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altiviane.pereira\Desktop\DMA - GOINFRA\Demandas\GMM\Amorinópolis\"/>
    </mc:Choice>
  </mc:AlternateContent>
  <xr:revisionPtr revIDLastSave="0" documentId="13_ncr:1_{05584C43-D206-4BDC-9366-3386EB58A829}" xr6:coauthVersionLast="47" xr6:coauthVersionMax="47" xr10:uidLastSave="{00000000-0000-0000-0000-000000000000}"/>
  <bookViews>
    <workbookView xWindow="20370" yWindow="-120" windowWidth="29040" windowHeight="15720" tabRatio="901" activeTab="6" xr2:uid="{00000000-000D-0000-FFFF-FFFF00000000}"/>
  </bookViews>
  <sheets>
    <sheet name="Capa" sheetId="1" r:id="rId1"/>
    <sheet name="Resumo das soluções" sheetId="2" r:id="rId2"/>
    <sheet name="Quadro de Transportes" sheetId="3" r:id="rId3"/>
    <sheet name="Consumo de Materiais" sheetId="4" state="hidden" r:id="rId4"/>
    <sheet name="Memória de Cálculo" sheetId="5" state="hidden" r:id="rId5"/>
    <sheet name="Orçamento T308" sheetId="10" r:id="rId6"/>
    <sheet name="Cronograma" sheetId="9" r:id="rId7"/>
    <sheet name="Serviços T308" sheetId="42" state="hidden" r:id="rId8"/>
    <sheet name="Ligantes Asfálticos T308" sheetId="48" state="hidden" r:id="rId9"/>
    <sheet name="Equipamento T308" sheetId="43" state="hidden" r:id="rId10"/>
    <sheet name="Mão de Obra T308" sheetId="57" state="hidden" r:id="rId11"/>
    <sheet name="Material T308" sheetId="58" state="hidden" r:id="rId12"/>
    <sheet name="Municípios" sheetId="49" state="hidden" r:id="rId13"/>
    <sheet name="Materiais Regionalizados" sheetId="56" state="hidden" r:id="rId14"/>
    <sheet name="Relatório DMA-ORC" sheetId="59" r:id="rId15"/>
    <sheet name="Serviços Regionalizados" sheetId="54" r:id="rId16"/>
    <sheet name="1518" sheetId="47" r:id="rId17"/>
    <sheet name="44204A" sheetId="46" r:id="rId18"/>
    <sheet name="Mobilização e Desmobilização" sheetId="32" state="hidden" r:id="rId19"/>
    <sheet name="Administração e Instalação" sheetId="33" state="hidden" r:id="rId20"/>
  </sheets>
  <externalReferences>
    <externalReference r:id="rId21"/>
  </externalReferences>
  <definedNames>
    <definedName name="_xlnm._FilterDatabase" localSheetId="4" hidden="1">'Memória de Cálculo'!$A$1:$AMJ$119</definedName>
    <definedName name="_xlnm._FilterDatabase" localSheetId="12" hidden="1">Municípios!$A$1:$B$247</definedName>
    <definedName name="_xlnm._FilterDatabase" localSheetId="7" hidden="1">'Serviços T308'!$A$9:$AQ$576</definedName>
    <definedName name="_xlnm.Print_Area" localSheetId="16">'1518'!$A$1:$AM$39</definedName>
    <definedName name="_xlnm.Print_Area" localSheetId="17">'44204A'!$A$1:$AM$45</definedName>
    <definedName name="_xlnm.Print_Area" localSheetId="19">'Administração e Instalação'!$A$1:$G$49</definedName>
    <definedName name="_xlnm.Print_Area" localSheetId="0">Capa!$A$1:$I$35</definedName>
    <definedName name="_xlnm.Print_Area" localSheetId="3">'Consumo de Materiais'!$A$1:$D$23</definedName>
    <definedName name="_xlnm.Print_Area" localSheetId="6">Cronograma!$A$1:$F$22</definedName>
    <definedName name="_xlnm.Print_Area" localSheetId="8">'Ligantes Asfálticos T308'!$A$1:$G$31</definedName>
    <definedName name="_xlnm.Print_Area" localSheetId="10">'Mão de Obra T308'!$A$1:$N$29</definedName>
    <definedName name="_xlnm.Print_Area" localSheetId="13">'Materiais Regionalizados'!$A$1:$B$6</definedName>
    <definedName name="_xlnm.Print_Area" localSheetId="11">'Material T308'!$A$1:$N$185</definedName>
    <definedName name="_xlnm.Print_Area" localSheetId="4">'Memória de Cálculo'!$A$1:$I$117</definedName>
    <definedName name="_xlnm.Print_Area" localSheetId="18">'Mobilização e Desmobilização'!$A$1:$I$57</definedName>
    <definedName name="_xlnm.Print_Area" localSheetId="12">Municípios!$A$1:$B$247</definedName>
    <definedName name="_xlnm.Print_Area" localSheetId="5">'Orçamento T308'!$A$1:$F$55</definedName>
    <definedName name="_xlnm.Print_Area" localSheetId="2">'Quadro de Transportes'!$A$1:$I$108</definedName>
    <definedName name="_xlnm.Print_Area" localSheetId="1">'Resumo das soluções'!$A$1:$H$224</definedName>
    <definedName name="_xlnm.Print_Area" localSheetId="15">'Serviços Regionalizados'!$A$1:$AM$159</definedName>
    <definedName name="_xlnm.Print_Area" localSheetId="7">'Serviços T308'!$A$1:$U$576</definedName>
    <definedName name="Excel_BuiltIn_Print_Area" localSheetId="19">#REF!</definedName>
    <definedName name="Excel_BuiltIn_Print_Area" localSheetId="6">Cronograma!$A$4:$F$23</definedName>
    <definedName name="Excel_BuiltIn_Print_Area" localSheetId="18">#REF!</definedName>
    <definedName name="Excel_BuiltIn_Print_Area">#REF!</definedName>
    <definedName name="Excel_BuiltIn_Print_Titles_1" localSheetId="19">#REF!</definedName>
    <definedName name="Excel_BuiltIn_Print_Titles_1" localSheetId="6">#REF!</definedName>
    <definedName name="Excel_BuiltIn_Print_Titles_1" localSheetId="18">#REF!</definedName>
    <definedName name="Excel_BuiltIn_Print_Titles_1">#REF!</definedName>
    <definedName name="Excel_BuiltIn_Print_Titles_2" localSheetId="19">#REF!</definedName>
    <definedName name="Excel_BuiltIn_Print_Titles_2" localSheetId="18">#REF!</definedName>
    <definedName name="Excel_BuiltIn_Print_Titles_2">'Orçamento T308'!$A$1:$HP$8</definedName>
    <definedName name="Excel_BuiltIn_Print_Titles_2_1">'Memória de Cálculo'!$A$2:$IG$4</definedName>
    <definedName name="Print_Titles_0" localSheetId="4">'Memória de Cálculo'!$1:$4</definedName>
    <definedName name="Print_Titles_0" localSheetId="5">'Orçamento T308'!$1:$9</definedName>
    <definedName name="Print_Titles_0" localSheetId="1">'Resumo das soluções'!$2:$4</definedName>
    <definedName name="Print_Titles_0_0" localSheetId="4">'Memória de Cálculo'!$1:$4</definedName>
    <definedName name="Print_Titles_0_0" localSheetId="5">'Orçamento T308'!$1:$9</definedName>
    <definedName name="Print_Titles_0_0" localSheetId="1">'Resumo das soluções'!$2:$4</definedName>
    <definedName name="_xlnm.Print_Titles" localSheetId="4">'Memória de Cálculo'!$1:$4</definedName>
    <definedName name="_xlnm.Print_Titles" localSheetId="5">'Orçamento T308'!$1:$9</definedName>
    <definedName name="_xlnm.Print_Titles" localSheetId="1">'Resumo das soluções'!$2:$4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197" i="2" l="1"/>
  <c r="D207" i="2"/>
  <c r="D220" i="2"/>
  <c r="D30" i="3"/>
  <c r="D31" i="3"/>
  <c r="D32" i="3"/>
  <c r="I8" i="3"/>
  <c r="I9" i="3" s="1"/>
  <c r="G44" i="33"/>
  <c r="G43" i="33"/>
  <c r="G41" i="33"/>
  <c r="G40" i="33"/>
  <c r="G39" i="33"/>
  <c r="G37" i="33"/>
  <c r="G35" i="33"/>
  <c r="G34" i="33"/>
  <c r="G33" i="33"/>
  <c r="G32" i="33"/>
  <c r="G30" i="33"/>
  <c r="G29" i="33"/>
  <c r="G27" i="33"/>
  <c r="G26" i="33"/>
  <c r="G24" i="33"/>
  <c r="G23" i="33"/>
  <c r="G21" i="33"/>
  <c r="G19" i="33"/>
  <c r="G18" i="33"/>
  <c r="G14" i="33"/>
  <c r="G12" i="33"/>
  <c r="G10" i="33"/>
  <c r="G9" i="33"/>
  <c r="G8" i="33"/>
  <c r="I51" i="32"/>
  <c r="D218" i="2"/>
  <c r="G19" i="2"/>
  <c r="C23" i="48"/>
  <c r="C22" i="48"/>
  <c r="E17" i="48"/>
  <c r="G17" i="48" s="1"/>
  <c r="U141" i="42" s="1"/>
  <c r="E16" i="48"/>
  <c r="G16" i="48" s="1"/>
  <c r="U140" i="42" s="1"/>
  <c r="E15" i="48"/>
  <c r="G15" i="48" s="1"/>
  <c r="U139" i="42" s="1"/>
  <c r="E14" i="48"/>
  <c r="G14" i="48" s="1"/>
  <c r="U138" i="42" s="1"/>
  <c r="E13" i="48"/>
  <c r="G13" i="48" s="1"/>
  <c r="U137" i="42" s="1"/>
  <c r="E12" i="48"/>
  <c r="G12" i="48" s="1"/>
  <c r="U136" i="42" s="1"/>
  <c r="E11" i="48"/>
  <c r="G11" i="48" s="1"/>
  <c r="U135" i="42" s="1"/>
  <c r="E10" i="48"/>
  <c r="G10" i="48" s="1"/>
  <c r="U134" i="42" s="1"/>
  <c r="E9" i="48"/>
  <c r="G9" i="48" s="1"/>
  <c r="U133" i="42" s="1"/>
  <c r="E8" i="48"/>
  <c r="G8" i="48" s="1"/>
  <c r="U132" i="42" s="1"/>
  <c r="E7" i="48"/>
  <c r="F7" i="48" s="1"/>
  <c r="E6" i="48"/>
  <c r="G6" i="48" s="1"/>
  <c r="U130" i="42" s="1"/>
  <c r="E5" i="48"/>
  <c r="G5" i="48" s="1"/>
  <c r="U129" i="42" s="1"/>
  <c r="G7" i="48" l="1"/>
  <c r="U131" i="42" s="1"/>
  <c r="F13" i="48"/>
  <c r="F8" i="48"/>
  <c r="F14" i="48"/>
  <c r="F9" i="48"/>
  <c r="F15" i="48"/>
  <c r="F10" i="48"/>
  <c r="F5" i="48"/>
  <c r="F16" i="48"/>
  <c r="F11" i="48"/>
  <c r="F6" i="48"/>
  <c r="F17" i="48"/>
  <c r="F12" i="48"/>
  <c r="B22" i="10" l="1"/>
  <c r="A4" i="9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86" i="2"/>
  <c r="H87" i="2"/>
  <c r="H88" i="2"/>
  <c r="G115" i="5" l="1"/>
  <c r="G116" i="5"/>
  <c r="B115" i="5"/>
  <c r="E115" i="5"/>
  <c r="B116" i="5"/>
  <c r="E116" i="5"/>
  <c r="G104" i="5"/>
  <c r="G105" i="5"/>
  <c r="G107" i="5"/>
  <c r="B104" i="5"/>
  <c r="E104" i="5"/>
  <c r="B105" i="5"/>
  <c r="E105" i="5"/>
  <c r="B106" i="5"/>
  <c r="E106" i="5"/>
  <c r="B107" i="5"/>
  <c r="E107" i="5"/>
  <c r="G98" i="5"/>
  <c r="B97" i="5"/>
  <c r="E97" i="5"/>
  <c r="B98" i="5"/>
  <c r="E98" i="5"/>
  <c r="G114" i="5"/>
  <c r="E114" i="5"/>
  <c r="B114" i="5"/>
  <c r="E103" i="5"/>
  <c r="B103" i="5"/>
  <c r="E96" i="5"/>
  <c r="B96" i="5"/>
  <c r="G88" i="5"/>
  <c r="G90" i="5"/>
  <c r="G87" i="5"/>
  <c r="B88" i="5"/>
  <c r="E88" i="5"/>
  <c r="B89" i="5"/>
  <c r="E89" i="5"/>
  <c r="B90" i="5"/>
  <c r="E90" i="5"/>
  <c r="E87" i="5"/>
  <c r="B87" i="5"/>
  <c r="G65" i="5"/>
  <c r="G66" i="5"/>
  <c r="G67" i="5"/>
  <c r="G68" i="5"/>
  <c r="G69" i="5"/>
  <c r="G70" i="5"/>
  <c r="G71" i="5"/>
  <c r="G72" i="5"/>
  <c r="G73" i="5"/>
  <c r="G74" i="5"/>
  <c r="G77" i="5"/>
  <c r="G80" i="5"/>
  <c r="G81" i="5"/>
  <c r="B65" i="5"/>
  <c r="E65" i="5"/>
  <c r="B66" i="5"/>
  <c r="E66" i="5"/>
  <c r="B67" i="5"/>
  <c r="E67" i="5"/>
  <c r="B68" i="5"/>
  <c r="E68" i="5"/>
  <c r="B69" i="5"/>
  <c r="E69" i="5"/>
  <c r="B70" i="5"/>
  <c r="E70" i="5"/>
  <c r="B71" i="5"/>
  <c r="E71" i="5"/>
  <c r="B72" i="5"/>
  <c r="E72" i="5"/>
  <c r="B73" i="5"/>
  <c r="E73" i="5"/>
  <c r="B74" i="5"/>
  <c r="E74" i="5"/>
  <c r="B75" i="5"/>
  <c r="E75" i="5"/>
  <c r="B76" i="5"/>
  <c r="E76" i="5"/>
  <c r="B77" i="5"/>
  <c r="E77" i="5"/>
  <c r="B78" i="5"/>
  <c r="E78" i="5"/>
  <c r="B79" i="5"/>
  <c r="E79" i="5"/>
  <c r="B80" i="5"/>
  <c r="E80" i="5"/>
  <c r="B81" i="5"/>
  <c r="E81" i="5"/>
  <c r="G64" i="5"/>
  <c r="E64" i="5"/>
  <c r="B64" i="5"/>
  <c r="G50" i="5"/>
  <c r="G53" i="5"/>
  <c r="G54" i="5"/>
  <c r="G56" i="5"/>
  <c r="G57" i="5"/>
  <c r="B50" i="5"/>
  <c r="E50" i="5"/>
  <c r="B51" i="5"/>
  <c r="E51" i="5"/>
  <c r="B52" i="5"/>
  <c r="E52" i="5"/>
  <c r="B53" i="5"/>
  <c r="E53" i="5"/>
  <c r="B54" i="5"/>
  <c r="E54" i="5"/>
  <c r="B55" i="5"/>
  <c r="E55" i="5"/>
  <c r="B56" i="5"/>
  <c r="E56" i="5"/>
  <c r="B57" i="5"/>
  <c r="E57" i="5"/>
  <c r="G49" i="5"/>
  <c r="E49" i="5"/>
  <c r="B49" i="5"/>
  <c r="G25" i="5"/>
  <c r="G26" i="5"/>
  <c r="G27" i="5"/>
  <c r="G28" i="5"/>
  <c r="G29" i="5"/>
  <c r="G30" i="5"/>
  <c r="G31" i="5"/>
  <c r="G32" i="5"/>
  <c r="G33" i="5"/>
  <c r="G34" i="5"/>
  <c r="G35" i="5"/>
  <c r="G37" i="5"/>
  <c r="G38" i="5"/>
  <c r="G39" i="5"/>
  <c r="G43" i="5"/>
  <c r="B25" i="5"/>
  <c r="E25" i="5"/>
  <c r="B26" i="5"/>
  <c r="E26" i="5"/>
  <c r="B27" i="5"/>
  <c r="E27" i="5"/>
  <c r="B28" i="5"/>
  <c r="E28" i="5"/>
  <c r="B29" i="5"/>
  <c r="E29" i="5"/>
  <c r="B30" i="5"/>
  <c r="E30" i="5"/>
  <c r="B31" i="5"/>
  <c r="E31" i="5"/>
  <c r="B32" i="5"/>
  <c r="E32" i="5"/>
  <c r="B33" i="5"/>
  <c r="E33" i="5"/>
  <c r="B34" i="5"/>
  <c r="E34" i="5"/>
  <c r="B35" i="5"/>
  <c r="E35" i="5"/>
  <c r="B36" i="5"/>
  <c r="E36" i="5"/>
  <c r="B37" i="5"/>
  <c r="E37" i="5"/>
  <c r="B38" i="5"/>
  <c r="E38" i="5"/>
  <c r="B39" i="5"/>
  <c r="E39" i="5"/>
  <c r="B41" i="5"/>
  <c r="E41" i="5"/>
  <c r="B42" i="5"/>
  <c r="E42" i="5"/>
  <c r="B43" i="5"/>
  <c r="E43" i="5"/>
  <c r="G24" i="5"/>
  <c r="E24" i="5"/>
  <c r="B24" i="5"/>
  <c r="G8" i="5"/>
  <c r="G10" i="5"/>
  <c r="G11" i="5"/>
  <c r="G12" i="5"/>
  <c r="G13" i="5"/>
  <c r="G14" i="5"/>
  <c r="G17" i="5"/>
  <c r="B8" i="5"/>
  <c r="E8" i="5"/>
  <c r="B9" i="5"/>
  <c r="E9" i="5"/>
  <c r="B10" i="5"/>
  <c r="E10" i="5"/>
  <c r="B11" i="5"/>
  <c r="E11" i="5"/>
  <c r="B12" i="5"/>
  <c r="E12" i="5"/>
  <c r="B13" i="5"/>
  <c r="E13" i="5"/>
  <c r="B14" i="5"/>
  <c r="E14" i="5"/>
  <c r="B15" i="5"/>
  <c r="E15" i="5"/>
  <c r="B16" i="5"/>
  <c r="E16" i="5"/>
  <c r="B17" i="5"/>
  <c r="E17" i="5"/>
  <c r="G7" i="5"/>
  <c r="E7" i="5"/>
  <c r="B7" i="5"/>
  <c r="B22" i="32" l="1"/>
  <c r="B23" i="32"/>
  <c r="B24" i="32"/>
  <c r="B25" i="32"/>
  <c r="B26" i="32"/>
  <c r="B27" i="32"/>
  <c r="B28" i="32"/>
  <c r="B29" i="32"/>
  <c r="B30" i="32"/>
  <c r="B31" i="32"/>
  <c r="B32" i="32"/>
  <c r="B33" i="32"/>
  <c r="B34" i="32"/>
  <c r="B35" i="32"/>
  <c r="B36" i="32"/>
  <c r="B37" i="32"/>
  <c r="B38" i="32"/>
  <c r="B39" i="32"/>
  <c r="B40" i="32"/>
  <c r="B41" i="32"/>
  <c r="B42" i="32"/>
  <c r="B43" i="32"/>
  <c r="B44" i="32"/>
  <c r="B45" i="32"/>
  <c r="B46" i="32"/>
  <c r="B47" i="32"/>
  <c r="B21" i="32"/>
  <c r="B7" i="32"/>
  <c r="B8" i="32"/>
  <c r="B9" i="32"/>
  <c r="B10" i="32"/>
  <c r="B11" i="32"/>
  <c r="B12" i="32"/>
  <c r="B13" i="32"/>
  <c r="B14" i="32"/>
  <c r="B15" i="32"/>
  <c r="B16" i="32"/>
  <c r="B17" i="32"/>
  <c r="B18" i="32"/>
  <c r="B19" i="32"/>
  <c r="B6" i="32"/>
  <c r="W21" i="46"/>
  <c r="W22" i="46"/>
  <c r="K22" i="46"/>
  <c r="K21" i="46"/>
  <c r="Y14" i="46"/>
  <c r="Y15" i="46"/>
  <c r="Y16" i="46"/>
  <c r="Y17" i="46"/>
  <c r="S14" i="46"/>
  <c r="S15" i="46"/>
  <c r="S16" i="46"/>
  <c r="S17" i="46"/>
  <c r="Y13" i="46"/>
  <c r="S13" i="46"/>
  <c r="W132" i="54"/>
  <c r="Q132" i="54"/>
  <c r="K132" i="54"/>
  <c r="W131" i="54"/>
  <c r="Q131" i="54"/>
  <c r="AK131" i="54" s="1"/>
  <c r="K131" i="54"/>
  <c r="Y121" i="54"/>
  <c r="Y122" i="54"/>
  <c r="Y123" i="54"/>
  <c r="Y124" i="54"/>
  <c r="Y125" i="54"/>
  <c r="Y126" i="54"/>
  <c r="Y127" i="54"/>
  <c r="S121" i="54"/>
  <c r="S122" i="54"/>
  <c r="S123" i="54"/>
  <c r="S124" i="54"/>
  <c r="S125" i="54"/>
  <c r="S126" i="54"/>
  <c r="S127" i="54"/>
  <c r="Y120" i="54"/>
  <c r="S120" i="54"/>
  <c r="W91" i="54"/>
  <c r="W90" i="54"/>
  <c r="K91" i="54"/>
  <c r="K90" i="54"/>
  <c r="Y83" i="54"/>
  <c r="Y84" i="54"/>
  <c r="Y85" i="54"/>
  <c r="Y86" i="54"/>
  <c r="S83" i="54"/>
  <c r="S84" i="54"/>
  <c r="S85" i="54"/>
  <c r="S86" i="54"/>
  <c r="Y82" i="54"/>
  <c r="S82" i="54"/>
  <c r="W52" i="54"/>
  <c r="W51" i="54"/>
  <c r="K52" i="54"/>
  <c r="K51" i="54"/>
  <c r="Y45" i="54"/>
  <c r="Y46" i="54"/>
  <c r="Y47" i="54"/>
  <c r="Y44" i="54"/>
  <c r="S45" i="54"/>
  <c r="S46" i="54"/>
  <c r="S47" i="54"/>
  <c r="S44" i="54"/>
  <c r="W16" i="54"/>
  <c r="W15" i="54"/>
  <c r="K16" i="54"/>
  <c r="K15" i="54"/>
  <c r="E22" i="32"/>
  <c r="E23" i="32"/>
  <c r="E24" i="32"/>
  <c r="E25" i="32"/>
  <c r="E26" i="32"/>
  <c r="E27" i="32"/>
  <c r="E28" i="32"/>
  <c r="E29" i="32"/>
  <c r="E30" i="32"/>
  <c r="E31" i="32"/>
  <c r="E32" i="32"/>
  <c r="E33" i="32"/>
  <c r="E34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21" i="32"/>
  <c r="E7" i="32"/>
  <c r="E8" i="32"/>
  <c r="E9" i="32"/>
  <c r="E10" i="32"/>
  <c r="E11" i="32"/>
  <c r="E12" i="32"/>
  <c r="E13" i="32"/>
  <c r="E14" i="32"/>
  <c r="E15" i="32"/>
  <c r="E16" i="32"/>
  <c r="E17" i="32"/>
  <c r="E18" i="32"/>
  <c r="E19" i="32"/>
  <c r="E6" i="32"/>
  <c r="AK44" i="54" l="1"/>
  <c r="G16" i="5" l="1"/>
  <c r="G106" i="5"/>
  <c r="G15" i="5" l="1"/>
  <c r="G89" i="5"/>
  <c r="G55" i="5"/>
  <c r="G78" i="5"/>
  <c r="G41" i="5"/>
  <c r="G79" i="5"/>
  <c r="G42" i="5"/>
  <c r="F48" i="33"/>
  <c r="A54" i="32"/>
  <c r="A42" i="46"/>
  <c r="A36" i="47"/>
  <c r="A155" i="54"/>
  <c r="A112" i="54"/>
  <c r="Q22" i="46" l="1"/>
  <c r="AK22" i="46" s="1"/>
  <c r="Q21" i="46"/>
  <c r="AK21" i="46" s="1"/>
  <c r="AK26" i="47"/>
  <c r="AH27" i="47" s="1"/>
  <c r="AH35" i="47" s="1"/>
  <c r="Q16" i="54"/>
  <c r="AK16" i="54" s="1"/>
  <c r="Q15" i="54"/>
  <c r="AK15" i="54" s="1"/>
  <c r="T144" i="54"/>
  <c r="AK144" i="54" s="1"/>
  <c r="AK132" i="54"/>
  <c r="AH133" i="54" s="1"/>
  <c r="Q91" i="54"/>
  <c r="AK91" i="54" s="1"/>
  <c r="Q90" i="54"/>
  <c r="AK90" i="54" s="1"/>
  <c r="T64" i="54"/>
  <c r="AK64" i="54" s="1"/>
  <c r="Q52" i="54"/>
  <c r="AK52" i="54" s="1"/>
  <c r="Q51" i="54"/>
  <c r="AK51" i="54" s="1"/>
  <c r="AK46" i="54"/>
  <c r="AH23" i="46" l="1"/>
  <c r="AH92" i="54"/>
  <c r="AH17" i="54"/>
  <c r="AA22" i="54" s="1"/>
  <c r="AA24" i="54" s="1"/>
  <c r="AH36" i="47"/>
  <c r="AH37" i="47" s="1"/>
  <c r="AK121" i="54"/>
  <c r="AK15" i="46"/>
  <c r="AK14" i="46"/>
  <c r="AK127" i="54"/>
  <c r="AK125" i="54"/>
  <c r="AK123" i="54"/>
  <c r="AK86" i="54"/>
  <c r="AK126" i="54"/>
  <c r="AK83" i="54"/>
  <c r="AK120" i="54"/>
  <c r="AK13" i="46"/>
  <c r="AK17" i="46"/>
  <c r="AK16" i="46"/>
  <c r="AK124" i="54"/>
  <c r="AK84" i="54"/>
  <c r="AK85" i="54"/>
  <c r="AK122" i="54"/>
  <c r="AK47" i="54"/>
  <c r="AK45" i="54"/>
  <c r="AK82" i="54"/>
  <c r="AH53" i="54"/>
  <c r="D7" i="49"/>
  <c r="D10" i="49" s="1"/>
  <c r="E38" i="10"/>
  <c r="E39" i="10"/>
  <c r="E37" i="10"/>
  <c r="E12" i="10"/>
  <c r="E13" i="10"/>
  <c r="E14" i="10"/>
  <c r="E15" i="10"/>
  <c r="E16" i="10"/>
  <c r="E17" i="10"/>
  <c r="E18" i="10"/>
  <c r="E19" i="10"/>
  <c r="E20" i="10"/>
  <c r="E25" i="10"/>
  <c r="E26" i="10"/>
  <c r="E27" i="10"/>
  <c r="E28" i="10"/>
  <c r="E29" i="10"/>
  <c r="E33" i="10"/>
  <c r="E11" i="10"/>
  <c r="C38" i="10"/>
  <c r="C39" i="10"/>
  <c r="C37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11" i="10"/>
  <c r="B12" i="10"/>
  <c r="B13" i="10"/>
  <c r="B14" i="10"/>
  <c r="B15" i="10"/>
  <c r="B16" i="10"/>
  <c r="B17" i="10"/>
  <c r="B18" i="10"/>
  <c r="B19" i="10"/>
  <c r="B20" i="10"/>
  <c r="B21" i="10"/>
  <c r="B38" i="10"/>
  <c r="B39" i="10"/>
  <c r="B37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E32" i="10"/>
  <c r="E31" i="10"/>
  <c r="E30" i="10"/>
  <c r="E34" i="10"/>
  <c r="B11" i="10"/>
  <c r="AH128" i="54" l="1"/>
  <c r="AH35" i="54"/>
  <c r="AH37" i="54" s="1"/>
  <c r="T148" i="54" s="1"/>
  <c r="AK148" i="54" s="1"/>
  <c r="AH149" i="54" s="1"/>
  <c r="AH87" i="54"/>
  <c r="AA97" i="54" s="1"/>
  <c r="U575" i="42"/>
  <c r="AA138" i="54"/>
  <c r="AA140" i="54" s="1"/>
  <c r="AH18" i="46"/>
  <c r="AA28" i="46" s="1"/>
  <c r="AA30" i="46" s="1"/>
  <c r="AH41" i="46" s="1"/>
  <c r="AH48" i="54"/>
  <c r="AA99" i="54"/>
  <c r="L63" i="54"/>
  <c r="L143" i="54"/>
  <c r="G25" i="2"/>
  <c r="AA58" i="54" l="1"/>
  <c r="AA60" i="54" s="1"/>
  <c r="AH42" i="46"/>
  <c r="AH43" i="46" s="1"/>
  <c r="U574" i="42" s="1"/>
  <c r="G75" i="5"/>
  <c r="G96" i="5"/>
  <c r="G51" i="5"/>
  <c r="E22" i="10"/>
  <c r="T143" i="54"/>
  <c r="AK143" i="54" s="1"/>
  <c r="AH145" i="54" s="1"/>
  <c r="AH154" i="54" s="1"/>
  <c r="AH155" i="54" s="1"/>
  <c r="A143" i="54"/>
  <c r="T63" i="54"/>
  <c r="AK63" i="54" s="1"/>
  <c r="AH65" i="54" s="1"/>
  <c r="A63" i="54"/>
  <c r="H89" i="2"/>
  <c r="H90" i="2"/>
  <c r="H110" i="2"/>
  <c r="H94" i="2"/>
  <c r="F217" i="2"/>
  <c r="G20" i="2"/>
  <c r="G21" i="2"/>
  <c r="G22" i="2"/>
  <c r="G23" i="2"/>
  <c r="G24" i="2"/>
  <c r="G26" i="2"/>
  <c r="G27" i="2"/>
  <c r="G28" i="2"/>
  <c r="G29" i="2"/>
  <c r="G30" i="2"/>
  <c r="G31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50" i="2"/>
  <c r="H140" i="2"/>
  <c r="H187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50" i="2"/>
  <c r="H91" i="2"/>
  <c r="H92" i="2"/>
  <c r="H93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1" i="2"/>
  <c r="H112" i="2"/>
  <c r="H188" i="2" l="1"/>
  <c r="AH73" i="54"/>
  <c r="AH75" i="54" s="1"/>
  <c r="T105" i="54" s="1"/>
  <c r="E23" i="10"/>
  <c r="G97" i="5"/>
  <c r="G52" i="5"/>
  <c r="G76" i="5"/>
  <c r="AK105" i="54"/>
  <c r="AH106" i="54" s="1"/>
  <c r="AH111" i="54" s="1"/>
  <c r="AH112" i="54" s="1"/>
  <c r="AH156" i="54"/>
  <c r="E197" i="2"/>
  <c r="H197" i="2" s="1"/>
  <c r="G198" i="2" s="1"/>
  <c r="G103" i="5" l="1"/>
  <c r="U405" i="42"/>
  <c r="AH113" i="54"/>
  <c r="U399" i="42" s="1"/>
  <c r="E24" i="10"/>
  <c r="E21" i="10"/>
  <c r="G9" i="5" l="1"/>
  <c r="G36" i="5"/>
  <c r="K107" i="5"/>
  <c r="K15" i="5"/>
  <c r="K77" i="5"/>
  <c r="K116" i="5"/>
  <c r="K90" i="5"/>
  <c r="K28" i="5"/>
  <c r="K79" i="5"/>
  <c r="K49" i="5"/>
  <c r="K65" i="5"/>
  <c r="K32" i="5"/>
  <c r="K29" i="5"/>
  <c r="K87" i="5"/>
  <c r="K72" i="5"/>
  <c r="K73" i="5"/>
  <c r="K11" i="5"/>
  <c r="K104" i="5"/>
  <c r="K39" i="5"/>
  <c r="K31" i="5"/>
  <c r="K55" i="5"/>
  <c r="K81" i="5"/>
  <c r="K30" i="5"/>
  <c r="K89" i="5"/>
  <c r="K74" i="5"/>
  <c r="K17" i="5"/>
  <c r="K16" i="5"/>
  <c r="K54" i="5"/>
  <c r="K36" i="5"/>
  <c r="K51" i="5"/>
  <c r="K71" i="5"/>
  <c r="K40" i="5"/>
  <c r="K106" i="5"/>
  <c r="K10" i="5"/>
  <c r="K14" i="5"/>
  <c r="K103" i="5"/>
  <c r="K80" i="5"/>
  <c r="K34" i="5"/>
  <c r="K33" i="5"/>
  <c r="K68" i="5"/>
  <c r="K38" i="5"/>
  <c r="K67" i="5"/>
  <c r="K26" i="5"/>
  <c r="K97" i="5"/>
  <c r="K76" i="5"/>
  <c r="K66" i="5"/>
  <c r="K105" i="5"/>
  <c r="K88" i="5"/>
  <c r="K41" i="5"/>
  <c r="K75" i="5"/>
  <c r="K115" i="5"/>
  <c r="K13" i="5"/>
  <c r="K9" i="5"/>
  <c r="K37" i="5"/>
  <c r="K35" i="5"/>
  <c r="K12" i="5"/>
  <c r="K27" i="5"/>
  <c r="K96" i="5"/>
  <c r="K64" i="5"/>
  <c r="K52" i="5"/>
  <c r="K57" i="5"/>
  <c r="K98" i="5"/>
  <c r="K56" i="5"/>
  <c r="K7" i="5"/>
  <c r="K53" i="5"/>
  <c r="K70" i="5"/>
  <c r="K78" i="5"/>
  <c r="K69" i="5"/>
  <c r="K114" i="5"/>
  <c r="K24" i="5"/>
  <c r="K25" i="5"/>
  <c r="K42" i="5"/>
  <c r="K8" i="5"/>
  <c r="K50" i="5"/>
  <c r="K43" i="5"/>
  <c r="L76" i="5" l="1"/>
  <c r="M76" i="5" s="1"/>
  <c r="L38" i="5"/>
  <c r="M38" i="5" s="1"/>
  <c r="L30" i="5"/>
  <c r="M30" i="5" s="1"/>
  <c r="L7" i="5"/>
  <c r="M7" i="5" s="1"/>
  <c r="L79" i="5"/>
  <c r="M79" i="5" s="1"/>
  <c r="L31" i="5"/>
  <c r="M31" i="5" s="1"/>
  <c r="L57" i="5"/>
  <c r="M57" i="5" s="1"/>
  <c r="L13" i="5"/>
  <c r="M13" i="5" s="1"/>
  <c r="L42" i="5"/>
  <c r="M42" i="5" s="1"/>
  <c r="L52" i="5"/>
  <c r="M52" i="5" s="1"/>
  <c r="L69" i="5"/>
  <c r="M69" i="5" s="1"/>
  <c r="L12" i="5"/>
  <c r="M12" i="5" s="1"/>
  <c r="L27" i="5"/>
  <c r="M27" i="5" s="1"/>
  <c r="L53" i="5"/>
  <c r="M53" i="5" s="1"/>
  <c r="L64" i="5"/>
  <c r="M64" i="5" s="1"/>
  <c r="L17" i="5"/>
  <c r="M17" i="5" s="1"/>
  <c r="L43" i="5"/>
  <c r="M43" i="5" s="1"/>
  <c r="L54" i="5"/>
  <c r="M54" i="5" s="1"/>
  <c r="L80" i="5"/>
  <c r="M80" i="5" s="1"/>
  <c r="L11" i="5"/>
  <c r="M11" i="5" s="1"/>
  <c r="L33" i="5"/>
  <c r="M33" i="5" s="1"/>
  <c r="L49" i="5"/>
  <c r="M49" i="5" s="1"/>
  <c r="L75" i="5"/>
  <c r="M75" i="5" s="1"/>
  <c r="L16" i="5"/>
  <c r="M16" i="5" s="1"/>
  <c r="L28" i="5"/>
  <c r="M28" i="5" s="1"/>
  <c r="L55" i="5"/>
  <c r="M55" i="5" s="1"/>
  <c r="L70" i="5"/>
  <c r="M70" i="5" s="1"/>
  <c r="L10" i="5"/>
  <c r="M10" i="5" s="1"/>
  <c r="L29" i="5"/>
  <c r="M29" i="5" s="1"/>
  <c r="L50" i="5"/>
  <c r="M50" i="5" s="1"/>
  <c r="L65" i="5"/>
  <c r="M65" i="5" s="1"/>
  <c r="L15" i="5"/>
  <c r="M15" i="5" s="1"/>
  <c r="L35" i="5"/>
  <c r="M35" i="5" s="1"/>
  <c r="L71" i="5"/>
  <c r="M71" i="5" s="1"/>
  <c r="L81" i="5"/>
  <c r="M81" i="5" s="1"/>
  <c r="L9" i="5"/>
  <c r="M9" i="5" s="1"/>
  <c r="L25" i="5"/>
  <c r="M25" i="5" s="1"/>
  <c r="L66" i="5"/>
  <c r="M66" i="5" s="1"/>
  <c r="L8" i="5"/>
  <c r="M8" i="5" s="1"/>
  <c r="L36" i="5"/>
  <c r="M36" i="5" s="1"/>
  <c r="L77" i="5"/>
  <c r="M77" i="5" s="1"/>
  <c r="L87" i="5"/>
  <c r="M87" i="5" s="1"/>
  <c r="L88" i="5"/>
  <c r="M88" i="5" s="1"/>
  <c r="L89" i="5"/>
  <c r="M89" i="5" s="1"/>
  <c r="L40" i="5"/>
  <c r="M40" i="5" s="1"/>
  <c r="L73" i="5"/>
  <c r="M73" i="5" s="1"/>
  <c r="L56" i="5"/>
  <c r="M56" i="5" s="1"/>
  <c r="L68" i="5"/>
  <c r="M68" i="5" s="1"/>
  <c r="L41" i="5"/>
  <c r="M41" i="5" s="1"/>
  <c r="L51" i="5"/>
  <c r="M51" i="5" s="1"/>
  <c r="L14" i="5"/>
  <c r="M14" i="5" s="1"/>
  <c r="L74" i="5"/>
  <c r="M74" i="5" s="1"/>
  <c r="L39" i="5"/>
  <c r="M39" i="5" s="1"/>
  <c r="L26" i="5"/>
  <c r="M26" i="5" s="1"/>
  <c r="L72" i="5"/>
  <c r="M72" i="5" s="1"/>
  <c r="L34" i="5"/>
  <c r="M34" i="5" s="1"/>
  <c r="L37" i="5"/>
  <c r="M37" i="5" s="1"/>
  <c r="L67" i="5"/>
  <c r="M67" i="5" s="1"/>
  <c r="L24" i="5"/>
  <c r="M24" i="5" s="1"/>
  <c r="L32" i="5"/>
  <c r="M32" i="5" s="1"/>
  <c r="L78" i="5"/>
  <c r="M78" i="5" s="1"/>
  <c r="L90" i="5"/>
  <c r="M90" i="5" s="1"/>
  <c r="L96" i="5"/>
  <c r="M96" i="5" s="1"/>
  <c r="L97" i="5"/>
  <c r="M97" i="5" s="1"/>
  <c r="L98" i="5"/>
  <c r="M98" i="5" s="1"/>
  <c r="L105" i="5"/>
  <c r="M105" i="5" s="1"/>
  <c r="L103" i="5"/>
  <c r="M103" i="5" s="1"/>
  <c r="L104" i="5"/>
  <c r="M104" i="5" s="1"/>
  <c r="L106" i="5"/>
  <c r="M106" i="5" s="1"/>
  <c r="L107" i="5"/>
  <c r="M107" i="5" s="1"/>
  <c r="L114" i="5"/>
  <c r="M114" i="5" s="1"/>
  <c r="L115" i="5"/>
  <c r="M115" i="5" s="1"/>
  <c r="L116" i="5"/>
  <c r="M116" i="5" s="1"/>
  <c r="G11" i="32" l="1"/>
  <c r="J2" i="32" l="1"/>
  <c r="F29" i="32" s="1"/>
  <c r="I52" i="32"/>
  <c r="G21" i="32"/>
  <c r="G19" i="32"/>
  <c r="G18" i="32"/>
  <c r="G17" i="32"/>
  <c r="G16" i="32"/>
  <c r="G15" i="32"/>
  <c r="G14" i="32"/>
  <c r="G13" i="32"/>
  <c r="G12" i="32"/>
  <c r="G10" i="32"/>
  <c r="G9" i="32"/>
  <c r="G8" i="32"/>
  <c r="G7" i="32"/>
  <c r="G6" i="32"/>
  <c r="G30" i="32" l="1"/>
  <c r="G38" i="32"/>
  <c r="G25" i="32"/>
  <c r="G46" i="32"/>
  <c r="G28" i="32"/>
  <c r="G45" i="32"/>
  <c r="G31" i="32"/>
  <c r="G33" i="32"/>
  <c r="G32" i="32"/>
  <c r="G35" i="32"/>
  <c r="G43" i="32"/>
  <c r="G44" i="32"/>
  <c r="G47" i="32"/>
  <c r="G34" i="32"/>
  <c r="G36" i="32"/>
  <c r="G37" i="32"/>
  <c r="G23" i="32"/>
  <c r="G39" i="32"/>
  <c r="G24" i="32"/>
  <c r="G40" i="32"/>
  <c r="G26" i="32"/>
  <c r="G41" i="32"/>
  <c r="G27" i="32"/>
  <c r="G42" i="32"/>
  <c r="G22" i="32"/>
  <c r="F15" i="32"/>
  <c r="F11" i="32"/>
  <c r="I11" i="32" s="1"/>
  <c r="F12" i="32"/>
  <c r="I12" i="32" s="1"/>
  <c r="F28" i="32"/>
  <c r="F10" i="32"/>
  <c r="I10" i="32" s="1"/>
  <c r="F17" i="32"/>
  <c r="I17" i="32" s="1"/>
  <c r="F45" i="32"/>
  <c r="F23" i="32"/>
  <c r="I23" i="32" s="1"/>
  <c r="F35" i="32"/>
  <c r="F8" i="32"/>
  <c r="I8" i="32" s="1"/>
  <c r="F33" i="32"/>
  <c r="F6" i="32"/>
  <c r="I6" i="32" s="1"/>
  <c r="F32" i="32"/>
  <c r="F13" i="32"/>
  <c r="I13" i="32" s="1"/>
  <c r="F30" i="32"/>
  <c r="I30" i="32" s="1"/>
  <c r="F46" i="32"/>
  <c r="F26" i="32"/>
  <c r="F43" i="32"/>
  <c r="F34" i="32"/>
  <c r="F31" i="32"/>
  <c r="F7" i="32"/>
  <c r="I7" i="32" s="1"/>
  <c r="F27" i="32"/>
  <c r="F44" i="32"/>
  <c r="F47" i="32"/>
  <c r="F37" i="32"/>
  <c r="F16" i="32"/>
  <c r="I16" i="32" s="1"/>
  <c r="F24" i="32"/>
  <c r="F41" i="32"/>
  <c r="F40" i="32"/>
  <c r="F19" i="32"/>
  <c r="F21" i="32"/>
  <c r="I21" i="32" s="1"/>
  <c r="F38" i="32"/>
  <c r="I38" i="32" s="1"/>
  <c r="F25" i="32"/>
  <c r="F39" i="32"/>
  <c r="F9" i="32"/>
  <c r="I9" i="32" s="1"/>
  <c r="F14" i="32"/>
  <c r="I14" i="32" s="1"/>
  <c r="F36" i="32"/>
  <c r="F42" i="32"/>
  <c r="F22" i="32"/>
  <c r="F18" i="32"/>
  <c r="I18" i="32" s="1"/>
  <c r="I37" i="32" l="1"/>
  <c r="I33" i="32"/>
  <c r="I24" i="32"/>
  <c r="I31" i="32"/>
  <c r="I36" i="32"/>
  <c r="I34" i="32"/>
  <c r="I43" i="32"/>
  <c r="I22" i="32"/>
  <c r="I35" i="32"/>
  <c r="I47" i="32"/>
  <c r="I42" i="32"/>
  <c r="I27" i="32"/>
  <c r="I28" i="32"/>
  <c r="I26" i="32"/>
  <c r="I39" i="32"/>
  <c r="I25" i="32"/>
  <c r="I40" i="32"/>
  <c r="I32" i="32"/>
  <c r="I41" i="32"/>
  <c r="I44" i="32"/>
  <c r="I45" i="32"/>
  <c r="G29" i="32"/>
  <c r="I29" i="32" s="1"/>
  <c r="H17" i="5"/>
  <c r="D81" i="3"/>
  <c r="B6" i="10"/>
  <c r="B4" i="2"/>
  <c r="E3" i="5" s="1"/>
  <c r="B56" i="3"/>
  <c r="H8" i="5" l="1"/>
  <c r="F207" i="2"/>
  <c r="G208" i="2" s="1"/>
  <c r="B2" i="2" l="1"/>
  <c r="G144" i="2" l="1"/>
  <c r="H101" i="5" s="1"/>
  <c r="F103" i="5" s="1"/>
  <c r="F106" i="5" l="1"/>
  <c r="I106" i="5" s="1"/>
  <c r="I103" i="5"/>
  <c r="C220" i="2"/>
  <c r="F220" i="2" s="1"/>
  <c r="C219" i="2"/>
  <c r="C218" i="2"/>
  <c r="D219" i="2" l="1"/>
  <c r="F219" i="2" s="1"/>
  <c r="F218" i="2"/>
  <c r="H221" i="2" s="1"/>
  <c r="A34" i="1" l="1"/>
  <c r="B53" i="10"/>
  <c r="B52" i="10"/>
  <c r="B51" i="10"/>
  <c r="H107" i="5" l="1"/>
  <c r="F107" i="5" s="1"/>
  <c r="I107" i="5" s="1"/>
  <c r="H105" i="5"/>
  <c r="H98" i="5"/>
  <c r="H90" i="5"/>
  <c r="H81" i="5"/>
  <c r="H77" i="5"/>
  <c r="H69" i="5"/>
  <c r="H65" i="5"/>
  <c r="H57" i="5"/>
  <c r="H54" i="5"/>
  <c r="H50" i="5"/>
  <c r="H43" i="5"/>
  <c r="A40" i="5"/>
  <c r="H38" i="5"/>
  <c r="H37" i="5"/>
  <c r="H29" i="5"/>
  <c r="H25" i="5"/>
  <c r="F22" i="5"/>
  <c r="H12" i="5"/>
  <c r="H11" i="5"/>
  <c r="D55" i="3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D33" i="3"/>
  <c r="G201" i="2"/>
  <c r="H110" i="5" s="1"/>
  <c r="F114" i="5" s="1"/>
  <c r="D37" i="10" s="1"/>
  <c r="G191" i="2"/>
  <c r="H112" i="5" s="1"/>
  <c r="F116" i="5" s="1"/>
  <c r="D39" i="10" s="1"/>
  <c r="G73" i="2"/>
  <c r="G72" i="2"/>
  <c r="G71" i="2"/>
  <c r="G70" i="2"/>
  <c r="G69" i="2"/>
  <c r="G68" i="2"/>
  <c r="G67" i="2"/>
  <c r="G66" i="2"/>
  <c r="G65" i="2"/>
  <c r="G40" i="2"/>
  <c r="G39" i="2"/>
  <c r="G38" i="2"/>
  <c r="G37" i="2"/>
  <c r="G36" i="2"/>
  <c r="G35" i="2"/>
  <c r="G34" i="2"/>
  <c r="G33" i="2"/>
  <c r="G32" i="2"/>
  <c r="F12" i="2"/>
  <c r="F11" i="2"/>
  <c r="B4" i="10"/>
  <c r="H74" i="2" l="1"/>
  <c r="E40" i="5"/>
  <c r="G40" i="5"/>
  <c r="B40" i="5"/>
  <c r="D24" i="10"/>
  <c r="D34" i="10"/>
  <c r="H41" i="2"/>
  <c r="H141" i="2"/>
  <c r="G80" i="2" s="1"/>
  <c r="E6" i="10" s="1"/>
  <c r="I114" i="5"/>
  <c r="F37" i="10"/>
  <c r="I116" i="5"/>
  <c r="F105" i="5"/>
  <c r="I105" i="5" s="1"/>
  <c r="C1" i="5"/>
  <c r="H42" i="2" l="1"/>
  <c r="H43" i="2" s="1"/>
  <c r="H75" i="2"/>
  <c r="H76" i="2" s="1"/>
  <c r="F39" i="10"/>
  <c r="H15" i="32"/>
  <c r="I15" i="32" s="1"/>
  <c r="D56" i="3"/>
  <c r="E56" i="3" s="1"/>
  <c r="F12" i="3" s="1"/>
  <c r="G79" i="2"/>
  <c r="G211" i="2"/>
  <c r="H94" i="5"/>
  <c r="F14" i="3" l="1"/>
  <c r="F7" i="3"/>
  <c r="H85" i="5"/>
  <c r="F87" i="5" s="1"/>
  <c r="F97" i="5"/>
  <c r="I97" i="5" s="1"/>
  <c r="F96" i="5"/>
  <c r="F24" i="10"/>
  <c r="G12" i="2"/>
  <c r="G11" i="2"/>
  <c r="H5" i="5" s="1"/>
  <c r="F7" i="5" s="1"/>
  <c r="I7" i="5" s="1"/>
  <c r="H111" i="5"/>
  <c r="F8" i="3" l="1"/>
  <c r="F13" i="3"/>
  <c r="H88" i="5"/>
  <c r="H13" i="5"/>
  <c r="H39" i="5"/>
  <c r="F115" i="5"/>
  <c r="D38" i="10" s="1"/>
  <c r="F89" i="5"/>
  <c r="F90" i="5" s="1"/>
  <c r="I90" i="5" s="1"/>
  <c r="I87" i="5"/>
  <c r="F10" i="5"/>
  <c r="F9" i="5"/>
  <c r="F98" i="5"/>
  <c r="I98" i="5" s="1"/>
  <c r="I96" i="5"/>
  <c r="H62" i="5"/>
  <c r="H22" i="5"/>
  <c r="H71" i="5"/>
  <c r="H104" i="5"/>
  <c r="F104" i="5" s="1"/>
  <c r="H72" i="5"/>
  <c r="H47" i="5"/>
  <c r="H31" i="5"/>
  <c r="H80" i="5"/>
  <c r="F34" i="10"/>
  <c r="H14" i="5"/>
  <c r="H35" i="5"/>
  <c r="H56" i="5"/>
  <c r="H32" i="5"/>
  <c r="I115" i="5" l="1"/>
  <c r="I117" i="5" s="1"/>
  <c r="F38" i="10"/>
  <c r="F40" i="10" s="1"/>
  <c r="F88" i="5"/>
  <c r="I88" i="5" s="1"/>
  <c r="I89" i="5"/>
  <c r="F15" i="5"/>
  <c r="F64" i="5"/>
  <c r="F65" i="5" s="1"/>
  <c r="F75" i="5"/>
  <c r="F16" i="5"/>
  <c r="I16" i="5" s="1"/>
  <c r="F12" i="5"/>
  <c r="I12" i="5" s="1"/>
  <c r="F11" i="5"/>
  <c r="F13" i="5"/>
  <c r="F36" i="5"/>
  <c r="D21" i="10" s="1"/>
  <c r="F24" i="5"/>
  <c r="F53" i="5"/>
  <c r="F55" i="5" s="1"/>
  <c r="F52" i="5"/>
  <c r="F51" i="5"/>
  <c r="F49" i="5"/>
  <c r="F50" i="5" s="1"/>
  <c r="I104" i="5"/>
  <c r="I108" i="5" s="1"/>
  <c r="I10" i="5"/>
  <c r="F33" i="5"/>
  <c r="F30" i="5"/>
  <c r="F31" i="5" s="1"/>
  <c r="F76" i="5"/>
  <c r="F74" i="5"/>
  <c r="F78" i="5" s="1"/>
  <c r="F73" i="5"/>
  <c r="F79" i="5" s="1"/>
  <c r="F70" i="5"/>
  <c r="F8" i="5"/>
  <c r="I9" i="5"/>
  <c r="I99" i="5"/>
  <c r="D17" i="10" l="1"/>
  <c r="F17" i="10" s="1"/>
  <c r="D20" i="10"/>
  <c r="F20" i="10" s="1"/>
  <c r="D15" i="10"/>
  <c r="F15" i="10" s="1"/>
  <c r="I91" i="5"/>
  <c r="I8" i="5"/>
  <c r="I13" i="5"/>
  <c r="F54" i="5"/>
  <c r="D22" i="10"/>
  <c r="F22" i="10" s="1"/>
  <c r="F14" i="5"/>
  <c r="I14" i="5" s="1"/>
  <c r="I52" i="5"/>
  <c r="D23" i="10"/>
  <c r="F23" i="10" s="1"/>
  <c r="I15" i="5"/>
  <c r="C52" i="10"/>
  <c r="D52" i="10" s="1"/>
  <c r="F42" i="5"/>
  <c r="D32" i="10" s="1"/>
  <c r="F80" i="5"/>
  <c r="F40" i="5"/>
  <c r="I40" i="5" s="1"/>
  <c r="F38" i="5"/>
  <c r="I38" i="5" s="1"/>
  <c r="F37" i="5"/>
  <c r="I37" i="5" s="1"/>
  <c r="F39" i="5"/>
  <c r="I39" i="5" s="1"/>
  <c r="I11" i="5"/>
  <c r="I76" i="5"/>
  <c r="I73" i="5"/>
  <c r="I79" i="5"/>
  <c r="F17" i="5"/>
  <c r="F72" i="5"/>
  <c r="I72" i="5" s="1"/>
  <c r="I70" i="5"/>
  <c r="F68" i="5"/>
  <c r="F66" i="5" s="1"/>
  <c r="F67" i="5" s="1"/>
  <c r="F71" i="5"/>
  <c r="D27" i="10" s="1"/>
  <c r="I53" i="5"/>
  <c r="F57" i="5"/>
  <c r="I65" i="5"/>
  <c r="I64" i="5"/>
  <c r="I74" i="5"/>
  <c r="F77" i="5"/>
  <c r="I77" i="5" s="1"/>
  <c r="I75" i="5"/>
  <c r="F28" i="5"/>
  <c r="I30" i="5"/>
  <c r="F32" i="5"/>
  <c r="I31" i="5"/>
  <c r="F25" i="5"/>
  <c r="D18" i="10" s="1"/>
  <c r="I24" i="5"/>
  <c r="I36" i="5"/>
  <c r="F34" i="5"/>
  <c r="D16" i="10" s="1"/>
  <c r="I33" i="5"/>
  <c r="I50" i="5"/>
  <c r="I49" i="5"/>
  <c r="I51" i="5"/>
  <c r="D29" i="10" l="1"/>
  <c r="F29" i="10" s="1"/>
  <c r="D31" i="10"/>
  <c r="D26" i="10"/>
  <c r="F26" i="10" s="1"/>
  <c r="D13" i="10"/>
  <c r="F13" i="10" s="1"/>
  <c r="C15" i="9"/>
  <c r="F15" i="9" s="1"/>
  <c r="D25" i="10"/>
  <c r="D28" i="10"/>
  <c r="F41" i="5"/>
  <c r="I32" i="5"/>
  <c r="I71" i="5"/>
  <c r="F27" i="10"/>
  <c r="I25" i="5"/>
  <c r="F18" i="10"/>
  <c r="I17" i="5"/>
  <c r="F32" i="10"/>
  <c r="I54" i="5"/>
  <c r="I28" i="5"/>
  <c r="F26" i="5"/>
  <c r="D11" i="10" s="1"/>
  <c r="F29" i="5"/>
  <c r="I78" i="5"/>
  <c r="I80" i="5"/>
  <c r="F81" i="5"/>
  <c r="I81" i="5" s="1"/>
  <c r="I34" i="5"/>
  <c r="I55" i="5"/>
  <c r="I57" i="5"/>
  <c r="F56" i="5"/>
  <c r="I56" i="5" s="1"/>
  <c r="F69" i="5"/>
  <c r="I69" i="5" s="1"/>
  <c r="I68" i="5"/>
  <c r="E15" i="9" l="1"/>
  <c r="D14" i="10"/>
  <c r="F14" i="10" s="1"/>
  <c r="F35" i="5"/>
  <c r="D19" i="10" s="1"/>
  <c r="D30" i="10"/>
  <c r="I29" i="5"/>
  <c r="F43" i="5"/>
  <c r="D33" i="10" s="1"/>
  <c r="I66" i="5"/>
  <c r="I41" i="5"/>
  <c r="I42" i="5"/>
  <c r="F27" i="5"/>
  <c r="I26" i="5"/>
  <c r="C45" i="33"/>
  <c r="G45" i="33" s="1"/>
  <c r="G47" i="33" s="1"/>
  <c r="F11" i="10"/>
  <c r="I58" i="5"/>
  <c r="G48" i="33" l="1"/>
  <c r="G49" i="33" s="1"/>
  <c r="I27" i="5"/>
  <c r="D12" i="10"/>
  <c r="F12" i="10" s="1"/>
  <c r="I67" i="5"/>
  <c r="I82" i="5" s="1"/>
  <c r="I43" i="5"/>
  <c r="I35" i="5"/>
  <c r="F31" i="10"/>
  <c r="F21" i="10"/>
  <c r="H46" i="32"/>
  <c r="I46" i="32" s="1"/>
  <c r="F16" i="10"/>
  <c r="I44" i="5" l="1"/>
  <c r="F28" i="10"/>
  <c r="F30" i="10"/>
  <c r="E43" i="10"/>
  <c r="F43" i="10" s="1"/>
  <c r="F33" i="10" l="1"/>
  <c r="H19" i="32" l="1"/>
  <c r="I19" i="32" s="1"/>
  <c r="I48" i="32" s="1"/>
  <c r="I53" i="32" s="1"/>
  <c r="F25" i="10"/>
  <c r="I18" i="5"/>
  <c r="H121" i="5" s="1"/>
  <c r="F19" i="10"/>
  <c r="I54" i="32" l="1"/>
  <c r="I55" i="32" s="1"/>
  <c r="I56" i="32" s="1"/>
  <c r="F35" i="10"/>
  <c r="C51" i="10" l="1"/>
  <c r="D51" i="10" s="1"/>
  <c r="E42" i="10"/>
  <c r="F42" i="10" s="1"/>
  <c r="F44" i="10" s="1"/>
  <c r="F47" i="10" s="1"/>
  <c r="C12" i="9" l="1"/>
  <c r="E12" i="9" s="1"/>
  <c r="C53" i="10"/>
  <c r="C9" i="9" s="1"/>
  <c r="F12" i="9" l="1"/>
  <c r="D53" i="10"/>
  <c r="D54" i="10" s="1"/>
  <c r="F48" i="10" s="1"/>
  <c r="C54" i="10"/>
  <c r="F9" i="9"/>
  <c r="E9" i="9"/>
  <c r="E19" i="9" s="1"/>
  <c r="E22" i="9" s="1"/>
  <c r="C22" i="9"/>
  <c r="C7" i="9" s="1"/>
  <c r="F19" i="9" l="1"/>
  <c r="F17" i="9" s="1"/>
  <c r="C10" i="9"/>
  <c r="E17" i="9"/>
  <c r="E18" i="9" s="1"/>
  <c r="C13" i="9"/>
  <c r="F22" i="9" l="1"/>
  <c r="F18" i="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8" authorId="0" shapeId="0" xr:uid="{00000000-0006-0000-0000-000001000000}">
      <text>
        <r>
          <rPr>
            <b/>
            <sz val="9"/>
            <color rgb="FF000000"/>
            <rFont val="Segoe UI"/>
            <family val="2"/>
            <charset val="1"/>
          </rPr>
          <t xml:space="preserve">INSERIR NOME DO MUNICÍPIO
</t>
        </r>
      </text>
    </comment>
    <comment ref="A34" authorId="0" shapeId="0" xr:uid="{00000000-0006-0000-0000-000002000000}">
      <text>
        <r>
          <rPr>
            <sz val="9"/>
            <color rgb="FF000000"/>
            <rFont val="Segoe UI"/>
            <family val="2"/>
            <charset val="1"/>
          </rPr>
          <t xml:space="preserve">Inserir a data.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  <author>Amanda Thais Araujo Vieira</author>
  </authors>
  <commentList>
    <comment ref="B13" authorId="0" shapeId="0" xr:uid="{00000000-0006-0000-0100-000001000000}">
      <text>
        <r>
          <rPr>
            <sz val="9"/>
            <color rgb="FF000000"/>
            <rFont val="Segoe UI"/>
            <family val="2"/>
            <charset val="1"/>
          </rPr>
          <t>Se houver reparo, selecionar o revestimento CBUQ ou PMF.
OBS: O Responsável Técnico deve observar as condicionantes da distância de transporte comercial de CBUQ que se encontra na cartilha "Orientações Gerais".</t>
        </r>
      </text>
    </comment>
    <comment ref="G19" authorId="1" shapeId="0" xr:uid="{5E64454D-8B00-4B8B-A067-BE8F6145C3A0}">
      <text>
        <r>
          <rPr>
            <b/>
            <sz val="9"/>
            <color indexed="81"/>
            <rFont val="Segoe UI"/>
            <family val="2"/>
          </rPr>
          <t xml:space="preserve">Amanda Thais Araujo Vieira: Cálculo automático </t>
        </r>
      </text>
    </comment>
    <comment ref="H42" authorId="1" shapeId="0" xr:uid="{EFE0E1E0-9AD0-400B-84C0-DE805234CCD2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</t>
        </r>
        <r>
          <rPr>
            <b/>
            <sz val="9"/>
            <color indexed="81"/>
            <rFont val="Segoe UI"/>
            <family val="2"/>
          </rPr>
          <t xml:space="preserve">Proibido zera esse item </t>
        </r>
      </text>
    </comment>
    <comment ref="G50" authorId="1" shapeId="0" xr:uid="{0568B61C-33D8-454E-9298-3AC96B06379F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Cálculo automático</t>
        </r>
      </text>
    </comment>
    <comment ref="H75" authorId="1" shapeId="0" xr:uid="{B6100F82-9104-4F38-8C09-8E35F860A0CA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Proibido zera esse item </t>
        </r>
      </text>
    </comment>
    <comment ref="G140" authorId="1" shapeId="0" xr:uid="{1E8EAB9E-4148-43EC-AC40-109809E5F17C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  <comment ref="G187" authorId="1" shapeId="0" xr:uid="{4FEB4CCC-BDB0-47F6-8EFC-D6FF4E62DC38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ENGJPNUNES</author>
    <author/>
    <author>João Pedro Nunes Silva</author>
    <author>Isaque Vargas Tinoco</author>
    <author>Ana Maria Naves Rodovalho Barbosa</author>
  </authors>
  <commentList>
    <comment ref="I4" authorId="0" shapeId="0" xr:uid="{D4E25185-71AE-49EA-AF39-87072384139D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5" authorId="0" shapeId="0" xr:uid="{D1790368-92FA-46DB-9846-08DFE0A2CDAC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6" authorId="1" shapeId="0" xr:uid="{FC6F8F07-76BC-40C9-BD49-5F6DB31C546E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6" authorId="0" shapeId="0" xr:uid="{F1E50843-6170-4FF8-8D65-3B2E687AA464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7" authorId="1" shapeId="0" xr:uid="{2D85561E-EB99-40B2-A9C9-2FD9F9EE8066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H7" authorId="1" shapeId="0" xr:uid="{451AB207-CF55-4449-BB66-0CD0766850BE}">
      <text>
        <r>
          <rPr>
            <sz val="9"/>
            <color rgb="FF000000"/>
            <rFont val="Segoe UI"/>
            <family val="2"/>
            <charset val="1"/>
          </rPr>
          <t>Usina de PMF</t>
        </r>
      </text>
    </comment>
    <comment ref="I7" authorId="0" shapeId="0" xr:uid="{E66ABD9F-CCAD-4877-8716-16D0B539C2B9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8" authorId="1" shapeId="0" xr:uid="{724495D3-8271-4BD9-9A8D-30E1F50C82B0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8" authorId="0" shapeId="0" xr:uid="{08DDE7A3-938C-4572-B93A-1D2752FE148E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9" authorId="1" shapeId="0" xr:uid="{50DC497E-6E96-4F61-88D7-A454D113BD99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9" authorId="0" shapeId="0" xr:uid="{A3BE3D21-99AB-4B00-A4F2-73433CFC4034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F10" authorId="2" shapeId="0" xr:uid="{84546E43-6AD1-4DFD-A1DB-0BD9AED17787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F11" authorId="2" shapeId="0" xr:uid="{4267ABC1-3A1F-4D65-A007-FB741EA9C884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F12" authorId="2" shapeId="0" xr:uid="{67AA410F-D9E7-4DAA-8373-A3A2D8C33111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G12" authorId="3" shapeId="0" xr:uid="{C62C8C31-9176-4E41-A48D-88A99122B03F}">
      <text>
        <r>
          <rPr>
            <sz val="9"/>
            <color indexed="81"/>
            <rFont val="Segoe UI"/>
            <family val="2"/>
          </rPr>
          <t>Fornecedor</t>
        </r>
      </text>
    </comment>
    <comment ref="I12" authorId="0" shapeId="0" xr:uid="{356B1B37-216C-4D9D-8025-F3B378BED31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13" authorId="3" shapeId="0" xr:uid="{C703E772-5157-45DA-9871-E8DEB5CA7E80}">
      <text>
        <r>
          <rPr>
            <sz val="9"/>
            <color indexed="81"/>
            <rFont val="Segoe UI"/>
            <family val="2"/>
          </rPr>
          <t>Fornecedor</t>
        </r>
      </text>
    </comment>
    <comment ref="I13" authorId="0" shapeId="0" xr:uid="{1B390EF4-6A1A-4974-9C65-65DBBEA7DE78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15" authorId="0" shapeId="0" xr:uid="{45EE47B7-A60B-4C55-AB27-5F6041A13A49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B20" authorId="1" shapeId="0" xr:uid="{F6502A3E-3587-4845-8631-BAD462825957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1" authorId="1" shapeId="0" xr:uid="{812CA0CD-8141-46C7-A01A-DBEF9774B30D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2" authorId="1" shapeId="0" xr:uid="{D014112C-EB3D-41D5-91EB-76B88DE2DED4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da pedreira.
Obs: Inserir a coordenada somente nos casos em que houver serviços de microrrevestimento e/ou PMF.</t>
        </r>
      </text>
    </comment>
    <comment ref="B23" authorId="3" shapeId="0" xr:uid="{13180C2E-A528-467E-91FC-BCE40A173A1A}">
      <text>
        <r>
          <rPr>
            <sz val="9"/>
            <color indexed="81"/>
            <rFont val="Segoe UI"/>
            <family val="2"/>
          </rPr>
          <t>Quando houver os serviços de microrrevestimento e/ou PMF, selecionar o município onde a pedreira está localizada.
ATENÇÃO: Selecionar o município da PEDREIRA, que pode ser diferente do município solicitante.</t>
        </r>
      </text>
    </comment>
    <comment ref="A30" authorId="0" shapeId="0" xr:uid="{5EC42CA6-1E61-476D-915F-2D45F34F6F19}">
      <text>
        <r>
          <rPr>
            <b/>
            <sz val="9"/>
            <color indexed="81"/>
            <rFont val="Segoe UI"/>
            <family val="2"/>
          </rPr>
          <t>DEVERÁ UNIFICAR BAIRROS IGUAIS</t>
        </r>
      </text>
    </comment>
    <comment ref="B30" authorId="0" shapeId="0" xr:uid="{1A47E086-91F2-4C59-9F59-B9A9EF6B222F}">
      <text>
        <r>
          <rPr>
            <b/>
            <sz val="9"/>
            <color indexed="81"/>
            <rFont val="Segoe UI"/>
            <family val="2"/>
          </rPr>
          <t xml:space="preserve">VALOR REFERENTE A SOMA DAS ÁREAS DE CADA BAIRRO.
UTILIZAR A FÓRMULA SOMASE, DE PREFERÊNCIA.
</t>
        </r>
      </text>
    </comment>
    <comment ref="C30" authorId="0" shapeId="0" xr:uid="{6DD564FD-1963-4613-AF01-273D60EB0095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82" authorId="4" shapeId="0" xr:uid="{99CB9EDF-E980-4A7E-B34F-69778080EDCC}">
      <text>
        <r>
          <rPr>
            <sz val="9"/>
            <color indexed="81"/>
            <rFont val="Segoe UI"/>
            <family val="2"/>
          </rPr>
          <t>INSERIR AQUI A DISTÂNCIA DO CANTEIRO À GOIÂNIA</t>
        </r>
      </text>
    </comment>
  </commentList>
</comments>
</file>

<file path=xl/sharedStrings.xml><?xml version="1.0" encoding="utf-8"?>
<sst xmlns="http://schemas.openxmlformats.org/spreadsheetml/2006/main" count="3732" uniqueCount="1677">
  <si>
    <t xml:space="preserve">Município: </t>
  </si>
  <si>
    <t>CBUQ</t>
  </si>
  <si>
    <t>Revestimento:</t>
  </si>
  <si>
    <t>PMF</t>
  </si>
  <si>
    <t>LEVANTAMENTO DOS QUANTITATIVOS DOS SERVIÇOS</t>
  </si>
  <si>
    <t>Rua Local</t>
  </si>
  <si>
    <t>GRUPO DE SERVIÇOS DE REPAROS</t>
  </si>
  <si>
    <t>CÓDIGO</t>
  </si>
  <si>
    <t>QUANTIDADE</t>
  </si>
  <si>
    <t>UNIDADE</t>
  </si>
  <si>
    <t>Rua Coletora</t>
  </si>
  <si>
    <t>m2</t>
  </si>
  <si>
    <t>Av. Coletora</t>
  </si>
  <si>
    <t>Rua Arterial</t>
  </si>
  <si>
    <t>Av. Arterial</t>
  </si>
  <si>
    <t>SERVIÇO</t>
  </si>
  <si>
    <t>TRECHO</t>
  </si>
  <si>
    <t>COMPRIMENTO
(m)</t>
  </si>
  <si>
    <t>LARGURA
(m)</t>
  </si>
  <si>
    <t>ÁREA
(m2)</t>
  </si>
  <si>
    <t>Rua de Trânsito Rápido</t>
  </si>
  <si>
    <t>Av. de Trânsito Rápido</t>
  </si>
  <si>
    <t>REPAROS SUPERFICIAIS</t>
  </si>
  <si>
    <t>INÍCIO</t>
  </si>
  <si>
    <t>FIM</t>
  </si>
  <si>
    <t>BAIRRO</t>
  </si>
  <si>
    <t>LOGRADOURO</t>
  </si>
  <si>
    <t xml:space="preserve"> </t>
  </si>
  <si>
    <t>TOTAL</t>
  </si>
  <si>
    <t>REPAROS PROFUNDOS</t>
  </si>
  <si>
    <t>GRUPO DE SERVIÇOS REPERFILAMENTO</t>
  </si>
  <si>
    <t>PINTURA DE LIGAÇÃO</t>
  </si>
  <si>
    <t>GS18</t>
  </si>
  <si>
    <t>GS29</t>
  </si>
  <si>
    <t>FUNÇÃO DA VIA</t>
  </si>
  <si>
    <t>PINTURA DE LIGAÇÃO E REPERFILAMENTO</t>
  </si>
  <si>
    <t>GRUPO DE SERVIÇOS MICRORREVESTIMENTO</t>
  </si>
  <si>
    <t>MICRORREVESTIMENTO</t>
  </si>
  <si>
    <t>GA08</t>
  </si>
  <si>
    <t>PINTURA DE LIGAÇÃO E MICRORREVESTIMENTO</t>
  </si>
  <si>
    <t>GRUPO DE SERVIÇOS</t>
  </si>
  <si>
    <t>COMPRIMENTO DAS VIAS (m)</t>
  </si>
  <si>
    <t>SINALIZAÇÃO HORIZONTAL - CAIAÇÃO</t>
  </si>
  <si>
    <t>GS35</t>
  </si>
  <si>
    <t>COMPRIMENTO ESTIMADO DE CAIAÇÃO
(m)</t>
  </si>
  <si>
    <t>ÁREA ESTIMADA DE CAIAÇÃO
(m2)</t>
  </si>
  <si>
    <t>SINALIZAÇÃO - CAIAÇÃO</t>
  </si>
  <si>
    <t>SINALIZAÇÃO HORIZONTAL - APLICAÇÃO DE TACHAS</t>
  </si>
  <si>
    <t>un.</t>
  </si>
  <si>
    <t>QUANTIDADE (un)</t>
  </si>
  <si>
    <t>SINALIZAÇÃO TACHAS</t>
  </si>
  <si>
    <t>TIPO DA VIA</t>
  </si>
  <si>
    <t>Avenida</t>
  </si>
  <si>
    <t>SINALIZAÇÃO HORIZONTAL</t>
  </si>
  <si>
    <t>QUANTIDADE TOTAL ESTIMADA</t>
  </si>
  <si>
    <t>ÁREA TOTAL ESTIMADA
(m²)</t>
  </si>
  <si>
    <t>TIPO DE SINALIZAÇÃO</t>
  </si>
  <si>
    <t>ÁREA (m²) / UNIDADE</t>
  </si>
  <si>
    <t>Legenda PARE :</t>
  </si>
  <si>
    <t>Linha de Retenção (LRE) :</t>
  </si>
  <si>
    <t>Linha de Aproximação (LAP) :</t>
  </si>
  <si>
    <t>Linha Simples Seccionada (LFO-2) :</t>
  </si>
  <si>
    <t>OBS 1: O Responsável Técnico deve observar as condicionantes da distância de transporte comercial de CBUQ que se encontra na cartilha "Orientações Gerais".</t>
  </si>
  <si>
    <t>MATERIAL</t>
  </si>
  <si>
    <t>TRANSPORTE LOCAL</t>
  </si>
  <si>
    <t>TRANSPORTE COMERCIAL</t>
  </si>
  <si>
    <t>ORIGEM</t>
  </si>
  <si>
    <t>DESTINO</t>
  </si>
  <si>
    <t>DT (km)</t>
  </si>
  <si>
    <t>AGREGADOS</t>
  </si>
  <si>
    <t>BRITA, PEDRISCO E PÓ DE AREIA</t>
  </si>
  <si>
    <t>n.a.</t>
  </si>
  <si>
    <t>Pedreira</t>
  </si>
  <si>
    <t>Usina</t>
  </si>
  <si>
    <t>MICRO</t>
  </si>
  <si>
    <t>Canteiro</t>
  </si>
  <si>
    <t>MATERIAIS BETUMINOSOS</t>
  </si>
  <si>
    <t>RL-1C</t>
  </si>
  <si>
    <t>RR-1C</t>
  </si>
  <si>
    <t>Pista</t>
  </si>
  <si>
    <t>EAI</t>
  </si>
  <si>
    <t>IMPRIMAÇÃO</t>
  </si>
  <si>
    <t>RC-1C</t>
  </si>
  <si>
    <t>SOLO</t>
  </si>
  <si>
    <t>CASCALHO</t>
  </si>
  <si>
    <t>REPAROS LOCALIZADOS PROFUNDOS</t>
  </si>
  <si>
    <t>Jazida</t>
  </si>
  <si>
    <t>PAVIMENTO REMOVIDO</t>
  </si>
  <si>
    <t>PAV REMOVIDO</t>
  </si>
  <si>
    <t>REPAROS LOCALIZADO</t>
  </si>
  <si>
    <t>Bota fora</t>
  </si>
  <si>
    <t>FILLER</t>
  </si>
  <si>
    <t>CIMENTO / PÓ CALCÁRIO</t>
  </si>
  <si>
    <t>REPAROS PROFUNDO</t>
  </si>
  <si>
    <t>MASSA ASFÁLTICA</t>
  </si>
  <si>
    <t>LEGENDA:</t>
  </si>
  <si>
    <t>n.a. - Não se aplica</t>
  </si>
  <si>
    <t>CANTEIRO</t>
  </si>
  <si>
    <t>USINA CBUQ/PMF</t>
  </si>
  <si>
    <t>PEDREIRA</t>
  </si>
  <si>
    <t>OBS: O Responsável Técnico deve observar as condicionantes da distância de transporte comercial de CBUQ que se encontra na cartilha "Orientações Gerais".</t>
  </si>
  <si>
    <t>SETOR</t>
  </si>
  <si>
    <t>ÁREA (M2) (A)</t>
  </si>
  <si>
    <t>DT LOCAL KM (B)</t>
  </si>
  <si>
    <t>A X B</t>
  </si>
  <si>
    <t>DT MÉDIO</t>
  </si>
  <si>
    <t>SOMA</t>
  </si>
  <si>
    <t>CONSUMO DE MATERIAIS PARA ORÇAMENTO</t>
  </si>
  <si>
    <t>TAXA</t>
  </si>
  <si>
    <t>kg/m²</t>
  </si>
  <si>
    <t>EMULSÃO – RR 1C</t>
  </si>
  <si>
    <t>BRITA</t>
  </si>
  <si>
    <t>m³/m³</t>
  </si>
  <si>
    <t>PEDRISCO</t>
  </si>
  <si>
    <t>EMULSÃO - RL 1C</t>
  </si>
  <si>
    <t>kg/m³</t>
  </si>
  <si>
    <t>m³/m²</t>
  </si>
  <si>
    <t>FILLER - CIMENTO</t>
  </si>
  <si>
    <t xml:space="preserve">MUNICÍPIO: </t>
  </si>
  <si>
    <t>MEMÓRIA DE CÁLCULOS DAS QUANTIDADES</t>
  </si>
  <si>
    <t>GS01</t>
  </si>
  <si>
    <t>REPAROS LOCALIZADOS SUPERFICIAIS EM PMF</t>
  </si>
  <si>
    <t>Esp.(cm):</t>
  </si>
  <si>
    <t>m²</t>
  </si>
  <si>
    <t>Código</t>
  </si>
  <si>
    <t>Serviços</t>
  </si>
  <si>
    <t>unid</t>
  </si>
  <si>
    <t>quantidade</t>
  </si>
  <si>
    <t>preço unit</t>
  </si>
  <si>
    <t>dt (km)</t>
  </si>
  <si>
    <t>sub-total</t>
  </si>
  <si>
    <t>* PMF denso (Granulometria fechada)</t>
  </si>
  <si>
    <t>GS04'</t>
  </si>
  <si>
    <t>REPAROS LOCALIZADOS PROFUNDOS EM PMF</t>
  </si>
  <si>
    <t>* Base c/ cimento</t>
  </si>
  <si>
    <t>GS03</t>
  </si>
  <si>
    <t>REPAROS LOCALIZADOS SUPERFICIAIS EM CBUQ</t>
  </si>
  <si>
    <t xml:space="preserve">t     </t>
  </si>
  <si>
    <t>44204A</t>
  </si>
  <si>
    <t>GS04</t>
  </si>
  <si>
    <t>REPAROS LOCALIZADOS PROFUNDOS EM CBUQ</t>
  </si>
  <si>
    <t>PINTURA DE LIGAÇÃO PARA REPERFILAMENTO</t>
  </si>
  <si>
    <t>REPERFILAMENTO CBUQ 2,5cm</t>
  </si>
  <si>
    <t>MICRORREVESTIMENTO À FRIO - 1,0 cm S/COMP. (BC) (PAV.URB.)</t>
  </si>
  <si>
    <t>Tacha</t>
  </si>
  <si>
    <t>Un.</t>
  </si>
  <si>
    <t>Sin. Hor.</t>
  </si>
  <si>
    <t>SINALIZAÇÃO</t>
  </si>
  <si>
    <t>Caiação</t>
  </si>
  <si>
    <t>MÃO DE OBRA</t>
  </si>
  <si>
    <t>DESCRIÇÃO</t>
  </si>
  <si>
    <t>PARTIC. MENSAL MÉDIA (%)</t>
  </si>
  <si>
    <t>Meses</t>
  </si>
  <si>
    <t>PREÇO UNITÁRIO</t>
  </si>
  <si>
    <t>PREÇO TOTAL</t>
  </si>
  <si>
    <t>DIVISÃO DE ENGENHARIA</t>
  </si>
  <si>
    <t>Engenheiro de Produção/ Civil</t>
  </si>
  <si>
    <t>mês</t>
  </si>
  <si>
    <t>Laboratorista de Betumes e Concretos</t>
  </si>
  <si>
    <t>Auxiliar de Laboratorista</t>
  </si>
  <si>
    <t>DIVISÃO DE SEGURANÇA E MEDICINA DO TRABALHO</t>
  </si>
  <si>
    <t>Técnico de Segurança do Trabalho</t>
  </si>
  <si>
    <t>DIVISÃO ADMINISTRATIVA</t>
  </si>
  <si>
    <t>Encarregado Administrativo</t>
  </si>
  <si>
    <t>OUTROS ITENS</t>
  </si>
  <si>
    <t>MANUTENÇÃO DO CANTEIRO</t>
  </si>
  <si>
    <t>Medicamentos</t>
  </si>
  <si>
    <t>VEÍCULOS</t>
  </si>
  <si>
    <t>Veículo sedan - 71 a 115 CV</t>
  </si>
  <si>
    <t>Caminhão prancha 30 T</t>
  </si>
  <si>
    <t>IMÓVEIS</t>
  </si>
  <si>
    <t>Aluguel de escritório</t>
  </si>
  <si>
    <t>Aluguel de casa para alojamento</t>
  </si>
  <si>
    <t>MOBILIÁRIO</t>
  </si>
  <si>
    <t>Mobiliário de alojamento p/ pessoal</t>
  </si>
  <si>
    <t>Mobiliário de escritório</t>
  </si>
  <si>
    <t>SERVIÇOS TÉCNICOS</t>
  </si>
  <si>
    <t>und</t>
  </si>
  <si>
    <t>Exames Admissionais/Demissionais</t>
  </si>
  <si>
    <t>Anotação de Responsabilidade Técnica</t>
  </si>
  <si>
    <t>OUTROS</t>
  </si>
  <si>
    <t>Banheiro Químico</t>
  </si>
  <si>
    <t>Placa Padrão Programa Goiás em Movimento</t>
  </si>
  <si>
    <t>Sinalização - placas de sinalização (desvio / pare siga)</t>
  </si>
  <si>
    <t>Cones de Sinalização</t>
  </si>
  <si>
    <t>LICENÇAS AMBIENTAIS</t>
  </si>
  <si>
    <t>Licença de Instalação de Canteiro (fixo)</t>
  </si>
  <si>
    <t>Licença de Instalação de Canteiro (área)</t>
  </si>
  <si>
    <t>Total Geral</t>
  </si>
  <si>
    <t>CAMINHÃO CARROCERIA MADEIRA - 15 T</t>
  </si>
  <si>
    <t>CAMINHÃO TANQUE 10.000L</t>
  </si>
  <si>
    <t>CAMINHÃO BASCULANTE 10 M3 - 15 T</t>
  </si>
  <si>
    <t>USINA MÓVEL PARA MICRO REVESTIMENTO</t>
  </si>
  <si>
    <t>ITEM</t>
  </si>
  <si>
    <t>SERVIÇOS</t>
  </si>
  <si>
    <t>TOTAIS</t>
  </si>
  <si>
    <t>M   Ê   S</t>
  </si>
  <si>
    <t>1º mês (30 dias)</t>
  </si>
  <si>
    <t>2º mês (30 dias)</t>
  </si>
  <si>
    <t>MOBILIZAÇÃO E INSTAL. DE CANTEIROS / ADM. LOCAL</t>
  </si>
  <si>
    <t>PAVIMENTAÇÃO</t>
  </si>
  <si>
    <t>DRENAGEM</t>
  </si>
  <si>
    <t>SERVIÇOS COMPLEMENTARES</t>
  </si>
  <si>
    <t>PERCENTUAL GLOBAL SIMPLES</t>
  </si>
  <si>
    <t>PERCENTUAL GLOBAL ACUM.</t>
  </si>
  <si>
    <t>VALOR SIMPLES</t>
  </si>
  <si>
    <t>VALOR ACUMULADO</t>
  </si>
  <si>
    <t>MUNICÍPIO</t>
  </si>
  <si>
    <t xml:space="preserve">SERVIÇO: </t>
  </si>
  <si>
    <t>ÁREA</t>
  </si>
  <si>
    <t>Descrição</t>
  </si>
  <si>
    <t>Unid.</t>
  </si>
  <si>
    <t>Quant.</t>
  </si>
  <si>
    <t>P. Unit</t>
  </si>
  <si>
    <t>C. Parcial</t>
  </si>
  <si>
    <t>Sub-total</t>
  </si>
  <si>
    <t>MOBILIZAÇÃO E INSTALAÇÃO DE CANTEIRO</t>
  </si>
  <si>
    <t>MOBILIZAÇÃO / DESMOBILIZAÇÃO</t>
  </si>
  <si>
    <t>INST. CANTEIRO / ADMINISTRAÇÃO</t>
  </si>
  <si>
    <t>CUSTO POR M2</t>
  </si>
  <si>
    <t>Custo Referencial de Serviços</t>
  </si>
  <si>
    <t>Serviço</t>
  </si>
  <si>
    <t>Unidade</t>
  </si>
  <si>
    <t>TERRAPLENAGEM</t>
  </si>
  <si>
    <t xml:space="preserve">m2    </t>
  </si>
  <si>
    <t>CARGA DE ENTULHOS</t>
  </si>
  <si>
    <t xml:space="preserve">m3    </t>
  </si>
  <si>
    <t>TRANSPORTE DE ENTULHOS</t>
  </si>
  <si>
    <t xml:space="preserve">m3km  </t>
  </si>
  <si>
    <t>ESCAVAÇÃO, CARGA E TRANSPORTE DE MATERIAL DE 1ª CATEGORIA ATÉ 50M</t>
  </si>
  <si>
    <t>ESCAVAÇÃO, CARGA E TRANSPORTE DE MATERIAL DE 2ª CATEGORIA ATÉ 50M</t>
  </si>
  <si>
    <t>ESCAVAÇÃO, CARGA E TRANSPORTE DE MATERIAL DE 3ª CATEGORIA ATÉ 50M</t>
  </si>
  <si>
    <t>ESCAV., CARGA E TRANSPORTE DE MAT. 1ª CATEG. - C/ ESCAVADEIRA - (DT: 51 A 200M)</t>
  </si>
  <si>
    <t>ESCAV., CARGA E TRANSPORTE DE MAT. 1ª CATEG. - C/ ESCAVADEIRA - (DT: 201 A 400M)</t>
  </si>
  <si>
    <t>ESCAV., CARGA E TRANSPORTE DE MAT. 1ª CATEG. - C/ ESCAVADEIRA - (DT: 401 A 600M)</t>
  </si>
  <si>
    <t>ESCAV., CARGA E TRANSPORTE DE MAT. 1ª CATEG. - C/ ESCAVADEIRA - (DT: 601 A 800M)</t>
  </si>
  <si>
    <t>ESCAV., CARGA E TRANSPORTE DE MAT. 1ª CATEG. - C/ ESCAVADEIRA - (DT: 801 A 1.000M)</t>
  </si>
  <si>
    <t>ESCAV., CARGA E TRANSPORTE DE MAT. 1ª CATEG. - C/ ESCAVADEIRA - (DT: 1.001 A 1.200M)</t>
  </si>
  <si>
    <t>ESCAV., CARGA E TRANSPORTE DE MAT. 1ª CATEG. - C/ ESCAVADEIRA - (DT: 1.201 A 1.400M)</t>
  </si>
  <si>
    <t>ESCAV., CARGA E TRANSPORTE DE MAT. 1ª CATEG. - C/ ESCAVADEIRA - (DT: 1.401 A 1.600M)</t>
  </si>
  <si>
    <t>ESCAV., CARGA E TRANSPORTE DE MAT. 1ª CATEG. - C/ ESCAVADEIRA - (DT: 1.601 A 1.800M)</t>
  </si>
  <si>
    <t>ESCAV., CARGA E TRANSPORTE DE MAT. 1ª CATEG. - C/ ESCAVADEIRA - (DT: 1.801 A 2.000M)</t>
  </si>
  <si>
    <t>ESCAV., CARGA E TRANSPORTE DE MAT. 1ª CATEG. - C/ ESCAVADEIRA - (DT: 2.001 A 3.000M)</t>
  </si>
  <si>
    <t>ESCAV., CARGA E TRANSPORTE DE MAT. 1ª CATEG. - C/ ESCAVADEIRA - (DT: 3.001 A 5.000M)</t>
  </si>
  <si>
    <t>ESCAV., CARGA E TRANSPORTE DE MAT. 1ª CATEG. - C/ ESCAVADEIRA - (DT: 5.001 A 10.000M)</t>
  </si>
  <si>
    <t>ESCAV., CARGA E TRANSPORTE DE MAT. 2ª CATEG. - C/ ESCAVADEIRA - (DT: 51 A 200M)</t>
  </si>
  <si>
    <t>ESCAV., CARGA E TRANSPORTE DE MAT. 2ª CATEG. - C/ ESCAVADEIRA - (DT: 201 A 400M)</t>
  </si>
  <si>
    <t>ESCAV., CARGA E TRANSPORTE DE MAT. 2ª CATEG. - C/ ESCAVADEIRA - (DT: 401 A 600M)</t>
  </si>
  <si>
    <t>ESCAV., CARGA E TRANSPORTE DE MAT. 2ª CATEG. - C/ ESCAVADEIRA - (DT: 601 A 800M)</t>
  </si>
  <si>
    <t>ESCAV., CARGA E TRANSPORTE DE MAT. 2ª CATEG. - C/ ESCAVADEIRA - (DT: 801 A 1.000M)</t>
  </si>
  <si>
    <t>ESCAV., CARGA E TRANSPORTE DE MAT. 2ª CATEG. - C/ ESCAVADEIRA - (DT: 1.001 A 1.200M)</t>
  </si>
  <si>
    <t>ESCAV., CARGA E TRANSPORTE DE MAT. 2ª CATEG. - C/ ESCAVADEIRA - (DT: 1.201 A 1.400M)</t>
  </si>
  <si>
    <t>ESCAV., CARGA E TRANSPORTE DE MAT. 2ª CATEG. - C/ ESCAVADEIRA - (DT: 1.401 A 1.600M)</t>
  </si>
  <si>
    <t>ESCAV., CARGA E TRANSPORTE DE MAT. 2ª CATEG. - C/ ESCAVADEIRA - (DT: 1.601 A 1.800M)</t>
  </si>
  <si>
    <t>ESCAV., CARGA E TRANSPORTE DE MAT. 2ª CATEG. - C/ ESCAVADEIRA - (DT: 1.801 A 2.000M)</t>
  </si>
  <si>
    <t>ESCAV., CARGA E TRANSPORTE DE MAT. 2ª CATEG. - C/ ESCAVADEIRA - (DT: 2.001 A 3.000M)</t>
  </si>
  <si>
    <t>ESCAV., CARGA E TRANSPORTE DE MAT. 2ª CATEG. - C/ ESCAVADEIRA - (DT: 3.001 A 5.000M)</t>
  </si>
  <si>
    <t>ESCAV., CARGA E TRANSPORTE DE MAT. 2ª CATEG. - C/ ESCAVADEIRA - (DT: 5.001 A 10.000M)</t>
  </si>
  <si>
    <t>ESCAV., CARGA E TRANSP. 1ª CATEG. C/ CARREGADEIRA P/ PEQUENOS MOVIMENTOS DE TERRA - (DT: 51 A 200M)</t>
  </si>
  <si>
    <t>ESCAV., CARGA E TRANSP. 1ª CATEG. C/ CARREGADEIRA P/ PEQUENOS MOVIMENTOS DE TERRA - (DT: 201 A 400M)</t>
  </si>
  <si>
    <t>ESCAV., CARGA E TRANSP. 1ª CATEG. C/ CARREGADEIRA P/ PEQUENOS MOVIMENTOS DE TERRA - (DT: 401 A 600M)</t>
  </si>
  <si>
    <t>ESCAV., CARGA E TRANSP. 1ª CATEG. C/ CARREGADEIRA P/ PEQUENOS MOVIMENTOS DE TERRA - (DT: 601 A 800M)</t>
  </si>
  <si>
    <t>ESCAV., CARGA E TRANSP. 1ª CATEG. C/ CARREGADEIRA P/ PEQUENOS MOVIMENTOS DE TERRA - (DT: 801 A 1.000M)</t>
  </si>
  <si>
    <t>ESCAV., CARGA E TRANSP. 1ª CATEG. C/ CARREGADEIRA P/ PEQUENOS MOVIMENTOS DE TERRA - (DT: 1.001 A 1.200M)</t>
  </si>
  <si>
    <t>ESCAV., CARGA E TRANSP. 1ª CATEG. C/ CARREGADEIRA P/ PEQUENOS MOVIMENTOS DE TERRA - (DT: 1.201 A 1.400M)</t>
  </si>
  <si>
    <t>ESCAV., CARGA E TRANSP. 1ª CATEG. C/ CARREGADEIRA P/ PEQUENOS MOVIMENTOS DE TERRA - (DT: 1.401 A 1.600M)</t>
  </si>
  <si>
    <t>ESCAV., CARGA E TRANSP. 1ª CATEG. C/ CARREGADEIRA P/ PEQUENOS MOVIMENTOS DE TERRA - (DT: 1.601 A 1.800M)</t>
  </si>
  <si>
    <t>ESCAV., CARGA E TRANSP. 1ª CATEG. C/ CARREGADEIRA P/ PEQUENOS MOVIMENTOS DE TERRA - (DT: 1.801 A 2.000M)</t>
  </si>
  <si>
    <t>ESCAV., CARGA E TRANSP. 1ª CATEG. C/ CARREGADEIRA P/ PEQUENOS MOVIMENTOS DE TERRA - (DT: 2001 A 3000M)</t>
  </si>
  <si>
    <t>ESCAV., CARGA E TRANSP. 1ª CATEG. C/ CARREGADEIRA P/ PEQUENOS MOVIMENTOS DE TERRA - (DT: 3.001 A 5.000M)</t>
  </si>
  <si>
    <t>ESCAV., CARGA E TRANSP. 1ª CATEG. C/ CARREGADEIRA P/ PEQUENOS MOVIMENTOS DE TERRA - (DT: 5.001 A 10.000M)</t>
  </si>
  <si>
    <t>ESCAV., CARGA E TRANSP. 2ª CATEG. C/ CARREGADEIRA P/ PEQUENOS MOVIMENTOS DE TERRA - (DT: 51 A 200M)</t>
  </si>
  <si>
    <t>ESCAV., CARGA E TRANSP. 2ª CATEG. C/ CARREGADEIRA P/ PEQUENOS MOVIMENTOS DE TERRA - (DT: 201 A 400M)</t>
  </si>
  <si>
    <t>ESCAV., CARGA E TRANSP. 2ª CATEG. C/ CARREGADEIRA P/ PEQUENOS MOVIMENTOS DE TERRA - (DT: 401 A 600M)</t>
  </si>
  <si>
    <t>ESCAV., CARGA E TRANSP. 2ª CATEG. C/ CARREGADEIRA P/ PEQUENOS MOVIMENTOS DE TERRA - (DT: 601 A 800M)</t>
  </si>
  <si>
    <t>ESCAV., CARGA E TRANSP. 2ª CATEG. C/ CARREGADEIRA P/ PEQUENOS MOVIMENTOS DE TERRA - (DT: 801 A 1.000M)</t>
  </si>
  <si>
    <t>ESCAV., CARGA E TRANSP. 2ª CATEG. C/ CARREGADEIRA P/ PEQUENOS MOVIMENTOS DE TERRA - (DT: 1.001 A 1.200M)</t>
  </si>
  <si>
    <t>ESCAV., CARGA E TRANSP. 2ª CATEG. C/ CARREGADEIRA P/ PEQUENOS MOVIMENTOS DE TERRA - (DT: 1.201 A 1.400M)</t>
  </si>
  <si>
    <t>ESCAV., CARGA E TRANSP. 2ª CATEG. C/ CARREGADEIRA P/ PEQUENOS MOVIMENTOS DE TERRA - (DT: 1.401 A 1.600M)</t>
  </si>
  <si>
    <t>ESCAV., CARGA E TRANSP. 2ª CATEG. C/ CARREGADEIRA P/ PEQUENOS MOVIMENTOS DE TERRA - (DT: 1.601 A 1.800M)</t>
  </si>
  <si>
    <t>ESCAV., CARGA E TRANSP. 2ª CATEG. C/ CARREGADEIRA P/ PEQUENOS MOVIMENTOS DE TERRA - (DT: 1.801 A 2.000M)</t>
  </si>
  <si>
    <t>ESCAV., CARGA E TRANSP. 2ª CATEG. C/ CARREGADEIRA P/ PEQUENOS MOVIMENTOS DE TERRA - (DT: 2.001 A 3.000M)</t>
  </si>
  <si>
    <t>ESCAV., CARGA E TRANSP. 2ª CATEG. C/ CARREGADEIRA P/ PEQUENOS MOVIMENTOS DE TERRA - (DT: 3.001 A 5.000M)</t>
  </si>
  <si>
    <t>ESCAV., CARGA E TRANSP. 2ª CATEG. C/ CARREGADEIRA P/ PEQUENOS MOVIMENTOS DE TERRA - (DT: 5.001 A 10.000M)</t>
  </si>
  <si>
    <t>ESCAV., CARGA E TRANSP. 3ª CATEG. C/ CARREGADEIRA - (DT: 51 A 200M)</t>
  </si>
  <si>
    <t>ESCAV., CARGA E TRANSP. 3ª CATEG. C/ CARREGADEIRA - (DT: 201 A 400M)</t>
  </si>
  <si>
    <t>ESCAV., CARGA E TRANSP. 3ª CATEG. C/ CARREGADEIRA - (DT: 401 A 600M)</t>
  </si>
  <si>
    <t>ESCAV., CARGA E TRANSP. 3ª CATEG. C/ CARREGADEIRA - (DT: 601 A 800M)</t>
  </si>
  <si>
    <t>ESCAV., CARGA E TRANSP. 3ª CATEG. C/ CARREGADEIRA - (DT: 801 A 1.000M)</t>
  </si>
  <si>
    <t>ESCAV., CARGA E TRANSP. 3ª CATEG. C/ CARREGADEIRA - (DT: 1.001 A 1.200M)</t>
  </si>
  <si>
    <t>ESCAVAÇÃO, CARGA E TRANSPORTE DE SOLO MOLE - C/ ESCAVADEIRA - (DT: 000 A 200M)</t>
  </si>
  <si>
    <t>ESCAVAÇÃO, CARGA E TRANSPORTE DE SOLO MOLE - C/ ESCAVADEIRA - (DT: 201 A 400M)</t>
  </si>
  <si>
    <t>ESCAVAÇÃO, CARGA E TRANSPORTE DE SOLO MOLE - C/ ESCAVADEIRA - (DT: 401 A 600M)</t>
  </si>
  <si>
    <t>ESCAVAÇÃO, CARGA E TRANSPORTE DE SOLO MOLE - C/ ESCAVADEIRA - (DT: 601 A 800M)</t>
  </si>
  <si>
    <t>ESCAVAÇÃO, CARGA E TRANSPORTE DE SOLO MOLE - C/ ESCAVADEIRA - (DT: 801 A 1.000M)</t>
  </si>
  <si>
    <t>ESCAV. E CARGA 1ª CATEG. - SEM TRANSPORTE</t>
  </si>
  <si>
    <t>ESCAV. E CARGA 2ª CATEG. - SEM TRANSPORTE</t>
  </si>
  <si>
    <t>ESCAV. E CARGA 3ª CATEG. - SEM TRANSPORTE</t>
  </si>
  <si>
    <t>TRANSPORTE LOCAL SOLO MOLE C/ BASCULANTE 6M³ - DMT&gt;1,0KM</t>
  </si>
  <si>
    <t>TRANSPORTE LOCAL MAT. 1ª CATEG. C/ BASCULANTE 10M³ - DMT&gt;10,0KM</t>
  </si>
  <si>
    <t>TRANSPORTE LOCAL MAT. 2ª CATEG. C/ BASCULANTE 10M³ - DMT&gt;10,0KM</t>
  </si>
  <si>
    <t>COMPACTAÇÃO A 95% DO PROCTOR NORMAL</t>
  </si>
  <si>
    <t>COMPACTAÇÃO A 100% DO PROCTOR NORMAL</t>
  </si>
  <si>
    <t>COMPACTAÇÃO MANUAL</t>
  </si>
  <si>
    <t>ACABAMENTO E RECOMPOSIÇÃO DE EMPRESTIMO</t>
  </si>
  <si>
    <t>REVESTIMENTO PRIMÁRIO - ESPALHAMENTO</t>
  </si>
  <si>
    <t>ESTABILIZAÇÃO DE SOLO COM BAIXA CAPACIDADE DE SUPORTE COM RACHÃO</t>
  </si>
  <si>
    <t>REGULARIZAÇÃO E COMPACTAÇÃO DO SUB-LEITO</t>
  </si>
  <si>
    <t>TRANSPORTE DE MATERIAL DE JAZIDA (CASCALHO)</t>
  </si>
  <si>
    <t>ESTABILIZAÇÃO GRANULOMÉTRICA SEM MISTURA - REF.PROCTOR: 26 GOLPES (100% P.I.)</t>
  </si>
  <si>
    <t>ESTABILIZAÇÃO GRANULOMÉTRICA SEM MISTURA - REF.PROCTOR: 39 GOLPES (100% P.IM.)</t>
  </si>
  <si>
    <t>ESTABILIZAÇÃO GRANULOMÉTRICA SEM MISTURA - REF.PROCTOR: 55 GOLPES (100% P.M.)</t>
  </si>
  <si>
    <t>ESTABILIZAÇÃO SOLO-CIMENTO 2% PESO - PISTA</t>
  </si>
  <si>
    <t>ESTABILIZAÇÃO SOLO-CIMENTO 6% PESO - USINA</t>
  </si>
  <si>
    <t>ESTABILIZAÇÃO SOLO-CIMENTO 4% PESO - PISTA</t>
  </si>
  <si>
    <t>ESTABILIZAÇÃO SOLO-CIMENTO 3% PESO - PISTA</t>
  </si>
  <si>
    <t>ESCARIFICAÇÃO DE PAVIMENTO ASFÁLTICO</t>
  </si>
  <si>
    <t>REMOÇÃO E CARGA DE PAV. ASFÁLTICA ( EXCETO TRANSPORTE)</t>
  </si>
  <si>
    <t>TRANSPORTE DE PAVIMENTO REMOVIDO</t>
  </si>
  <si>
    <t>TRANSPORTE LOCAL DE MATERIAL BETUMINOSO</t>
  </si>
  <si>
    <t xml:space="preserve">TKM   </t>
  </si>
  <si>
    <t>TRANSPORTE LOCAL DE MASSA ASFÁLTICA</t>
  </si>
  <si>
    <t>TRANSPORTE LOCAL DE AGREGADOS</t>
  </si>
  <si>
    <t>TRANSPORTE LOCAL DE CIMENTO / CAL / FILLER</t>
  </si>
  <si>
    <t xml:space="preserve">tkm   </t>
  </si>
  <si>
    <t>TRANSPORTE COMERCIAL DE CIMENTO / CAL / FILLER</t>
  </si>
  <si>
    <t>TRANSPORTE COMERCIAL DE AGREGADOS</t>
  </si>
  <si>
    <t>TRANSPORTE COMERCIAL DE MASSA</t>
  </si>
  <si>
    <t>FRESAGEM DESCONTÍNUA À FRIO</t>
  </si>
  <si>
    <t>FRESAGEM CONTÍNUA Á FRIO</t>
  </si>
  <si>
    <t>FORNECIMENTO DE CM-30</t>
  </si>
  <si>
    <t xml:space="preserve">T     </t>
  </si>
  <si>
    <t>FORNECIMENTO DE EMULSÃO ASFÁLTICA PARA IMPRIMAÇÃO - EAI</t>
  </si>
  <si>
    <t>FORNECIMENTO DE EMULSÃO RR-2C</t>
  </si>
  <si>
    <t>FORNECIMENTO DE EMULSÃO RR-2C COM POLÍMERO</t>
  </si>
  <si>
    <t>FORNECIMENTO DE EMULSÃO RL-1C</t>
  </si>
  <si>
    <t>FORNECIMENTO DE EMULSÃO RL-1C COM POLÍMERO</t>
  </si>
  <si>
    <t>FORNECIMENTO DE EMULSÃO RM-1C</t>
  </si>
  <si>
    <t>FORNECIMENTO DE EMULSÃO RR-1C</t>
  </si>
  <si>
    <t>FORNECIMENTO DE EMULSÃO RC-1C COM POLÍMERO</t>
  </si>
  <si>
    <t>FORNECIMENTO DE CAP-30/45</t>
  </si>
  <si>
    <t>FORNECIMENTO DE CAP-50/70</t>
  </si>
  <si>
    <t>FORNECIMENTO DE CAP-BORRACHA - AB8</t>
  </si>
  <si>
    <t>TRANSPORTE COMERCIAL DE MATERIAL BETUMINOSO</t>
  </si>
  <si>
    <t>ESTABILIZAÇÃO SOLO AREIA 20% PESO - USINA (AC)</t>
  </si>
  <si>
    <t>LAMA ASFÁLTICA FINA COM POLIMERO (AC/BC)</t>
  </si>
  <si>
    <t>ESTABILIZAÇÃO SOLO BRITA 50% PESO - USINA (BC)</t>
  </si>
  <si>
    <t>TRATAMENTO SUPERFICIAL SIMPLES - TSS (BC)</t>
  </si>
  <si>
    <t>TRATAMENTO SUPERFICIAL DUPLO - TSD (BC)</t>
  </si>
  <si>
    <t>MICRORREVESTIMENTO À FRIO - 0,8cm C/ COMPACTAÇÃO (BC)</t>
  </si>
  <si>
    <t>MICRORREVESTIMENTO À FRIO - 0,8cm S/ COMPACTAÇÃO (BC)</t>
  </si>
  <si>
    <t>MICRORREVESTIMENTO À FRIO - 1,0cm C/ COMPACTAÇÃO (BC)</t>
  </si>
  <si>
    <t>MICRORREVESTIMENTO À FRIO - 1,0cm S/ COMPACTAÇÃO (BC)</t>
  </si>
  <si>
    <t>PENEIRAMENTO</t>
  </si>
  <si>
    <t>RECICLAGEM DE BASE SEM MISTURA C/ INCORPORAÇÃO DO PAVIMENTO</t>
  </si>
  <si>
    <t>RECICLAGEM DE BASE COM 3% DE CIMENTO EM PESO</t>
  </si>
  <si>
    <t>RECICLAGEM DE BASE COM 25% DE BRITA EM PESO (BC)</t>
  </si>
  <si>
    <t>RECICLAGEM DE BASE COM 20% DE BRITA E 2% DE CIMENTO EM PESO (BC)</t>
  </si>
  <si>
    <t xml:space="preserve">m     </t>
  </si>
  <si>
    <t>VALETA MEC. DE PROTEÇÃO P/ CORTE E ATERRO (LEIRAMENTO POR MOTONIVELADORA)</t>
  </si>
  <si>
    <t>SOLO LOCAL / SELO DE ARGILA APILOADO</t>
  </si>
  <si>
    <t>CORTA-RIO</t>
  </si>
  <si>
    <t>DRENO PROFUNDO, CORTE EM SOLO PVC - DPS01  (EXCETO ESCAVAÇÃO) (AC)</t>
  </si>
  <si>
    <t>DRENO PROFUNDO, CORTE EM SOLO PVC - DPS02 (EXCETO ESCAVAÇÃO) (AC)</t>
  </si>
  <si>
    <t>DRENO PROFUNDO, CORTE EM SOLO PEAD - DPS11 (ANTIGO DPS03) (EXCETO ESCAVAÇÃO) (AC/BC)</t>
  </si>
  <si>
    <t>DRENO PROFUNDO, CORTE EM SOLO PEAD - DPS12 (ANTIGO DPS04) (EXCETO ESCAVAÇÃO) (AC/BC)</t>
  </si>
  <si>
    <t>DRENO CEGO, CORTE EM SOLO - DPS05 (EXCETO ESCAVAÇÃO) (BC)</t>
  </si>
  <si>
    <t>DRENO CEGO, CORTE EM SOLO - DPS06 (EXCETO ESCAVAÇÃO) (BC)</t>
  </si>
  <si>
    <t>DRENO PROFUNDO, CORTE EM SOLO PEAD - DPS13 (ANTIGO DPS07) (EXCETO ESCAVAÇÃO) (BC)</t>
  </si>
  <si>
    <t>DRENO PROFUNDO, CORTE EM SOLO PEAD - DPS14 (ANTIGO DPS08) (EXCETO ESCAVAÇÃO) (BC)</t>
  </si>
  <si>
    <t>DRENO PROFUNDO, CORTE EM ROCHA PEAD - DPR01 (EXCETO ESCAVAÇÃO) (BC)</t>
  </si>
  <si>
    <t>DRENO PROFUNDO, CORTE EM ROCHA PEAD - DPR02 (EXCETO ESCAVAÇÃO) (BC)</t>
  </si>
  <si>
    <t>DRENO CEGO, CORTE EM ROCHA - DPR03 (EXCETO ESCAVAÇÃO) (BC)</t>
  </si>
  <si>
    <t>DRENO CEGO, CORTE EM ROCHA - DPR04 (EXCETO ESCAVAÇÃO) (BC)</t>
  </si>
  <si>
    <t>DRENO PROFUNDO, CORTE EM ROCHA PEAD - DPR05 (EXCETO ESCAVAÇÃO) (AC)</t>
  </si>
  <si>
    <t>CAIXA COLETORA EM CONCRETO TUBO D=0,60M EXCETO ESCAVAÇÃO (AC/BC)</t>
  </si>
  <si>
    <t xml:space="preserve">un    </t>
  </si>
  <si>
    <t>CAIXA COLETORA EM CONCRETO TUBO D=0,80M EXCETO ESCAVAÇÃO (AC/BC)</t>
  </si>
  <si>
    <t>CAIXA COLETORA EM CONCRETO TUBO D=1,00M EXCETO ESCAVAÇÃO (AC/BC)</t>
  </si>
  <si>
    <t>DISSIPADOR DE ENERGIA - DED 01 (AC/BC)</t>
  </si>
  <si>
    <t>DISSIPADOR DE ENERGIA - DES 01 (AC/BC)</t>
  </si>
  <si>
    <t>DISSIPADOR DE ENERGIA - DES 02 (AC/BC)</t>
  </si>
  <si>
    <t>DISSIPADOR DE ENERGIA - DES 03 (AC/BC)</t>
  </si>
  <si>
    <t>DISSIPADOR DE ENERGIA - DES 04 (AC/BC)</t>
  </si>
  <si>
    <t>DISSIPADOR DE ENERGIA - DEB 01 (AC/BC)</t>
  </si>
  <si>
    <t>DISSIPADOR DE ENERGIA - DEB 02 (AC/BC)</t>
  </si>
  <si>
    <t>DISSIPADOR DE ENERGIA - DEB 03 (AC/BC)</t>
  </si>
  <si>
    <t>DISSIPADOR DE ENERGIA - DEB 04 (AC/BC)</t>
  </si>
  <si>
    <t>DISSIPADOR DE ENERGIA - DEB 05 (AC/BC)</t>
  </si>
  <si>
    <t>DISSIPADOR DE ENERGIA - DEB 06 (AC/BC)</t>
  </si>
  <si>
    <t>DISSIPADOR DE ENERGIA - DEB 07 (AC/BC)</t>
  </si>
  <si>
    <t>DISSIPADOR DE ENERGIA - DEB 08 (AC/BC)</t>
  </si>
  <si>
    <t>DISSIPADOR DE ENERGIA - DEB 11 (AC/BC)</t>
  </si>
  <si>
    <t>ENTRADA D'ÁGUA - EDA 01 (AC/BC)</t>
  </si>
  <si>
    <t>ENTRADA D'ÁGUA - EDA 02 (AC/BC)</t>
  </si>
  <si>
    <t>DESCIDA D'ÁGUA DE ATERROS TIPO RÁPIDO - DAR 02 (AC/BC)</t>
  </si>
  <si>
    <t>DESCIDA D'ÁGUA DE ATERROS TIPO RÁPIDO - DAR 03 (AC/BC)</t>
  </si>
  <si>
    <t>DESCIDA D'ÁGUA DE CORTES EM DEGRAUS - DCD 01 (AC/BC)</t>
  </si>
  <si>
    <t>DESCIDA D'ÁGUA DE CORTES EM DEGRAUS - DCD 02 (AC/BC)</t>
  </si>
  <si>
    <t>DESCIDA D'ÁGUA DE CORTES EM DEGRAUS - DCD 03 (AC/BC)</t>
  </si>
  <si>
    <t>DESCIDA D'ÁGUA DE CORTES EM DEGRAUS - DCD 04 (AC/BC)</t>
  </si>
  <si>
    <t>DESCIDA D'ÁGUA DE ATERROS EM DEGRAUS - DAD 01 (AC/BC)</t>
  </si>
  <si>
    <t>DESCIDA D'ÁGUA DE ATERROS EM DEGRAUS - DAD 02 (AC/BC)</t>
  </si>
  <si>
    <t>DESCIDA D'ÁGUA DE ATERROS EM DEGRAUS - DAD 03 (AC/BC)</t>
  </si>
  <si>
    <t>DESCIDA D'ÁGUA DE ATERROS EM DEGRAUS - DAD 04 (AC/BC)</t>
  </si>
  <si>
    <t>DESCIDA D'ÁGUA DE ATERROS EM DEGRAUS - DAD 05 (AC/BC)</t>
  </si>
  <si>
    <t>DESCIDA D'ÁGUA DE ATERROS EM DEGRAUS - DAD 06 (AC/BC)</t>
  </si>
  <si>
    <t>DESCIDA D'ÁGUA DE ATERROS EM DEGRAUS - DAD 07 (AC/BC)</t>
  </si>
  <si>
    <t>DESCIDA D'ÁGUA DE ATERROS EM DEGRAUS - DAD 08 (AC/BC)</t>
  </si>
  <si>
    <t>DESCIDA D'ÁGUA DE ATERROS EM DEGRAUS - DAD 09 (AC/BC)</t>
  </si>
  <si>
    <t>DESCIDA D'ÁGUA DE ATERROS EM DEGRAUS - DAD 10 (AC/BC)</t>
  </si>
  <si>
    <t>DESCIDA D'ÁGUA DE ATERROS EM DEGRAUS - DAD 11 (AC/BC)</t>
  </si>
  <si>
    <t>DESCIDA D'ÁGUA DE ATERROS EM DEGRAUS - DAD 12 (AC/BC)</t>
  </si>
  <si>
    <t>DESCIDA D'ÁGUA DE ATERROS EM DEGRAUS - DAD 13 (AC/BC)</t>
  </si>
  <si>
    <t>DESCIDA D'ÁGUA DE ATERROS EM DEGRAUS - DAD 14 (AC/BC)</t>
  </si>
  <si>
    <t>DESCIDA D'ÁGUA DE ATERROS EM DEGRAUS - DAD 15 (AC/BC)</t>
  </si>
  <si>
    <t>DESCIDA D'ÁGUA DE ATERROS EM DEGRAUS - DAD 16 (AC/BC)</t>
  </si>
  <si>
    <t>DESCIDA D'ÁGUA DE ATERROS EM DEGRAUS - DAD 17 (AC/BC)</t>
  </si>
  <si>
    <t>DESCIDA D'ÁGUA DE ATERROS EM DEGRAUS - DAD 18 (AC/BC)</t>
  </si>
  <si>
    <t>DRENO SUB-SUPERFICIAL - DSS 01 (EXCETO ESCAVAÇÃO) (AC)</t>
  </si>
  <si>
    <t>DRENO SUB-SUPERFICIAL - DSS 02 (EXCETO ESCAVAÇÃO) (BC)</t>
  </si>
  <si>
    <t>DRENO SUB-SUPERFICIAL - DSS 03 (EXCETO ESCAVAÇÃO) (BC)</t>
  </si>
  <si>
    <t>DRENO SUB-SUPERFICIAL - DSS 04 (EXCETO ESCAVAÇÃO) (BC)</t>
  </si>
  <si>
    <t>DRENO PEAD SUB-SUPERFICIAL - DSS 01 (EXCETO ESCAVAÇÃO) (AC)</t>
  </si>
  <si>
    <t>DRENO PEAD SUB-SUPERFICIAL - DSS 04 (EXCETO ESCAVAÇÃO) (BC)</t>
  </si>
  <si>
    <t>BOCA P/ DRENO PROFUNDO - BSD 01 (AC/BC)</t>
  </si>
  <si>
    <t>BOCA P/ DRENO PROFUNDO - BSD 02 (AC/BC)</t>
  </si>
  <si>
    <t>BOCA P/ DRENO SUB-SUPERFICIAL - BSD 03 (AC/BC)</t>
  </si>
  <si>
    <t>ESCAVAÇÃO MEC. DE VALAS DE MAT. 3ª CAT. (INCL. TRANSPORTE)</t>
  </si>
  <si>
    <t>ESCAVAÇÃO MEC. DE VALAS DE MAT. 1ª CAT. (INCL. TRANSPORTE)</t>
  </si>
  <si>
    <t>OBRAS COMPLEMENTARES</t>
  </si>
  <si>
    <t>CERCA DE VEDAÇÃO DE FAIXA DE DOMÍNIO EM MADEIRA</t>
  </si>
  <si>
    <t xml:space="preserve">M     </t>
  </si>
  <si>
    <t>REMOÇÃO DE CERCA</t>
  </si>
  <si>
    <t>REMOÇÃO E RECOLOCAÇÃO DE CERCA</t>
  </si>
  <si>
    <t>DEFENSA METÁLICA SEMI-MALEÁVEL SIMPLES</t>
  </si>
  <si>
    <t>SINALIZAÇÃO HORIZONTAL COM TERMOPLÁSTICO POR ASPERSÃO - HOT SPRAY (1,5 mm)</t>
  </si>
  <si>
    <t>SINALIZAÇÃO HORIZONTAL COM TERMOPLÁSTICO EXTRUDADO (3 mm)</t>
  </si>
  <si>
    <t>TACHA REFLETIVA MONODIRECIONAL</t>
  </si>
  <si>
    <t xml:space="preserve">Un    </t>
  </si>
  <si>
    <t>TACHA REFLETIVA BIDIRECIONAL</t>
  </si>
  <si>
    <t>TACHÃO REFLETIVO MONODIRECIONAL</t>
  </si>
  <si>
    <t>TACHÃO REFLETIVO BIDIRECIONAL</t>
  </si>
  <si>
    <t>REVESTIMENTO VEGETAL EM PLACAS (GRAMA)</t>
  </si>
  <si>
    <t>REVESTIMENTO VEGETAL EM MUDAS</t>
  </si>
  <si>
    <t>CONFORMAÇÃO DE TALUDE</t>
  </si>
  <si>
    <t>FLORESTAMENTO</t>
  </si>
  <si>
    <t>REVESTIMENTO VEGETAL POR HIDROSSEMEADURA</t>
  </si>
  <si>
    <t>SEMEADURA MANUAL</t>
  </si>
  <si>
    <t>OBRAS DE ARTE CORRENTES</t>
  </si>
  <si>
    <t>REMOÇÃO DE BUEIROS TUBULARES</t>
  </si>
  <si>
    <t>CORPO DE BSTC D=0,60M (EXCETO ESCAVAÇÃO)</t>
  </si>
  <si>
    <t>CORPO DE BSTC D=0,80M (EXCETO ESCAVAÇÃO)</t>
  </si>
  <si>
    <t>CORPO DE BSTC D=1,00M (EXCETO ESCAVAÇÃO)</t>
  </si>
  <si>
    <t>CORPO DE BSTC D=1,20M (EXCETO ESCAVAÇÃO)</t>
  </si>
  <si>
    <t>CORPO DE BSTC D=1,50M (EXCETO ESCAVAÇÃO)</t>
  </si>
  <si>
    <t>CORPO DE BDTC D=1,00M (EXCETO ESCAVAÇÃO)</t>
  </si>
  <si>
    <t>CORPO DE BDTC D=0,80M (EXCETO ESCAVAÇÃO)</t>
  </si>
  <si>
    <t>CORPO DE BTTC D=1,00M (EXCETO ESCAVAÇÃO)</t>
  </si>
  <si>
    <t>BOCA DE BSTC D=0,60M (AC/BC)</t>
  </si>
  <si>
    <t>BOCA DE BSTC D=0,80M (AC/BC)</t>
  </si>
  <si>
    <t>BOCA DE BSTC D=1,00M (AC/BC)</t>
  </si>
  <si>
    <t>BOCA DE BSTC D=1,20M (AC/BC)</t>
  </si>
  <si>
    <t>BOCA DE BSTC D=1,50M (AC/BC)</t>
  </si>
  <si>
    <t>BOCA DE BDTC D=0,80M (AC/BC)</t>
  </si>
  <si>
    <t>BOCA DE BDTC D=1,00M (AC/BC)</t>
  </si>
  <si>
    <t>BOCA DE BTTC D=1,00M (AC/BC)</t>
  </si>
  <si>
    <t>ARGAMASSA DE CIMENTO E AREIA 1:4 (AC)</t>
  </si>
  <si>
    <t>FORMA DE PLACA COMPENSADA</t>
  </si>
  <si>
    <t>SERVIÇOS DIVERSOS</t>
  </si>
  <si>
    <t>GABIÕES (1,00 M)</t>
  </si>
  <si>
    <t>GABIÕES (0,5 M)</t>
  </si>
  <si>
    <t>COLCHÕES RENO (0,3 M)</t>
  </si>
  <si>
    <t>DEMOLIÇÃO DE CONCRETO SIMPLES</t>
  </si>
  <si>
    <t>DEMOLIÇÃO DE CONCRETO ARMADO</t>
  </si>
  <si>
    <t>CONCRETO FCK=11 MPA P/ DRENAGEM</t>
  </si>
  <si>
    <t>CONCRETO CICLÓPICO FCK=11 MPA P/ DRENAGEM</t>
  </si>
  <si>
    <t>ENROCAMENTO DE PEDRA ARRUMADA</t>
  </si>
  <si>
    <t>ENROCAMENTO DE PEDRA JOGADA</t>
  </si>
  <si>
    <t>PATROLAMENTO</t>
  </si>
  <si>
    <t xml:space="preserve">ARE   </t>
  </si>
  <si>
    <t>ESCAVAÇÃO MANUAL</t>
  </si>
  <si>
    <t>CONSERVAÇÃO ROTINEIRA</t>
  </si>
  <si>
    <t>TAPA BURACO (EXCETO FORN. E TRANSP. MAT.)</t>
  </si>
  <si>
    <t>REMENDO PROFUNDO (EXCETO FORN. E TRANSP. MAT.)</t>
  </si>
  <si>
    <t>ROÇADA MANUAL</t>
  </si>
  <si>
    <t xml:space="preserve">Ha    </t>
  </si>
  <si>
    <t>ROÇADA MECÂNIZADA</t>
  </si>
  <si>
    <t>CAPINA MANUAL</t>
  </si>
  <si>
    <t>LIMPEZA DE MEIO-FIO E DESCIDA D´AGUA</t>
  </si>
  <si>
    <t>LIMPEZA DE SARJETA</t>
  </si>
  <si>
    <t>LIMPEZA DE VALETAS  DE CORTE</t>
  </si>
  <si>
    <t>LIMPEZA DE PONTE</t>
  </si>
  <si>
    <t>DESOBSTRUÇÃO DE BUEIROS</t>
  </si>
  <si>
    <t>REMOÇÃO DE BARREIRA (MANUAL)</t>
  </si>
  <si>
    <t>REMOÇÃO DE BARREIRA</t>
  </si>
  <si>
    <t>RECOMPOSIÇÃO MANUAL DE ATERRO</t>
  </si>
  <si>
    <t>RECOMPOSIÇÃO MECÂNIZADA DE ATERRO</t>
  </si>
  <si>
    <t>CAIAÇÃO (3 DEMÃOS)</t>
  </si>
  <si>
    <t>SELAGEM DE TRINCA(EXC. MAT. BET. E TRANSP. MAT.) (AC)</t>
  </si>
  <si>
    <t xml:space="preserve">l     </t>
  </si>
  <si>
    <t>PAVIMENTAÇÃO URBANA</t>
  </si>
  <si>
    <t>LIMPEZA (PAV.URB.)</t>
  </si>
  <si>
    <t>CARGA DE ENTULHOS (PAV.URB.)</t>
  </si>
  <si>
    <t>TRANSPORTE DE ENTULHOS (PAV.URB.)</t>
  </si>
  <si>
    <t>ESCAVAÇÃO E CARGA DE MAT. DE 1ºCAT (PAV.URB.)</t>
  </si>
  <si>
    <t>TRANSPORTE DE MAT. DE 1º CAT.-À CAMINHÃO (PAV.URB.)</t>
  </si>
  <si>
    <t>REGULARIZAÇÃO E COMPACTAÇÃO DO SUB-LEITO (PAV.URB.)</t>
  </si>
  <si>
    <t>ESTABILIZAÇÃO GRANULOMÉTRICA SEM MISTURA (PAV.URB.)</t>
  </si>
  <si>
    <t>ESTABILIZAÇÃO SOLO-CIMENTO 2% PESO-PISTA (PAV.URB.) S/ TRANS. LOCAL DE CIMENTO</t>
  </si>
  <si>
    <t>IMPRIMAÇÃO (PAV.URB.)</t>
  </si>
  <si>
    <t>PINTURA DE LIGAÇÃO (PAV.URB.)</t>
  </si>
  <si>
    <t>TRATAMENTO SUPERFICIAL DUPLO - TSD (BC) (PAV.URB.)</t>
  </si>
  <si>
    <t>PARALELEPÍPEDO (PAV.URB.)</t>
  </si>
  <si>
    <t>TRATAMENTO SUPERFICIAL SIMPLES - TSS (BC) (PAV.URB.)</t>
  </si>
  <si>
    <t>MICRORREVESTIMENTO À FRIO - 0,8cm S/COMP. (BC) (PAV.URB.)</t>
  </si>
  <si>
    <t>MICRORREVESTIMENTO À FRIO - 1,0cm S/COMP. (BC) (PAV.URB.)</t>
  </si>
  <si>
    <t>TRANSPORTE LOCAL DE MATERIAL BETUMINOSO (PAV.URB.)</t>
  </si>
  <si>
    <t>TRANSPORTE LOCAL DE MASSA ASFÁLTICA (PAV.URB.)</t>
  </si>
  <si>
    <t>TRANSPORTE LOCAL DE AGREGADO (PAV.URB.)</t>
  </si>
  <si>
    <t>TRANSPORTE LOCAL DE CIMENTO / CAL / FILLER (PAV.URB.)</t>
  </si>
  <si>
    <t>CALÇADA EM CONCRETO DESEMPENADO 15MPa - ESPESSURA = 5cm (AC/BC)</t>
  </si>
  <si>
    <t>MEIO FIO SEM SARJETA - MFU01</t>
  </si>
  <si>
    <t>MEIO FIO COM SARJETA - MFU02</t>
  </si>
  <si>
    <t>HORAS  DE  EQUIPAMENTO - OAE</t>
  </si>
  <si>
    <t>GUINDASTE 30 T - MÍNIMO 10H/DIA</t>
  </si>
  <si>
    <t xml:space="preserve">h     </t>
  </si>
  <si>
    <t>GUINDASTE 60 T - MÍNIMO 10H/DIA</t>
  </si>
  <si>
    <t>GUINDASTE 90 T - MÍNIMO 10H/DIA</t>
  </si>
  <si>
    <t>GUINDASTE 120 T - MÍNIMO 10H/DIA</t>
  </si>
  <si>
    <t>ESCAVAÇÃO MECÂNICA EM TERRA</t>
  </si>
  <si>
    <t>ESCAVAÇÃO MECÂNICA EM CASCALHO</t>
  </si>
  <si>
    <t>ESCAVAÇÃO MECÂNICA EM ROCHA DECOMP. OU MATACÃO</t>
  </si>
  <si>
    <t>ESCAVAÇÃO MECÂNICA EM SOLO MOLE</t>
  </si>
  <si>
    <t>REATERRO APILOADO DE VALAS</t>
  </si>
  <si>
    <t>REATERRO DE VALAS C/ COMPACTAÇÃO VIBRATÓRIA</t>
  </si>
  <si>
    <t>POÇO DE VISITA PARA REDE D=0,40 M (AC/BC)</t>
  </si>
  <si>
    <t>ACRÉSCIMO NA ALTURA DO P.V. PARA REDE D= 0,40 M (AC)</t>
  </si>
  <si>
    <t>POÇO DE VISITA PARA REDE D=0,60 M, PARTE FIXA C/1,00M DE ALTURA (AC/BC)</t>
  </si>
  <si>
    <t>ACRÉSCIMO NA ALTURA DO P.V. PARA REDE D= 0,60 M (AC)</t>
  </si>
  <si>
    <t>POÇO DE VISITA PARA REDE D=0,80 M, PARTE FIXA C/ 1,00M DE ALTURA (AC/BC)</t>
  </si>
  <si>
    <t>ACRÉSCIMO NA ALTURA DO P.V. PARA REDE D= 0,80 M (AC)</t>
  </si>
  <si>
    <t>POÇO DE VISITA PARA REDE D=1,00 M, PARTE FIXA C/ 1,00 M DE ALTURA (AC/BC)</t>
  </si>
  <si>
    <t>ACRÉSCIMO NA ALTURA DO POÇO DE VISITA PARA REDE D=1,00 M (AC)</t>
  </si>
  <si>
    <t>POÇO DE VISITA PARA REDE D=1,20 M, PARTE FIXA C/ 1,00 M DE ALTURA (AC/BC)</t>
  </si>
  <si>
    <t>ACRÉSCIMO NA ALTURA DO P.V. PARA REDE D= 1,20 M (AC)</t>
  </si>
  <si>
    <t>POÇO DE VISITA PARA REDE D=1,50 M, PARTE FIXA C/ 1,00 M DE ALTURA (AC/BC)</t>
  </si>
  <si>
    <t>ACRÉSCIMO NA ALTURA DO POÇO DE VISITA PARA REDE D=1,50 M (AC)</t>
  </si>
  <si>
    <t>CHAMINÉ PARA POÇO DE VISITA,INCLUSIVE TAMPÃO E ANEL (AC/BC)</t>
  </si>
  <si>
    <t>BOCA-DE-LOBO, ALTURA MÉDIA DE 1,30 M (AC/BC)</t>
  </si>
  <si>
    <t>DRENO DE TUBO PEAD 100MM (0,5MX0,4M) (GAP) (AC/BC)</t>
  </si>
  <si>
    <t>GEOTEXTIL - BIDIM RT-16 OU EQUIVALENTE</t>
  </si>
  <si>
    <t>ESCORAMENTO CONTÍNUO EM VALAS(ESP. 2,00M)</t>
  </si>
  <si>
    <t>ESCORAMENTO DESCONTÍNUO EM VALAS(ESPAÇ.1,80 M)</t>
  </si>
  <si>
    <t>CARGA DE MATERIAL DE GALERIAS</t>
  </si>
  <si>
    <t>ESCAVAÇÃO - OAE</t>
  </si>
  <si>
    <t>ESCAVAÇÃO MANUAL MAT. 1ª CAT.</t>
  </si>
  <si>
    <t>ESCAVAÇÃO MANUAL MAT. 2ª CAT.</t>
  </si>
  <si>
    <t>ESCAVAÇÃO MANUAL MAT. 3ª CAT.</t>
  </si>
  <si>
    <t>ESCAVAÇÃO MECÂNIZADA</t>
  </si>
  <si>
    <t>LASTRO DE PEDRA</t>
  </si>
  <si>
    <t xml:space="preserve">Kg    </t>
  </si>
  <si>
    <t>CONCRETO FCK=15 MPA</t>
  </si>
  <si>
    <t>CONCRETO FCK=20 MPA</t>
  </si>
  <si>
    <t>ENSECADEIRA</t>
  </si>
  <si>
    <t>ENCHIMENTO COM ARGILA</t>
  </si>
  <si>
    <t>CONCRETO FCK=25 MPA</t>
  </si>
  <si>
    <t>ESCORAMENTO</t>
  </si>
  <si>
    <t>ESCORAMENTO PARA PONTE</t>
  </si>
  <si>
    <t>ESCORAMENTO PARA BUEIRO</t>
  </si>
  <si>
    <t>TRANSLADO, LANÇAMENTO E POSICIONAMENTO DE PRÉ-LAJES</t>
  </si>
  <si>
    <t>TRANSPORTES</t>
  </si>
  <si>
    <t>TRANSPORTE LOCAL DE CONCRETO</t>
  </si>
  <si>
    <t>TRANSPORTE LOCAL DE TUBOS</t>
  </si>
  <si>
    <t>TRANSPORTE COMERCIAL DE MATERIAL BÁSICO</t>
  </si>
  <si>
    <t>TRANSPORTE COMERCIAL DE GRAMA</t>
  </si>
  <si>
    <t>TRANSPORTE COMERCIAL DE MADEIRA</t>
  </si>
  <si>
    <t>TRANSPORTE COMERCIAL DE TUBOS</t>
  </si>
  <si>
    <t>TRANSPORTE COMERCIAL DE AGREGADOS - OAE</t>
  </si>
  <si>
    <t>TRANSPORTE DE PRÉ MOLDADOS EM CAMINHÃO PRANCHA 3 EIXOS - CAP. 30 T</t>
  </si>
  <si>
    <t>TRANSPORTE DE GUINDASTE 30 T - KM RODADO</t>
  </si>
  <si>
    <t xml:space="preserve">Km    </t>
  </si>
  <si>
    <t>TRANSPORTE DE GUINDASTE 60 T - KM RODADO</t>
  </si>
  <si>
    <t>TRANSPORTE DE GUINDASTE 90 T - KM RODADO</t>
  </si>
  <si>
    <t>TRANSPORTE DE GUINDASTE 120 T - KM RODADO</t>
  </si>
  <si>
    <t>TRANSPORTE LOCAL DE MADEIRA</t>
  </si>
  <si>
    <t>TRANSPORTE LOCAL DE MATERIAL BÁSICO</t>
  </si>
  <si>
    <t>PROTENSÃO</t>
  </si>
  <si>
    <t>FORNECIMENTO, CORTE E COLOCAÇÃO DE CABO CP-190 RB D=12,7mm C/ ADERÊNCIA</t>
  </si>
  <si>
    <t>FORNECIMENTO, CORTE E COLOCAÇÃO DE CABO CP-190 RB D=15,2mm C/ ADERÊNCIA</t>
  </si>
  <si>
    <t>FORNECIMENTO, CORTE E COLOCAÇÃO DE BAINHA METÁLICA D=55,0mm P/ 6 CORDOALHAS (D=12,7mm) - MAC</t>
  </si>
  <si>
    <t>FORNECIMENTO, CORTE E COLOCAÇÃO DE BAINHA METÁLICA D=70,0mm P/ 12 CORDOALHAS (D=12,7mm) - MAC</t>
  </si>
  <si>
    <t>FORNECIMENTO, CORTE E COLOCAÇÃO DE BAINHA METÁLICA D=60,0mm P/ 6 CORDOALHAS (D=15,2mm) - MAC</t>
  </si>
  <si>
    <t>FORNECIMENTO, CORTE E COLOCAÇÃO DE BAINHA METÁLICA D=80,0mm P/ 12 CORDOALHAS (D=15,2mm) - MAC</t>
  </si>
  <si>
    <t>FORNECIMENTO E COLOCAÇÃO DE ANCORAGENS ATIVAS, PROTENSÃO E INJEÇÃO DE NATA DE CIMENTO (6 CORDOALHAS D=12,7mm) - MAC</t>
  </si>
  <si>
    <t>FORNECIMENTO E COLOCAÇÃO DE ANCORAGENS ATIVAS, PROTENSÃO E INJEÇÃO DE NATA DE CIMENTO (12 CORDOALHAS D=12,7mm) - MAC</t>
  </si>
  <si>
    <t>FORNECIMENTO E COLOCAÇÃO DE ANCORAGENS ATIVAS, PROTENSÃO E INJEÇÃO DE NATA DE CIMENTO (6 CORDOALHAS D=15,2mm) - MAC</t>
  </si>
  <si>
    <t>FORNECIMENTO E COLOCAÇÃO DE ANCORAGENS ATIVAS, PROTENSÃO E INJEÇÃO DE NATA DE CIMENTO (12 CORDOALHAS D=15,2mm) - MAC</t>
  </si>
  <si>
    <t>PINTURA À CAL (3 DEMÃOS)</t>
  </si>
  <si>
    <t>SINALIZAÇÃO-PINTURA FLUORESCENTE</t>
  </si>
  <si>
    <t>DRENOS 100 MM</t>
  </si>
  <si>
    <t>NEOPRENE</t>
  </si>
  <si>
    <t>LIMPEZA GERAL</t>
  </si>
  <si>
    <t>CONCRETO CICLÓPICO FCK=15 MPA</t>
  </si>
  <si>
    <t>ADMINISTRAÇÃO LOCAL</t>
  </si>
  <si>
    <t>ADMINISTRAÇÃO LOCAL - TIPO A1</t>
  </si>
  <si>
    <t>ADMINISTRAÇÃO LOCAL - TIPO A2</t>
  </si>
  <si>
    <t>ADMINISTRAÇÃO LOCAL - TIPO B1</t>
  </si>
  <si>
    <t>ADMINISTRAÇÃO LOCAL - TIPO B2</t>
  </si>
  <si>
    <t>ADMINISTRAÇÃO LOCAL - TIPO C1</t>
  </si>
  <si>
    <t>ADMINISTRAÇÃO LOCAL - TIPO C2</t>
  </si>
  <si>
    <t>ADMINISTRAÇÃO LOCAL - TIPO D1</t>
  </si>
  <si>
    <t>ADMINISTRAÇÃO LOCAL - TIPO D2</t>
  </si>
  <si>
    <t>ADMINISTRAÇÃO LOCAL - TIPO E1</t>
  </si>
  <si>
    <t>ADMINISTRAÇÃO LOCAL - TIPO F</t>
  </si>
  <si>
    <t>CANTEIRO DE OBRA</t>
  </si>
  <si>
    <t>CANTEIRO DE OBRA - TIPO A1</t>
  </si>
  <si>
    <t>CANTEIRO DE OBRA - TIPO A2</t>
  </si>
  <si>
    <t>CANTEIRO DE OBRA - TIPO B1</t>
  </si>
  <si>
    <t>CANTEIRO DE OBRA - TIPO B2</t>
  </si>
  <si>
    <t>CANTEIRO DE OBRA - TIPO C1</t>
  </si>
  <si>
    <t>CANTEIRO DE OBRA - TIPO C2</t>
  </si>
  <si>
    <t>CANTEIRO DE OBRA - TIPO D1</t>
  </si>
  <si>
    <t>CANTEIRO DE OBRA - TIPO D2</t>
  </si>
  <si>
    <t>CANTEIRO DE OBRA - TIPO E1</t>
  </si>
  <si>
    <t>CANTEIRO DE OBRA - TIPO F</t>
  </si>
  <si>
    <t>MOBILIZAÇÃO</t>
  </si>
  <si>
    <t>APLICAÇÃO DE CONCRETO BETUMINOSO USINADO À QUENTE (PAV. URB.) - CAPA DE ROLAMENTO</t>
  </si>
  <si>
    <t xml:space="preserve">Unidade: m3    </t>
  </si>
  <si>
    <t>(A)Equipamento</t>
  </si>
  <si>
    <t>Ut. Pr</t>
  </si>
  <si>
    <t>Ut. Impr</t>
  </si>
  <si>
    <t>Vl. Hr. Prod</t>
  </si>
  <si>
    <t>Vl. Hr. Imp</t>
  </si>
  <si>
    <t>Consumo</t>
  </si>
  <si>
    <t>Custo Horário</t>
  </si>
  <si>
    <t>TRATOR DE PNEUS AGRÍCOLA - MF 4292 OU EQUIVALENTE</t>
  </si>
  <si>
    <t>ROLO COMPACTADOR DE PNEUS AUTOPROPELIDO - 27 T</t>
  </si>
  <si>
    <t>VASSOURA MECÂNICA REBOCÁVEL</t>
  </si>
  <si>
    <t>VIBROACABADORA DE ASFALTO SOBRE ESTEIRAS</t>
  </si>
  <si>
    <t>(A)Total:</t>
  </si>
  <si>
    <t>(B)Mão-de-Obra</t>
  </si>
  <si>
    <t>Eq. Salarial</t>
  </si>
  <si>
    <t>Sal/Hora</t>
  </si>
  <si>
    <t>Encargos(%)</t>
  </si>
  <si>
    <t>ENCARREGADO DE SERVIÇO</t>
  </si>
  <si>
    <t>AJUDANTE</t>
  </si>
  <si>
    <t>(B)Total:</t>
  </si>
  <si>
    <t>(C)Itens de Incidência</t>
  </si>
  <si>
    <t>%</t>
  </si>
  <si>
    <t>M. O.</t>
  </si>
  <si>
    <t>Equip.</t>
  </si>
  <si>
    <t>Mat.</t>
  </si>
  <si>
    <t>Custo</t>
  </si>
  <si>
    <t>(C)Total:</t>
  </si>
  <si>
    <t>Custo Horário da Execução (A) + (B) + (C)</t>
  </si>
  <si>
    <t>(D) Produção da Equipe</t>
  </si>
  <si>
    <t>(E) Custo Unitário da Execução [(A) + (B) + (C)] / (D)</t>
  </si>
  <si>
    <t>(F)Materiais</t>
  </si>
  <si>
    <t>Custo Unitário</t>
  </si>
  <si>
    <t>(F)Total:</t>
  </si>
  <si>
    <t>(G)Serviços</t>
  </si>
  <si>
    <t>(G)Total:</t>
  </si>
  <si>
    <t>(H)Itens de Transporte</t>
  </si>
  <si>
    <t>Fórmula</t>
  </si>
  <si>
    <t>X1</t>
  </si>
  <si>
    <t>X2</t>
  </si>
  <si>
    <t>X3</t>
  </si>
  <si>
    <t>Custo Unit.</t>
  </si>
  <si>
    <t>(H)Total:</t>
  </si>
  <si>
    <t>Setor</t>
  </si>
  <si>
    <t>CARREGADEIRA DE PNEUS CAT - 924 H OU EQUIVALENTE</t>
  </si>
  <si>
    <t>TANQUE DE ESTOCAGEM ASFALTO (30.000L)</t>
  </si>
  <si>
    <t>SCO - Sistema de Custos e Orçamentos</t>
  </si>
  <si>
    <t>Produto</t>
  </si>
  <si>
    <t>Referencial</t>
  </si>
  <si>
    <t>CM 30</t>
  </si>
  <si>
    <t>RR 2C</t>
  </si>
  <si>
    <t>RL 1C</t>
  </si>
  <si>
    <t>RM 1C</t>
  </si>
  <si>
    <t>RR 1C</t>
  </si>
  <si>
    <t>CAP 30-45</t>
  </si>
  <si>
    <t>CAP 50-70</t>
  </si>
  <si>
    <t>AB 8</t>
  </si>
  <si>
    <t>Custo / t</t>
  </si>
  <si>
    <t>BDI</t>
  </si>
  <si>
    <t>RR 2C C/ POLIMERO</t>
  </si>
  <si>
    <t>RL 1C C/ POLIMERO</t>
  </si>
  <si>
    <t>RC 1C C/ POLIMERO</t>
  </si>
  <si>
    <t>GOINFRA - Agência Goiana de Infraestrutura e Transportes</t>
  </si>
  <si>
    <t>Quantidade</t>
  </si>
  <si>
    <t>Preço Unitário</t>
  </si>
  <si>
    <t>Total</t>
  </si>
  <si>
    <t>SINALIZAÇÃO HORIZONTAL COM RESINA ACRÍLICA (0,6 mm)</t>
  </si>
  <si>
    <t>MOBILIZAÇÃO / DESMOBILIZAÇÃO - CONFORME DEMONSTRATIVO</t>
  </si>
  <si>
    <t>ESCAV., CARGA E TRANSP. 3ª CATEG. C/ CARREGADEIRA - (DT: 1.201 A 1.400M)</t>
  </si>
  <si>
    <t>ESCAV., CARGA E TRANSP. 3ª CATEG. C/ CARREGADEIRA - (DT: 1.401 A 1.600M)</t>
  </si>
  <si>
    <t>ESCAV., CARGA E TRANSP. 3ª CATEG. C/ CARREGADEIRA - (DT: 1.601 A 1.800M)</t>
  </si>
  <si>
    <t xml:space="preserve">ESCAV., CARGA E TRANSP. 3ª CATEG. C/ CARREGADEIRA - (DT: 1.801 A 2.000M) </t>
  </si>
  <si>
    <t>TRANSPORTE LOCAL  MAT. 3ª CATEG. C/ BASCULANTE 10M³ - DMT&gt;2,0KM</t>
  </si>
  <si>
    <t>ESPALHAMENTO DE MATERIAL EM BOTA-FORA</t>
  </si>
  <si>
    <t>FORNECIMENTO DE CAP-60/85 COM POLÍMERO</t>
  </si>
  <si>
    <t>SINALIZAÇÃO HORIZONTAL COM RESINA ACRÍLICA (0,4 mm)</t>
  </si>
  <si>
    <t>SINALIZAÇÃO HORIZONTAL COM RESINA ACRÍLICA EMULSIONADA EM ÁGUA (0,3 mm)</t>
  </si>
  <si>
    <t>SINALIZAÇÃO HORIZONTAL COM RESINA ACRÍLICA EMULSIONADA EM ÁGUA (0,4 mm)</t>
  </si>
  <si>
    <t>SINALIZAÇÃO HORIZONTAL COM RESINA ACRÍLICA EMULSIONADA EM ÁGUA (0,5 mm)</t>
  </si>
  <si>
    <t>SINALIZAÇÃO VERTICAL</t>
  </si>
  <si>
    <t>SINALIZAÇÃO VERTICAL SEMI-REFLETIVA</t>
  </si>
  <si>
    <t>SINALIZAÇÃO VERTICAL TOTALMENTE REFLETIVA (TIPO I)</t>
  </si>
  <si>
    <t>SINALIZAÇÃO VERTICAL TOTALMENTE REFLETIVA (TIPO III)</t>
  </si>
  <si>
    <t>SINALIZAÇÃO VERTICAL TOTALMENTE REFLETIVA</t>
  </si>
  <si>
    <t>SINALIZAÇÃO VERTICAL TOTALMENTE REFLETIVA - CHAPA DE ALUMÍNIO</t>
  </si>
  <si>
    <t>RIP-RAP</t>
  </si>
  <si>
    <t>ROÇADA COM ROÇADEIRA COSTAL</t>
  </si>
  <si>
    <t>RECOMPOSIÇÃO DE GUARDA-CORPO (EXCETO TRANSPORTE)</t>
  </si>
  <si>
    <t>ESCAVAÇÃO DE MATERIAL DE 3ª CATEGORIA EM VALAS (GAP)</t>
  </si>
  <si>
    <t>PINTURA COM NATA DE CIMENTO</t>
  </si>
  <si>
    <t>CARREGADEIRA DE PNEUS CAT - 950 H  OU EQUIVALENTE</t>
  </si>
  <si>
    <t>SERVENTE</t>
  </si>
  <si>
    <t>Material de Expediente / Cópias / Impressões</t>
  </si>
  <si>
    <t xml:space="preserve">Equipamentos de Laboratório de Betume </t>
  </si>
  <si>
    <t>PCMSO (NR-7)</t>
  </si>
  <si>
    <t>PGR (NR-18 )</t>
  </si>
  <si>
    <t xml:space="preserve">DT* = </t>
  </si>
  <si>
    <t>Equipamento</t>
  </si>
  <si>
    <t>Mobilizador</t>
  </si>
  <si>
    <t>FU</t>
  </si>
  <si>
    <t>Hora</t>
  </si>
  <si>
    <t>(A)</t>
  </si>
  <si>
    <t>(C)</t>
  </si>
  <si>
    <t>Autopropelidos</t>
  </si>
  <si>
    <t>CAMINHÃO APLICADOR DE MATERIAL TERMOPLÁSTICO</t>
  </si>
  <si>
    <t>CAMINHÃO BASCULANTE 6 M3 - 10,5 T</t>
  </si>
  <si>
    <t>CAMINHÃO DISTRIBUIDOR DE CIMENTO</t>
  </si>
  <si>
    <t>CAMINHÃO PARA PINTURA A FRIO COM DEMARCADOR DE FAIXAS</t>
  </si>
  <si>
    <t>CAMINHÃO TANQUE 6.000L</t>
  </si>
  <si>
    <t>CAMINHÃO TANQUE DISTRIBUIDOR DE ASFALTO</t>
  </si>
  <si>
    <t>Rebocados</t>
  </si>
  <si>
    <t>ESCAVADEIRA HIDRÁULICA - 320DL OU EQUIVALENTE</t>
  </si>
  <si>
    <t>ESCAVADEIRA HIDRÁULICA - CAT 323DL OU EQUIVALENTE</t>
  </si>
  <si>
    <t>MOTONIVELADORA - CAT 120K OU EQUIVALENTE</t>
  </si>
  <si>
    <t>PERFURATRIZ SOBRE ESTEIRAS - CRAWLER DRILL OU EQUIVALENTE</t>
  </si>
  <si>
    <t>RECICLADORA DE PAVIMENTO À FRIO - CATERPILLAR RM-500 OU EQUIVALENTE</t>
  </si>
  <si>
    <t>RETRO ESCAVADEIRA DE PNEUS - CATERPILLAR 416E  OU EQUIVALENTE</t>
  </si>
  <si>
    <t>ROLO PÉ DE CARNEIRO AUTOPROPELIDO - CA 250 OU EQUIVALENTE</t>
  </si>
  <si>
    <t>TRATOR DE PNEUS COM ROÇADEIRA</t>
  </si>
  <si>
    <t>TRATOR ESTEIRAS COM ESCARIFICADOR - CAT D8 OU EQUIVALENTE</t>
  </si>
  <si>
    <t>TRATOR ESTEIRAS COM LAMINA - CAT D6 OU EQUIVALENTE</t>
  </si>
  <si>
    <t>USINA MISTURADORA DE SOLO 300 t/h</t>
  </si>
  <si>
    <t>USINA PRÉ-MISTURADO A FRIO 60 t/h</t>
  </si>
  <si>
    <t>Mão de Obra</t>
  </si>
  <si>
    <t>EFETIVO PESSOAL A SER MOBILIZADO</t>
  </si>
  <si>
    <t>PREÇO</t>
  </si>
  <si>
    <t>PREÇO/M2</t>
  </si>
  <si>
    <t>TOTAL GERAL</t>
  </si>
  <si>
    <t>Valor sem encargos</t>
  </si>
  <si>
    <t>Valor com encargos</t>
  </si>
  <si>
    <t>ARMADOR</t>
  </si>
  <si>
    <t>BLASTER</t>
  </si>
  <si>
    <t>CARPINTEIRO</t>
  </si>
  <si>
    <t>GREDISTA</t>
  </si>
  <si>
    <t>MONTADOR</t>
  </si>
  <si>
    <t>MOTORISTA DE CAMINHÃO</t>
  </si>
  <si>
    <t>MOTORISTA DE VEÍCULO ESPECIAL</t>
  </si>
  <si>
    <t>MOTORISTA DE VEÍCULO LEVE</t>
  </si>
  <si>
    <t>OPERADOR DE EQUIPAMENTO ESPECIAL</t>
  </si>
  <si>
    <t>OPERADOR DE EQUIPAMENTO LEVE</t>
  </si>
  <si>
    <t>OPERADOR DE EQUIPAMENTO PESADO</t>
  </si>
  <si>
    <t>PEDREIRO</t>
  </si>
  <si>
    <t>PINTOR</t>
  </si>
  <si>
    <t>h</t>
  </si>
  <si>
    <t>EMBOCADURA / INTERSEÇÃO</t>
  </si>
  <si>
    <t>-</t>
  </si>
  <si>
    <t>Serviço: 1518   FORNECIMENTO DE CBUQ PARA PAVIMENTAÇÃO ASFÁLTICA, PADRÃO DNIT, FAIXA C, COM CAP 50/70 - AQUISIÇÃO POSTO USINA</t>
  </si>
  <si>
    <t xml:space="preserve">Unidade: t     </t>
  </si>
  <si>
    <t>Total Geral com BDI</t>
  </si>
  <si>
    <t>CONCRETO BETUMINOSO USINADO À QUENTE - CBUQ (PAV. URB.)</t>
  </si>
  <si>
    <t>FORNECIMENTO E ASSENTAMENTO DE TUBO D=0,40 M</t>
  </si>
  <si>
    <t>FORNECIMENTO E ASSENTAMENTO DE TUBO D=0,60 M</t>
  </si>
  <si>
    <t>FORNECIMENTO E ASSENTAMENTO DE TUBO D=0,80 M</t>
  </si>
  <si>
    <t>FORNECIMENTO E ASSENTAMENTO DE TUBO D=1,00 M</t>
  </si>
  <si>
    <t>FORNECIMENTO E ASSENTAMENTO DE TUBO D=1,20 M</t>
  </si>
  <si>
    <t>FORNECIMENTO E ASSENTAMENTO DE TUBO D=1,50 M</t>
  </si>
  <si>
    <t>Serviço: 44204A   APLICAÇÃO DE CONCRETO BETUMINOSO USINADO À QUENTE (PAV. URB.) - CAPA DE ROLAMENTO</t>
  </si>
  <si>
    <t>Reparos localizados profundos  (1,0cm)</t>
  </si>
  <si>
    <t>V. MINÍMO 3%</t>
  </si>
  <si>
    <t>V. MINÍMO 1%</t>
  </si>
  <si>
    <t>FRESADORA A FRIO - W 200 F OU EQUIVALENTE</t>
  </si>
  <si>
    <t>MINI-CARREGADEIRA DE PNEUS COM FRESADORA</t>
  </si>
  <si>
    <t>MINI-CARREGADEIRA DE PNEUS COM VASSOURA DE 1,8 m</t>
  </si>
  <si>
    <t>ROLO LISO VIBRATÓRIO AUTOPROPELIDO - CS533 E OU EQUIVALENTE</t>
  </si>
  <si>
    <t>TRATOR ESTEIRAS COM LAMINA - CAT D4 OU EQUIVALENTE</t>
  </si>
  <si>
    <t>USINA DE ASFALTO A QUENTE 80 t/h</t>
  </si>
  <si>
    <t>LAMA ASFÁLTICA FINA</t>
  </si>
  <si>
    <t>LAMA ASFÁLTICA GROSSA</t>
  </si>
  <si>
    <t>VALETA DE PROTEÇÃO DE CORTE - VPCG 160-30</t>
  </si>
  <si>
    <t>VALETA DE PROTEÇÃO DE CORTE - VPCG 120-30</t>
  </si>
  <si>
    <t>APILOAMENTO MANUAL</t>
  </si>
  <si>
    <t>VALETA DE PROTEÇÃO DE ATERRO - VPAG 160-30</t>
  </si>
  <si>
    <t>VALETA DE PROTEÇÃO DE ATERRO - VPAG 120-30</t>
  </si>
  <si>
    <t>MEIO FIO COM SARJETA - MFC01</t>
  </si>
  <si>
    <t>MEIO FIO COM SARJETA - MFC02</t>
  </si>
  <si>
    <t>MEIO FIO COM SARJETA - MFC03</t>
  </si>
  <si>
    <t>MEIO FIO COM SARJETA - MFC04</t>
  </si>
  <si>
    <t>MEIO FIO SEM SARJETA - MFC05</t>
  </si>
  <si>
    <t>MEIO FIO SEM SARJETA - MFC06</t>
  </si>
  <si>
    <t>MEIO FIO SEM SARJETA - MFC07</t>
  </si>
  <si>
    <t>MEIO FIO SEM SARJETA - MFC08</t>
  </si>
  <si>
    <t>VALETA DE PROTEÇÃO DE CORTE - VPCC 160-30</t>
  </si>
  <si>
    <t>VALETA DE PROTEÇÃO DE CORTE - VPCC 120-30</t>
  </si>
  <si>
    <t>VALETA DE PROTEÇÃO DE ATERRO - VPAC 160-30</t>
  </si>
  <si>
    <t>VALETA DE PROTEÇÃO DE ATERRO - VPAC 120-30</t>
  </si>
  <si>
    <t>ESCAVAÇÃO MECÂNICA DE VALA PARA DRENAGEM</t>
  </si>
  <si>
    <t>ANCORAGEM DE DEFENSA METÁLICA SEMI-MALEÁVEL SIMPLES</t>
  </si>
  <si>
    <t>CONFECÇÃO E INSTALAÇÃO DE GUIAS</t>
  </si>
  <si>
    <t xml:space="preserve">CONCRETO FCK=20 MPA P/ DRENAGEM </t>
  </si>
  <si>
    <t>FRESAGEM DESCONTÍNUA PARA REPARO LOCALIZADO</t>
  </si>
  <si>
    <t>LAMA ASFÁLTICA FINA (PAV.URB.)</t>
  </si>
  <si>
    <t>CONCRETO FCK=30 MPA</t>
  </si>
  <si>
    <t>CONCRETO FCK=35 MPA</t>
  </si>
  <si>
    <t>Licença de Instalação de Usina de PMF</t>
  </si>
  <si>
    <t>:</t>
  </si>
  <si>
    <t>AQUECEDOR DE FLUÍDO TÉRMICO C/ CALDEIRA</t>
  </si>
  <si>
    <t>BETONEIRA DE 320L - DIESEL</t>
  </si>
  <si>
    <t>BETONEIRA DE 320L - ELÉTRICA</t>
  </si>
  <si>
    <t>BOMBA PARA INJEÇÃO DE NATA DE CIMENTO</t>
  </si>
  <si>
    <t xml:space="preserve">CAMINHÃO PARA HIDROSSEMEADURA </t>
  </si>
  <si>
    <t>CAMINHÃO PRANCHA</t>
  </si>
  <si>
    <t>CAMPANULA AR COMPRIMIDO C/ ACESS.</t>
  </si>
  <si>
    <t>CARRINHO DE MÃO 80L</t>
  </si>
  <si>
    <t>COMPACTADOR DE PLACA VIBRATÓRIA</t>
  </si>
  <si>
    <t>COMPACTADOR MANUAL COM SOQUETE VIBRATÓRIO</t>
  </si>
  <si>
    <t>COMPRESSOR DE AR 124 PCM</t>
  </si>
  <si>
    <t>COMPRESSOR DE AR 295 PCM</t>
  </si>
  <si>
    <t>COMPRESSOR DE AR 340 PCM</t>
  </si>
  <si>
    <t>CONJUNTO BOMBA E MACACO HIDRAULICO PARA PROTENÇÃO</t>
  </si>
  <si>
    <t>DISTRIBUIDOR DE AGREGADOS  REBOCÁVEL</t>
  </si>
  <si>
    <t>EXTRUSORA PARA MEIO FIO DE CONCRETO</t>
  </si>
  <si>
    <t>FÁBRICA DE PRÉ-MOLDADO DE CONCRETO</t>
  </si>
  <si>
    <t>FWD (FALLING WEIGHT DEFLECTOMETER) - DEFLECTRÔMETRO DE IMPACTO INSTALADO EM CAMINHONETE</t>
  </si>
  <si>
    <t>GRADE DE DISCO - 24X24</t>
  </si>
  <si>
    <t>GUINCHO / TALHA MANUAL - 3 T</t>
  </si>
  <si>
    <t>MARTELETE PERFURADOR / ROMPEDOR - AR COMPRIMIDO (25kg)</t>
  </si>
  <si>
    <t>MARTELETE PERFURADOR / ROMPEDOR - ELÉTRICO</t>
  </si>
  <si>
    <t>MOTOSSERRA</t>
  </si>
  <si>
    <t>ROÇADEIRA COSTAL</t>
  </si>
  <si>
    <t>SERRA CIRCULAR 12" COM BANCADA</t>
  </si>
  <si>
    <t>SONDA ROTATIVA COM ACESSÓRIOS (INCLUI MOTOBOMBA)</t>
  </si>
  <si>
    <t>TRATOR ESTEIRAS COM LÂMINA - CAT D8 OU EQUIVALENTE</t>
  </si>
  <si>
    <t>VIBRADOR DE IMERSÃO - D = 35 mm</t>
  </si>
  <si>
    <t>Código Auxiliar</t>
  </si>
  <si>
    <t>Descrição do Equipamento</t>
  </si>
  <si>
    <t>Pot</t>
  </si>
  <si>
    <t>V.Ut</t>
  </si>
  <si>
    <t>Hr/ano</t>
  </si>
  <si>
    <t>Aquisição</t>
  </si>
  <si>
    <t>Coef</t>
  </si>
  <si>
    <t>Comb.</t>
  </si>
  <si>
    <t>Dep.juros</t>
  </si>
  <si>
    <t>Manut.</t>
  </si>
  <si>
    <t>M. Obra</t>
  </si>
  <si>
    <t>Vl.prod</t>
  </si>
  <si>
    <t>Vl.impr</t>
  </si>
  <si>
    <t>CONCRETO FCK=15 MPA P/ DRENAGEM</t>
  </si>
  <si>
    <t>BLOKRET  8 CM - CONCRETO  FCK=25 MPA (PAV.URB.)</t>
  </si>
  <si>
    <t>CAP 60-85 C/ POLIMERO</t>
  </si>
  <si>
    <t>km</t>
  </si>
  <si>
    <t>1- RESUMO DAS DISTÂNCIAS DE TRANSPORTE (Canteiro, Usina, Pedreira, Outros)</t>
  </si>
  <si>
    <t>Apresentar o croqui esquematizado das distâncias com os demais documentos, conforme o modelo abaixo:</t>
  </si>
  <si>
    <t xml:space="preserve">Mobilização / Desmobilização </t>
  </si>
  <si>
    <t>2- RESUMO DA DISTÂNCIA DE TRANSPORTE - MOBILIZAÇÃO / DESMOBILIZAÇÃO</t>
  </si>
  <si>
    <t>2 camadas de 1,0 cm cada s/ compactação</t>
  </si>
  <si>
    <t>ANTES DE INICIAR, SELECIONE QUAL A SOLUÇÃO A SER ADOTADA</t>
  </si>
  <si>
    <t>Reparos superficiais (4,0cm)</t>
  </si>
  <si>
    <t>Residual</t>
  </si>
  <si>
    <t>Encargos</t>
  </si>
  <si>
    <t>Mobilização / Desmobilização</t>
  </si>
  <si>
    <t>Distância até o canteira de obra</t>
  </si>
  <si>
    <t>DT*</t>
  </si>
  <si>
    <t>Produtiva (B)</t>
  </si>
  <si>
    <t>(D=AxB/60)</t>
  </si>
  <si>
    <t>(E)</t>
  </si>
  <si>
    <t>(CxDxE)</t>
  </si>
  <si>
    <t>Sub Total de Equipamento (F) :</t>
  </si>
  <si>
    <t>Percentual mobilizado (G)</t>
  </si>
  <si>
    <t>Total de operários (I)</t>
  </si>
  <si>
    <t>(H)</t>
  </si>
  <si>
    <t>(GxHxI)</t>
  </si>
  <si>
    <t>Sub Total de Mão de Obra (J) :</t>
  </si>
  <si>
    <t>Custo por Mobilização (K=F+J) :</t>
  </si>
  <si>
    <t>Preço por Mobilização (M=K+L) :</t>
  </si>
  <si>
    <t>Total Mobilização / Desmobilização (2xM) :</t>
  </si>
  <si>
    <t>CAMINHÃO MUNCK (GUINDAUTO)</t>
  </si>
  <si>
    <t>DESCRIMINAÇÃO</t>
  </si>
  <si>
    <t>PROGRAMA GOIÁS EM MOVIMENTO - EIXO MUNICÍPIOS</t>
  </si>
  <si>
    <t>Tabela de Preços:</t>
  </si>
  <si>
    <t>DESMATAMENTO E LIMPEZA - INCLUSO DESTOCAMENTO DE ÁRVORES COM DIÂMETROS MENORES DE 15 cm</t>
  </si>
  <si>
    <t>DESTOCAMENTO DE ÁRVORES COM DIÂMETRO DE 15 A 30 cm</t>
  </si>
  <si>
    <t>DESTOCAMENTO DE ÁRVORES COM DIÂMETRO MAIOR QUE 30 cm</t>
  </si>
  <si>
    <t>ACABAMENTO E RECOMPOSIÇÃO DE JAZIDA</t>
  </si>
  <si>
    <t>ESCAVAÇÃO E CARGA DE MATERIAL DE JAZIDA</t>
  </si>
  <si>
    <t>CONCRETO BETUMINOSO USINADO À QUENTE - CBUQ - FAIXA C</t>
  </si>
  <si>
    <t>PRÉ-MISTURADO A FRIO - PMF</t>
  </si>
  <si>
    <t>CAPA SELANTE COM PÓ DE PEDRA</t>
  </si>
  <si>
    <t>CONCRETO BETUMINOSO USINADO À QUENTE - CBUQ - FAIXA B</t>
  </si>
  <si>
    <t>USINAGEM DE CONCRETO BETUMINOSO USINADO À QUENTE - CBUQ - FAIXA B</t>
  </si>
  <si>
    <t>LASTRO DE BRITA</t>
  </si>
  <si>
    <t>COLCHÃO DRENANTE COM AREIA</t>
  </si>
  <si>
    <t>COLCHÃO DRENANTE COM BRITA</t>
  </si>
  <si>
    <t>RECUPERAÇÃO DE PONTES DE MADEIRA</t>
  </si>
  <si>
    <t>USINAGEM DE PRÉ-MISTURADO A FRIO - PMF</t>
  </si>
  <si>
    <t>USINAGEM DE CONCRETO BETUMINOSO USINADO À QUENTE - CBUQ - FAIXA C</t>
  </si>
  <si>
    <t>COMPACTAÇÃO A 95% DO PROCTOR NORMAL (PAV.URB.)</t>
  </si>
  <si>
    <t>COMPACTAÇÃO A 100% DO PROCTOR NORMAL (PAV.URB.)</t>
  </si>
  <si>
    <t>ESCAVAÇÃO E CARGA DE MATERIAL DE JAZIDA (PAV.URB.)</t>
  </si>
  <si>
    <t>TRANSPORTE DE MATERIAL DE JAZIDA (CASCALHO) (PAV.URB.)</t>
  </si>
  <si>
    <t>CAPA SELANTE COM PÓ-DE-PEDRA (PAV.URB.)</t>
  </si>
  <si>
    <t>PRÉ-MISTURADO A FRIO - PMF (PAV.URB.)</t>
  </si>
  <si>
    <t>GALERIA DE ÁGUAS PLUVIAIS / DRENAGEM URBANA</t>
  </si>
  <si>
    <t>ESCAVAÇÃO MANUAL DE VALAS</t>
  </si>
  <si>
    <t>LASTRO DE BRITA (GAP)</t>
  </si>
  <si>
    <t>LASTRO DE PEDRA MARROADA (GAP)</t>
  </si>
  <si>
    <t>AÇO E FORMAS</t>
  </si>
  <si>
    <t>FORMA CHAPA COMPENSADA RESINADA 12 mm - UTILIZAÇÃO 1X (CONFECÇÃO, INSTALAÇÃO E RETIRADA)</t>
  </si>
  <si>
    <t>FORMA CHAPA COMPENSADA PLASTIFICADA 17 mm - UTILIZAÇÃO 1X (CONFECÇÃO, INSTALAÇÃO E RETIRADA)</t>
  </si>
  <si>
    <t>FORMA CHAPA COMPENSADA RESINADA 12 mm - UTILIZAÇÃO 3X (CONFECÇÃO, INSTALAÇÃO E RETIRADA)</t>
  </si>
  <si>
    <t>FORMA CHAPA COMPENSADA PLASTIFICADA 17 mm - UTILIZAÇÃO 3X (CONFECÇÃO, INSTALAÇÃO E RETIRADA)</t>
  </si>
  <si>
    <t>AÇO CA50/60 AQUISIÇÃO, ARMAÇÃO E COLOCAÇÃO (INCLUSO PERDAS)</t>
  </si>
  <si>
    <t>t</t>
  </si>
  <si>
    <t xml:space="preserve">Preço unitário total: </t>
  </si>
  <si>
    <t>Custo Direto Total (E) + (F) + (G) + (H):</t>
  </si>
  <si>
    <t>GOINFRA - AGÊNCIA GOIANA DE INFRAESTRUTURA E TRANSPORTES</t>
  </si>
  <si>
    <t>Relatório de Composição do Serviço do Orçamento</t>
  </si>
  <si>
    <t>Custo Horário de Equipamentos - Analítico(sem Bonificação)</t>
  </si>
  <si>
    <t>Tabela:</t>
  </si>
  <si>
    <t>01 - EQUIPAMENTO</t>
  </si>
  <si>
    <t>Vl.Comb.</t>
  </si>
  <si>
    <t xml:space="preserve">Custo Referencial de Mão de Obra (sem Bonificação) </t>
  </si>
  <si>
    <t xml:space="preserve"> 01 - MÃO DE OBRA</t>
  </si>
  <si>
    <t>Descrição da Mão de Obra</t>
  </si>
  <si>
    <t>ORÇAMENTO DE RECUPERAÇÃO DE PAVIMENTO EM VIAS URBANAS - PROGRAMA GOIÁS EM MOVIMENTO - MUNICÍPIOS - GOIÁS</t>
  </si>
  <si>
    <t>GMM</t>
  </si>
  <si>
    <t>Km</t>
  </si>
  <si>
    <t>* os valores preenchidos em "QUANTIDADE(E)" são mais ou menos a quantitade de equipamentos que está dando nos GMM</t>
  </si>
  <si>
    <t xml:space="preserve">* SEMPRE QUE NA PLANINHA DE QUANTITATIVOS TIVER O ITEM SINALIZAÇÃO HORIZONTAL (40815) MAIOR DO QUE ZERO,  É OBRIGATÓRIO ESTE ITEM SER 1,00; CASO CONTRÁRIO DEIXE ELE ZERADO </t>
  </si>
  <si>
    <t xml:space="preserve">* SEMPRE QUE NA PLANINHA DE QUANTITATIVOS TIVER O ITEM MICRORRESVIMENTO (44211) MAIOR DO QUE ZERO,  É OBRIGATÓRIO ESTE ITEM SER 1,00; CASO CONTRÁRIO DEIXE ELE ZERADO </t>
  </si>
  <si>
    <t xml:space="preserve">* SEMPRE QUE NA PLANINHA DE QUANTITATIVOS TIVER O ITEM PRÉ-MISTURADO ÀFRIO (44205) MAIOR DO QUE ZERO,  É OBRIGATÓRIO ESTE ITEM SER 1,00; CASO CONTRÁRIO DEIXE ELE ZERADO </t>
  </si>
  <si>
    <t>TRANSPORTE COMERCIAL COM DOLLY</t>
  </si>
  <si>
    <t>TRANSPORTE LOCAL COM DOLLY</t>
  </si>
  <si>
    <t>PLATAFORMA DE TRABALHO EM MADEIRA</t>
  </si>
  <si>
    <t>CONCRETO FCK=40 MPA</t>
  </si>
  <si>
    <t>CONCRETO USINADO BOMBEÁVEL FCK=40 MPA</t>
  </si>
  <si>
    <t>CONCRETO USINADO BOMBEÁVEL FCK=35 MPA</t>
  </si>
  <si>
    <t>CONCRETO USINADO BOMBEÁVEL FCK=30 MPA</t>
  </si>
  <si>
    <t>CONCRETO USINADO BOMBEÁVEL FCK=25 MPA</t>
  </si>
  <si>
    <t>CONCRETO USINADO BOMBEÁVEL FCK=20 MPA</t>
  </si>
  <si>
    <t>CONCRETO USINADO FCK=40 MPA</t>
  </si>
  <si>
    <t>CONCRETO USINADO FCK=35 MPA</t>
  </si>
  <si>
    <t>CONCRETO USINADO FCK=30 MPA</t>
  </si>
  <si>
    <t>CONCRETO USINADO FCK=25 MPA</t>
  </si>
  <si>
    <t>CONCRETO USINADO FCK=20 MPA</t>
  </si>
  <si>
    <t>CONCRETO USINADO BOMBEÁVEL FCK=15 MPA</t>
  </si>
  <si>
    <t>CONCRETO USINADO FCK=15 MPA</t>
  </si>
  <si>
    <t>CONCRETOS</t>
  </si>
  <si>
    <t>TUBO DE REVESTIMENTO PARA ESTACA RAIZ (CAMISA PERDIDA) - D = 323,8 mm</t>
  </si>
  <si>
    <t>TUBO DE REVESTIMENTO PARA ESTACA RAIZ (CAMISA PERDIDA) - D = 273,0 mm</t>
  </si>
  <si>
    <t>ESTACA RAIZ PERFURADA NA ROCHA - D = 40 cm</t>
  </si>
  <si>
    <t>ESTACA RAIZ PERFURADA NA ROCHA - D = 31 cm</t>
  </si>
  <si>
    <t>ESTACA RAIZ PERFURADA NO SOLO - D = 40 cm</t>
  </si>
  <si>
    <t>ESTACA RAIZ PERFURADA NO SOLO - D = 31 cm</t>
  </si>
  <si>
    <t>RECOMPOSIÇÃO DE DRENAGEM SUPERFICIAL</t>
  </si>
  <si>
    <t>SARJETA DE CANTEIRO CENTRAL DE CONCRETO - SZCC 140-35</t>
  </si>
  <si>
    <t>SARJETA DE CANTEIRO CENTRAL DE CONCRETO - SZCC 100-25</t>
  </si>
  <si>
    <t>SARJETA DE CANTEIRO CENTRAL DE CONCRETO - STCC 140-35</t>
  </si>
  <si>
    <t>SARJETA DE CANTEIRO CENTRAL DE CONCRETO - STCC 100-25</t>
  </si>
  <si>
    <t>SARJETA TRAPEZOIDAL DE CONCRETO - SZC 60-20</t>
  </si>
  <si>
    <t>SARJETA TRAPEZOIDAL DE CONCRETO - SZC 90-30</t>
  </si>
  <si>
    <t>SARJETA TRAPEZOIDAL DE GRAMA - SZG 60-20</t>
  </si>
  <si>
    <t>SARJETA TRAPEZOIDAL DE GRAMA - SZG 90-30</t>
  </si>
  <si>
    <t>SARJETA TRIANGULAR DE GRAMA - STG 80-15</t>
  </si>
  <si>
    <t>SARJETA TRIANGULAR DE GRAMA - STG 100-20</t>
  </si>
  <si>
    <t>SARJETA TRIANGULAR DE GRAMA - STG 125-25</t>
  </si>
  <si>
    <t>SARJETA TRIANGULAR DE CONCRETO - STC 73-15</t>
  </si>
  <si>
    <t>SARJETA TRIANGULAR DE CONCRETO - STC 88-20</t>
  </si>
  <si>
    <t>SARJETA TRIANGULAR DE CONCRETO - STC 108-25</t>
  </si>
  <si>
    <t>SARJETA TRIANGULAR DE CONCRETO - STC 80-17</t>
  </si>
  <si>
    <t>SARJETA TRIANGULAR DE CONCRETO - STC 100-21</t>
  </si>
  <si>
    <t>SARJETA TRIANGULAR DE CONCRETO - STC 125-27</t>
  </si>
  <si>
    <t>SARJETA TRIANGULAR DE CONCRETO - STC 150-32</t>
  </si>
  <si>
    <t>SARJETA TRIANGULAR DE CONCRETO - STC 80-15</t>
  </si>
  <si>
    <t>SARJETA TRIANGULAR DE CONCRETO - STC 100-20</t>
  </si>
  <si>
    <t>SARJETA TRIANGULAR DE CONCRETO - STC 125-25</t>
  </si>
  <si>
    <t>SARJETA TRIANGULAR DE CONCRETO - STC 150-30</t>
  </si>
  <si>
    <t>Taxa de juros: 6,00 %</t>
  </si>
  <si>
    <t>BALANÇA DIGITAL - CAPACIDADE 500 kg</t>
  </si>
  <si>
    <t>BETONEIRA DE 600L - GASOLINA</t>
  </si>
  <si>
    <t>BOMBA PARA INJEÇÃO DE ARGAMASSA - 50 l/min</t>
  </si>
  <si>
    <t>CAMINHÃO COM DOLLY - 57 t</t>
  </si>
  <si>
    <t>COMPRESSOR DE AR 1.146PCM</t>
  </si>
  <si>
    <t>GERICA 180 l</t>
  </si>
  <si>
    <t>GRUPO GERADOR 68 kVA</t>
  </si>
  <si>
    <t>MISTURADOR DE ARGAMASSA - 200 l</t>
  </si>
  <si>
    <t>PERFURATRIZ HIDRÁULICA SOBRE ESTEIRAS PARA ESTACA RAIZ</t>
  </si>
  <si>
    <t>COMPACTAÇÃO A 100% DO PROCTOR INTERMEDIÁRIO</t>
  </si>
  <si>
    <t>ARRASAMENTO DE ESTACAS DE CONCRETO</t>
  </si>
  <si>
    <t>ENROCAMENTO DE PEDRA ARGAMASSADA</t>
  </si>
  <si>
    <t>*Distância do canteiro à capital mais próxima, mínimo de 50 Km.</t>
  </si>
  <si>
    <t>GRUPO GERADOR 174 kVA</t>
  </si>
  <si>
    <t>GRUPO GERADOR 3,2 kVA</t>
  </si>
  <si>
    <t>GRUPO GERADOR 40 kVA</t>
  </si>
  <si>
    <t>ROLO LISO TANDEN - 10 t</t>
  </si>
  <si>
    <t>REPAROS E REPERFILAMENTO EM CBUQ</t>
  </si>
  <si>
    <t>INDICAR A QUANTIDADE DE ESQUINAS NA INTERSEÇÃO</t>
  </si>
  <si>
    <t>ÁREA (m2)</t>
  </si>
  <si>
    <t>PROGRAMA GOIÁS EM MOVIMENTO - EIXO MUNICÍPIOS - GMM ETAPA V - 2025</t>
  </si>
  <si>
    <t>DENSIDADE ESPECÍFICA - CBUQ FAIXA "C"</t>
  </si>
  <si>
    <t>t/m3</t>
  </si>
  <si>
    <t>* o valor preenchido em "TOTAL DE OPERÁRIOS(I)" é mais ou menos a quantidade de mão de obra que está dando nos GMM</t>
  </si>
  <si>
    <t>ESPECIFICAR APENAS A QUANTIDADE DE PARES</t>
  </si>
  <si>
    <t>FATOR DE APROVEITAMENTO</t>
  </si>
  <si>
    <t>ALTURA (M)</t>
  </si>
  <si>
    <t>LARGURA  (M)</t>
  </si>
  <si>
    <t>BRITA - COMERCIAL (BC)</t>
  </si>
  <si>
    <t>EMULSÃO POLIMERIZADA PARA MICRO</t>
  </si>
  <si>
    <t>CBUQ  - FAIXA C - DNIT</t>
  </si>
  <si>
    <t>AREIA</t>
  </si>
  <si>
    <t>CAP 50/70</t>
  </si>
  <si>
    <t>CBUQ ESTRUTURAL - FAIXA B - DNIT</t>
  </si>
  <si>
    <t>t/m³</t>
  </si>
  <si>
    <t>* Taxas utilizadas somente para orçamento. As taxas de aplicação deverão ser definidas na obra.</t>
  </si>
  <si>
    <t>MICRO REVESTIMENTO ASFÁLTICO A FRIO - FAIXA II - 10mm</t>
  </si>
  <si>
    <t>l/m²</t>
  </si>
  <si>
    <t>CBUQ - DENSIDADE ESPECÍFICA</t>
  </si>
  <si>
    <t>PMF DENSO</t>
  </si>
  <si>
    <t>brita</t>
  </si>
  <si>
    <t>pedrisco</t>
  </si>
  <si>
    <t>*Valores atualizados em 13/01/2025, conforme GOINFRA MED-PAV 001/2019</t>
  </si>
  <si>
    <t>Caso existam diversos trechos a serem executados no mesmo logradouro, deverá ser calculada a média das larguras e multiplicada pela soma total dos comprimentos dos respectivos trechos. É imprescindível especificar, em mapa detalhado e devidamente iluminado, os trechos do mesmo logradouro que serão executados.</t>
  </si>
  <si>
    <t>PREENCHER APENAS AS CÉLULAS EM AZUL</t>
  </si>
  <si>
    <t>*EVITAR SE POSSÍVEL, ESTRADAS VICINAIS</t>
  </si>
  <si>
    <t>ETAPA V - 2025</t>
  </si>
  <si>
    <t>PARA MELHOR ENTENDIMENTO, LER O GUIA ORIENTAÇÕES GERAIS - GMM DISPONÍVEL NO SITE DA GOINFRA.</t>
  </si>
  <si>
    <t xml:space="preserve">40620 </t>
  </si>
  <si>
    <t xml:space="preserve">42491 </t>
  </si>
  <si>
    <t xml:space="preserve">30015 </t>
  </si>
  <si>
    <t xml:space="preserve">30012 </t>
  </si>
  <si>
    <t xml:space="preserve">30005 </t>
  </si>
  <si>
    <t xml:space="preserve">30017 </t>
  </si>
  <si>
    <t xml:space="preserve">30023 </t>
  </si>
  <si>
    <t xml:space="preserve">20002 </t>
  </si>
  <si>
    <t xml:space="preserve">20031 </t>
  </si>
  <si>
    <t>CONCRETO BETUMINOSO USINADO A QUENTE (CBUQ) PARA PAVIMENTACAO ASFALTICA, PADRAO DNIT, FAIXA C, COM CAP 50/70 - AQUISICAO POSTO USINA</t>
  </si>
  <si>
    <t>X</t>
  </si>
  <si>
    <t>COMPOSIÇÕES CRIADAS</t>
  </si>
  <si>
    <t>m3</t>
  </si>
  <si>
    <t>FORNECIMENTO DE CBUQ PARA PAVIMENTAÇÃO ASFÁLTICA, PADRÃO DNIT, FAIXA C, COM CAP 50/70 - AQUISIÇÃO POSTO USINA</t>
  </si>
  <si>
    <t>MUNICÍPIO DA PEDREIRA</t>
  </si>
  <si>
    <t>Municípios</t>
  </si>
  <si>
    <t>Mesorregião</t>
  </si>
  <si>
    <t>Fonte: Portal Cidades@ do IBGE</t>
  </si>
  <si>
    <t>Abadia de Goiás</t>
  </si>
  <si>
    <t>Centro Goiano</t>
  </si>
  <si>
    <t>https://cidades.ibge.gov.br/brasil/sintese/go?indicadores=91249</t>
  </si>
  <si>
    <t>Abadiânia</t>
  </si>
  <si>
    <t>Leste Goiano</t>
  </si>
  <si>
    <t>Acreúna</t>
  </si>
  <si>
    <t>Sul Goiano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</si>
  <si>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</si>
  <si>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</si>
  <si>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</si>
  <si>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</si>
  <si>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</si>
  <si>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</si>
  <si>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</si>
  <si>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Norte Goiano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</si>
  <si>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</si>
  <si>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</si>
  <si>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</si>
  <si>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</si>
  <si>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</si>
  <si>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</si>
  <si>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</si>
  <si>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</si>
  <si>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</si>
  <si>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</si>
  <si>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</si>
  <si>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</si>
  <si>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</si>
  <si>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Noroeste Goiano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</si>
  <si>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</si>
  <si>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</si>
  <si>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</si>
  <si>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</si>
  <si>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</si>
  <si>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</si>
  <si>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</si>
  <si>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Barro Alto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</si>
  <si>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</si>
  <si>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</si>
  <si>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</si>
  <si>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</si>
  <si>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</si>
  <si>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</si>
  <si>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</si>
  <si>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</si>
  <si>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</si>
  <si>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</si>
  <si>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</si>
  <si>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</si>
  <si>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</si>
  <si>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Cachoeira Dourada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</si>
  <si>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</si>
  <si>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</si>
  <si>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</si>
  <si>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</si>
  <si>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</si>
  <si>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</si>
  <si>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</si>
  <si>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</si>
  <si>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</si>
  <si>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</si>
  <si>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</si>
  <si>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</si>
  <si>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</si>
  <si>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</si>
  <si>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</si>
  <si>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</si>
  <si>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</si>
  <si>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</si>
  <si>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</si>
  <si>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</si>
  <si>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</si>
  <si>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</si>
  <si>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</si>
  <si>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</si>
  <si>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</si>
  <si>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</si>
  <si>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</si>
  <si>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</si>
  <si>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</si>
  <si>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</si>
  <si>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</si>
  <si>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</si>
  <si>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Davinópolis</t>
  </si>
  <si>
    <t>Diorama</t>
  </si>
  <si>
    <t>Divinópolis de Goiás</t>
  </si>
  <si>
    <t>Doverlândia</t>
  </si>
  <si>
    <t>Edealina</t>
  </si>
  <si>
    <t>Edéia</t>
  </si>
  <si>
    <t>Estrela do Norte</t>
  </si>
  <si>
    <t>Faina</t>
  </si>
  <si>
    <t>Fazenda Nova</t>
  </si>
  <si>
    <t>Firminópolis</t>
  </si>
  <si>
    <t>Flores de Goiás</t>
  </si>
  <si>
    <t>Formosa</t>
  </si>
  <si>
    <t>Formoso</t>
  </si>
  <si>
    <t>Gameleira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</si>
  <si>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</si>
  <si>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</si>
  <si>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</si>
  <si>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</si>
  <si>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</si>
  <si>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</si>
  <si>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</si>
  <si>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</si>
  <si>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</si>
  <si>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</si>
  <si>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</si>
  <si>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</si>
  <si>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</si>
  <si>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Hidrolândia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</si>
  <si>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</si>
  <si>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</si>
  <si>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</si>
  <si>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</si>
  <si>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</si>
  <si>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</si>
  <si>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</si>
  <si>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</si>
  <si>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</si>
  <si>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</si>
  <si>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</si>
  <si>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</si>
  <si>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Itajá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</si>
  <si>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</si>
  <si>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</si>
  <si>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</si>
  <si>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</si>
  <si>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</si>
  <si>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</si>
  <si>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</si>
  <si>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</si>
  <si>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</si>
  <si>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</si>
  <si>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</si>
  <si>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</si>
  <si>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</si>
  <si>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Jussara</t>
  </si>
  <si>
    <t>Lagoa Santa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</si>
  <si>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</si>
  <si>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</si>
  <si>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</si>
  <si>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</si>
  <si>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</si>
  <si>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</si>
  <si>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</si>
  <si>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</si>
  <si>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</si>
  <si>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</si>
  <si>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</si>
  <si>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</si>
  <si>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</si>
  <si>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</si>
  <si>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</si>
  <si>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</si>
  <si>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Morrinhos</t>
  </si>
  <si>
    <t>Morro Agudo de Goiás</t>
  </si>
  <si>
    <t>Mossâmedes</t>
  </si>
  <si>
    <t>Mozarlândia</t>
  </si>
  <si>
    <t>Mundo Novo</t>
  </si>
  <si>
    <t>Mutunópolis</t>
  </si>
  <si>
    <t>Nazário</t>
  </si>
  <si>
    <t>Nerópolis</t>
  </si>
  <si>
    <t>Niquelândia</t>
  </si>
  <si>
    <t>Nova América</t>
  </si>
  <si>
    <t>Nova Aurora</t>
  </si>
  <si>
    <t>Nova Crixás</t>
  </si>
  <si>
    <t>Nova Glória</t>
  </si>
  <si>
    <t>Nova Iguaçu de Goiás</t>
  </si>
  <si>
    <t>Nova Roma</t>
  </si>
  <si>
    <t>Nova Veneza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</si>
  <si>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</si>
  <si>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</si>
  <si>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</si>
  <si>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</si>
  <si>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</si>
  <si>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</si>
  <si>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</si>
  <si>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</si>
  <si>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</si>
  <si>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</si>
  <si>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</si>
  <si>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</si>
  <si>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</si>
  <si>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</si>
  <si>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</si>
  <si>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</si>
  <si>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</si>
  <si>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</si>
  <si>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Piranhas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</si>
  <si>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</si>
  <si>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</si>
  <si>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</si>
  <si>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</si>
  <si>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</si>
  <si>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</si>
  <si>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</si>
  <si>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</si>
  <si>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</si>
  <si>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</si>
  <si>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</si>
  <si>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</si>
  <si>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</si>
  <si>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</si>
  <si>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</si>
  <si>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</si>
  <si>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</si>
  <si>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</si>
  <si>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</si>
  <si>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</si>
  <si>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Isabel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</si>
  <si>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</si>
  <si>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</si>
  <si>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</si>
  <si>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</si>
  <si>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</si>
  <si>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</si>
  <si>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</si>
  <si>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</si>
  <si>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Domingos</t>
  </si>
  <si>
    <t>São Francisco de Goiás</t>
  </si>
  <si>
    <t>São João da Paraúna</t>
  </si>
  <si>
    <t>São João d'Aliança</t>
  </si>
  <si>
    <t>São Luís de Montes Belos</t>
  </si>
  <si>
    <t>São Luiz do Norte</t>
  </si>
  <si>
    <t>São Miguel do Araguaia</t>
  </si>
  <si>
    <t>São Miguel do Passa Quatro</t>
  </si>
  <si>
    <t>São Patrício</t>
  </si>
  <si>
    <t>São Simão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</si>
  <si>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</si>
  <si>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</si>
  <si>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</si>
  <si>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</si>
  <si>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</si>
  <si>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</si>
  <si>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</si>
  <si>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</si>
  <si>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</si>
  <si>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Trindade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</si>
  <si>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</si>
  <si>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</si>
  <si>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</si>
  <si>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</si>
  <si>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</si>
  <si>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</si>
  <si>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</si>
  <si>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</si>
  <si>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</si>
  <si>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</si>
  <si>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</si>
  <si>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</si>
  <si>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</si>
  <si>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Município selecionado:</t>
  </si>
  <si>
    <t>Mesorregião:</t>
  </si>
  <si>
    <t>Serviço: 42491   USINAGEM DE PRÉ-MISTURADO A FRIO - PMF</t>
  </si>
  <si>
    <t xml:space="preserve">30007 </t>
  </si>
  <si>
    <t xml:space="preserve">30043 </t>
  </si>
  <si>
    <t xml:space="preserve">30020 </t>
  </si>
  <si>
    <t xml:space="preserve">30024 </t>
  </si>
  <si>
    <t>BRITA COMERCIAL - CENTRO GOIANO (POSTO PEDREIRA)</t>
  </si>
  <si>
    <t>BRITA PÓ DE PEDRA  (POSTO PEDREIRA)</t>
  </si>
  <si>
    <t xml:space="preserve">10093 </t>
  </si>
  <si>
    <t>BDI: %</t>
  </si>
  <si>
    <t>Serviço: 44205   PRÉ-MISTURADO A FRIO - PMF (PAV.URB.)</t>
  </si>
  <si>
    <t>Serviço: 44211   MICRORREVESTIMENTO À FRIO - 1,0cm S/COMP. (BC) (PAV.URB.)</t>
  </si>
  <si>
    <t xml:space="preserve">Unidade: m2    </t>
  </si>
  <si>
    <t xml:space="preserve">30037 </t>
  </si>
  <si>
    <t xml:space="preserve">30035 </t>
  </si>
  <si>
    <t xml:space="preserve">30040 </t>
  </si>
  <si>
    <t xml:space="preserve">30010 </t>
  </si>
  <si>
    <t xml:space="preserve">30030 </t>
  </si>
  <si>
    <t xml:space="preserve">20003 </t>
  </si>
  <si>
    <t>CIMENTO PORTLAND CP II - 32</t>
  </si>
  <si>
    <t xml:space="preserve">10010 </t>
  </si>
  <si>
    <t>BRITA COMERCIAL - LESTE GOIANO (POSTO PEDREIRA)</t>
  </si>
  <si>
    <t>BRITA COMERCIAL - NOROESTE GOIANO (POSTO PEDREIRA)</t>
  </si>
  <si>
    <t>BRITA COMERCIAL - NORTE GOIANO (POSTO PEDREIRA)</t>
  </si>
  <si>
    <t>BRITA COMERCIAL - SUL GOIANO (POSTO PEDREIRA)</t>
  </si>
  <si>
    <t>CENTRO GOIANO</t>
  </si>
  <si>
    <t>LESTE GOIANO</t>
  </si>
  <si>
    <t>NOROESTE GOIANO</t>
  </si>
  <si>
    <t>NORTE GOIANO</t>
  </si>
  <si>
    <t>SUL GOIANO</t>
  </si>
  <si>
    <t>Custo Referencial de Materiais (sem Bonificação)</t>
  </si>
  <si>
    <t>Descrição do Material</t>
  </si>
  <si>
    <t>BRITA COMERCIAL (POSTO PEDREIRA)</t>
  </si>
  <si>
    <t>01 - MATERIAIS</t>
  </si>
  <si>
    <t>AÇO CA - 50</t>
  </si>
  <si>
    <t>Kg</t>
  </si>
  <si>
    <t>ADESIVO FIXADOR PARA HIDROSSEMEADURA - GOMA XANTANA</t>
  </si>
  <si>
    <t>ADITIVO PLASTIFICANTE E RETARDADOR</t>
  </si>
  <si>
    <t>ADUBO NPK</t>
  </si>
  <si>
    <t>ADUBO ORGÂNICO</t>
  </si>
  <si>
    <t>ANCORAGEM P/ CABO 12V D=1/2" - MAC (CONJUNTO)</t>
  </si>
  <si>
    <t>un</t>
  </si>
  <si>
    <t>ANCORAGEM P/ CABO 12V D=5/8" - MAC (CONJUNTO)</t>
  </si>
  <si>
    <t>ANCORAGEM P/ CABO 6V D=1/2" - MAC (CONJUNTO)</t>
  </si>
  <si>
    <t>ANCORAGEM P/ CABO 6V D=5/8" - MAC (CONJUNTO)</t>
  </si>
  <si>
    <t>APARELHO DE NEOPRENE FRETADO</t>
  </si>
  <si>
    <t>dm3</t>
  </si>
  <si>
    <t>ARAME GALVANIZADO Nº 10</t>
  </si>
  <si>
    <t>ARAME LISO</t>
  </si>
  <si>
    <t>m</t>
  </si>
  <si>
    <t>ARAME RECOZIDO</t>
  </si>
  <si>
    <t>AREIA COMERCIAL (POSTO AREAL)</t>
  </si>
  <si>
    <t>AREIA COMERCIAL - CENTRO GOIANO (POSTO AREAL)</t>
  </si>
  <si>
    <t>AREIA COMERCIAL - LESTE GOIANO (POSTO AREAL)</t>
  </si>
  <si>
    <t>AREIA COMERCIAL - NOROESTE GOIANO (POSTO AREAL)</t>
  </si>
  <si>
    <t>AREIA COMERCIAL - NORTE GOIANO (POSTO AREAL)</t>
  </si>
  <si>
    <t>AREIA COMERCIAL - SUL GOIANO (POSTO AREAL)</t>
  </si>
  <si>
    <t>ASFALTO DILUÍDO DE PETRÓLEO CM-30</t>
  </si>
  <si>
    <t>BAINHA METÁLICA D=55,0mm - MAC</t>
  </si>
  <si>
    <t>BAINHA METÁLICA D=60,0mm - MAC</t>
  </si>
  <si>
    <t>BAINHA METÁLICA D=70,0mm - MAC</t>
  </si>
  <si>
    <t>BAINHA METÁLICA D=80,0mm - MAC</t>
  </si>
  <si>
    <t>BIT P/ FRESADORA W 200</t>
  </si>
  <si>
    <t>BIT PARA MINI-CARREGADEIRA FRESADORA</t>
  </si>
  <si>
    <t>BITS P/ RECICLADORA</t>
  </si>
  <si>
    <t>BLOCOS DE DESGASTE P/ RECICLADORA</t>
  </si>
  <si>
    <t>BLOKRET 8CM FCK 25 MPA</t>
  </si>
  <si>
    <t>BOMBEAMENTO DE CONCRETO USINADO (COMERCIAL)</t>
  </si>
  <si>
    <t>CABO DE AÇO D = 6,3 mm</t>
  </si>
  <si>
    <t>CAIBROS DE 7,5 CM X 7,5 CM</t>
  </si>
  <si>
    <t>CAL PARA PINTURA</t>
  </si>
  <si>
    <t>CIMENTO ASFÁLTICO DE PETRÓLEO CAP-50/70</t>
  </si>
  <si>
    <t>CIMENTO ASFÁLTICO DE PETRÓLEO CAP-60/85 COM POLÍMERO SBS</t>
  </si>
  <si>
    <t>COLA POLIESTER</t>
  </si>
  <si>
    <t>COMPENSADO PLASTIFICADO - 17 mm</t>
  </si>
  <si>
    <t>COMPENSADO RESINADO - 10 mm</t>
  </si>
  <si>
    <t>COMPENSADO RESINADO - 12 mm</t>
  </si>
  <si>
    <t>CONCRETO USINADO BOMBEÁVEL FCK = 15 MPa (COMERCIAL)</t>
  </si>
  <si>
    <t>CONCRETO USINADO BOMBEÁVEL FCK = 20 MPa (COMERCIAL)</t>
  </si>
  <si>
    <t>CONCRETO USINADO BOMBEÁVEL FCK = 25 MPa (COMERCIAL)</t>
  </si>
  <si>
    <t>CONCRETO USINADO BOMBEÁVEL FCK = 30 MPa (COMERCIAL)</t>
  </si>
  <si>
    <t>CONCRETO USINADO BOMBEÁVEL FCK = 35 MPa (COMERCIAL)</t>
  </si>
  <si>
    <t>CONCRETO USINADO BOMBEÁVEL FCK = 40 MPa (COMERCIAL)</t>
  </si>
  <si>
    <t>CONCRETO USINADO CONVENCIONAL FCK = 15 MPa (COMERCIAL)</t>
  </si>
  <si>
    <t>CONCRETO USINADO CONVENCIONAL FCK = 20 MPa (COMERCIAL)</t>
  </si>
  <si>
    <t>CONCRETO USINADO CONVENCIONAL FCK = 25 MPa (COMERCIAL)</t>
  </si>
  <si>
    <t>CONCRETO USINADO CONVENCIONAL FCK = 30 MPa (COMERCIAL)</t>
  </si>
  <si>
    <t>CONCRETO USINADO CONVENCIONAL FCK = 35 MPa (COMERCIAL)</t>
  </si>
  <si>
    <t>CONCRETO USINADO CONVENCIONAL FCK = 40 MPa (COMERCIAL)</t>
  </si>
  <si>
    <t>CORDOALHA CP-190 RB</t>
  </si>
  <si>
    <t>COROA DE BOTÕES ESFÉRICOS - D = 251 mm (9 7/8")</t>
  </si>
  <si>
    <t>COROA DE BOTÕES ESFÉRICOS - D = 305 mm (12")</t>
  </si>
  <si>
    <t>COROA DIAMANTADA</t>
  </si>
  <si>
    <t>COROA PARA PERFURATRIZ DE ESTEIRA</t>
  </si>
  <si>
    <t>DESMOLDANTE P/ FORMA</t>
  </si>
  <si>
    <t>l</t>
  </si>
  <si>
    <t>EMULSÃO ASFÁLTICA RC-1C C/ POLIMERO</t>
  </si>
  <si>
    <t>EMULSÃO ASFÁLTICA RL-1C</t>
  </si>
  <si>
    <t>EMULSÃO ASFÁLTICA RM-1C</t>
  </si>
  <si>
    <t>EMULSÃO ASFÁLTICA RR-1C</t>
  </si>
  <si>
    <t>EMULSÃO ASFÁLTICA RR-2C</t>
  </si>
  <si>
    <t>EMULSÃO EXPLOSIVA ENCARTUCHADA</t>
  </si>
  <si>
    <t>ENXOFRE</t>
  </si>
  <si>
    <t>GEOTÊXTIL NÃO-TECIDO AGULHADO (GRAMATURA 240 G/M2)</t>
  </si>
  <si>
    <t>GEOTEXTIL NÃO-TECIDO AGULHADO (GRAMATURA 300 G/M2)</t>
  </si>
  <si>
    <t>GRAMA EM PLACAS</t>
  </si>
  <si>
    <t>HASTE PARA PERFURATRIZ DE ESTEIRA</t>
  </si>
  <si>
    <t>INTERPLAST N OU EQUIVALENTE</t>
  </si>
  <si>
    <t>ISOPOR 5CM DE ESPESSURA</t>
  </si>
  <si>
    <t>LUVA PARA PERFURATRIZ DE ESTEIRA</t>
  </si>
  <si>
    <t>MADEIRA DE LEI / MAO OBRA / FABRICAÇÃO / VERNIZ.(I=1,6)</t>
  </si>
  <si>
    <t>MADEIRA ROLIÇA 10 A 12 CM</t>
  </si>
  <si>
    <t>MARTELO DE FUNDO DTH - DN = 203 mm (8")</t>
  </si>
  <si>
    <t>MATERIAL FORMADOR DE CAMADA PROTETORA DE HIDROSSEMEADURA</t>
  </si>
  <si>
    <t>MICROESFERAS REFLETIVAS DE VIDRO</t>
  </si>
  <si>
    <t>MOURÃO DE MADEIRA DE 2,10 M D= 10CM</t>
  </si>
  <si>
    <t>MOURÃO DE MADEIRA DE 2,80 M D= 15 CM</t>
  </si>
  <si>
    <t>MUDA DE ÁRVORE H=1,0m</t>
  </si>
  <si>
    <t>NONEL DE COLUNA - C = 6,0 m</t>
  </si>
  <si>
    <t>NONEL DE INICIAÇÃO PARA FOGACHO - C = 6,0 m</t>
  </si>
  <si>
    <t>NONEL DE LIGAÇÃO - C = 6,0 m</t>
  </si>
  <si>
    <t>NONEL INICIADOR - C = 150,0 m</t>
  </si>
  <si>
    <t>ÓLEO COMBUSTÍVEL BPF (1A) - DENSIDADE 1,024kg/l</t>
  </si>
  <si>
    <t>PARAFUSO</t>
  </si>
  <si>
    <t>PARALELEPIPEDO</t>
  </si>
  <si>
    <t>PEDRA DE MÃO / MARROADA  (POSTO PEDREIRA)</t>
  </si>
  <si>
    <t>PELÍCULA RETRORREFLETIVA - TIPO I</t>
  </si>
  <si>
    <t>PELÍCULA RETRORREFLETIVA - TIPO III</t>
  </si>
  <si>
    <t>PERFIL METÁLICO RIGIDO EM C</t>
  </si>
  <si>
    <t>PLACA P/ SINALIZAÇÃO EM CHAPA DE ALUMÍNIO 2mm C/ PINTURA ELETROSTÁTICA</t>
  </si>
  <si>
    <t>PLACA P/ SINALIZAÇÃO EM CHAPA N°16 C/ PINTURA ELETROSTÁTICA</t>
  </si>
  <si>
    <t>PÓ CALCÁRIO</t>
  </si>
  <si>
    <t>PONTALETE EM MAD. LEI (8,0X8,0CM)TRATADO</t>
  </si>
  <si>
    <t>PONTALETES D= 20 CM (TRONCO P/ ESCORAMENTO)</t>
  </si>
  <si>
    <t>PONTALETES D=15 cm</t>
  </si>
  <si>
    <t>PORTA BIT P/ FRESADORA W 200</t>
  </si>
  <si>
    <t>PORTA BIT P/ RECICLADORA</t>
  </si>
  <si>
    <t>PORTA BIT PARA MINI-CAREGADEIRA FRESADORA</t>
  </si>
  <si>
    <t>PRANCHA (TÁBUA) 2,5 X 15</t>
  </si>
  <si>
    <t>PRANCHÃO - 5,0 CM X 30,0 CM</t>
  </si>
  <si>
    <t xml:space="preserve">PRANCHÃO 6 X 16 </t>
  </si>
  <si>
    <t>PREGO</t>
  </si>
  <si>
    <t>PUNHO PARA PERFURATRIZ DE ESTEIRA</t>
  </si>
  <si>
    <t>PURGADOR PLÁSTICO</t>
  </si>
  <si>
    <t>RIPAS DE 2,5CM X 5,0CM</t>
  </si>
  <si>
    <t>SACO DE POLIPROPILENO 50kg - SACO RAFIA</t>
  </si>
  <si>
    <t>SARRAFO</t>
  </si>
  <si>
    <t>SEMENTES PARA HIDROSSEMEADURA</t>
  </si>
  <si>
    <t>SÉRIE DE BROCAS S-12 D=22mm</t>
  </si>
  <si>
    <t>SOLVENTE / DILUENTE</t>
  </si>
  <si>
    <t>TÁBUA 1 X 6</t>
  </si>
  <si>
    <t>TABUA DE 30</t>
  </si>
  <si>
    <t>TAMBOR DE 200 L</t>
  </si>
  <si>
    <t>TELA DE AÇO REVEST. PVC P/ GABIÕES (0,30M) - TIPO COLCHÃO</t>
  </si>
  <si>
    <t>TELA DE AÇO REVEST. PVC P/ GABIÕES (0,50M) - TIPO CAIXÃO</t>
  </si>
  <si>
    <t>TELA DE AÇO REVEST. PVC P/ GABIÕES (1,00M) - TIPO CAIXÃO</t>
  </si>
  <si>
    <t>TELA SOLDADA NERVURADA Nº 246</t>
  </si>
  <si>
    <t>TERMOPLÁSTICO (BRANCO OU AMARELO)</t>
  </si>
  <si>
    <t>TIJOLO COMUM</t>
  </si>
  <si>
    <t>TINTA ESMALTE SINTÉTICO</t>
  </si>
  <si>
    <t>TINTA PARA PRE-MARCAÇÃO</t>
  </si>
  <si>
    <t>TINTA REFLETIVA ACRÍLICA</t>
  </si>
  <si>
    <t>TINTA REFLETIVA ACRÍLICA EMULSIONADA EM ÁGUA</t>
  </si>
  <si>
    <t>TUBO DE CONCRETO ARMADO D= 0,40 M - PA1</t>
  </si>
  <si>
    <t>TUBO DE CONCRETO ARMADO D= 0,60 M - PA1</t>
  </si>
  <si>
    <t>TUBO DE CONCRETO ARMADO D= 0,80 M - PA1</t>
  </si>
  <si>
    <t>TUBO DE CONCRETO ARMADO D= 1,00 M - PA1</t>
  </si>
  <si>
    <t>TUBO DE CONCRETO ARMADO D= 1,20 M - PA1</t>
  </si>
  <si>
    <t>TUBO DE CONCRETO ARMADO D= 1,50 M - PA1</t>
  </si>
  <si>
    <t>TUBO DE REVESTIMENTO SCHEDULE PARA ESTACA RAIZ - D = 273,0 mm</t>
  </si>
  <si>
    <t>TUBO DE REVESTIMENTO SCHEDULE PARA ESTACA RAIZ - D = 323,8 mm</t>
  </si>
  <si>
    <t>TUBO DRENO PEAD CORRUGADO PERFURADO D=100mm</t>
  </si>
  <si>
    <t>TUBO PERFURADO PVC 100 MM</t>
  </si>
  <si>
    <t>TUBO PLÁSTICO PARA PURGADORES</t>
  </si>
  <si>
    <t>TUBO PVC 100 MM</t>
  </si>
  <si>
    <t>VIGOTA 6 X 16</t>
  </si>
  <si>
    <t>BRITA COMERCIAL</t>
  </si>
  <si>
    <t>Material regionalizado</t>
  </si>
  <si>
    <t>Composição regionalizado</t>
  </si>
  <si>
    <t>Serviço: 40620   PENEIRAMENTO</t>
  </si>
  <si>
    <t>Atualizado conforme composição</t>
  </si>
  <si>
    <t>Serviço regionalizado, atualizado conforme composição</t>
  </si>
  <si>
    <t>EQUIPAMENTOS INDIRETOS</t>
  </si>
  <si>
    <t>PROGRAMA GOIÁS EM MOVIMENTO - MUNICÍPIOS</t>
  </si>
  <si>
    <t>BDI reduzido</t>
  </si>
  <si>
    <t>001518</t>
  </si>
  <si>
    <t>Relatório de Composição dos Serviços com Regionalização de Materiais</t>
  </si>
  <si>
    <t>Atualizado conforme composição (BDI reduzido)</t>
  </si>
  <si>
    <t>COMPOSIÇÕES DOS SERVIÇOS INFLUENCIADOS PELA REGIONALIZAÇÃO DA BRITA</t>
  </si>
  <si>
    <t>TRANSPORTE LOCAL DA MISTURA</t>
  </si>
  <si>
    <t>TRANSPORTE COMERCIAL DA MISTURA</t>
  </si>
  <si>
    <t>Salário Base: R$ 1.518,00</t>
  </si>
  <si>
    <t>F.Co.</t>
  </si>
  <si>
    <t>Seg/Imp</t>
  </si>
  <si>
    <t>D</t>
  </si>
  <si>
    <t>E</t>
  </si>
  <si>
    <t>G</t>
  </si>
  <si>
    <t>N</t>
  </si>
  <si>
    <t>Apresentar o mapa de distância entre o canteiro de obras à Goiânia-GO com os demais documentos, conforme modelo abaixo:</t>
  </si>
  <si>
    <t>*Distância do canteiro à capital Goiânia - GO, mínimo de 50 Km (considerar apenas "ida").</t>
  </si>
  <si>
    <t xml:space="preserve">OBS 2: As quantidades indicadas nos serviços "Caiação" e "Sinalização Horizontal com Resina Acrílica" são apenas sugestões de parâmetros para estimativa de custo, estando o Resposável Técnico livre para definir as quantidades que melhor atende as demandas. </t>
  </si>
  <si>
    <t>PROGRAMA GOIÁS EM MOVIMENTO - EIXO MUNICÍPIOS - GMM - ETAPA V 2025</t>
  </si>
  <si>
    <t>COORDENADAS DEVEM ESTAR EM CONFORMIDADE COM O CROQUI DAS DISTÂNCIAS DE TRANSPORTES ANEXADO ABAIXO.</t>
  </si>
  <si>
    <t>Data Base: 01/06/2025</t>
  </si>
  <si>
    <t>ESCAVAÇÃO E CARGA DE MATERIAL DE JAZIDA - COM INDENIZAÇÃO</t>
  </si>
  <si>
    <t>ESTABILIZAÇÃO BRITA GRADUADA - BGS - USINA</t>
  </si>
  <si>
    <t>ESTABILIZAÇÃO BRITA GRADUADA TRATADA COM CIMENTO - BGTC - USINA</t>
  </si>
  <si>
    <t>LOCAÇÃO DE EQUIPAMENTOS</t>
  </si>
  <si>
    <t xml:space="preserve">MÊS   </t>
  </si>
  <si>
    <t>RETRO ESCAVADEIRA DE PNEUS - CATERPILLAR 416E OU EQUIVALENTE</t>
  </si>
  <si>
    <t>ESTACAS</t>
  </si>
  <si>
    <t>ESTACA DUPLO PERFIL METÁLICO W 250 X 17,9 - COM EMENDA - FORNECIMENTO E CRAVAÇÃO</t>
  </si>
  <si>
    <t>ESTACA PRÉ-MOLDADA DE CONCRETO ARMADO CENTRIFUGADO COM COMPRESSÃO ADMISSÍVEL DE 100 t - FORNECIMENTO E CRAVAÇÃO</t>
  </si>
  <si>
    <t>ESTACA PRÉ-MOLDADA DE CONCRETO ARMADO CENTRIFUGADO COM COMPRESSÃO ADMISSÍVEL DE 125 t - FORNECIMENTO E CRAVAÇÃO</t>
  </si>
  <si>
    <t>ESTACA PRÉ-MOLDADA DE CONCRETO ARMADO CENTRIFUGADO COM COMPRESSÃO ADMISSÍVEL DE 170 t - FORNECIMENTO E CRAVAÇÃO</t>
  </si>
  <si>
    <t>ESTACA PRÉ-MOLDADA DE CONCRETO ARMADO CENTRIFUGADO COM COMPRESSÃO ADMISSÍVEL DE 230 t - FORNECIMENTO E CRAVAÇÃO</t>
  </si>
  <si>
    <t>ESTACA PRÉ-MOLDADA DE CONCRETO ARMADO CENTRIFUGADO COM COMPRESSÃO ADMISSÍVEL DE 300 t - FORNECIMENTO E CRAVAÇÃO</t>
  </si>
  <si>
    <t>ESTACA DE COMPACTAÇÃO COM FUSTE APILOADO D = 35 cm</t>
  </si>
  <si>
    <t>CAMISA METÁLICA CRAVADA COM MARTELO VIBRATÓRIO D = 400 mm / E = 6,3 mm</t>
  </si>
  <si>
    <t>CAMISA METÁLICA CRAVADA COM MARTELO VIBRATÓRIO D = 500 mm / E = 6,3 mm</t>
  </si>
  <si>
    <t>CAMISA METÁLICA CRAVADA COM MARTELO VIBRATÓRIO D = 600 mm / E = 6,3 mm</t>
  </si>
  <si>
    <t>CAMISA METÁLICA CRAVADA COM MARTELO VIBRATÓRIO D = 700 mm / E = 8 mm</t>
  </si>
  <si>
    <t>CAMISA METÁLICA CRAVADA COM MARTELO VIBRATÓRIO D = 800 mm / E = 8 mm</t>
  </si>
  <si>
    <t>CAMISA METÁLICA CRAVADA COM MARTELO VIBRATÓRIO D = 900 mm / E = 9,5 mm</t>
  </si>
  <si>
    <t>Valor puxado da aba "Ligantes Asfálticos"</t>
  </si>
  <si>
    <t>DEMOSTRATIVO DE PREÇOS DE LIGANTES ASFÁLTICOS</t>
  </si>
  <si>
    <t>ANP</t>
  </si>
  <si>
    <t>Preço / t</t>
  </si>
  <si>
    <t>Custo / kg</t>
  </si>
  <si>
    <t>Com Desoneração</t>
  </si>
  <si>
    <t>Sem Desoneração</t>
  </si>
  <si>
    <t>GOIÁS</t>
  </si>
  <si>
    <t>CENTRO-OESTE</t>
  </si>
  <si>
    <t>BRASIL</t>
  </si>
  <si>
    <t xml:space="preserve">Data-Base : </t>
  </si>
  <si>
    <t>Junho de 2025</t>
  </si>
  <si>
    <t>Formula do Ofício-circular nº 3784/2025/ACE-DPP/DPP/DNIT SEDE :</t>
  </si>
  <si>
    <t xml:space="preserve">BDI reduzido sem Desoneração : </t>
  </si>
  <si>
    <t xml:space="preserve">BDI reduzido com Desoneração : </t>
  </si>
  <si>
    <t xml:space="preserve">Preço = </t>
  </si>
  <si>
    <t xml:space="preserve"> x (1 + BDI reduzido)</t>
  </si>
  <si>
    <t xml:space="preserve">ICMS : </t>
  </si>
  <si>
    <t>(1 - (ICMS + PIS + COFINS - (PIS + COFINS) x ICMS))</t>
  </si>
  <si>
    <t xml:space="preserve">PIS+COFINS : </t>
  </si>
  <si>
    <t>FONTES:</t>
  </si>
  <si>
    <t>Custos de Ligantes Asfálticos (ANP):</t>
  </si>
  <si>
    <t>https://www.gov.br/anp/pt-br/assuntos/precos-e-defesa-da-concorrencia/precos/precos-de-distribuicao-de-produtos-asfalticos</t>
  </si>
  <si>
    <t>BDI:</t>
  </si>
  <si>
    <t>http://www.goinfra.go.gov.br/Composicao-de-BDI/111</t>
  </si>
  <si>
    <t>Goiânia, 01 de setembro de 2025</t>
  </si>
  <si>
    <t>Data base:  01/06/2025</t>
  </si>
  <si>
    <t xml:space="preserve">Combustíveis: Energia (kwh) = R$ 0,920   Gasolina = R$ 5,800   Nenhum = R$ 0,000   Óleo Diesel = R$ 5,670   </t>
  </si>
  <si>
    <t>BATE-ESTACA COM MARTELO HIDRÁULICO</t>
  </si>
  <si>
    <t>BATE-ESTACA DE GRAVIDADE PARA 6 t</t>
  </si>
  <si>
    <t>CAMINHÃO COM BATE-ESTACA HIDRÁULICO PARA DEFENSA</t>
  </si>
  <si>
    <t>GRUPO GERADOR 23 kVA</t>
  </si>
  <si>
    <t>GUINDASTE MÓVEL SOBRE ESTEIRAS COM CAPACIDADE DE 40 t</t>
  </si>
  <si>
    <t>MÁQUINA DE SOLDA ELÉTRICA TRANSFORMADORA 250 A</t>
  </si>
  <si>
    <t>MARTELO HIDRÁULICO VIBRATÓRIO COM UNIDADE HIDRÁULICA</t>
  </si>
  <si>
    <t>SOLDADOR</t>
  </si>
  <si>
    <t>AÇO EM PERFIS ASTM A572 GRAU 50</t>
  </si>
  <si>
    <t>CAMISA METÁLICA EM AÇO ASTM A36 COM ESPESSURA DE 6,3 mm - D = 400 mm</t>
  </si>
  <si>
    <t>CAMISA METÁLICA EM AÇO ASTM A36 COM ESPESSURA DE 6,3 mm - D = 500 mm</t>
  </si>
  <si>
    <t>CAMISA METÁLICA EM AÇO ASTM A36 COM ESPESSURA DE 6,3 mm - D = 600 mm</t>
  </si>
  <si>
    <t>CAMISA METÁLICA EM AÇO ASTM A36 COM ESPESSURA DE 8 mm - D = 700 mm</t>
  </si>
  <si>
    <t>CAMISA METÁLICA EM AÇO ASTM A36 COM ESPESSURA DE 8 mm - D = 800 mm</t>
  </si>
  <si>
    <t>CAMISA METÁLICA EM AÇO ASTM A36 COM ESPESSURA DE 9,5 mm - D = 900 mm</t>
  </si>
  <si>
    <t>ELETRODO REVESTIDO E70XX</t>
  </si>
  <si>
    <t>ESTACA PRÉ-MOLDADA DE CONCRETO ARMADO CENTRIFUGADO COM COMPRESSÃO ADMISSÍVEL DE 100 t</t>
  </si>
  <si>
    <t>ESTACA PRÉ-MOLDADA DE CONCRETO ARMADO CENTRIFUGADO COM COMPRESSÃO ADMISSÍVEL DE 125 t</t>
  </si>
  <si>
    <t>ESTACA PRÉ-MOLDADA DE CONCRETO ARMADO CENTRIFUGADO COM COMPRESSÃO ADMISSÍVEL DE 170 t</t>
  </si>
  <si>
    <t>ESTACA PRÉ-MOLDADA DE CONCRETO ARMADO CENTRIFUGADO COM COMPRESSÃO ADMISSÍVEL DE 230 t</t>
  </si>
  <si>
    <t>ESTACA PRÉ-MOLDADA DE CONCRETO ARMADO CENTRIFUGADO COM COMPRESSÃO ADMISSÍVEL DE 300 t</t>
  </si>
  <si>
    <t xml:space="preserve">INDENIZAÇÃO DE JAZIDA - CASCALHO </t>
  </si>
  <si>
    <t>ATUALIZADO SINAPI/GO (06/2025)</t>
  </si>
  <si>
    <t>Observações: COMPOSIÇÃO DE REFERÊNCIA: 44204 CONCRETO BETUMINOSO USINADO À QUENTE - CBUQ (PAV. URB.) - JUN/25.</t>
  </si>
  <si>
    <t>* atualizado (JUN/25)</t>
  </si>
  <si>
    <t>* AS CÉLULAS DESTACADAS FORAM ATUALIZADAS COM REFERÊNCIA À TABELA T307 DE JUN/25</t>
  </si>
  <si>
    <t>29/08/2025 - 10:40</t>
  </si>
  <si>
    <t>308 - TABELA DE TERRAPLENAGEM, PAVIMENTAÇÃO E OBRAS DE ARTE ESPECIAIS - JUN/25 - SEM DESONERAÇÃO - T308</t>
  </si>
  <si>
    <t>29/08/2025 - 10:39</t>
  </si>
  <si>
    <t>TABELA DE TERRAPLENAGEM, PAVIMENTAÇÃO E OBRAS DE ARTE ESPECIAIS - JUN/25 - SEM DESONERAÇÃO - T308</t>
  </si>
  <si>
    <t>Valores com BDI - BDI: 27,21%</t>
  </si>
  <si>
    <t>ADMINISTRAÇÃO LOCAL/ INSTALAÇÕES PROVISÓRIAS (T308)</t>
  </si>
  <si>
    <t>Observações: COMPOSIÇÃO CONSIDERANDO O INSUMO 001518 DO SINAPI-GO (06/2025).</t>
  </si>
  <si>
    <t>PROGRAMA GOIÁS EM MOVIMENTO - MUNICÍPIOS - ETAPA V - 2025 (T308)</t>
  </si>
  <si>
    <t>Un</t>
  </si>
  <si>
    <t>Grupo Disbral - GO</t>
  </si>
  <si>
    <t>Serra Fértil - Calcário Piranhas</t>
  </si>
  <si>
    <t>-16.627483°,-51.093039°</t>
  </si>
  <si>
    <t xml:space="preserve"> -16.584281,  -51.651886</t>
  </si>
  <si>
    <t xml:space="preserve">centro </t>
  </si>
  <si>
    <t xml:space="preserve">vila maria do carmo </t>
  </si>
  <si>
    <t>AMORINÓPOLIS - GO</t>
  </si>
  <si>
    <t>CENTRO</t>
  </si>
  <si>
    <t>R. José Bonifácio (lado esquerdo) PARTE 1</t>
  </si>
  <si>
    <t>Av. Ceará</t>
  </si>
  <si>
    <t>Av. Macabeus</t>
  </si>
  <si>
    <t>R. José Bonifácio (lado direito)PARTE 1</t>
  </si>
  <si>
    <t>R. José Bonifácio PARTE 2</t>
  </si>
  <si>
    <t>Av. Maranhão</t>
  </si>
  <si>
    <t>R. Dos Democratas PARTE 1</t>
  </si>
  <si>
    <t>R. Dos Democratas (lado esquerdo)PARTE 2</t>
  </si>
  <si>
    <t>R. Humberto de campos</t>
  </si>
  <si>
    <t>R. Dos Democratas (lado direito)PARTE 2</t>
  </si>
  <si>
    <t xml:space="preserve">R. Rui Barbosa </t>
  </si>
  <si>
    <t>R. Piauí</t>
  </si>
  <si>
    <t xml:space="preserve">R. Euclides da Cunha </t>
  </si>
  <si>
    <t>R. Mussurama (lado esquerdo)PARTE 1</t>
  </si>
  <si>
    <t>(meio da via (final das duas pistas)</t>
  </si>
  <si>
    <t>R. Mussurama (lado direito)PARTE 1</t>
  </si>
  <si>
    <t>R. Mussurama PARTE 2</t>
  </si>
  <si>
    <t>R. Mussurama (lado esquerdo)PARTE 3</t>
  </si>
  <si>
    <t>R. Mussurama (lado direito)PARTE 3</t>
  </si>
  <si>
    <t>VILA MARIA DO CARMO</t>
  </si>
  <si>
    <t>Av. Sul</t>
  </si>
  <si>
    <t xml:space="preserve">Av. Araguaia </t>
  </si>
  <si>
    <t>R. Oriente</t>
  </si>
  <si>
    <t xml:space="preserve">Av. Central </t>
  </si>
  <si>
    <t xml:space="preserve">R. 02 </t>
  </si>
  <si>
    <t>R. Goiás (lado esquerdo)</t>
  </si>
  <si>
    <t>R. Bahia</t>
  </si>
  <si>
    <t>R. Goiás (lado direito)</t>
  </si>
  <si>
    <t>R. Almirante Tamandaré (lado esquerdo) (PARTE 1)</t>
  </si>
  <si>
    <t xml:space="preserve">R. Goiás </t>
  </si>
  <si>
    <t>R. Almirante Tamandaré (lado direito) (PARTE 1)</t>
  </si>
  <si>
    <t>R. Almirante Tamandaré (lado esquerdo) (PARTE 2)</t>
  </si>
  <si>
    <t>R. Almirante Tamandaré (lado direito) (PARTE 2)</t>
  </si>
  <si>
    <t>R. Almirante Tamandaré PARTE 3</t>
  </si>
  <si>
    <t>R. Minas Gerais PARTE 1</t>
  </si>
  <si>
    <t>R. Minas Gerais (Lado esquerdo ) PARTE 2</t>
  </si>
  <si>
    <t>R. Minas Gerais (Lado direito ) PARTE 2</t>
  </si>
  <si>
    <t>R. Minas Gerais (Lado esquerdo ) PARTE 3</t>
  </si>
  <si>
    <t>R. Minas Gerais (Lado direito ) PARTE 3</t>
  </si>
  <si>
    <t xml:space="preserve">R. GOIÁS </t>
  </si>
  <si>
    <t>13/10/2025 - 14:16</t>
  </si>
  <si>
    <t>Orçamento Sintético</t>
  </si>
  <si>
    <t>: DMA - DIRETORIA DE MANUTENÇÃO</t>
  </si>
  <si>
    <t>Orçamento</t>
  </si>
  <si>
    <t>: 202500036014135-1/2025</t>
  </si>
  <si>
    <t>Data Orçamento : 13/10/2025</t>
  </si>
  <si>
    <t>: CONSERVAÇÃO DE VIAS URBANAS EM MICRO, NO MUNICÍPIO DE AMORINÓPOLIS, REFERENTE AO PROGRAMA GOIÁS EM MOVIMENTO - MUNICÍPIO (GMM)</t>
  </si>
  <si>
    <t>Versão</t>
  </si>
  <si>
    <t>: AMORINÓPOLIS - TABELA T308 - SEM DESONERAÇÃO</t>
  </si>
  <si>
    <t>Trecho</t>
  </si>
  <si>
    <t xml:space="preserve">: </t>
  </si>
  <si>
    <t>Nat. Serviço</t>
  </si>
  <si>
    <t>: Obra Rodoviária</t>
  </si>
  <si>
    <t>Subtrecho</t>
  </si>
  <si>
    <t>Extensão</t>
  </si>
  <si>
    <t xml:space="preserve">: 29.756,77 m2    </t>
  </si>
  <si>
    <t>Data Base : 01/06/2025</t>
  </si>
  <si>
    <t>Observação</t>
  </si>
  <si>
    <t>: CONSERVAÇÃO DE VIAS URBANAS EM MICRO.</t>
  </si>
  <si>
    <t>Cód. Auxiliar</t>
  </si>
  <si>
    <t>Bdi</t>
  </si>
  <si>
    <t>INSTALAÇÃO DE CANTEIRO/ ADMINISTRAÇÃO - CONFORME DEMONSTRATIVO</t>
  </si>
  <si>
    <t xml:space="preserve">Total do Grupo : </t>
  </si>
  <si>
    <t xml:space="preserve">Total do Orçamento : </t>
  </si>
  <si>
    <t>Discriminação</t>
  </si>
  <si>
    <t>Percentual</t>
  </si>
  <si>
    <t>Preço</t>
  </si>
  <si>
    <t xml:space="preserve">Preço/m2    </t>
  </si>
  <si>
    <t>Total geral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</si>
</sst>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7">
    <numFmt numFmtId="44" formatCode="_-&quot;R$&quot;\ * #,##0.00_-;\-&quot;R$&quot;\ * #,##0.00_-;_-&quot;R$&quot;\ * &quot;-&quot;??_-;_-@_-"/>
    <numFmt numFmtId="164" formatCode="_-&quot;R$ &quot;* #,##0.00_-;&quot;-R$ &quot;* #,##0.00_-;_-&quot;R$ &quot;* \-??_-;_-@_-"/>
    <numFmt numFmtId="165" formatCode="0.0"/>
    <numFmt numFmtId="166" formatCode="#,##0.0000"/>
    <numFmt numFmtId="167" formatCode="_(* #,##0.00_);_(* \(#,##0.00\);_(* \-??_);_(@_)"/>
    <numFmt numFmtId="168" formatCode=";;;"/>
    <numFmt numFmtId="169" formatCode="mm/yy"/>
    <numFmt numFmtId="170" formatCode="0.0000"/>
    <numFmt numFmtId="171" formatCode="##0.00"/>
    <numFmt numFmtId="172" formatCode="#0.00"/>
    <numFmt numFmtId="173" formatCode="#0.0000"/>
    <numFmt numFmtId="174" formatCode="0.00000"/>
    <numFmt numFmtId="175" formatCode="[$R$-416]\ #,##0.00;[Red]\-[$R$-416]\ #,##0.00"/>
    <numFmt numFmtId="176" formatCode="00000"/>
    <numFmt numFmtId="177" formatCode="#,##0\ &quot;Km&quot;"/>
    <numFmt numFmtId="178" formatCode="#,##0.00_ ;[Red]\-#,##0.00\ "/>
    <numFmt numFmtId="179" formatCode="#,##0.000_ ;[Red]\-#,##0.000\ "/>
    <numFmt numFmtId="180" formatCode="_-&quot;R$ &quot;* #,##0.000_-;&quot;-R$ &quot;* #,##0.000_-;_-&quot;R$ &quot;* \-??_-;_-@_-"/>
    <numFmt numFmtId="181" formatCode="&quot;BDI &quot;0.00%\ &quot;(L) :&quot;"/>
    <numFmt numFmtId="182" formatCode="###,##0.00"/>
    <numFmt numFmtId="183" formatCode="##,##0.00"/>
    <numFmt numFmtId="184" formatCode="#,###,##0.00"/>
    <numFmt numFmtId="185" formatCode="##,###,##0.00"/>
    <numFmt numFmtId="186" formatCode="&quot;ANP - &quot;\ mmmm\ /\ yy"/>
    <numFmt numFmtId="187" formatCode="0.0000000"/>
    <numFmt numFmtId="188" formatCode="00"/>
    <numFmt numFmtId="189" formatCode="0000"/>
    <numFmt numFmtId="190" formatCode="000"/>
    <numFmt numFmtId="191" formatCode="[$-416]dd/mm/yyyy"/>
    <numFmt numFmtId="192" formatCode="#0.0000000"/>
    <numFmt numFmtId="193" formatCode="##0.0000"/>
    <numFmt numFmtId="194" formatCode="&quot;BDI:&quot;\ 0.00%"/>
    <numFmt numFmtId="195" formatCode="0.000"/>
    <numFmt numFmtId="196" formatCode="#0.000"/>
    <numFmt numFmtId="197" formatCode="##0.000"/>
    <numFmt numFmtId="198" formatCode="#,##0.000"/>
    <numFmt numFmtId="199" formatCode="##,##0.000"/>
  </numFmts>
  <fonts count="105" x14ac:knownFonts="1">
    <font>
      <sz val="10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b/>
      <sz val="9"/>
      <color rgb="FF000000"/>
      <name val="Segoe UI"/>
      <family val="2"/>
      <charset val="1"/>
    </font>
    <font>
      <sz val="9"/>
      <color rgb="FF000000"/>
      <name val="Segoe UI"/>
      <family val="2"/>
      <charset val="1"/>
    </font>
    <font>
      <b/>
      <sz val="10"/>
      <color rgb="FFFF0000"/>
      <name val="Arial"/>
      <family val="2"/>
      <charset val="1"/>
    </font>
    <font>
      <b/>
      <sz val="10"/>
      <name val="Arial"/>
      <family val="2"/>
      <charset val="1"/>
    </font>
    <font>
      <sz val="10"/>
      <color rgb="FFFF0000"/>
      <name val="Arial"/>
      <family val="2"/>
      <charset val="1"/>
    </font>
    <font>
      <i/>
      <u/>
      <sz val="10"/>
      <name val="Arial"/>
      <family val="2"/>
      <charset val="1"/>
    </font>
    <font>
      <b/>
      <sz val="9"/>
      <name val="Arial"/>
      <family val="2"/>
      <charset val="1"/>
    </font>
    <font>
      <i/>
      <sz val="10"/>
      <color rgb="FFFF0000"/>
      <name val="Arial"/>
      <family val="2"/>
      <charset val="1"/>
    </font>
    <font>
      <sz val="8"/>
      <name val="Arial"/>
      <family val="2"/>
      <charset val="1"/>
    </font>
    <font>
      <sz val="9"/>
      <name val="Arial"/>
      <family val="2"/>
      <charset val="1"/>
    </font>
    <font>
      <sz val="8"/>
      <color rgb="FFFF0000"/>
      <name val="Arial"/>
      <family val="2"/>
      <charset val="1"/>
    </font>
    <font>
      <b/>
      <sz val="8"/>
      <name val="Arial"/>
      <family val="2"/>
      <charset val="1"/>
    </font>
    <font>
      <b/>
      <sz val="10"/>
      <color rgb="FF333333"/>
      <name val="Arial"/>
      <family val="2"/>
      <charset val="1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sz val="10"/>
      <color rgb="FF0070C0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  <charset val="1"/>
    </font>
    <font>
      <sz val="8"/>
      <color rgb="FFFF0000"/>
      <name val="Arial"/>
      <family val="2"/>
    </font>
    <font>
      <b/>
      <sz val="12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20"/>
      <name val="Arial"/>
      <family val="2"/>
      <charset val="1"/>
    </font>
    <font>
      <sz val="10"/>
      <color rgb="FF000000"/>
      <name val="Arial"/>
      <family val="2"/>
    </font>
    <font>
      <b/>
      <sz val="15"/>
      <name val="Arial"/>
      <family val="2"/>
    </font>
    <font>
      <sz val="10"/>
      <color rgb="FF002060"/>
      <name val="Arial"/>
      <family val="2"/>
    </font>
    <font>
      <b/>
      <sz val="10"/>
      <color rgb="FF002060"/>
      <name val="Arial"/>
      <family val="2"/>
    </font>
    <font>
      <b/>
      <sz val="13"/>
      <color theme="0"/>
      <name val="Arial"/>
      <family val="2"/>
    </font>
    <font>
      <sz val="14"/>
      <name val="Arial"/>
      <family val="2"/>
    </font>
    <font>
      <sz val="14"/>
      <color rgb="FF0070C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theme="0"/>
      <name val="Arial"/>
      <family val="2"/>
      <charset val="1"/>
    </font>
    <font>
      <b/>
      <sz val="12"/>
      <color theme="0"/>
      <name val="Arial"/>
      <family val="2"/>
      <charset val="1"/>
    </font>
    <font>
      <b/>
      <sz val="10"/>
      <color theme="0"/>
      <name val="Arial"/>
      <family val="2"/>
      <charset val="1"/>
    </font>
    <font>
      <b/>
      <sz val="10"/>
      <color rgb="FFC00000"/>
      <name val="Arial"/>
      <family val="2"/>
    </font>
    <font>
      <b/>
      <sz val="14"/>
      <color theme="0"/>
      <name val="Arial"/>
      <family val="2"/>
      <charset val="1"/>
    </font>
    <font>
      <b/>
      <sz val="10"/>
      <color rgb="FF000000"/>
      <name val="Arial"/>
      <family val="2"/>
    </font>
    <font>
      <sz val="10"/>
      <name val="Arial"/>
      <family val="2"/>
    </font>
    <font>
      <sz val="14"/>
      <color rgb="FF002060"/>
      <name val="Arial"/>
      <family val="2"/>
    </font>
    <font>
      <sz val="10"/>
      <color rgb="FFC00000"/>
      <name val="Arial"/>
      <family val="2"/>
    </font>
    <font>
      <sz val="11"/>
      <color rgb="FFC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  <charset val="1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i/>
      <sz val="10"/>
      <name val="Arial"/>
      <family val="2"/>
      <charset val="1"/>
    </font>
    <font>
      <sz val="10"/>
      <color rgb="FF010000"/>
      <name val="Arial"/>
      <family val="2"/>
    </font>
    <font>
      <sz val="1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7"/>
      <color rgb="FFFF0000"/>
      <name val="Arial"/>
      <family val="2"/>
    </font>
    <font>
      <sz val="8"/>
      <color rgb="FF010000"/>
      <name val="Arial"/>
      <family val="2"/>
    </font>
    <font>
      <sz val="9"/>
      <color rgb="FF010000"/>
      <name val="Arial"/>
      <family val="2"/>
    </font>
    <font>
      <b/>
      <sz val="9"/>
      <color rgb="FF010000"/>
      <name val="Arial"/>
      <family val="2"/>
    </font>
    <font>
      <b/>
      <sz val="9"/>
      <color rgb="FFFF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9"/>
      <color rgb="FFFF0000"/>
      <name val="Arial"/>
      <family val="2"/>
    </font>
    <font>
      <b/>
      <sz val="8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b/>
      <sz val="8"/>
      <color rgb="FF000000"/>
      <name val="Arial"/>
      <family val="2"/>
    </font>
    <font>
      <sz val="10"/>
      <color rgb="FF0000CC"/>
      <name val="Arial"/>
      <family val="2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u/>
      <sz val="7"/>
      <color rgb="FF0000FF"/>
      <name val="Arial"/>
      <family val="2"/>
    </font>
    <font>
      <sz val="10"/>
      <name val="Arial"/>
      <family val="2"/>
    </font>
    <font>
      <sz val="6"/>
      <color rgb="FF010000"/>
      <name val="Arial"/>
      <family val="2"/>
    </font>
    <font>
      <b/>
      <sz val="9"/>
      <color rgb="FF010000"/>
      <name val="Arial"/>
      <family val="2"/>
    </font>
    <font>
      <b/>
      <i/>
      <sz val="10"/>
      <name val="Arial"/>
      <family val="2"/>
    </font>
    <font>
      <sz val="7"/>
      <name val="Arial"/>
      <family val="2"/>
    </font>
    <font>
      <b/>
      <sz val="7"/>
      <name val="Arial"/>
      <family val="2"/>
    </font>
  </fonts>
  <fills count="31">
    <fill>
      <patternFill patternType="none"/>
    </fill>
    <fill>
      <patternFill patternType="gray125"/>
    </fill>
    <fill>
      <patternFill patternType="solid">
        <fgColor rgb="FFFFF2CC"/>
        <bgColor rgb="FFE6E6E6"/>
      </patternFill>
    </fill>
    <fill>
      <patternFill patternType="solid">
        <fgColor rgb="FFC0C0C0"/>
        <bgColor rgb="FFB3B3B3"/>
      </patternFill>
    </fill>
    <fill>
      <patternFill patternType="solid">
        <fgColor rgb="FFFFFFFF"/>
        <bgColor rgb="FFFFF2CC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1"/>
        <bgColor indexed="17"/>
      </patternFill>
    </fill>
    <fill>
      <patternFill patternType="solid">
        <fgColor indexed="10"/>
        <bgColor indexed="53"/>
      </patternFill>
    </fill>
    <fill>
      <patternFill patternType="solid">
        <fgColor indexed="17"/>
        <bgColor indexed="11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-0.499984740745262"/>
        <bgColor rgb="FF39471D"/>
      </patternFill>
    </fill>
    <fill>
      <patternFill patternType="solid">
        <fgColor theme="9" tint="-0.499984740745262"/>
        <bgColor rgb="FF333333"/>
      </patternFill>
    </fill>
    <fill>
      <patternFill patternType="solid">
        <fgColor theme="0" tint="-0.14999847407452621"/>
        <bgColor indexed="27"/>
      </patternFill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rgb="FFE6E6E6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rgb="FFB2B2B2"/>
      </patternFill>
    </fill>
    <fill>
      <patternFill patternType="solid">
        <fgColor rgb="FFFFFFFF"/>
        <bgColor rgb="FF000000"/>
      </patternFill>
    </fill>
    <fill>
      <patternFill patternType="solid">
        <fgColor rgb="FFE6E6E6"/>
        <bgColor rgb="FF000000"/>
      </patternFill>
    </fill>
    <fill>
      <patternFill patternType="solid">
        <fgColor theme="5" tint="0.79998168889431442"/>
        <bgColor rgb="FF000000"/>
      </patternFill>
    </fill>
    <fill>
      <patternFill patternType="solid">
        <fgColor rgb="FFDDDDDD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CCFFCC"/>
      </patternFill>
    </fill>
    <fill>
      <patternFill patternType="solid">
        <fgColor theme="0" tint="-0.14999847407452621"/>
        <bgColor rgb="FFB3B3B3"/>
      </patternFill>
    </fill>
    <fill>
      <patternFill patternType="solid">
        <fgColor theme="0" tint="-0.14999847407452621"/>
        <bgColor rgb="FFB2B2B2"/>
      </patternFill>
    </fill>
  </fills>
  <borders count="9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rgb="FF010000"/>
      </bottom>
      <diagonal/>
    </border>
    <border>
      <left style="hair">
        <color rgb="FF010000"/>
      </left>
      <right/>
      <top style="hair">
        <color rgb="FF010000"/>
      </top>
      <bottom style="hair">
        <color rgb="FF010000"/>
      </bottom>
      <diagonal/>
    </border>
    <border>
      <left/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 style="hair">
        <color rgb="FF010000"/>
      </bottom>
      <diagonal/>
    </border>
    <border>
      <left style="hair">
        <color rgb="FF010000"/>
      </left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/>
      <bottom/>
      <diagonal/>
    </border>
    <border>
      <left/>
      <right/>
      <top style="hair">
        <color indexed="8"/>
      </top>
      <bottom/>
      <diagonal/>
    </border>
  </borders>
  <cellStyleXfs count="50">
    <xf numFmtId="0" fontId="0" fillId="0" borderId="0"/>
    <xf numFmtId="167" fontId="3" fillId="0" borderId="0" applyBorder="0" applyProtection="0"/>
    <xf numFmtId="164" fontId="18" fillId="0" borderId="0" applyBorder="0" applyProtection="0"/>
    <xf numFmtId="9" fontId="3" fillId="0" borderId="0" applyBorder="0" applyProtection="0"/>
    <xf numFmtId="164" fontId="3" fillId="0" borderId="0" applyBorder="0" applyProtection="0"/>
    <xf numFmtId="0" fontId="18" fillId="0" borderId="0" applyBorder="0" applyProtection="0"/>
    <xf numFmtId="0" fontId="18" fillId="0" borderId="0" applyBorder="0" applyProtection="0"/>
    <xf numFmtId="0" fontId="4" fillId="0" borderId="0"/>
    <xf numFmtId="0" fontId="19" fillId="0" borderId="0" applyNumberFormat="0" applyFont="0" applyFill="0" applyBorder="0" applyAlignment="0" applyProtection="0"/>
    <xf numFmtId="9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/>
    <xf numFmtId="0" fontId="33" fillId="0" borderId="0"/>
    <xf numFmtId="0" fontId="34" fillId="0" borderId="0"/>
    <xf numFmtId="0" fontId="19" fillId="0" borderId="0" applyNumberFormat="0" applyFont="0" applyFill="0" applyBorder="0" applyAlignment="0" applyProtection="0"/>
    <xf numFmtId="0" fontId="35" fillId="0" borderId="0" applyNumberFormat="0" applyFont="0" applyFill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33" fillId="0" borderId="0"/>
    <xf numFmtId="0" fontId="43" fillId="0" borderId="0"/>
    <xf numFmtId="0" fontId="2" fillId="0" borderId="0"/>
    <xf numFmtId="0" fontId="18" fillId="0" borderId="0" applyNumberFormat="0" applyFont="0" applyFill="0" applyBorder="0" applyAlignment="0" applyProtection="0"/>
    <xf numFmtId="0" fontId="18" fillId="0" borderId="0"/>
    <xf numFmtId="0" fontId="5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62" fillId="0" borderId="0"/>
    <xf numFmtId="0" fontId="63" fillId="0" borderId="0" applyNumberFormat="0" applyFont="0" applyFill="0" applyBorder="0" applyAlignment="0" applyProtection="0"/>
    <xf numFmtId="0" fontId="64" fillId="0" borderId="0" applyNumberFormat="0" applyFont="0" applyFill="0" applyBorder="0" applyAlignment="0" applyProtection="0"/>
    <xf numFmtId="0" fontId="65" fillId="0" borderId="0" applyNumberFormat="0" applyFont="0" applyFill="0" applyBorder="0" applyAlignment="0" applyProtection="0"/>
    <xf numFmtId="0" fontId="73" fillId="0" borderId="0" applyNumberFormat="0" applyFont="0" applyFill="0" applyBorder="0" applyAlignment="0" applyProtection="0"/>
    <xf numFmtId="0" fontId="1" fillId="0" borderId="0"/>
  </cellStyleXfs>
  <cellXfs count="967">
    <xf numFmtId="0" fontId="0" fillId="0" borderId="0" xfId="0"/>
    <xf numFmtId="0" fontId="3" fillId="0" borderId="0" xfId="0" applyFont="1"/>
    <xf numFmtId="0" fontId="3" fillId="0" borderId="0" xfId="0" applyFont="1" applyAlignment="1">
      <alignment vertical="center"/>
    </xf>
    <xf numFmtId="2" fontId="3" fillId="0" borderId="0" xfId="0" applyNumberFormat="1" applyFont="1"/>
    <xf numFmtId="0" fontId="12" fillId="2" borderId="1" xfId="0" applyFont="1" applyFill="1" applyBorder="1" applyAlignment="1" applyProtection="1">
      <alignment horizontal="center" vertical="center"/>
      <protection locked="0"/>
    </xf>
    <xf numFmtId="0" fontId="8" fillId="0" borderId="1" xfId="0" applyFont="1" applyBorder="1" applyAlignment="1">
      <alignment horizontal="center"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167" fontId="13" fillId="0" borderId="0" xfId="1" applyFont="1" applyBorder="1" applyAlignment="1" applyProtection="1">
      <alignment horizontal="center" vertical="center"/>
    </xf>
    <xf numFmtId="167" fontId="15" fillId="0" borderId="0" xfId="1" applyFont="1" applyBorder="1" applyAlignment="1" applyProtection="1">
      <alignment horizontal="center" vertical="center"/>
    </xf>
    <xf numFmtId="0" fontId="13" fillId="0" borderId="0" xfId="0" applyFont="1" applyAlignment="1">
      <alignment horizontal="left" vertical="center"/>
    </xf>
    <xf numFmtId="0" fontId="8" fillId="0" borderId="1" xfId="0" applyFont="1" applyBorder="1" applyAlignment="1">
      <alignment horizontal="center"/>
    </xf>
    <xf numFmtId="0" fontId="14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0" fontId="16" fillId="0" borderId="4" xfId="0" applyNumberFormat="1" applyFont="1" applyBorder="1" applyAlignment="1" applyProtection="1">
      <alignment horizontal="center" vertical="center"/>
      <protection locked="0"/>
    </xf>
    <xf numFmtId="10" fontId="0" fillId="0" borderId="0" xfId="0" applyNumberFormat="1" applyAlignment="1">
      <alignment vertical="center"/>
    </xf>
    <xf numFmtId="164" fontId="3" fillId="0" borderId="0" xfId="4" applyBorder="1" applyAlignment="1" applyProtection="1">
      <alignment vertical="center"/>
    </xf>
    <xf numFmtId="164" fontId="16" fillId="0" borderId="22" xfId="2" applyFont="1" applyBorder="1" applyAlignment="1" applyProtection="1">
      <alignment horizontal="center" vertical="center"/>
    </xf>
    <xf numFmtId="4" fontId="0" fillId="0" borderId="0" xfId="0" applyNumberFormat="1" applyAlignment="1">
      <alignment vertical="center"/>
    </xf>
    <xf numFmtId="10" fontId="16" fillId="0" borderId="10" xfId="0" applyNumberFormat="1" applyFont="1" applyBorder="1" applyAlignment="1" applyProtection="1">
      <alignment horizontal="center" vertical="center"/>
      <protection locked="0"/>
    </xf>
    <xf numFmtId="164" fontId="16" fillId="0" borderId="6" xfId="2" applyFont="1" applyBorder="1" applyAlignment="1" applyProtection="1">
      <alignment horizontal="center" vertical="center"/>
    </xf>
    <xf numFmtId="0" fontId="14" fillId="0" borderId="3" xfId="0" applyFont="1" applyBorder="1" applyAlignment="1">
      <alignment vertical="center"/>
    </xf>
    <xf numFmtId="0" fontId="14" fillId="0" borderId="23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10" fontId="16" fillId="0" borderId="21" xfId="0" applyNumberFormat="1" applyFont="1" applyBorder="1" applyAlignment="1">
      <alignment horizontal="center" vertical="center"/>
    </xf>
    <xf numFmtId="0" fontId="19" fillId="0" borderId="0" xfId="10" applyNumberFormat="1" applyFont="1" applyFill="1" applyBorder="1" applyAlignment="1">
      <alignment vertical="center"/>
    </xf>
    <xf numFmtId="0" fontId="24" fillId="0" borderId="25" xfId="0" applyFont="1" applyBorder="1" applyAlignment="1">
      <alignment vertical="center"/>
    </xf>
    <xf numFmtId="0" fontId="24" fillId="8" borderId="25" xfId="0" applyFont="1" applyFill="1" applyBorder="1" applyAlignment="1">
      <alignment vertical="center"/>
    </xf>
    <xf numFmtId="0" fontId="24" fillId="8" borderId="25" xfId="0" applyFont="1" applyFill="1" applyBorder="1" applyAlignment="1">
      <alignment horizontal="center" vertical="center"/>
    </xf>
    <xf numFmtId="0" fontId="19" fillId="0" borderId="0" xfId="0" applyFont="1"/>
    <xf numFmtId="0" fontId="19" fillId="0" borderId="0" xfId="0" applyFont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0" fillId="0" borderId="28" xfId="0" applyBorder="1" applyAlignment="1">
      <alignment vertical="center"/>
    </xf>
    <xf numFmtId="0" fontId="8" fillId="0" borderId="0" xfId="0" applyFont="1" applyAlignment="1">
      <alignment vertical="center"/>
    </xf>
    <xf numFmtId="0" fontId="0" fillId="0" borderId="29" xfId="0" applyBorder="1" applyAlignment="1">
      <alignment vertical="center"/>
    </xf>
    <xf numFmtId="0" fontId="8" fillId="0" borderId="33" xfId="0" applyFont="1" applyBorder="1" applyAlignment="1">
      <alignment horizontal="center" vertical="center"/>
    </xf>
    <xf numFmtId="10" fontId="16" fillId="0" borderId="5" xfId="0" applyNumberFormat="1" applyFont="1" applyBorder="1" applyAlignment="1" applyProtection="1">
      <alignment horizontal="center" vertical="center"/>
      <protection locked="0"/>
    </xf>
    <xf numFmtId="164" fontId="16" fillId="0" borderId="34" xfId="2" applyFont="1" applyBorder="1" applyAlignment="1" applyProtection="1">
      <alignment horizontal="center" vertical="center"/>
    </xf>
    <xf numFmtId="10" fontId="16" fillId="0" borderId="31" xfId="0" applyNumberFormat="1" applyFont="1" applyBorder="1" applyAlignment="1" applyProtection="1">
      <alignment horizontal="center" vertical="center"/>
      <protection locked="0"/>
    </xf>
    <xf numFmtId="164" fontId="16" fillId="0" borderId="7" xfId="2" applyFont="1" applyBorder="1" applyAlignment="1" applyProtection="1">
      <alignment horizontal="center" vertical="center"/>
    </xf>
    <xf numFmtId="0" fontId="13" fillId="0" borderId="36" xfId="0" applyFont="1" applyBorder="1" applyAlignment="1">
      <alignment horizontal="center" vertical="center"/>
    </xf>
    <xf numFmtId="10" fontId="16" fillId="0" borderId="37" xfId="0" applyNumberFormat="1" applyFont="1" applyBorder="1" applyAlignment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0" fontId="19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9" fillId="0" borderId="0" xfId="0" applyFont="1" applyAlignment="1">
      <alignment horizontal="right" vertical="center"/>
    </xf>
    <xf numFmtId="165" fontId="24" fillId="0" borderId="0" xfId="0" applyNumberFormat="1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2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22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165" fontId="2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4" fontId="22" fillId="0" borderId="0" xfId="0" applyNumberFormat="1" applyFont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6" xfId="0" applyFont="1" applyBorder="1" applyAlignment="1">
      <alignment horizontal="center" vertical="center"/>
    </xf>
    <xf numFmtId="0" fontId="21" fillId="0" borderId="12" xfId="0" applyFont="1" applyBorder="1" applyAlignment="1">
      <alignment horizontal="center" vertical="center"/>
    </xf>
    <xf numFmtId="4" fontId="21" fillId="0" borderId="6" xfId="0" applyNumberFormat="1" applyFont="1" applyBorder="1" applyAlignment="1">
      <alignment horizontal="center" vertical="center"/>
    </xf>
    <xf numFmtId="0" fontId="21" fillId="0" borderId="13" xfId="0" applyFont="1" applyBorder="1" applyAlignment="1">
      <alignment horizontal="center" vertical="center"/>
    </xf>
    <xf numFmtId="4" fontId="21" fillId="0" borderId="14" xfId="0" applyNumberFormat="1" applyFont="1" applyBorder="1" applyAlignment="1">
      <alignment horizontal="center" vertical="center"/>
    </xf>
    <xf numFmtId="4" fontId="21" fillId="0" borderId="15" xfId="0" applyNumberFormat="1" applyFont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4" fontId="21" fillId="0" borderId="16" xfId="0" applyNumberFormat="1" applyFont="1" applyBorder="1" applyAlignment="1">
      <alignment horizontal="left" vertical="center"/>
    </xf>
    <xf numFmtId="4" fontId="21" fillId="0" borderId="10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center" vertical="center"/>
    </xf>
    <xf numFmtId="4" fontId="22" fillId="0" borderId="17" xfId="0" applyNumberFormat="1" applyFont="1" applyBorder="1" applyAlignment="1">
      <alignment horizontal="center" vertical="center"/>
    </xf>
    <xf numFmtId="2" fontId="22" fillId="0" borderId="0" xfId="0" applyNumberFormat="1" applyFont="1" applyAlignment="1">
      <alignment horizontal="center" vertical="center"/>
    </xf>
    <xf numFmtId="0" fontId="22" fillId="0" borderId="9" xfId="0" applyFont="1" applyBorder="1" applyAlignment="1">
      <alignment vertical="center"/>
    </xf>
    <xf numFmtId="4" fontId="21" fillId="0" borderId="11" xfId="0" applyNumberFormat="1" applyFont="1" applyBorder="1" applyAlignment="1">
      <alignment horizontal="center" vertical="center"/>
    </xf>
    <xf numFmtId="167" fontId="22" fillId="0" borderId="0" xfId="1" applyFont="1" applyBorder="1" applyAlignment="1" applyProtection="1">
      <alignment vertical="center"/>
    </xf>
    <xf numFmtId="4" fontId="19" fillId="0" borderId="0" xfId="0" applyNumberFormat="1" applyFont="1" applyAlignment="1">
      <alignment vertical="center"/>
    </xf>
    <xf numFmtId="2" fontId="21" fillId="0" borderId="0" xfId="0" applyNumberFormat="1" applyFont="1" applyAlignment="1">
      <alignment horizontal="center" vertical="center"/>
    </xf>
    <xf numFmtId="0" fontId="22" fillId="0" borderId="18" xfId="0" applyFont="1" applyBorder="1" applyAlignment="1">
      <alignment horizontal="center" vertical="center"/>
    </xf>
    <xf numFmtId="4" fontId="22" fillId="0" borderId="19" xfId="0" applyNumberFormat="1" applyFont="1" applyBorder="1" applyAlignment="1">
      <alignment horizontal="center" vertical="center"/>
    </xf>
    <xf numFmtId="4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vertical="center"/>
    </xf>
    <xf numFmtId="0" fontId="30" fillId="0" borderId="0" xfId="0" applyFont="1" applyAlignment="1">
      <alignment vertical="center"/>
    </xf>
    <xf numFmtId="0" fontId="19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19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24" fillId="4" borderId="0" xfId="0" applyFont="1" applyFill="1" applyAlignment="1">
      <alignment vertical="center"/>
    </xf>
    <xf numFmtId="0" fontId="20" fillId="4" borderId="0" xfId="0" applyFont="1" applyFill="1" applyAlignment="1">
      <alignment horizontal="center" vertical="center"/>
    </xf>
    <xf numFmtId="0" fontId="19" fillId="4" borderId="0" xfId="0" applyFont="1" applyFill="1" applyAlignment="1">
      <alignment horizontal="right" vertical="center"/>
    </xf>
    <xf numFmtId="0" fontId="31" fillId="0" borderId="24" xfId="0" applyFont="1" applyBorder="1" applyAlignment="1">
      <alignment horizontal="center" vertical="center"/>
    </xf>
    <xf numFmtId="169" fontId="31" fillId="0" borderId="24" xfId="0" applyNumberFormat="1" applyFont="1" applyBorder="1" applyAlignment="1">
      <alignment horizontal="center" vertical="center"/>
    </xf>
    <xf numFmtId="0" fontId="31" fillId="0" borderId="24" xfId="0" applyFont="1" applyBorder="1" applyAlignment="1">
      <alignment vertical="center"/>
    </xf>
    <xf numFmtId="0" fontId="31" fillId="0" borderId="0" xfId="0" applyFont="1" applyAlignment="1">
      <alignment horizontal="center" vertical="center"/>
    </xf>
    <xf numFmtId="169" fontId="31" fillId="0" borderId="0" xfId="0" applyNumberFormat="1" applyFont="1" applyAlignment="1">
      <alignment horizontal="center" vertical="center"/>
    </xf>
    <xf numFmtId="0" fontId="31" fillId="0" borderId="0" xfId="0" applyFont="1" applyAlignment="1">
      <alignment vertical="center"/>
    </xf>
    <xf numFmtId="179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horizontal="right" vertical="center"/>
    </xf>
    <xf numFmtId="0" fontId="19" fillId="0" borderId="25" xfId="0" applyFont="1" applyBorder="1" applyAlignment="1">
      <alignment vertical="center"/>
    </xf>
    <xf numFmtId="4" fontId="29" fillId="0" borderId="0" xfId="0" applyNumberFormat="1" applyFont="1" applyAlignment="1">
      <alignment horizontal="center" vertical="center" wrapText="1"/>
    </xf>
    <xf numFmtId="4" fontId="29" fillId="0" borderId="0" xfId="0" applyNumberFormat="1" applyFont="1" applyAlignment="1">
      <alignment vertical="center" wrapText="1"/>
    </xf>
    <xf numFmtId="10" fontId="29" fillId="0" borderId="0" xfId="0" applyNumberFormat="1" applyFont="1" applyAlignment="1">
      <alignment vertical="center" wrapText="1"/>
    </xf>
    <xf numFmtId="0" fontId="29" fillId="0" borderId="0" xfId="0" applyFont="1" applyAlignment="1">
      <alignment vertical="center" wrapText="1"/>
    </xf>
    <xf numFmtId="10" fontId="29" fillId="0" borderId="0" xfId="3" applyNumberFormat="1" applyFont="1" applyAlignment="1">
      <alignment horizontal="center" vertical="center" wrapText="1"/>
    </xf>
    <xf numFmtId="0" fontId="14" fillId="3" borderId="7" xfId="0" applyFont="1" applyFill="1" applyBorder="1" applyAlignment="1">
      <alignment horizontal="center" vertical="center"/>
    </xf>
    <xf numFmtId="4" fontId="9" fillId="2" borderId="41" xfId="0" applyNumberFormat="1" applyFont="1" applyFill="1" applyBorder="1" applyAlignment="1" applyProtection="1">
      <alignment horizontal="center"/>
      <protection locked="0"/>
    </xf>
    <xf numFmtId="4" fontId="9" fillId="2" borderId="41" xfId="0" applyNumberFormat="1" applyFont="1" applyFill="1" applyBorder="1" applyProtection="1">
      <protection locked="0"/>
    </xf>
    <xf numFmtId="0" fontId="14" fillId="3" borderId="40" xfId="0" applyFont="1" applyFill="1" applyBorder="1" applyAlignment="1">
      <alignment horizontal="center" vertical="center"/>
    </xf>
    <xf numFmtId="167" fontId="13" fillId="0" borderId="41" xfId="1" applyFont="1" applyBorder="1" applyAlignment="1" applyProtection="1">
      <alignment horizontal="center" vertical="center"/>
    </xf>
    <xf numFmtId="0" fontId="13" fillId="0" borderId="42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4" fontId="8" fillId="0" borderId="1" xfId="0" applyNumberFormat="1" applyFont="1" applyBorder="1" applyAlignment="1">
      <alignment horizontal="center" vertical="center"/>
    </xf>
    <xf numFmtId="0" fontId="12" fillId="0" borderId="44" xfId="0" applyFont="1" applyBorder="1" applyAlignment="1" applyProtection="1">
      <alignment vertical="center"/>
      <protection locked="0"/>
    </xf>
    <xf numFmtId="4" fontId="9" fillId="0" borderId="44" xfId="0" applyNumberFormat="1" applyFont="1" applyBorder="1" applyAlignment="1" applyProtection="1">
      <alignment horizontal="center"/>
      <protection locked="0"/>
    </xf>
    <xf numFmtId="4" fontId="9" fillId="0" borderId="44" xfId="0" applyNumberFormat="1" applyFont="1" applyBorder="1" applyProtection="1">
      <protection locked="0"/>
    </xf>
    <xf numFmtId="4" fontId="8" fillId="0" borderId="41" xfId="0" applyNumberFormat="1" applyFont="1" applyBorder="1" applyAlignment="1">
      <alignment horizontal="center" vertical="center"/>
    </xf>
    <xf numFmtId="4" fontId="21" fillId="0" borderId="40" xfId="0" applyNumberFormat="1" applyFont="1" applyBorder="1" applyAlignment="1">
      <alignment horizontal="center" vertical="center"/>
    </xf>
    <xf numFmtId="179" fontId="19" fillId="0" borderId="0" xfId="0" applyNumberFormat="1" applyFont="1" applyAlignment="1">
      <alignment vertical="center"/>
    </xf>
    <xf numFmtId="0" fontId="18" fillId="0" borderId="0" xfId="0" applyFont="1" applyAlignment="1">
      <alignment vertical="center"/>
    </xf>
    <xf numFmtId="0" fontId="38" fillId="0" borderId="0" xfId="10" applyNumberFormat="1" applyFont="1" applyFill="1" applyBorder="1" applyAlignment="1">
      <alignment vertical="center"/>
    </xf>
    <xf numFmtId="0" fontId="37" fillId="14" borderId="0" xfId="0" applyFont="1" applyFill="1" applyAlignment="1">
      <alignment horizontal="left" vertical="center"/>
    </xf>
    <xf numFmtId="0" fontId="13" fillId="14" borderId="0" xfId="0" applyFont="1" applyFill="1" applyAlignment="1">
      <alignment vertical="center"/>
    </xf>
    <xf numFmtId="0" fontId="0" fillId="14" borderId="0" xfId="0" applyFill="1"/>
    <xf numFmtId="4" fontId="9" fillId="2" borderId="1" xfId="0" applyNumberFormat="1" applyFont="1" applyFill="1" applyBorder="1" applyAlignment="1" applyProtection="1">
      <alignment horizontal="center" vertical="center"/>
      <protection locked="0"/>
    </xf>
    <xf numFmtId="0" fontId="12" fillId="2" borderId="41" xfId="0" applyFont="1" applyFill="1" applyBorder="1" applyAlignment="1" applyProtection="1">
      <alignment vertical="center"/>
      <protection locked="0"/>
    </xf>
    <xf numFmtId="2" fontId="9" fillId="2" borderId="1" xfId="0" applyNumberFormat="1" applyFont="1" applyFill="1" applyBorder="1" applyAlignment="1" applyProtection="1">
      <alignment horizontal="center" vertical="center"/>
      <protection locked="0"/>
    </xf>
    <xf numFmtId="2" fontId="3" fillId="0" borderId="1" xfId="0" applyNumberFormat="1" applyFont="1" applyBorder="1" applyAlignment="1">
      <alignment horizontal="center" vertical="center"/>
    </xf>
    <xf numFmtId="2" fontId="3" fillId="0" borderId="1" xfId="0" applyNumberFormat="1" applyFont="1" applyBorder="1" applyAlignment="1" applyProtection="1">
      <alignment horizontal="center" vertical="center"/>
      <protection locked="0"/>
    </xf>
    <xf numFmtId="2" fontId="12" fillId="2" borderId="1" xfId="0" applyNumberFormat="1" applyFont="1" applyFill="1" applyBorder="1" applyAlignment="1" applyProtection="1">
      <alignment horizontal="center" vertical="center"/>
      <protection locked="0"/>
    </xf>
    <xf numFmtId="2" fontId="8" fillId="0" borderId="1" xfId="0" applyNumberFormat="1" applyFont="1" applyBorder="1" applyAlignment="1">
      <alignment horizontal="center" vertical="center"/>
    </xf>
    <xf numFmtId="2" fontId="13" fillId="0" borderId="41" xfId="1" applyNumberFormat="1" applyFont="1" applyBorder="1" applyAlignment="1" applyProtection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22" fillId="0" borderId="19" xfId="0" applyFont="1" applyBorder="1" applyAlignment="1">
      <alignment horizontal="center" vertical="center"/>
    </xf>
    <xf numFmtId="4" fontId="22" fillId="0" borderId="45" xfId="0" applyNumberFormat="1" applyFont="1" applyBorder="1" applyAlignment="1">
      <alignment horizontal="center" vertical="center"/>
    </xf>
    <xf numFmtId="4" fontId="21" fillId="0" borderId="43" xfId="0" applyNumberFormat="1" applyFont="1" applyBorder="1" applyAlignment="1">
      <alignment horizontal="center" vertical="center"/>
    </xf>
    <xf numFmtId="0" fontId="19" fillId="0" borderId="46" xfId="0" applyFont="1" applyBorder="1" applyAlignment="1">
      <alignment horizontal="center" vertical="center"/>
    </xf>
    <xf numFmtId="4" fontId="19" fillId="0" borderId="47" xfId="0" applyNumberFormat="1" applyFont="1" applyBorder="1" applyAlignment="1">
      <alignment horizontal="center" vertical="center"/>
    </xf>
    <xf numFmtId="179" fontId="19" fillId="0" borderId="47" xfId="0" applyNumberFormat="1" applyFont="1" applyBorder="1" applyAlignment="1">
      <alignment horizontal="center" vertical="center"/>
    </xf>
    <xf numFmtId="164" fontId="19" fillId="0" borderId="48" xfId="2" applyFont="1" applyBorder="1" applyAlignment="1" applyProtection="1">
      <alignment vertical="center"/>
    </xf>
    <xf numFmtId="0" fontId="19" fillId="0" borderId="49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horizontal="center" vertical="center"/>
    </xf>
    <xf numFmtId="179" fontId="19" fillId="0" borderId="50" xfId="0" applyNumberFormat="1" applyFont="1" applyBorder="1" applyAlignment="1">
      <alignment horizontal="center" vertical="center"/>
    </xf>
    <xf numFmtId="0" fontId="19" fillId="0" borderId="52" xfId="0" applyFont="1" applyBorder="1" applyAlignment="1">
      <alignment horizontal="center" vertical="center"/>
    </xf>
    <xf numFmtId="164" fontId="19" fillId="0" borderId="53" xfId="2" applyFont="1" applyBorder="1" applyAlignment="1" applyProtection="1">
      <alignment vertical="center"/>
    </xf>
    <xf numFmtId="0" fontId="19" fillId="0" borderId="54" xfId="0" applyFont="1" applyBorder="1" applyAlignment="1">
      <alignment horizontal="center" vertical="center"/>
    </xf>
    <xf numFmtId="0" fontId="19" fillId="0" borderId="55" xfId="0" applyFont="1" applyBorder="1" applyAlignment="1">
      <alignment vertical="center"/>
    </xf>
    <xf numFmtId="0" fontId="19" fillId="0" borderId="55" xfId="0" applyFont="1" applyBorder="1" applyAlignment="1">
      <alignment horizontal="center" vertical="center"/>
    </xf>
    <xf numFmtId="179" fontId="19" fillId="0" borderId="55" xfId="0" applyNumberFormat="1" applyFont="1" applyBorder="1" applyAlignment="1">
      <alignment horizontal="center" vertical="center"/>
    </xf>
    <xf numFmtId="164" fontId="24" fillId="0" borderId="55" xfId="2" applyFont="1" applyBorder="1" applyAlignment="1" applyProtection="1">
      <alignment horizontal="right" vertical="center"/>
    </xf>
    <xf numFmtId="1" fontId="19" fillId="0" borderId="46" xfId="0" applyNumberFormat="1" applyFont="1" applyBorder="1" applyAlignment="1">
      <alignment horizontal="center" vertical="center"/>
    </xf>
    <xf numFmtId="0" fontId="19" fillId="0" borderId="47" xfId="0" applyFont="1" applyBorder="1" applyAlignment="1">
      <alignment vertical="center"/>
    </xf>
    <xf numFmtId="0" fontId="19" fillId="0" borderId="47" xfId="0" applyFont="1" applyBorder="1" applyAlignment="1">
      <alignment horizontal="center" vertical="center"/>
    </xf>
    <xf numFmtId="164" fontId="24" fillId="0" borderId="47" xfId="2" applyFont="1" applyBorder="1" applyAlignment="1" applyProtection="1">
      <alignment horizontal="right" vertical="center"/>
    </xf>
    <xf numFmtId="0" fontId="24" fillId="0" borderId="46" xfId="0" applyFont="1" applyBorder="1" applyAlignment="1">
      <alignment horizontal="center" vertical="center"/>
    </xf>
    <xf numFmtId="0" fontId="24" fillId="0" borderId="47" xfId="0" applyFont="1" applyBorder="1" applyAlignment="1">
      <alignment vertical="center"/>
    </xf>
    <xf numFmtId="164" fontId="19" fillId="0" borderId="47" xfId="2" applyFont="1" applyBorder="1" applyAlignment="1" applyProtection="1">
      <alignment vertical="center"/>
    </xf>
    <xf numFmtId="4" fontId="19" fillId="0" borderId="47" xfId="0" applyNumberFormat="1" applyFont="1" applyBorder="1"/>
    <xf numFmtId="4" fontId="19" fillId="0" borderId="47" xfId="0" applyNumberFormat="1" applyFont="1" applyBorder="1" applyAlignment="1">
      <alignment vertical="center"/>
    </xf>
    <xf numFmtId="0" fontId="24" fillId="0" borderId="49" xfId="0" applyFont="1" applyBorder="1" applyAlignment="1">
      <alignment horizontal="center" vertical="center"/>
    </xf>
    <xf numFmtId="0" fontId="24" fillId="0" borderId="50" xfId="0" applyFont="1" applyBorder="1" applyAlignment="1">
      <alignment vertical="center"/>
    </xf>
    <xf numFmtId="0" fontId="19" fillId="0" borderId="50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vertical="center"/>
    </xf>
    <xf numFmtId="2" fontId="19" fillId="0" borderId="51" xfId="0" applyNumberFormat="1" applyFont="1" applyBorder="1" applyAlignment="1">
      <alignment vertical="center"/>
    </xf>
    <xf numFmtId="4" fontId="19" fillId="0" borderId="0" xfId="0" applyNumberFormat="1" applyFont="1"/>
    <xf numFmtId="0" fontId="30" fillId="0" borderId="0" xfId="0" applyFont="1" applyAlignment="1">
      <alignment horizontal="center" vertical="center"/>
    </xf>
    <xf numFmtId="0" fontId="23" fillId="0" borderId="0" xfId="40" applyNumberFormat="1" applyFont="1" applyFill="1" applyBorder="1" applyAlignment="1">
      <alignment horizontal="center" vertical="center"/>
    </xf>
    <xf numFmtId="0" fontId="18" fillId="0" borderId="0" xfId="40" applyNumberFormat="1" applyFont="1" applyFill="1" applyBorder="1" applyAlignment="1">
      <alignment vertical="center"/>
    </xf>
    <xf numFmtId="0" fontId="18" fillId="0" borderId="0" xfId="40" applyNumberFormat="1" applyFont="1" applyFill="1" applyBorder="1" applyAlignment="1">
      <alignment horizontal="center" vertical="center"/>
    </xf>
    <xf numFmtId="0" fontId="24" fillId="0" borderId="0" xfId="40" applyNumberFormat="1" applyFont="1" applyFill="1" applyBorder="1" applyAlignment="1">
      <alignment horizontal="center" vertical="center"/>
    </xf>
    <xf numFmtId="177" fontId="25" fillId="0" borderId="0" xfId="40" applyNumberFormat="1" applyFont="1" applyFill="1" applyBorder="1" applyAlignment="1">
      <alignment horizontal="left" vertical="center"/>
    </xf>
    <xf numFmtId="0" fontId="24" fillId="6" borderId="40" xfId="40" applyNumberFormat="1" applyFont="1" applyFill="1" applyBorder="1" applyAlignment="1">
      <alignment horizontal="center" vertical="center"/>
    </xf>
    <xf numFmtId="0" fontId="24" fillId="6" borderId="14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/>
    </xf>
    <xf numFmtId="0" fontId="18" fillId="0" borderId="41" xfId="40" applyNumberFormat="1" applyFont="1" applyFill="1" applyBorder="1" applyAlignment="1">
      <alignment horizontal="center" vertical="center"/>
    </xf>
    <xf numFmtId="0" fontId="0" fillId="0" borderId="41" xfId="40" applyNumberFormat="1" applyFont="1" applyFill="1" applyBorder="1" applyAlignment="1">
      <alignment vertical="center" wrapText="1"/>
    </xf>
    <xf numFmtId="2" fontId="18" fillId="0" borderId="41" xfId="40" applyNumberFormat="1" applyFont="1" applyFill="1" applyBorder="1" applyAlignment="1">
      <alignment horizontal="center" vertical="center"/>
    </xf>
    <xf numFmtId="1" fontId="25" fillId="0" borderId="41" xfId="40" applyNumberFormat="1" applyFont="1" applyFill="1" applyBorder="1" applyAlignment="1">
      <alignment horizontal="center" vertical="center"/>
    </xf>
    <xf numFmtId="0" fontId="25" fillId="0" borderId="41" xfId="40" applyNumberFormat="1" applyFont="1" applyFill="1" applyBorder="1" applyAlignment="1">
      <alignment horizontal="center" vertical="center"/>
    </xf>
    <xf numFmtId="4" fontId="18" fillId="0" borderId="41" xfId="40" applyNumberFormat="1" applyFont="1" applyFill="1" applyBorder="1" applyAlignment="1">
      <alignment vertical="center"/>
    </xf>
    <xf numFmtId="2" fontId="26" fillId="0" borderId="41" xfId="40" applyNumberFormat="1" applyFont="1" applyFill="1" applyBorder="1" applyAlignment="1">
      <alignment horizontal="center" vertical="center"/>
    </xf>
    <xf numFmtId="4" fontId="24" fillId="0" borderId="42" xfId="40" applyNumberFormat="1" applyFont="1" applyFill="1" applyBorder="1" applyAlignment="1">
      <alignment vertical="center"/>
    </xf>
    <xf numFmtId="0" fontId="24" fillId="6" borderId="44" xfId="40" applyNumberFormat="1" applyFont="1" applyFill="1" applyBorder="1" applyAlignment="1">
      <alignment vertical="center"/>
    </xf>
    <xf numFmtId="0" fontId="24" fillId="6" borderId="9" xfId="40" applyNumberFormat="1" applyFont="1" applyFill="1" applyBorder="1" applyAlignment="1">
      <alignment vertical="center"/>
    </xf>
    <xf numFmtId="0" fontId="0" fillId="0" borderId="41" xfId="40" applyNumberFormat="1" applyFont="1" applyFill="1" applyBorder="1" applyAlignment="1">
      <alignment horizontal="center" vertical="center"/>
    </xf>
    <xf numFmtId="9" fontId="25" fillId="0" borderId="41" xfId="40" applyNumberFormat="1" applyFont="1" applyFill="1" applyBorder="1" applyAlignment="1">
      <alignment horizontal="center" vertical="center"/>
    </xf>
    <xf numFmtId="178" fontId="24" fillId="7" borderId="41" xfId="40" applyNumberFormat="1" applyFont="1" applyFill="1" applyBorder="1" applyAlignment="1">
      <alignment horizontal="right" vertical="center"/>
    </xf>
    <xf numFmtId="0" fontId="20" fillId="0" borderId="0" xfId="40" applyNumberFormat="1" applyFont="1" applyFill="1" applyBorder="1" applyAlignment="1">
      <alignment vertical="center"/>
    </xf>
    <xf numFmtId="0" fontId="18" fillId="0" borderId="0" xfId="0" applyFont="1"/>
    <xf numFmtId="0" fontId="3" fillId="0" borderId="28" xfId="0" applyFont="1" applyBorder="1"/>
    <xf numFmtId="0" fontId="7" fillId="0" borderId="0" xfId="0" applyFont="1"/>
    <xf numFmtId="0" fontId="3" fillId="0" borderId="29" xfId="0" applyFont="1" applyBorder="1"/>
    <xf numFmtId="0" fontId="3" fillId="0" borderId="28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justify" vertic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165" fontId="8" fillId="0" borderId="29" xfId="0" applyNumberFormat="1" applyFont="1" applyBorder="1" applyAlignment="1">
      <alignment horizontal="center"/>
    </xf>
    <xf numFmtId="0" fontId="8" fillId="0" borderId="0" xfId="0" applyFont="1"/>
    <xf numFmtId="0" fontId="9" fillId="0" borderId="0" xfId="0" applyFont="1"/>
    <xf numFmtId="0" fontId="8" fillId="0" borderId="28" xfId="0" applyFont="1" applyBorder="1"/>
    <xf numFmtId="0" fontId="10" fillId="0" borderId="28" xfId="0" applyFont="1" applyBorder="1"/>
    <xf numFmtId="0" fontId="10" fillId="0" borderId="0" xfId="0" applyFont="1"/>
    <xf numFmtId="0" fontId="10" fillId="0" borderId="0" xfId="0" applyFont="1" applyAlignment="1">
      <alignment horizontal="center"/>
    </xf>
    <xf numFmtId="0" fontId="10" fillId="0" borderId="29" xfId="0" applyFont="1" applyBorder="1" applyAlignment="1">
      <alignment horizontal="center"/>
    </xf>
    <xf numFmtId="0" fontId="3" fillId="0" borderId="0" xfId="0" applyFont="1" applyAlignment="1">
      <alignment horizontal="center"/>
    </xf>
    <xf numFmtId="4" fontId="3" fillId="0" borderId="0" xfId="0" applyNumberFormat="1" applyFont="1" applyAlignment="1">
      <alignment horizontal="center" vertical="center" wrapText="1"/>
    </xf>
    <xf numFmtId="0" fontId="3" fillId="0" borderId="29" xfId="0" applyFont="1" applyBorder="1" applyAlignment="1">
      <alignment horizontal="center"/>
    </xf>
    <xf numFmtId="0" fontId="30" fillId="0" borderId="28" xfId="0" applyFont="1" applyBorder="1" applyAlignment="1">
      <alignment horizontal="center" vertical="center"/>
    </xf>
    <xf numFmtId="0" fontId="30" fillId="0" borderId="29" xfId="0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9" fillId="2" borderId="32" xfId="0" applyFont="1" applyFill="1" applyBorder="1" applyAlignment="1" applyProtection="1">
      <alignment horizontal="center" vertical="center"/>
      <protection locked="0"/>
    </xf>
    <xf numFmtId="0" fontId="9" fillId="0" borderId="30" xfId="0" applyFont="1" applyBorder="1" applyAlignment="1" applyProtection="1">
      <alignment horizontal="center" vertical="center"/>
      <protection locked="0"/>
    </xf>
    <xf numFmtId="4" fontId="8" fillId="0" borderId="33" xfId="0" applyNumberFormat="1" applyFont="1" applyBorder="1" applyAlignment="1">
      <alignment horizontal="center" vertical="center"/>
    </xf>
    <xf numFmtId="0" fontId="9" fillId="0" borderId="28" xfId="0" applyFont="1" applyBorder="1" applyAlignment="1" applyProtection="1">
      <alignment horizontal="center" vertical="center"/>
      <protection locked="0"/>
    </xf>
    <xf numFmtId="0" fontId="12" fillId="0" borderId="0" xfId="0" applyFont="1" applyAlignment="1" applyProtection="1">
      <alignment vertical="center"/>
      <protection locked="0"/>
    </xf>
    <xf numFmtId="4" fontId="9" fillId="0" borderId="0" xfId="0" applyNumberFormat="1" applyFont="1" applyAlignment="1" applyProtection="1">
      <alignment horizontal="center"/>
      <protection locked="0"/>
    </xf>
    <xf numFmtId="4" fontId="9" fillId="0" borderId="0" xfId="0" applyNumberFormat="1" applyFont="1" applyProtection="1">
      <protection locked="0"/>
    </xf>
    <xf numFmtId="0" fontId="3" fillId="0" borderId="28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0" xfId="0" applyNumberFormat="1" applyFont="1" applyAlignment="1">
      <alignment horizontal="center" vertical="center"/>
    </xf>
    <xf numFmtId="0" fontId="3" fillId="0" borderId="29" xfId="0" applyFont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8" fillId="0" borderId="29" xfId="0" applyNumberFormat="1" applyFont="1" applyBorder="1" applyAlignment="1">
      <alignment horizontal="center" vertical="center"/>
    </xf>
    <xf numFmtId="4" fontId="3" fillId="0" borderId="0" xfId="0" applyNumberFormat="1" applyFont="1" applyAlignment="1">
      <alignment horizontal="center"/>
    </xf>
    <xf numFmtId="4" fontId="19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Protection="1">
      <protection locked="0"/>
    </xf>
    <xf numFmtId="0" fontId="8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10" fillId="0" borderId="0" xfId="0" applyNumberFormat="1" applyFont="1"/>
    <xf numFmtId="4" fontId="3" fillId="0" borderId="33" xfId="0" applyNumberFormat="1" applyFont="1" applyBorder="1" applyAlignment="1" applyProtection="1">
      <alignment horizontal="center" vertical="center"/>
      <protection locked="0"/>
    </xf>
    <xf numFmtId="4" fontId="8" fillId="0" borderId="29" xfId="0" applyNumberFormat="1" applyFont="1" applyBorder="1" applyAlignment="1" applyProtection="1">
      <alignment vertical="center"/>
      <protection locked="0"/>
    </xf>
    <xf numFmtId="49" fontId="3" fillId="0" borderId="29" xfId="0" applyNumberFormat="1" applyFont="1" applyBorder="1" applyAlignment="1">
      <alignment horizontal="center"/>
    </xf>
    <xf numFmtId="4" fontId="3" fillId="0" borderId="29" xfId="0" applyNumberFormat="1" applyFont="1" applyBorder="1" applyAlignment="1">
      <alignment horizontal="center"/>
    </xf>
    <xf numFmtId="0" fontId="55" fillId="4" borderId="0" xfId="0" applyFont="1" applyFill="1" applyAlignment="1">
      <alignment vertical="center"/>
    </xf>
    <xf numFmtId="4" fontId="19" fillId="4" borderId="0" xfId="0" applyNumberFormat="1" applyFont="1" applyFill="1" applyAlignment="1">
      <alignment horizontal="right" vertical="center"/>
    </xf>
    <xf numFmtId="180" fontId="19" fillId="0" borderId="0" xfId="2" applyNumberFormat="1" applyFont="1" applyBorder="1" applyAlignment="1" applyProtection="1">
      <alignment vertical="center"/>
    </xf>
    <xf numFmtId="180" fontId="19" fillId="0" borderId="47" xfId="2" applyNumberFormat="1" applyFont="1" applyBorder="1" applyAlignment="1" applyProtection="1">
      <alignment vertical="center"/>
    </xf>
    <xf numFmtId="4" fontId="24" fillId="8" borderId="25" xfId="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45" fillId="0" borderId="39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vertical="center"/>
    </xf>
    <xf numFmtId="0" fontId="45" fillId="0" borderId="16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horizontal="center" vertical="center"/>
    </xf>
    <xf numFmtId="0" fontId="59" fillId="15" borderId="0" xfId="40" applyNumberFormat="1" applyFont="1" applyFill="1" applyBorder="1" applyAlignment="1">
      <alignment vertical="center"/>
    </xf>
    <xf numFmtId="0" fontId="25" fillId="5" borderId="41" xfId="40" applyNumberFormat="1" applyFont="1" applyFill="1" applyBorder="1" applyAlignment="1">
      <alignment horizontal="center" vertical="center"/>
    </xf>
    <xf numFmtId="0" fontId="31" fillId="14" borderId="13" xfId="0" applyFont="1" applyFill="1" applyBorder="1" applyAlignment="1">
      <alignment horizontal="left" vertical="center" wrapText="1"/>
    </xf>
    <xf numFmtId="0" fontId="29" fillId="14" borderId="0" xfId="0" applyFont="1" applyFill="1" applyAlignment="1">
      <alignment vertical="center" wrapText="1"/>
    </xf>
    <xf numFmtId="0" fontId="29" fillId="14" borderId="0" xfId="0" applyFont="1" applyFill="1" applyAlignment="1">
      <alignment horizontal="center" vertical="center" wrapText="1"/>
    </xf>
    <xf numFmtId="4" fontId="29" fillId="14" borderId="0" xfId="0" applyNumberFormat="1" applyFont="1" applyFill="1" applyAlignment="1">
      <alignment vertical="center" wrapText="1"/>
    </xf>
    <xf numFmtId="4" fontId="29" fillId="14" borderId="15" xfId="0" applyNumberFormat="1" applyFont="1" applyFill="1" applyBorder="1" applyAlignment="1">
      <alignment vertical="center" wrapText="1"/>
    </xf>
    <xf numFmtId="0" fontId="31" fillId="14" borderId="13" xfId="0" applyFont="1" applyFill="1" applyBorder="1" applyAlignment="1">
      <alignment vertical="center" wrapText="1"/>
    </xf>
    <xf numFmtId="0" fontId="27" fillId="0" borderId="41" xfId="0" applyFont="1" applyBorder="1" applyAlignment="1">
      <alignment horizontal="center" vertical="center" wrapText="1"/>
    </xf>
    <xf numFmtId="4" fontId="27" fillId="0" borderId="41" xfId="0" applyNumberFormat="1" applyFont="1" applyBorder="1" applyAlignment="1">
      <alignment horizontal="center" vertical="center" wrapText="1"/>
    </xf>
    <xf numFmtId="0" fontId="28" fillId="0" borderId="26" xfId="0" applyFont="1" applyBorder="1" applyAlignment="1">
      <alignment vertical="center" wrapText="1"/>
    </xf>
    <xf numFmtId="0" fontId="29" fillId="0" borderId="26" xfId="0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vertical="center" wrapText="1"/>
    </xf>
    <xf numFmtId="0" fontId="29" fillId="14" borderId="64" xfId="0" applyFont="1" applyFill="1" applyBorder="1" applyAlignment="1">
      <alignment vertical="center" wrapText="1"/>
    </xf>
    <xf numFmtId="0" fontId="29" fillId="0" borderId="64" xfId="0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vertical="center" wrapText="1"/>
    </xf>
    <xf numFmtId="0" fontId="28" fillId="14" borderId="64" xfId="0" applyFont="1" applyFill="1" applyBorder="1" applyAlignment="1">
      <alignment vertical="center"/>
    </xf>
    <xf numFmtId="0" fontId="28" fillId="14" borderId="64" xfId="0" applyFont="1" applyFill="1" applyBorder="1" applyAlignment="1">
      <alignment vertical="center" wrapText="1"/>
    </xf>
    <xf numFmtId="0" fontId="29" fillId="0" borderId="27" xfId="0" applyFont="1" applyBorder="1" applyAlignment="1">
      <alignment vertical="center" wrapText="1"/>
    </xf>
    <xf numFmtId="0" fontId="29" fillId="0" borderId="27" xfId="0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vertical="center" wrapText="1"/>
    </xf>
    <xf numFmtId="0" fontId="29" fillId="0" borderId="64" xfId="0" applyFont="1" applyBorder="1" applyAlignment="1">
      <alignment vertical="center" wrapText="1"/>
    </xf>
    <xf numFmtId="0" fontId="28" fillId="0" borderId="64" xfId="0" applyFont="1" applyBorder="1" applyAlignment="1">
      <alignment vertical="center" wrapText="1"/>
    </xf>
    <xf numFmtId="0" fontId="30" fillId="0" borderId="64" xfId="0" applyFont="1" applyBorder="1" applyAlignment="1">
      <alignment vertical="center" wrapText="1"/>
    </xf>
    <xf numFmtId="4" fontId="29" fillId="5" borderId="64" xfId="0" applyNumberFormat="1" applyFont="1" applyFill="1" applyBorder="1" applyAlignment="1">
      <alignment horizontal="center" vertical="center" wrapText="1"/>
    </xf>
    <xf numFmtId="4" fontId="21" fillId="0" borderId="44" xfId="0" applyNumberFormat="1" applyFont="1" applyBorder="1" applyAlignment="1">
      <alignment horizontal="center" vertical="center"/>
    </xf>
    <xf numFmtId="4" fontId="21" fillId="0" borderId="0" xfId="0" applyNumberFormat="1" applyFont="1" applyAlignment="1">
      <alignment horizontal="center" vertical="center"/>
    </xf>
    <xf numFmtId="4" fontId="21" fillId="0" borderId="39" xfId="0" applyNumberFormat="1" applyFont="1" applyBorder="1" applyAlignment="1">
      <alignment horizontal="left" vertical="center"/>
    </xf>
    <xf numFmtId="0" fontId="21" fillId="0" borderId="44" xfId="0" applyFont="1" applyBorder="1" applyAlignment="1">
      <alignment vertical="center"/>
    </xf>
    <xf numFmtId="2" fontId="21" fillId="0" borderId="15" xfId="0" applyNumberFormat="1" applyFont="1" applyBorder="1" applyAlignment="1">
      <alignment horizontal="center" vertical="center"/>
    </xf>
    <xf numFmtId="0" fontId="43" fillId="0" borderId="0" xfId="38"/>
    <xf numFmtId="0" fontId="21" fillId="0" borderId="39" xfId="0" applyFont="1" applyBorder="1" applyAlignment="1">
      <alignment horizontal="center" vertical="center"/>
    </xf>
    <xf numFmtId="0" fontId="21" fillId="0" borderId="43" xfId="0" applyFont="1" applyBorder="1" applyAlignment="1">
      <alignment vertical="center"/>
    </xf>
    <xf numFmtId="0" fontId="21" fillId="0" borderId="15" xfId="0" applyFont="1" applyBorder="1" applyAlignment="1">
      <alignment vertical="center"/>
    </xf>
    <xf numFmtId="0" fontId="21" fillId="0" borderId="11" xfId="0" applyFont="1" applyBorder="1" applyAlignment="1">
      <alignment vertical="center"/>
    </xf>
    <xf numFmtId="0" fontId="18" fillId="14" borderId="38" xfId="40" applyNumberFormat="1" applyFont="1" applyFill="1" applyBorder="1" applyAlignment="1">
      <alignment vertical="center" wrapText="1"/>
    </xf>
    <xf numFmtId="0" fontId="18" fillId="14" borderId="8" xfId="40" applyNumberFormat="1" applyFont="1" applyFill="1" applyBorder="1" applyAlignment="1">
      <alignment horizontal="center" vertical="center"/>
    </xf>
    <xf numFmtId="165" fontId="26" fillId="14" borderId="8" xfId="40" applyNumberFormat="1" applyFont="1" applyFill="1" applyBorder="1" applyAlignment="1">
      <alignment vertical="center"/>
    </xf>
    <xf numFmtId="0" fontId="20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horizontal="center" vertical="center"/>
    </xf>
    <xf numFmtId="4" fontId="19" fillId="0" borderId="47" xfId="0" applyNumberFormat="1" applyFont="1" applyBorder="1" applyAlignment="1">
      <alignment horizontal="left" vertical="center" wrapText="1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66" fillId="5" borderId="0" xfId="0" applyFont="1" applyFill="1" applyAlignment="1">
      <alignment horizontal="centerContinuous" vertical="center"/>
    </xf>
    <xf numFmtId="0" fontId="8" fillId="5" borderId="0" xfId="0" applyFont="1" applyFill="1" applyAlignment="1">
      <alignment horizontal="centerContinuous" vertical="center"/>
    </xf>
    <xf numFmtId="0" fontId="3" fillId="5" borderId="0" xfId="0" applyFont="1" applyFill="1" applyAlignment="1">
      <alignment horizontal="centerContinuous" vertical="center"/>
    </xf>
    <xf numFmtId="0" fontId="67" fillId="0" borderId="0" xfId="0" applyFont="1" applyAlignment="1">
      <alignment vertical="center"/>
    </xf>
    <xf numFmtId="0" fontId="3" fillId="5" borderId="0" xfId="0" applyFont="1" applyFill="1" applyAlignment="1">
      <alignment vertical="center"/>
    </xf>
    <xf numFmtId="0" fontId="26" fillId="0" borderId="41" xfId="0" applyFont="1" applyBorder="1" applyAlignment="1">
      <alignment horizontal="center" vertical="center"/>
    </xf>
    <xf numFmtId="4" fontId="18" fillId="0" borderId="41" xfId="0" applyNumberFormat="1" applyFont="1" applyBorder="1" applyAlignment="1">
      <alignment horizontal="center" vertical="center"/>
    </xf>
    <xf numFmtId="2" fontId="18" fillId="0" borderId="41" xfId="0" applyNumberFormat="1" applyFont="1" applyBorder="1" applyAlignment="1">
      <alignment vertical="center" wrapText="1"/>
    </xf>
    <xf numFmtId="170" fontId="14" fillId="0" borderId="0" xfId="0" applyNumberFormat="1" applyFont="1" applyAlignment="1">
      <alignment vertical="center"/>
    </xf>
    <xf numFmtId="167" fontId="20" fillId="0" borderId="41" xfId="1" applyFont="1" applyBorder="1" applyAlignment="1" applyProtection="1">
      <alignment horizontal="center" vertical="center"/>
    </xf>
    <xf numFmtId="170" fontId="20" fillId="0" borderId="41" xfId="1" applyNumberFormat="1" applyFont="1" applyBorder="1" applyAlignment="1" applyProtection="1">
      <alignment horizontal="right" vertical="center"/>
    </xf>
    <xf numFmtId="167" fontId="20" fillId="0" borderId="41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horizontal="center" vertical="center"/>
    </xf>
    <xf numFmtId="170" fontId="20" fillId="0" borderId="65" xfId="1" applyNumberFormat="1" applyFont="1" applyBorder="1" applyAlignment="1" applyProtection="1">
      <alignment horizontal="right" vertical="center"/>
    </xf>
    <xf numFmtId="167" fontId="20" fillId="0" borderId="65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vertical="center"/>
    </xf>
    <xf numFmtId="167" fontId="20" fillId="0" borderId="67" xfId="1" applyFont="1" applyBorder="1" applyAlignment="1" applyProtection="1">
      <alignment horizontal="center" vertical="center"/>
    </xf>
    <xf numFmtId="167" fontId="20" fillId="0" borderId="68" xfId="1" applyFont="1" applyBorder="1" applyAlignment="1" applyProtection="1">
      <alignment horizontal="center" vertical="center"/>
    </xf>
    <xf numFmtId="167" fontId="20" fillId="0" borderId="69" xfId="1" applyFont="1" applyBorder="1" applyAlignment="1" applyProtection="1">
      <alignment horizontal="center" vertical="center"/>
    </xf>
    <xf numFmtId="167" fontId="20" fillId="0" borderId="56" xfId="1" applyFont="1" applyBorder="1" applyAlignment="1" applyProtection="1">
      <alignment horizontal="left" vertical="center"/>
    </xf>
    <xf numFmtId="167" fontId="20" fillId="0" borderId="48" xfId="1" applyFont="1" applyBorder="1" applyAlignment="1" applyProtection="1">
      <alignment horizontal="left" vertical="center"/>
    </xf>
    <xf numFmtId="167" fontId="20" fillId="0" borderId="51" xfId="1" applyFont="1" applyBorder="1" applyAlignment="1" applyProtection="1">
      <alignment horizontal="left" vertical="center"/>
    </xf>
    <xf numFmtId="170" fontId="20" fillId="0" borderId="67" xfId="1" applyNumberFormat="1" applyFont="1" applyBorder="1" applyAlignment="1" applyProtection="1">
      <alignment horizontal="right" vertical="center"/>
    </xf>
    <xf numFmtId="170" fontId="20" fillId="0" borderId="68" xfId="1" applyNumberFormat="1" applyFont="1" applyBorder="1" applyAlignment="1" applyProtection="1">
      <alignment horizontal="right" vertical="center"/>
    </xf>
    <xf numFmtId="170" fontId="20" fillId="0" borderId="69" xfId="1" applyNumberFormat="1" applyFont="1" applyBorder="1" applyAlignment="1" applyProtection="1">
      <alignment horizontal="right" vertical="center"/>
    </xf>
    <xf numFmtId="167" fontId="20" fillId="0" borderId="67" xfId="1" applyFont="1" applyBorder="1" applyAlignment="1" applyProtection="1">
      <alignment horizontal="left" vertical="center"/>
    </xf>
    <xf numFmtId="167" fontId="20" fillId="0" borderId="68" xfId="1" applyFont="1" applyBorder="1" applyAlignment="1" applyProtection="1">
      <alignment horizontal="left" vertical="center"/>
    </xf>
    <xf numFmtId="167" fontId="20" fillId="0" borderId="69" xfId="1" applyFont="1" applyBorder="1" applyAlignment="1" applyProtection="1">
      <alignment horizontal="left" vertical="center"/>
    </xf>
    <xf numFmtId="167" fontId="20" fillId="7" borderId="67" xfId="1" applyFont="1" applyFill="1" applyBorder="1" applyAlignment="1" applyProtection="1">
      <alignment horizontal="center" vertical="center"/>
    </xf>
    <xf numFmtId="170" fontId="20" fillId="7" borderId="67" xfId="1" applyNumberFormat="1" applyFont="1" applyFill="1" applyBorder="1" applyAlignment="1" applyProtection="1">
      <alignment horizontal="right" vertical="center"/>
    </xf>
    <xf numFmtId="167" fontId="20" fillId="7" borderId="67" xfId="1" applyFont="1" applyFill="1" applyBorder="1" applyAlignment="1" applyProtection="1">
      <alignment horizontal="left" vertical="center"/>
    </xf>
    <xf numFmtId="167" fontId="20" fillId="7" borderId="68" xfId="1" applyFont="1" applyFill="1" applyBorder="1" applyAlignment="1" applyProtection="1">
      <alignment horizontal="center" vertical="center"/>
    </xf>
    <xf numFmtId="170" fontId="20" fillId="7" borderId="68" xfId="1" applyNumberFormat="1" applyFont="1" applyFill="1" applyBorder="1" applyAlignment="1" applyProtection="1">
      <alignment horizontal="right" vertical="center"/>
    </xf>
    <xf numFmtId="167" fontId="20" fillId="7" borderId="68" xfId="1" applyFont="1" applyFill="1" applyBorder="1" applyAlignment="1" applyProtection="1">
      <alignment horizontal="left" vertical="center"/>
    </xf>
    <xf numFmtId="167" fontId="20" fillId="7" borderId="69" xfId="1" applyFont="1" applyFill="1" applyBorder="1" applyAlignment="1" applyProtection="1">
      <alignment horizontal="center" vertical="center"/>
    </xf>
    <xf numFmtId="170" fontId="20" fillId="7" borderId="69" xfId="1" applyNumberFormat="1" applyFont="1" applyFill="1" applyBorder="1" applyAlignment="1" applyProtection="1">
      <alignment horizontal="right" vertical="center"/>
    </xf>
    <xf numFmtId="167" fontId="20" fillId="7" borderId="69" xfId="1" applyFont="1" applyFill="1" applyBorder="1" applyAlignment="1" applyProtection="1">
      <alignment horizontal="left" vertical="center"/>
    </xf>
    <xf numFmtId="167" fontId="20" fillId="7" borderId="41" xfId="1" applyFont="1" applyFill="1" applyBorder="1" applyAlignment="1" applyProtection="1">
      <alignment horizontal="center" vertical="center"/>
    </xf>
    <xf numFmtId="170" fontId="20" fillId="7" borderId="41" xfId="1" applyNumberFormat="1" applyFont="1" applyFill="1" applyBorder="1" applyAlignment="1" applyProtection="1">
      <alignment horizontal="right" vertical="center"/>
    </xf>
    <xf numFmtId="167" fontId="20" fillId="7" borderId="41" xfId="1" applyFont="1" applyFill="1" applyBorder="1" applyAlignment="1" applyProtection="1">
      <alignment horizontal="left" vertical="center"/>
    </xf>
    <xf numFmtId="0" fontId="70" fillId="19" borderId="41" xfId="0" applyFont="1" applyFill="1" applyBorder="1" applyAlignment="1">
      <alignment horizontal="center" vertical="center"/>
    </xf>
    <xf numFmtId="0" fontId="24" fillId="0" borderId="0" xfId="0" applyFont="1" applyAlignment="1">
      <alignment vertical="center" wrapText="1"/>
    </xf>
    <xf numFmtId="0" fontId="30" fillId="20" borderId="0" xfId="0" applyFont="1" applyFill="1" applyAlignment="1" applyProtection="1">
      <alignment horizontal="center" vertical="center"/>
      <protection locked="0"/>
    </xf>
    <xf numFmtId="0" fontId="9" fillId="20" borderId="32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vertical="center"/>
      <protection locked="0"/>
    </xf>
    <xf numFmtId="4" fontId="9" fillId="20" borderId="41" xfId="0" applyNumberFormat="1" applyFont="1" applyFill="1" applyBorder="1" applyAlignment="1" applyProtection="1">
      <alignment horizontal="center"/>
      <protection locked="0"/>
    </xf>
    <xf numFmtId="2" fontId="9" fillId="20" borderId="41" xfId="0" applyNumberFormat="1" applyFont="1" applyFill="1" applyBorder="1" applyAlignment="1" applyProtection="1">
      <alignment horizontal="center" vertical="center"/>
      <protection locked="0"/>
    </xf>
    <xf numFmtId="4" fontId="9" fillId="20" borderId="41" xfId="0" applyNumberFormat="1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 wrapText="1"/>
      <protection locked="0"/>
    </xf>
    <xf numFmtId="4" fontId="9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0" fontId="3" fillId="20" borderId="32" xfId="0" applyFont="1" applyFill="1" applyBorder="1" applyAlignment="1" applyProtection="1">
      <alignment horizontal="center" vertical="center"/>
      <protection locked="0"/>
    </xf>
    <xf numFmtId="0" fontId="71" fillId="20" borderId="41" xfId="0" applyFont="1" applyFill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/>
      <protection locked="0"/>
    </xf>
    <xf numFmtId="0" fontId="71" fillId="0" borderId="41" xfId="0" applyFont="1" applyBorder="1" applyAlignment="1">
      <alignment horizontal="center" vertical="center"/>
    </xf>
    <xf numFmtId="167" fontId="13" fillId="20" borderId="41" xfId="1" applyFont="1" applyFill="1" applyBorder="1" applyAlignment="1" applyProtection="1">
      <alignment horizontal="center" vertical="center"/>
      <protection locked="0"/>
    </xf>
    <xf numFmtId="2" fontId="13" fillId="20" borderId="41" xfId="1" applyNumberFormat="1" applyFont="1" applyFill="1" applyBorder="1" applyAlignment="1" applyProtection="1">
      <alignment horizontal="center" vertical="center"/>
    </xf>
    <xf numFmtId="2" fontId="13" fillId="20" borderId="41" xfId="1" applyNumberFormat="1" applyFont="1" applyFill="1" applyBorder="1" applyAlignment="1" applyProtection="1">
      <alignment horizontal="center" vertical="center"/>
      <protection locked="0"/>
    </xf>
    <xf numFmtId="167" fontId="13" fillId="20" borderId="41" xfId="1" applyFont="1" applyFill="1" applyBorder="1" applyAlignment="1" applyProtection="1">
      <alignment horizontal="center" vertical="center"/>
    </xf>
    <xf numFmtId="0" fontId="13" fillId="20" borderId="0" xfId="0" applyFont="1" applyFill="1" applyAlignment="1" applyProtection="1">
      <alignment vertical="center"/>
      <protection locked="0"/>
    </xf>
    <xf numFmtId="177" fontId="49" fillId="0" borderId="0" xfId="10" applyNumberFormat="1" applyFont="1" applyFill="1" applyBorder="1" applyAlignment="1">
      <alignment vertical="center"/>
    </xf>
    <xf numFmtId="177" fontId="48" fillId="0" borderId="0" xfId="10" applyNumberFormat="1" applyFont="1" applyFill="1" applyBorder="1" applyAlignment="1">
      <alignment vertical="center"/>
    </xf>
    <xf numFmtId="0" fontId="69" fillId="16" borderId="57" xfId="0" applyFont="1" applyFill="1" applyBorder="1" applyAlignment="1">
      <alignment horizontal="centerContinuous" vertical="center"/>
    </xf>
    <xf numFmtId="0" fontId="69" fillId="16" borderId="0" xfId="0" applyFont="1" applyFill="1" applyAlignment="1">
      <alignment horizontal="centerContinuous" vertical="center"/>
    </xf>
    <xf numFmtId="0" fontId="69" fillId="16" borderId="0" xfId="0" applyFont="1" applyFill="1" applyAlignment="1">
      <alignment horizontal="right" vertical="center"/>
    </xf>
    <xf numFmtId="44" fontId="69" fillId="16" borderId="0" xfId="0" applyNumberFormat="1" applyFont="1" applyFill="1" applyAlignment="1">
      <alignment horizontal="left" vertical="center"/>
    </xf>
    <xf numFmtId="10" fontId="16" fillId="22" borderId="1" xfId="3" applyNumberFormat="1" applyFont="1" applyFill="1" applyBorder="1" applyAlignment="1" applyProtection="1">
      <alignment horizontal="right" vertical="center"/>
    </xf>
    <xf numFmtId="10" fontId="16" fillId="22" borderId="33" xfId="3" applyNumberFormat="1" applyFont="1" applyFill="1" applyBorder="1" applyAlignment="1" applyProtection="1">
      <alignment horizontal="right" vertical="center"/>
    </xf>
    <xf numFmtId="0" fontId="29" fillId="0" borderId="0" xfId="0" applyFont="1" applyAlignment="1">
      <alignment horizontal="center" vertical="center" wrapText="1"/>
    </xf>
    <xf numFmtId="0" fontId="72" fillId="23" borderId="0" xfId="0" applyFont="1" applyFill="1" applyAlignment="1">
      <alignment horizontal="right" vertical="top" wrapText="1"/>
    </xf>
    <xf numFmtId="0" fontId="73" fillId="0" borderId="0" xfId="0" applyFont="1"/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right" vertical="top" wrapText="1"/>
    </xf>
    <xf numFmtId="0" fontId="75" fillId="23" borderId="0" xfId="0" applyFont="1" applyFill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1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0" fontId="83" fillId="24" borderId="76" xfId="0" applyFont="1" applyFill="1" applyBorder="1" applyAlignment="1">
      <alignment horizontal="right" vertical="top" wrapText="1"/>
    </xf>
    <xf numFmtId="0" fontId="80" fillId="0" borderId="0" xfId="0" applyFont="1"/>
    <xf numFmtId="4" fontId="43" fillId="0" borderId="0" xfId="38" applyNumberFormat="1"/>
    <xf numFmtId="4" fontId="43" fillId="0" borderId="0" xfId="38" applyNumberFormat="1" applyAlignment="1">
      <alignment horizontal="center"/>
    </xf>
    <xf numFmtId="2" fontId="74" fillId="25" borderId="76" xfId="0" applyNumberFormat="1" applyFont="1" applyFill="1" applyBorder="1" applyAlignment="1">
      <alignment horizontal="right" vertical="top" wrapText="1"/>
    </xf>
    <xf numFmtId="2" fontId="73" fillId="0" borderId="0" xfId="0" applyNumberFormat="1" applyFont="1"/>
    <xf numFmtId="0" fontId="1" fillId="0" borderId="0" xfId="49"/>
    <xf numFmtId="0" fontId="85" fillId="26" borderId="0" xfId="49" applyFont="1" applyFill="1" applyAlignment="1">
      <alignment horizontal="center" vertical="center" wrapText="1"/>
    </xf>
    <xf numFmtId="0" fontId="86" fillId="0" borderId="0" xfId="49" applyFont="1" applyAlignment="1">
      <alignment horizontal="left" vertical="center" wrapText="1"/>
    </xf>
    <xf numFmtId="0" fontId="86" fillId="0" borderId="0" xfId="49" applyFont="1" applyAlignment="1">
      <alignment horizontal="right" vertical="center" wrapText="1"/>
    </xf>
    <xf numFmtId="0" fontId="18" fillId="0" borderId="0" xfId="43" applyNumberFormat="1" applyFont="1" applyFill="1" applyBorder="1" applyAlignment="1"/>
    <xf numFmtId="0" fontId="18" fillId="0" borderId="0" xfId="40" applyNumberFormat="1" applyFont="1" applyFill="1" applyBorder="1" applyAlignment="1"/>
    <xf numFmtId="164" fontId="19" fillId="0" borderId="47" xfId="2" applyFont="1" applyBorder="1" applyAlignment="1" applyProtection="1">
      <alignment horizontal="center" vertical="center"/>
    </xf>
    <xf numFmtId="164" fontId="24" fillId="0" borderId="48" xfId="2" applyFont="1" applyBorder="1" applyAlignment="1" applyProtection="1">
      <alignment vertical="center"/>
    </xf>
    <xf numFmtId="164" fontId="18" fillId="0" borderId="48" xfId="2" applyBorder="1" applyAlignment="1" applyProtection="1">
      <alignment vertical="center"/>
    </xf>
    <xf numFmtId="164" fontId="19" fillId="0" borderId="51" xfId="2" applyFont="1" applyBorder="1" applyAlignment="1" applyProtection="1">
      <alignment vertical="center"/>
    </xf>
    <xf numFmtId="164" fontId="24" fillId="0" borderId="56" xfId="2" applyFont="1" applyBorder="1" applyAlignment="1" applyProtection="1">
      <alignment vertical="center"/>
    </xf>
    <xf numFmtId="44" fontId="19" fillId="0" borderId="25" xfId="0" applyNumberFormat="1" applyFont="1" applyBorder="1" applyAlignment="1">
      <alignment horizontal="left" vertical="center"/>
    </xf>
    <xf numFmtId="44" fontId="24" fillId="0" borderId="25" xfId="0" applyNumberFormat="1" applyFont="1" applyBorder="1" applyAlignment="1">
      <alignment horizontal="center" vertical="center"/>
    </xf>
    <xf numFmtId="44" fontId="24" fillId="0" borderId="25" xfId="0" applyNumberFormat="1" applyFont="1" applyBorder="1" applyAlignment="1">
      <alignment horizontal="left" vertical="center"/>
    </xf>
    <xf numFmtId="164" fontId="19" fillId="0" borderId="48" xfId="0" applyNumberFormat="1" applyFont="1" applyBorder="1" applyAlignment="1">
      <alignment vertical="center"/>
    </xf>
    <xf numFmtId="0" fontId="13" fillId="20" borderId="0" xfId="0" quotePrefix="1" applyFont="1" applyFill="1" applyAlignment="1" applyProtection="1">
      <alignment horizontal="center" vertical="center"/>
      <protection locked="0"/>
    </xf>
    <xf numFmtId="0" fontId="23" fillId="0" borderId="0" xfId="0" applyFont="1"/>
    <xf numFmtId="0" fontId="79" fillId="23" borderId="41" xfId="40" applyFont="1" applyFill="1" applyBorder="1" applyAlignment="1">
      <alignment vertical="top" wrapText="1"/>
    </xf>
    <xf numFmtId="0" fontId="79" fillId="23" borderId="41" xfId="40" applyFont="1" applyFill="1" applyBorder="1" applyAlignment="1">
      <alignment horizontal="right" vertical="top" wrapText="1"/>
    </xf>
    <xf numFmtId="0" fontId="87" fillId="0" borderId="0" xfId="43" applyNumberFormat="1" applyFont="1" applyFill="1" applyBorder="1" applyAlignment="1">
      <alignment vertical="top"/>
    </xf>
    <xf numFmtId="0" fontId="80" fillId="23" borderId="0" xfId="0" applyFont="1" applyFill="1" applyAlignment="1">
      <alignment horizontal="center" vertical="top" wrapText="1"/>
    </xf>
    <xf numFmtId="0" fontId="45" fillId="0" borderId="43" xfId="40" applyNumberFormat="1" applyFont="1" applyFill="1" applyBorder="1" applyAlignment="1">
      <alignment vertical="center"/>
    </xf>
    <xf numFmtId="0" fontId="45" fillId="0" borderId="11" xfId="40" applyNumberFormat="1" applyFont="1" applyFill="1" applyBorder="1" applyAlignment="1">
      <alignment vertical="center"/>
    </xf>
    <xf numFmtId="4" fontId="45" fillId="0" borderId="0" xfId="40" applyNumberFormat="1" applyFont="1" applyFill="1" applyBorder="1" applyAlignment="1">
      <alignment vertical="center"/>
    </xf>
    <xf numFmtId="4" fontId="60" fillId="0" borderId="0" xfId="40" applyNumberFormat="1" applyFont="1" applyFill="1" applyBorder="1" applyAlignment="1">
      <alignment vertical="center"/>
    </xf>
    <xf numFmtId="0" fontId="48" fillId="21" borderId="41" xfId="10" applyNumberFormat="1" applyFont="1" applyFill="1" applyBorder="1" applyAlignment="1">
      <alignment horizontal="right" vertical="center"/>
    </xf>
    <xf numFmtId="0" fontId="23" fillId="0" borderId="0" xfId="40" applyNumberFormat="1" applyFont="1" applyFill="1" applyBorder="1" applyAlignment="1">
      <alignment vertical="center"/>
    </xf>
    <xf numFmtId="0" fontId="23" fillId="0" borderId="0" xfId="0" applyFont="1" applyAlignment="1">
      <alignment vertical="top"/>
    </xf>
    <xf numFmtId="4" fontId="29" fillId="27" borderId="64" xfId="0" applyNumberFormat="1" applyFont="1" applyFill="1" applyBorder="1" applyAlignment="1">
      <alignment vertical="center" wrapText="1"/>
    </xf>
    <xf numFmtId="4" fontId="29" fillId="27" borderId="27" xfId="0" applyNumberFormat="1" applyFont="1" applyFill="1" applyBorder="1" applyAlignment="1">
      <alignment vertical="center" wrapText="1"/>
    </xf>
    <xf numFmtId="0" fontId="83" fillId="24" borderId="0" xfId="0" applyFont="1" applyFill="1" applyAlignment="1">
      <alignment horizontal="right" vertical="top" wrapText="1"/>
    </xf>
    <xf numFmtId="2" fontId="82" fillId="24" borderId="0" xfId="0" applyNumberFormat="1" applyFont="1" applyFill="1" applyAlignment="1">
      <alignment horizontal="right" vertical="top" wrapText="1"/>
    </xf>
    <xf numFmtId="172" fontId="82" fillId="23" borderId="0" xfId="0" applyNumberFormat="1" applyFont="1" applyFill="1" applyAlignment="1">
      <alignment horizontal="right" vertical="top" wrapText="1"/>
    </xf>
    <xf numFmtId="171" fontId="82" fillId="24" borderId="0" xfId="0" applyNumberFormat="1" applyFont="1" applyFill="1" applyAlignment="1">
      <alignment horizontal="right" vertical="top" wrapText="1"/>
    </xf>
    <xf numFmtId="170" fontId="82" fillId="24" borderId="0" xfId="0" applyNumberFormat="1" applyFont="1" applyFill="1" applyAlignment="1">
      <alignment horizontal="right" vertical="top" wrapText="1"/>
    </xf>
    <xf numFmtId="172" fontId="82" fillId="24" borderId="0" xfId="0" applyNumberFormat="1" applyFont="1" applyFill="1" applyAlignment="1">
      <alignment horizontal="right" vertical="top" wrapText="1"/>
    </xf>
    <xf numFmtId="172" fontId="83" fillId="24" borderId="0" xfId="0" applyNumberFormat="1" applyFont="1" applyFill="1" applyAlignment="1">
      <alignment horizontal="right" vertical="top" wrapText="1"/>
    </xf>
    <xf numFmtId="2" fontId="83" fillId="24" borderId="0" xfId="0" applyNumberFormat="1" applyFont="1" applyFill="1" applyAlignment="1">
      <alignment horizontal="right" vertical="top" wrapText="1"/>
    </xf>
    <xf numFmtId="171" fontId="82" fillId="23" borderId="0" xfId="0" applyNumberFormat="1" applyFont="1" applyFill="1" applyAlignment="1">
      <alignment horizontal="right" vertical="top" wrapText="1"/>
    </xf>
    <xf numFmtId="173" fontId="82" fillId="24" borderId="0" xfId="0" applyNumberFormat="1" applyFont="1" applyFill="1" applyAlignment="1">
      <alignment horizontal="right" vertical="top" wrapText="1"/>
    </xf>
    <xf numFmtId="171" fontId="83" fillId="24" borderId="0" xfId="0" applyNumberFormat="1" applyFont="1" applyFill="1" applyAlignment="1">
      <alignment horizontal="right" vertical="top" wrapText="1"/>
    </xf>
    <xf numFmtId="4" fontId="82" fillId="24" borderId="0" xfId="0" applyNumberFormat="1" applyFont="1" applyFill="1" applyAlignment="1">
      <alignment horizontal="right" vertical="top" wrapText="1"/>
    </xf>
    <xf numFmtId="193" fontId="82" fillId="24" borderId="0" xfId="0" applyNumberFormat="1" applyFont="1" applyFill="1" applyAlignment="1">
      <alignment horizontal="right" vertical="top" wrapText="1"/>
    </xf>
    <xf numFmtId="0" fontId="81" fillId="23" borderId="0" xfId="0" applyFont="1" applyFill="1" applyAlignment="1">
      <alignment horizontal="right" vertical="top" wrapText="1"/>
    </xf>
    <xf numFmtId="0" fontId="18" fillId="0" borderId="0" xfId="43" applyNumberFormat="1" applyFont="1" applyFill="1" applyBorder="1" applyAlignment="1">
      <alignment horizontal="center"/>
    </xf>
    <xf numFmtId="10" fontId="3" fillId="0" borderId="0" xfId="3" applyNumberFormat="1" applyBorder="1" applyAlignment="1">
      <alignment horizontal="center"/>
    </xf>
    <xf numFmtId="0" fontId="76" fillId="24" borderId="0" xfId="0" applyFont="1" applyFill="1" applyAlignment="1">
      <alignment horizontal="right" vertical="top" wrapText="1"/>
    </xf>
    <xf numFmtId="0" fontId="77" fillId="23" borderId="0" xfId="0" applyFont="1" applyFill="1" applyAlignment="1">
      <alignment horizontal="left" vertical="top" wrapText="1"/>
    </xf>
    <xf numFmtId="2" fontId="74" fillId="23" borderId="0" xfId="0" applyNumberFormat="1" applyFont="1" applyFill="1" applyAlignment="1">
      <alignment horizontal="right" vertical="top" wrapText="1"/>
    </xf>
    <xf numFmtId="172" fontId="74" fillId="23" borderId="0" xfId="0" applyNumberFormat="1" applyFont="1" applyFill="1" applyAlignment="1">
      <alignment horizontal="right" vertical="top" wrapText="1"/>
    </xf>
    <xf numFmtId="171" fontId="74" fillId="23" borderId="0" xfId="0" applyNumberFormat="1" applyFont="1" applyFill="1" applyAlignment="1">
      <alignment horizontal="right" vertical="top" wrapText="1"/>
    </xf>
    <xf numFmtId="2" fontId="74" fillId="25" borderId="0" xfId="0" applyNumberFormat="1" applyFont="1" applyFill="1" applyAlignment="1">
      <alignment horizontal="right" vertical="top" wrapText="1"/>
    </xf>
    <xf numFmtId="4" fontId="74" fillId="23" borderId="0" xfId="0" applyNumberFormat="1" applyFont="1" applyFill="1" applyAlignment="1">
      <alignment horizontal="right" vertical="top" wrapText="1"/>
    </xf>
    <xf numFmtId="171" fontId="74" fillId="25" borderId="0" xfId="0" applyNumberFormat="1" applyFont="1" applyFill="1" applyAlignment="1">
      <alignment horizontal="right" vertical="top" wrapText="1"/>
    </xf>
    <xf numFmtId="183" fontId="74" fillId="23" borderId="0" xfId="0" applyNumberFormat="1" applyFont="1" applyFill="1" applyAlignment="1">
      <alignment horizontal="right" vertical="top" wrapText="1"/>
    </xf>
    <xf numFmtId="182" fontId="74" fillId="23" borderId="0" xfId="0" applyNumberFormat="1" applyFont="1" applyFill="1" applyAlignment="1">
      <alignment horizontal="right" vertical="top" wrapText="1"/>
    </xf>
    <xf numFmtId="184" fontId="74" fillId="23" borderId="0" xfId="0" applyNumberFormat="1" applyFont="1" applyFill="1" applyAlignment="1">
      <alignment horizontal="right" vertical="top" wrapText="1"/>
    </xf>
    <xf numFmtId="185" fontId="74" fillId="23" borderId="0" xfId="0" applyNumberFormat="1" applyFont="1" applyFill="1" applyAlignment="1">
      <alignment horizontal="right" vertical="top" wrapText="1"/>
    </xf>
    <xf numFmtId="0" fontId="75" fillId="23" borderId="0" xfId="0" applyFont="1" applyFill="1" applyAlignment="1">
      <alignment horizontal="right" vertical="top" wrapText="1"/>
    </xf>
    <xf numFmtId="0" fontId="24" fillId="0" borderId="46" xfId="0" applyFont="1" applyBorder="1" applyAlignment="1">
      <alignment horizontal="left" vertical="center"/>
    </xf>
    <xf numFmtId="0" fontId="19" fillId="0" borderId="46" xfId="0" applyFont="1" applyBorder="1" applyAlignment="1">
      <alignment horizontal="left" vertical="center"/>
    </xf>
    <xf numFmtId="0" fontId="73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23" fillId="0" borderId="0" xfId="0" applyFont="1" applyAlignment="1">
      <alignment wrapText="1"/>
    </xf>
    <xf numFmtId="0" fontId="23" fillId="0" borderId="0" xfId="0" quotePrefix="1" applyFont="1"/>
    <xf numFmtId="0" fontId="23" fillId="0" borderId="0" xfId="43" applyNumberFormat="1" applyFont="1" applyFill="1" applyBorder="1" applyAlignment="1"/>
    <xf numFmtId="0" fontId="24" fillId="6" borderId="39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1" fontId="57" fillId="0" borderId="78" xfId="0" applyNumberFormat="1" applyFont="1" applyBorder="1" applyAlignment="1">
      <alignment horizontal="center" vertical="center"/>
    </xf>
    <xf numFmtId="4" fontId="57" fillId="0" borderId="78" xfId="0" applyNumberFormat="1" applyFont="1" applyBorder="1" applyAlignment="1">
      <alignment vertical="center"/>
    </xf>
    <xf numFmtId="4" fontId="57" fillId="0" borderId="61" xfId="0" applyNumberFormat="1" applyFont="1" applyBorder="1" applyAlignment="1">
      <alignment horizontal="left" vertical="center"/>
    </xf>
    <xf numFmtId="2" fontId="18" fillId="0" borderId="41" xfId="40" applyNumberFormat="1" applyFont="1" applyFill="1" applyBorder="1" applyAlignment="1">
      <alignment horizontal="center" vertical="center" wrapText="1"/>
    </xf>
    <xf numFmtId="0" fontId="18" fillId="14" borderId="42" xfId="40" applyNumberFormat="1" applyFont="1" applyFill="1" applyBorder="1" applyAlignment="1">
      <alignment horizontal="center" vertical="center"/>
    </xf>
    <xf numFmtId="2" fontId="0" fillId="27" borderId="41" xfId="40" applyNumberFormat="1" applyFont="1" applyFill="1" applyBorder="1" applyAlignment="1">
      <alignment horizontal="center" vertical="center"/>
    </xf>
    <xf numFmtId="4" fontId="21" fillId="0" borderId="70" xfId="0" applyNumberFormat="1" applyFont="1" applyBorder="1" applyAlignment="1">
      <alignment horizontal="center" vertical="center"/>
    </xf>
    <xf numFmtId="4" fontId="21" fillId="0" borderId="66" xfId="0" applyNumberFormat="1" applyFont="1" applyBorder="1" applyAlignment="1">
      <alignment horizontal="center" vertical="center"/>
    </xf>
    <xf numFmtId="4" fontId="21" fillId="0" borderId="71" xfId="0" applyNumberFormat="1" applyFont="1" applyBorder="1" applyAlignment="1">
      <alignment horizontal="left" vertical="center"/>
    </xf>
    <xf numFmtId="0" fontId="21" fillId="0" borderId="70" xfId="0" applyFont="1" applyBorder="1" applyAlignment="1">
      <alignment vertical="center"/>
    </xf>
    <xf numFmtId="0" fontId="21" fillId="0" borderId="71" xfId="0" applyFont="1" applyBorder="1" applyAlignment="1">
      <alignment horizontal="center" vertical="center"/>
    </xf>
    <xf numFmtId="4" fontId="19" fillId="0" borderId="44" xfId="0" applyNumberFormat="1" applyFont="1" applyBorder="1" applyAlignment="1">
      <alignment horizontal="center" vertical="center"/>
    </xf>
    <xf numFmtId="4" fontId="19" fillId="0" borderId="70" xfId="0" applyNumberFormat="1" applyFont="1" applyBorder="1" applyAlignment="1">
      <alignment horizontal="center" vertical="center"/>
    </xf>
    <xf numFmtId="4" fontId="21" fillId="0" borderId="79" xfId="0" applyNumberFormat="1" applyFont="1" applyBorder="1" applyAlignment="1">
      <alignment horizontal="center" vertical="center"/>
    </xf>
    <xf numFmtId="0" fontId="9" fillId="20" borderId="41" xfId="0" applyFont="1" applyFill="1" applyBorder="1" applyAlignment="1" applyProtection="1">
      <alignment horizontal="center" vertical="center"/>
      <protection locked="0"/>
    </xf>
    <xf numFmtId="0" fontId="88" fillId="5" borderId="0" xfId="0" applyFont="1" applyFill="1" applyAlignment="1">
      <alignment vertical="center"/>
    </xf>
    <xf numFmtId="0" fontId="92" fillId="24" borderId="76" xfId="0" applyFont="1" applyFill="1" applyBorder="1" applyAlignment="1">
      <alignment horizontal="right" vertical="top" wrapText="1"/>
    </xf>
    <xf numFmtId="2" fontId="90" fillId="23" borderId="76" xfId="0" applyNumberFormat="1" applyFont="1" applyFill="1" applyBorder="1" applyAlignment="1">
      <alignment horizontal="right" vertical="top" wrapText="1"/>
    </xf>
    <xf numFmtId="172" fontId="90" fillId="23" borderId="76" xfId="0" applyNumberFormat="1" applyFont="1" applyFill="1" applyBorder="1" applyAlignment="1">
      <alignment horizontal="right" vertical="top" wrapText="1"/>
    </xf>
    <xf numFmtId="171" fontId="90" fillId="23" borderId="76" xfId="0" applyNumberFormat="1" applyFont="1" applyFill="1" applyBorder="1" applyAlignment="1">
      <alignment horizontal="right" vertical="top" wrapText="1"/>
    </xf>
    <xf numFmtId="4" fontId="90" fillId="23" borderId="76" xfId="0" applyNumberFormat="1" applyFont="1" applyFill="1" applyBorder="1" applyAlignment="1">
      <alignment horizontal="right" vertical="top" wrapText="1"/>
    </xf>
    <xf numFmtId="183" fontId="90" fillId="23" borderId="76" xfId="0" applyNumberFormat="1" applyFont="1" applyFill="1" applyBorder="1" applyAlignment="1">
      <alignment horizontal="right" vertical="top" wrapText="1"/>
    </xf>
    <xf numFmtId="182" fontId="90" fillId="23" borderId="76" xfId="0" applyNumberFormat="1" applyFont="1" applyFill="1" applyBorder="1" applyAlignment="1">
      <alignment horizontal="right" vertical="top" wrapText="1"/>
    </xf>
    <xf numFmtId="184" fontId="90" fillId="23" borderId="76" xfId="0" applyNumberFormat="1" applyFont="1" applyFill="1" applyBorder="1" applyAlignment="1">
      <alignment horizontal="right" vertical="top" wrapText="1"/>
    </xf>
    <xf numFmtId="185" fontId="90" fillId="23" borderId="76" xfId="0" applyNumberFormat="1" applyFont="1" applyFill="1" applyBorder="1" applyAlignment="1">
      <alignment horizontal="right" vertical="top" wrapText="1"/>
    </xf>
    <xf numFmtId="2" fontId="90" fillId="25" borderId="76" xfId="0" applyNumberFormat="1" applyFont="1" applyFill="1" applyBorder="1" applyAlignment="1">
      <alignment horizontal="right" vertical="top" wrapText="1"/>
    </xf>
    <xf numFmtId="4" fontId="0" fillId="0" borderId="0" xfId="0" applyNumberFormat="1" applyAlignment="1">
      <alignment horizontal="center" vertical="center"/>
    </xf>
    <xf numFmtId="0" fontId="43" fillId="0" borderId="0" xfId="0" applyFont="1" applyAlignment="1">
      <alignment vertical="center"/>
    </xf>
    <xf numFmtId="4" fontId="43" fillId="0" borderId="0" xfId="0" applyNumberFormat="1" applyFont="1"/>
    <xf numFmtId="186" fontId="57" fillId="28" borderId="61" xfId="0" applyNumberFormat="1" applyFont="1" applyFill="1" applyBorder="1" applyAlignment="1">
      <alignment vertical="center"/>
    </xf>
    <xf numFmtId="186" fontId="57" fillId="28" borderId="63" xfId="0" applyNumberFormat="1" applyFont="1" applyFill="1" applyBorder="1" applyAlignment="1">
      <alignment vertical="center"/>
    </xf>
    <xf numFmtId="4" fontId="57" fillId="28" borderId="78" xfId="0" applyNumberFormat="1" applyFont="1" applyFill="1" applyBorder="1" applyAlignment="1">
      <alignment horizontal="center" vertical="center"/>
    </xf>
    <xf numFmtId="194" fontId="57" fillId="28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/>
    </xf>
    <xf numFmtId="4" fontId="3" fillId="0" borderId="78" xfId="0" applyNumberFormat="1" applyFont="1" applyBorder="1" applyAlignment="1">
      <alignment horizontal="center" vertical="center"/>
    </xf>
    <xf numFmtId="4" fontId="0" fillId="0" borderId="78" xfId="0" applyNumberFormat="1" applyBorder="1" applyAlignment="1">
      <alignment horizontal="center" vertical="center"/>
    </xf>
    <xf numFmtId="175" fontId="28" fillId="30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 vertical="center"/>
    </xf>
    <xf numFmtId="4" fontId="0" fillId="0" borderId="0" xfId="0" applyNumberFormat="1"/>
    <xf numFmtId="10" fontId="3" fillId="0" borderId="78" xfId="0" applyNumberFormat="1" applyFont="1" applyBorder="1" applyAlignment="1">
      <alignment horizontal="left" vertical="center"/>
    </xf>
    <xf numFmtId="4" fontId="43" fillId="0" borderId="0" xfId="0" applyNumberFormat="1" applyFont="1" applyAlignment="1">
      <alignment horizontal="center"/>
    </xf>
    <xf numFmtId="0" fontId="95" fillId="0" borderId="0" xfId="0" applyFont="1" applyAlignment="1">
      <alignment horizontal="center" vertical="center"/>
    </xf>
    <xf numFmtId="4" fontId="96" fillId="0" borderId="0" xfId="0" applyNumberFormat="1" applyFont="1"/>
    <xf numFmtId="4" fontId="97" fillId="0" borderId="0" xfId="0" applyNumberFormat="1" applyFont="1" applyAlignment="1">
      <alignment horizontal="center"/>
    </xf>
    <xf numFmtId="4" fontId="97" fillId="0" borderId="0" xfId="0" applyNumberFormat="1" applyFont="1"/>
    <xf numFmtId="4" fontId="0" fillId="0" borderId="0" xfId="0" applyNumberFormat="1" applyAlignment="1">
      <alignment horizontal="center"/>
    </xf>
    <xf numFmtId="0" fontId="99" fillId="0" borderId="0" xfId="0" applyFont="1"/>
    <xf numFmtId="0" fontId="93" fillId="24" borderId="76" xfId="0" applyFont="1" applyFill="1" applyBorder="1" applyAlignment="1">
      <alignment horizontal="center" vertical="top" wrapText="1"/>
    </xf>
    <xf numFmtId="0" fontId="93" fillId="24" borderId="76" xfId="0" applyFont="1" applyFill="1" applyBorder="1" applyAlignment="1">
      <alignment horizontal="right" vertical="top" wrapText="1"/>
    </xf>
    <xf numFmtId="0" fontId="100" fillId="23" borderId="76" xfId="0" applyFont="1" applyFill="1" applyBorder="1" applyAlignment="1">
      <alignment horizontal="center" vertical="top" wrapText="1"/>
    </xf>
    <xf numFmtId="188" fontId="100" fillId="23" borderId="76" xfId="0" applyNumberFormat="1" applyFont="1" applyFill="1" applyBorder="1" applyAlignment="1">
      <alignment horizontal="right" vertical="top" wrapText="1"/>
    </xf>
    <xf numFmtId="2" fontId="100" fillId="23" borderId="76" xfId="0" applyNumberFormat="1" applyFont="1" applyFill="1" applyBorder="1" applyAlignment="1">
      <alignment horizontal="right" vertical="top" wrapText="1"/>
    </xf>
    <xf numFmtId="189" fontId="100" fillId="23" borderId="76" xfId="0" applyNumberFormat="1" applyFont="1" applyFill="1" applyBorder="1" applyAlignment="1">
      <alignment horizontal="right" vertical="top" wrapText="1"/>
    </xf>
    <xf numFmtId="172" fontId="100" fillId="23" borderId="76" xfId="0" applyNumberFormat="1" applyFont="1" applyFill="1" applyBorder="1" applyAlignment="1">
      <alignment horizontal="right" vertical="top" wrapText="1"/>
    </xf>
    <xf numFmtId="1" fontId="100" fillId="23" borderId="76" xfId="0" applyNumberFormat="1" applyFont="1" applyFill="1" applyBorder="1" applyAlignment="1">
      <alignment horizontal="right" vertical="top" wrapText="1"/>
    </xf>
    <xf numFmtId="190" fontId="100" fillId="23" borderId="76" xfId="0" applyNumberFormat="1" applyFont="1" applyFill="1" applyBorder="1" applyAlignment="1">
      <alignment horizontal="right" vertical="top" wrapText="1"/>
    </xf>
    <xf numFmtId="171" fontId="100" fillId="23" borderId="76" xfId="0" applyNumberFormat="1" applyFont="1" applyFill="1" applyBorder="1" applyAlignment="1">
      <alignment horizontal="right" vertical="top" wrapText="1"/>
    </xf>
    <xf numFmtId="4" fontId="100" fillId="23" borderId="76" xfId="0" applyNumberFormat="1" applyFont="1" applyFill="1" applyBorder="1" applyAlignment="1">
      <alignment horizontal="right" vertical="top" wrapText="1"/>
    </xf>
    <xf numFmtId="0" fontId="92" fillId="24" borderId="76" xfId="0" applyFont="1" applyFill="1" applyBorder="1" applyAlignment="1">
      <alignment horizontal="center" vertical="top" wrapText="1"/>
    </xf>
    <xf numFmtId="0" fontId="91" fillId="23" borderId="76" xfId="0" applyFont="1" applyFill="1" applyBorder="1" applyAlignment="1">
      <alignment horizontal="center" vertical="top" wrapText="1"/>
    </xf>
    <xf numFmtId="172" fontId="91" fillId="23" borderId="76" xfId="0" applyNumberFormat="1" applyFont="1" applyFill="1" applyBorder="1" applyAlignment="1">
      <alignment horizontal="right" vertical="top" wrapText="1"/>
    </xf>
    <xf numFmtId="171" fontId="90" fillId="25" borderId="76" xfId="0" applyNumberFormat="1" applyFont="1" applyFill="1" applyBorder="1" applyAlignment="1">
      <alignment horizontal="right" vertical="top" wrapText="1"/>
    </xf>
    <xf numFmtId="0" fontId="60" fillId="0" borderId="0" xfId="40" applyNumberFormat="1" applyFont="1" applyFill="1" applyBorder="1" applyAlignment="1">
      <alignment vertical="center"/>
    </xf>
    <xf numFmtId="4" fontId="18" fillId="0" borderId="47" xfId="0" applyNumberFormat="1" applyFont="1" applyBorder="1" applyAlignment="1">
      <alignment horizontal="center" vertical="center"/>
    </xf>
    <xf numFmtId="0" fontId="18" fillId="0" borderId="46" xfId="0" applyFont="1" applyBorder="1" applyAlignment="1">
      <alignment horizontal="center" vertical="center"/>
    </xf>
    <xf numFmtId="0" fontId="18" fillId="0" borderId="52" xfId="0" applyFont="1" applyBorder="1" applyAlignment="1">
      <alignment horizontal="center" vertical="center"/>
    </xf>
    <xf numFmtId="4" fontId="18" fillId="0" borderId="0" xfId="0" applyNumberFormat="1" applyFont="1" applyAlignment="1">
      <alignment horizontal="center" vertical="center"/>
    </xf>
    <xf numFmtId="167" fontId="13" fillId="20" borderId="41" xfId="1" applyFont="1" applyFill="1" applyBorder="1" applyAlignment="1" applyProtection="1">
      <alignment horizontal="left" vertical="center"/>
      <protection locked="0"/>
    </xf>
    <xf numFmtId="167" fontId="13" fillId="20" borderId="41" xfId="1" applyFont="1" applyFill="1" applyBorder="1" applyAlignment="1" applyProtection="1">
      <alignment vertical="center"/>
      <protection locked="0"/>
    </xf>
    <xf numFmtId="167" fontId="13" fillId="20" borderId="41" xfId="1" applyFont="1" applyFill="1" applyBorder="1" applyAlignment="1" applyProtection="1">
      <alignment horizontal="center" vertical="center" wrapText="1"/>
      <protection locked="0"/>
    </xf>
    <xf numFmtId="0" fontId="13" fillId="20" borderId="0" xfId="0" quotePrefix="1" applyFont="1" applyFill="1" applyAlignment="1" applyProtection="1">
      <alignment vertical="center"/>
      <protection locked="0"/>
    </xf>
    <xf numFmtId="2" fontId="3" fillId="20" borderId="41" xfId="0" applyNumberFormat="1" applyFont="1" applyFill="1" applyBorder="1" applyAlignment="1" applyProtection="1">
      <alignment horizontal="center" vertical="center"/>
      <protection locked="0"/>
    </xf>
    <xf numFmtId="0" fontId="24" fillId="20" borderId="32" xfId="0" applyFont="1" applyFill="1" applyBorder="1" applyAlignment="1" applyProtection="1">
      <alignment horizontal="center" vertical="center"/>
      <protection locked="0"/>
    </xf>
    <xf numFmtId="0" fontId="102" fillId="20" borderId="41" xfId="0" applyFont="1" applyFill="1" applyBorder="1" applyAlignment="1" applyProtection="1">
      <alignment horizontal="left" vertical="center"/>
      <protection locked="0"/>
    </xf>
    <xf numFmtId="0" fontId="102" fillId="20" borderId="41" xfId="0" applyFont="1" applyFill="1" applyBorder="1" applyAlignment="1" applyProtection="1">
      <alignment horizontal="center" vertical="center"/>
      <protection locked="0"/>
    </xf>
    <xf numFmtId="4" fontId="24" fillId="20" borderId="41" xfId="0" applyNumberFormat="1" applyFont="1" applyFill="1" applyBorder="1" applyAlignment="1" applyProtection="1">
      <alignment horizontal="center"/>
      <protection locked="0"/>
    </xf>
    <xf numFmtId="4" fontId="24" fillId="20" borderId="41" xfId="0" applyNumberFormat="1" applyFont="1" applyFill="1" applyBorder="1" applyAlignment="1">
      <alignment horizontal="center" vertical="center"/>
    </xf>
    <xf numFmtId="4" fontId="24" fillId="20" borderId="41" xfId="0" applyNumberFormat="1" applyFont="1" applyFill="1" applyBorder="1" applyAlignment="1" applyProtection="1">
      <alignment horizontal="center" vertical="center"/>
      <protection locked="0"/>
    </xf>
    <xf numFmtId="4" fontId="24" fillId="0" borderId="33" xfId="0" applyNumberFormat="1" applyFont="1" applyBorder="1" applyAlignment="1">
      <alignment horizontal="center" vertical="center"/>
    </xf>
    <xf numFmtId="0" fontId="24" fillId="0" borderId="0" xfId="0" applyFont="1"/>
    <xf numFmtId="0" fontId="102" fillId="20" borderId="41" xfId="0" applyFont="1" applyFill="1" applyBorder="1" applyAlignment="1" applyProtection="1">
      <alignment horizontal="center" vertical="center" wrapText="1"/>
      <protection locked="0"/>
    </xf>
    <xf numFmtId="0" fontId="102" fillId="20" borderId="41" xfId="0" applyFont="1" applyFill="1" applyBorder="1" applyAlignment="1" applyProtection="1">
      <alignment horizontal="left" vertical="center" wrapText="1"/>
      <protection locked="0"/>
    </xf>
    <xf numFmtId="0" fontId="56" fillId="17" borderId="0" xfId="0" applyFont="1" applyFill="1" applyAlignment="1">
      <alignment horizontal="center"/>
    </xf>
    <xf numFmtId="0" fontId="52" fillId="17" borderId="0" xfId="0" applyFont="1" applyFill="1" applyAlignment="1" applyProtection="1">
      <alignment horizontal="center"/>
      <protection locked="0"/>
    </xf>
    <xf numFmtId="191" fontId="52" fillId="17" borderId="0" xfId="0" applyNumberFormat="1" applyFont="1" applyFill="1" applyAlignment="1">
      <alignment horizontal="center"/>
    </xf>
    <xf numFmtId="0" fontId="42" fillId="21" borderId="58" xfId="0" applyFont="1" applyFill="1" applyBorder="1" applyAlignment="1">
      <alignment horizontal="center"/>
    </xf>
    <xf numFmtId="0" fontId="42" fillId="21" borderId="47" xfId="0" applyFont="1" applyFill="1" applyBorder="1" applyAlignment="1">
      <alignment horizontal="center"/>
    </xf>
    <xf numFmtId="0" fontId="42" fillId="21" borderId="59" xfId="0" applyFont="1" applyFill="1" applyBorder="1" applyAlignment="1">
      <alignment horizontal="center"/>
    </xf>
    <xf numFmtId="0" fontId="3" fillId="0" borderId="28" xfId="0" applyFont="1" applyBorder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0" fontId="3" fillId="0" borderId="29" xfId="0" applyFont="1" applyBorder="1" applyAlignment="1">
      <alignment horizontal="left" vertical="top" wrapText="1"/>
    </xf>
    <xf numFmtId="0" fontId="3" fillId="0" borderId="18" xfId="0" applyFont="1" applyBorder="1" applyAlignment="1">
      <alignment horizontal="left" vertical="top" wrapText="1"/>
    </xf>
    <xf numFmtId="0" fontId="3" fillId="0" borderId="60" xfId="0" applyFont="1" applyBorder="1" applyAlignment="1">
      <alignment horizontal="left" vertical="top" wrapText="1"/>
    </xf>
    <xf numFmtId="0" fontId="3" fillId="0" borderId="45" xfId="0" applyFont="1" applyBorder="1" applyAlignment="1">
      <alignment horizontal="left" vertical="top" wrapText="1"/>
    </xf>
    <xf numFmtId="0" fontId="3" fillId="0" borderId="28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29" xfId="0" applyFont="1" applyBorder="1" applyAlignment="1">
      <alignment horizontal="left" vertical="center"/>
    </xf>
    <xf numFmtId="0" fontId="54" fillId="17" borderId="32" xfId="0" applyFont="1" applyFill="1" applyBorder="1" applyAlignment="1">
      <alignment horizontal="center" vertical="center" wrapText="1"/>
    </xf>
    <xf numFmtId="0" fontId="54" fillId="17" borderId="41" xfId="0" applyFont="1" applyFill="1" applyBorder="1" applyAlignment="1">
      <alignment horizontal="center" vertical="center" wrapText="1"/>
    </xf>
    <xf numFmtId="0" fontId="12" fillId="0" borderId="41" xfId="0" applyFont="1" applyBorder="1" applyAlignment="1" applyProtection="1">
      <alignment horizontal="center" vertical="center"/>
      <protection locked="0"/>
    </xf>
    <xf numFmtId="0" fontId="11" fillId="0" borderId="32" xfId="0" applyFont="1" applyBorder="1" applyAlignment="1">
      <alignment horizontal="left" vertical="center"/>
    </xf>
    <xf numFmtId="0" fontId="11" fillId="0" borderId="41" xfId="0" applyFont="1" applyBorder="1" applyAlignment="1">
      <alignment horizontal="left" vertical="center"/>
    </xf>
    <xf numFmtId="0" fontId="3" fillId="0" borderId="32" xfId="0" applyFont="1" applyBorder="1" applyAlignment="1" applyProtection="1">
      <alignment horizontal="center" vertical="center"/>
      <protection locked="0"/>
    </xf>
    <xf numFmtId="0" fontId="3" fillId="0" borderId="41" xfId="0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>
      <alignment horizontal="center" vertical="center"/>
    </xf>
    <xf numFmtId="166" fontId="3" fillId="0" borderId="41" xfId="0" applyNumberFormat="1" applyFont="1" applyBorder="1" applyAlignment="1">
      <alignment horizontal="center" vertical="center"/>
    </xf>
    <xf numFmtId="166" fontId="3" fillId="0" borderId="33" xfId="0" applyNumberFormat="1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0" fontId="54" fillId="17" borderId="32" xfId="0" applyFont="1" applyFill="1" applyBorder="1" applyAlignment="1">
      <alignment horizontal="center" vertical="center"/>
    </xf>
    <xf numFmtId="0" fontId="54" fillId="17" borderId="41" xfId="0" applyFont="1" applyFill="1" applyBorder="1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4" fontId="3" fillId="0" borderId="32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/>
    </xf>
    <xf numFmtId="4" fontId="3" fillId="0" borderId="33" xfId="0" applyNumberFormat="1" applyFont="1" applyBorder="1" applyAlignment="1">
      <alignment horizontal="center"/>
    </xf>
    <xf numFmtId="4" fontId="3" fillId="0" borderId="0" xfId="0" applyNumberFormat="1" applyFont="1" applyAlignment="1">
      <alignment horizontal="center"/>
    </xf>
    <xf numFmtId="4" fontId="8" fillId="0" borderId="41" xfId="0" applyNumberFormat="1" applyFont="1" applyBorder="1" applyAlignment="1">
      <alignment horizontal="center" vertical="center"/>
    </xf>
    <xf numFmtId="4" fontId="8" fillId="0" borderId="33" xfId="0" applyNumberFormat="1" applyFont="1" applyBorder="1" applyAlignment="1">
      <alignment horizontal="center" vertical="center"/>
    </xf>
    <xf numFmtId="4" fontId="3" fillId="0" borderId="32" xfId="0" applyNumberFormat="1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8" fillId="0" borderId="0" xfId="0" applyFont="1" applyAlignment="1">
      <alignment horizontal="center" vertical="center"/>
    </xf>
    <xf numFmtId="0" fontId="24" fillId="0" borderId="40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 vertical="center" wrapText="1"/>
    </xf>
    <xf numFmtId="0" fontId="68" fillId="0" borderId="41" xfId="0" applyFont="1" applyBorder="1" applyAlignment="1">
      <alignment horizontal="center" vertical="center" wrapText="1"/>
    </xf>
    <xf numFmtId="0" fontId="24" fillId="0" borderId="41" xfId="0" applyFont="1" applyBorder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/>
      <protection locked="0"/>
    </xf>
    <xf numFmtId="4" fontId="3" fillId="0" borderId="33" xfId="0" applyNumberFormat="1" applyFont="1" applyBorder="1" applyAlignment="1" applyProtection="1">
      <alignment horizontal="center"/>
      <protection locked="0"/>
    </xf>
    <xf numFmtId="0" fontId="3" fillId="0" borderId="0" xfId="0" applyFont="1" applyAlignment="1">
      <alignment horizontal="center" vertical="center"/>
    </xf>
    <xf numFmtId="4" fontId="3" fillId="0" borderId="33" xfId="0" applyNumberFormat="1" applyFont="1" applyBorder="1" applyAlignment="1">
      <alignment horizontal="center" vertical="center"/>
    </xf>
    <xf numFmtId="0" fontId="52" fillId="17" borderId="57" xfId="0" applyFont="1" applyFill="1" applyBorder="1" applyAlignment="1">
      <alignment horizontal="center" vertical="center"/>
    </xf>
    <xf numFmtId="0" fontId="52" fillId="17" borderId="24" xfId="0" applyFont="1" applyFill="1" applyBorder="1" applyAlignment="1">
      <alignment horizontal="center" vertical="center"/>
    </xf>
    <xf numFmtId="0" fontId="52" fillId="17" borderId="17" xfId="0" applyFont="1" applyFill="1" applyBorder="1" applyAlignment="1">
      <alignment horizontal="center" vertical="center"/>
    </xf>
    <xf numFmtId="0" fontId="53" fillId="17" borderId="28" xfId="0" applyFont="1" applyFill="1" applyBorder="1" applyAlignment="1">
      <alignment horizontal="center" vertical="center"/>
    </xf>
    <xf numFmtId="0" fontId="53" fillId="17" borderId="0" xfId="0" applyFont="1" applyFill="1" applyAlignment="1">
      <alignment horizontal="center" vertical="center"/>
    </xf>
    <xf numFmtId="0" fontId="53" fillId="17" borderId="29" xfId="0" applyFont="1" applyFill="1" applyBorder="1" applyAlignment="1">
      <alignment horizontal="center" vertical="center"/>
    </xf>
    <xf numFmtId="2" fontId="3" fillId="0" borderId="41" xfId="0" applyNumberFormat="1" applyFont="1" applyBorder="1" applyAlignment="1">
      <alignment horizontal="center" vertical="center"/>
    </xf>
    <xf numFmtId="2" fontId="3" fillId="0" borderId="33" xfId="0" applyNumberFormat="1" applyFont="1" applyBorder="1" applyAlignment="1">
      <alignment horizontal="center" vertical="center"/>
    </xf>
    <xf numFmtId="0" fontId="24" fillId="5" borderId="28" xfId="0" applyFont="1" applyFill="1" applyBorder="1" applyAlignment="1">
      <alignment horizontal="center" vertical="center" wrapText="1"/>
    </xf>
    <xf numFmtId="0" fontId="24" fillId="5" borderId="0" xfId="0" applyFont="1" applyFill="1" applyAlignment="1">
      <alignment horizontal="center" vertical="center" wrapText="1"/>
    </xf>
    <xf numFmtId="176" fontId="31" fillId="5" borderId="70" xfId="0" applyNumberFormat="1" applyFont="1" applyFill="1" applyBorder="1" applyAlignment="1">
      <alignment horizontal="center" vertical="center"/>
    </xf>
    <xf numFmtId="0" fontId="51" fillId="16" borderId="2" xfId="0" applyFont="1" applyFill="1" applyBorder="1" applyAlignment="1">
      <alignment horizontal="center" vertical="center"/>
    </xf>
    <xf numFmtId="0" fontId="14" fillId="3" borderId="3" xfId="0" applyFont="1" applyFill="1" applyBorder="1" applyAlignment="1">
      <alignment horizontal="center" vertical="center"/>
    </xf>
    <xf numFmtId="0" fontId="14" fillId="3" borderId="4" xfId="0" applyFont="1" applyFill="1" applyBorder="1" applyAlignment="1">
      <alignment horizontal="center" vertical="center"/>
    </xf>
    <xf numFmtId="0" fontId="14" fillId="3" borderId="5" xfId="0" applyFont="1" applyFill="1" applyBorder="1" applyAlignment="1">
      <alignment horizontal="center" vertical="center"/>
    </xf>
    <xf numFmtId="0" fontId="22" fillId="0" borderId="71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39" fillId="5" borderId="0" xfId="0" applyFont="1" applyFill="1" applyAlignment="1">
      <alignment horizontal="left" vertical="center"/>
    </xf>
    <xf numFmtId="0" fontId="37" fillId="5" borderId="13" xfId="0" applyFont="1" applyFill="1" applyBorder="1" applyAlignment="1">
      <alignment horizontal="left" vertical="center"/>
    </xf>
    <xf numFmtId="0" fontId="37" fillId="5" borderId="0" xfId="0" applyFont="1" applyFill="1" applyAlignment="1">
      <alignment horizontal="left" vertical="center"/>
    </xf>
    <xf numFmtId="0" fontId="50" fillId="16" borderId="2" xfId="0" applyFont="1" applyFill="1" applyBorder="1" applyAlignment="1">
      <alignment horizontal="center" vertical="center"/>
    </xf>
    <xf numFmtId="0" fontId="36" fillId="0" borderId="41" xfId="10" applyNumberFormat="1" applyFont="1" applyFill="1" applyBorder="1" applyAlignment="1">
      <alignment horizontal="right" vertical="center"/>
    </xf>
    <xf numFmtId="0" fontId="24" fillId="0" borderId="44" xfId="10" applyNumberFormat="1" applyFont="1" applyFill="1" applyBorder="1" applyAlignment="1">
      <alignment horizontal="left" vertical="center"/>
    </xf>
    <xf numFmtId="0" fontId="24" fillId="0" borderId="0" xfId="10" applyNumberFormat="1" applyFont="1" applyFill="1" applyBorder="1" applyAlignment="1">
      <alignment horizontal="left" vertical="center"/>
    </xf>
    <xf numFmtId="0" fontId="48" fillId="0" borderId="66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0" fontId="48" fillId="14" borderId="16" xfId="0" applyFont="1" applyFill="1" applyBorder="1" applyAlignment="1">
      <alignment horizontal="center" vertical="center"/>
    </xf>
    <xf numFmtId="0" fontId="48" fillId="14" borderId="70" xfId="0" applyFont="1" applyFill="1" applyBorder="1" applyAlignment="1">
      <alignment horizontal="center" vertical="center"/>
    </xf>
    <xf numFmtId="0" fontId="48" fillId="14" borderId="11" xfId="0" applyFont="1" applyFill="1" applyBorder="1" applyAlignment="1">
      <alignment horizontal="center" vertical="center"/>
    </xf>
    <xf numFmtId="167" fontId="24" fillId="21" borderId="0" xfId="1" applyFont="1" applyFill="1" applyBorder="1" applyAlignment="1" applyProtection="1">
      <alignment horizontal="center" vertical="center"/>
    </xf>
    <xf numFmtId="167" fontId="20" fillId="0" borderId="41" xfId="1" applyFont="1" applyBorder="1" applyAlignment="1" applyProtection="1">
      <alignment horizontal="center" vertical="center" wrapText="1"/>
    </xf>
    <xf numFmtId="0" fontId="69" fillId="16" borderId="57" xfId="0" applyFont="1" applyFill="1" applyBorder="1" applyAlignment="1">
      <alignment horizontal="center" vertical="center"/>
    </xf>
    <xf numFmtId="0" fontId="69" fillId="16" borderId="24" xfId="0" applyFont="1" applyFill="1" applyBorder="1" applyAlignment="1">
      <alignment horizontal="center" vertical="center"/>
    </xf>
    <xf numFmtId="0" fontId="70" fillId="19" borderId="41" xfId="0" applyFont="1" applyFill="1" applyBorder="1" applyAlignment="1">
      <alignment horizontal="center" vertical="center"/>
    </xf>
    <xf numFmtId="167" fontId="20" fillId="7" borderId="41" xfId="1" applyFont="1" applyFill="1" applyBorder="1" applyAlignment="1" applyProtection="1">
      <alignment horizontal="center" vertical="center" wrapText="1"/>
    </xf>
    <xf numFmtId="167" fontId="20" fillId="7" borderId="40" xfId="1" applyFont="1" applyFill="1" applyBorder="1" applyAlignment="1" applyProtection="1">
      <alignment horizontal="center" vertical="center" wrapText="1"/>
    </xf>
    <xf numFmtId="167" fontId="20" fillId="7" borderId="66" xfId="1" applyFont="1" applyFill="1" applyBorder="1" applyAlignment="1" applyProtection="1">
      <alignment horizontal="center" vertical="center" wrapText="1"/>
    </xf>
    <xf numFmtId="0" fontId="22" fillId="0" borderId="0" xfId="0" applyFont="1" applyAlignment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47" fillId="16" borderId="57" xfId="0" applyFont="1" applyFill="1" applyBorder="1" applyAlignment="1">
      <alignment horizontal="center" vertical="center"/>
    </xf>
    <xf numFmtId="0" fontId="47" fillId="16" borderId="24" xfId="0" applyFont="1" applyFill="1" applyBorder="1" applyAlignment="1">
      <alignment horizontal="center" vertical="center"/>
    </xf>
    <xf numFmtId="0" fontId="47" fillId="16" borderId="17" xfId="0" applyFont="1" applyFill="1" applyBorder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164" fontId="8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10" fontId="8" fillId="0" borderId="21" xfId="0" applyNumberFormat="1" applyFont="1" applyBorder="1" applyAlignment="1">
      <alignment horizontal="center" vertical="center"/>
    </xf>
    <xf numFmtId="10" fontId="8" fillId="0" borderId="21" xfId="3" applyNumberFormat="1" applyFont="1" applyBorder="1" applyAlignment="1" applyProtection="1">
      <alignment horizontal="center" vertical="center"/>
    </xf>
    <xf numFmtId="0" fontId="11" fillId="0" borderId="20" xfId="0" applyFont="1" applyBorder="1" applyAlignment="1">
      <alignment horizontal="left" vertical="center"/>
    </xf>
    <xf numFmtId="168" fontId="8" fillId="0" borderId="21" xfId="0" applyNumberFormat="1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10" fontId="8" fillId="0" borderId="4" xfId="0" applyNumberFormat="1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164" fontId="8" fillId="0" borderId="22" xfId="2" applyFont="1" applyBorder="1" applyAlignment="1" applyProtection="1">
      <alignment horizontal="center" vertical="center"/>
    </xf>
    <xf numFmtId="0" fontId="11" fillId="0" borderId="35" xfId="0" applyFont="1" applyBorder="1" applyAlignment="1">
      <alignment horizontal="center" vertical="center"/>
    </xf>
    <xf numFmtId="0" fontId="11" fillId="0" borderId="14" xfId="0" applyFont="1" applyBorder="1" applyAlignment="1">
      <alignment horizontal="left" vertical="center"/>
    </xf>
    <xf numFmtId="10" fontId="8" fillId="0" borderId="10" xfId="0" applyNumberFormat="1" applyFont="1" applyBorder="1" applyAlignment="1">
      <alignment horizontal="center" vertical="center"/>
    </xf>
    <xf numFmtId="164" fontId="8" fillId="0" borderId="6" xfId="2" applyFont="1" applyBorder="1" applyAlignment="1" applyProtection="1">
      <alignment horizontal="center" vertical="center"/>
    </xf>
    <xf numFmtId="0" fontId="11" fillId="0" borderId="21" xfId="0" applyFont="1" applyBorder="1" applyAlignment="1">
      <alignment horizontal="left" vertical="center" wrapText="1"/>
    </xf>
    <xf numFmtId="0" fontId="17" fillId="3" borderId="30" xfId="0" applyFont="1" applyFill="1" applyBorder="1" applyAlignment="1">
      <alignment horizontal="center" vertical="center"/>
    </xf>
    <xf numFmtId="0" fontId="17" fillId="3" borderId="12" xfId="0" applyFont="1" applyFill="1" applyBorder="1" applyAlignment="1">
      <alignment horizontal="center" vertical="center"/>
    </xf>
    <xf numFmtId="0" fontId="17" fillId="3" borderId="7" xfId="0" applyFont="1" applyFill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90" fillId="23" borderId="73" xfId="0" applyFont="1" applyFill="1" applyBorder="1" applyAlignment="1">
      <alignment horizontal="center" vertical="top" wrapText="1"/>
    </xf>
    <xf numFmtId="0" fontId="90" fillId="23" borderId="75" xfId="0" applyFont="1" applyFill="1" applyBorder="1" applyAlignment="1">
      <alignment horizontal="center" vertical="top" wrapText="1"/>
    </xf>
    <xf numFmtId="0" fontId="90" fillId="23" borderId="74" xfId="0" applyFont="1" applyFill="1" applyBorder="1" applyAlignment="1">
      <alignment horizontal="center" vertical="top" wrapText="1"/>
    </xf>
    <xf numFmtId="0" fontId="90" fillId="23" borderId="73" xfId="0" applyFont="1" applyFill="1" applyBorder="1" applyAlignment="1">
      <alignment horizontal="left" vertical="top" wrapText="1"/>
    </xf>
    <xf numFmtId="0" fontId="90" fillId="23" borderId="74" xfId="0" applyFont="1" applyFill="1" applyBorder="1" applyAlignment="1">
      <alignment horizontal="left" vertical="top" wrapText="1"/>
    </xf>
    <xf numFmtId="0" fontId="90" fillId="23" borderId="75" xfId="0" applyFont="1" applyFill="1" applyBorder="1" applyAlignment="1">
      <alignment horizontal="left" vertical="top" wrapText="1"/>
    </xf>
    <xf numFmtId="0" fontId="93" fillId="23" borderId="73" xfId="0" applyFont="1" applyFill="1" applyBorder="1" applyAlignment="1">
      <alignment horizontal="left" vertical="top" wrapText="1"/>
    </xf>
    <xf numFmtId="0" fontId="93" fillId="23" borderId="74" xfId="0" applyFont="1" applyFill="1" applyBorder="1" applyAlignment="1">
      <alignment horizontal="left" vertical="top" wrapText="1"/>
    </xf>
    <xf numFmtId="0" fontId="93" fillId="23" borderId="75" xfId="0" applyFont="1" applyFill="1" applyBorder="1" applyAlignment="1">
      <alignment horizontal="left" vertical="top" wrapText="1"/>
    </xf>
    <xf numFmtId="0" fontId="89" fillId="23" borderId="0" xfId="0" applyFont="1" applyFill="1" applyAlignment="1">
      <alignment horizontal="left" vertical="top" wrapText="1"/>
    </xf>
    <xf numFmtId="0" fontId="89" fillId="23" borderId="0" xfId="0" applyFont="1" applyFill="1" applyAlignment="1">
      <alignment horizontal="right" vertical="top" wrapText="1"/>
    </xf>
    <xf numFmtId="0" fontId="89" fillId="23" borderId="72" xfId="0" applyFont="1" applyFill="1" applyBorder="1" applyAlignment="1">
      <alignment horizontal="left" vertical="top" wrapText="1"/>
    </xf>
    <xf numFmtId="0" fontId="89" fillId="23" borderId="72" xfId="0" applyFont="1" applyFill="1" applyBorder="1" applyAlignment="1">
      <alignment horizontal="right" vertical="top" wrapText="1"/>
    </xf>
    <xf numFmtId="0" fontId="90" fillId="23" borderId="0" xfId="0" applyFont="1" applyFill="1" applyAlignment="1">
      <alignment horizontal="right" vertical="top" wrapText="1"/>
    </xf>
    <xf numFmtId="0" fontId="90" fillId="23" borderId="0" xfId="0" applyFont="1" applyFill="1" applyAlignment="1">
      <alignment horizontal="left" vertical="top" wrapText="1"/>
    </xf>
    <xf numFmtId="0" fontId="91" fillId="23" borderId="0" xfId="0" applyFont="1" applyFill="1" applyAlignment="1">
      <alignment horizontal="left" vertical="top" wrapText="1"/>
    </xf>
    <xf numFmtId="0" fontId="92" fillId="24" borderId="73" xfId="0" applyFont="1" applyFill="1" applyBorder="1" applyAlignment="1">
      <alignment horizontal="left" vertical="top" wrapText="1"/>
    </xf>
    <xf numFmtId="0" fontId="92" fillId="24" borderId="74" xfId="0" applyFont="1" applyFill="1" applyBorder="1" applyAlignment="1">
      <alignment horizontal="left" vertical="top" wrapText="1"/>
    </xf>
    <xf numFmtId="0" fontId="92" fillId="24" borderId="75" xfId="0" applyFont="1" applyFill="1" applyBorder="1" applyAlignment="1">
      <alignment horizontal="left" vertical="top" wrapText="1"/>
    </xf>
    <xf numFmtId="0" fontId="92" fillId="24" borderId="73" xfId="0" applyFont="1" applyFill="1" applyBorder="1" applyAlignment="1">
      <alignment horizontal="center" vertical="top" wrapText="1"/>
    </xf>
    <xf numFmtId="0" fontId="92" fillId="24" borderId="75" xfId="0" applyFont="1" applyFill="1" applyBorder="1" applyAlignment="1">
      <alignment horizontal="center" vertical="top" wrapText="1"/>
    </xf>
    <xf numFmtId="0" fontId="92" fillId="24" borderId="74" xfId="0" applyFont="1" applyFill="1" applyBorder="1" applyAlignment="1">
      <alignment horizontal="center" vertical="top" wrapText="1"/>
    </xf>
    <xf numFmtId="0" fontId="77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center" vertical="top" wrapText="1"/>
    </xf>
    <xf numFmtId="0" fontId="75" fillId="23" borderId="77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right" vertical="top" wrapText="1"/>
    </xf>
    <xf numFmtId="0" fontId="77" fillId="23" borderId="73" xfId="0" applyFont="1" applyFill="1" applyBorder="1" applyAlignment="1">
      <alignment horizontal="left" vertical="top" wrapText="1"/>
    </xf>
    <xf numFmtId="0" fontId="77" fillId="23" borderId="74" xfId="0" applyFont="1" applyFill="1" applyBorder="1" applyAlignment="1">
      <alignment horizontal="left" vertical="top" wrapText="1"/>
    </xf>
    <xf numFmtId="0" fontId="77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left" vertical="top" wrapText="1"/>
    </xf>
    <xf numFmtId="0" fontId="74" fillId="23" borderId="74" xfId="0" applyFont="1" applyFill="1" applyBorder="1" applyAlignment="1">
      <alignment horizontal="left" vertical="top" wrapText="1"/>
    </xf>
    <xf numFmtId="0" fontId="74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center" vertical="top" wrapText="1"/>
    </xf>
    <xf numFmtId="0" fontId="74" fillId="23" borderId="75" xfId="0" applyFont="1" applyFill="1" applyBorder="1" applyAlignment="1">
      <alignment horizontal="center" vertical="top" wrapText="1"/>
    </xf>
    <xf numFmtId="0" fontId="74" fillId="23" borderId="74" xfId="0" applyFont="1" applyFill="1" applyBorder="1" applyAlignment="1">
      <alignment horizontal="center" vertical="top" wrapText="1"/>
    </xf>
    <xf numFmtId="4" fontId="57" fillId="28" borderId="78" xfId="0" applyNumberFormat="1" applyFont="1" applyFill="1" applyBorder="1" applyAlignment="1">
      <alignment horizontal="center" vertical="center"/>
    </xf>
    <xf numFmtId="186" fontId="57" fillId="28" borderId="62" xfId="0" applyNumberFormat="1" applyFont="1" applyFill="1" applyBorder="1" applyAlignment="1">
      <alignment horizontal="center" vertical="center"/>
    </xf>
    <xf numFmtId="4" fontId="28" fillId="0" borderId="0" xfId="0" applyNumberFormat="1" applyFont="1" applyAlignment="1">
      <alignment horizontal="center" vertical="center" wrapText="1"/>
    </xf>
    <xf numFmtId="4" fontId="57" fillId="29" borderId="61" xfId="0" applyNumberFormat="1" applyFont="1" applyFill="1" applyBorder="1" applyAlignment="1">
      <alignment horizontal="center" vertical="center"/>
    </xf>
    <xf numFmtId="4" fontId="57" fillId="29" borderId="63" xfId="0" applyNumberFormat="1" applyFont="1" applyFill="1" applyBorder="1" applyAlignment="1">
      <alignment horizontal="center" vertical="center"/>
    </xf>
    <xf numFmtId="4" fontId="57" fillId="0" borderId="80" xfId="0" applyNumberFormat="1" applyFont="1" applyBorder="1" applyAlignment="1">
      <alignment horizontal="right" vertical="center"/>
    </xf>
    <xf numFmtId="4" fontId="57" fillId="0" borderId="81" xfId="0" applyNumberFormat="1" applyFont="1" applyBorder="1" applyAlignment="1">
      <alignment horizontal="right" vertical="center"/>
    </xf>
    <xf numFmtId="0" fontId="57" fillId="0" borderId="82" xfId="0" applyFont="1" applyBorder="1" applyAlignment="1">
      <alignment horizontal="center"/>
    </xf>
    <xf numFmtId="0" fontId="57" fillId="0" borderId="0" xfId="0" applyFont="1" applyAlignment="1">
      <alignment horizontal="center"/>
    </xf>
    <xf numFmtId="4" fontId="57" fillId="0" borderId="61" xfId="0" applyNumberFormat="1" applyFont="1" applyBorder="1" applyAlignment="1">
      <alignment horizontal="right" vertical="center"/>
    </xf>
    <xf numFmtId="4" fontId="57" fillId="0" borderId="63" xfId="0" applyNumberFormat="1" applyFont="1" applyBorder="1" applyAlignment="1">
      <alignment horizontal="right" vertical="center"/>
    </xf>
    <xf numFmtId="0" fontId="98" fillId="0" borderId="0" xfId="0" applyFont="1" applyAlignment="1">
      <alignment horizontal="left" vertical="center" wrapText="1"/>
    </xf>
    <xf numFmtId="4" fontId="94" fillId="0" borderId="0" xfId="0" applyNumberFormat="1" applyFont="1" applyAlignment="1">
      <alignment horizontal="right" vertical="center"/>
    </xf>
    <xf numFmtId="0" fontId="94" fillId="0" borderId="70" xfId="0" applyFont="1" applyBorder="1" applyAlignment="1">
      <alignment horizontal="center" vertical="center"/>
    </xf>
    <xf numFmtId="0" fontId="94" fillId="0" borderId="0" xfId="0" applyFont="1" applyAlignment="1">
      <alignment horizontal="left" vertical="center"/>
    </xf>
    <xf numFmtId="0" fontId="94" fillId="0" borderId="44" xfId="0" applyFont="1" applyBorder="1" applyAlignment="1">
      <alignment horizontal="center" vertical="center"/>
    </xf>
    <xf numFmtId="0" fontId="91" fillId="23" borderId="0" xfId="0" applyFont="1" applyFill="1" applyAlignment="1">
      <alignment horizontal="right" vertical="top" wrapText="1"/>
    </xf>
    <xf numFmtId="0" fontId="91" fillId="23" borderId="0" xfId="0" applyFont="1" applyFill="1" applyAlignment="1">
      <alignment horizontal="center" vertical="top" wrapText="1"/>
    </xf>
    <xf numFmtId="0" fontId="100" fillId="23" borderId="73" xfId="0" applyFont="1" applyFill="1" applyBorder="1" applyAlignment="1">
      <alignment horizontal="center" vertical="top" wrapText="1"/>
    </xf>
    <xf numFmtId="0" fontId="100" fillId="23" borderId="74" xfId="0" applyFont="1" applyFill="1" applyBorder="1" applyAlignment="1">
      <alignment horizontal="center" vertical="top" wrapText="1"/>
    </xf>
    <xf numFmtId="171" fontId="100" fillId="23" borderId="73" xfId="0" applyNumberFormat="1" applyFont="1" applyFill="1" applyBorder="1" applyAlignment="1">
      <alignment horizontal="right" vertical="top" wrapText="1"/>
    </xf>
    <xf numFmtId="171" fontId="100" fillId="23" borderId="74" xfId="0" applyNumberFormat="1" applyFont="1" applyFill="1" applyBorder="1" applyAlignment="1">
      <alignment horizontal="right" vertical="top" wrapText="1"/>
    </xf>
    <xf numFmtId="176" fontId="100" fillId="23" borderId="73" xfId="0" applyNumberFormat="1" applyFont="1" applyFill="1" applyBorder="1" applyAlignment="1">
      <alignment horizontal="left" vertical="top" wrapText="1"/>
    </xf>
    <xf numFmtId="176" fontId="100" fillId="23" borderId="74" xfId="0" applyNumberFormat="1" applyFont="1" applyFill="1" applyBorder="1" applyAlignment="1">
      <alignment horizontal="left" vertical="top" wrapText="1"/>
    </xf>
    <xf numFmtId="0" fontId="100" fillId="23" borderId="73" xfId="0" applyFont="1" applyFill="1" applyBorder="1" applyAlignment="1">
      <alignment horizontal="left" vertical="top" wrapText="1"/>
    </xf>
    <xf numFmtId="0" fontId="100" fillId="23" borderId="75" xfId="0" applyFont="1" applyFill="1" applyBorder="1" applyAlignment="1">
      <alignment horizontal="left" vertical="top" wrapText="1"/>
    </xf>
    <xf numFmtId="0" fontId="100" fillId="23" borderId="74" xfId="0" applyFont="1" applyFill="1" applyBorder="1" applyAlignment="1">
      <alignment horizontal="left" vertical="top" wrapText="1"/>
    </xf>
    <xf numFmtId="182" fontId="100" fillId="23" borderId="73" xfId="0" applyNumberFormat="1" applyFont="1" applyFill="1" applyBorder="1" applyAlignment="1">
      <alignment horizontal="right" vertical="top" wrapText="1"/>
    </xf>
    <xf numFmtId="182" fontId="100" fillId="23" borderId="74" xfId="0" applyNumberFormat="1" applyFont="1" applyFill="1" applyBorder="1" applyAlignment="1">
      <alignment horizontal="right" vertical="top" wrapText="1"/>
    </xf>
    <xf numFmtId="2" fontId="100" fillId="23" borderId="73" xfId="0" applyNumberFormat="1" applyFont="1" applyFill="1" applyBorder="1" applyAlignment="1">
      <alignment horizontal="right" vertical="top" wrapText="1"/>
    </xf>
    <xf numFmtId="2" fontId="100" fillId="23" borderId="74" xfId="0" applyNumberFormat="1" applyFont="1" applyFill="1" applyBorder="1" applyAlignment="1">
      <alignment horizontal="right" vertical="top" wrapText="1"/>
    </xf>
    <xf numFmtId="172" fontId="100" fillId="23" borderId="73" xfId="0" applyNumberFormat="1" applyFont="1" applyFill="1" applyBorder="1" applyAlignment="1">
      <alignment horizontal="right" vertical="top" wrapText="1"/>
    </xf>
    <xf numFmtId="172" fontId="100" fillId="23" borderId="74" xfId="0" applyNumberFormat="1" applyFont="1" applyFill="1" applyBorder="1" applyAlignment="1">
      <alignment horizontal="right" vertical="top" wrapText="1"/>
    </xf>
    <xf numFmtId="0" fontId="93" fillId="24" borderId="73" xfId="0" applyFont="1" applyFill="1" applyBorder="1" applyAlignment="1">
      <alignment horizontal="right" vertical="top" wrapText="1"/>
    </xf>
    <xf numFmtId="0" fontId="93" fillId="24" borderId="74" xfId="0" applyFont="1" applyFill="1" applyBorder="1" applyAlignment="1">
      <alignment horizontal="right" vertical="top" wrapText="1"/>
    </xf>
    <xf numFmtId="0" fontId="93" fillId="24" borderId="73" xfId="0" applyFont="1" applyFill="1" applyBorder="1" applyAlignment="1">
      <alignment horizontal="center" vertical="top" wrapText="1"/>
    </xf>
    <xf numFmtId="0" fontId="93" fillId="24" borderId="74" xfId="0" applyFont="1" applyFill="1" applyBorder="1" applyAlignment="1">
      <alignment horizontal="center" vertical="top" wrapText="1"/>
    </xf>
    <xf numFmtId="0" fontId="93" fillId="24" borderId="73" xfId="0" applyFont="1" applyFill="1" applyBorder="1" applyAlignment="1">
      <alignment horizontal="left" vertical="top" wrapText="1"/>
    </xf>
    <xf numFmtId="0" fontId="93" fillId="24" borderId="74" xfId="0" applyFont="1" applyFill="1" applyBorder="1" applyAlignment="1">
      <alignment horizontal="left" vertical="top" wrapText="1"/>
    </xf>
    <xf numFmtId="0" fontId="93" fillId="24" borderId="75" xfId="0" applyFont="1" applyFill="1" applyBorder="1" applyAlignment="1">
      <alignment horizontal="left" vertical="top" wrapText="1"/>
    </xf>
    <xf numFmtId="184" fontId="100" fillId="23" borderId="73" xfId="0" applyNumberFormat="1" applyFont="1" applyFill="1" applyBorder="1" applyAlignment="1">
      <alignment horizontal="right" vertical="top" wrapText="1"/>
    </xf>
    <xf numFmtId="184" fontId="100" fillId="23" borderId="74" xfId="0" applyNumberFormat="1" applyFont="1" applyFill="1" applyBorder="1" applyAlignment="1">
      <alignment horizontal="right" vertical="top" wrapText="1"/>
    </xf>
    <xf numFmtId="4" fontId="100" fillId="23" borderId="73" xfId="0" applyNumberFormat="1" applyFont="1" applyFill="1" applyBorder="1" applyAlignment="1">
      <alignment horizontal="right" vertical="top" wrapText="1"/>
    </xf>
    <xf numFmtId="4" fontId="100" fillId="23" borderId="74" xfId="0" applyNumberFormat="1" applyFont="1" applyFill="1" applyBorder="1" applyAlignment="1">
      <alignment horizontal="right" vertical="top" wrapText="1"/>
    </xf>
    <xf numFmtId="183" fontId="100" fillId="23" borderId="73" xfId="0" applyNumberFormat="1" applyFont="1" applyFill="1" applyBorder="1" applyAlignment="1">
      <alignment horizontal="right" vertical="top" wrapText="1"/>
    </xf>
    <xf numFmtId="183" fontId="100" fillId="23" borderId="74" xfId="0" applyNumberFormat="1" applyFont="1" applyFill="1" applyBorder="1" applyAlignment="1">
      <alignment horizontal="right" vertical="top" wrapText="1"/>
    </xf>
    <xf numFmtId="0" fontId="91" fillId="23" borderId="77" xfId="0" applyFont="1" applyFill="1" applyBorder="1" applyAlignment="1">
      <alignment horizontal="left" vertical="top" wrapText="1"/>
    </xf>
    <xf numFmtId="0" fontId="91" fillId="23" borderId="77" xfId="0" applyFont="1" applyFill="1" applyBorder="1" applyAlignment="1">
      <alignment horizontal="right" vertical="top" wrapText="1"/>
    </xf>
    <xf numFmtId="176" fontId="91" fillId="23" borderId="73" xfId="0" applyNumberFormat="1" applyFont="1" applyFill="1" applyBorder="1" applyAlignment="1">
      <alignment horizontal="left" vertical="top" wrapText="1"/>
    </xf>
    <xf numFmtId="176" fontId="91" fillId="23" borderId="74" xfId="0" applyNumberFormat="1" applyFont="1" applyFill="1" applyBorder="1" applyAlignment="1">
      <alignment horizontal="left" vertical="top" wrapText="1"/>
    </xf>
    <xf numFmtId="0" fontId="91" fillId="23" borderId="73" xfId="0" applyFont="1" applyFill="1" applyBorder="1" applyAlignment="1">
      <alignment horizontal="left" vertical="top" wrapText="1"/>
    </xf>
    <xf numFmtId="0" fontId="91" fillId="23" borderId="75" xfId="0" applyFont="1" applyFill="1" applyBorder="1" applyAlignment="1">
      <alignment horizontal="left" vertical="top" wrapText="1"/>
    </xf>
    <xf numFmtId="0" fontId="91" fillId="23" borderId="74" xfId="0" applyFont="1" applyFill="1" applyBorder="1" applyAlignment="1">
      <alignment horizontal="left" vertical="top" wrapText="1"/>
    </xf>
    <xf numFmtId="171" fontId="91" fillId="23" borderId="73" xfId="0" applyNumberFormat="1" applyFont="1" applyFill="1" applyBorder="1" applyAlignment="1">
      <alignment horizontal="right" vertical="top" wrapText="1"/>
    </xf>
    <xf numFmtId="171" fontId="91" fillId="23" borderId="74" xfId="0" applyNumberFormat="1" applyFont="1" applyFill="1" applyBorder="1" applyAlignment="1">
      <alignment horizontal="right" vertical="top" wrapText="1"/>
    </xf>
    <xf numFmtId="172" fontId="91" fillId="23" borderId="73" xfId="0" applyNumberFormat="1" applyFont="1" applyFill="1" applyBorder="1" applyAlignment="1">
      <alignment horizontal="right" vertical="top" wrapText="1"/>
    </xf>
    <xf numFmtId="172" fontId="91" fillId="23" borderId="75" xfId="0" applyNumberFormat="1" applyFont="1" applyFill="1" applyBorder="1" applyAlignment="1">
      <alignment horizontal="right" vertical="top" wrapText="1"/>
    </xf>
    <xf numFmtId="172" fontId="91" fillId="23" borderId="74" xfId="0" applyNumberFormat="1" applyFont="1" applyFill="1" applyBorder="1" applyAlignment="1">
      <alignment horizontal="right" vertical="top" wrapText="1"/>
    </xf>
    <xf numFmtId="2" fontId="91" fillId="23" borderId="73" xfId="0" applyNumberFormat="1" applyFont="1" applyFill="1" applyBorder="1" applyAlignment="1">
      <alignment horizontal="right" vertical="top" wrapText="1"/>
    </xf>
    <xf numFmtId="2" fontId="91" fillId="23" borderId="75" xfId="0" applyNumberFormat="1" applyFont="1" applyFill="1" applyBorder="1" applyAlignment="1">
      <alignment horizontal="right" vertical="top" wrapText="1"/>
    </xf>
    <xf numFmtId="2" fontId="91" fillId="23" borderId="74" xfId="0" applyNumberFormat="1" applyFont="1" applyFill="1" applyBorder="1" applyAlignment="1">
      <alignment horizontal="right" vertical="top" wrapText="1"/>
    </xf>
    <xf numFmtId="0" fontId="92" fillId="24" borderId="73" xfId="0" applyFont="1" applyFill="1" applyBorder="1" applyAlignment="1">
      <alignment horizontal="right" vertical="top" wrapText="1"/>
    </xf>
    <xf numFmtId="0" fontId="92" fillId="24" borderId="74" xfId="0" applyFont="1" applyFill="1" applyBorder="1" applyAlignment="1">
      <alignment horizontal="right" vertical="top" wrapText="1"/>
    </xf>
    <xf numFmtId="0" fontId="92" fillId="24" borderId="75" xfId="0" applyFont="1" applyFill="1" applyBorder="1" applyAlignment="1">
      <alignment horizontal="right" vertical="top" wrapText="1"/>
    </xf>
    <xf numFmtId="0" fontId="93" fillId="23" borderId="0" xfId="0" applyFont="1" applyFill="1" applyAlignment="1">
      <alignment horizontal="left" vertical="top" wrapText="1"/>
    </xf>
    <xf numFmtId="0" fontId="91" fillId="23" borderId="73" xfId="0" applyFont="1" applyFill="1" applyBorder="1" applyAlignment="1">
      <alignment horizontal="center" vertical="top" wrapText="1"/>
    </xf>
    <xf numFmtId="0" fontId="91" fillId="23" borderId="75" xfId="0" applyFont="1" applyFill="1" applyBorder="1" applyAlignment="1">
      <alignment horizontal="center" vertical="top" wrapText="1"/>
    </xf>
    <xf numFmtId="0" fontId="91" fillId="23" borderId="74" xfId="0" applyFont="1" applyFill="1" applyBorder="1" applyAlignment="1">
      <alignment horizontal="center" vertical="top" wrapText="1"/>
    </xf>
    <xf numFmtId="4" fontId="91" fillId="23" borderId="73" xfId="0" applyNumberFormat="1" applyFont="1" applyFill="1" applyBorder="1" applyAlignment="1">
      <alignment horizontal="right" vertical="top" wrapText="1"/>
    </xf>
    <xf numFmtId="4" fontId="91" fillId="23" borderId="74" xfId="0" applyNumberFormat="1" applyFont="1" applyFill="1" applyBorder="1" applyAlignment="1">
      <alignment horizontal="right" vertical="top" wrapText="1"/>
    </xf>
    <xf numFmtId="183" fontId="91" fillId="23" borderId="73" xfId="0" applyNumberFormat="1" applyFont="1" applyFill="1" applyBorder="1" applyAlignment="1">
      <alignment horizontal="right" vertical="top" wrapText="1"/>
    </xf>
    <xf numFmtId="183" fontId="91" fillId="23" borderId="74" xfId="0" applyNumberFormat="1" applyFont="1" applyFill="1" applyBorder="1" applyAlignment="1">
      <alignment horizontal="right" vertical="top" wrapText="1"/>
    </xf>
    <xf numFmtId="0" fontId="101" fillId="23" borderId="0" xfId="0" applyFont="1" applyFill="1" applyAlignment="1">
      <alignment horizontal="left" vertical="top" wrapText="1"/>
    </xf>
    <xf numFmtId="0" fontId="80" fillId="23" borderId="72" xfId="0" applyFont="1" applyFill="1" applyBorder="1" applyAlignment="1">
      <alignment horizontal="center" vertical="top" wrapText="1"/>
    </xf>
    <xf numFmtId="0" fontId="81" fillId="23" borderId="0" xfId="0" applyFont="1" applyFill="1" applyAlignment="1">
      <alignment horizontal="left" vertical="top" wrapText="1"/>
    </xf>
    <xf numFmtId="0" fontId="83" fillId="23" borderId="0" xfId="0" applyFont="1" applyFill="1" applyAlignment="1">
      <alignment horizontal="right" vertical="top" wrapText="1"/>
    </xf>
    <xf numFmtId="2" fontId="82" fillId="24" borderId="73" xfId="0" applyNumberFormat="1" applyFont="1" applyFill="1" applyBorder="1" applyAlignment="1">
      <alignment horizontal="right" vertical="top" wrapText="1"/>
    </xf>
    <xf numFmtId="2" fontId="82" fillId="24" borderId="75" xfId="0" applyNumberFormat="1" applyFont="1" applyFill="1" applyBorder="1" applyAlignment="1">
      <alignment horizontal="right" vertical="top" wrapText="1"/>
    </xf>
    <xf numFmtId="2" fontId="82" fillId="24" borderId="74" xfId="0" applyNumberFormat="1" applyFont="1" applyFill="1" applyBorder="1" applyAlignment="1">
      <alignment horizontal="right" vertical="top" wrapText="1"/>
    </xf>
    <xf numFmtId="0" fontId="83" fillId="23" borderId="73" xfId="0" applyFont="1" applyFill="1" applyBorder="1" applyAlignment="1">
      <alignment horizontal="right" vertical="top" wrapText="1"/>
    </xf>
    <xf numFmtId="0" fontId="83" fillId="23" borderId="75" xfId="0" applyFont="1" applyFill="1" applyBorder="1" applyAlignment="1">
      <alignment horizontal="right" vertical="top" wrapText="1"/>
    </xf>
    <xf numFmtId="0" fontId="83" fillId="23" borderId="74" xfId="0" applyFont="1" applyFill="1" applyBorder="1" applyAlignment="1">
      <alignment horizontal="right" vertical="top" wrapText="1"/>
    </xf>
    <xf numFmtId="172" fontId="83" fillId="24" borderId="73" xfId="0" applyNumberFormat="1" applyFont="1" applyFill="1" applyBorder="1" applyAlignment="1">
      <alignment horizontal="right" vertical="top" wrapText="1"/>
    </xf>
    <xf numFmtId="172" fontId="83" fillId="24" borderId="75" xfId="0" applyNumberFormat="1" applyFont="1" applyFill="1" applyBorder="1" applyAlignment="1">
      <alignment horizontal="right" vertical="top" wrapText="1"/>
    </xf>
    <xf numFmtId="172" fontId="83" fillId="24" borderId="74" xfId="0" applyNumberFormat="1" applyFont="1" applyFill="1" applyBorder="1" applyAlignment="1">
      <alignment horizontal="right" vertical="top" wrapText="1"/>
    </xf>
    <xf numFmtId="2" fontId="83" fillId="24" borderId="73" xfId="0" applyNumberFormat="1" applyFont="1" applyFill="1" applyBorder="1" applyAlignment="1">
      <alignment horizontal="right" vertical="top" wrapText="1"/>
    </xf>
    <xf numFmtId="2" fontId="83" fillId="24" borderId="75" xfId="0" applyNumberFormat="1" applyFont="1" applyFill="1" applyBorder="1" applyAlignment="1">
      <alignment horizontal="right" vertical="top" wrapText="1"/>
    </xf>
    <xf numFmtId="2" fontId="83" fillId="24" borderId="74" xfId="0" applyNumberFormat="1" applyFont="1" applyFill="1" applyBorder="1" applyAlignment="1">
      <alignment horizontal="right" vertical="top" wrapText="1"/>
    </xf>
    <xf numFmtId="0" fontId="83" fillId="24" borderId="73" xfId="0" applyFont="1" applyFill="1" applyBorder="1" applyAlignment="1">
      <alignment horizontal="left" vertical="top" wrapText="1"/>
    </xf>
    <xf numFmtId="0" fontId="83" fillId="24" borderId="75" xfId="0" applyFont="1" applyFill="1" applyBorder="1" applyAlignment="1">
      <alignment horizontal="left" vertical="top" wrapText="1"/>
    </xf>
    <xf numFmtId="0" fontId="83" fillId="24" borderId="74" xfId="0" applyFont="1" applyFill="1" applyBorder="1" applyAlignment="1">
      <alignment horizontal="left" vertical="top" wrapText="1"/>
    </xf>
    <xf numFmtId="0" fontId="83" fillId="24" borderId="73" xfId="0" applyFont="1" applyFill="1" applyBorder="1" applyAlignment="1">
      <alignment horizontal="center" vertical="top" wrapText="1"/>
    </xf>
    <xf numFmtId="0" fontId="83" fillId="24" borderId="75" xfId="0" applyFont="1" applyFill="1" applyBorder="1" applyAlignment="1">
      <alignment horizontal="center" vertical="top" wrapText="1"/>
    </xf>
    <xf numFmtId="0" fontId="83" fillId="24" borderId="74" xfId="0" applyFont="1" applyFill="1" applyBorder="1" applyAlignment="1">
      <alignment horizontal="center" vertical="top" wrapText="1"/>
    </xf>
    <xf numFmtId="0" fontId="83" fillId="24" borderId="73" xfId="0" applyFont="1" applyFill="1" applyBorder="1" applyAlignment="1">
      <alignment horizontal="right" vertical="top" wrapText="1"/>
    </xf>
    <xf numFmtId="0" fontId="83" fillId="24" borderId="75" xfId="0" applyFont="1" applyFill="1" applyBorder="1" applyAlignment="1">
      <alignment horizontal="right" vertical="top" wrapText="1"/>
    </xf>
    <xf numFmtId="0" fontId="83" fillId="24" borderId="74" xfId="0" applyFont="1" applyFill="1" applyBorder="1" applyAlignment="1">
      <alignment horizontal="right" vertical="top" wrapText="1"/>
    </xf>
    <xf numFmtId="171" fontId="82" fillId="24" borderId="73" xfId="0" applyNumberFormat="1" applyFont="1" applyFill="1" applyBorder="1" applyAlignment="1">
      <alignment horizontal="right" vertical="top" wrapText="1"/>
    </xf>
    <xf numFmtId="171" fontId="82" fillId="24" borderId="75" xfId="0" applyNumberFormat="1" applyFont="1" applyFill="1" applyBorder="1" applyAlignment="1">
      <alignment horizontal="right" vertical="top" wrapText="1"/>
    </xf>
    <xf numFmtId="171" fontId="82" fillId="24" borderId="74" xfId="0" applyNumberFormat="1" applyFont="1" applyFill="1" applyBorder="1" applyAlignment="1">
      <alignment horizontal="right" vertical="top" wrapText="1"/>
    </xf>
    <xf numFmtId="170" fontId="82" fillId="24" borderId="73" xfId="0" applyNumberFormat="1" applyFont="1" applyFill="1" applyBorder="1" applyAlignment="1">
      <alignment horizontal="right" vertical="top" wrapText="1"/>
    </xf>
    <xf numFmtId="170" fontId="82" fillId="24" borderId="75" xfId="0" applyNumberFormat="1" applyFont="1" applyFill="1" applyBorder="1" applyAlignment="1">
      <alignment horizontal="right" vertical="top" wrapText="1"/>
    </xf>
    <xf numFmtId="170" fontId="82" fillId="24" borderId="74" xfId="0" applyNumberFormat="1" applyFont="1" applyFill="1" applyBorder="1" applyAlignment="1">
      <alignment horizontal="right" vertical="top" wrapText="1"/>
    </xf>
    <xf numFmtId="172" fontId="82" fillId="24" borderId="73" xfId="0" applyNumberFormat="1" applyFont="1" applyFill="1" applyBorder="1" applyAlignment="1">
      <alignment horizontal="right" vertical="top" wrapText="1"/>
    </xf>
    <xf numFmtId="172" fontId="82" fillId="24" borderId="75" xfId="0" applyNumberFormat="1" applyFont="1" applyFill="1" applyBorder="1" applyAlignment="1">
      <alignment horizontal="right" vertical="top" wrapText="1"/>
    </xf>
    <xf numFmtId="172" fontId="82" fillId="24" borderId="74" xfId="0" applyNumberFormat="1" applyFont="1" applyFill="1" applyBorder="1" applyAlignment="1">
      <alignment horizontal="right" vertical="top" wrapText="1"/>
    </xf>
    <xf numFmtId="0" fontId="82" fillId="23" borderId="73" xfId="0" applyFont="1" applyFill="1" applyBorder="1" applyAlignment="1">
      <alignment horizontal="left" vertical="top" wrapText="1"/>
    </xf>
    <xf numFmtId="0" fontId="82" fillId="23" borderId="75" xfId="0" applyFont="1" applyFill="1" applyBorder="1" applyAlignment="1">
      <alignment horizontal="left" vertical="top" wrapText="1"/>
    </xf>
    <xf numFmtId="0" fontId="82" fillId="23" borderId="74" xfId="0" applyFont="1" applyFill="1" applyBorder="1" applyAlignment="1">
      <alignment horizontal="left" vertical="top" wrapText="1"/>
    </xf>
    <xf numFmtId="172" fontId="82" fillId="23" borderId="73" xfId="0" applyNumberFormat="1" applyFont="1" applyFill="1" applyBorder="1" applyAlignment="1">
      <alignment horizontal="right" vertical="top" wrapText="1"/>
    </xf>
    <xf numFmtId="172" fontId="82" fillId="23" borderId="75" xfId="0" applyNumberFormat="1" applyFont="1" applyFill="1" applyBorder="1" applyAlignment="1">
      <alignment horizontal="right" vertical="top" wrapText="1"/>
    </xf>
    <xf numFmtId="172" fontId="82" fillId="23" borderId="74" xfId="0" applyNumberFormat="1" applyFont="1" applyFill="1" applyBorder="1" applyAlignment="1">
      <alignment horizontal="right" vertical="top" wrapText="1"/>
    </xf>
    <xf numFmtId="171" fontId="82" fillId="23" borderId="73" xfId="0" applyNumberFormat="1" applyFont="1" applyFill="1" applyBorder="1" applyAlignment="1">
      <alignment horizontal="right" vertical="top" wrapText="1"/>
    </xf>
    <xf numFmtId="171" fontId="82" fillId="23" borderId="75" xfId="0" applyNumberFormat="1" applyFont="1" applyFill="1" applyBorder="1" applyAlignment="1">
      <alignment horizontal="right" vertical="top" wrapText="1"/>
    </xf>
    <xf numFmtId="171" fontId="82" fillId="23" borderId="74" xfId="0" applyNumberFormat="1" applyFont="1" applyFill="1" applyBorder="1" applyAlignment="1">
      <alignment horizontal="right" vertical="top" wrapText="1"/>
    </xf>
    <xf numFmtId="187" fontId="82" fillId="23" borderId="73" xfId="0" applyNumberFormat="1" applyFont="1" applyFill="1" applyBorder="1" applyAlignment="1">
      <alignment horizontal="right" vertical="top" wrapText="1"/>
    </xf>
    <xf numFmtId="187" fontId="82" fillId="23" borderId="75" xfId="0" applyNumberFormat="1" applyFont="1" applyFill="1" applyBorder="1" applyAlignment="1">
      <alignment horizontal="right" vertical="top" wrapText="1"/>
    </xf>
    <xf numFmtId="187" fontId="82" fillId="23" borderId="74" xfId="0" applyNumberFormat="1" applyFont="1" applyFill="1" applyBorder="1" applyAlignment="1">
      <alignment horizontal="right" vertical="top" wrapText="1"/>
    </xf>
    <xf numFmtId="0" fontId="78" fillId="23" borderId="0" xfId="0" applyFont="1" applyFill="1" applyAlignment="1">
      <alignment horizontal="left" vertical="top" wrapText="1"/>
    </xf>
    <xf numFmtId="0" fontId="78" fillId="23" borderId="72" xfId="0" applyFont="1" applyFill="1" applyBorder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8" fillId="23" borderId="77" xfId="0" applyFont="1" applyFill="1" applyBorder="1" applyAlignment="1">
      <alignment horizontal="left" vertical="top" wrapText="1"/>
    </xf>
    <xf numFmtId="0" fontId="78" fillId="23" borderId="77" xfId="0" applyFont="1" applyFill="1" applyBorder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170" fontId="82" fillId="23" borderId="73" xfId="0" applyNumberFormat="1" applyFont="1" applyFill="1" applyBorder="1" applyAlignment="1">
      <alignment horizontal="right" vertical="top" wrapText="1"/>
    </xf>
    <xf numFmtId="170" fontId="82" fillId="23" borderId="75" xfId="0" applyNumberFormat="1" applyFont="1" applyFill="1" applyBorder="1" applyAlignment="1">
      <alignment horizontal="right" vertical="top" wrapText="1"/>
    </xf>
    <xf numFmtId="170" fontId="82" fillId="23" borderId="74" xfId="0" applyNumberFormat="1" applyFont="1" applyFill="1" applyBorder="1" applyAlignment="1">
      <alignment horizontal="right" vertical="top" wrapText="1"/>
    </xf>
    <xf numFmtId="2" fontId="82" fillId="23" borderId="73" xfId="0" applyNumberFormat="1" applyFont="1" applyFill="1" applyBorder="1" applyAlignment="1">
      <alignment horizontal="right" vertical="top" wrapText="1"/>
    </xf>
    <xf numFmtId="2" fontId="82" fillId="23" borderId="75" xfId="0" applyNumberFormat="1" applyFont="1" applyFill="1" applyBorder="1" applyAlignment="1">
      <alignment horizontal="right" vertical="top" wrapText="1"/>
    </xf>
    <xf numFmtId="2" fontId="82" fillId="23" borderId="74" xfId="0" applyNumberFormat="1" applyFont="1" applyFill="1" applyBorder="1" applyAlignment="1">
      <alignment horizontal="right" vertical="top" wrapText="1"/>
    </xf>
    <xf numFmtId="173" fontId="82" fillId="24" borderId="73" xfId="0" applyNumberFormat="1" applyFont="1" applyFill="1" applyBorder="1" applyAlignment="1">
      <alignment horizontal="right" vertical="top" wrapText="1"/>
    </xf>
    <xf numFmtId="173" fontId="82" fillId="24" borderId="75" xfId="0" applyNumberFormat="1" applyFont="1" applyFill="1" applyBorder="1" applyAlignment="1">
      <alignment horizontal="right" vertical="top" wrapText="1"/>
    </xf>
    <xf numFmtId="173" fontId="82" fillId="24" borderId="74" xfId="0" applyNumberFormat="1" applyFont="1" applyFill="1" applyBorder="1" applyAlignment="1">
      <alignment horizontal="right" vertical="top" wrapText="1"/>
    </xf>
    <xf numFmtId="0" fontId="82" fillId="23" borderId="73" xfId="0" applyFont="1" applyFill="1" applyBorder="1" applyAlignment="1">
      <alignment horizontal="center" vertical="top" wrapText="1"/>
    </xf>
    <xf numFmtId="0" fontId="82" fillId="23" borderId="75" xfId="0" applyFont="1" applyFill="1" applyBorder="1" applyAlignment="1">
      <alignment horizontal="center" vertical="top" wrapText="1"/>
    </xf>
    <xf numFmtId="0" fontId="82" fillId="23" borderId="74" xfId="0" applyFont="1" applyFill="1" applyBorder="1" applyAlignment="1">
      <alignment horizontal="center" vertical="top" wrapText="1"/>
    </xf>
    <xf numFmtId="171" fontId="83" fillId="24" borderId="73" xfId="0" applyNumberFormat="1" applyFont="1" applyFill="1" applyBorder="1" applyAlignment="1">
      <alignment horizontal="right" vertical="top" wrapText="1"/>
    </xf>
    <xf numFmtId="171" fontId="83" fillId="24" borderId="75" xfId="0" applyNumberFormat="1" applyFont="1" applyFill="1" applyBorder="1" applyAlignment="1">
      <alignment horizontal="right" vertical="top" wrapText="1"/>
    </xf>
    <xf numFmtId="171" fontId="83" fillId="24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left" vertical="top" wrapText="1"/>
    </xf>
    <xf numFmtId="192" fontId="82" fillId="23" borderId="73" xfId="0" applyNumberFormat="1" applyFont="1" applyFill="1" applyBorder="1" applyAlignment="1">
      <alignment horizontal="right" vertical="top" wrapText="1"/>
    </xf>
    <xf numFmtId="192" fontId="82" fillId="23" borderId="75" xfId="0" applyNumberFormat="1" applyFont="1" applyFill="1" applyBorder="1" applyAlignment="1">
      <alignment horizontal="right" vertical="top" wrapText="1"/>
    </xf>
    <xf numFmtId="192" fontId="82" fillId="23" borderId="74" xfId="0" applyNumberFormat="1" applyFont="1" applyFill="1" applyBorder="1" applyAlignment="1">
      <alignment horizontal="right" vertical="top" wrapText="1"/>
    </xf>
    <xf numFmtId="4" fontId="82" fillId="24" borderId="73" xfId="0" applyNumberFormat="1" applyFont="1" applyFill="1" applyBorder="1" applyAlignment="1">
      <alignment horizontal="right" vertical="top" wrapText="1"/>
    </xf>
    <xf numFmtId="4" fontId="82" fillId="24" borderId="75" xfId="0" applyNumberFormat="1" applyFont="1" applyFill="1" applyBorder="1" applyAlignment="1">
      <alignment horizontal="right" vertical="top" wrapText="1"/>
    </xf>
    <xf numFmtId="4" fontId="82" fillId="24" borderId="74" xfId="0" applyNumberFormat="1" applyFont="1" applyFill="1" applyBorder="1" applyAlignment="1">
      <alignment horizontal="right" vertical="top" wrapText="1"/>
    </xf>
    <xf numFmtId="193" fontId="82" fillId="24" borderId="73" xfId="0" applyNumberFormat="1" applyFont="1" applyFill="1" applyBorder="1" applyAlignment="1">
      <alignment horizontal="right" vertical="top" wrapText="1"/>
    </xf>
    <xf numFmtId="193" fontId="82" fillId="24" borderId="75" xfId="0" applyNumberFormat="1" applyFont="1" applyFill="1" applyBorder="1" applyAlignment="1">
      <alignment horizontal="right" vertical="top" wrapText="1"/>
    </xf>
    <xf numFmtId="193" fontId="82" fillId="24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right" vertical="top" wrapText="1"/>
    </xf>
    <xf numFmtId="0" fontId="78" fillId="23" borderId="72" xfId="0" applyFont="1" applyFill="1" applyBorder="1" applyAlignment="1">
      <alignment horizontal="right" vertical="top" wrapText="1"/>
    </xf>
    <xf numFmtId="0" fontId="82" fillId="23" borderId="73" xfId="0" quotePrefix="1" applyFont="1" applyFill="1" applyBorder="1" applyAlignment="1">
      <alignment horizontal="right" vertical="top" wrapText="1"/>
    </xf>
    <xf numFmtId="0" fontId="82" fillId="23" borderId="75" xfId="0" applyFont="1" applyFill="1" applyBorder="1" applyAlignment="1">
      <alignment horizontal="right" vertical="top" wrapText="1"/>
    </xf>
    <xf numFmtId="0" fontId="82" fillId="23" borderId="74" xfId="0" applyFont="1" applyFill="1" applyBorder="1" applyAlignment="1">
      <alignment horizontal="right" vertical="top" wrapText="1"/>
    </xf>
    <xf numFmtId="171" fontId="82" fillId="25" borderId="73" xfId="0" applyNumberFormat="1" applyFont="1" applyFill="1" applyBorder="1" applyAlignment="1">
      <alignment horizontal="right" vertical="top" wrapText="1"/>
    </xf>
    <xf numFmtId="171" fontId="82" fillId="25" borderId="75" xfId="0" applyNumberFormat="1" applyFont="1" applyFill="1" applyBorder="1" applyAlignment="1">
      <alignment horizontal="right" vertical="top" wrapText="1"/>
    </xf>
    <xf numFmtId="171" fontId="82" fillId="25" borderId="74" xfId="0" applyNumberFormat="1" applyFont="1" applyFill="1" applyBorder="1" applyAlignment="1">
      <alignment horizontal="right" vertical="top" wrapText="1"/>
    </xf>
    <xf numFmtId="0" fontId="84" fillId="23" borderId="73" xfId="0" applyFont="1" applyFill="1" applyBorder="1" applyAlignment="1">
      <alignment horizontal="right" vertical="top" wrapText="1"/>
    </xf>
    <xf numFmtId="0" fontId="84" fillId="23" borderId="75" xfId="0" applyFont="1" applyFill="1" applyBorder="1" applyAlignment="1">
      <alignment horizontal="right" vertical="top" wrapText="1"/>
    </xf>
    <xf numFmtId="0" fontId="84" fillId="23" borderId="74" xfId="0" applyFont="1" applyFill="1" applyBorder="1" applyAlignment="1">
      <alignment horizontal="right" vertical="top" wrapText="1"/>
    </xf>
    <xf numFmtId="0" fontId="24" fillId="7" borderId="41" xfId="40" applyNumberFormat="1" applyFont="1" applyFill="1" applyBorder="1" applyAlignment="1">
      <alignment horizontal="left" vertical="center"/>
    </xf>
    <xf numFmtId="0" fontId="44" fillId="0" borderId="0" xfId="40" applyNumberFormat="1" applyFont="1" applyFill="1" applyBorder="1" applyAlignment="1">
      <alignment horizontal="center" vertical="center"/>
    </xf>
    <xf numFmtId="0" fontId="39" fillId="0" borderId="0" xfId="40" applyNumberFormat="1" applyFont="1" applyFill="1" applyBorder="1" applyAlignment="1">
      <alignment horizontal="center" vertical="center"/>
    </xf>
    <xf numFmtId="0" fontId="24" fillId="6" borderId="39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 wrapText="1"/>
    </xf>
    <xf numFmtId="181" fontId="24" fillId="18" borderId="38" xfId="41" applyNumberFormat="1" applyFont="1" applyFill="1" applyBorder="1" applyAlignment="1">
      <alignment horizontal="right" vertical="center"/>
    </xf>
    <xf numFmtId="181" fontId="24" fillId="18" borderId="8" xfId="41" applyNumberFormat="1" applyFont="1" applyFill="1" applyBorder="1" applyAlignment="1">
      <alignment horizontal="right" vertical="center"/>
    </xf>
    <xf numFmtId="181" fontId="24" fillId="18" borderId="42" xfId="41" applyNumberFormat="1" applyFont="1" applyFill="1" applyBorder="1" applyAlignment="1">
      <alignment horizontal="right" vertical="center"/>
    </xf>
    <xf numFmtId="0" fontId="24" fillId="7" borderId="41" xfId="40" applyNumberFormat="1" applyFont="1" applyFill="1" applyBorder="1" applyAlignment="1">
      <alignment horizontal="right" vertical="center"/>
    </xf>
    <xf numFmtId="0" fontId="46" fillId="0" borderId="0" xfId="40" applyNumberFormat="1" applyFont="1" applyFill="1" applyBorder="1" applyAlignment="1">
      <alignment horizontal="right" vertical="center"/>
    </xf>
    <xf numFmtId="0" fontId="24" fillId="0" borderId="41" xfId="40" applyNumberFormat="1" applyFont="1" applyFill="1" applyBorder="1" applyAlignment="1">
      <alignment horizontal="right" vertical="center"/>
    </xf>
    <xf numFmtId="0" fontId="24" fillId="6" borderId="44" xfId="40" applyNumberFormat="1" applyFont="1" applyFill="1" applyBorder="1" applyAlignment="1">
      <alignment horizontal="center" vertical="center"/>
    </xf>
    <xf numFmtId="0" fontId="24" fillId="6" borderId="9" xfId="40" applyNumberFormat="1" applyFont="1" applyFill="1" applyBorder="1" applyAlignment="1">
      <alignment horizontal="center" vertical="center"/>
    </xf>
    <xf numFmtId="4" fontId="61" fillId="0" borderId="0" xfId="0" applyNumberFormat="1" applyFont="1" applyAlignment="1">
      <alignment horizontal="left" vertical="center" wrapText="1"/>
    </xf>
    <xf numFmtId="0" fontId="29" fillId="0" borderId="0" xfId="0" applyFont="1" applyAlignment="1">
      <alignment horizontal="center" vertical="center" wrapText="1"/>
    </xf>
    <xf numFmtId="0" fontId="18" fillId="14" borderId="0" xfId="43" applyNumberFormat="1" applyFont="1" applyFill="1" applyBorder="1" applyAlignment="1"/>
    <xf numFmtId="0" fontId="103" fillId="14" borderId="0" xfId="43" applyFont="1" applyFill="1" applyBorder="1" applyAlignment="1">
      <alignment horizontal="center" vertical="top" wrapText="1"/>
    </xf>
    <xf numFmtId="0" fontId="103" fillId="14" borderId="0" xfId="43" applyNumberFormat="1" applyFont="1" applyFill="1" applyBorder="1" applyAlignment="1">
      <alignment horizontal="left" vertical="top" wrapText="1"/>
    </xf>
    <xf numFmtId="0" fontId="103" fillId="14" borderId="0" xfId="43" applyNumberFormat="1" applyFont="1" applyFill="1" applyBorder="1" applyAlignment="1">
      <alignment horizontal="right" vertical="top" wrapText="1"/>
    </xf>
    <xf numFmtId="0" fontId="103" fillId="14" borderId="83" xfId="43" applyNumberFormat="1" applyFont="1" applyFill="1" applyBorder="1" applyAlignment="1">
      <alignment horizontal="center" vertical="top" wrapText="1"/>
    </xf>
    <xf numFmtId="0" fontId="103" fillId="14" borderId="83" xfId="43" applyFont="1" applyFill="1" applyBorder="1" applyAlignment="1">
      <alignment horizontal="center" vertical="top" wrapText="1"/>
    </xf>
    <xf numFmtId="0" fontId="103" fillId="14" borderId="83" xfId="43" applyFont="1" applyFill="1" applyBorder="1" applyAlignment="1">
      <alignment horizontal="left" vertical="top" wrapText="1"/>
    </xf>
    <xf numFmtId="0" fontId="103" fillId="14" borderId="83" xfId="43" applyFont="1" applyFill="1" applyBorder="1" applyAlignment="1">
      <alignment horizontal="right" vertical="top" wrapText="1"/>
    </xf>
    <xf numFmtId="0" fontId="20" fillId="14" borderId="0" xfId="43" applyNumberFormat="1" applyFont="1" applyFill="1" applyBorder="1" applyAlignment="1">
      <alignment horizontal="left" vertical="top" wrapText="1"/>
    </xf>
    <xf numFmtId="0" fontId="20" fillId="14" borderId="83" xfId="43" applyFont="1" applyFill="1" applyBorder="1" applyAlignment="1">
      <alignment horizontal="center" vertical="top" wrapText="1"/>
    </xf>
    <xf numFmtId="0" fontId="104" fillId="14" borderId="84" xfId="43" applyFont="1" applyFill="1" applyBorder="1" applyAlignment="1">
      <alignment horizontal="left" vertical="top" wrapText="1"/>
    </xf>
    <xf numFmtId="0" fontId="104" fillId="14" borderId="85" xfId="43" applyFont="1" applyFill="1" applyBorder="1" applyAlignment="1">
      <alignment horizontal="left" vertical="top" wrapText="1"/>
    </xf>
    <xf numFmtId="0" fontId="104" fillId="14" borderId="86" xfId="43" applyFont="1" applyFill="1" applyBorder="1" applyAlignment="1">
      <alignment horizontal="left" vertical="top" wrapText="1"/>
    </xf>
    <xf numFmtId="0" fontId="104" fillId="14" borderId="84" xfId="43" applyFont="1" applyFill="1" applyBorder="1" applyAlignment="1">
      <alignment horizontal="right" vertical="top" wrapText="1"/>
    </xf>
    <xf numFmtId="0" fontId="104" fillId="14" borderId="86" xfId="43" applyFont="1" applyFill="1" applyBorder="1" applyAlignment="1">
      <alignment horizontal="right" vertical="top" wrapText="1"/>
    </xf>
    <xf numFmtId="0" fontId="104" fillId="14" borderId="84" xfId="43" applyFont="1" applyFill="1" applyBorder="1" applyAlignment="1">
      <alignment horizontal="center" vertical="top" wrapText="1"/>
    </xf>
    <xf numFmtId="0" fontId="104" fillId="14" borderId="85" xfId="43" applyFont="1" applyFill="1" applyBorder="1" applyAlignment="1">
      <alignment horizontal="center" vertical="top" wrapText="1"/>
    </xf>
    <xf numFmtId="0" fontId="104" fillId="14" borderId="86" xfId="43" applyFont="1" applyFill="1" applyBorder="1" applyAlignment="1">
      <alignment horizontal="center" vertical="top" wrapText="1"/>
    </xf>
    <xf numFmtId="0" fontId="104" fillId="14" borderId="85" xfId="43" applyFont="1" applyFill="1" applyBorder="1" applyAlignment="1">
      <alignment horizontal="right" vertical="top" wrapText="1"/>
    </xf>
    <xf numFmtId="176" fontId="103" fillId="14" borderId="84" xfId="43" applyNumberFormat="1" applyFont="1" applyFill="1" applyBorder="1" applyAlignment="1">
      <alignment horizontal="left" vertical="top" wrapText="1"/>
    </xf>
    <xf numFmtId="176" fontId="103" fillId="14" borderId="85" xfId="43" applyNumberFormat="1" applyFont="1" applyFill="1" applyBorder="1" applyAlignment="1">
      <alignment horizontal="left" vertical="top" wrapText="1"/>
    </xf>
    <xf numFmtId="176" fontId="103" fillId="14" borderId="86" xfId="43" applyNumberFormat="1" applyFont="1" applyFill="1" applyBorder="1" applyAlignment="1">
      <alignment horizontal="left" vertical="top" wrapText="1"/>
    </xf>
    <xf numFmtId="0" fontId="103" fillId="14" borderId="84" xfId="43" applyFont="1" applyFill="1" applyBorder="1" applyAlignment="1">
      <alignment horizontal="left" vertical="top" wrapText="1"/>
    </xf>
    <xf numFmtId="0" fontId="103" fillId="14" borderId="85" xfId="43" applyFont="1" applyFill="1" applyBorder="1" applyAlignment="1">
      <alignment horizontal="left" vertical="top" wrapText="1"/>
    </xf>
    <xf numFmtId="0" fontId="103" fillId="14" borderId="86" xfId="43" applyFont="1" applyFill="1" applyBorder="1" applyAlignment="1">
      <alignment horizontal="left" vertical="top" wrapText="1"/>
    </xf>
    <xf numFmtId="172" fontId="103" fillId="14" borderId="84" xfId="43" applyNumberFormat="1" applyFont="1" applyFill="1" applyBorder="1" applyAlignment="1">
      <alignment horizontal="right" vertical="top" wrapText="1"/>
    </xf>
    <xf numFmtId="172" fontId="103" fillId="14" borderId="86" xfId="43" applyNumberFormat="1" applyFont="1" applyFill="1" applyBorder="1" applyAlignment="1">
      <alignment horizontal="right" vertical="top" wrapText="1"/>
    </xf>
    <xf numFmtId="0" fontId="103" fillId="14" borderId="84" xfId="43" applyFont="1" applyFill="1" applyBorder="1" applyAlignment="1">
      <alignment horizontal="center" vertical="top" wrapText="1"/>
    </xf>
    <xf numFmtId="0" fontId="103" fillId="14" borderId="85" xfId="43" applyFont="1" applyFill="1" applyBorder="1" applyAlignment="1">
      <alignment horizontal="center" vertical="top" wrapText="1"/>
    </xf>
    <xf numFmtId="0" fontId="103" fillId="14" borderId="86" xfId="43" applyFont="1" applyFill="1" applyBorder="1" applyAlignment="1">
      <alignment horizontal="center" vertical="top" wrapText="1"/>
    </xf>
    <xf numFmtId="195" fontId="103" fillId="14" borderId="84" xfId="43" applyNumberFormat="1" applyFont="1" applyFill="1" applyBorder="1" applyAlignment="1">
      <alignment horizontal="right" vertical="top" wrapText="1"/>
    </xf>
    <xf numFmtId="195" fontId="103" fillId="14" borderId="85" xfId="43" applyNumberFormat="1" applyFont="1" applyFill="1" applyBorder="1" applyAlignment="1">
      <alignment horizontal="right" vertical="top" wrapText="1"/>
    </xf>
    <xf numFmtId="195" fontId="103" fillId="14" borderId="86" xfId="43" applyNumberFormat="1" applyFont="1" applyFill="1" applyBorder="1" applyAlignment="1">
      <alignment horizontal="right" vertical="top" wrapText="1"/>
    </xf>
    <xf numFmtId="183" fontId="103" fillId="14" borderId="84" xfId="43" applyNumberFormat="1" applyFont="1" applyFill="1" applyBorder="1" applyAlignment="1">
      <alignment horizontal="right" vertical="top" wrapText="1"/>
    </xf>
    <xf numFmtId="183" fontId="103" fillId="14" borderId="85" xfId="43" applyNumberFormat="1" applyFont="1" applyFill="1" applyBorder="1" applyAlignment="1">
      <alignment horizontal="right" vertical="top" wrapText="1"/>
    </xf>
    <xf numFmtId="183" fontId="103" fillId="14" borderId="86" xfId="43" applyNumberFormat="1" applyFont="1" applyFill="1" applyBorder="1" applyAlignment="1">
      <alignment horizontal="right" vertical="top" wrapText="1"/>
    </xf>
    <xf numFmtId="182" fontId="103" fillId="14" borderId="84" xfId="43" applyNumberFormat="1" applyFont="1" applyFill="1" applyBorder="1" applyAlignment="1">
      <alignment horizontal="right" vertical="top" wrapText="1"/>
    </xf>
    <xf numFmtId="182" fontId="103" fillId="14" borderId="85" xfId="43" applyNumberFormat="1" applyFont="1" applyFill="1" applyBorder="1" applyAlignment="1">
      <alignment horizontal="right" vertical="top" wrapText="1"/>
    </xf>
    <xf numFmtId="182" fontId="103" fillId="14" borderId="86" xfId="43" applyNumberFormat="1" applyFont="1" applyFill="1" applyBorder="1" applyAlignment="1">
      <alignment horizontal="right" vertical="top" wrapText="1"/>
    </xf>
    <xf numFmtId="196" fontId="103" fillId="14" borderId="84" xfId="43" applyNumberFormat="1" applyFont="1" applyFill="1" applyBorder="1" applyAlignment="1">
      <alignment horizontal="right" vertical="top" wrapText="1"/>
    </xf>
    <xf numFmtId="196" fontId="103" fillId="14" borderId="85" xfId="43" applyNumberFormat="1" applyFont="1" applyFill="1" applyBorder="1" applyAlignment="1">
      <alignment horizontal="right" vertical="top" wrapText="1"/>
    </xf>
    <xf numFmtId="196" fontId="103" fillId="14" borderId="86" xfId="43" applyNumberFormat="1" applyFont="1" applyFill="1" applyBorder="1" applyAlignment="1">
      <alignment horizontal="right" vertical="top" wrapText="1"/>
    </xf>
    <xf numFmtId="2" fontId="103" fillId="14" borderId="84" xfId="43" applyNumberFormat="1" applyFont="1" applyFill="1" applyBorder="1" applyAlignment="1">
      <alignment horizontal="right" vertical="top" wrapText="1"/>
    </xf>
    <xf numFmtId="2" fontId="103" fillId="14" borderId="85" xfId="43" applyNumberFormat="1" applyFont="1" applyFill="1" applyBorder="1" applyAlignment="1">
      <alignment horizontal="right" vertical="top" wrapText="1"/>
    </xf>
    <xf numFmtId="2" fontId="103" fillId="14" borderId="86" xfId="43" applyNumberFormat="1" applyFont="1" applyFill="1" applyBorder="1" applyAlignment="1">
      <alignment horizontal="right" vertical="top" wrapText="1"/>
    </xf>
    <xf numFmtId="171" fontId="103" fillId="14" borderId="84" xfId="43" applyNumberFormat="1" applyFont="1" applyFill="1" applyBorder="1" applyAlignment="1">
      <alignment horizontal="right" vertical="top" wrapText="1"/>
    </xf>
    <xf numFmtId="171" fontId="103" fillId="14" borderId="86" xfId="43" applyNumberFormat="1" applyFont="1" applyFill="1" applyBorder="1" applyAlignment="1">
      <alignment horizontal="right" vertical="top" wrapText="1"/>
    </xf>
    <xf numFmtId="197" fontId="103" fillId="14" borderId="84" xfId="43" applyNumberFormat="1" applyFont="1" applyFill="1" applyBorder="1" applyAlignment="1">
      <alignment horizontal="right" vertical="top" wrapText="1"/>
    </xf>
    <xf numFmtId="197" fontId="103" fillId="14" borderId="85" xfId="43" applyNumberFormat="1" applyFont="1" applyFill="1" applyBorder="1" applyAlignment="1">
      <alignment horizontal="right" vertical="top" wrapText="1"/>
    </xf>
    <xf numFmtId="197" fontId="103" fillId="14" borderId="86" xfId="43" applyNumberFormat="1" applyFont="1" applyFill="1" applyBorder="1" applyAlignment="1">
      <alignment horizontal="right" vertical="top" wrapText="1"/>
    </xf>
    <xf numFmtId="172" fontId="103" fillId="14" borderId="85" xfId="43" applyNumberFormat="1" applyFont="1" applyFill="1" applyBorder="1" applyAlignment="1">
      <alignment horizontal="right" vertical="top" wrapText="1"/>
    </xf>
    <xf numFmtId="4" fontId="103" fillId="14" borderId="84" xfId="43" applyNumberFormat="1" applyFont="1" applyFill="1" applyBorder="1" applyAlignment="1">
      <alignment horizontal="right" vertical="top" wrapText="1"/>
    </xf>
    <xf numFmtId="4" fontId="103" fillId="14" borderId="86" xfId="43" applyNumberFormat="1" applyFont="1" applyFill="1" applyBorder="1" applyAlignment="1">
      <alignment horizontal="right" vertical="top" wrapText="1"/>
    </xf>
    <xf numFmtId="198" fontId="103" fillId="14" borderId="84" xfId="43" applyNumberFormat="1" applyFont="1" applyFill="1" applyBorder="1" applyAlignment="1">
      <alignment horizontal="right" vertical="top" wrapText="1"/>
    </xf>
    <xf numFmtId="198" fontId="103" fillId="14" borderId="85" xfId="43" applyNumberFormat="1" applyFont="1" applyFill="1" applyBorder="1" applyAlignment="1">
      <alignment horizontal="right" vertical="top" wrapText="1"/>
    </xf>
    <xf numFmtId="198" fontId="103" fillId="14" borderId="86" xfId="43" applyNumberFormat="1" applyFont="1" applyFill="1" applyBorder="1" applyAlignment="1">
      <alignment horizontal="right" vertical="top" wrapText="1"/>
    </xf>
    <xf numFmtId="171" fontId="103" fillId="14" borderId="85" xfId="43" applyNumberFormat="1" applyFont="1" applyFill="1" applyBorder="1" applyAlignment="1">
      <alignment horizontal="right" vertical="top" wrapText="1"/>
    </xf>
    <xf numFmtId="199" fontId="103" fillId="14" borderId="84" xfId="43" applyNumberFormat="1" applyFont="1" applyFill="1" applyBorder="1" applyAlignment="1">
      <alignment horizontal="right" vertical="top" wrapText="1"/>
    </xf>
    <xf numFmtId="199" fontId="103" fillId="14" borderId="85" xfId="43" applyNumberFormat="1" applyFont="1" applyFill="1" applyBorder="1" applyAlignment="1">
      <alignment horizontal="right" vertical="top" wrapText="1"/>
    </xf>
    <xf numFmtId="199" fontId="103" fillId="14" borderId="86" xfId="43" applyNumberFormat="1" applyFont="1" applyFill="1" applyBorder="1" applyAlignment="1">
      <alignment horizontal="right" vertical="top" wrapText="1"/>
    </xf>
    <xf numFmtId="4" fontId="103" fillId="14" borderId="85" xfId="43" applyNumberFormat="1" applyFont="1" applyFill="1" applyBorder="1" applyAlignment="1">
      <alignment horizontal="right" vertical="top" wrapText="1"/>
    </xf>
    <xf numFmtId="184" fontId="103" fillId="14" borderId="84" xfId="43" applyNumberFormat="1" applyFont="1" applyFill="1" applyBorder="1" applyAlignment="1">
      <alignment horizontal="right" vertical="top" wrapText="1"/>
    </xf>
    <xf numFmtId="184" fontId="103" fillId="14" borderId="85" xfId="43" applyNumberFormat="1" applyFont="1" applyFill="1" applyBorder="1" applyAlignment="1">
      <alignment horizontal="right" vertical="top" wrapText="1"/>
    </xf>
    <xf numFmtId="184" fontId="103" fillId="14" borderId="86" xfId="43" applyNumberFormat="1" applyFont="1" applyFill="1" applyBorder="1" applyAlignment="1">
      <alignment horizontal="right" vertical="top" wrapText="1"/>
    </xf>
    <xf numFmtId="0" fontId="103" fillId="14" borderId="87" xfId="43" applyFont="1" applyFill="1" applyBorder="1" applyAlignment="1">
      <alignment horizontal="left" vertical="center" wrapText="1"/>
    </xf>
    <xf numFmtId="0" fontId="103" fillId="14" borderId="0" xfId="43" applyFont="1" applyFill="1" applyBorder="1" applyAlignment="1">
      <alignment horizontal="left" vertical="center" wrapText="1"/>
    </xf>
    <xf numFmtId="0" fontId="103" fillId="14" borderId="88" xfId="43" applyFont="1" applyFill="1" applyBorder="1" applyAlignment="1">
      <alignment horizontal="left" vertical="center" wrapText="1"/>
    </xf>
    <xf numFmtId="0" fontId="103" fillId="14" borderId="87" xfId="43" applyFont="1" applyFill="1" applyBorder="1" applyAlignment="1">
      <alignment horizontal="right" vertical="center" wrapText="1"/>
    </xf>
    <xf numFmtId="0" fontId="103" fillId="14" borderId="0" xfId="43" applyFont="1" applyFill="1" applyBorder="1" applyAlignment="1">
      <alignment horizontal="right" vertical="center" wrapText="1"/>
    </xf>
    <xf numFmtId="0" fontId="103" fillId="14" borderId="88" xfId="43" applyFont="1" applyFill="1" applyBorder="1" applyAlignment="1">
      <alignment horizontal="right" vertical="center" wrapText="1"/>
    </xf>
    <xf numFmtId="173" fontId="103" fillId="14" borderId="87" xfId="43" applyNumberFormat="1" applyFont="1" applyFill="1" applyBorder="1" applyAlignment="1">
      <alignment horizontal="right" vertical="center" wrapText="1"/>
    </xf>
    <xf numFmtId="173" fontId="103" fillId="14" borderId="0" xfId="43" applyNumberFormat="1" applyFont="1" applyFill="1" applyBorder="1" applyAlignment="1">
      <alignment horizontal="right" vertical="center" wrapText="1"/>
    </xf>
    <xf numFmtId="173" fontId="103" fillId="14" borderId="88" xfId="43" applyNumberFormat="1" applyFont="1" applyFill="1" applyBorder="1" applyAlignment="1">
      <alignment horizontal="right" vertical="center" wrapText="1"/>
    </xf>
    <xf numFmtId="182" fontId="103" fillId="14" borderId="87" xfId="43" applyNumberFormat="1" applyFont="1" applyFill="1" applyBorder="1" applyAlignment="1">
      <alignment horizontal="right" vertical="center" wrapText="1"/>
    </xf>
    <xf numFmtId="182" fontId="103" fillId="14" borderId="0" xfId="43" applyNumberFormat="1" applyFont="1" applyFill="1" applyBorder="1" applyAlignment="1">
      <alignment horizontal="right" vertical="center" wrapText="1"/>
    </xf>
    <xf numFmtId="182" fontId="103" fillId="14" borderId="88" xfId="43" applyNumberFormat="1" applyFont="1" applyFill="1" applyBorder="1" applyAlignment="1">
      <alignment horizontal="right" vertical="center" wrapText="1"/>
    </xf>
    <xf numFmtId="2" fontId="103" fillId="14" borderId="87" xfId="43" applyNumberFormat="1" applyFont="1" applyFill="1" applyBorder="1" applyAlignment="1">
      <alignment horizontal="right" vertical="center" wrapText="1"/>
    </xf>
    <xf numFmtId="2" fontId="103" fillId="14" borderId="0" xfId="43" applyNumberFormat="1" applyFont="1" applyFill="1" applyBorder="1" applyAlignment="1">
      <alignment horizontal="right" vertical="center" wrapText="1"/>
    </xf>
    <xf numFmtId="2" fontId="103" fillId="14" borderId="88" xfId="43" applyNumberFormat="1" applyFont="1" applyFill="1" applyBorder="1" applyAlignment="1">
      <alignment horizontal="right" vertical="center" wrapText="1"/>
    </xf>
    <xf numFmtId="184" fontId="103" fillId="14" borderId="87" xfId="43" applyNumberFormat="1" applyFont="1" applyFill="1" applyBorder="1" applyAlignment="1">
      <alignment horizontal="right" vertical="center" wrapText="1"/>
    </xf>
    <xf numFmtId="184" fontId="103" fillId="14" borderId="0" xfId="43" applyNumberFormat="1" applyFont="1" applyFill="1" applyBorder="1" applyAlignment="1">
      <alignment horizontal="right" vertical="center" wrapText="1"/>
    </xf>
    <xf numFmtId="184" fontId="103" fillId="14" borderId="88" xfId="43" applyNumberFormat="1" applyFont="1" applyFill="1" applyBorder="1" applyAlignment="1">
      <alignment horizontal="right" vertical="center" wrapText="1"/>
    </xf>
    <xf numFmtId="172" fontId="103" fillId="14" borderId="87" xfId="43" applyNumberFormat="1" applyFont="1" applyFill="1" applyBorder="1" applyAlignment="1">
      <alignment horizontal="right" vertical="center" wrapText="1"/>
    </xf>
    <xf numFmtId="172" fontId="103" fillId="14" borderId="0" xfId="43" applyNumberFormat="1" applyFont="1" applyFill="1" applyBorder="1" applyAlignment="1">
      <alignment horizontal="right" vertical="center" wrapText="1"/>
    </xf>
    <xf numFmtId="172" fontId="103" fillId="14" borderId="88" xfId="43" applyNumberFormat="1" applyFont="1" applyFill="1" applyBorder="1" applyAlignment="1">
      <alignment horizontal="right" vertical="center" wrapText="1"/>
    </xf>
    <xf numFmtId="170" fontId="103" fillId="14" borderId="87" xfId="43" applyNumberFormat="1" applyFont="1" applyFill="1" applyBorder="1" applyAlignment="1">
      <alignment horizontal="right" vertical="center" wrapText="1"/>
    </xf>
    <xf numFmtId="170" fontId="103" fillId="14" borderId="0" xfId="43" applyNumberFormat="1" applyFont="1" applyFill="1" applyBorder="1" applyAlignment="1">
      <alignment horizontal="right" vertical="center" wrapText="1"/>
    </xf>
    <xf numFmtId="170" fontId="103" fillId="14" borderId="88" xfId="43" applyNumberFormat="1" applyFont="1" applyFill="1" applyBorder="1" applyAlignment="1">
      <alignment horizontal="right" vertical="center" wrapText="1"/>
    </xf>
    <xf numFmtId="183" fontId="103" fillId="14" borderId="87" xfId="43" applyNumberFormat="1" applyFont="1" applyFill="1" applyBorder="1" applyAlignment="1">
      <alignment horizontal="right" vertical="center" wrapText="1"/>
    </xf>
    <xf numFmtId="183" fontId="103" fillId="14" borderId="0" xfId="43" applyNumberFormat="1" applyFont="1" applyFill="1" applyBorder="1" applyAlignment="1">
      <alignment horizontal="right" vertical="center" wrapText="1"/>
    </xf>
    <xf numFmtId="183" fontId="103" fillId="14" borderId="88" xfId="43" applyNumberFormat="1" applyFont="1" applyFill="1" applyBorder="1" applyAlignment="1">
      <alignment horizontal="right" vertical="center" wrapText="1"/>
    </xf>
    <xf numFmtId="193" fontId="103" fillId="14" borderId="84" xfId="43" applyNumberFormat="1" applyFont="1" applyFill="1" applyBorder="1" applyAlignment="1">
      <alignment horizontal="right" vertical="top" wrapText="1"/>
    </xf>
    <xf numFmtId="193" fontId="103" fillId="14" borderId="85" xfId="43" applyNumberFormat="1" applyFont="1" applyFill="1" applyBorder="1" applyAlignment="1">
      <alignment horizontal="right" vertical="top" wrapText="1"/>
    </xf>
    <xf numFmtId="193" fontId="103" fillId="14" borderId="86" xfId="43" applyNumberFormat="1" applyFont="1" applyFill="1" applyBorder="1" applyAlignment="1">
      <alignment horizontal="right" vertical="top" wrapText="1"/>
    </xf>
    <xf numFmtId="0" fontId="20" fillId="14" borderId="89" xfId="43" applyFont="1" applyFill="1" applyBorder="1" applyAlignment="1">
      <alignment horizontal="left" vertical="top" wrapText="1"/>
    </xf>
    <xf numFmtId="0" fontId="20" fillId="14" borderId="89" xfId="43" applyFont="1" applyFill="1" applyBorder="1" applyAlignment="1">
      <alignment horizontal="right" vertical="top" wrapText="1"/>
    </xf>
    <xf numFmtId="184" fontId="104" fillId="14" borderId="84" xfId="43" applyNumberFormat="1" applyFont="1" applyFill="1" applyBorder="1" applyAlignment="1">
      <alignment horizontal="right" vertical="top" wrapText="1"/>
    </xf>
    <xf numFmtId="184" fontId="104" fillId="14" borderId="85" xfId="43" applyNumberFormat="1" applyFont="1" applyFill="1" applyBorder="1" applyAlignment="1">
      <alignment horizontal="right" vertical="top" wrapText="1"/>
    </xf>
    <xf numFmtId="184" fontId="104" fillId="14" borderId="86" xfId="43" applyNumberFormat="1" applyFont="1" applyFill="1" applyBorder="1" applyAlignment="1">
      <alignment horizontal="right" vertical="top" wrapText="1"/>
    </xf>
    <xf numFmtId="172" fontId="104" fillId="14" borderId="84" xfId="43" applyNumberFormat="1" applyFont="1" applyFill="1" applyBorder="1" applyAlignment="1">
      <alignment horizontal="right" vertical="top" wrapText="1"/>
    </xf>
    <xf numFmtId="172" fontId="104" fillId="14" borderId="85" xfId="43" applyNumberFormat="1" applyFont="1" applyFill="1" applyBorder="1" applyAlignment="1">
      <alignment horizontal="right" vertical="top" wrapText="1"/>
    </xf>
    <xf numFmtId="172" fontId="104" fillId="14" borderId="86" xfId="43" applyNumberFormat="1" applyFont="1" applyFill="1" applyBorder="1" applyAlignment="1">
      <alignment horizontal="right" vertical="top" wrapText="1"/>
    </xf>
  </cellXfs>
  <cellStyles count="50">
    <cellStyle name="Moeda" xfId="2" builtinId="4"/>
    <cellStyle name="Moeda 2" xfId="4" xr:uid="{00000000-0005-0000-0000-000001000000}"/>
    <cellStyle name="Normal" xfId="0" builtinId="0"/>
    <cellStyle name="Normal 10" xfId="41" xr:uid="{7D789CE4-6449-486E-9BA8-033800C91C1F}"/>
    <cellStyle name="Normal 11" xfId="43" xr:uid="{A9954DD3-894C-446B-882E-DC8B51781CA7}"/>
    <cellStyle name="Normal 12" xfId="37" xr:uid="{00000000-0005-0000-0000-000003000000}"/>
    <cellStyle name="Normal 13" xfId="38" xr:uid="{768BF047-B1BA-47B0-A83E-EE5966F628AA}"/>
    <cellStyle name="Normal 14" xfId="44" xr:uid="{B045C8EB-85BF-4607-809D-BD0EF1ED2856}"/>
    <cellStyle name="Normal 15" xfId="36" xr:uid="{00000000-0005-0000-0000-000004000000}"/>
    <cellStyle name="Normal 16" xfId="45" xr:uid="{B96A0D2E-B531-4AF6-80AC-63165C09A23C}"/>
    <cellStyle name="Normal 17" xfId="39" xr:uid="{47A65467-C02E-4495-B470-2431DBC64ED4}"/>
    <cellStyle name="Normal 18" xfId="46" xr:uid="{6A00AC8E-187E-4D85-868E-F2665D506C0E}"/>
    <cellStyle name="Normal 19" xfId="47" xr:uid="{4649D82B-CD0D-4CF3-84EC-AB5C702B66C9}"/>
    <cellStyle name="Normal 2" xfId="5" xr:uid="{00000000-0005-0000-0000-000005000000}"/>
    <cellStyle name="Normal 2 2" xfId="10" xr:uid="{00000000-0005-0000-0000-000006000000}"/>
    <cellStyle name="Normal 2 3" xfId="40" xr:uid="{62C48BCC-03C7-4C84-AE13-4D09CDCEB709}"/>
    <cellStyle name="Normal 20" xfId="48" xr:uid="{4E757D8E-0F19-41D5-B280-D4BC3F6432B3}"/>
    <cellStyle name="Normal 21" xfId="49" xr:uid="{C1512EDD-48E8-4CFB-AC7C-9216DA9A1DC4}"/>
    <cellStyle name="Normal 3" xfId="6" xr:uid="{00000000-0005-0000-0000-000007000000}"/>
    <cellStyle name="Normal 3 2" xfId="14" xr:uid="{00000000-0005-0000-0000-000008000000}"/>
    <cellStyle name="Normal 4" xfId="7" xr:uid="{00000000-0005-0000-0000-000009000000}"/>
    <cellStyle name="Normal 4 2" xfId="15" xr:uid="{00000000-0005-0000-0000-00000A000000}"/>
    <cellStyle name="Normal 4 3" xfId="35" xr:uid="{00000000-0005-0000-0000-00000B000000}"/>
    <cellStyle name="Normal 5" xfId="8" xr:uid="{00000000-0005-0000-0000-00000C000000}"/>
    <cellStyle name="Normal 6" xfId="11" xr:uid="{00000000-0005-0000-0000-00000D000000}"/>
    <cellStyle name="Normal 7" xfId="12" xr:uid="{00000000-0005-0000-0000-00000E000000}"/>
    <cellStyle name="Normal 8" xfId="13" xr:uid="{00000000-0005-0000-0000-00000F000000}"/>
    <cellStyle name="Normal 9" xfId="42" xr:uid="{1F2045AB-FCE8-41B9-A9CD-E51B2B85FFB1}"/>
    <cellStyle name="Porcentagem" xfId="3" builtinId="5"/>
    <cellStyle name="Porcentagem 2" xfId="9" xr:uid="{00000000-0005-0000-0000-000011000000}"/>
    <cellStyle name="Sem título1" xfId="16" xr:uid="{00000000-0005-0000-0000-000012000000}"/>
    <cellStyle name="Sem título10" xfId="17" xr:uid="{00000000-0005-0000-0000-000013000000}"/>
    <cellStyle name="Sem título11" xfId="18" xr:uid="{00000000-0005-0000-0000-000014000000}"/>
    <cellStyle name="Sem título12" xfId="19" xr:uid="{00000000-0005-0000-0000-000015000000}"/>
    <cellStyle name="Sem título13" xfId="20" xr:uid="{00000000-0005-0000-0000-000016000000}"/>
    <cellStyle name="Sem título14" xfId="21" xr:uid="{00000000-0005-0000-0000-000017000000}"/>
    <cellStyle name="Sem título15" xfId="22" xr:uid="{00000000-0005-0000-0000-000018000000}"/>
    <cellStyle name="Sem título16" xfId="23" xr:uid="{00000000-0005-0000-0000-000019000000}"/>
    <cellStyle name="Sem título17" xfId="24" xr:uid="{00000000-0005-0000-0000-00001A000000}"/>
    <cellStyle name="Sem título18" xfId="25" xr:uid="{00000000-0005-0000-0000-00001B000000}"/>
    <cellStyle name="Sem título19" xfId="26" xr:uid="{00000000-0005-0000-0000-00001C000000}"/>
    <cellStyle name="Sem título2" xfId="27" xr:uid="{00000000-0005-0000-0000-00001D000000}"/>
    <cellStyle name="Sem título3" xfId="28" xr:uid="{00000000-0005-0000-0000-00001E000000}"/>
    <cellStyle name="Sem título4" xfId="29" xr:uid="{00000000-0005-0000-0000-00001F000000}"/>
    <cellStyle name="Sem título5" xfId="30" xr:uid="{00000000-0005-0000-0000-000020000000}"/>
    <cellStyle name="Sem título6" xfId="31" xr:uid="{00000000-0005-0000-0000-000021000000}"/>
    <cellStyle name="Sem título7" xfId="32" xr:uid="{00000000-0005-0000-0000-000022000000}"/>
    <cellStyle name="Sem título8" xfId="33" xr:uid="{00000000-0005-0000-0000-000023000000}"/>
    <cellStyle name="Sem título9" xfId="34" xr:uid="{00000000-0005-0000-0000-000024000000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4F6228"/>
      <rgbColor rgb="FF800080"/>
      <rgbColor rgb="FF008080"/>
      <rgbColor rgb="FFC0C0C0"/>
      <rgbColor rgb="FF808080"/>
      <rgbColor rgb="FF9999FF"/>
      <rgbColor rgb="FF993366"/>
      <rgbColor rgb="FFFFF2CC"/>
      <rgbColor rgb="FFE6E6E6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CC"/>
      <rgbColor rgb="FF00CCFF"/>
      <rgbColor rgb="FFCCFFFF"/>
      <rgbColor rgb="FFC5E0B4"/>
      <rgbColor rgb="FFFFFF99"/>
      <rgbColor rgb="FFB3B3B3"/>
      <rgbColor rgb="FFFF99CC"/>
      <rgbColor rgb="FFCC99FF"/>
      <rgbColor rgb="FFFCD5B5"/>
      <rgbColor rgb="FF3366FF"/>
      <rgbColor rgb="FF33CCCC"/>
      <rgbColor rgb="FF92D050"/>
      <rgbColor rgb="FFFFCC00"/>
      <rgbColor rgb="FFF7994B"/>
      <rgbColor rgb="FFFF6600"/>
      <rgbColor rgb="FF666699"/>
      <rgbColor rgb="FFB2B2B2"/>
      <rgbColor rgb="FF003366"/>
      <rgbColor rgb="FF339966"/>
      <rgbColor rgb="FF010000"/>
      <rgbColor rgb="FF39471D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57273</xdr:colOff>
      <xdr:row>4</xdr:row>
      <xdr:rowOff>61790</xdr:rowOff>
    </xdr:from>
    <xdr:to>
      <xdr:col>3</xdr:col>
      <xdr:colOff>21678</xdr:colOff>
      <xdr:row>7</xdr:row>
      <xdr:rowOff>86637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AF8F16BE-5EBA-4671-854E-3096CC136726}"/>
            </a:ext>
          </a:extLst>
        </xdr:cNvPr>
        <xdr:cNvPicPr>
          <a:picLocks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46" b="32596"/>
        <a:stretch/>
      </xdr:blipFill>
      <xdr:spPr bwMode="auto">
        <a:xfrm>
          <a:off x="57273" y="840355"/>
          <a:ext cx="1724791" cy="5447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oneCellAnchor>
    <xdr:from>
      <xdr:col>2</xdr:col>
      <xdr:colOff>91109</xdr:colOff>
      <xdr:row>19</xdr:row>
      <xdr:rowOff>8283</xdr:rowOff>
    </xdr:from>
    <xdr:ext cx="2791239" cy="1826727"/>
    <xdr:pic>
      <xdr:nvPicPr>
        <xdr:cNvPr id="6" name="image1.png">
          <a:extLst>
            <a:ext uri="{FF2B5EF4-FFF2-40B4-BE49-F238E27FC236}">
              <a16:creationId xmlns:a16="http://schemas.microsoft.com/office/drawing/2014/main" id="{7663264E-B512-45B0-AFB9-85DEC6F0560C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50674" y="3379305"/>
          <a:ext cx="2791239" cy="1826727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164993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164993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164993</xdr:rowOff>
    </xdr:to>
    <xdr:sp macro="" textlink="">
      <xdr:nvSpPr>
        <xdr:cNvPr id="4" name="CustomShape 1" hidden="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164993</xdr:rowOff>
    </xdr:to>
    <xdr:sp macro="" textlink="">
      <xdr:nvSpPr>
        <xdr:cNvPr id="5" name="CustomShape 1" hidden="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164993</xdr:rowOff>
    </xdr:to>
    <xdr:sp macro="" textlink="">
      <xdr:nvSpPr>
        <xdr:cNvPr id="6" name="CustomShape 1" hidden="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164993</xdr:rowOff>
    </xdr:to>
    <xdr:sp macro="" textlink="">
      <xdr:nvSpPr>
        <xdr:cNvPr id="7" name="CustomShape 1" hidden="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164993</xdr:rowOff>
    </xdr:to>
    <xdr:sp macro="" textlink="">
      <xdr:nvSpPr>
        <xdr:cNvPr id="8" name="CustomShape 1" hidden="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164993</xdr:rowOff>
    </xdr:to>
    <xdr:sp macro="" textlink="">
      <xdr:nvSpPr>
        <xdr:cNvPr id="9" name="CustomShape 1" hidden="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164993</xdr:rowOff>
    </xdr:to>
    <xdr:sp macro="" textlink="">
      <xdr:nvSpPr>
        <xdr:cNvPr id="10" name="CustomShape 1" hidden="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164993</xdr:rowOff>
    </xdr:to>
    <xdr:sp macro="" textlink="">
      <xdr:nvSpPr>
        <xdr:cNvPr id="11" name="CustomShape 1" hidden="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164993</xdr:rowOff>
    </xdr:to>
    <xdr:sp macro="" textlink="">
      <xdr:nvSpPr>
        <xdr:cNvPr id="12" name="CustomShape 1" hidden="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164993</xdr:rowOff>
    </xdr:to>
    <xdr:sp macro="" textlink="">
      <xdr:nvSpPr>
        <xdr:cNvPr id="13" name="CustomShape 1" hidden="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164993</xdr:rowOff>
    </xdr:to>
    <xdr:sp macro="" textlink="">
      <xdr:nvSpPr>
        <xdr:cNvPr id="14" name="CustomShape 1" hidden="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164993</xdr:rowOff>
    </xdr:to>
    <xdr:sp macro="" textlink="">
      <xdr:nvSpPr>
        <xdr:cNvPr id="15" name="CustomShape 1" hidden="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164993</xdr:rowOff>
    </xdr:to>
    <xdr:sp macro="" textlink="">
      <xdr:nvSpPr>
        <xdr:cNvPr id="16" name="CustomShape 1" hidden="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164993</xdr:rowOff>
    </xdr:to>
    <xdr:sp macro="" textlink="">
      <xdr:nvSpPr>
        <xdr:cNvPr id="17" name="CustomShape 1" hidden="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164993</xdr:rowOff>
    </xdr:to>
    <xdr:sp macro="" textlink="">
      <xdr:nvSpPr>
        <xdr:cNvPr id="18" name="CustomShape 1" hidden="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164993</xdr:rowOff>
    </xdr:to>
    <xdr:sp macro="" textlink="">
      <xdr:nvSpPr>
        <xdr:cNvPr id="19" name="CustomShape 1" hidden="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164993</xdr:rowOff>
    </xdr:to>
    <xdr:sp macro="" textlink="">
      <xdr:nvSpPr>
        <xdr:cNvPr id="20" name="CustomShape 1" hidden="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164993</xdr:rowOff>
    </xdr:to>
    <xdr:sp macro="" textlink="">
      <xdr:nvSpPr>
        <xdr:cNvPr id="21" name="CustomShape 1" hidden="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164993</xdr:rowOff>
    </xdr:to>
    <xdr:sp macro="" textlink="">
      <xdr:nvSpPr>
        <xdr:cNvPr id="22" name="CustomShape 1" hidden="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164993</xdr:rowOff>
    </xdr:to>
    <xdr:sp macro="" textlink="">
      <xdr:nvSpPr>
        <xdr:cNvPr id="23" name="CustomShape 1" hidden="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164993</xdr:rowOff>
    </xdr:to>
    <xdr:sp macro="" textlink="">
      <xdr:nvSpPr>
        <xdr:cNvPr id="24" name="CustomShape 1" hidden="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164993</xdr:rowOff>
    </xdr:to>
    <xdr:sp macro="" textlink="">
      <xdr:nvSpPr>
        <xdr:cNvPr id="25" name="CustomShape 1" hidden="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164993</xdr:rowOff>
    </xdr:to>
    <xdr:sp macro="" textlink="">
      <xdr:nvSpPr>
        <xdr:cNvPr id="26" name="CustomShape 1" hidden="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164993</xdr:rowOff>
    </xdr:to>
    <xdr:sp macro="" textlink="">
      <xdr:nvSpPr>
        <xdr:cNvPr id="27" name="CustomShape 1" hidden="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164993</xdr:rowOff>
    </xdr:to>
    <xdr:sp macro="" textlink="">
      <xdr:nvSpPr>
        <xdr:cNvPr id="28" name="CustomShape 1" hidden="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164993</xdr:rowOff>
    </xdr:to>
    <xdr:sp macro="" textlink="">
      <xdr:nvSpPr>
        <xdr:cNvPr id="29" name="CustomShape 1" hidden="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164993</xdr:rowOff>
    </xdr:to>
    <xdr:sp macro="" textlink="">
      <xdr:nvSpPr>
        <xdr:cNvPr id="30" name="CustomShape 1" hidden="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164993</xdr:rowOff>
    </xdr:to>
    <xdr:sp macro="" textlink="">
      <xdr:nvSpPr>
        <xdr:cNvPr id="31" name="CustomShape 1" hidden="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2</xdr:col>
      <xdr:colOff>35524</xdr:colOff>
      <xdr:row>11</xdr:row>
      <xdr:rowOff>138281</xdr:rowOff>
    </xdr:from>
    <xdr:to>
      <xdr:col>2</xdr:col>
      <xdr:colOff>762001</xdr:colOff>
      <xdr:row>13</xdr:row>
      <xdr:rowOff>5716</xdr:rowOff>
    </xdr:to>
    <xdr:sp macro="" textlink="">
      <xdr:nvSpPr>
        <xdr:cNvPr id="32" name="Seta: para a Esquerda 31">
          <a:extLst>
            <a:ext uri="{FF2B5EF4-FFF2-40B4-BE49-F238E27FC236}">
              <a16:creationId xmlns:a16="http://schemas.microsoft.com/office/drawing/2014/main" id="{21388636-67BC-8BB8-25D1-CECF7216C7E3}"/>
            </a:ext>
          </a:extLst>
        </xdr:cNvPr>
        <xdr:cNvSpPr/>
      </xdr:nvSpPr>
      <xdr:spPr>
        <a:xfrm>
          <a:off x="4898877" y="2256193"/>
          <a:ext cx="726477" cy="270847"/>
        </a:xfrm>
        <a:prstGeom prst="lef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2" name="CustomShape 1" hidden="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3" name="CustomShape 1" hidden="1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4" name="CustomShape 1" hidden="1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5" name="CustomShape 1" hidden="1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455295</xdr:colOff>
      <xdr:row>84</xdr:row>
      <xdr:rowOff>9256</xdr:rowOff>
    </xdr:from>
    <xdr:to>
      <xdr:col>8</xdr:col>
      <xdr:colOff>167640</xdr:colOff>
      <xdr:row>107</xdr:row>
      <xdr:rowOff>114778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D9780C84-8CBC-4FB2-ABD1-DEC9612229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5295" y="13077556"/>
          <a:ext cx="9271635" cy="4487022"/>
        </a:xfrm>
        <a:prstGeom prst="rect">
          <a:avLst/>
        </a:prstGeom>
      </xdr:spPr>
    </xdr:pic>
    <xdr:clientData/>
  </xdr:twoCellAnchor>
  <xdr:twoCellAnchor editAs="oneCell">
    <xdr:from>
      <xdr:col>0</xdr:col>
      <xdr:colOff>1621155</xdr:colOff>
      <xdr:row>58</xdr:row>
      <xdr:rowOff>21590</xdr:rowOff>
    </xdr:from>
    <xdr:to>
      <xdr:col>6</xdr:col>
      <xdr:colOff>254000</xdr:colOff>
      <xdr:row>78</xdr:row>
      <xdr:rowOff>53655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154E63EF-F147-F80D-328A-7FC34406BC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1155" y="7800340"/>
          <a:ext cx="6796405" cy="384206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E64F191-F17E-4BF4-BC5D-0DF92397F7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BF918BA8-5097-481B-B74C-C2C3744724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89B9040-BA03-4571-AD37-705650CEB4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F5E3D1FC-35CB-42B6-A857-649A9C3AA3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E9A3F5D1-1472-455C-BF20-15B30F8674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A343AEE-05F2-4618-BDAA-B7452C7651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288CD5BE-A93B-4981-9872-7789D57F3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61B52C9-BF2E-459F-AB9F-BABB1ABD2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2C44D3C-C7A1-432C-88F4-A4371D563D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3DBAA4CB-89AF-47DA-9308-610E8370F9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01DE840-CB1B-4772-95D3-C3ED53FDD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74384FA-DA3A-404E-B4FB-046430F8FF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3DCC516-EF4F-4C15-B301-B16898BD7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D2F804DD-2B43-4E41-928D-12C9AE6FE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4F2AA1B1-7CB8-4514-B325-A74671A47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45AF2E1-D3BD-4CEF-8D2C-6B5CF5F908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94AAA438-1D8B-49F7-A6A8-36097752CF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853E9C3-40B4-488C-88E0-1778F833C9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C4FC5C9-C7A3-4787-880A-6B5FCB637B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81EBD8F3-7F37-4D2C-BC6D-311CE62457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0</xdr:rowOff>
    </xdr:from>
    <xdr:to>
      <xdr:col>1</xdr:col>
      <xdr:colOff>209550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D14676A-190B-4FAB-9C1A-AD2DA4A69B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5" y="0"/>
          <a:ext cx="285750" cy="371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27846F-12FD-4A21-B938-6886AF984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57A91A2-B7F2-4CE9-BCC7-ACAE0A909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C7D776-C7CC-4983-9D05-C6554F1D50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42B31AE7-DEEB-42C4-96DF-E5C164F5B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16BC78-6B39-4610-9723-D4BDCB3B9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C457878-A8D4-4F35-A2D1-29C5154F78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S:\PL_GECOB_PL_GECOC\OBRAS%20RODOVIARIAS\TABELAS\AGETOP%20-%20GOINFRA\_Junho%2025%20-%20Aguardando%20aprova&#231;&#227;o\TABELAS%20T307%20e%20T308%20-%20JUNHO%20DE%202025\Material%20Betuminoso%20-%20T307%20-%20308\Demonstrativo%20de%20Pre&#231;os%20de%20Produtos%20Asf&#225;lticos%20-%20T307%20e%20T308.xlsx?54BB2322" TargetMode="External"/><Relationship Id="rId1" Type="http://schemas.openxmlformats.org/officeDocument/2006/relationships/externalLinkPath" Target="file:///\\54BB2322\Demonstrativo%20de%20Pre&#231;os%20de%20Produtos%20Asf&#225;lticos%20-%20T307%20e%20T30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tuminoso"/>
    </sheetNames>
    <sheetDataSet>
      <sheetData sheetId="0">
        <row r="22">
          <cell r="C22">
            <v>0.19</v>
          </cell>
        </row>
        <row r="23">
          <cell r="C23">
            <v>3.6499999999999998E-2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://www.goinfra.go.gov.br/Composicao-de-BDI/111" TargetMode="External"/><Relationship Id="rId1" Type="http://schemas.openxmlformats.org/officeDocument/2006/relationships/hyperlink" Target="https://www.gov.br/anp/pt-br/assuntos/precos-e-defesa-da-concorrencia/precos/precos-de-distribuicao-de-produtos-asfalticos" TargetMode="Externa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2:I34"/>
  <sheetViews>
    <sheetView showGridLines="0" view="pageBreakPreview" topLeftCell="A16" zoomScaleNormal="100" zoomScaleSheetLayoutView="100" workbookViewId="0">
      <selection activeCell="A19" sqref="A19"/>
    </sheetView>
  </sheetViews>
  <sheetFormatPr defaultColWidth="8.7109375" defaultRowHeight="12.75" x14ac:dyDescent="0.2"/>
  <sheetData>
    <row r="2" spans="1:9" ht="18" x14ac:dyDescent="0.25">
      <c r="A2" s="532" t="s">
        <v>894</v>
      </c>
      <c r="B2" s="532"/>
      <c r="C2" s="532"/>
      <c r="D2" s="532"/>
      <c r="E2" s="532"/>
      <c r="F2" s="532"/>
      <c r="G2" s="532"/>
      <c r="H2" s="532"/>
      <c r="I2" s="532"/>
    </row>
    <row r="4" spans="1:9" ht="18" x14ac:dyDescent="0.25">
      <c r="A4" s="532" t="s">
        <v>1040</v>
      </c>
      <c r="B4" s="532"/>
      <c r="C4" s="532"/>
      <c r="D4" s="532"/>
      <c r="E4" s="532"/>
      <c r="F4" s="532"/>
      <c r="G4" s="532"/>
      <c r="H4" s="532"/>
      <c r="I4" s="532"/>
    </row>
    <row r="18" spans="1:9" ht="20.25" x14ac:dyDescent="0.3">
      <c r="A18" s="533" t="s">
        <v>1606</v>
      </c>
      <c r="B18" s="533"/>
      <c r="C18" s="533"/>
      <c r="D18" s="533"/>
      <c r="E18" s="533"/>
      <c r="F18" s="533"/>
      <c r="G18" s="533"/>
      <c r="H18" s="533"/>
      <c r="I18" s="533"/>
    </row>
    <row r="34" spans="1:9" ht="20.25" x14ac:dyDescent="0.3">
      <c r="A34" s="534">
        <f ca="1">TODAY()</f>
        <v>45943</v>
      </c>
      <c r="B34" s="534"/>
      <c r="C34" s="534"/>
      <c r="D34" s="534"/>
      <c r="E34" s="534"/>
      <c r="F34" s="534"/>
      <c r="G34" s="534"/>
      <c r="H34" s="534"/>
      <c r="I34" s="534"/>
    </row>
  </sheetData>
  <mergeCells count="4">
    <mergeCell ref="A2:I2"/>
    <mergeCell ref="A18:I18"/>
    <mergeCell ref="A34:I34"/>
    <mergeCell ref="A4:I4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7"/>
  </sheetPr>
  <dimension ref="A1:AMJ224"/>
  <sheetViews>
    <sheetView showGridLines="0" view="pageBreakPreview" topLeftCell="A86" zoomScale="85" zoomScaleNormal="85" zoomScaleSheetLayoutView="85" workbookViewId="0">
      <selection activeCell="H191" sqref="H191"/>
    </sheetView>
  </sheetViews>
  <sheetFormatPr defaultColWidth="8.7109375" defaultRowHeight="12.75" x14ac:dyDescent="0.2"/>
  <cols>
    <col min="1" max="1" width="28.28515625" style="1" customWidth="1"/>
    <col min="2" max="2" width="44.7109375" style="1" customWidth="1"/>
    <col min="3" max="3" width="27" style="1" customWidth="1"/>
    <col min="4" max="4" width="26.85546875" style="1" customWidth="1"/>
    <col min="5" max="5" width="20.5703125" style="1" customWidth="1"/>
    <col min="6" max="6" width="19.140625" style="1" customWidth="1"/>
    <col min="7" max="8" width="17.7109375" style="1" customWidth="1"/>
    <col min="9" max="12" width="8.7109375" style="1"/>
    <col min="13" max="18" width="0" style="1" hidden="1" customWidth="1"/>
    <col min="19" max="1024" width="8.7109375" style="1"/>
  </cols>
  <sheetData>
    <row r="1" spans="1:19" ht="24.75" customHeight="1" thickBot="1" x14ac:dyDescent="0.25">
      <c r="A1" s="582" t="s">
        <v>1014</v>
      </c>
      <c r="B1" s="583"/>
      <c r="C1" s="583"/>
      <c r="D1" s="583"/>
      <c r="E1" s="583"/>
      <c r="F1" s="583"/>
      <c r="G1" s="583"/>
      <c r="H1" s="584"/>
    </row>
    <row r="2" spans="1:19" x14ac:dyDescent="0.2">
      <c r="A2" s="189" t="s">
        <v>0</v>
      </c>
      <c r="B2" s="190" t="str">
        <f>Capa!A18</f>
        <v>AMORINÓPOLIS - GO</v>
      </c>
      <c r="C2" s="190"/>
      <c r="H2" s="191"/>
      <c r="K2" s="188"/>
      <c r="L2" s="188"/>
      <c r="M2" s="188"/>
      <c r="N2" s="188"/>
      <c r="O2" s="188"/>
      <c r="P2" s="188"/>
      <c r="Q2" s="188"/>
      <c r="R2" s="188"/>
      <c r="S2" s="188"/>
    </row>
    <row r="3" spans="1:19" x14ac:dyDescent="0.2">
      <c r="A3" s="192"/>
      <c r="B3" s="193"/>
      <c r="C3" s="193"/>
      <c r="D3" s="194"/>
      <c r="E3" s="195"/>
      <c r="F3" s="194"/>
      <c r="G3" s="196"/>
      <c r="H3" s="197"/>
      <c r="K3" s="188"/>
      <c r="L3" s="188"/>
      <c r="M3" s="188" t="s">
        <v>1</v>
      </c>
      <c r="N3" s="188">
        <v>1</v>
      </c>
      <c r="O3" s="188"/>
      <c r="P3" s="188"/>
      <c r="Q3" s="188"/>
      <c r="R3" s="188"/>
      <c r="S3" s="188"/>
    </row>
    <row r="4" spans="1:19" x14ac:dyDescent="0.2">
      <c r="A4" s="192" t="s">
        <v>2</v>
      </c>
      <c r="B4" s="198" t="str">
        <f>IF(B13="MICRO","REPAROS EM PMF E REVESTIMENTO EM MICRO","REPAROS E REPERFILAMENTO EM CBUQ")</f>
        <v>REPAROS EM PMF E REVESTIMENTO EM MICRO</v>
      </c>
      <c r="C4" s="199"/>
      <c r="H4" s="191"/>
      <c r="K4" s="188"/>
      <c r="L4" s="188"/>
      <c r="M4" s="188" t="s">
        <v>74</v>
      </c>
      <c r="N4" s="188"/>
      <c r="O4" s="188"/>
      <c r="P4" s="188"/>
      <c r="Q4" s="188"/>
      <c r="R4" s="188"/>
      <c r="S4" s="188"/>
    </row>
    <row r="5" spans="1:19" x14ac:dyDescent="0.2">
      <c r="A5" s="189"/>
      <c r="H5" s="191"/>
      <c r="K5" s="188"/>
      <c r="L5" s="188"/>
      <c r="M5" s="188"/>
      <c r="N5" s="188"/>
      <c r="O5" s="188"/>
      <c r="P5" s="188"/>
      <c r="Q5" s="188"/>
      <c r="R5" s="188"/>
      <c r="S5" s="188"/>
    </row>
    <row r="6" spans="1:19" ht="16.5" customHeight="1" x14ac:dyDescent="0.2">
      <c r="A6" s="585" t="s">
        <v>4</v>
      </c>
      <c r="B6" s="586"/>
      <c r="C6" s="586"/>
      <c r="D6" s="586"/>
      <c r="E6" s="586"/>
      <c r="F6" s="586"/>
      <c r="G6" s="586"/>
      <c r="H6" s="587"/>
      <c r="K6" s="188"/>
      <c r="L6" s="188"/>
      <c r="M6" s="188"/>
      <c r="N6" s="188"/>
      <c r="O6" s="188"/>
      <c r="P6" s="188"/>
      <c r="Q6" s="188"/>
      <c r="R6" s="188"/>
      <c r="S6" s="188"/>
    </row>
    <row r="7" spans="1:19" x14ac:dyDescent="0.2">
      <c r="A7" s="200"/>
      <c r="H7" s="191"/>
      <c r="K7" s="188"/>
      <c r="L7" s="188"/>
      <c r="M7" s="188" t="s">
        <v>5</v>
      </c>
      <c r="N7" s="188"/>
      <c r="O7" s="188"/>
      <c r="P7" s="188"/>
      <c r="Q7" s="188"/>
      <c r="R7" s="188"/>
      <c r="S7" s="188"/>
    </row>
    <row r="8" spans="1:19" ht="26.25" x14ac:dyDescent="0.4">
      <c r="A8" s="535" t="s">
        <v>1038</v>
      </c>
      <c r="B8" s="536"/>
      <c r="C8" s="536"/>
      <c r="D8" s="536"/>
      <c r="E8" s="536"/>
      <c r="F8" s="536"/>
      <c r="G8" s="536"/>
      <c r="H8" s="537"/>
      <c r="K8" s="188"/>
      <c r="L8" s="188"/>
      <c r="M8" s="188"/>
      <c r="N8" s="188"/>
      <c r="O8" s="188"/>
      <c r="P8" s="188"/>
      <c r="Q8" s="188"/>
      <c r="R8" s="188"/>
      <c r="S8" s="188"/>
    </row>
    <row r="9" spans="1:19" x14ac:dyDescent="0.2">
      <c r="A9" s="200"/>
      <c r="H9" s="191"/>
      <c r="K9" s="188"/>
      <c r="L9" s="188"/>
      <c r="M9" s="188"/>
      <c r="N9" s="188"/>
      <c r="O9" s="188"/>
      <c r="P9" s="188"/>
      <c r="Q9" s="188"/>
      <c r="R9" s="188"/>
      <c r="S9" s="188"/>
    </row>
    <row r="10" spans="1:19" x14ac:dyDescent="0.2">
      <c r="A10" s="201" t="s">
        <v>6</v>
      </c>
      <c r="B10" s="202"/>
      <c r="C10" s="202"/>
      <c r="D10" s="202"/>
      <c r="E10" s="202"/>
      <c r="F10" s="203" t="s">
        <v>7</v>
      </c>
      <c r="G10" s="203" t="s">
        <v>8</v>
      </c>
      <c r="H10" s="204" t="s">
        <v>9</v>
      </c>
      <c r="K10" s="188"/>
      <c r="L10" s="188"/>
      <c r="M10" s="188" t="s">
        <v>10</v>
      </c>
      <c r="N10" s="188"/>
      <c r="O10" s="188"/>
      <c r="P10" s="188"/>
      <c r="Q10" s="188"/>
      <c r="R10" s="188"/>
      <c r="S10" s="188"/>
    </row>
    <row r="11" spans="1:19" x14ac:dyDescent="0.2">
      <c r="A11" s="189" t="s">
        <v>873</v>
      </c>
      <c r="F11" s="205" t="str">
        <f>IF(B13="CBUQ","GS03","GS01")</f>
        <v>GS01</v>
      </c>
      <c r="G11" s="206">
        <f>H43</f>
        <v>892.70299999999997</v>
      </c>
      <c r="H11" s="207" t="s">
        <v>11</v>
      </c>
      <c r="K11" s="188"/>
      <c r="L11" s="188"/>
      <c r="M11" s="188" t="s">
        <v>12</v>
      </c>
      <c r="N11" s="188"/>
      <c r="O11" s="188"/>
      <c r="P11" s="188"/>
      <c r="Q11" s="188"/>
      <c r="R11" s="188"/>
      <c r="S11" s="188"/>
    </row>
    <row r="12" spans="1:19" x14ac:dyDescent="0.2">
      <c r="A12" s="189" t="s">
        <v>784</v>
      </c>
      <c r="F12" s="205" t="str">
        <f>IF(B13="CBUQ","GS04","GS04'")</f>
        <v>GS04'</v>
      </c>
      <c r="G12" s="206">
        <f>H76</f>
        <v>297.56700000000001</v>
      </c>
      <c r="H12" s="207" t="s">
        <v>11</v>
      </c>
      <c r="K12" s="188"/>
      <c r="L12" s="188"/>
      <c r="M12" s="188" t="s">
        <v>13</v>
      </c>
      <c r="N12" s="188"/>
      <c r="O12" s="188"/>
      <c r="P12" s="188"/>
      <c r="Q12" s="188"/>
      <c r="R12" s="188"/>
      <c r="S12" s="188"/>
    </row>
    <row r="13" spans="1:19" s="165" customFormat="1" ht="19.899999999999999" customHeight="1" x14ac:dyDescent="0.2">
      <c r="A13" s="208" t="s">
        <v>2</v>
      </c>
      <c r="B13" s="337" t="s">
        <v>74</v>
      </c>
      <c r="C13" s="592" t="s">
        <v>872</v>
      </c>
      <c r="D13" s="592"/>
      <c r="E13" s="592"/>
      <c r="F13" s="592"/>
      <c r="H13" s="209"/>
      <c r="M13" s="165" t="s">
        <v>14</v>
      </c>
    </row>
    <row r="14" spans="1:19" ht="14.85" customHeight="1" x14ac:dyDescent="0.2">
      <c r="A14" s="559" t="s">
        <v>15</v>
      </c>
      <c r="B14" s="560"/>
      <c r="C14" s="557" t="s">
        <v>16</v>
      </c>
      <c r="D14" s="557"/>
      <c r="E14" s="557" t="s">
        <v>17</v>
      </c>
      <c r="F14" s="557" t="s">
        <v>18</v>
      </c>
      <c r="G14" s="557" t="s">
        <v>19</v>
      </c>
      <c r="H14" s="558"/>
      <c r="K14" s="188"/>
      <c r="L14" s="188"/>
      <c r="M14" s="188" t="s">
        <v>20</v>
      </c>
      <c r="N14" s="188"/>
      <c r="O14" s="188"/>
      <c r="P14" s="188"/>
      <c r="Q14" s="188"/>
      <c r="R14" s="188"/>
      <c r="S14" s="188"/>
    </row>
    <row r="15" spans="1:19" x14ac:dyDescent="0.2">
      <c r="A15" s="559"/>
      <c r="B15" s="560"/>
      <c r="C15" s="557"/>
      <c r="D15" s="557"/>
      <c r="E15" s="557"/>
      <c r="F15" s="557"/>
      <c r="G15" s="557"/>
      <c r="H15" s="558"/>
      <c r="K15" s="188"/>
      <c r="L15" s="188"/>
      <c r="M15" s="188" t="s">
        <v>21</v>
      </c>
      <c r="N15" s="188"/>
      <c r="O15" s="188"/>
      <c r="P15" s="188"/>
      <c r="Q15" s="188"/>
      <c r="R15" s="188"/>
      <c r="S15" s="188"/>
    </row>
    <row r="16" spans="1:19" x14ac:dyDescent="0.2">
      <c r="A16" s="559" t="s">
        <v>22</v>
      </c>
      <c r="B16" s="560"/>
      <c r="C16" s="557"/>
      <c r="D16" s="557"/>
      <c r="E16" s="557"/>
      <c r="F16" s="557"/>
      <c r="G16" s="557"/>
      <c r="H16" s="558"/>
      <c r="K16" s="188"/>
      <c r="L16" s="188"/>
      <c r="M16" s="188"/>
      <c r="N16" s="188"/>
      <c r="O16" s="188"/>
      <c r="P16" s="188"/>
      <c r="Q16" s="188"/>
      <c r="R16" s="188"/>
      <c r="S16" s="188"/>
    </row>
    <row r="17" spans="1:19" ht="12.75" customHeight="1" x14ac:dyDescent="0.2">
      <c r="A17" s="559"/>
      <c r="B17" s="560"/>
      <c r="C17" s="557" t="s">
        <v>23</v>
      </c>
      <c r="D17" s="557" t="s">
        <v>24</v>
      </c>
      <c r="E17" s="557"/>
      <c r="F17" s="557"/>
      <c r="G17" s="557"/>
      <c r="H17" s="558"/>
      <c r="K17" s="188"/>
      <c r="L17" s="188"/>
      <c r="M17" s="188"/>
      <c r="N17" s="188"/>
      <c r="O17" s="188"/>
      <c r="P17" s="188"/>
      <c r="Q17" s="188"/>
      <c r="R17" s="188"/>
      <c r="S17" s="188"/>
    </row>
    <row r="18" spans="1:19" x14ac:dyDescent="0.2">
      <c r="A18" s="211" t="s">
        <v>25</v>
      </c>
      <c r="B18" s="212" t="s">
        <v>26</v>
      </c>
      <c r="C18" s="557"/>
      <c r="D18" s="557"/>
      <c r="E18" s="557"/>
      <c r="F18" s="557"/>
      <c r="G18" s="557"/>
      <c r="H18" s="558"/>
      <c r="K18" s="188"/>
      <c r="L18" s="188"/>
      <c r="M18" s="188"/>
      <c r="N18" s="188"/>
      <c r="O18" s="188"/>
      <c r="P18" s="188"/>
      <c r="Q18" s="188"/>
      <c r="R18" s="188"/>
      <c r="S18" s="188"/>
    </row>
    <row r="19" spans="1:19" x14ac:dyDescent="0.2">
      <c r="A19" s="338"/>
      <c r="B19" s="339"/>
      <c r="C19" s="339"/>
      <c r="D19" s="340"/>
      <c r="E19" s="341"/>
      <c r="F19" s="341"/>
      <c r="G19" s="588">
        <f>TRUNC(E19*F19,3)</f>
        <v>0</v>
      </c>
      <c r="H19" s="589"/>
      <c r="K19" s="188" t="s">
        <v>27</v>
      </c>
      <c r="L19" s="188"/>
      <c r="M19" s="188"/>
      <c r="N19" s="188"/>
      <c r="O19" s="188"/>
      <c r="P19" s="188"/>
      <c r="Q19" s="188"/>
      <c r="R19" s="188"/>
      <c r="S19" s="188"/>
    </row>
    <row r="20" spans="1:19" hidden="1" x14ac:dyDescent="0.2">
      <c r="A20" s="338"/>
      <c r="B20" s="339"/>
      <c r="C20" s="339"/>
      <c r="D20" s="340"/>
      <c r="E20" s="341"/>
      <c r="F20" s="341"/>
      <c r="G20" s="588">
        <f t="shared" ref="G20:G31" si="0">TRUNC(E20*F20,3)</f>
        <v>0</v>
      </c>
      <c r="H20" s="589"/>
      <c r="K20" s="188"/>
      <c r="L20" s="188"/>
      <c r="M20" s="188"/>
      <c r="N20" s="188"/>
      <c r="O20" s="188"/>
      <c r="P20" s="188"/>
      <c r="Q20" s="188"/>
      <c r="R20" s="188"/>
      <c r="S20" s="188"/>
    </row>
    <row r="21" spans="1:19" hidden="1" x14ac:dyDescent="0.2">
      <c r="A21" s="338"/>
      <c r="B21" s="339"/>
      <c r="C21" s="339"/>
      <c r="D21" s="340"/>
      <c r="E21" s="341"/>
      <c r="F21" s="341"/>
      <c r="G21" s="588">
        <f t="shared" si="0"/>
        <v>0</v>
      </c>
      <c r="H21" s="589"/>
      <c r="K21" s="188"/>
      <c r="L21" s="188"/>
      <c r="M21" s="188"/>
      <c r="N21" s="188"/>
      <c r="O21" s="188"/>
      <c r="P21" s="188"/>
      <c r="Q21" s="188"/>
      <c r="R21" s="188"/>
      <c r="S21" s="188"/>
    </row>
    <row r="22" spans="1:19" hidden="1" x14ac:dyDescent="0.2">
      <c r="A22" s="338"/>
      <c r="B22" s="339"/>
      <c r="C22" s="339"/>
      <c r="D22" s="340"/>
      <c r="E22" s="341"/>
      <c r="F22" s="341"/>
      <c r="G22" s="588">
        <f t="shared" si="0"/>
        <v>0</v>
      </c>
      <c r="H22" s="589"/>
      <c r="K22" s="188"/>
      <c r="L22" s="188"/>
      <c r="M22" s="188"/>
      <c r="N22" s="188"/>
      <c r="O22" s="188"/>
      <c r="P22" s="188"/>
      <c r="Q22" s="188"/>
      <c r="R22" s="188"/>
      <c r="S22" s="188"/>
    </row>
    <row r="23" spans="1:19" hidden="1" x14ac:dyDescent="0.2">
      <c r="A23" s="338"/>
      <c r="B23" s="339"/>
      <c r="C23" s="339"/>
      <c r="D23" s="340"/>
      <c r="E23" s="341"/>
      <c r="F23" s="341"/>
      <c r="G23" s="588">
        <f t="shared" si="0"/>
        <v>0</v>
      </c>
      <c r="H23" s="589"/>
      <c r="K23" s="188"/>
      <c r="L23" s="188"/>
      <c r="M23" s="188"/>
      <c r="N23" s="188"/>
      <c r="O23" s="188"/>
      <c r="P23" s="188"/>
      <c r="Q23" s="188"/>
      <c r="R23" s="188"/>
      <c r="S23" s="188"/>
    </row>
    <row r="24" spans="1:19" hidden="1" x14ac:dyDescent="0.2">
      <c r="A24" s="338"/>
      <c r="B24" s="339"/>
      <c r="C24" s="339"/>
      <c r="D24" s="340"/>
      <c r="E24" s="341"/>
      <c r="F24" s="341"/>
      <c r="G24" s="588">
        <f t="shared" si="0"/>
        <v>0</v>
      </c>
      <c r="H24" s="589"/>
      <c r="K24" s="188"/>
      <c r="L24" s="188"/>
      <c r="M24" s="188"/>
      <c r="N24" s="188"/>
      <c r="O24" s="188"/>
      <c r="P24" s="188"/>
      <c r="Q24" s="188"/>
      <c r="R24" s="188"/>
      <c r="S24" s="188"/>
    </row>
    <row r="25" spans="1:19" hidden="1" x14ac:dyDescent="0.2">
      <c r="A25" s="338"/>
      <c r="B25" s="339"/>
      <c r="C25" s="339"/>
      <c r="D25" s="340"/>
      <c r="E25" s="341"/>
      <c r="F25" s="341"/>
      <c r="G25" s="588">
        <f t="shared" si="0"/>
        <v>0</v>
      </c>
      <c r="H25" s="589"/>
      <c r="K25" s="188"/>
      <c r="L25" s="188"/>
      <c r="M25" s="188"/>
      <c r="N25" s="188"/>
      <c r="O25" s="188"/>
      <c r="P25" s="188"/>
      <c r="Q25" s="188"/>
      <c r="R25" s="188"/>
      <c r="S25" s="188"/>
    </row>
    <row r="26" spans="1:19" hidden="1" x14ac:dyDescent="0.2">
      <c r="A26" s="338"/>
      <c r="B26" s="339"/>
      <c r="C26" s="339"/>
      <c r="D26" s="340"/>
      <c r="E26" s="341"/>
      <c r="F26" s="341"/>
      <c r="G26" s="588">
        <f t="shared" si="0"/>
        <v>0</v>
      </c>
      <c r="H26" s="589"/>
      <c r="K26" s="188"/>
      <c r="L26" s="188"/>
      <c r="M26" s="188"/>
      <c r="N26" s="188"/>
      <c r="O26" s="188"/>
      <c r="P26" s="188"/>
      <c r="Q26" s="188"/>
      <c r="R26" s="188"/>
      <c r="S26" s="188"/>
    </row>
    <row r="27" spans="1:19" hidden="1" x14ac:dyDescent="0.2">
      <c r="A27" s="338"/>
      <c r="B27" s="339"/>
      <c r="C27" s="339"/>
      <c r="D27" s="340"/>
      <c r="E27" s="341"/>
      <c r="F27" s="341"/>
      <c r="G27" s="588">
        <f t="shared" si="0"/>
        <v>0</v>
      </c>
      <c r="H27" s="589"/>
      <c r="K27" s="188"/>
      <c r="L27" s="188"/>
      <c r="M27" s="188"/>
      <c r="N27" s="188"/>
      <c r="O27" s="188"/>
      <c r="P27" s="188"/>
      <c r="Q27" s="188"/>
      <c r="R27" s="188"/>
      <c r="S27" s="188"/>
    </row>
    <row r="28" spans="1:19" hidden="1" x14ac:dyDescent="0.2">
      <c r="A28" s="338"/>
      <c r="B28" s="339"/>
      <c r="C28" s="339"/>
      <c r="D28" s="340"/>
      <c r="E28" s="341"/>
      <c r="F28" s="341"/>
      <c r="G28" s="588">
        <f t="shared" si="0"/>
        <v>0</v>
      </c>
      <c r="H28" s="589"/>
      <c r="K28" s="188"/>
      <c r="L28" s="188"/>
      <c r="M28" s="188"/>
      <c r="N28" s="188"/>
      <c r="O28" s="188"/>
      <c r="P28" s="188"/>
      <c r="Q28" s="188"/>
      <c r="R28" s="188"/>
      <c r="S28" s="188"/>
    </row>
    <row r="29" spans="1:19" hidden="1" x14ac:dyDescent="0.2">
      <c r="A29" s="338"/>
      <c r="B29" s="339"/>
      <c r="C29" s="339"/>
      <c r="D29" s="340"/>
      <c r="E29" s="341"/>
      <c r="F29" s="341"/>
      <c r="G29" s="588">
        <f t="shared" si="0"/>
        <v>0</v>
      </c>
      <c r="H29" s="589"/>
    </row>
    <row r="30" spans="1:19" hidden="1" x14ac:dyDescent="0.2">
      <c r="A30" s="338"/>
      <c r="B30" s="339"/>
      <c r="C30" s="339"/>
      <c r="D30" s="340"/>
      <c r="E30" s="341"/>
      <c r="F30" s="341"/>
      <c r="G30" s="588">
        <f t="shared" si="0"/>
        <v>0</v>
      </c>
      <c r="H30" s="589"/>
    </row>
    <row r="31" spans="1:19" hidden="1" x14ac:dyDescent="0.2">
      <c r="A31" s="338"/>
      <c r="B31" s="339"/>
      <c r="C31" s="339"/>
      <c r="D31" s="340"/>
      <c r="E31" s="341"/>
      <c r="F31" s="341"/>
      <c r="G31" s="588">
        <f t="shared" si="0"/>
        <v>0</v>
      </c>
      <c r="H31" s="589"/>
    </row>
    <row r="32" spans="1:19" hidden="1" x14ac:dyDescent="0.2">
      <c r="A32" s="213"/>
      <c r="B32" s="125"/>
      <c r="C32" s="125"/>
      <c r="D32" s="104"/>
      <c r="E32" s="104"/>
      <c r="F32" s="105"/>
      <c r="G32" s="578">
        <f t="shared" ref="G32:G40" si="1">E32*F32</f>
        <v>0</v>
      </c>
      <c r="H32" s="579"/>
    </row>
    <row r="33" spans="1:11" hidden="1" x14ac:dyDescent="0.2">
      <c r="A33" s="213"/>
      <c r="B33" s="125"/>
      <c r="C33" s="125"/>
      <c r="D33" s="104"/>
      <c r="E33" s="104"/>
      <c r="F33" s="105"/>
      <c r="G33" s="578">
        <f t="shared" si="1"/>
        <v>0</v>
      </c>
      <c r="H33" s="579"/>
    </row>
    <row r="34" spans="1:11" hidden="1" x14ac:dyDescent="0.2">
      <c r="A34" s="213"/>
      <c r="B34" s="125"/>
      <c r="C34" s="125"/>
      <c r="D34" s="104"/>
      <c r="E34" s="104"/>
      <c r="F34" s="105"/>
      <c r="G34" s="578">
        <f t="shared" si="1"/>
        <v>0</v>
      </c>
      <c r="H34" s="579"/>
    </row>
    <row r="35" spans="1:11" hidden="1" x14ac:dyDescent="0.2">
      <c r="A35" s="213"/>
      <c r="B35" s="125"/>
      <c r="C35" s="125"/>
      <c r="D35" s="104"/>
      <c r="E35" s="104"/>
      <c r="F35" s="105"/>
      <c r="G35" s="578">
        <f t="shared" si="1"/>
        <v>0</v>
      </c>
      <c r="H35" s="579"/>
    </row>
    <row r="36" spans="1:11" hidden="1" x14ac:dyDescent="0.2">
      <c r="A36" s="213"/>
      <c r="B36" s="125"/>
      <c r="C36" s="125"/>
      <c r="D36" s="104"/>
      <c r="E36" s="104"/>
      <c r="F36" s="105"/>
      <c r="G36" s="578">
        <f t="shared" si="1"/>
        <v>0</v>
      </c>
      <c r="H36" s="579"/>
    </row>
    <row r="37" spans="1:11" hidden="1" x14ac:dyDescent="0.2">
      <c r="A37" s="213"/>
      <c r="B37" s="125"/>
      <c r="C37" s="125"/>
      <c r="D37" s="104"/>
      <c r="E37" s="104"/>
      <c r="F37" s="105"/>
      <c r="G37" s="578">
        <f t="shared" si="1"/>
        <v>0</v>
      </c>
      <c r="H37" s="579"/>
    </row>
    <row r="38" spans="1:11" hidden="1" x14ac:dyDescent="0.2">
      <c r="A38" s="213"/>
      <c r="B38" s="125"/>
      <c r="C38" s="125"/>
      <c r="D38" s="104"/>
      <c r="E38" s="104"/>
      <c r="F38" s="105"/>
      <c r="G38" s="578">
        <f t="shared" si="1"/>
        <v>0</v>
      </c>
      <c r="H38" s="579"/>
    </row>
    <row r="39" spans="1:11" hidden="1" x14ac:dyDescent="0.2">
      <c r="A39" s="213"/>
      <c r="B39" s="125"/>
      <c r="C39" s="125"/>
      <c r="D39" s="104"/>
      <c r="E39" s="104"/>
      <c r="F39" s="105"/>
      <c r="G39" s="578">
        <f t="shared" si="1"/>
        <v>0</v>
      </c>
      <c r="H39" s="579"/>
    </row>
    <row r="40" spans="1:11" hidden="1" x14ac:dyDescent="0.2">
      <c r="A40" s="213"/>
      <c r="B40" s="125"/>
      <c r="C40" s="125"/>
      <c r="D40" s="104"/>
      <c r="E40" s="104"/>
      <c r="F40" s="105"/>
      <c r="G40" s="578">
        <f t="shared" si="1"/>
        <v>0</v>
      </c>
      <c r="H40" s="579"/>
    </row>
    <row r="41" spans="1:11" x14ac:dyDescent="0.2">
      <c r="A41" s="214"/>
      <c r="B41" s="113"/>
      <c r="C41" s="113"/>
      <c r="D41" s="114"/>
      <c r="E41" s="114"/>
      <c r="F41" s="115"/>
      <c r="G41" s="116" t="s">
        <v>106</v>
      </c>
      <c r="H41" s="215">
        <f>TRUNC(SUM(G19:H40),3)</f>
        <v>0</v>
      </c>
      <c r="J41" s="3"/>
      <c r="K41" s="3"/>
    </row>
    <row r="42" spans="1:11" x14ac:dyDescent="0.2">
      <c r="A42" s="216"/>
      <c r="B42" s="217"/>
      <c r="C42" s="217"/>
      <c r="D42" s="218"/>
      <c r="E42" s="218"/>
      <c r="F42" s="219"/>
      <c r="G42" s="116" t="s">
        <v>785</v>
      </c>
      <c r="H42" s="215">
        <f>TRUNC(SUM(H141+H188)*0.03,3)</f>
        <v>892.70299999999997</v>
      </c>
      <c r="J42" s="3"/>
      <c r="K42" s="3"/>
    </row>
    <row r="43" spans="1:11" x14ac:dyDescent="0.2">
      <c r="A43" s="220"/>
      <c r="B43" s="580"/>
      <c r="C43" s="580"/>
      <c r="D43" s="221"/>
      <c r="E43" s="221"/>
      <c r="F43" s="222"/>
      <c r="G43" s="116" t="s">
        <v>28</v>
      </c>
      <c r="H43" s="215">
        <f>TRUNC(IF(H41&gt;H42,H41,H42),3)</f>
        <v>892.70299999999997</v>
      </c>
    </row>
    <row r="44" spans="1:11" x14ac:dyDescent="0.2">
      <c r="A44" s="192"/>
      <c r="B44" s="2"/>
      <c r="C44" s="2"/>
      <c r="D44" s="2"/>
      <c r="E44" s="2"/>
      <c r="F44" s="2"/>
      <c r="G44" s="223"/>
      <c r="H44" s="224"/>
    </row>
    <row r="45" spans="1:11" ht="14.85" customHeight="1" x14ac:dyDescent="0.2">
      <c r="A45" s="559" t="s">
        <v>15</v>
      </c>
      <c r="B45" s="560"/>
      <c r="C45" s="557" t="s">
        <v>16</v>
      </c>
      <c r="D45" s="557"/>
      <c r="E45" s="557" t="s">
        <v>17</v>
      </c>
      <c r="F45" s="557" t="s">
        <v>18</v>
      </c>
      <c r="G45" s="557" t="s">
        <v>19</v>
      </c>
      <c r="H45" s="558"/>
    </row>
    <row r="46" spans="1:11" x14ac:dyDescent="0.2">
      <c r="A46" s="559"/>
      <c r="B46" s="560"/>
      <c r="C46" s="557"/>
      <c r="D46" s="557"/>
      <c r="E46" s="557"/>
      <c r="F46" s="557"/>
      <c r="G46" s="557"/>
      <c r="H46" s="558"/>
    </row>
    <row r="47" spans="1:11" x14ac:dyDescent="0.2">
      <c r="A47" s="559" t="s">
        <v>29</v>
      </c>
      <c r="B47" s="560"/>
      <c r="C47" s="557"/>
      <c r="D47" s="557"/>
      <c r="E47" s="557"/>
      <c r="F47" s="557"/>
      <c r="G47" s="557"/>
      <c r="H47" s="558"/>
    </row>
    <row r="48" spans="1:11" ht="12.75" customHeight="1" x14ac:dyDescent="0.2">
      <c r="A48" s="559"/>
      <c r="B48" s="560"/>
      <c r="C48" s="557" t="s">
        <v>23</v>
      </c>
      <c r="D48" s="557" t="s">
        <v>24</v>
      </c>
      <c r="E48" s="557"/>
      <c r="F48" s="557"/>
      <c r="G48" s="557"/>
      <c r="H48" s="558"/>
    </row>
    <row r="49" spans="1:11" x14ac:dyDescent="0.2">
      <c r="A49" s="211" t="s">
        <v>25</v>
      </c>
      <c r="B49" s="212" t="s">
        <v>26</v>
      </c>
      <c r="C49" s="557"/>
      <c r="D49" s="557"/>
      <c r="E49" s="557"/>
      <c r="F49" s="557"/>
      <c r="G49" s="557"/>
      <c r="H49" s="558"/>
    </row>
    <row r="50" spans="1:11" x14ac:dyDescent="0.2">
      <c r="A50" s="338"/>
      <c r="B50" s="339"/>
      <c r="C50" s="339"/>
      <c r="D50" s="340"/>
      <c r="E50" s="342"/>
      <c r="F50" s="342"/>
      <c r="G50" s="554">
        <f>TRUNC(E50*F50,3)</f>
        <v>0</v>
      </c>
      <c r="H50" s="581"/>
      <c r="K50" s="1" t="s">
        <v>27</v>
      </c>
    </row>
    <row r="51" spans="1:11" hidden="1" x14ac:dyDescent="0.2">
      <c r="A51" s="338"/>
      <c r="B51" s="339"/>
      <c r="C51" s="339"/>
      <c r="D51" s="340"/>
      <c r="E51" s="342"/>
      <c r="F51" s="342"/>
      <c r="G51" s="554">
        <f t="shared" ref="G51:G64" si="2">TRUNC(E51*F51,3)</f>
        <v>0</v>
      </c>
      <c r="H51" s="581"/>
    </row>
    <row r="52" spans="1:11" hidden="1" x14ac:dyDescent="0.2">
      <c r="A52" s="338"/>
      <c r="B52" s="339"/>
      <c r="C52" s="339"/>
      <c r="D52" s="340"/>
      <c r="E52" s="342"/>
      <c r="F52" s="342"/>
      <c r="G52" s="554">
        <f t="shared" si="2"/>
        <v>0</v>
      </c>
      <c r="H52" s="581"/>
    </row>
    <row r="53" spans="1:11" hidden="1" x14ac:dyDescent="0.2">
      <c r="A53" s="338"/>
      <c r="B53" s="339"/>
      <c r="C53" s="339"/>
      <c r="D53" s="340"/>
      <c r="E53" s="342"/>
      <c r="F53" s="342"/>
      <c r="G53" s="554">
        <f t="shared" si="2"/>
        <v>0</v>
      </c>
      <c r="H53" s="581"/>
    </row>
    <row r="54" spans="1:11" hidden="1" x14ac:dyDescent="0.2">
      <c r="A54" s="338"/>
      <c r="B54" s="339"/>
      <c r="C54" s="339"/>
      <c r="D54" s="340"/>
      <c r="E54" s="342"/>
      <c r="F54" s="342"/>
      <c r="G54" s="554">
        <f t="shared" si="2"/>
        <v>0</v>
      </c>
      <c r="H54" s="581"/>
    </row>
    <row r="55" spans="1:11" hidden="1" x14ac:dyDescent="0.2">
      <c r="A55" s="338"/>
      <c r="B55" s="339"/>
      <c r="C55" s="339"/>
      <c r="D55" s="340"/>
      <c r="E55" s="342"/>
      <c r="F55" s="342"/>
      <c r="G55" s="554">
        <f t="shared" si="2"/>
        <v>0</v>
      </c>
      <c r="H55" s="581"/>
    </row>
    <row r="56" spans="1:11" hidden="1" x14ac:dyDescent="0.2">
      <c r="A56" s="338"/>
      <c r="B56" s="339"/>
      <c r="C56" s="339"/>
      <c r="D56" s="340"/>
      <c r="E56" s="342"/>
      <c r="F56" s="342"/>
      <c r="G56" s="554">
        <f t="shared" si="2"/>
        <v>0</v>
      </c>
      <c r="H56" s="581"/>
    </row>
    <row r="57" spans="1:11" hidden="1" x14ac:dyDescent="0.2">
      <c r="A57" s="338"/>
      <c r="B57" s="339"/>
      <c r="C57" s="339"/>
      <c r="D57" s="340"/>
      <c r="E57" s="342"/>
      <c r="F57" s="342"/>
      <c r="G57" s="554">
        <f t="shared" si="2"/>
        <v>0</v>
      </c>
      <c r="H57" s="581"/>
    </row>
    <row r="58" spans="1:11" hidden="1" x14ac:dyDescent="0.2">
      <c r="A58" s="338"/>
      <c r="B58" s="339"/>
      <c r="C58" s="339"/>
      <c r="D58" s="340"/>
      <c r="E58" s="342"/>
      <c r="F58" s="342"/>
      <c r="G58" s="554">
        <f t="shared" si="2"/>
        <v>0</v>
      </c>
      <c r="H58" s="581"/>
    </row>
    <row r="59" spans="1:11" hidden="1" x14ac:dyDescent="0.2">
      <c r="A59" s="338"/>
      <c r="B59" s="339"/>
      <c r="C59" s="339"/>
      <c r="D59" s="340"/>
      <c r="E59" s="342"/>
      <c r="F59" s="342"/>
      <c r="G59" s="554">
        <f t="shared" si="2"/>
        <v>0</v>
      </c>
      <c r="H59" s="581"/>
    </row>
    <row r="60" spans="1:11" hidden="1" x14ac:dyDescent="0.2">
      <c r="A60" s="338"/>
      <c r="B60" s="339"/>
      <c r="C60" s="339"/>
      <c r="D60" s="340"/>
      <c r="E60" s="342"/>
      <c r="F60" s="342"/>
      <c r="G60" s="554">
        <f t="shared" si="2"/>
        <v>0</v>
      </c>
      <c r="H60" s="581"/>
    </row>
    <row r="61" spans="1:11" hidden="1" x14ac:dyDescent="0.2">
      <c r="A61" s="338"/>
      <c r="B61" s="339"/>
      <c r="C61" s="339"/>
      <c r="D61" s="340"/>
      <c r="E61" s="342"/>
      <c r="F61" s="342"/>
      <c r="G61" s="554">
        <f t="shared" si="2"/>
        <v>0</v>
      </c>
      <c r="H61" s="581"/>
    </row>
    <row r="62" spans="1:11" hidden="1" x14ac:dyDescent="0.2">
      <c r="A62" s="338"/>
      <c r="B62" s="339"/>
      <c r="C62" s="339"/>
      <c r="D62" s="340"/>
      <c r="E62" s="342"/>
      <c r="F62" s="342"/>
      <c r="G62" s="554">
        <f t="shared" si="2"/>
        <v>0</v>
      </c>
      <c r="H62" s="581"/>
    </row>
    <row r="63" spans="1:11" hidden="1" x14ac:dyDescent="0.2">
      <c r="A63" s="338"/>
      <c r="B63" s="339"/>
      <c r="C63" s="339"/>
      <c r="D63" s="340"/>
      <c r="E63" s="342"/>
      <c r="F63" s="342"/>
      <c r="G63" s="554">
        <f t="shared" si="2"/>
        <v>0</v>
      </c>
      <c r="H63" s="581"/>
    </row>
    <row r="64" spans="1:11" hidden="1" x14ac:dyDescent="0.2">
      <c r="A64" s="338"/>
      <c r="B64" s="339"/>
      <c r="C64" s="339"/>
      <c r="D64" s="340"/>
      <c r="E64" s="342"/>
      <c r="F64" s="342"/>
      <c r="G64" s="554">
        <f t="shared" si="2"/>
        <v>0</v>
      </c>
      <c r="H64" s="581"/>
    </row>
    <row r="65" spans="1:8" hidden="1" x14ac:dyDescent="0.2">
      <c r="A65" s="213"/>
      <c r="B65" s="125"/>
      <c r="C65" s="125"/>
      <c r="D65" s="104"/>
      <c r="E65" s="104"/>
      <c r="F65" s="105"/>
      <c r="G65" s="578">
        <f t="shared" ref="G65:G73" si="3">E65*F65</f>
        <v>0</v>
      </c>
      <c r="H65" s="579"/>
    </row>
    <row r="66" spans="1:8" hidden="1" x14ac:dyDescent="0.2">
      <c r="A66" s="213"/>
      <c r="B66" s="125"/>
      <c r="C66" s="125"/>
      <c r="D66" s="104"/>
      <c r="E66" s="104"/>
      <c r="F66" s="105"/>
      <c r="G66" s="578">
        <f t="shared" si="3"/>
        <v>0</v>
      </c>
      <c r="H66" s="579"/>
    </row>
    <row r="67" spans="1:8" hidden="1" x14ac:dyDescent="0.2">
      <c r="A67" s="213"/>
      <c r="B67" s="125"/>
      <c r="C67" s="125"/>
      <c r="D67" s="104"/>
      <c r="E67" s="104"/>
      <c r="F67" s="105"/>
      <c r="G67" s="578">
        <f t="shared" si="3"/>
        <v>0</v>
      </c>
      <c r="H67" s="579"/>
    </row>
    <row r="68" spans="1:8" hidden="1" x14ac:dyDescent="0.2">
      <c r="A68" s="213"/>
      <c r="B68" s="125"/>
      <c r="C68" s="125"/>
      <c r="D68" s="104"/>
      <c r="E68" s="104"/>
      <c r="F68" s="105"/>
      <c r="G68" s="578">
        <f t="shared" si="3"/>
        <v>0</v>
      </c>
      <c r="H68" s="579"/>
    </row>
    <row r="69" spans="1:8" hidden="1" x14ac:dyDescent="0.2">
      <c r="A69" s="213"/>
      <c r="B69" s="125"/>
      <c r="C69" s="125"/>
      <c r="D69" s="104"/>
      <c r="E69" s="104"/>
      <c r="F69" s="105"/>
      <c r="G69" s="578">
        <f t="shared" si="3"/>
        <v>0</v>
      </c>
      <c r="H69" s="579"/>
    </row>
    <row r="70" spans="1:8" hidden="1" x14ac:dyDescent="0.2">
      <c r="A70" s="213"/>
      <c r="B70" s="125"/>
      <c r="C70" s="125"/>
      <c r="D70" s="104"/>
      <c r="E70" s="104"/>
      <c r="F70" s="105"/>
      <c r="G70" s="578">
        <f t="shared" si="3"/>
        <v>0</v>
      </c>
      <c r="H70" s="579"/>
    </row>
    <row r="71" spans="1:8" hidden="1" x14ac:dyDescent="0.2">
      <c r="A71" s="213"/>
      <c r="B71" s="125"/>
      <c r="C71" s="125"/>
      <c r="D71" s="104"/>
      <c r="E71" s="104"/>
      <c r="F71" s="105"/>
      <c r="G71" s="578">
        <f t="shared" si="3"/>
        <v>0</v>
      </c>
      <c r="H71" s="579"/>
    </row>
    <row r="72" spans="1:8" hidden="1" x14ac:dyDescent="0.2">
      <c r="A72" s="213"/>
      <c r="B72" s="125"/>
      <c r="C72" s="125"/>
      <c r="D72" s="104"/>
      <c r="E72" s="104"/>
      <c r="F72" s="105"/>
      <c r="G72" s="578">
        <f t="shared" si="3"/>
        <v>0</v>
      </c>
      <c r="H72" s="579"/>
    </row>
    <row r="73" spans="1:8" hidden="1" x14ac:dyDescent="0.2">
      <c r="A73" s="213"/>
      <c r="B73" s="125"/>
      <c r="C73" s="125"/>
      <c r="D73" s="104"/>
      <c r="E73" s="104"/>
      <c r="F73" s="105"/>
      <c r="G73" s="578">
        <f t="shared" si="3"/>
        <v>0</v>
      </c>
      <c r="H73" s="579"/>
    </row>
    <row r="74" spans="1:8" x14ac:dyDescent="0.2">
      <c r="A74" s="214"/>
      <c r="B74" s="113"/>
      <c r="C74" s="113"/>
      <c r="D74" s="114"/>
      <c r="E74" s="114"/>
      <c r="F74" s="115"/>
      <c r="G74" s="116" t="s">
        <v>106</v>
      </c>
      <c r="H74" s="215">
        <f>TRUNC(SUM(G50:H73),3)</f>
        <v>0</v>
      </c>
    </row>
    <row r="75" spans="1:8" x14ac:dyDescent="0.2">
      <c r="A75" s="216"/>
      <c r="B75" s="217"/>
      <c r="C75" s="217"/>
      <c r="D75" s="218"/>
      <c r="E75" s="218"/>
      <c r="F75" s="219"/>
      <c r="G75" s="116" t="s">
        <v>786</v>
      </c>
      <c r="H75" s="215">
        <f>TRUNC(SUM(H141+H188)*0.01,3)</f>
        <v>297.56700000000001</v>
      </c>
    </row>
    <row r="76" spans="1:8" x14ac:dyDescent="0.2">
      <c r="A76" s="220"/>
      <c r="B76" s="580"/>
      <c r="C76" s="580"/>
      <c r="D76" s="221"/>
      <c r="E76" s="221"/>
      <c r="F76" s="222"/>
      <c r="G76" s="116" t="s">
        <v>28</v>
      </c>
      <c r="H76" s="215">
        <f>TRUNC(IF(H74&gt;H75,H74,H75),3)</f>
        <v>297.56700000000001</v>
      </c>
    </row>
    <row r="77" spans="1:8" x14ac:dyDescent="0.2">
      <c r="A77" s="220"/>
      <c r="B77" s="221"/>
      <c r="C77" s="221"/>
      <c r="D77" s="221"/>
      <c r="E77" s="221"/>
      <c r="F77" s="222"/>
      <c r="G77" s="223"/>
      <c r="H77" s="226"/>
    </row>
    <row r="78" spans="1:8" ht="12.75" customHeight="1" x14ac:dyDescent="0.2">
      <c r="A78" s="201" t="s">
        <v>30</v>
      </c>
      <c r="B78" s="202"/>
      <c r="C78" s="202"/>
      <c r="D78" s="202"/>
      <c r="E78" s="202"/>
      <c r="F78" s="203" t="s">
        <v>7</v>
      </c>
      <c r="G78" s="203" t="s">
        <v>8</v>
      </c>
      <c r="H78" s="204" t="s">
        <v>9</v>
      </c>
    </row>
    <row r="79" spans="1:8" x14ac:dyDescent="0.2">
      <c r="A79" s="189" t="s">
        <v>31</v>
      </c>
      <c r="F79" s="205" t="s">
        <v>32</v>
      </c>
      <c r="G79" s="227">
        <f>H141</f>
        <v>0</v>
      </c>
      <c r="H79" s="207" t="s">
        <v>11</v>
      </c>
    </row>
    <row r="80" spans="1:8" x14ac:dyDescent="0.2">
      <c r="A80" s="189" t="s">
        <v>1011</v>
      </c>
      <c r="F80" s="205" t="s">
        <v>33</v>
      </c>
      <c r="G80" s="227">
        <f>H141</f>
        <v>0</v>
      </c>
      <c r="H80" s="207" t="s">
        <v>11</v>
      </c>
    </row>
    <row r="81" spans="1:19" ht="12.75" customHeight="1" x14ac:dyDescent="0.2">
      <c r="A81" s="547" t="s">
        <v>15</v>
      </c>
      <c r="B81" s="548"/>
      <c r="C81" s="557" t="s">
        <v>16</v>
      </c>
      <c r="D81" s="557"/>
      <c r="E81" s="557" t="s">
        <v>34</v>
      </c>
      <c r="F81" s="557" t="s">
        <v>17</v>
      </c>
      <c r="G81" s="557" t="s">
        <v>18</v>
      </c>
      <c r="H81" s="558" t="s">
        <v>19</v>
      </c>
    </row>
    <row r="82" spans="1:19" x14ac:dyDescent="0.2">
      <c r="A82" s="547"/>
      <c r="B82" s="548"/>
      <c r="C82" s="557"/>
      <c r="D82" s="557"/>
      <c r="E82" s="557"/>
      <c r="F82" s="557"/>
      <c r="G82" s="557"/>
      <c r="H82" s="558"/>
    </row>
    <row r="83" spans="1:19" x14ac:dyDescent="0.2">
      <c r="A83" s="559" t="s">
        <v>35</v>
      </c>
      <c r="B83" s="560"/>
      <c r="C83" s="557"/>
      <c r="D83" s="557"/>
      <c r="E83" s="557"/>
      <c r="F83" s="557"/>
      <c r="G83" s="557"/>
      <c r="H83" s="558"/>
    </row>
    <row r="84" spans="1:19" ht="12.75" customHeight="1" x14ac:dyDescent="0.2">
      <c r="A84" s="559"/>
      <c r="B84" s="560"/>
      <c r="C84" s="557" t="s">
        <v>23</v>
      </c>
      <c r="D84" s="557" t="s">
        <v>24</v>
      </c>
      <c r="E84" s="557"/>
      <c r="F84" s="557"/>
      <c r="G84" s="557"/>
      <c r="H84" s="558"/>
    </row>
    <row r="85" spans="1:19" x14ac:dyDescent="0.2">
      <c r="A85" s="211" t="s">
        <v>25</v>
      </c>
      <c r="B85" s="212" t="s">
        <v>26</v>
      </c>
      <c r="C85" s="557"/>
      <c r="D85" s="557"/>
      <c r="E85" s="557"/>
      <c r="F85" s="557"/>
      <c r="G85" s="557"/>
      <c r="H85" s="558"/>
    </row>
    <row r="86" spans="1:19" ht="14.1" customHeight="1" x14ac:dyDescent="0.2">
      <c r="A86" s="464"/>
      <c r="B86" s="464"/>
      <c r="C86" s="464"/>
      <c r="D86" s="464"/>
      <c r="E86" s="464"/>
      <c r="F86" s="464"/>
      <c r="G86" s="464"/>
      <c r="H86" s="228">
        <f t="shared" ref="H86:H88" si="4">TRUNC(F86*G86,3)</f>
        <v>0</v>
      </c>
    </row>
    <row r="87" spans="1:19" ht="14.1" hidden="1" customHeight="1" x14ac:dyDescent="0.2">
      <c r="A87" s="464"/>
      <c r="B87" s="464"/>
      <c r="C87" s="464"/>
      <c r="D87" s="464"/>
      <c r="E87" s="464"/>
      <c r="F87" s="464"/>
      <c r="G87" s="464"/>
      <c r="H87" s="228">
        <f t="shared" si="4"/>
        <v>0</v>
      </c>
    </row>
    <row r="88" spans="1:19" ht="14.1" hidden="1" customHeight="1" x14ac:dyDescent="0.2">
      <c r="A88" s="464"/>
      <c r="B88" s="464"/>
      <c r="C88" s="464"/>
      <c r="D88" s="464"/>
      <c r="E88" s="464"/>
      <c r="F88" s="464"/>
      <c r="G88" s="464"/>
      <c r="H88" s="228">
        <f t="shared" si="4"/>
        <v>0</v>
      </c>
    </row>
    <row r="89" spans="1:19" hidden="1" x14ac:dyDescent="0.2">
      <c r="A89" s="338"/>
      <c r="B89" s="344"/>
      <c r="C89" s="345"/>
      <c r="D89" s="345"/>
      <c r="E89" s="342"/>
      <c r="F89" s="342"/>
      <c r="G89" s="342"/>
      <c r="H89" s="228">
        <f t="shared" ref="H89:H90" si="5">TRUNC(F89*G89,3)</f>
        <v>0</v>
      </c>
      <c r="I89" s="590"/>
      <c r="J89" s="591"/>
      <c r="K89" s="591"/>
      <c r="L89" s="336"/>
      <c r="M89" s="336"/>
      <c r="N89" s="336"/>
      <c r="O89" s="336"/>
      <c r="P89" s="336"/>
      <c r="Q89" s="336"/>
      <c r="R89" s="336"/>
      <c r="S89" s="336"/>
    </row>
    <row r="90" spans="1:19" hidden="1" x14ac:dyDescent="0.2">
      <c r="A90" s="338"/>
      <c r="B90" s="344"/>
      <c r="C90" s="345"/>
      <c r="D90" s="345"/>
      <c r="E90" s="342"/>
      <c r="F90" s="342"/>
      <c r="G90" s="342"/>
      <c r="H90" s="228">
        <f t="shared" si="5"/>
        <v>0</v>
      </c>
      <c r="I90" s="590"/>
      <c r="J90" s="591"/>
      <c r="K90" s="591"/>
      <c r="L90" s="336"/>
      <c r="M90" s="336"/>
      <c r="N90" s="336"/>
      <c r="O90" s="336"/>
      <c r="P90" s="336"/>
      <c r="Q90" s="336"/>
      <c r="R90" s="336"/>
      <c r="S90" s="336"/>
    </row>
    <row r="91" spans="1:19" hidden="1" x14ac:dyDescent="0.2">
      <c r="A91" s="338"/>
      <c r="B91" s="344"/>
      <c r="C91" s="345"/>
      <c r="D91" s="345"/>
      <c r="E91" s="342"/>
      <c r="F91" s="342"/>
      <c r="G91" s="342"/>
      <c r="H91" s="228">
        <f t="shared" ref="H91:H112" si="6">TRUNC(F91*G91,3)</f>
        <v>0</v>
      </c>
      <c r="I91" s="590"/>
      <c r="J91" s="591"/>
      <c r="K91" s="591"/>
      <c r="L91" s="336"/>
      <c r="M91" s="336"/>
      <c r="N91" s="336"/>
      <c r="O91" s="336"/>
      <c r="P91" s="336"/>
      <c r="Q91" s="336"/>
      <c r="R91" s="336"/>
      <c r="S91" s="336"/>
    </row>
    <row r="92" spans="1:19" hidden="1" x14ac:dyDescent="0.2">
      <c r="A92" s="338"/>
      <c r="B92" s="344"/>
      <c r="C92" s="345"/>
      <c r="D92" s="345"/>
      <c r="E92" s="342"/>
      <c r="F92" s="342"/>
      <c r="G92" s="342"/>
      <c r="H92" s="228">
        <f t="shared" si="6"/>
        <v>0</v>
      </c>
      <c r="I92" s="590"/>
      <c r="J92" s="591"/>
      <c r="K92" s="591"/>
      <c r="L92" s="336"/>
      <c r="M92" s="336"/>
      <c r="N92" s="336"/>
      <c r="O92" s="336"/>
      <c r="P92" s="336"/>
      <c r="Q92" s="336"/>
      <c r="R92" s="336"/>
      <c r="S92" s="336"/>
    </row>
    <row r="93" spans="1:19" hidden="1" x14ac:dyDescent="0.2">
      <c r="A93" s="338"/>
      <c r="B93" s="344"/>
      <c r="C93" s="345"/>
      <c r="D93" s="345"/>
      <c r="E93" s="342"/>
      <c r="F93" s="342"/>
      <c r="G93" s="342"/>
      <c r="H93" s="228">
        <f t="shared" si="6"/>
        <v>0</v>
      </c>
      <c r="I93" s="590"/>
      <c r="J93" s="591"/>
      <c r="K93" s="591"/>
      <c r="L93" s="336"/>
      <c r="M93" s="336"/>
      <c r="N93" s="336"/>
      <c r="O93" s="336"/>
      <c r="P93" s="336"/>
      <c r="Q93" s="336"/>
      <c r="R93" s="336"/>
      <c r="S93" s="336"/>
    </row>
    <row r="94" spans="1:19" hidden="1" x14ac:dyDescent="0.2">
      <c r="A94" s="338"/>
      <c r="B94" s="344"/>
      <c r="C94" s="345"/>
      <c r="D94" s="345"/>
      <c r="E94" s="342"/>
      <c r="F94" s="342"/>
      <c r="G94" s="342"/>
      <c r="H94" s="228">
        <f t="shared" si="6"/>
        <v>0</v>
      </c>
      <c r="I94" s="590"/>
      <c r="J94" s="591"/>
      <c r="K94" s="591"/>
      <c r="L94" s="336"/>
      <c r="M94" s="336"/>
      <c r="N94" s="336"/>
      <c r="O94" s="336"/>
      <c r="P94" s="336"/>
      <c r="Q94" s="336"/>
      <c r="R94" s="336"/>
      <c r="S94" s="336"/>
    </row>
    <row r="95" spans="1:19" hidden="1" x14ac:dyDescent="0.2">
      <c r="A95" s="338"/>
      <c r="B95" s="344"/>
      <c r="C95" s="345"/>
      <c r="D95" s="345"/>
      <c r="E95" s="342"/>
      <c r="F95" s="342"/>
      <c r="G95" s="342"/>
      <c r="H95" s="228">
        <f t="shared" si="6"/>
        <v>0</v>
      </c>
      <c r="I95" s="590"/>
      <c r="J95" s="591"/>
      <c r="K95" s="591"/>
      <c r="L95" s="336"/>
      <c r="M95" s="336"/>
      <c r="N95" s="336"/>
      <c r="O95" s="336"/>
      <c r="P95" s="336"/>
      <c r="Q95" s="336"/>
      <c r="R95" s="336"/>
      <c r="S95" s="336"/>
    </row>
    <row r="96" spans="1:19" hidden="1" x14ac:dyDescent="0.2">
      <c r="A96" s="338"/>
      <c r="B96" s="344"/>
      <c r="C96" s="345"/>
      <c r="D96" s="345"/>
      <c r="E96" s="342"/>
      <c r="F96" s="342"/>
      <c r="G96" s="342"/>
      <c r="H96" s="228">
        <f t="shared" si="6"/>
        <v>0</v>
      </c>
      <c r="I96" s="590"/>
      <c r="J96" s="591"/>
      <c r="K96" s="591"/>
      <c r="L96" s="336"/>
      <c r="M96" s="336"/>
      <c r="N96" s="336"/>
      <c r="O96" s="336"/>
      <c r="P96" s="336"/>
      <c r="Q96" s="336"/>
      <c r="R96" s="336"/>
      <c r="S96" s="336"/>
    </row>
    <row r="97" spans="1:19" hidden="1" x14ac:dyDescent="0.2">
      <c r="A97" s="338"/>
      <c r="B97" s="344"/>
      <c r="C97" s="345"/>
      <c r="D97" s="345"/>
      <c r="E97" s="342"/>
      <c r="F97" s="342"/>
      <c r="G97" s="342"/>
      <c r="H97" s="228">
        <f t="shared" si="6"/>
        <v>0</v>
      </c>
      <c r="I97" s="590"/>
      <c r="J97" s="591"/>
      <c r="K97" s="591"/>
      <c r="L97" s="336"/>
      <c r="M97" s="336"/>
      <c r="N97" s="336"/>
      <c r="O97" s="336"/>
      <c r="P97" s="336"/>
      <c r="Q97" s="336"/>
      <c r="R97" s="336"/>
      <c r="S97" s="336"/>
    </row>
    <row r="98" spans="1:19" hidden="1" x14ac:dyDescent="0.2">
      <c r="A98" s="338"/>
      <c r="B98" s="344"/>
      <c r="C98" s="345"/>
      <c r="D98" s="345"/>
      <c r="E98" s="342"/>
      <c r="F98" s="342"/>
      <c r="G98" s="342"/>
      <c r="H98" s="228">
        <f t="shared" si="6"/>
        <v>0</v>
      </c>
      <c r="I98" s="590"/>
      <c r="J98" s="591"/>
      <c r="K98" s="591"/>
      <c r="L98" s="336"/>
      <c r="M98" s="336"/>
      <c r="N98" s="336"/>
      <c r="O98" s="336"/>
      <c r="P98" s="336"/>
      <c r="Q98" s="336"/>
      <c r="R98" s="336"/>
      <c r="S98" s="336"/>
    </row>
    <row r="99" spans="1:19" hidden="1" x14ac:dyDescent="0.2">
      <c r="A99" s="338"/>
      <c r="B99" s="344"/>
      <c r="C99" s="345"/>
      <c r="D99" s="345"/>
      <c r="E99" s="342"/>
      <c r="F99" s="342"/>
      <c r="G99" s="342"/>
      <c r="H99" s="228">
        <f t="shared" si="6"/>
        <v>0</v>
      </c>
      <c r="I99" s="590"/>
      <c r="J99" s="591"/>
      <c r="K99" s="591"/>
    </row>
    <row r="100" spans="1:19" ht="14.1" hidden="1" customHeight="1" x14ac:dyDescent="0.2">
      <c r="A100" s="338"/>
      <c r="B100" s="344"/>
      <c r="C100" s="344"/>
      <c r="D100" s="345"/>
      <c r="E100" s="342"/>
      <c r="F100" s="342"/>
      <c r="G100" s="342"/>
      <c r="H100" s="228">
        <f t="shared" si="6"/>
        <v>0</v>
      </c>
      <c r="I100" s="590"/>
      <c r="J100" s="591"/>
      <c r="K100" s="591"/>
    </row>
    <row r="101" spans="1:19" s="46" customFormat="1" ht="14.1" hidden="1" customHeight="1" x14ac:dyDescent="0.2">
      <c r="A101" s="338"/>
      <c r="B101" s="344"/>
      <c r="C101" s="344"/>
      <c r="D101" s="345"/>
      <c r="E101" s="342"/>
      <c r="F101" s="342"/>
      <c r="G101" s="342"/>
      <c r="H101" s="228">
        <f t="shared" si="6"/>
        <v>0</v>
      </c>
      <c r="I101" s="590"/>
      <c r="J101" s="591"/>
      <c r="K101" s="591"/>
    </row>
    <row r="102" spans="1:19" s="46" customFormat="1" ht="14.1" hidden="1" customHeight="1" x14ac:dyDescent="0.2">
      <c r="A102" s="338"/>
      <c r="B102" s="343"/>
      <c r="C102" s="344"/>
      <c r="D102" s="345"/>
      <c r="E102" s="342"/>
      <c r="F102" s="342"/>
      <c r="G102" s="342"/>
      <c r="H102" s="228">
        <f t="shared" si="6"/>
        <v>0</v>
      </c>
      <c r="I102" s="590"/>
      <c r="J102" s="591"/>
      <c r="K102" s="591"/>
    </row>
    <row r="103" spans="1:19" s="46" customFormat="1" ht="14.1" hidden="1" customHeight="1" x14ac:dyDescent="0.2">
      <c r="A103" s="338"/>
      <c r="B103" s="343"/>
      <c r="C103" s="344"/>
      <c r="D103" s="345"/>
      <c r="E103" s="342"/>
      <c r="F103" s="342"/>
      <c r="G103" s="342"/>
      <c r="H103" s="228">
        <f t="shared" si="6"/>
        <v>0</v>
      </c>
      <c r="I103" s="590"/>
      <c r="J103" s="591"/>
      <c r="K103" s="591"/>
    </row>
    <row r="104" spans="1:19" s="46" customFormat="1" ht="14.1" hidden="1" customHeight="1" x14ac:dyDescent="0.2">
      <c r="A104" s="338"/>
      <c r="B104" s="343"/>
      <c r="C104" s="344"/>
      <c r="D104" s="345"/>
      <c r="E104" s="342"/>
      <c r="F104" s="342"/>
      <c r="G104" s="342"/>
      <c r="H104" s="228">
        <f t="shared" si="6"/>
        <v>0</v>
      </c>
      <c r="I104" s="590"/>
      <c r="J104" s="591"/>
      <c r="K104" s="591"/>
    </row>
    <row r="105" spans="1:19" s="46" customFormat="1" ht="14.1" hidden="1" customHeight="1" x14ac:dyDescent="0.2">
      <c r="A105" s="338"/>
      <c r="B105" s="343"/>
      <c r="C105" s="344"/>
      <c r="D105" s="345"/>
      <c r="E105" s="342"/>
      <c r="F105" s="342"/>
      <c r="G105" s="342"/>
      <c r="H105" s="228">
        <f t="shared" si="6"/>
        <v>0</v>
      </c>
    </row>
    <row r="106" spans="1:19" s="46" customFormat="1" ht="14.1" hidden="1" customHeight="1" x14ac:dyDescent="0.2">
      <c r="A106" s="338"/>
      <c r="B106" s="343"/>
      <c r="C106" s="344"/>
      <c r="D106" s="345"/>
      <c r="E106" s="342"/>
      <c r="F106" s="342"/>
      <c r="G106" s="342"/>
      <c r="H106" s="228">
        <f t="shared" si="6"/>
        <v>0</v>
      </c>
    </row>
    <row r="107" spans="1:19" s="46" customFormat="1" ht="14.1" hidden="1" customHeight="1" x14ac:dyDescent="0.2">
      <c r="A107" s="338"/>
      <c r="B107" s="343"/>
      <c r="C107" s="344"/>
      <c r="D107" s="345"/>
      <c r="E107" s="342"/>
      <c r="F107" s="342"/>
      <c r="G107" s="342"/>
      <c r="H107" s="228">
        <f t="shared" si="6"/>
        <v>0</v>
      </c>
    </row>
    <row r="108" spans="1:19" s="46" customFormat="1" ht="14.1" hidden="1" customHeight="1" x14ac:dyDescent="0.2">
      <c r="A108" s="338"/>
      <c r="B108" s="343"/>
      <c r="C108" s="344"/>
      <c r="D108" s="345"/>
      <c r="E108" s="342"/>
      <c r="F108" s="342"/>
      <c r="G108" s="342"/>
      <c r="H108" s="228">
        <f t="shared" si="6"/>
        <v>0</v>
      </c>
    </row>
    <row r="109" spans="1:19" s="46" customFormat="1" ht="14.1" hidden="1" customHeight="1" x14ac:dyDescent="0.2">
      <c r="A109" s="338"/>
      <c r="B109" s="343"/>
      <c r="C109" s="344"/>
      <c r="D109" s="345"/>
      <c r="E109" s="342"/>
      <c r="F109" s="342"/>
      <c r="G109" s="342"/>
      <c r="H109" s="228">
        <f t="shared" si="6"/>
        <v>0</v>
      </c>
    </row>
    <row r="110" spans="1:19" s="46" customFormat="1" ht="14.1" hidden="1" customHeight="1" x14ac:dyDescent="0.2">
      <c r="A110" s="338"/>
      <c r="B110" s="343"/>
      <c r="C110" s="344"/>
      <c r="D110" s="345"/>
      <c r="E110" s="342"/>
      <c r="F110" s="342"/>
      <c r="G110" s="342"/>
      <c r="H110" s="228">
        <f t="shared" si="6"/>
        <v>0</v>
      </c>
    </row>
    <row r="111" spans="1:19" s="46" customFormat="1" ht="14.1" hidden="1" customHeight="1" x14ac:dyDescent="0.2">
      <c r="A111" s="338"/>
      <c r="B111" s="343"/>
      <c r="C111" s="344"/>
      <c r="D111" s="345"/>
      <c r="E111" s="342"/>
      <c r="F111" s="342"/>
      <c r="G111" s="342"/>
      <c r="H111" s="228">
        <f t="shared" si="6"/>
        <v>0</v>
      </c>
    </row>
    <row r="112" spans="1:19" s="46" customFormat="1" ht="14.1" hidden="1" customHeight="1" x14ac:dyDescent="0.2">
      <c r="A112" s="338"/>
      <c r="B112" s="343"/>
      <c r="C112" s="344"/>
      <c r="D112" s="345"/>
      <c r="E112" s="342"/>
      <c r="F112" s="342"/>
      <c r="G112" s="342"/>
      <c r="H112" s="228">
        <f t="shared" si="6"/>
        <v>0</v>
      </c>
    </row>
    <row r="113" spans="1:9" s="31" customFormat="1" hidden="1" x14ac:dyDescent="0.2">
      <c r="A113" s="338"/>
      <c r="B113" s="343"/>
      <c r="C113" s="344"/>
      <c r="D113" s="345"/>
      <c r="E113" s="342"/>
      <c r="F113" s="342"/>
      <c r="G113" s="342"/>
      <c r="H113" s="228">
        <f t="shared" ref="H113:H138" si="7">TRUNC(F113*G113,3)</f>
        <v>0</v>
      </c>
    </row>
    <row r="114" spans="1:9" s="31" customFormat="1" hidden="1" x14ac:dyDescent="0.2">
      <c r="A114" s="338"/>
      <c r="B114" s="343"/>
      <c r="C114" s="344"/>
      <c r="D114" s="345"/>
      <c r="E114" s="342"/>
      <c r="F114" s="342"/>
      <c r="G114" s="342"/>
      <c r="H114" s="228">
        <f t="shared" si="7"/>
        <v>0</v>
      </c>
    </row>
    <row r="115" spans="1:9" s="31" customFormat="1" hidden="1" x14ac:dyDescent="0.2">
      <c r="A115" s="338"/>
      <c r="B115" s="343"/>
      <c r="C115" s="344"/>
      <c r="D115" s="345"/>
      <c r="E115" s="342"/>
      <c r="F115" s="342"/>
      <c r="G115" s="342"/>
      <c r="H115" s="228">
        <f t="shared" si="7"/>
        <v>0</v>
      </c>
    </row>
    <row r="116" spans="1:9" s="31" customFormat="1" hidden="1" x14ac:dyDescent="0.2">
      <c r="A116" s="338"/>
      <c r="B116" s="343"/>
      <c r="C116" s="344"/>
      <c r="D116" s="345"/>
      <c r="E116" s="342"/>
      <c r="F116" s="342"/>
      <c r="G116" s="342"/>
      <c r="H116" s="228">
        <f t="shared" si="7"/>
        <v>0</v>
      </c>
    </row>
    <row r="117" spans="1:9" hidden="1" x14ac:dyDescent="0.2">
      <c r="A117" s="338"/>
      <c r="B117" s="343"/>
      <c r="C117" s="344"/>
      <c r="D117" s="345"/>
      <c r="E117" s="342"/>
      <c r="F117" s="342"/>
      <c r="G117" s="342"/>
      <c r="H117" s="228">
        <f t="shared" si="7"/>
        <v>0</v>
      </c>
      <c r="I117" s="31"/>
    </row>
    <row r="118" spans="1:9" hidden="1" x14ac:dyDescent="0.2">
      <c r="A118" s="338"/>
      <c r="B118" s="343"/>
      <c r="C118" s="344"/>
      <c r="D118" s="345"/>
      <c r="E118" s="342"/>
      <c r="F118" s="342"/>
      <c r="G118" s="342"/>
      <c r="H118" s="228">
        <f t="shared" si="7"/>
        <v>0</v>
      </c>
      <c r="I118" s="31"/>
    </row>
    <row r="119" spans="1:9" hidden="1" x14ac:dyDescent="0.2">
      <c r="A119" s="338"/>
      <c r="B119" s="343"/>
      <c r="C119" s="344"/>
      <c r="D119" s="345"/>
      <c r="E119" s="342"/>
      <c r="F119" s="342"/>
      <c r="G119" s="342"/>
      <c r="H119" s="228">
        <f t="shared" si="7"/>
        <v>0</v>
      </c>
      <c r="I119" s="31"/>
    </row>
    <row r="120" spans="1:9" hidden="1" x14ac:dyDescent="0.2">
      <c r="A120" s="338"/>
      <c r="B120" s="343"/>
      <c r="C120" s="344"/>
      <c r="D120" s="345"/>
      <c r="E120" s="342"/>
      <c r="F120" s="342"/>
      <c r="G120" s="342"/>
      <c r="H120" s="228">
        <f t="shared" si="7"/>
        <v>0</v>
      </c>
      <c r="I120" s="31"/>
    </row>
    <row r="121" spans="1:9" hidden="1" x14ac:dyDescent="0.2">
      <c r="A121" s="338"/>
      <c r="B121" s="343"/>
      <c r="C121" s="344"/>
      <c r="D121" s="345"/>
      <c r="E121" s="342"/>
      <c r="F121" s="342"/>
      <c r="G121" s="342"/>
      <c r="H121" s="228">
        <f t="shared" si="7"/>
        <v>0</v>
      </c>
      <c r="I121" s="31"/>
    </row>
    <row r="122" spans="1:9" hidden="1" x14ac:dyDescent="0.2">
      <c r="A122" s="338"/>
      <c r="B122" s="343"/>
      <c r="C122" s="344"/>
      <c r="D122" s="345"/>
      <c r="E122" s="342"/>
      <c r="F122" s="342"/>
      <c r="G122" s="342"/>
      <c r="H122" s="228">
        <f t="shared" si="7"/>
        <v>0</v>
      </c>
      <c r="I122" s="31"/>
    </row>
    <row r="123" spans="1:9" hidden="1" x14ac:dyDescent="0.2">
      <c r="A123" s="338"/>
      <c r="B123" s="343"/>
      <c r="C123" s="344"/>
      <c r="D123" s="345"/>
      <c r="E123" s="342"/>
      <c r="F123" s="342"/>
      <c r="G123" s="342"/>
      <c r="H123" s="228">
        <f t="shared" si="7"/>
        <v>0</v>
      </c>
      <c r="I123" s="31"/>
    </row>
    <row r="124" spans="1:9" hidden="1" x14ac:dyDescent="0.2">
      <c r="A124" s="338"/>
      <c r="B124" s="343"/>
      <c r="C124" s="344"/>
      <c r="D124" s="345"/>
      <c r="E124" s="342"/>
      <c r="F124" s="342"/>
      <c r="G124" s="342"/>
      <c r="H124" s="228">
        <f t="shared" si="7"/>
        <v>0</v>
      </c>
      <c r="I124" s="31"/>
    </row>
    <row r="125" spans="1:9" hidden="1" x14ac:dyDescent="0.2">
      <c r="A125" s="338"/>
      <c r="B125" s="343"/>
      <c r="C125" s="344"/>
      <c r="D125" s="345"/>
      <c r="E125" s="342"/>
      <c r="F125" s="342"/>
      <c r="G125" s="342"/>
      <c r="H125" s="228">
        <f t="shared" si="7"/>
        <v>0</v>
      </c>
      <c r="I125" s="31"/>
    </row>
    <row r="126" spans="1:9" hidden="1" x14ac:dyDescent="0.2">
      <c r="A126" s="338"/>
      <c r="B126" s="343"/>
      <c r="C126" s="344"/>
      <c r="D126" s="345"/>
      <c r="E126" s="342"/>
      <c r="F126" s="342"/>
      <c r="G126" s="342"/>
      <c r="H126" s="228">
        <f t="shared" si="7"/>
        <v>0</v>
      </c>
      <c r="I126" s="31"/>
    </row>
    <row r="127" spans="1:9" hidden="1" x14ac:dyDescent="0.2">
      <c r="A127" s="338"/>
      <c r="B127" s="343"/>
      <c r="C127" s="344"/>
      <c r="D127" s="345"/>
      <c r="E127" s="342"/>
      <c r="F127" s="342"/>
      <c r="G127" s="342"/>
      <c r="H127" s="228">
        <f t="shared" si="7"/>
        <v>0</v>
      </c>
      <c r="I127" s="31"/>
    </row>
    <row r="128" spans="1:9" hidden="1" x14ac:dyDescent="0.2">
      <c r="A128" s="338"/>
      <c r="B128" s="343"/>
      <c r="C128" s="344"/>
      <c r="D128" s="345"/>
      <c r="E128" s="342"/>
      <c r="F128" s="342"/>
      <c r="G128" s="342"/>
      <c r="H128" s="228">
        <f t="shared" si="7"/>
        <v>0</v>
      </c>
      <c r="I128" s="31"/>
    </row>
    <row r="129" spans="1:9" hidden="1" x14ac:dyDescent="0.2">
      <c r="A129" s="338"/>
      <c r="B129" s="343"/>
      <c r="C129" s="344"/>
      <c r="D129" s="345"/>
      <c r="E129" s="342"/>
      <c r="F129" s="342"/>
      <c r="G129" s="342"/>
      <c r="H129" s="228">
        <f t="shared" si="7"/>
        <v>0</v>
      </c>
      <c r="I129" s="31"/>
    </row>
    <row r="130" spans="1:9" hidden="1" x14ac:dyDescent="0.2">
      <c r="A130" s="338"/>
      <c r="B130" s="343"/>
      <c r="C130" s="344"/>
      <c r="D130" s="345"/>
      <c r="E130" s="342"/>
      <c r="F130" s="342"/>
      <c r="G130" s="342"/>
      <c r="H130" s="228">
        <f t="shared" si="7"/>
        <v>0</v>
      </c>
      <c r="I130" s="31"/>
    </row>
    <row r="131" spans="1:9" hidden="1" x14ac:dyDescent="0.2">
      <c r="A131" s="338"/>
      <c r="B131" s="343"/>
      <c r="C131" s="344"/>
      <c r="D131" s="345"/>
      <c r="E131" s="342"/>
      <c r="F131" s="342"/>
      <c r="G131" s="342"/>
      <c r="H131" s="228">
        <f t="shared" si="7"/>
        <v>0</v>
      </c>
      <c r="I131" s="31"/>
    </row>
    <row r="132" spans="1:9" hidden="1" x14ac:dyDescent="0.2">
      <c r="A132" s="338"/>
      <c r="B132" s="343"/>
      <c r="C132" s="344"/>
      <c r="D132" s="345"/>
      <c r="E132" s="342"/>
      <c r="F132" s="342"/>
      <c r="G132" s="342"/>
      <c r="H132" s="228">
        <f t="shared" si="7"/>
        <v>0</v>
      </c>
      <c r="I132" s="31"/>
    </row>
    <row r="133" spans="1:9" hidden="1" x14ac:dyDescent="0.2">
      <c r="A133" s="338"/>
      <c r="B133" s="343"/>
      <c r="C133" s="344"/>
      <c r="D133" s="345"/>
      <c r="E133" s="342"/>
      <c r="F133" s="342"/>
      <c r="G133" s="342"/>
      <c r="H133" s="228">
        <f t="shared" si="7"/>
        <v>0</v>
      </c>
      <c r="I133" s="31"/>
    </row>
    <row r="134" spans="1:9" hidden="1" x14ac:dyDescent="0.2">
      <c r="A134" s="338"/>
      <c r="B134" s="343"/>
      <c r="C134" s="344"/>
      <c r="D134" s="345"/>
      <c r="E134" s="342"/>
      <c r="F134" s="342"/>
      <c r="G134" s="342"/>
      <c r="H134" s="228">
        <f t="shared" si="7"/>
        <v>0</v>
      </c>
      <c r="I134" s="31"/>
    </row>
    <row r="135" spans="1:9" hidden="1" x14ac:dyDescent="0.2">
      <c r="A135" s="338"/>
      <c r="B135" s="343"/>
      <c r="C135" s="344"/>
      <c r="D135" s="345"/>
      <c r="E135" s="342"/>
      <c r="F135" s="342"/>
      <c r="G135" s="342"/>
      <c r="H135" s="228">
        <f t="shared" si="7"/>
        <v>0</v>
      </c>
      <c r="I135" s="31"/>
    </row>
    <row r="136" spans="1:9" hidden="1" x14ac:dyDescent="0.2">
      <c r="A136" s="338"/>
      <c r="B136" s="343"/>
      <c r="C136" s="344"/>
      <c r="D136" s="345"/>
      <c r="E136" s="342"/>
      <c r="F136" s="342"/>
      <c r="G136" s="342"/>
      <c r="H136" s="228">
        <f t="shared" si="7"/>
        <v>0</v>
      </c>
      <c r="I136" s="31"/>
    </row>
    <row r="137" spans="1:9" hidden="1" x14ac:dyDescent="0.2">
      <c r="A137" s="338"/>
      <c r="B137" s="343"/>
      <c r="C137" s="344"/>
      <c r="D137" s="345"/>
      <c r="E137" s="342"/>
      <c r="F137" s="342"/>
      <c r="G137" s="342"/>
      <c r="H137" s="228">
        <f t="shared" si="7"/>
        <v>0</v>
      </c>
      <c r="I137" s="31"/>
    </row>
    <row r="138" spans="1:9" hidden="1" x14ac:dyDescent="0.2">
      <c r="A138" s="338"/>
      <c r="B138" s="343"/>
      <c r="C138" s="344"/>
      <c r="D138" s="345"/>
      <c r="E138" s="342"/>
      <c r="F138" s="342"/>
      <c r="G138" s="342"/>
      <c r="H138" s="228">
        <f t="shared" si="7"/>
        <v>0</v>
      </c>
      <c r="I138" s="31"/>
    </row>
    <row r="139" spans="1:9" x14ac:dyDescent="0.2">
      <c r="A139" s="547" t="s">
        <v>15</v>
      </c>
      <c r="B139" s="548"/>
      <c r="C139" s="549"/>
      <c r="D139" s="549"/>
      <c r="E139" s="549"/>
      <c r="F139" s="210" t="s">
        <v>1013</v>
      </c>
      <c r="G139" s="210" t="s">
        <v>8</v>
      </c>
      <c r="H139" s="229"/>
    </row>
    <row r="140" spans="1:9" x14ac:dyDescent="0.2">
      <c r="A140" s="550" t="s">
        <v>771</v>
      </c>
      <c r="B140" s="551"/>
      <c r="C140" s="551"/>
      <c r="D140" s="551"/>
      <c r="E140" s="551"/>
      <c r="F140" s="294">
        <v>2</v>
      </c>
      <c r="G140" s="346">
        <v>0</v>
      </c>
      <c r="H140" s="225">
        <f>TRUNC(F140*G140,3)</f>
        <v>0</v>
      </c>
    </row>
    <row r="141" spans="1:9" ht="15.75" x14ac:dyDescent="0.2">
      <c r="A141" s="230"/>
      <c r="B141" s="231"/>
      <c r="C141" s="295" t="s">
        <v>1012</v>
      </c>
      <c r="D141" s="296"/>
      <c r="E141" s="297"/>
      <c r="F141" s="297"/>
      <c r="G141" s="233" t="s">
        <v>28</v>
      </c>
      <c r="H141" s="215">
        <f>TRUNC(SUM(H86:H140),3)</f>
        <v>0</v>
      </c>
    </row>
    <row r="142" spans="1:9" x14ac:dyDescent="0.2">
      <c r="A142" s="230"/>
      <c r="B142" s="231"/>
      <c r="C142" s="231"/>
      <c r="D142" s="231"/>
      <c r="E142" s="231"/>
      <c r="F142" s="222"/>
      <c r="G142" s="223"/>
      <c r="H142" s="226"/>
    </row>
    <row r="143" spans="1:9" ht="12.75" customHeight="1" x14ac:dyDescent="0.2">
      <c r="A143" s="201" t="s">
        <v>36</v>
      </c>
      <c r="B143" s="202"/>
      <c r="C143" s="202"/>
      <c r="D143" s="234"/>
      <c r="E143" s="202"/>
      <c r="F143" s="203" t="s">
        <v>7</v>
      </c>
      <c r="G143" s="203" t="s">
        <v>8</v>
      </c>
      <c r="H143" s="204" t="s">
        <v>9</v>
      </c>
    </row>
    <row r="144" spans="1:9" x14ac:dyDescent="0.2">
      <c r="A144" s="189" t="s">
        <v>37</v>
      </c>
      <c r="B144" s="1" t="s">
        <v>871</v>
      </c>
      <c r="F144" s="205" t="s">
        <v>38</v>
      </c>
      <c r="G144" s="227">
        <f>H188*2</f>
        <v>59513.54</v>
      </c>
      <c r="H144" s="207" t="s">
        <v>11</v>
      </c>
    </row>
    <row r="145" spans="1:11" ht="12.75" customHeight="1" x14ac:dyDescent="0.2">
      <c r="A145" s="547" t="s">
        <v>15</v>
      </c>
      <c r="B145" s="548"/>
      <c r="C145" s="557" t="s">
        <v>16</v>
      </c>
      <c r="D145" s="557"/>
      <c r="E145" s="557" t="s">
        <v>34</v>
      </c>
      <c r="F145" s="557" t="s">
        <v>17</v>
      </c>
      <c r="G145" s="557" t="s">
        <v>18</v>
      </c>
      <c r="H145" s="558" t="s">
        <v>19</v>
      </c>
    </row>
    <row r="146" spans="1:11" x14ac:dyDescent="0.2">
      <c r="A146" s="547"/>
      <c r="B146" s="548"/>
      <c r="C146" s="557"/>
      <c r="D146" s="557"/>
      <c r="E146" s="557"/>
      <c r="F146" s="557"/>
      <c r="G146" s="557"/>
      <c r="H146" s="558"/>
    </row>
    <row r="147" spans="1:11" x14ac:dyDescent="0.2">
      <c r="A147" s="559" t="s">
        <v>39</v>
      </c>
      <c r="B147" s="560"/>
      <c r="C147" s="557"/>
      <c r="D147" s="557"/>
      <c r="E147" s="557"/>
      <c r="F147" s="557"/>
      <c r="G147" s="557"/>
      <c r="H147" s="558"/>
    </row>
    <row r="148" spans="1:11" x14ac:dyDescent="0.2">
      <c r="A148" s="559"/>
      <c r="B148" s="560"/>
      <c r="C148" s="557" t="s">
        <v>23</v>
      </c>
      <c r="D148" s="557" t="s">
        <v>24</v>
      </c>
      <c r="E148" s="557"/>
      <c r="F148" s="557"/>
      <c r="G148" s="557"/>
      <c r="H148" s="558"/>
    </row>
    <row r="149" spans="1:11" x14ac:dyDescent="0.2">
      <c r="A149" s="211" t="s">
        <v>25</v>
      </c>
      <c r="B149" s="212" t="s">
        <v>26</v>
      </c>
      <c r="C149" s="557"/>
      <c r="D149" s="557"/>
      <c r="E149" s="557"/>
      <c r="F149" s="557"/>
      <c r="G149" s="557"/>
      <c r="H149" s="558"/>
    </row>
    <row r="150" spans="1:11" s="529" customFormat="1" x14ac:dyDescent="0.2">
      <c r="A150" s="522" t="s">
        <v>1607</v>
      </c>
      <c r="B150" s="523" t="s">
        <v>1608</v>
      </c>
      <c r="C150" s="524" t="s">
        <v>1609</v>
      </c>
      <c r="D150" s="525" t="s">
        <v>1610</v>
      </c>
      <c r="E150" s="525" t="s">
        <v>10</v>
      </c>
      <c r="F150" s="526">
        <v>88.1</v>
      </c>
      <c r="G150" s="527">
        <v>5.35</v>
      </c>
      <c r="H150" s="528">
        <f>TRUNC(F150*G150,3)</f>
        <v>471.33499999999998</v>
      </c>
      <c r="I150" s="590" t="s">
        <v>1037</v>
      </c>
      <c r="J150" s="591"/>
      <c r="K150" s="591"/>
    </row>
    <row r="151" spans="1:11" s="529" customFormat="1" x14ac:dyDescent="0.2">
      <c r="A151" s="522" t="s">
        <v>1607</v>
      </c>
      <c r="B151" s="523" t="s">
        <v>1611</v>
      </c>
      <c r="C151" s="524" t="s">
        <v>1609</v>
      </c>
      <c r="D151" s="525" t="s">
        <v>1610</v>
      </c>
      <c r="E151" s="525" t="s">
        <v>10</v>
      </c>
      <c r="F151" s="526">
        <v>88.1</v>
      </c>
      <c r="G151" s="527">
        <v>5.5</v>
      </c>
      <c r="H151" s="528">
        <f t="shared" ref="H151:H185" si="8">TRUNC(F151*G151,3)</f>
        <v>484.55</v>
      </c>
      <c r="I151" s="590"/>
      <c r="J151" s="591"/>
      <c r="K151" s="591"/>
    </row>
    <row r="152" spans="1:11" s="529" customFormat="1" x14ac:dyDescent="0.2">
      <c r="A152" s="522" t="s">
        <v>1607</v>
      </c>
      <c r="B152" s="523" t="s">
        <v>1612</v>
      </c>
      <c r="C152" s="525" t="s">
        <v>1610</v>
      </c>
      <c r="D152" s="525" t="s">
        <v>1613</v>
      </c>
      <c r="E152" s="525" t="s">
        <v>10</v>
      </c>
      <c r="F152" s="526">
        <v>88.1</v>
      </c>
      <c r="G152" s="527">
        <v>12.75</v>
      </c>
      <c r="H152" s="528">
        <f t="shared" si="8"/>
        <v>1123.2750000000001</v>
      </c>
      <c r="I152" s="590"/>
      <c r="J152" s="591"/>
      <c r="K152" s="591"/>
    </row>
    <row r="153" spans="1:11" s="529" customFormat="1" x14ac:dyDescent="0.2">
      <c r="A153" s="522" t="s">
        <v>1607</v>
      </c>
      <c r="B153" s="523" t="s">
        <v>1614</v>
      </c>
      <c r="C153" s="525" t="s">
        <v>1610</v>
      </c>
      <c r="D153" s="525" t="s">
        <v>1613</v>
      </c>
      <c r="E153" s="525" t="s">
        <v>10</v>
      </c>
      <c r="F153" s="526">
        <v>101</v>
      </c>
      <c r="G153" s="527">
        <v>12.45</v>
      </c>
      <c r="H153" s="528">
        <f t="shared" si="8"/>
        <v>1257.45</v>
      </c>
      <c r="I153" s="590"/>
      <c r="J153" s="591"/>
      <c r="K153" s="591"/>
    </row>
    <row r="154" spans="1:11" s="529" customFormat="1" x14ac:dyDescent="0.2">
      <c r="A154" s="522" t="s">
        <v>1607</v>
      </c>
      <c r="B154" s="523" t="s">
        <v>1615</v>
      </c>
      <c r="C154" s="525" t="s">
        <v>1613</v>
      </c>
      <c r="D154" s="525" t="s">
        <v>1616</v>
      </c>
      <c r="E154" s="525" t="s">
        <v>10</v>
      </c>
      <c r="F154" s="526">
        <v>145</v>
      </c>
      <c r="G154" s="527">
        <v>5.8</v>
      </c>
      <c r="H154" s="528">
        <f t="shared" si="8"/>
        <v>841</v>
      </c>
      <c r="I154" s="590"/>
      <c r="J154" s="591"/>
      <c r="K154" s="591"/>
    </row>
    <row r="155" spans="1:11" s="529" customFormat="1" x14ac:dyDescent="0.2">
      <c r="A155" s="522" t="s">
        <v>1607</v>
      </c>
      <c r="B155" s="523" t="s">
        <v>1617</v>
      </c>
      <c r="C155" s="525" t="s">
        <v>1613</v>
      </c>
      <c r="D155" s="525" t="s">
        <v>1616</v>
      </c>
      <c r="E155" s="525" t="s">
        <v>10</v>
      </c>
      <c r="F155" s="526">
        <v>145</v>
      </c>
      <c r="G155" s="527">
        <v>5.35</v>
      </c>
      <c r="H155" s="528">
        <f t="shared" si="8"/>
        <v>775.75</v>
      </c>
      <c r="I155" s="590"/>
      <c r="J155" s="591"/>
      <c r="K155" s="591"/>
    </row>
    <row r="156" spans="1:11" s="529" customFormat="1" x14ac:dyDescent="0.2">
      <c r="A156" s="522" t="s">
        <v>1607</v>
      </c>
      <c r="B156" s="523" t="s">
        <v>1618</v>
      </c>
      <c r="C156" s="525" t="s">
        <v>1610</v>
      </c>
      <c r="D156" s="525" t="s">
        <v>1613</v>
      </c>
      <c r="E156" s="525" t="s">
        <v>10</v>
      </c>
      <c r="F156" s="526">
        <v>102</v>
      </c>
      <c r="G156" s="527">
        <v>12.7</v>
      </c>
      <c r="H156" s="528">
        <f t="shared" si="8"/>
        <v>1295.4000000000001</v>
      </c>
      <c r="I156" s="590"/>
      <c r="J156" s="591"/>
      <c r="K156" s="591"/>
    </row>
    <row r="157" spans="1:11" s="529" customFormat="1" x14ac:dyDescent="0.2">
      <c r="A157" s="522" t="s">
        <v>1607</v>
      </c>
      <c r="B157" s="523" t="s">
        <v>1619</v>
      </c>
      <c r="C157" s="525" t="s">
        <v>1613</v>
      </c>
      <c r="D157" s="525" t="s">
        <v>1620</v>
      </c>
      <c r="E157" s="525" t="s">
        <v>10</v>
      </c>
      <c r="F157" s="526">
        <v>182</v>
      </c>
      <c r="G157" s="527">
        <v>11.85</v>
      </c>
      <c r="H157" s="528">
        <f t="shared" si="8"/>
        <v>2156.6999999999998</v>
      </c>
      <c r="I157" s="590"/>
      <c r="J157" s="591"/>
      <c r="K157" s="591"/>
    </row>
    <row r="158" spans="1:11" s="529" customFormat="1" ht="25.5" x14ac:dyDescent="0.2">
      <c r="A158" s="522" t="s">
        <v>1607</v>
      </c>
      <c r="B158" s="523" t="s">
        <v>1621</v>
      </c>
      <c r="C158" s="524" t="s">
        <v>1609</v>
      </c>
      <c r="D158" s="530" t="s">
        <v>1622</v>
      </c>
      <c r="E158" s="525" t="s">
        <v>10</v>
      </c>
      <c r="F158" s="526">
        <v>47.4</v>
      </c>
      <c r="G158" s="527">
        <v>5.55</v>
      </c>
      <c r="H158" s="528">
        <f t="shared" si="8"/>
        <v>263.07</v>
      </c>
      <c r="I158" s="590"/>
      <c r="J158" s="591"/>
      <c r="K158" s="591"/>
    </row>
    <row r="159" spans="1:11" s="529" customFormat="1" ht="25.5" x14ac:dyDescent="0.2">
      <c r="A159" s="522" t="s">
        <v>1607</v>
      </c>
      <c r="B159" s="523" t="s">
        <v>1623</v>
      </c>
      <c r="C159" s="524" t="s">
        <v>1609</v>
      </c>
      <c r="D159" s="530" t="s">
        <v>1622</v>
      </c>
      <c r="E159" s="525" t="s">
        <v>10</v>
      </c>
      <c r="F159" s="526">
        <v>47.4</v>
      </c>
      <c r="G159" s="527">
        <v>5.7</v>
      </c>
      <c r="H159" s="528">
        <f t="shared" si="8"/>
        <v>270.18</v>
      </c>
      <c r="I159" s="590"/>
      <c r="J159" s="591"/>
      <c r="K159" s="591"/>
    </row>
    <row r="160" spans="1:11" s="529" customFormat="1" ht="25.5" x14ac:dyDescent="0.2">
      <c r="A160" s="522" t="s">
        <v>1607</v>
      </c>
      <c r="B160" s="523" t="s">
        <v>1624</v>
      </c>
      <c r="C160" s="530" t="s">
        <v>1622</v>
      </c>
      <c r="D160" s="525" t="s">
        <v>1610</v>
      </c>
      <c r="E160" s="525" t="s">
        <v>10</v>
      </c>
      <c r="F160" s="526">
        <v>39.4</v>
      </c>
      <c r="G160" s="527">
        <v>13.05</v>
      </c>
      <c r="H160" s="528">
        <f t="shared" si="8"/>
        <v>514.16999999999996</v>
      </c>
      <c r="I160" s="590"/>
      <c r="J160" s="591"/>
      <c r="K160" s="591"/>
    </row>
    <row r="161" spans="1:11" s="529" customFormat="1" x14ac:dyDescent="0.2">
      <c r="A161" s="522" t="s">
        <v>1607</v>
      </c>
      <c r="B161" s="523" t="s">
        <v>1625</v>
      </c>
      <c r="C161" s="525" t="s">
        <v>1610</v>
      </c>
      <c r="D161" s="525" t="s">
        <v>1613</v>
      </c>
      <c r="E161" s="525" t="s">
        <v>10</v>
      </c>
      <c r="F161" s="526">
        <v>87</v>
      </c>
      <c r="G161" s="527">
        <v>6.2</v>
      </c>
      <c r="H161" s="528">
        <f t="shared" si="8"/>
        <v>539.4</v>
      </c>
      <c r="I161" s="590"/>
      <c r="J161" s="591"/>
      <c r="K161" s="591"/>
    </row>
    <row r="162" spans="1:11" s="529" customFormat="1" x14ac:dyDescent="0.2">
      <c r="A162" s="522" t="s">
        <v>1607</v>
      </c>
      <c r="B162" s="523" t="s">
        <v>1626</v>
      </c>
      <c r="C162" s="525" t="s">
        <v>1610</v>
      </c>
      <c r="D162" s="525" t="s">
        <v>1613</v>
      </c>
      <c r="E162" s="525" t="s">
        <v>10</v>
      </c>
      <c r="F162" s="526">
        <v>87</v>
      </c>
      <c r="G162" s="527">
        <v>6.1</v>
      </c>
      <c r="H162" s="528">
        <f t="shared" si="8"/>
        <v>530.70000000000005</v>
      </c>
      <c r="I162" s="590"/>
      <c r="J162" s="591"/>
      <c r="K162" s="591"/>
    </row>
    <row r="163" spans="1:11" s="529" customFormat="1" x14ac:dyDescent="0.2">
      <c r="A163" s="522" t="s">
        <v>1627</v>
      </c>
      <c r="B163" s="523" t="s">
        <v>1628</v>
      </c>
      <c r="C163" s="524" t="s">
        <v>1629</v>
      </c>
      <c r="D163" s="525" t="s">
        <v>1630</v>
      </c>
      <c r="E163" s="525" t="s">
        <v>12</v>
      </c>
      <c r="F163" s="527">
        <v>213</v>
      </c>
      <c r="G163" s="527">
        <v>6.95</v>
      </c>
      <c r="H163" s="528">
        <f t="shared" si="8"/>
        <v>1480.35</v>
      </c>
      <c r="I163" s="590"/>
      <c r="J163" s="591"/>
      <c r="K163" s="591"/>
    </row>
    <row r="164" spans="1:11" s="529" customFormat="1" x14ac:dyDescent="0.2">
      <c r="A164" s="522" t="s">
        <v>1627</v>
      </c>
      <c r="B164" s="523" t="s">
        <v>1630</v>
      </c>
      <c r="C164" s="524" t="s">
        <v>1629</v>
      </c>
      <c r="D164" s="525" t="s">
        <v>1628</v>
      </c>
      <c r="E164" s="525" t="s">
        <v>10</v>
      </c>
      <c r="F164" s="527">
        <v>252</v>
      </c>
      <c r="G164" s="527">
        <v>6.95</v>
      </c>
      <c r="H164" s="528">
        <f t="shared" si="8"/>
        <v>1751.4</v>
      </c>
      <c r="I164" s="590"/>
      <c r="J164" s="591"/>
      <c r="K164" s="591"/>
    </row>
    <row r="165" spans="1:11" s="529" customFormat="1" x14ac:dyDescent="0.2">
      <c r="A165" s="522" t="s">
        <v>1627</v>
      </c>
      <c r="B165" s="523" t="s">
        <v>1629</v>
      </c>
      <c r="C165" s="525" t="s">
        <v>1630</v>
      </c>
      <c r="D165" s="524" t="s">
        <v>1628</v>
      </c>
      <c r="E165" s="525" t="s">
        <v>10</v>
      </c>
      <c r="F165" s="527">
        <v>118</v>
      </c>
      <c r="G165" s="527">
        <v>11.3</v>
      </c>
      <c r="H165" s="528">
        <f t="shared" si="8"/>
        <v>1333.4</v>
      </c>
      <c r="I165" s="590"/>
      <c r="J165" s="591"/>
      <c r="K165" s="591"/>
    </row>
    <row r="166" spans="1:11" s="529" customFormat="1" x14ac:dyDescent="0.2">
      <c r="A166" s="522" t="s">
        <v>1627</v>
      </c>
      <c r="B166" s="523" t="s">
        <v>1631</v>
      </c>
      <c r="C166" s="524" t="s">
        <v>1629</v>
      </c>
      <c r="D166" s="525" t="s">
        <v>1630</v>
      </c>
      <c r="E166" s="525" t="s">
        <v>10</v>
      </c>
      <c r="F166" s="527">
        <v>180</v>
      </c>
      <c r="G166" s="527">
        <v>6.6</v>
      </c>
      <c r="H166" s="528">
        <f t="shared" si="8"/>
        <v>1188</v>
      </c>
      <c r="I166" s="590"/>
      <c r="J166" s="591"/>
      <c r="K166" s="591"/>
    </row>
    <row r="167" spans="1:11" s="529" customFormat="1" x14ac:dyDescent="0.2">
      <c r="A167" s="522" t="s">
        <v>1627</v>
      </c>
      <c r="B167" s="523" t="s">
        <v>1632</v>
      </c>
      <c r="C167" s="525" t="s">
        <v>1630</v>
      </c>
      <c r="D167" s="524" t="s">
        <v>1628</v>
      </c>
      <c r="E167" s="525" t="s">
        <v>10</v>
      </c>
      <c r="F167" s="527">
        <v>98</v>
      </c>
      <c r="G167" s="527">
        <v>6.75</v>
      </c>
      <c r="H167" s="528">
        <f t="shared" si="8"/>
        <v>661.5</v>
      </c>
    </row>
    <row r="168" spans="1:11" s="529" customFormat="1" x14ac:dyDescent="0.2">
      <c r="A168" s="522" t="s">
        <v>1607</v>
      </c>
      <c r="B168" s="523" t="s">
        <v>1633</v>
      </c>
      <c r="C168" s="525" t="s">
        <v>1610</v>
      </c>
      <c r="D168" s="525" t="s">
        <v>1634</v>
      </c>
      <c r="E168" s="525" t="s">
        <v>10</v>
      </c>
      <c r="F168" s="526">
        <v>514</v>
      </c>
      <c r="G168" s="527">
        <v>5.6</v>
      </c>
      <c r="H168" s="528">
        <f t="shared" si="8"/>
        <v>2878.4</v>
      </c>
    </row>
    <row r="169" spans="1:11" s="529" customFormat="1" x14ac:dyDescent="0.2">
      <c r="A169" s="522" t="s">
        <v>1607</v>
      </c>
      <c r="B169" s="523" t="s">
        <v>1635</v>
      </c>
      <c r="C169" s="525" t="s">
        <v>1610</v>
      </c>
      <c r="D169" s="525" t="s">
        <v>1634</v>
      </c>
      <c r="E169" s="525" t="s">
        <v>10</v>
      </c>
      <c r="F169" s="526">
        <v>514</v>
      </c>
      <c r="G169" s="527">
        <v>6.16</v>
      </c>
      <c r="H169" s="528">
        <f t="shared" si="8"/>
        <v>3166.24</v>
      </c>
    </row>
    <row r="170" spans="1:11" s="529" customFormat="1" ht="25.5" x14ac:dyDescent="0.2">
      <c r="A170" s="522" t="s">
        <v>1607</v>
      </c>
      <c r="B170" s="531" t="s">
        <v>1636</v>
      </c>
      <c r="C170" s="525" t="s">
        <v>1620</v>
      </c>
      <c r="D170" s="524" t="s">
        <v>1637</v>
      </c>
      <c r="E170" s="525" t="s">
        <v>10</v>
      </c>
      <c r="F170" s="527">
        <v>88</v>
      </c>
      <c r="G170" s="527">
        <v>6</v>
      </c>
      <c r="H170" s="528">
        <f t="shared" si="8"/>
        <v>528</v>
      </c>
    </row>
    <row r="171" spans="1:11" s="529" customFormat="1" ht="25.5" x14ac:dyDescent="0.2">
      <c r="A171" s="522" t="s">
        <v>1607</v>
      </c>
      <c r="B171" s="531" t="s">
        <v>1638</v>
      </c>
      <c r="C171" s="525" t="s">
        <v>1620</v>
      </c>
      <c r="D171" s="524" t="s">
        <v>1637</v>
      </c>
      <c r="E171" s="525" t="s">
        <v>10</v>
      </c>
      <c r="F171" s="527">
        <v>88</v>
      </c>
      <c r="G171" s="527">
        <v>6.1</v>
      </c>
      <c r="H171" s="528">
        <f t="shared" si="8"/>
        <v>536.79999999999995</v>
      </c>
    </row>
    <row r="172" spans="1:11" s="529" customFormat="1" ht="25.5" x14ac:dyDescent="0.2">
      <c r="A172" s="522" t="s">
        <v>1607</v>
      </c>
      <c r="B172" s="531" t="s">
        <v>1639</v>
      </c>
      <c r="C172" s="524" t="s">
        <v>1637</v>
      </c>
      <c r="D172" s="525" t="s">
        <v>1613</v>
      </c>
      <c r="E172" s="525" t="s">
        <v>10</v>
      </c>
      <c r="F172" s="527">
        <v>88</v>
      </c>
      <c r="G172" s="527">
        <v>5.95</v>
      </c>
      <c r="H172" s="528">
        <f t="shared" si="8"/>
        <v>523.6</v>
      </c>
    </row>
    <row r="173" spans="1:11" s="529" customFormat="1" ht="25.5" x14ac:dyDescent="0.2">
      <c r="A173" s="522" t="s">
        <v>1607</v>
      </c>
      <c r="B173" s="531" t="s">
        <v>1640</v>
      </c>
      <c r="C173" s="524" t="s">
        <v>1637</v>
      </c>
      <c r="D173" s="525" t="s">
        <v>1613</v>
      </c>
      <c r="E173" s="525" t="s">
        <v>10</v>
      </c>
      <c r="F173" s="527">
        <v>88</v>
      </c>
      <c r="G173" s="527">
        <v>6</v>
      </c>
      <c r="H173" s="528">
        <f t="shared" si="8"/>
        <v>528</v>
      </c>
    </row>
    <row r="174" spans="1:11" s="529" customFormat="1" x14ac:dyDescent="0.2">
      <c r="A174" s="522" t="s">
        <v>1607</v>
      </c>
      <c r="B174" s="531" t="s">
        <v>1641</v>
      </c>
      <c r="C174" s="525" t="s">
        <v>1613</v>
      </c>
      <c r="D174" s="525" t="s">
        <v>1610</v>
      </c>
      <c r="E174" s="525" t="s">
        <v>10</v>
      </c>
      <c r="F174" s="527">
        <v>101</v>
      </c>
      <c r="G174" s="527">
        <v>12.6</v>
      </c>
      <c r="H174" s="528">
        <f t="shared" si="8"/>
        <v>1272.5999999999999</v>
      </c>
    </row>
    <row r="175" spans="1:11" s="529" customFormat="1" x14ac:dyDescent="0.2">
      <c r="A175" s="522" t="s">
        <v>1607</v>
      </c>
      <c r="B175" s="523" t="s">
        <v>1642</v>
      </c>
      <c r="C175" s="525" t="s">
        <v>1610</v>
      </c>
      <c r="D175" s="525" t="s">
        <v>1613</v>
      </c>
      <c r="E175" s="525" t="s">
        <v>12</v>
      </c>
      <c r="F175" s="527">
        <v>102</v>
      </c>
      <c r="G175" s="527">
        <v>12.95</v>
      </c>
      <c r="H175" s="528">
        <f t="shared" si="8"/>
        <v>1320.9</v>
      </c>
    </row>
    <row r="176" spans="1:11" s="529" customFormat="1" x14ac:dyDescent="0.2">
      <c r="A176" s="522" t="s">
        <v>1607</v>
      </c>
      <c r="B176" s="523" t="s">
        <v>1643</v>
      </c>
      <c r="C176" s="525" t="s">
        <v>1613</v>
      </c>
      <c r="D176" s="525" t="s">
        <v>1647</v>
      </c>
      <c r="E176" s="525" t="s">
        <v>12</v>
      </c>
      <c r="F176" s="527">
        <v>90</v>
      </c>
      <c r="G176" s="527">
        <v>4.95</v>
      </c>
      <c r="H176" s="528">
        <f t="shared" si="8"/>
        <v>445.5</v>
      </c>
    </row>
    <row r="177" spans="1:8" s="529" customFormat="1" x14ac:dyDescent="0.2">
      <c r="A177" s="522" t="s">
        <v>1607</v>
      </c>
      <c r="B177" s="523" t="s">
        <v>1644</v>
      </c>
      <c r="C177" s="525" t="s">
        <v>1613</v>
      </c>
      <c r="D177" s="525" t="s">
        <v>1647</v>
      </c>
      <c r="E177" s="525" t="s">
        <v>12</v>
      </c>
      <c r="F177" s="527">
        <v>90</v>
      </c>
      <c r="G177" s="527">
        <v>5.5</v>
      </c>
      <c r="H177" s="528">
        <f t="shared" si="8"/>
        <v>495</v>
      </c>
    </row>
    <row r="178" spans="1:8" s="529" customFormat="1" x14ac:dyDescent="0.2">
      <c r="A178" s="522" t="s">
        <v>1607</v>
      </c>
      <c r="B178" s="523" t="s">
        <v>1645</v>
      </c>
      <c r="C178" s="525" t="s">
        <v>1647</v>
      </c>
      <c r="D178" s="525" t="s">
        <v>1620</v>
      </c>
      <c r="E178" s="525" t="s">
        <v>12</v>
      </c>
      <c r="F178" s="527">
        <v>98</v>
      </c>
      <c r="G178" s="527">
        <v>4.95</v>
      </c>
      <c r="H178" s="528">
        <f t="shared" si="8"/>
        <v>485.1</v>
      </c>
    </row>
    <row r="179" spans="1:8" s="529" customFormat="1" x14ac:dyDescent="0.2">
      <c r="A179" s="522" t="s">
        <v>1607</v>
      </c>
      <c r="B179" s="523" t="s">
        <v>1646</v>
      </c>
      <c r="C179" s="525" t="s">
        <v>1647</v>
      </c>
      <c r="D179" s="525" t="s">
        <v>1620</v>
      </c>
      <c r="E179" s="525" t="s">
        <v>12</v>
      </c>
      <c r="F179" s="527">
        <v>98</v>
      </c>
      <c r="G179" s="527">
        <v>5.5</v>
      </c>
      <c r="H179" s="528">
        <f t="shared" si="8"/>
        <v>539</v>
      </c>
    </row>
    <row r="180" spans="1:8" hidden="1" x14ac:dyDescent="0.2">
      <c r="A180" s="347"/>
      <c r="B180" s="348"/>
      <c r="C180" s="348"/>
      <c r="D180" s="349"/>
      <c r="E180" s="349"/>
      <c r="F180" s="346"/>
      <c r="G180" s="346"/>
      <c r="H180" s="225">
        <f t="shared" si="8"/>
        <v>0</v>
      </c>
    </row>
    <row r="181" spans="1:8" hidden="1" x14ac:dyDescent="0.2">
      <c r="A181" s="347"/>
      <c r="B181" s="348"/>
      <c r="C181" s="348"/>
      <c r="D181" s="349"/>
      <c r="E181" s="349"/>
      <c r="F181" s="346"/>
      <c r="G181" s="346"/>
      <c r="H181" s="225">
        <f t="shared" si="8"/>
        <v>0</v>
      </c>
    </row>
    <row r="182" spans="1:8" hidden="1" x14ac:dyDescent="0.2">
      <c r="A182" s="347"/>
      <c r="B182" s="348"/>
      <c r="C182" s="348"/>
      <c r="D182" s="349"/>
      <c r="E182" s="349"/>
      <c r="F182" s="346"/>
      <c r="G182" s="346"/>
      <c r="H182" s="225">
        <f t="shared" si="8"/>
        <v>0</v>
      </c>
    </row>
    <row r="183" spans="1:8" hidden="1" x14ac:dyDescent="0.2">
      <c r="A183" s="347"/>
      <c r="B183" s="348"/>
      <c r="C183" s="348"/>
      <c r="D183" s="349"/>
      <c r="E183" s="349"/>
      <c r="F183" s="346"/>
      <c r="G183" s="346"/>
      <c r="H183" s="225">
        <f t="shared" si="8"/>
        <v>0</v>
      </c>
    </row>
    <row r="184" spans="1:8" hidden="1" x14ac:dyDescent="0.2">
      <c r="A184" s="347"/>
      <c r="B184" s="348"/>
      <c r="C184" s="348"/>
      <c r="D184" s="349"/>
      <c r="E184" s="349"/>
      <c r="F184" s="346"/>
      <c r="G184" s="346"/>
      <c r="H184" s="225">
        <f t="shared" si="8"/>
        <v>0</v>
      </c>
    </row>
    <row r="185" spans="1:8" hidden="1" x14ac:dyDescent="0.2">
      <c r="A185" s="347"/>
      <c r="B185" s="348"/>
      <c r="C185" s="348"/>
      <c r="D185" s="349"/>
      <c r="E185" s="349"/>
      <c r="F185" s="346"/>
      <c r="G185" s="346"/>
      <c r="H185" s="225">
        <f t="shared" si="8"/>
        <v>0</v>
      </c>
    </row>
    <row r="186" spans="1:8" ht="18" customHeight="1" x14ac:dyDescent="0.2">
      <c r="A186" s="547" t="s">
        <v>15</v>
      </c>
      <c r="B186" s="548"/>
      <c r="C186" s="549"/>
      <c r="D186" s="549"/>
      <c r="E186" s="549"/>
      <c r="F186" s="210" t="s">
        <v>1013</v>
      </c>
      <c r="G186" s="210" t="s">
        <v>8</v>
      </c>
      <c r="H186" s="235"/>
    </row>
    <row r="187" spans="1:8" ht="16.5" customHeight="1" x14ac:dyDescent="0.2">
      <c r="A187" s="550" t="s">
        <v>771</v>
      </c>
      <c r="B187" s="551"/>
      <c r="C187" s="551"/>
      <c r="D187" s="551"/>
      <c r="E187" s="551"/>
      <c r="F187" s="294">
        <v>2</v>
      </c>
      <c r="G187" s="346">
        <v>50</v>
      </c>
      <c r="H187" s="225">
        <f>TRUNC(F187*G187,3)</f>
        <v>100</v>
      </c>
    </row>
    <row r="188" spans="1:8" ht="15.75" x14ac:dyDescent="0.2">
      <c r="A188" s="230"/>
      <c r="B188" s="231"/>
      <c r="C188" s="295" t="s">
        <v>1012</v>
      </c>
      <c r="D188" s="296"/>
      <c r="E188" s="297"/>
      <c r="F188" s="297"/>
      <c r="G188" s="233" t="s">
        <v>28</v>
      </c>
      <c r="H188" s="215">
        <f>TRUNC(SUM(H150:H187),3)</f>
        <v>29756.77</v>
      </c>
    </row>
    <row r="189" spans="1:8" x14ac:dyDescent="0.2">
      <c r="A189" s="230"/>
      <c r="B189" s="231"/>
      <c r="C189" s="231"/>
      <c r="D189" s="231"/>
      <c r="E189" s="232"/>
      <c r="G189" s="222"/>
      <c r="H189" s="236"/>
    </row>
    <row r="190" spans="1:8" x14ac:dyDescent="0.2">
      <c r="A190" s="201" t="s">
        <v>40</v>
      </c>
      <c r="B190" s="202"/>
      <c r="C190" s="202"/>
      <c r="D190" s="202"/>
      <c r="E190" s="202"/>
      <c r="F190" s="203" t="s">
        <v>7</v>
      </c>
      <c r="G190" s="203" t="s">
        <v>8</v>
      </c>
      <c r="H190" s="204" t="s">
        <v>9</v>
      </c>
    </row>
    <row r="191" spans="1:8" x14ac:dyDescent="0.2">
      <c r="A191" s="189" t="s">
        <v>42</v>
      </c>
      <c r="D191" s="227"/>
      <c r="E191" s="227"/>
      <c r="F191" s="227" t="s">
        <v>43</v>
      </c>
      <c r="G191" s="227">
        <f>G198</f>
        <v>1932.0619999999999</v>
      </c>
      <c r="H191" s="237" t="s">
        <v>11</v>
      </c>
    </row>
    <row r="192" spans="1:8" ht="12.75" customHeight="1" x14ac:dyDescent="0.2">
      <c r="A192" s="547" t="s">
        <v>15</v>
      </c>
      <c r="B192" s="548"/>
      <c r="C192" s="548"/>
      <c r="D192" s="572" t="s">
        <v>1019</v>
      </c>
      <c r="E192" s="572" t="s">
        <v>44</v>
      </c>
      <c r="F192" s="574" t="s">
        <v>1020</v>
      </c>
      <c r="G192" s="575" t="s">
        <v>1021</v>
      </c>
      <c r="H192" s="575" t="s">
        <v>45</v>
      </c>
    </row>
    <row r="193" spans="1:8" x14ac:dyDescent="0.2">
      <c r="A193" s="547"/>
      <c r="B193" s="548"/>
      <c r="C193" s="548"/>
      <c r="D193" s="573"/>
      <c r="E193" s="573"/>
      <c r="F193" s="574"/>
      <c r="G193" s="575"/>
      <c r="H193" s="575"/>
    </row>
    <row r="194" spans="1:8" x14ac:dyDescent="0.2">
      <c r="A194" s="559" t="s">
        <v>46</v>
      </c>
      <c r="B194" s="560"/>
      <c r="C194" s="560"/>
      <c r="D194" s="573"/>
      <c r="E194" s="573"/>
      <c r="F194" s="574"/>
      <c r="G194" s="575"/>
      <c r="H194" s="575"/>
    </row>
    <row r="195" spans="1:8" x14ac:dyDescent="0.2">
      <c r="A195" s="559"/>
      <c r="B195" s="560"/>
      <c r="C195" s="560"/>
      <c r="D195" s="573"/>
      <c r="E195" s="573"/>
      <c r="F195" s="574"/>
      <c r="G195" s="575"/>
      <c r="H195" s="575"/>
    </row>
    <row r="196" spans="1:8" x14ac:dyDescent="0.2">
      <c r="A196" s="561" t="s">
        <v>41</v>
      </c>
      <c r="B196" s="562"/>
      <c r="C196" s="562"/>
      <c r="D196" s="573"/>
      <c r="E196" s="573"/>
      <c r="F196" s="574"/>
      <c r="G196" s="575"/>
      <c r="H196" s="575"/>
    </row>
    <row r="197" spans="1:8" x14ac:dyDescent="0.2">
      <c r="A197" s="569">
        <f>TRUNC(SUM(F86:F138)+SUM(F150:F185),3)</f>
        <v>4067.5</v>
      </c>
      <c r="B197" s="570"/>
      <c r="C197" s="570"/>
      <c r="D197" s="300">
        <v>0.95</v>
      </c>
      <c r="E197" s="301">
        <f>A197*D197*2</f>
        <v>7728.25</v>
      </c>
      <c r="F197" s="302">
        <v>0.15</v>
      </c>
      <c r="G197" s="302">
        <v>0.1</v>
      </c>
      <c r="H197" s="302">
        <f>TRUNC((F197+G197)*E197,3)</f>
        <v>1932.0619999999999</v>
      </c>
    </row>
    <row r="198" spans="1:8" x14ac:dyDescent="0.2">
      <c r="A198" s="230"/>
      <c r="B198" s="231"/>
      <c r="C198" s="231"/>
      <c r="D198" s="571"/>
      <c r="E198" s="571"/>
      <c r="F198" s="233" t="s">
        <v>28</v>
      </c>
      <c r="G198" s="567">
        <f>TRUNC(H197,3)</f>
        <v>1932.0619999999999</v>
      </c>
      <c r="H198" s="568"/>
    </row>
    <row r="199" spans="1:8" x14ac:dyDescent="0.2">
      <c r="A199" s="230"/>
      <c r="B199" s="231"/>
      <c r="C199" s="231"/>
      <c r="D199" s="222"/>
      <c r="E199" s="222"/>
      <c r="F199" s="222"/>
      <c r="G199" s="223"/>
      <c r="H199" s="226"/>
    </row>
    <row r="200" spans="1:8" x14ac:dyDescent="0.2">
      <c r="A200" s="201" t="s">
        <v>40</v>
      </c>
      <c r="B200" s="202"/>
      <c r="C200" s="202"/>
      <c r="D200" s="202"/>
      <c r="E200" s="202"/>
      <c r="F200" s="203" t="s">
        <v>7</v>
      </c>
      <c r="G200" s="203" t="s">
        <v>8</v>
      </c>
      <c r="H200" s="204" t="s">
        <v>9</v>
      </c>
    </row>
    <row r="201" spans="1:8" x14ac:dyDescent="0.2">
      <c r="A201" s="189" t="s">
        <v>47</v>
      </c>
      <c r="D201" s="227"/>
      <c r="E201" s="227"/>
      <c r="F201" s="227" t="s">
        <v>43</v>
      </c>
      <c r="G201" s="227">
        <f>G208</f>
        <v>173</v>
      </c>
      <c r="H201" s="237" t="s">
        <v>48</v>
      </c>
    </row>
    <row r="202" spans="1:8" x14ac:dyDescent="0.2">
      <c r="A202" s="547" t="s">
        <v>15</v>
      </c>
      <c r="B202" s="548"/>
      <c r="C202" s="548"/>
      <c r="D202" s="557" t="s">
        <v>17</v>
      </c>
      <c r="E202" s="557"/>
      <c r="F202" s="557" t="s">
        <v>49</v>
      </c>
      <c r="G202" s="557"/>
      <c r="H202" s="558"/>
    </row>
    <row r="203" spans="1:8" x14ac:dyDescent="0.2">
      <c r="A203" s="547"/>
      <c r="B203" s="548"/>
      <c r="C203" s="548"/>
      <c r="D203" s="557"/>
      <c r="E203" s="557"/>
      <c r="F203" s="557"/>
      <c r="G203" s="557"/>
      <c r="H203" s="558"/>
    </row>
    <row r="204" spans="1:8" x14ac:dyDescent="0.2">
      <c r="A204" s="559" t="s">
        <v>50</v>
      </c>
      <c r="B204" s="560"/>
      <c r="C204" s="560"/>
      <c r="D204" s="557"/>
      <c r="E204" s="557"/>
      <c r="F204" s="557"/>
      <c r="G204" s="557"/>
      <c r="H204" s="558"/>
    </row>
    <row r="205" spans="1:8" x14ac:dyDescent="0.2">
      <c r="A205" s="559"/>
      <c r="B205" s="560"/>
      <c r="C205" s="560"/>
      <c r="D205" s="557"/>
      <c r="E205" s="557"/>
      <c r="F205" s="557"/>
      <c r="G205" s="557"/>
      <c r="H205" s="558"/>
    </row>
    <row r="206" spans="1:8" x14ac:dyDescent="0.2">
      <c r="A206" s="561" t="s">
        <v>51</v>
      </c>
      <c r="B206" s="562"/>
      <c r="C206" s="562"/>
      <c r="D206" s="557"/>
      <c r="E206" s="557"/>
      <c r="F206" s="557"/>
      <c r="G206" s="557"/>
      <c r="H206" s="558"/>
    </row>
    <row r="207" spans="1:8" x14ac:dyDescent="0.2">
      <c r="A207" s="563" t="s">
        <v>52</v>
      </c>
      <c r="B207" s="554"/>
      <c r="C207" s="554"/>
      <c r="D207" s="564">
        <f>SUMIF($E$150:$E$185,"AV.*",$F$150:$F$185)+SUMIF($E$86:$E$138,"AV.*",$F$86:$F$138)</f>
        <v>691</v>
      </c>
      <c r="E207" s="564"/>
      <c r="F207" s="564">
        <f>ROUNDUP(D207/4,0)</f>
        <v>173</v>
      </c>
      <c r="G207" s="564"/>
      <c r="H207" s="565"/>
    </row>
    <row r="208" spans="1:8" x14ac:dyDescent="0.2">
      <c r="A208" s="230"/>
      <c r="B208" s="231"/>
      <c r="C208" s="231"/>
      <c r="D208" s="566"/>
      <c r="E208" s="566"/>
      <c r="F208" s="233" t="s">
        <v>28</v>
      </c>
      <c r="G208" s="567">
        <f>TRUNC(F207,3)</f>
        <v>173</v>
      </c>
      <c r="H208" s="568"/>
    </row>
    <row r="209" spans="1:1024" x14ac:dyDescent="0.2">
      <c r="A209" s="230"/>
      <c r="B209" s="231"/>
      <c r="C209" s="231"/>
      <c r="D209" s="227"/>
      <c r="E209" s="227"/>
      <c r="F209" s="223"/>
      <c r="G209" s="223"/>
      <c r="H209" s="226"/>
    </row>
    <row r="210" spans="1:1024" x14ac:dyDescent="0.2">
      <c r="A210" s="201" t="s">
        <v>40</v>
      </c>
      <c r="B210" s="202"/>
      <c r="C210" s="202"/>
      <c r="D210" s="202"/>
      <c r="E210" s="202"/>
      <c r="F210" s="203" t="s">
        <v>7</v>
      </c>
      <c r="G210" s="203" t="s">
        <v>8</v>
      </c>
      <c r="H210" s="204" t="s">
        <v>9</v>
      </c>
    </row>
    <row r="211" spans="1:1024" x14ac:dyDescent="0.2">
      <c r="A211" s="189" t="s">
        <v>53</v>
      </c>
      <c r="D211" s="227"/>
      <c r="E211" s="227"/>
      <c r="F211" s="227" t="s">
        <v>43</v>
      </c>
      <c r="G211" s="227">
        <f>H221</f>
        <v>403.33300000000003</v>
      </c>
      <c r="H211" s="238" t="s">
        <v>11</v>
      </c>
    </row>
    <row r="212" spans="1:1024" x14ac:dyDescent="0.2">
      <c r="A212" s="547" t="s">
        <v>15</v>
      </c>
      <c r="B212" s="548"/>
      <c r="C212" s="548"/>
      <c r="D212" s="557" t="s">
        <v>54</v>
      </c>
      <c r="E212" s="557"/>
      <c r="F212" s="557" t="s">
        <v>55</v>
      </c>
      <c r="G212" s="557"/>
      <c r="H212" s="558"/>
    </row>
    <row r="213" spans="1:1024" x14ac:dyDescent="0.2">
      <c r="A213" s="547"/>
      <c r="B213" s="548"/>
      <c r="C213" s="548"/>
      <c r="D213" s="557"/>
      <c r="E213" s="557"/>
      <c r="F213" s="557"/>
      <c r="G213" s="557"/>
      <c r="H213" s="558"/>
    </row>
    <row r="214" spans="1:1024" x14ac:dyDescent="0.2">
      <c r="A214" s="559" t="s">
        <v>53</v>
      </c>
      <c r="B214" s="560"/>
      <c r="C214" s="560"/>
      <c r="D214" s="557"/>
      <c r="E214" s="557"/>
      <c r="F214" s="557"/>
      <c r="G214" s="557"/>
      <c r="H214" s="558"/>
    </row>
    <row r="215" spans="1:1024" x14ac:dyDescent="0.2">
      <c r="A215" s="559"/>
      <c r="B215" s="560"/>
      <c r="C215" s="560"/>
      <c r="D215" s="557"/>
      <c r="E215" s="557"/>
      <c r="F215" s="557"/>
      <c r="G215" s="557"/>
      <c r="H215" s="558"/>
    </row>
    <row r="216" spans="1:1024" x14ac:dyDescent="0.2">
      <c r="A216" s="561" t="s">
        <v>56</v>
      </c>
      <c r="B216" s="562"/>
      <c r="C216" s="212" t="s">
        <v>57</v>
      </c>
      <c r="D216" s="557"/>
      <c r="E216" s="557"/>
      <c r="F216" s="557"/>
      <c r="G216" s="557"/>
      <c r="H216" s="558"/>
    </row>
    <row r="217" spans="1:1024" s="14" customFormat="1" x14ac:dyDescent="0.2">
      <c r="A217" s="552" t="s">
        <v>58</v>
      </c>
      <c r="B217" s="553"/>
      <c r="C217" s="350">
        <v>2.75</v>
      </c>
      <c r="D217" s="577">
        <v>45</v>
      </c>
      <c r="E217" s="577"/>
      <c r="F217" s="555">
        <f>TRUNC(C217*D217,3)</f>
        <v>123.75</v>
      </c>
      <c r="G217" s="555"/>
      <c r="H217" s="556"/>
      <c r="I217" s="590" t="s">
        <v>1018</v>
      </c>
      <c r="J217" s="591"/>
      <c r="K217" s="591"/>
      <c r="L217" s="299"/>
      <c r="M217" s="299"/>
      <c r="N217" s="299"/>
      <c r="O217" s="299"/>
      <c r="P217" s="299"/>
      <c r="Q217" s="299"/>
      <c r="R217" s="299"/>
      <c r="S217" s="299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  <c r="IW217" s="2"/>
      <c r="IX217" s="2"/>
      <c r="IY217" s="2"/>
      <c r="IZ217" s="2"/>
      <c r="JA217" s="2"/>
      <c r="JB217" s="2"/>
      <c r="JC217" s="2"/>
      <c r="JD217" s="2"/>
      <c r="JE217" s="2"/>
      <c r="JF217" s="2"/>
      <c r="JG217" s="2"/>
      <c r="JH217" s="2"/>
      <c r="JI217" s="2"/>
      <c r="JJ217" s="2"/>
      <c r="JK217" s="2"/>
      <c r="JL217" s="2"/>
      <c r="JM217" s="2"/>
      <c r="JN217" s="2"/>
      <c r="JO217" s="2"/>
      <c r="JP217" s="2"/>
      <c r="JQ217" s="2"/>
      <c r="JR217" s="2"/>
      <c r="JS217" s="2"/>
      <c r="JT217" s="2"/>
      <c r="JU217" s="2"/>
      <c r="JV217" s="2"/>
      <c r="JW217" s="2"/>
      <c r="JX217" s="2"/>
      <c r="JY217" s="2"/>
      <c r="JZ217" s="2"/>
      <c r="KA217" s="2"/>
      <c r="KB217" s="2"/>
      <c r="KC217" s="2"/>
      <c r="KD217" s="2"/>
      <c r="KE217" s="2"/>
      <c r="KF217" s="2"/>
      <c r="KG217" s="2"/>
      <c r="KH217" s="2"/>
      <c r="KI217" s="2"/>
      <c r="KJ217" s="2"/>
      <c r="KK217" s="2"/>
      <c r="KL217" s="2"/>
      <c r="KM217" s="2"/>
      <c r="KN217" s="2"/>
      <c r="KO217" s="2"/>
      <c r="KP217" s="2"/>
      <c r="KQ217" s="2"/>
      <c r="KR217" s="2"/>
      <c r="KS217" s="2"/>
      <c r="KT217" s="2"/>
      <c r="KU217" s="2"/>
      <c r="KV217" s="2"/>
      <c r="KW217" s="2"/>
      <c r="KX217" s="2"/>
      <c r="KY217" s="2"/>
      <c r="KZ217" s="2"/>
      <c r="LA217" s="2"/>
      <c r="LB217" s="2"/>
      <c r="LC217" s="2"/>
      <c r="LD217" s="2"/>
      <c r="LE217" s="2"/>
      <c r="LF217" s="2"/>
      <c r="LG217" s="2"/>
      <c r="LH217" s="2"/>
      <c r="LI217" s="2"/>
      <c r="LJ217" s="2"/>
      <c r="LK217" s="2"/>
      <c r="LL217" s="2"/>
      <c r="LM217" s="2"/>
      <c r="LN217" s="2"/>
      <c r="LO217" s="2"/>
      <c r="LP217" s="2"/>
      <c r="LQ217" s="2"/>
      <c r="LR217" s="2"/>
      <c r="LS217" s="2"/>
      <c r="LT217" s="2"/>
      <c r="LU217" s="2"/>
      <c r="LV217" s="2"/>
      <c r="LW217" s="2"/>
      <c r="LX217" s="2"/>
      <c r="LY217" s="2"/>
      <c r="LZ217" s="2"/>
      <c r="MA217" s="2"/>
      <c r="MB217" s="2"/>
      <c r="MC217" s="2"/>
      <c r="MD217" s="2"/>
      <c r="ME217" s="2"/>
      <c r="MF217" s="2"/>
      <c r="MG217" s="2"/>
      <c r="MH217" s="2"/>
      <c r="MI217" s="2"/>
      <c r="MJ217" s="2"/>
      <c r="MK217" s="2"/>
      <c r="ML217" s="2"/>
      <c r="MM217" s="2"/>
      <c r="MN217" s="2"/>
      <c r="MO217" s="2"/>
      <c r="MP217" s="2"/>
      <c r="MQ217" s="2"/>
      <c r="MR217" s="2"/>
      <c r="MS217" s="2"/>
      <c r="MT217" s="2"/>
      <c r="MU217" s="2"/>
      <c r="MV217" s="2"/>
      <c r="MW217" s="2"/>
      <c r="MX217" s="2"/>
      <c r="MY217" s="2"/>
      <c r="MZ217" s="2"/>
      <c r="NA217" s="2"/>
      <c r="NB217" s="2"/>
      <c r="NC217" s="2"/>
      <c r="ND217" s="2"/>
      <c r="NE217" s="2"/>
      <c r="NF217" s="2"/>
      <c r="NG217" s="2"/>
      <c r="NH217" s="2"/>
      <c r="NI217" s="2"/>
      <c r="NJ217" s="2"/>
      <c r="NK217" s="2"/>
      <c r="NL217" s="2"/>
      <c r="NM217" s="2"/>
      <c r="NN217" s="2"/>
      <c r="NO217" s="2"/>
      <c r="NP217" s="2"/>
      <c r="NQ217" s="2"/>
      <c r="NR217" s="2"/>
      <c r="NS217" s="2"/>
      <c r="NT217" s="2"/>
      <c r="NU217" s="2"/>
      <c r="NV217" s="2"/>
      <c r="NW217" s="2"/>
      <c r="NX217" s="2"/>
      <c r="NY217" s="2"/>
      <c r="NZ217" s="2"/>
      <c r="OA217" s="2"/>
      <c r="OB217" s="2"/>
      <c r="OC217" s="2"/>
      <c r="OD217" s="2"/>
      <c r="OE217" s="2"/>
      <c r="OF217" s="2"/>
      <c r="OG217" s="2"/>
      <c r="OH217" s="2"/>
      <c r="OI217" s="2"/>
      <c r="OJ217" s="2"/>
      <c r="OK217" s="2"/>
      <c r="OL217" s="2"/>
      <c r="OM217" s="2"/>
      <c r="ON217" s="2"/>
      <c r="OO217" s="2"/>
      <c r="OP217" s="2"/>
      <c r="OQ217" s="2"/>
      <c r="OR217" s="2"/>
      <c r="OS217" s="2"/>
      <c r="OT217" s="2"/>
      <c r="OU217" s="2"/>
      <c r="OV217" s="2"/>
      <c r="OW217" s="2"/>
      <c r="OX217" s="2"/>
      <c r="OY217" s="2"/>
      <c r="OZ217" s="2"/>
      <c r="PA217" s="2"/>
      <c r="PB217" s="2"/>
      <c r="PC217" s="2"/>
      <c r="PD217" s="2"/>
      <c r="PE217" s="2"/>
      <c r="PF217" s="2"/>
      <c r="PG217" s="2"/>
      <c r="PH217" s="2"/>
      <c r="PI217" s="2"/>
      <c r="PJ217" s="2"/>
      <c r="PK217" s="2"/>
      <c r="PL217" s="2"/>
      <c r="PM217" s="2"/>
      <c r="PN217" s="2"/>
      <c r="PO217" s="2"/>
      <c r="PP217" s="2"/>
      <c r="PQ217" s="2"/>
      <c r="PR217" s="2"/>
      <c r="PS217" s="2"/>
      <c r="PT217" s="2"/>
      <c r="PU217" s="2"/>
      <c r="PV217" s="2"/>
      <c r="PW217" s="2"/>
      <c r="PX217" s="2"/>
      <c r="PY217" s="2"/>
      <c r="PZ217" s="2"/>
      <c r="QA217" s="2"/>
      <c r="QB217" s="2"/>
      <c r="QC217" s="2"/>
      <c r="QD217" s="2"/>
      <c r="QE217" s="2"/>
      <c r="QF217" s="2"/>
      <c r="QG217" s="2"/>
      <c r="QH217" s="2"/>
      <c r="QI217" s="2"/>
      <c r="QJ217" s="2"/>
      <c r="QK217" s="2"/>
      <c r="QL217" s="2"/>
      <c r="QM217" s="2"/>
      <c r="QN217" s="2"/>
      <c r="QO217" s="2"/>
      <c r="QP217" s="2"/>
      <c r="QQ217" s="2"/>
      <c r="QR217" s="2"/>
      <c r="QS217" s="2"/>
      <c r="QT217" s="2"/>
      <c r="QU217" s="2"/>
      <c r="QV217" s="2"/>
      <c r="QW217" s="2"/>
      <c r="QX217" s="2"/>
      <c r="QY217" s="2"/>
      <c r="QZ217" s="2"/>
      <c r="RA217" s="2"/>
      <c r="RB217" s="2"/>
      <c r="RC217" s="2"/>
      <c r="RD217" s="2"/>
      <c r="RE217" s="2"/>
      <c r="RF217" s="2"/>
      <c r="RG217" s="2"/>
      <c r="RH217" s="2"/>
      <c r="RI217" s="2"/>
      <c r="RJ217" s="2"/>
      <c r="RK217" s="2"/>
      <c r="RL217" s="2"/>
      <c r="RM217" s="2"/>
      <c r="RN217" s="2"/>
      <c r="RO217" s="2"/>
      <c r="RP217" s="2"/>
      <c r="RQ217" s="2"/>
      <c r="RR217" s="2"/>
      <c r="RS217" s="2"/>
      <c r="RT217" s="2"/>
      <c r="RU217" s="2"/>
      <c r="RV217" s="2"/>
      <c r="RW217" s="2"/>
      <c r="RX217" s="2"/>
      <c r="RY217" s="2"/>
      <c r="RZ217" s="2"/>
      <c r="SA217" s="2"/>
      <c r="SB217" s="2"/>
      <c r="SC217" s="2"/>
      <c r="SD217" s="2"/>
      <c r="SE217" s="2"/>
      <c r="SF217" s="2"/>
      <c r="SG217" s="2"/>
      <c r="SH217" s="2"/>
      <c r="SI217" s="2"/>
      <c r="SJ217" s="2"/>
      <c r="SK217" s="2"/>
      <c r="SL217" s="2"/>
      <c r="SM217" s="2"/>
      <c r="SN217" s="2"/>
      <c r="SO217" s="2"/>
      <c r="SP217" s="2"/>
      <c r="SQ217" s="2"/>
      <c r="SR217" s="2"/>
      <c r="SS217" s="2"/>
      <c r="ST217" s="2"/>
      <c r="SU217" s="2"/>
      <c r="SV217" s="2"/>
      <c r="SW217" s="2"/>
      <c r="SX217" s="2"/>
      <c r="SY217" s="2"/>
      <c r="SZ217" s="2"/>
      <c r="TA217" s="2"/>
      <c r="TB217" s="2"/>
      <c r="TC217" s="2"/>
      <c r="TD217" s="2"/>
      <c r="TE217" s="2"/>
      <c r="TF217" s="2"/>
      <c r="TG217" s="2"/>
      <c r="TH217" s="2"/>
      <c r="TI217" s="2"/>
      <c r="TJ217" s="2"/>
      <c r="TK217" s="2"/>
      <c r="TL217" s="2"/>
      <c r="TM217" s="2"/>
      <c r="TN217" s="2"/>
      <c r="TO217" s="2"/>
      <c r="TP217" s="2"/>
      <c r="TQ217" s="2"/>
      <c r="TR217" s="2"/>
      <c r="TS217" s="2"/>
      <c r="TT217" s="2"/>
      <c r="TU217" s="2"/>
      <c r="TV217" s="2"/>
      <c r="TW217" s="2"/>
      <c r="TX217" s="2"/>
      <c r="TY217" s="2"/>
      <c r="TZ217" s="2"/>
      <c r="UA217" s="2"/>
      <c r="UB217" s="2"/>
      <c r="UC217" s="2"/>
      <c r="UD217" s="2"/>
      <c r="UE217" s="2"/>
      <c r="UF217" s="2"/>
      <c r="UG217" s="2"/>
      <c r="UH217" s="2"/>
      <c r="UI217" s="2"/>
      <c r="UJ217" s="2"/>
      <c r="UK217" s="2"/>
      <c r="UL217" s="2"/>
      <c r="UM217" s="2"/>
      <c r="UN217" s="2"/>
      <c r="UO217" s="2"/>
      <c r="UP217" s="2"/>
      <c r="UQ217" s="2"/>
      <c r="UR217" s="2"/>
      <c r="US217" s="2"/>
      <c r="UT217" s="2"/>
      <c r="UU217" s="2"/>
      <c r="UV217" s="2"/>
      <c r="UW217" s="2"/>
      <c r="UX217" s="2"/>
      <c r="UY217" s="2"/>
      <c r="UZ217" s="2"/>
      <c r="VA217" s="2"/>
      <c r="VB217" s="2"/>
      <c r="VC217" s="2"/>
      <c r="VD217" s="2"/>
      <c r="VE217" s="2"/>
      <c r="VF217" s="2"/>
      <c r="VG217" s="2"/>
      <c r="VH217" s="2"/>
      <c r="VI217" s="2"/>
      <c r="VJ217" s="2"/>
      <c r="VK217" s="2"/>
      <c r="VL217" s="2"/>
      <c r="VM217" s="2"/>
      <c r="VN217" s="2"/>
      <c r="VO217" s="2"/>
      <c r="VP217" s="2"/>
      <c r="VQ217" s="2"/>
      <c r="VR217" s="2"/>
      <c r="VS217" s="2"/>
      <c r="VT217" s="2"/>
      <c r="VU217" s="2"/>
      <c r="VV217" s="2"/>
      <c r="VW217" s="2"/>
      <c r="VX217" s="2"/>
      <c r="VY217" s="2"/>
      <c r="VZ217" s="2"/>
      <c r="WA217" s="2"/>
      <c r="WB217" s="2"/>
      <c r="WC217" s="2"/>
      <c r="WD217" s="2"/>
      <c r="WE217" s="2"/>
      <c r="WF217" s="2"/>
      <c r="WG217" s="2"/>
      <c r="WH217" s="2"/>
      <c r="WI217" s="2"/>
      <c r="WJ217" s="2"/>
      <c r="WK217" s="2"/>
      <c r="WL217" s="2"/>
      <c r="WM217" s="2"/>
      <c r="WN217" s="2"/>
      <c r="WO217" s="2"/>
      <c r="WP217" s="2"/>
      <c r="WQ217" s="2"/>
      <c r="WR217" s="2"/>
      <c r="WS217" s="2"/>
      <c r="WT217" s="2"/>
      <c r="WU217" s="2"/>
      <c r="WV217" s="2"/>
      <c r="WW217" s="2"/>
      <c r="WX217" s="2"/>
      <c r="WY217" s="2"/>
      <c r="WZ217" s="2"/>
      <c r="XA217" s="2"/>
      <c r="XB217" s="2"/>
      <c r="XC217" s="2"/>
      <c r="XD217" s="2"/>
      <c r="XE217" s="2"/>
      <c r="XF217" s="2"/>
      <c r="XG217" s="2"/>
      <c r="XH217" s="2"/>
      <c r="XI217" s="2"/>
      <c r="XJ217" s="2"/>
      <c r="XK217" s="2"/>
      <c r="XL217" s="2"/>
      <c r="XM217" s="2"/>
      <c r="XN217" s="2"/>
      <c r="XO217" s="2"/>
      <c r="XP217" s="2"/>
      <c r="XQ217" s="2"/>
      <c r="XR217" s="2"/>
      <c r="XS217" s="2"/>
      <c r="XT217" s="2"/>
      <c r="XU217" s="2"/>
      <c r="XV217" s="2"/>
      <c r="XW217" s="2"/>
      <c r="XX217" s="2"/>
      <c r="XY217" s="2"/>
      <c r="XZ217" s="2"/>
      <c r="YA217" s="2"/>
      <c r="YB217" s="2"/>
      <c r="YC217" s="2"/>
      <c r="YD217" s="2"/>
      <c r="YE217" s="2"/>
      <c r="YF217" s="2"/>
      <c r="YG217" s="2"/>
      <c r="YH217" s="2"/>
      <c r="YI217" s="2"/>
      <c r="YJ217" s="2"/>
      <c r="YK217" s="2"/>
      <c r="YL217" s="2"/>
      <c r="YM217" s="2"/>
      <c r="YN217" s="2"/>
      <c r="YO217" s="2"/>
      <c r="YP217" s="2"/>
      <c r="YQ217" s="2"/>
      <c r="YR217" s="2"/>
      <c r="YS217" s="2"/>
      <c r="YT217" s="2"/>
      <c r="YU217" s="2"/>
      <c r="YV217" s="2"/>
      <c r="YW217" s="2"/>
      <c r="YX217" s="2"/>
      <c r="YY217" s="2"/>
      <c r="YZ217" s="2"/>
      <c r="ZA217" s="2"/>
      <c r="ZB217" s="2"/>
      <c r="ZC217" s="2"/>
      <c r="ZD217" s="2"/>
      <c r="ZE217" s="2"/>
      <c r="ZF217" s="2"/>
      <c r="ZG217" s="2"/>
      <c r="ZH217" s="2"/>
      <c r="ZI217" s="2"/>
      <c r="ZJ217" s="2"/>
      <c r="ZK217" s="2"/>
      <c r="ZL217" s="2"/>
      <c r="ZM217" s="2"/>
      <c r="ZN217" s="2"/>
      <c r="ZO217" s="2"/>
      <c r="ZP217" s="2"/>
      <c r="ZQ217" s="2"/>
      <c r="ZR217" s="2"/>
      <c r="ZS217" s="2"/>
      <c r="ZT217" s="2"/>
      <c r="ZU217" s="2"/>
      <c r="ZV217" s="2"/>
      <c r="ZW217" s="2"/>
      <c r="ZX217" s="2"/>
      <c r="ZY217" s="2"/>
      <c r="ZZ217" s="2"/>
      <c r="AAA217" s="2"/>
      <c r="AAB217" s="2"/>
      <c r="AAC217" s="2"/>
      <c r="AAD217" s="2"/>
      <c r="AAE217" s="2"/>
      <c r="AAF217" s="2"/>
      <c r="AAG217" s="2"/>
      <c r="AAH217" s="2"/>
      <c r="AAI217" s="2"/>
      <c r="AAJ217" s="2"/>
      <c r="AAK217" s="2"/>
      <c r="AAL217" s="2"/>
      <c r="AAM217" s="2"/>
      <c r="AAN217" s="2"/>
      <c r="AAO217" s="2"/>
      <c r="AAP217" s="2"/>
      <c r="AAQ217" s="2"/>
      <c r="AAR217" s="2"/>
      <c r="AAS217" s="2"/>
      <c r="AAT217" s="2"/>
      <c r="AAU217" s="2"/>
      <c r="AAV217" s="2"/>
      <c r="AAW217" s="2"/>
      <c r="AAX217" s="2"/>
      <c r="AAY217" s="2"/>
      <c r="AAZ217" s="2"/>
      <c r="ABA217" s="2"/>
      <c r="ABB217" s="2"/>
      <c r="ABC217" s="2"/>
      <c r="ABD217" s="2"/>
      <c r="ABE217" s="2"/>
      <c r="ABF217" s="2"/>
      <c r="ABG217" s="2"/>
      <c r="ABH217" s="2"/>
      <c r="ABI217" s="2"/>
      <c r="ABJ217" s="2"/>
      <c r="ABK217" s="2"/>
      <c r="ABL217" s="2"/>
      <c r="ABM217" s="2"/>
      <c r="ABN217" s="2"/>
      <c r="ABO217" s="2"/>
      <c r="ABP217" s="2"/>
      <c r="ABQ217" s="2"/>
      <c r="ABR217" s="2"/>
      <c r="ABS217" s="2"/>
      <c r="ABT217" s="2"/>
      <c r="ABU217" s="2"/>
      <c r="ABV217" s="2"/>
      <c r="ABW217" s="2"/>
      <c r="ABX217" s="2"/>
      <c r="ABY217" s="2"/>
      <c r="ABZ217" s="2"/>
      <c r="ACA217" s="2"/>
      <c r="ACB217" s="2"/>
      <c r="ACC217" s="2"/>
      <c r="ACD217" s="2"/>
      <c r="ACE217" s="2"/>
      <c r="ACF217" s="2"/>
      <c r="ACG217" s="2"/>
      <c r="ACH217" s="2"/>
      <c r="ACI217" s="2"/>
      <c r="ACJ217" s="2"/>
      <c r="ACK217" s="2"/>
      <c r="ACL217" s="2"/>
      <c r="ACM217" s="2"/>
      <c r="ACN217" s="2"/>
      <c r="ACO217" s="2"/>
      <c r="ACP217" s="2"/>
      <c r="ACQ217" s="2"/>
      <c r="ACR217" s="2"/>
      <c r="ACS217" s="2"/>
      <c r="ACT217" s="2"/>
      <c r="ACU217" s="2"/>
      <c r="ACV217" s="2"/>
      <c r="ACW217" s="2"/>
      <c r="ACX217" s="2"/>
      <c r="ACY217" s="2"/>
      <c r="ACZ217" s="2"/>
      <c r="ADA217" s="2"/>
      <c r="ADB217" s="2"/>
      <c r="ADC217" s="2"/>
      <c r="ADD217" s="2"/>
      <c r="ADE217" s="2"/>
      <c r="ADF217" s="2"/>
      <c r="ADG217" s="2"/>
      <c r="ADH217" s="2"/>
      <c r="ADI217" s="2"/>
      <c r="ADJ217" s="2"/>
      <c r="ADK217" s="2"/>
      <c r="ADL217" s="2"/>
      <c r="ADM217" s="2"/>
      <c r="ADN217" s="2"/>
      <c r="ADO217" s="2"/>
      <c r="ADP217" s="2"/>
      <c r="ADQ217" s="2"/>
      <c r="ADR217" s="2"/>
      <c r="ADS217" s="2"/>
      <c r="ADT217" s="2"/>
      <c r="ADU217" s="2"/>
      <c r="ADV217" s="2"/>
      <c r="ADW217" s="2"/>
      <c r="ADX217" s="2"/>
      <c r="ADY217" s="2"/>
      <c r="ADZ217" s="2"/>
      <c r="AEA217" s="2"/>
      <c r="AEB217" s="2"/>
      <c r="AEC217" s="2"/>
      <c r="AED217" s="2"/>
      <c r="AEE217" s="2"/>
      <c r="AEF217" s="2"/>
      <c r="AEG217" s="2"/>
      <c r="AEH217" s="2"/>
      <c r="AEI217" s="2"/>
      <c r="AEJ217" s="2"/>
      <c r="AEK217" s="2"/>
      <c r="AEL217" s="2"/>
      <c r="AEM217" s="2"/>
      <c r="AEN217" s="2"/>
      <c r="AEO217" s="2"/>
      <c r="AEP217" s="2"/>
      <c r="AEQ217" s="2"/>
      <c r="AER217" s="2"/>
      <c r="AES217" s="2"/>
      <c r="AET217" s="2"/>
      <c r="AEU217" s="2"/>
      <c r="AEV217" s="2"/>
      <c r="AEW217" s="2"/>
      <c r="AEX217" s="2"/>
      <c r="AEY217" s="2"/>
      <c r="AEZ217" s="2"/>
      <c r="AFA217" s="2"/>
      <c r="AFB217" s="2"/>
      <c r="AFC217" s="2"/>
      <c r="AFD217" s="2"/>
      <c r="AFE217" s="2"/>
      <c r="AFF217" s="2"/>
      <c r="AFG217" s="2"/>
      <c r="AFH217" s="2"/>
      <c r="AFI217" s="2"/>
      <c r="AFJ217" s="2"/>
      <c r="AFK217" s="2"/>
      <c r="AFL217" s="2"/>
      <c r="AFM217" s="2"/>
      <c r="AFN217" s="2"/>
      <c r="AFO217" s="2"/>
      <c r="AFP217" s="2"/>
      <c r="AFQ217" s="2"/>
      <c r="AFR217" s="2"/>
      <c r="AFS217" s="2"/>
      <c r="AFT217" s="2"/>
      <c r="AFU217" s="2"/>
      <c r="AFV217" s="2"/>
      <c r="AFW217" s="2"/>
      <c r="AFX217" s="2"/>
      <c r="AFY217" s="2"/>
      <c r="AFZ217" s="2"/>
      <c r="AGA217" s="2"/>
      <c r="AGB217" s="2"/>
      <c r="AGC217" s="2"/>
      <c r="AGD217" s="2"/>
      <c r="AGE217" s="2"/>
      <c r="AGF217" s="2"/>
      <c r="AGG217" s="2"/>
      <c r="AGH217" s="2"/>
      <c r="AGI217" s="2"/>
      <c r="AGJ217" s="2"/>
      <c r="AGK217" s="2"/>
      <c r="AGL217" s="2"/>
      <c r="AGM217" s="2"/>
      <c r="AGN217" s="2"/>
      <c r="AGO217" s="2"/>
      <c r="AGP217" s="2"/>
      <c r="AGQ217" s="2"/>
      <c r="AGR217" s="2"/>
      <c r="AGS217" s="2"/>
      <c r="AGT217" s="2"/>
      <c r="AGU217" s="2"/>
      <c r="AGV217" s="2"/>
      <c r="AGW217" s="2"/>
      <c r="AGX217" s="2"/>
      <c r="AGY217" s="2"/>
      <c r="AGZ217" s="2"/>
      <c r="AHA217" s="2"/>
      <c r="AHB217" s="2"/>
      <c r="AHC217" s="2"/>
      <c r="AHD217" s="2"/>
      <c r="AHE217" s="2"/>
      <c r="AHF217" s="2"/>
      <c r="AHG217" s="2"/>
      <c r="AHH217" s="2"/>
      <c r="AHI217" s="2"/>
      <c r="AHJ217" s="2"/>
      <c r="AHK217" s="2"/>
      <c r="AHL217" s="2"/>
      <c r="AHM217" s="2"/>
      <c r="AHN217" s="2"/>
      <c r="AHO217" s="2"/>
      <c r="AHP217" s="2"/>
      <c r="AHQ217" s="2"/>
      <c r="AHR217" s="2"/>
      <c r="AHS217" s="2"/>
      <c r="AHT217" s="2"/>
      <c r="AHU217" s="2"/>
      <c r="AHV217" s="2"/>
      <c r="AHW217" s="2"/>
      <c r="AHX217" s="2"/>
      <c r="AHY217" s="2"/>
      <c r="AHZ217" s="2"/>
      <c r="AIA217" s="2"/>
      <c r="AIB217" s="2"/>
      <c r="AIC217" s="2"/>
      <c r="AID217" s="2"/>
      <c r="AIE217" s="2"/>
      <c r="AIF217" s="2"/>
      <c r="AIG217" s="2"/>
      <c r="AIH217" s="2"/>
      <c r="AII217" s="2"/>
      <c r="AIJ217" s="2"/>
      <c r="AIK217" s="2"/>
      <c r="AIL217" s="2"/>
      <c r="AIM217" s="2"/>
      <c r="AIN217" s="2"/>
      <c r="AIO217" s="2"/>
      <c r="AIP217" s="2"/>
      <c r="AIQ217" s="2"/>
      <c r="AIR217" s="2"/>
      <c r="AIS217" s="2"/>
      <c r="AIT217" s="2"/>
      <c r="AIU217" s="2"/>
      <c r="AIV217" s="2"/>
      <c r="AIW217" s="2"/>
      <c r="AIX217" s="2"/>
      <c r="AIY217" s="2"/>
      <c r="AIZ217" s="2"/>
      <c r="AJA217" s="2"/>
      <c r="AJB217" s="2"/>
      <c r="AJC217" s="2"/>
      <c r="AJD217" s="2"/>
      <c r="AJE217" s="2"/>
      <c r="AJF217" s="2"/>
      <c r="AJG217" s="2"/>
      <c r="AJH217" s="2"/>
      <c r="AJI217" s="2"/>
      <c r="AJJ217" s="2"/>
      <c r="AJK217" s="2"/>
      <c r="AJL217" s="2"/>
      <c r="AJM217" s="2"/>
      <c r="AJN217" s="2"/>
      <c r="AJO217" s="2"/>
      <c r="AJP217" s="2"/>
      <c r="AJQ217" s="2"/>
      <c r="AJR217" s="2"/>
      <c r="AJS217" s="2"/>
      <c r="AJT217" s="2"/>
      <c r="AJU217" s="2"/>
      <c r="AJV217" s="2"/>
      <c r="AJW217" s="2"/>
      <c r="AJX217" s="2"/>
      <c r="AJY217" s="2"/>
      <c r="AJZ217" s="2"/>
      <c r="AKA217" s="2"/>
      <c r="AKB217" s="2"/>
      <c r="AKC217" s="2"/>
      <c r="AKD217" s="2"/>
      <c r="AKE217" s="2"/>
      <c r="AKF217" s="2"/>
      <c r="AKG217" s="2"/>
      <c r="AKH217" s="2"/>
      <c r="AKI217" s="2"/>
      <c r="AKJ217" s="2"/>
      <c r="AKK217" s="2"/>
      <c r="AKL217" s="2"/>
      <c r="AKM217" s="2"/>
      <c r="AKN217" s="2"/>
      <c r="AKO217" s="2"/>
      <c r="AKP217" s="2"/>
      <c r="AKQ217" s="2"/>
      <c r="AKR217" s="2"/>
      <c r="AKS217" s="2"/>
      <c r="AKT217" s="2"/>
      <c r="AKU217" s="2"/>
      <c r="AKV217" s="2"/>
      <c r="AKW217" s="2"/>
      <c r="AKX217" s="2"/>
      <c r="AKY217" s="2"/>
      <c r="AKZ217" s="2"/>
      <c r="ALA217" s="2"/>
      <c r="ALB217" s="2"/>
      <c r="ALC217" s="2"/>
      <c r="ALD217" s="2"/>
      <c r="ALE217" s="2"/>
      <c r="ALF217" s="2"/>
      <c r="ALG217" s="2"/>
      <c r="ALH217" s="2"/>
      <c r="ALI217" s="2"/>
      <c r="ALJ217" s="2"/>
      <c r="ALK217" s="2"/>
      <c r="ALL217" s="2"/>
      <c r="ALM217" s="2"/>
      <c r="ALN217" s="2"/>
      <c r="ALO217" s="2"/>
      <c r="ALP217" s="2"/>
      <c r="ALQ217" s="2"/>
      <c r="ALR217" s="2"/>
      <c r="ALS217" s="2"/>
      <c r="ALT217" s="2"/>
      <c r="ALU217" s="2"/>
      <c r="ALV217" s="2"/>
      <c r="ALW217" s="2"/>
      <c r="ALX217" s="2"/>
      <c r="ALY217" s="2"/>
      <c r="ALZ217" s="2"/>
      <c r="AMA217" s="2"/>
      <c r="AMB217" s="2"/>
      <c r="AMC217" s="2"/>
      <c r="AMD217" s="2"/>
      <c r="AME217" s="2"/>
      <c r="AMF217" s="2"/>
      <c r="AMG217" s="2"/>
      <c r="AMH217" s="2"/>
      <c r="AMI217" s="2"/>
      <c r="AMJ217" s="2"/>
    </row>
    <row r="218" spans="1:1024" s="14" customFormat="1" x14ac:dyDescent="0.2">
      <c r="A218" s="552" t="s">
        <v>59</v>
      </c>
      <c r="B218" s="553"/>
      <c r="C218" s="350">
        <f>3.5*0.4</f>
        <v>1.4000000000000001</v>
      </c>
      <c r="D218" s="554">
        <f>D217</f>
        <v>45</v>
      </c>
      <c r="E218" s="554"/>
      <c r="F218" s="555">
        <f t="shared" ref="F218:F220" si="9">TRUNC(C218*D218,3)</f>
        <v>63</v>
      </c>
      <c r="G218" s="555"/>
      <c r="H218" s="556"/>
      <c r="I218" s="590"/>
      <c r="J218" s="591"/>
      <c r="K218" s="591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  <c r="IW218" s="2"/>
      <c r="IX218" s="2"/>
      <c r="IY218" s="2"/>
      <c r="IZ218" s="2"/>
      <c r="JA218" s="2"/>
      <c r="JB218" s="2"/>
      <c r="JC218" s="2"/>
      <c r="JD218" s="2"/>
      <c r="JE218" s="2"/>
      <c r="JF218" s="2"/>
      <c r="JG218" s="2"/>
      <c r="JH218" s="2"/>
      <c r="JI218" s="2"/>
      <c r="JJ218" s="2"/>
      <c r="JK218" s="2"/>
      <c r="JL218" s="2"/>
      <c r="JM218" s="2"/>
      <c r="JN218" s="2"/>
      <c r="JO218" s="2"/>
      <c r="JP218" s="2"/>
      <c r="JQ218" s="2"/>
      <c r="JR218" s="2"/>
      <c r="JS218" s="2"/>
      <c r="JT218" s="2"/>
      <c r="JU218" s="2"/>
      <c r="JV218" s="2"/>
      <c r="JW218" s="2"/>
      <c r="JX218" s="2"/>
      <c r="JY218" s="2"/>
      <c r="JZ218" s="2"/>
      <c r="KA218" s="2"/>
      <c r="KB218" s="2"/>
      <c r="KC218" s="2"/>
      <c r="KD218" s="2"/>
      <c r="KE218" s="2"/>
      <c r="KF218" s="2"/>
      <c r="KG218" s="2"/>
      <c r="KH218" s="2"/>
      <c r="KI218" s="2"/>
      <c r="KJ218" s="2"/>
      <c r="KK218" s="2"/>
      <c r="KL218" s="2"/>
      <c r="KM218" s="2"/>
      <c r="KN218" s="2"/>
      <c r="KO218" s="2"/>
      <c r="KP218" s="2"/>
      <c r="KQ218" s="2"/>
      <c r="KR218" s="2"/>
      <c r="KS218" s="2"/>
      <c r="KT218" s="2"/>
      <c r="KU218" s="2"/>
      <c r="KV218" s="2"/>
      <c r="KW218" s="2"/>
      <c r="KX218" s="2"/>
      <c r="KY218" s="2"/>
      <c r="KZ218" s="2"/>
      <c r="LA218" s="2"/>
      <c r="LB218" s="2"/>
      <c r="LC218" s="2"/>
      <c r="LD218" s="2"/>
      <c r="LE218" s="2"/>
      <c r="LF218" s="2"/>
      <c r="LG218" s="2"/>
      <c r="LH218" s="2"/>
      <c r="LI218" s="2"/>
      <c r="LJ218" s="2"/>
      <c r="LK218" s="2"/>
      <c r="LL218" s="2"/>
      <c r="LM218" s="2"/>
      <c r="LN218" s="2"/>
      <c r="LO218" s="2"/>
      <c r="LP218" s="2"/>
      <c r="LQ218" s="2"/>
      <c r="LR218" s="2"/>
      <c r="LS218" s="2"/>
      <c r="LT218" s="2"/>
      <c r="LU218" s="2"/>
      <c r="LV218" s="2"/>
      <c r="LW218" s="2"/>
      <c r="LX218" s="2"/>
      <c r="LY218" s="2"/>
      <c r="LZ218" s="2"/>
      <c r="MA218" s="2"/>
      <c r="MB218" s="2"/>
      <c r="MC218" s="2"/>
      <c r="MD218" s="2"/>
      <c r="ME218" s="2"/>
      <c r="MF218" s="2"/>
      <c r="MG218" s="2"/>
      <c r="MH218" s="2"/>
      <c r="MI218" s="2"/>
      <c r="MJ218" s="2"/>
      <c r="MK218" s="2"/>
      <c r="ML218" s="2"/>
      <c r="MM218" s="2"/>
      <c r="MN218" s="2"/>
      <c r="MO218" s="2"/>
      <c r="MP218" s="2"/>
      <c r="MQ218" s="2"/>
      <c r="MR218" s="2"/>
      <c r="MS218" s="2"/>
      <c r="MT218" s="2"/>
      <c r="MU218" s="2"/>
      <c r="MV218" s="2"/>
      <c r="MW218" s="2"/>
      <c r="MX218" s="2"/>
      <c r="MY218" s="2"/>
      <c r="MZ218" s="2"/>
      <c r="NA218" s="2"/>
      <c r="NB218" s="2"/>
      <c r="NC218" s="2"/>
      <c r="ND218" s="2"/>
      <c r="NE218" s="2"/>
      <c r="NF218" s="2"/>
      <c r="NG218" s="2"/>
      <c r="NH218" s="2"/>
      <c r="NI218" s="2"/>
      <c r="NJ218" s="2"/>
      <c r="NK218" s="2"/>
      <c r="NL218" s="2"/>
      <c r="NM218" s="2"/>
      <c r="NN218" s="2"/>
      <c r="NO218" s="2"/>
      <c r="NP218" s="2"/>
      <c r="NQ218" s="2"/>
      <c r="NR218" s="2"/>
      <c r="NS218" s="2"/>
      <c r="NT218" s="2"/>
      <c r="NU218" s="2"/>
      <c r="NV218" s="2"/>
      <c r="NW218" s="2"/>
      <c r="NX218" s="2"/>
      <c r="NY218" s="2"/>
      <c r="NZ218" s="2"/>
      <c r="OA218" s="2"/>
      <c r="OB218" s="2"/>
      <c r="OC218" s="2"/>
      <c r="OD218" s="2"/>
      <c r="OE218" s="2"/>
      <c r="OF218" s="2"/>
      <c r="OG218" s="2"/>
      <c r="OH218" s="2"/>
      <c r="OI218" s="2"/>
      <c r="OJ218" s="2"/>
      <c r="OK218" s="2"/>
      <c r="OL218" s="2"/>
      <c r="OM218" s="2"/>
      <c r="ON218" s="2"/>
      <c r="OO218" s="2"/>
      <c r="OP218" s="2"/>
      <c r="OQ218" s="2"/>
      <c r="OR218" s="2"/>
      <c r="OS218" s="2"/>
      <c r="OT218" s="2"/>
      <c r="OU218" s="2"/>
      <c r="OV218" s="2"/>
      <c r="OW218" s="2"/>
      <c r="OX218" s="2"/>
      <c r="OY218" s="2"/>
      <c r="OZ218" s="2"/>
      <c r="PA218" s="2"/>
      <c r="PB218" s="2"/>
      <c r="PC218" s="2"/>
      <c r="PD218" s="2"/>
      <c r="PE218" s="2"/>
      <c r="PF218" s="2"/>
      <c r="PG218" s="2"/>
      <c r="PH218" s="2"/>
      <c r="PI218" s="2"/>
      <c r="PJ218" s="2"/>
      <c r="PK218" s="2"/>
      <c r="PL218" s="2"/>
      <c r="PM218" s="2"/>
      <c r="PN218" s="2"/>
      <c r="PO218" s="2"/>
      <c r="PP218" s="2"/>
      <c r="PQ218" s="2"/>
      <c r="PR218" s="2"/>
      <c r="PS218" s="2"/>
      <c r="PT218" s="2"/>
      <c r="PU218" s="2"/>
      <c r="PV218" s="2"/>
      <c r="PW218" s="2"/>
      <c r="PX218" s="2"/>
      <c r="PY218" s="2"/>
      <c r="PZ218" s="2"/>
      <c r="QA218" s="2"/>
      <c r="QB218" s="2"/>
      <c r="QC218" s="2"/>
      <c r="QD218" s="2"/>
      <c r="QE218" s="2"/>
      <c r="QF218" s="2"/>
      <c r="QG218" s="2"/>
      <c r="QH218" s="2"/>
      <c r="QI218" s="2"/>
      <c r="QJ218" s="2"/>
      <c r="QK218" s="2"/>
      <c r="QL218" s="2"/>
      <c r="QM218" s="2"/>
      <c r="QN218" s="2"/>
      <c r="QO218" s="2"/>
      <c r="QP218" s="2"/>
      <c r="QQ218" s="2"/>
      <c r="QR218" s="2"/>
      <c r="QS218" s="2"/>
      <c r="QT218" s="2"/>
      <c r="QU218" s="2"/>
      <c r="QV218" s="2"/>
      <c r="QW218" s="2"/>
      <c r="QX218" s="2"/>
      <c r="QY218" s="2"/>
      <c r="QZ218" s="2"/>
      <c r="RA218" s="2"/>
      <c r="RB218" s="2"/>
      <c r="RC218" s="2"/>
      <c r="RD218" s="2"/>
      <c r="RE218" s="2"/>
      <c r="RF218" s="2"/>
      <c r="RG218" s="2"/>
      <c r="RH218" s="2"/>
      <c r="RI218" s="2"/>
      <c r="RJ218" s="2"/>
      <c r="RK218" s="2"/>
      <c r="RL218" s="2"/>
      <c r="RM218" s="2"/>
      <c r="RN218" s="2"/>
      <c r="RO218" s="2"/>
      <c r="RP218" s="2"/>
      <c r="RQ218" s="2"/>
      <c r="RR218" s="2"/>
      <c r="RS218" s="2"/>
      <c r="RT218" s="2"/>
      <c r="RU218" s="2"/>
      <c r="RV218" s="2"/>
      <c r="RW218" s="2"/>
      <c r="RX218" s="2"/>
      <c r="RY218" s="2"/>
      <c r="RZ218" s="2"/>
      <c r="SA218" s="2"/>
      <c r="SB218" s="2"/>
      <c r="SC218" s="2"/>
      <c r="SD218" s="2"/>
      <c r="SE218" s="2"/>
      <c r="SF218" s="2"/>
      <c r="SG218" s="2"/>
      <c r="SH218" s="2"/>
      <c r="SI218" s="2"/>
      <c r="SJ218" s="2"/>
      <c r="SK218" s="2"/>
      <c r="SL218" s="2"/>
      <c r="SM218" s="2"/>
      <c r="SN218" s="2"/>
      <c r="SO218" s="2"/>
      <c r="SP218" s="2"/>
      <c r="SQ218" s="2"/>
      <c r="SR218" s="2"/>
      <c r="SS218" s="2"/>
      <c r="ST218" s="2"/>
      <c r="SU218" s="2"/>
      <c r="SV218" s="2"/>
      <c r="SW218" s="2"/>
      <c r="SX218" s="2"/>
      <c r="SY218" s="2"/>
      <c r="SZ218" s="2"/>
      <c r="TA218" s="2"/>
      <c r="TB218" s="2"/>
      <c r="TC218" s="2"/>
      <c r="TD218" s="2"/>
      <c r="TE218" s="2"/>
      <c r="TF218" s="2"/>
      <c r="TG218" s="2"/>
      <c r="TH218" s="2"/>
      <c r="TI218" s="2"/>
      <c r="TJ218" s="2"/>
      <c r="TK218" s="2"/>
      <c r="TL218" s="2"/>
      <c r="TM218" s="2"/>
      <c r="TN218" s="2"/>
      <c r="TO218" s="2"/>
      <c r="TP218" s="2"/>
      <c r="TQ218" s="2"/>
      <c r="TR218" s="2"/>
      <c r="TS218" s="2"/>
      <c r="TT218" s="2"/>
      <c r="TU218" s="2"/>
      <c r="TV218" s="2"/>
      <c r="TW218" s="2"/>
      <c r="TX218" s="2"/>
      <c r="TY218" s="2"/>
      <c r="TZ218" s="2"/>
      <c r="UA218" s="2"/>
      <c r="UB218" s="2"/>
      <c r="UC218" s="2"/>
      <c r="UD218" s="2"/>
      <c r="UE218" s="2"/>
      <c r="UF218" s="2"/>
      <c r="UG218" s="2"/>
      <c r="UH218" s="2"/>
      <c r="UI218" s="2"/>
      <c r="UJ218" s="2"/>
      <c r="UK218" s="2"/>
      <c r="UL218" s="2"/>
      <c r="UM218" s="2"/>
      <c r="UN218" s="2"/>
      <c r="UO218" s="2"/>
      <c r="UP218" s="2"/>
      <c r="UQ218" s="2"/>
      <c r="UR218" s="2"/>
      <c r="US218" s="2"/>
      <c r="UT218" s="2"/>
      <c r="UU218" s="2"/>
      <c r="UV218" s="2"/>
      <c r="UW218" s="2"/>
      <c r="UX218" s="2"/>
      <c r="UY218" s="2"/>
      <c r="UZ218" s="2"/>
      <c r="VA218" s="2"/>
      <c r="VB218" s="2"/>
      <c r="VC218" s="2"/>
      <c r="VD218" s="2"/>
      <c r="VE218" s="2"/>
      <c r="VF218" s="2"/>
      <c r="VG218" s="2"/>
      <c r="VH218" s="2"/>
      <c r="VI218" s="2"/>
      <c r="VJ218" s="2"/>
      <c r="VK218" s="2"/>
      <c r="VL218" s="2"/>
      <c r="VM218" s="2"/>
      <c r="VN218" s="2"/>
      <c r="VO218" s="2"/>
      <c r="VP218" s="2"/>
      <c r="VQ218" s="2"/>
      <c r="VR218" s="2"/>
      <c r="VS218" s="2"/>
      <c r="VT218" s="2"/>
      <c r="VU218" s="2"/>
      <c r="VV218" s="2"/>
      <c r="VW218" s="2"/>
      <c r="VX218" s="2"/>
      <c r="VY218" s="2"/>
      <c r="VZ218" s="2"/>
      <c r="WA218" s="2"/>
      <c r="WB218" s="2"/>
      <c r="WC218" s="2"/>
      <c r="WD218" s="2"/>
      <c r="WE218" s="2"/>
      <c r="WF218" s="2"/>
      <c r="WG218" s="2"/>
      <c r="WH218" s="2"/>
      <c r="WI218" s="2"/>
      <c r="WJ218" s="2"/>
      <c r="WK218" s="2"/>
      <c r="WL218" s="2"/>
      <c r="WM218" s="2"/>
      <c r="WN218" s="2"/>
      <c r="WO218" s="2"/>
      <c r="WP218" s="2"/>
      <c r="WQ218" s="2"/>
      <c r="WR218" s="2"/>
      <c r="WS218" s="2"/>
      <c r="WT218" s="2"/>
      <c r="WU218" s="2"/>
      <c r="WV218" s="2"/>
      <c r="WW218" s="2"/>
      <c r="WX218" s="2"/>
      <c r="WY218" s="2"/>
      <c r="WZ218" s="2"/>
      <c r="XA218" s="2"/>
      <c r="XB218" s="2"/>
      <c r="XC218" s="2"/>
      <c r="XD218" s="2"/>
      <c r="XE218" s="2"/>
      <c r="XF218" s="2"/>
      <c r="XG218" s="2"/>
      <c r="XH218" s="2"/>
      <c r="XI218" s="2"/>
      <c r="XJ218" s="2"/>
      <c r="XK218" s="2"/>
      <c r="XL218" s="2"/>
      <c r="XM218" s="2"/>
      <c r="XN218" s="2"/>
      <c r="XO218" s="2"/>
      <c r="XP218" s="2"/>
      <c r="XQ218" s="2"/>
      <c r="XR218" s="2"/>
      <c r="XS218" s="2"/>
      <c r="XT218" s="2"/>
      <c r="XU218" s="2"/>
      <c r="XV218" s="2"/>
      <c r="XW218" s="2"/>
      <c r="XX218" s="2"/>
      <c r="XY218" s="2"/>
      <c r="XZ218" s="2"/>
      <c r="YA218" s="2"/>
      <c r="YB218" s="2"/>
      <c r="YC218" s="2"/>
      <c r="YD218" s="2"/>
      <c r="YE218" s="2"/>
      <c r="YF218" s="2"/>
      <c r="YG218" s="2"/>
      <c r="YH218" s="2"/>
      <c r="YI218" s="2"/>
      <c r="YJ218" s="2"/>
      <c r="YK218" s="2"/>
      <c r="YL218" s="2"/>
      <c r="YM218" s="2"/>
      <c r="YN218" s="2"/>
      <c r="YO218" s="2"/>
      <c r="YP218" s="2"/>
      <c r="YQ218" s="2"/>
      <c r="YR218" s="2"/>
      <c r="YS218" s="2"/>
      <c r="YT218" s="2"/>
      <c r="YU218" s="2"/>
      <c r="YV218" s="2"/>
      <c r="YW218" s="2"/>
      <c r="YX218" s="2"/>
      <c r="YY218" s="2"/>
      <c r="YZ218" s="2"/>
      <c r="ZA218" s="2"/>
      <c r="ZB218" s="2"/>
      <c r="ZC218" s="2"/>
      <c r="ZD218" s="2"/>
      <c r="ZE218" s="2"/>
      <c r="ZF218" s="2"/>
      <c r="ZG218" s="2"/>
      <c r="ZH218" s="2"/>
      <c r="ZI218" s="2"/>
      <c r="ZJ218" s="2"/>
      <c r="ZK218" s="2"/>
      <c r="ZL218" s="2"/>
      <c r="ZM218" s="2"/>
      <c r="ZN218" s="2"/>
      <c r="ZO218" s="2"/>
      <c r="ZP218" s="2"/>
      <c r="ZQ218" s="2"/>
      <c r="ZR218" s="2"/>
      <c r="ZS218" s="2"/>
      <c r="ZT218" s="2"/>
      <c r="ZU218" s="2"/>
      <c r="ZV218" s="2"/>
      <c r="ZW218" s="2"/>
      <c r="ZX218" s="2"/>
      <c r="ZY218" s="2"/>
      <c r="ZZ218" s="2"/>
      <c r="AAA218" s="2"/>
      <c r="AAB218" s="2"/>
      <c r="AAC218" s="2"/>
      <c r="AAD218" s="2"/>
      <c r="AAE218" s="2"/>
      <c r="AAF218" s="2"/>
      <c r="AAG218" s="2"/>
      <c r="AAH218" s="2"/>
      <c r="AAI218" s="2"/>
      <c r="AAJ218" s="2"/>
      <c r="AAK218" s="2"/>
      <c r="AAL218" s="2"/>
      <c r="AAM218" s="2"/>
      <c r="AAN218" s="2"/>
      <c r="AAO218" s="2"/>
      <c r="AAP218" s="2"/>
      <c r="AAQ218" s="2"/>
      <c r="AAR218" s="2"/>
      <c r="AAS218" s="2"/>
      <c r="AAT218" s="2"/>
      <c r="AAU218" s="2"/>
      <c r="AAV218" s="2"/>
      <c r="AAW218" s="2"/>
      <c r="AAX218" s="2"/>
      <c r="AAY218" s="2"/>
      <c r="AAZ218" s="2"/>
      <c r="ABA218" s="2"/>
      <c r="ABB218" s="2"/>
      <c r="ABC218" s="2"/>
      <c r="ABD218" s="2"/>
      <c r="ABE218" s="2"/>
      <c r="ABF218" s="2"/>
      <c r="ABG218" s="2"/>
      <c r="ABH218" s="2"/>
      <c r="ABI218" s="2"/>
      <c r="ABJ218" s="2"/>
      <c r="ABK218" s="2"/>
      <c r="ABL218" s="2"/>
      <c r="ABM218" s="2"/>
      <c r="ABN218" s="2"/>
      <c r="ABO218" s="2"/>
      <c r="ABP218" s="2"/>
      <c r="ABQ218" s="2"/>
      <c r="ABR218" s="2"/>
      <c r="ABS218" s="2"/>
      <c r="ABT218" s="2"/>
      <c r="ABU218" s="2"/>
      <c r="ABV218" s="2"/>
      <c r="ABW218" s="2"/>
      <c r="ABX218" s="2"/>
      <c r="ABY218" s="2"/>
      <c r="ABZ218" s="2"/>
      <c r="ACA218" s="2"/>
      <c r="ACB218" s="2"/>
      <c r="ACC218" s="2"/>
      <c r="ACD218" s="2"/>
      <c r="ACE218" s="2"/>
      <c r="ACF218" s="2"/>
      <c r="ACG218" s="2"/>
      <c r="ACH218" s="2"/>
      <c r="ACI218" s="2"/>
      <c r="ACJ218" s="2"/>
      <c r="ACK218" s="2"/>
      <c r="ACL218" s="2"/>
      <c r="ACM218" s="2"/>
      <c r="ACN218" s="2"/>
      <c r="ACO218" s="2"/>
      <c r="ACP218" s="2"/>
      <c r="ACQ218" s="2"/>
      <c r="ACR218" s="2"/>
      <c r="ACS218" s="2"/>
      <c r="ACT218" s="2"/>
      <c r="ACU218" s="2"/>
      <c r="ACV218" s="2"/>
      <c r="ACW218" s="2"/>
      <c r="ACX218" s="2"/>
      <c r="ACY218" s="2"/>
      <c r="ACZ218" s="2"/>
      <c r="ADA218" s="2"/>
      <c r="ADB218" s="2"/>
      <c r="ADC218" s="2"/>
      <c r="ADD218" s="2"/>
      <c r="ADE218" s="2"/>
      <c r="ADF218" s="2"/>
      <c r="ADG218" s="2"/>
      <c r="ADH218" s="2"/>
      <c r="ADI218" s="2"/>
      <c r="ADJ218" s="2"/>
      <c r="ADK218" s="2"/>
      <c r="ADL218" s="2"/>
      <c r="ADM218" s="2"/>
      <c r="ADN218" s="2"/>
      <c r="ADO218" s="2"/>
      <c r="ADP218" s="2"/>
      <c r="ADQ218" s="2"/>
      <c r="ADR218" s="2"/>
      <c r="ADS218" s="2"/>
      <c r="ADT218" s="2"/>
      <c r="ADU218" s="2"/>
      <c r="ADV218" s="2"/>
      <c r="ADW218" s="2"/>
      <c r="ADX218" s="2"/>
      <c r="ADY218" s="2"/>
      <c r="ADZ218" s="2"/>
      <c r="AEA218" s="2"/>
      <c r="AEB218" s="2"/>
      <c r="AEC218" s="2"/>
      <c r="AED218" s="2"/>
      <c r="AEE218" s="2"/>
      <c r="AEF218" s="2"/>
      <c r="AEG218" s="2"/>
      <c r="AEH218" s="2"/>
      <c r="AEI218" s="2"/>
      <c r="AEJ218" s="2"/>
      <c r="AEK218" s="2"/>
      <c r="AEL218" s="2"/>
      <c r="AEM218" s="2"/>
      <c r="AEN218" s="2"/>
      <c r="AEO218" s="2"/>
      <c r="AEP218" s="2"/>
      <c r="AEQ218" s="2"/>
      <c r="AER218" s="2"/>
      <c r="AES218" s="2"/>
      <c r="AET218" s="2"/>
      <c r="AEU218" s="2"/>
      <c r="AEV218" s="2"/>
      <c r="AEW218" s="2"/>
      <c r="AEX218" s="2"/>
      <c r="AEY218" s="2"/>
      <c r="AEZ218" s="2"/>
      <c r="AFA218" s="2"/>
      <c r="AFB218" s="2"/>
      <c r="AFC218" s="2"/>
      <c r="AFD218" s="2"/>
      <c r="AFE218" s="2"/>
      <c r="AFF218" s="2"/>
      <c r="AFG218" s="2"/>
      <c r="AFH218" s="2"/>
      <c r="AFI218" s="2"/>
      <c r="AFJ218" s="2"/>
      <c r="AFK218" s="2"/>
      <c r="AFL218" s="2"/>
      <c r="AFM218" s="2"/>
      <c r="AFN218" s="2"/>
      <c r="AFO218" s="2"/>
      <c r="AFP218" s="2"/>
      <c r="AFQ218" s="2"/>
      <c r="AFR218" s="2"/>
      <c r="AFS218" s="2"/>
      <c r="AFT218" s="2"/>
      <c r="AFU218" s="2"/>
      <c r="AFV218" s="2"/>
      <c r="AFW218" s="2"/>
      <c r="AFX218" s="2"/>
      <c r="AFY218" s="2"/>
      <c r="AFZ218" s="2"/>
      <c r="AGA218" s="2"/>
      <c r="AGB218" s="2"/>
      <c r="AGC218" s="2"/>
      <c r="AGD218" s="2"/>
      <c r="AGE218" s="2"/>
      <c r="AGF218" s="2"/>
      <c r="AGG218" s="2"/>
      <c r="AGH218" s="2"/>
      <c r="AGI218" s="2"/>
      <c r="AGJ218" s="2"/>
      <c r="AGK218" s="2"/>
      <c r="AGL218" s="2"/>
      <c r="AGM218" s="2"/>
      <c r="AGN218" s="2"/>
      <c r="AGO218" s="2"/>
      <c r="AGP218" s="2"/>
      <c r="AGQ218" s="2"/>
      <c r="AGR218" s="2"/>
      <c r="AGS218" s="2"/>
      <c r="AGT218" s="2"/>
      <c r="AGU218" s="2"/>
      <c r="AGV218" s="2"/>
      <c r="AGW218" s="2"/>
      <c r="AGX218" s="2"/>
      <c r="AGY218" s="2"/>
      <c r="AGZ218" s="2"/>
      <c r="AHA218" s="2"/>
      <c r="AHB218" s="2"/>
      <c r="AHC218" s="2"/>
      <c r="AHD218" s="2"/>
      <c r="AHE218" s="2"/>
      <c r="AHF218" s="2"/>
      <c r="AHG218" s="2"/>
      <c r="AHH218" s="2"/>
      <c r="AHI218" s="2"/>
      <c r="AHJ218" s="2"/>
      <c r="AHK218" s="2"/>
      <c r="AHL218" s="2"/>
      <c r="AHM218" s="2"/>
      <c r="AHN218" s="2"/>
      <c r="AHO218" s="2"/>
      <c r="AHP218" s="2"/>
      <c r="AHQ218" s="2"/>
      <c r="AHR218" s="2"/>
      <c r="AHS218" s="2"/>
      <c r="AHT218" s="2"/>
      <c r="AHU218" s="2"/>
      <c r="AHV218" s="2"/>
      <c r="AHW218" s="2"/>
      <c r="AHX218" s="2"/>
      <c r="AHY218" s="2"/>
      <c r="AHZ218" s="2"/>
      <c r="AIA218" s="2"/>
      <c r="AIB218" s="2"/>
      <c r="AIC218" s="2"/>
      <c r="AID218" s="2"/>
      <c r="AIE218" s="2"/>
      <c r="AIF218" s="2"/>
      <c r="AIG218" s="2"/>
      <c r="AIH218" s="2"/>
      <c r="AII218" s="2"/>
      <c r="AIJ218" s="2"/>
      <c r="AIK218" s="2"/>
      <c r="AIL218" s="2"/>
      <c r="AIM218" s="2"/>
      <c r="AIN218" s="2"/>
      <c r="AIO218" s="2"/>
      <c r="AIP218" s="2"/>
      <c r="AIQ218" s="2"/>
      <c r="AIR218" s="2"/>
      <c r="AIS218" s="2"/>
      <c r="AIT218" s="2"/>
      <c r="AIU218" s="2"/>
      <c r="AIV218" s="2"/>
      <c r="AIW218" s="2"/>
      <c r="AIX218" s="2"/>
      <c r="AIY218" s="2"/>
      <c r="AIZ218" s="2"/>
      <c r="AJA218" s="2"/>
      <c r="AJB218" s="2"/>
      <c r="AJC218" s="2"/>
      <c r="AJD218" s="2"/>
      <c r="AJE218" s="2"/>
      <c r="AJF218" s="2"/>
      <c r="AJG218" s="2"/>
      <c r="AJH218" s="2"/>
      <c r="AJI218" s="2"/>
      <c r="AJJ218" s="2"/>
      <c r="AJK218" s="2"/>
      <c r="AJL218" s="2"/>
      <c r="AJM218" s="2"/>
      <c r="AJN218" s="2"/>
      <c r="AJO218" s="2"/>
      <c r="AJP218" s="2"/>
      <c r="AJQ218" s="2"/>
      <c r="AJR218" s="2"/>
      <c r="AJS218" s="2"/>
      <c r="AJT218" s="2"/>
      <c r="AJU218" s="2"/>
      <c r="AJV218" s="2"/>
      <c r="AJW218" s="2"/>
      <c r="AJX218" s="2"/>
      <c r="AJY218" s="2"/>
      <c r="AJZ218" s="2"/>
      <c r="AKA218" s="2"/>
      <c r="AKB218" s="2"/>
      <c r="AKC218" s="2"/>
      <c r="AKD218" s="2"/>
      <c r="AKE218" s="2"/>
      <c r="AKF218" s="2"/>
      <c r="AKG218" s="2"/>
      <c r="AKH218" s="2"/>
      <c r="AKI218" s="2"/>
      <c r="AKJ218" s="2"/>
      <c r="AKK218" s="2"/>
      <c r="AKL218" s="2"/>
      <c r="AKM218" s="2"/>
      <c r="AKN218" s="2"/>
      <c r="AKO218" s="2"/>
      <c r="AKP218" s="2"/>
      <c r="AKQ218" s="2"/>
      <c r="AKR218" s="2"/>
      <c r="AKS218" s="2"/>
      <c r="AKT218" s="2"/>
      <c r="AKU218" s="2"/>
      <c r="AKV218" s="2"/>
      <c r="AKW218" s="2"/>
      <c r="AKX218" s="2"/>
      <c r="AKY218" s="2"/>
      <c r="AKZ218" s="2"/>
      <c r="ALA218" s="2"/>
      <c r="ALB218" s="2"/>
      <c r="ALC218" s="2"/>
      <c r="ALD218" s="2"/>
      <c r="ALE218" s="2"/>
      <c r="ALF218" s="2"/>
      <c r="ALG218" s="2"/>
      <c r="ALH218" s="2"/>
      <c r="ALI218" s="2"/>
      <c r="ALJ218" s="2"/>
      <c r="ALK218" s="2"/>
      <c r="ALL218" s="2"/>
      <c r="ALM218" s="2"/>
      <c r="ALN218" s="2"/>
      <c r="ALO218" s="2"/>
      <c r="ALP218" s="2"/>
      <c r="ALQ218" s="2"/>
      <c r="ALR218" s="2"/>
      <c r="ALS218" s="2"/>
      <c r="ALT218" s="2"/>
      <c r="ALU218" s="2"/>
      <c r="ALV218" s="2"/>
      <c r="ALW218" s="2"/>
      <c r="ALX218" s="2"/>
      <c r="ALY218" s="2"/>
      <c r="ALZ218" s="2"/>
      <c r="AMA218" s="2"/>
      <c r="AMB218" s="2"/>
      <c r="AMC218" s="2"/>
      <c r="AMD218" s="2"/>
      <c r="AME218" s="2"/>
      <c r="AMF218" s="2"/>
      <c r="AMG218" s="2"/>
      <c r="AMH218" s="2"/>
      <c r="AMI218" s="2"/>
      <c r="AMJ218" s="2"/>
    </row>
    <row r="219" spans="1:1024" s="14" customFormat="1" x14ac:dyDescent="0.2">
      <c r="A219" s="552" t="s">
        <v>60</v>
      </c>
      <c r="B219" s="553"/>
      <c r="C219" s="350">
        <f>15*0.12</f>
        <v>1.7999999999999998</v>
      </c>
      <c r="D219" s="554">
        <f>D217</f>
        <v>45</v>
      </c>
      <c r="E219" s="554"/>
      <c r="F219" s="555">
        <f t="shared" si="9"/>
        <v>81</v>
      </c>
      <c r="G219" s="555"/>
      <c r="H219" s="556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  <c r="IW219" s="2"/>
      <c r="IX219" s="2"/>
      <c r="IY219" s="2"/>
      <c r="IZ219" s="2"/>
      <c r="JA219" s="2"/>
      <c r="JB219" s="2"/>
      <c r="JC219" s="2"/>
      <c r="JD219" s="2"/>
      <c r="JE219" s="2"/>
      <c r="JF219" s="2"/>
      <c r="JG219" s="2"/>
      <c r="JH219" s="2"/>
      <c r="JI219" s="2"/>
      <c r="JJ219" s="2"/>
      <c r="JK219" s="2"/>
      <c r="JL219" s="2"/>
      <c r="JM219" s="2"/>
      <c r="JN219" s="2"/>
      <c r="JO219" s="2"/>
      <c r="JP219" s="2"/>
      <c r="JQ219" s="2"/>
      <c r="JR219" s="2"/>
      <c r="JS219" s="2"/>
      <c r="JT219" s="2"/>
      <c r="JU219" s="2"/>
      <c r="JV219" s="2"/>
      <c r="JW219" s="2"/>
      <c r="JX219" s="2"/>
      <c r="JY219" s="2"/>
      <c r="JZ219" s="2"/>
      <c r="KA219" s="2"/>
      <c r="KB219" s="2"/>
      <c r="KC219" s="2"/>
      <c r="KD219" s="2"/>
      <c r="KE219" s="2"/>
      <c r="KF219" s="2"/>
      <c r="KG219" s="2"/>
      <c r="KH219" s="2"/>
      <c r="KI219" s="2"/>
      <c r="KJ219" s="2"/>
      <c r="KK219" s="2"/>
      <c r="KL219" s="2"/>
      <c r="KM219" s="2"/>
      <c r="KN219" s="2"/>
      <c r="KO219" s="2"/>
      <c r="KP219" s="2"/>
      <c r="KQ219" s="2"/>
      <c r="KR219" s="2"/>
      <c r="KS219" s="2"/>
      <c r="KT219" s="2"/>
      <c r="KU219" s="2"/>
      <c r="KV219" s="2"/>
      <c r="KW219" s="2"/>
      <c r="KX219" s="2"/>
      <c r="KY219" s="2"/>
      <c r="KZ219" s="2"/>
      <c r="LA219" s="2"/>
      <c r="LB219" s="2"/>
      <c r="LC219" s="2"/>
      <c r="LD219" s="2"/>
      <c r="LE219" s="2"/>
      <c r="LF219" s="2"/>
      <c r="LG219" s="2"/>
      <c r="LH219" s="2"/>
      <c r="LI219" s="2"/>
      <c r="LJ219" s="2"/>
      <c r="LK219" s="2"/>
      <c r="LL219" s="2"/>
      <c r="LM219" s="2"/>
      <c r="LN219" s="2"/>
      <c r="LO219" s="2"/>
      <c r="LP219" s="2"/>
      <c r="LQ219" s="2"/>
      <c r="LR219" s="2"/>
      <c r="LS219" s="2"/>
      <c r="LT219" s="2"/>
      <c r="LU219" s="2"/>
      <c r="LV219" s="2"/>
      <c r="LW219" s="2"/>
      <c r="LX219" s="2"/>
      <c r="LY219" s="2"/>
      <c r="LZ219" s="2"/>
      <c r="MA219" s="2"/>
      <c r="MB219" s="2"/>
      <c r="MC219" s="2"/>
      <c r="MD219" s="2"/>
      <c r="ME219" s="2"/>
      <c r="MF219" s="2"/>
      <c r="MG219" s="2"/>
      <c r="MH219" s="2"/>
      <c r="MI219" s="2"/>
      <c r="MJ219" s="2"/>
      <c r="MK219" s="2"/>
      <c r="ML219" s="2"/>
      <c r="MM219" s="2"/>
      <c r="MN219" s="2"/>
      <c r="MO219" s="2"/>
      <c r="MP219" s="2"/>
      <c r="MQ219" s="2"/>
      <c r="MR219" s="2"/>
      <c r="MS219" s="2"/>
      <c r="MT219" s="2"/>
      <c r="MU219" s="2"/>
      <c r="MV219" s="2"/>
      <c r="MW219" s="2"/>
      <c r="MX219" s="2"/>
      <c r="MY219" s="2"/>
      <c r="MZ219" s="2"/>
      <c r="NA219" s="2"/>
      <c r="NB219" s="2"/>
      <c r="NC219" s="2"/>
      <c r="ND219" s="2"/>
      <c r="NE219" s="2"/>
      <c r="NF219" s="2"/>
      <c r="NG219" s="2"/>
      <c r="NH219" s="2"/>
      <c r="NI219" s="2"/>
      <c r="NJ219" s="2"/>
      <c r="NK219" s="2"/>
      <c r="NL219" s="2"/>
      <c r="NM219" s="2"/>
      <c r="NN219" s="2"/>
      <c r="NO219" s="2"/>
      <c r="NP219" s="2"/>
      <c r="NQ219" s="2"/>
      <c r="NR219" s="2"/>
      <c r="NS219" s="2"/>
      <c r="NT219" s="2"/>
      <c r="NU219" s="2"/>
      <c r="NV219" s="2"/>
      <c r="NW219" s="2"/>
      <c r="NX219" s="2"/>
      <c r="NY219" s="2"/>
      <c r="NZ219" s="2"/>
      <c r="OA219" s="2"/>
      <c r="OB219" s="2"/>
      <c r="OC219" s="2"/>
      <c r="OD219" s="2"/>
      <c r="OE219" s="2"/>
      <c r="OF219" s="2"/>
      <c r="OG219" s="2"/>
      <c r="OH219" s="2"/>
      <c r="OI219" s="2"/>
      <c r="OJ219" s="2"/>
      <c r="OK219" s="2"/>
      <c r="OL219" s="2"/>
      <c r="OM219" s="2"/>
      <c r="ON219" s="2"/>
      <c r="OO219" s="2"/>
      <c r="OP219" s="2"/>
      <c r="OQ219" s="2"/>
      <c r="OR219" s="2"/>
      <c r="OS219" s="2"/>
      <c r="OT219" s="2"/>
      <c r="OU219" s="2"/>
      <c r="OV219" s="2"/>
      <c r="OW219" s="2"/>
      <c r="OX219" s="2"/>
      <c r="OY219" s="2"/>
      <c r="OZ219" s="2"/>
      <c r="PA219" s="2"/>
      <c r="PB219" s="2"/>
      <c r="PC219" s="2"/>
      <c r="PD219" s="2"/>
      <c r="PE219" s="2"/>
      <c r="PF219" s="2"/>
      <c r="PG219" s="2"/>
      <c r="PH219" s="2"/>
      <c r="PI219" s="2"/>
      <c r="PJ219" s="2"/>
      <c r="PK219" s="2"/>
      <c r="PL219" s="2"/>
      <c r="PM219" s="2"/>
      <c r="PN219" s="2"/>
      <c r="PO219" s="2"/>
      <c r="PP219" s="2"/>
      <c r="PQ219" s="2"/>
      <c r="PR219" s="2"/>
      <c r="PS219" s="2"/>
      <c r="PT219" s="2"/>
      <c r="PU219" s="2"/>
      <c r="PV219" s="2"/>
      <c r="PW219" s="2"/>
      <c r="PX219" s="2"/>
      <c r="PY219" s="2"/>
      <c r="PZ219" s="2"/>
      <c r="QA219" s="2"/>
      <c r="QB219" s="2"/>
      <c r="QC219" s="2"/>
      <c r="QD219" s="2"/>
      <c r="QE219" s="2"/>
      <c r="QF219" s="2"/>
      <c r="QG219" s="2"/>
      <c r="QH219" s="2"/>
      <c r="QI219" s="2"/>
      <c r="QJ219" s="2"/>
      <c r="QK219" s="2"/>
      <c r="QL219" s="2"/>
      <c r="QM219" s="2"/>
      <c r="QN219" s="2"/>
      <c r="QO219" s="2"/>
      <c r="QP219" s="2"/>
      <c r="QQ219" s="2"/>
      <c r="QR219" s="2"/>
      <c r="QS219" s="2"/>
      <c r="QT219" s="2"/>
      <c r="QU219" s="2"/>
      <c r="QV219" s="2"/>
      <c r="QW219" s="2"/>
      <c r="QX219" s="2"/>
      <c r="QY219" s="2"/>
      <c r="QZ219" s="2"/>
      <c r="RA219" s="2"/>
      <c r="RB219" s="2"/>
      <c r="RC219" s="2"/>
      <c r="RD219" s="2"/>
      <c r="RE219" s="2"/>
      <c r="RF219" s="2"/>
      <c r="RG219" s="2"/>
      <c r="RH219" s="2"/>
      <c r="RI219" s="2"/>
      <c r="RJ219" s="2"/>
      <c r="RK219" s="2"/>
      <c r="RL219" s="2"/>
      <c r="RM219" s="2"/>
      <c r="RN219" s="2"/>
      <c r="RO219" s="2"/>
      <c r="RP219" s="2"/>
      <c r="RQ219" s="2"/>
      <c r="RR219" s="2"/>
      <c r="RS219" s="2"/>
      <c r="RT219" s="2"/>
      <c r="RU219" s="2"/>
      <c r="RV219" s="2"/>
      <c r="RW219" s="2"/>
      <c r="RX219" s="2"/>
      <c r="RY219" s="2"/>
      <c r="RZ219" s="2"/>
      <c r="SA219" s="2"/>
      <c r="SB219" s="2"/>
      <c r="SC219" s="2"/>
      <c r="SD219" s="2"/>
      <c r="SE219" s="2"/>
      <c r="SF219" s="2"/>
      <c r="SG219" s="2"/>
      <c r="SH219" s="2"/>
      <c r="SI219" s="2"/>
      <c r="SJ219" s="2"/>
      <c r="SK219" s="2"/>
      <c r="SL219" s="2"/>
      <c r="SM219" s="2"/>
      <c r="SN219" s="2"/>
      <c r="SO219" s="2"/>
      <c r="SP219" s="2"/>
      <c r="SQ219" s="2"/>
      <c r="SR219" s="2"/>
      <c r="SS219" s="2"/>
      <c r="ST219" s="2"/>
      <c r="SU219" s="2"/>
      <c r="SV219" s="2"/>
      <c r="SW219" s="2"/>
      <c r="SX219" s="2"/>
      <c r="SY219" s="2"/>
      <c r="SZ219" s="2"/>
      <c r="TA219" s="2"/>
      <c r="TB219" s="2"/>
      <c r="TC219" s="2"/>
      <c r="TD219" s="2"/>
      <c r="TE219" s="2"/>
      <c r="TF219" s="2"/>
      <c r="TG219" s="2"/>
      <c r="TH219" s="2"/>
      <c r="TI219" s="2"/>
      <c r="TJ219" s="2"/>
      <c r="TK219" s="2"/>
      <c r="TL219" s="2"/>
      <c r="TM219" s="2"/>
      <c r="TN219" s="2"/>
      <c r="TO219" s="2"/>
      <c r="TP219" s="2"/>
      <c r="TQ219" s="2"/>
      <c r="TR219" s="2"/>
      <c r="TS219" s="2"/>
      <c r="TT219" s="2"/>
      <c r="TU219" s="2"/>
      <c r="TV219" s="2"/>
      <c r="TW219" s="2"/>
      <c r="TX219" s="2"/>
      <c r="TY219" s="2"/>
      <c r="TZ219" s="2"/>
      <c r="UA219" s="2"/>
      <c r="UB219" s="2"/>
      <c r="UC219" s="2"/>
      <c r="UD219" s="2"/>
      <c r="UE219" s="2"/>
      <c r="UF219" s="2"/>
      <c r="UG219" s="2"/>
      <c r="UH219" s="2"/>
      <c r="UI219" s="2"/>
      <c r="UJ219" s="2"/>
      <c r="UK219" s="2"/>
      <c r="UL219" s="2"/>
      <c r="UM219" s="2"/>
      <c r="UN219" s="2"/>
      <c r="UO219" s="2"/>
      <c r="UP219" s="2"/>
      <c r="UQ219" s="2"/>
      <c r="UR219" s="2"/>
      <c r="US219" s="2"/>
      <c r="UT219" s="2"/>
      <c r="UU219" s="2"/>
      <c r="UV219" s="2"/>
      <c r="UW219" s="2"/>
      <c r="UX219" s="2"/>
      <c r="UY219" s="2"/>
      <c r="UZ219" s="2"/>
      <c r="VA219" s="2"/>
      <c r="VB219" s="2"/>
      <c r="VC219" s="2"/>
      <c r="VD219" s="2"/>
      <c r="VE219" s="2"/>
      <c r="VF219" s="2"/>
      <c r="VG219" s="2"/>
      <c r="VH219" s="2"/>
      <c r="VI219" s="2"/>
      <c r="VJ219" s="2"/>
      <c r="VK219" s="2"/>
      <c r="VL219" s="2"/>
      <c r="VM219" s="2"/>
      <c r="VN219" s="2"/>
      <c r="VO219" s="2"/>
      <c r="VP219" s="2"/>
      <c r="VQ219" s="2"/>
      <c r="VR219" s="2"/>
      <c r="VS219" s="2"/>
      <c r="VT219" s="2"/>
      <c r="VU219" s="2"/>
      <c r="VV219" s="2"/>
      <c r="VW219" s="2"/>
      <c r="VX219" s="2"/>
      <c r="VY219" s="2"/>
      <c r="VZ219" s="2"/>
      <c r="WA219" s="2"/>
      <c r="WB219" s="2"/>
      <c r="WC219" s="2"/>
      <c r="WD219" s="2"/>
      <c r="WE219" s="2"/>
      <c r="WF219" s="2"/>
      <c r="WG219" s="2"/>
      <c r="WH219" s="2"/>
      <c r="WI219" s="2"/>
      <c r="WJ219" s="2"/>
      <c r="WK219" s="2"/>
      <c r="WL219" s="2"/>
      <c r="WM219" s="2"/>
      <c r="WN219" s="2"/>
      <c r="WO219" s="2"/>
      <c r="WP219" s="2"/>
      <c r="WQ219" s="2"/>
      <c r="WR219" s="2"/>
      <c r="WS219" s="2"/>
      <c r="WT219" s="2"/>
      <c r="WU219" s="2"/>
      <c r="WV219" s="2"/>
      <c r="WW219" s="2"/>
      <c r="WX219" s="2"/>
      <c r="WY219" s="2"/>
      <c r="WZ219" s="2"/>
      <c r="XA219" s="2"/>
      <c r="XB219" s="2"/>
      <c r="XC219" s="2"/>
      <c r="XD219" s="2"/>
      <c r="XE219" s="2"/>
      <c r="XF219" s="2"/>
      <c r="XG219" s="2"/>
      <c r="XH219" s="2"/>
      <c r="XI219" s="2"/>
      <c r="XJ219" s="2"/>
      <c r="XK219" s="2"/>
      <c r="XL219" s="2"/>
      <c r="XM219" s="2"/>
      <c r="XN219" s="2"/>
      <c r="XO219" s="2"/>
      <c r="XP219" s="2"/>
      <c r="XQ219" s="2"/>
      <c r="XR219" s="2"/>
      <c r="XS219" s="2"/>
      <c r="XT219" s="2"/>
      <c r="XU219" s="2"/>
      <c r="XV219" s="2"/>
      <c r="XW219" s="2"/>
      <c r="XX219" s="2"/>
      <c r="XY219" s="2"/>
      <c r="XZ219" s="2"/>
      <c r="YA219" s="2"/>
      <c r="YB219" s="2"/>
      <c r="YC219" s="2"/>
      <c r="YD219" s="2"/>
      <c r="YE219" s="2"/>
      <c r="YF219" s="2"/>
      <c r="YG219" s="2"/>
      <c r="YH219" s="2"/>
      <c r="YI219" s="2"/>
      <c r="YJ219" s="2"/>
      <c r="YK219" s="2"/>
      <c r="YL219" s="2"/>
      <c r="YM219" s="2"/>
      <c r="YN219" s="2"/>
      <c r="YO219" s="2"/>
      <c r="YP219" s="2"/>
      <c r="YQ219" s="2"/>
      <c r="YR219" s="2"/>
      <c r="YS219" s="2"/>
      <c r="YT219" s="2"/>
      <c r="YU219" s="2"/>
      <c r="YV219" s="2"/>
      <c r="YW219" s="2"/>
      <c r="YX219" s="2"/>
      <c r="YY219" s="2"/>
      <c r="YZ219" s="2"/>
      <c r="ZA219" s="2"/>
      <c r="ZB219" s="2"/>
      <c r="ZC219" s="2"/>
      <c r="ZD219" s="2"/>
      <c r="ZE219" s="2"/>
      <c r="ZF219" s="2"/>
      <c r="ZG219" s="2"/>
      <c r="ZH219" s="2"/>
      <c r="ZI219" s="2"/>
      <c r="ZJ219" s="2"/>
      <c r="ZK219" s="2"/>
      <c r="ZL219" s="2"/>
      <c r="ZM219" s="2"/>
      <c r="ZN219" s="2"/>
      <c r="ZO219" s="2"/>
      <c r="ZP219" s="2"/>
      <c r="ZQ219" s="2"/>
      <c r="ZR219" s="2"/>
      <c r="ZS219" s="2"/>
      <c r="ZT219" s="2"/>
      <c r="ZU219" s="2"/>
      <c r="ZV219" s="2"/>
      <c r="ZW219" s="2"/>
      <c r="ZX219" s="2"/>
      <c r="ZY219" s="2"/>
      <c r="ZZ219" s="2"/>
      <c r="AAA219" s="2"/>
      <c r="AAB219" s="2"/>
      <c r="AAC219" s="2"/>
      <c r="AAD219" s="2"/>
      <c r="AAE219" s="2"/>
      <c r="AAF219" s="2"/>
      <c r="AAG219" s="2"/>
      <c r="AAH219" s="2"/>
      <c r="AAI219" s="2"/>
      <c r="AAJ219" s="2"/>
      <c r="AAK219" s="2"/>
      <c r="AAL219" s="2"/>
      <c r="AAM219" s="2"/>
      <c r="AAN219" s="2"/>
      <c r="AAO219" s="2"/>
      <c r="AAP219" s="2"/>
      <c r="AAQ219" s="2"/>
      <c r="AAR219" s="2"/>
      <c r="AAS219" s="2"/>
      <c r="AAT219" s="2"/>
      <c r="AAU219" s="2"/>
      <c r="AAV219" s="2"/>
      <c r="AAW219" s="2"/>
      <c r="AAX219" s="2"/>
      <c r="AAY219" s="2"/>
      <c r="AAZ219" s="2"/>
      <c r="ABA219" s="2"/>
      <c r="ABB219" s="2"/>
      <c r="ABC219" s="2"/>
      <c r="ABD219" s="2"/>
      <c r="ABE219" s="2"/>
      <c r="ABF219" s="2"/>
      <c r="ABG219" s="2"/>
      <c r="ABH219" s="2"/>
      <c r="ABI219" s="2"/>
      <c r="ABJ219" s="2"/>
      <c r="ABK219" s="2"/>
      <c r="ABL219" s="2"/>
      <c r="ABM219" s="2"/>
      <c r="ABN219" s="2"/>
      <c r="ABO219" s="2"/>
      <c r="ABP219" s="2"/>
      <c r="ABQ219" s="2"/>
      <c r="ABR219" s="2"/>
      <c r="ABS219" s="2"/>
      <c r="ABT219" s="2"/>
      <c r="ABU219" s="2"/>
      <c r="ABV219" s="2"/>
      <c r="ABW219" s="2"/>
      <c r="ABX219" s="2"/>
      <c r="ABY219" s="2"/>
      <c r="ABZ219" s="2"/>
      <c r="ACA219" s="2"/>
      <c r="ACB219" s="2"/>
      <c r="ACC219" s="2"/>
      <c r="ACD219" s="2"/>
      <c r="ACE219" s="2"/>
      <c r="ACF219" s="2"/>
      <c r="ACG219" s="2"/>
      <c r="ACH219" s="2"/>
      <c r="ACI219" s="2"/>
      <c r="ACJ219" s="2"/>
      <c r="ACK219" s="2"/>
      <c r="ACL219" s="2"/>
      <c r="ACM219" s="2"/>
      <c r="ACN219" s="2"/>
      <c r="ACO219" s="2"/>
      <c r="ACP219" s="2"/>
      <c r="ACQ219" s="2"/>
      <c r="ACR219" s="2"/>
      <c r="ACS219" s="2"/>
      <c r="ACT219" s="2"/>
      <c r="ACU219" s="2"/>
      <c r="ACV219" s="2"/>
      <c r="ACW219" s="2"/>
      <c r="ACX219" s="2"/>
      <c r="ACY219" s="2"/>
      <c r="ACZ219" s="2"/>
      <c r="ADA219" s="2"/>
      <c r="ADB219" s="2"/>
      <c r="ADC219" s="2"/>
      <c r="ADD219" s="2"/>
      <c r="ADE219" s="2"/>
      <c r="ADF219" s="2"/>
      <c r="ADG219" s="2"/>
      <c r="ADH219" s="2"/>
      <c r="ADI219" s="2"/>
      <c r="ADJ219" s="2"/>
      <c r="ADK219" s="2"/>
      <c r="ADL219" s="2"/>
      <c r="ADM219" s="2"/>
      <c r="ADN219" s="2"/>
      <c r="ADO219" s="2"/>
      <c r="ADP219" s="2"/>
      <c r="ADQ219" s="2"/>
      <c r="ADR219" s="2"/>
      <c r="ADS219" s="2"/>
      <c r="ADT219" s="2"/>
      <c r="ADU219" s="2"/>
      <c r="ADV219" s="2"/>
      <c r="ADW219" s="2"/>
      <c r="ADX219" s="2"/>
      <c r="ADY219" s="2"/>
      <c r="ADZ219" s="2"/>
      <c r="AEA219" s="2"/>
      <c r="AEB219" s="2"/>
      <c r="AEC219" s="2"/>
      <c r="AED219" s="2"/>
      <c r="AEE219" s="2"/>
      <c r="AEF219" s="2"/>
      <c r="AEG219" s="2"/>
      <c r="AEH219" s="2"/>
      <c r="AEI219" s="2"/>
      <c r="AEJ219" s="2"/>
      <c r="AEK219" s="2"/>
      <c r="AEL219" s="2"/>
      <c r="AEM219" s="2"/>
      <c r="AEN219" s="2"/>
      <c r="AEO219" s="2"/>
      <c r="AEP219" s="2"/>
      <c r="AEQ219" s="2"/>
      <c r="AER219" s="2"/>
      <c r="AES219" s="2"/>
      <c r="AET219" s="2"/>
      <c r="AEU219" s="2"/>
      <c r="AEV219" s="2"/>
      <c r="AEW219" s="2"/>
      <c r="AEX219" s="2"/>
      <c r="AEY219" s="2"/>
      <c r="AEZ219" s="2"/>
      <c r="AFA219" s="2"/>
      <c r="AFB219" s="2"/>
      <c r="AFC219" s="2"/>
      <c r="AFD219" s="2"/>
      <c r="AFE219" s="2"/>
      <c r="AFF219" s="2"/>
      <c r="AFG219" s="2"/>
      <c r="AFH219" s="2"/>
      <c r="AFI219" s="2"/>
      <c r="AFJ219" s="2"/>
      <c r="AFK219" s="2"/>
      <c r="AFL219" s="2"/>
      <c r="AFM219" s="2"/>
      <c r="AFN219" s="2"/>
      <c r="AFO219" s="2"/>
      <c r="AFP219" s="2"/>
      <c r="AFQ219" s="2"/>
      <c r="AFR219" s="2"/>
      <c r="AFS219" s="2"/>
      <c r="AFT219" s="2"/>
      <c r="AFU219" s="2"/>
      <c r="AFV219" s="2"/>
      <c r="AFW219" s="2"/>
      <c r="AFX219" s="2"/>
      <c r="AFY219" s="2"/>
      <c r="AFZ219" s="2"/>
      <c r="AGA219" s="2"/>
      <c r="AGB219" s="2"/>
      <c r="AGC219" s="2"/>
      <c r="AGD219" s="2"/>
      <c r="AGE219" s="2"/>
      <c r="AGF219" s="2"/>
      <c r="AGG219" s="2"/>
      <c r="AGH219" s="2"/>
      <c r="AGI219" s="2"/>
      <c r="AGJ219" s="2"/>
      <c r="AGK219" s="2"/>
      <c r="AGL219" s="2"/>
      <c r="AGM219" s="2"/>
      <c r="AGN219" s="2"/>
      <c r="AGO219" s="2"/>
      <c r="AGP219" s="2"/>
      <c r="AGQ219" s="2"/>
      <c r="AGR219" s="2"/>
      <c r="AGS219" s="2"/>
      <c r="AGT219" s="2"/>
      <c r="AGU219" s="2"/>
      <c r="AGV219" s="2"/>
      <c r="AGW219" s="2"/>
      <c r="AGX219" s="2"/>
      <c r="AGY219" s="2"/>
      <c r="AGZ219" s="2"/>
      <c r="AHA219" s="2"/>
      <c r="AHB219" s="2"/>
      <c r="AHC219" s="2"/>
      <c r="AHD219" s="2"/>
      <c r="AHE219" s="2"/>
      <c r="AHF219" s="2"/>
      <c r="AHG219" s="2"/>
      <c r="AHH219" s="2"/>
      <c r="AHI219" s="2"/>
      <c r="AHJ219" s="2"/>
      <c r="AHK219" s="2"/>
      <c r="AHL219" s="2"/>
      <c r="AHM219" s="2"/>
      <c r="AHN219" s="2"/>
      <c r="AHO219" s="2"/>
      <c r="AHP219" s="2"/>
      <c r="AHQ219" s="2"/>
      <c r="AHR219" s="2"/>
      <c r="AHS219" s="2"/>
      <c r="AHT219" s="2"/>
      <c r="AHU219" s="2"/>
      <c r="AHV219" s="2"/>
      <c r="AHW219" s="2"/>
      <c r="AHX219" s="2"/>
      <c r="AHY219" s="2"/>
      <c r="AHZ219" s="2"/>
      <c r="AIA219" s="2"/>
      <c r="AIB219" s="2"/>
      <c r="AIC219" s="2"/>
      <c r="AID219" s="2"/>
      <c r="AIE219" s="2"/>
      <c r="AIF219" s="2"/>
      <c r="AIG219" s="2"/>
      <c r="AIH219" s="2"/>
      <c r="AII219" s="2"/>
      <c r="AIJ219" s="2"/>
      <c r="AIK219" s="2"/>
      <c r="AIL219" s="2"/>
      <c r="AIM219" s="2"/>
      <c r="AIN219" s="2"/>
      <c r="AIO219" s="2"/>
      <c r="AIP219" s="2"/>
      <c r="AIQ219" s="2"/>
      <c r="AIR219" s="2"/>
      <c r="AIS219" s="2"/>
      <c r="AIT219" s="2"/>
      <c r="AIU219" s="2"/>
      <c r="AIV219" s="2"/>
      <c r="AIW219" s="2"/>
      <c r="AIX219" s="2"/>
      <c r="AIY219" s="2"/>
      <c r="AIZ219" s="2"/>
      <c r="AJA219" s="2"/>
      <c r="AJB219" s="2"/>
      <c r="AJC219" s="2"/>
      <c r="AJD219" s="2"/>
      <c r="AJE219" s="2"/>
      <c r="AJF219" s="2"/>
      <c r="AJG219" s="2"/>
      <c r="AJH219" s="2"/>
      <c r="AJI219" s="2"/>
      <c r="AJJ219" s="2"/>
      <c r="AJK219" s="2"/>
      <c r="AJL219" s="2"/>
      <c r="AJM219" s="2"/>
      <c r="AJN219" s="2"/>
      <c r="AJO219" s="2"/>
      <c r="AJP219" s="2"/>
      <c r="AJQ219" s="2"/>
      <c r="AJR219" s="2"/>
      <c r="AJS219" s="2"/>
      <c r="AJT219" s="2"/>
      <c r="AJU219" s="2"/>
      <c r="AJV219" s="2"/>
      <c r="AJW219" s="2"/>
      <c r="AJX219" s="2"/>
      <c r="AJY219" s="2"/>
      <c r="AJZ219" s="2"/>
      <c r="AKA219" s="2"/>
      <c r="AKB219" s="2"/>
      <c r="AKC219" s="2"/>
      <c r="AKD219" s="2"/>
      <c r="AKE219" s="2"/>
      <c r="AKF219" s="2"/>
      <c r="AKG219" s="2"/>
      <c r="AKH219" s="2"/>
      <c r="AKI219" s="2"/>
      <c r="AKJ219" s="2"/>
      <c r="AKK219" s="2"/>
      <c r="AKL219" s="2"/>
      <c r="AKM219" s="2"/>
      <c r="AKN219" s="2"/>
      <c r="AKO219" s="2"/>
      <c r="AKP219" s="2"/>
      <c r="AKQ219" s="2"/>
      <c r="AKR219" s="2"/>
      <c r="AKS219" s="2"/>
      <c r="AKT219" s="2"/>
      <c r="AKU219" s="2"/>
      <c r="AKV219" s="2"/>
      <c r="AKW219" s="2"/>
      <c r="AKX219" s="2"/>
      <c r="AKY219" s="2"/>
      <c r="AKZ219" s="2"/>
      <c r="ALA219" s="2"/>
      <c r="ALB219" s="2"/>
      <c r="ALC219" s="2"/>
      <c r="ALD219" s="2"/>
      <c r="ALE219" s="2"/>
      <c r="ALF219" s="2"/>
      <c r="ALG219" s="2"/>
      <c r="ALH219" s="2"/>
      <c r="ALI219" s="2"/>
      <c r="ALJ219" s="2"/>
      <c r="ALK219" s="2"/>
      <c r="ALL219" s="2"/>
      <c r="ALM219" s="2"/>
      <c r="ALN219" s="2"/>
      <c r="ALO219" s="2"/>
      <c r="ALP219" s="2"/>
      <c r="ALQ219" s="2"/>
      <c r="ALR219" s="2"/>
      <c r="ALS219" s="2"/>
      <c r="ALT219" s="2"/>
      <c r="ALU219" s="2"/>
      <c r="ALV219" s="2"/>
      <c r="ALW219" s="2"/>
      <c r="ALX219" s="2"/>
      <c r="ALY219" s="2"/>
      <c r="ALZ219" s="2"/>
      <c r="AMA219" s="2"/>
      <c r="AMB219" s="2"/>
      <c r="AMC219" s="2"/>
      <c r="AMD219" s="2"/>
      <c r="AME219" s="2"/>
      <c r="AMF219" s="2"/>
      <c r="AMG219" s="2"/>
      <c r="AMH219" s="2"/>
      <c r="AMI219" s="2"/>
      <c r="AMJ219" s="2"/>
    </row>
    <row r="220" spans="1:1024" s="14" customFormat="1" x14ac:dyDescent="0.2">
      <c r="A220" s="552" t="s">
        <v>61</v>
      </c>
      <c r="B220" s="553"/>
      <c r="C220" s="350">
        <f>0.1*2</f>
        <v>0.2</v>
      </c>
      <c r="D220" s="554">
        <f>(SUM(F86:F138)+SUM(F150:F185))/3/2</f>
        <v>677.91666666666663</v>
      </c>
      <c r="E220" s="554"/>
      <c r="F220" s="555">
        <f t="shared" si="9"/>
        <v>135.583</v>
      </c>
      <c r="G220" s="555"/>
      <c r="H220" s="556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  <c r="IW220" s="2"/>
      <c r="IX220" s="2"/>
      <c r="IY220" s="2"/>
      <c r="IZ220" s="2"/>
      <c r="JA220" s="2"/>
      <c r="JB220" s="2"/>
      <c r="JC220" s="2"/>
      <c r="JD220" s="2"/>
      <c r="JE220" s="2"/>
      <c r="JF220" s="2"/>
      <c r="JG220" s="2"/>
      <c r="JH220" s="2"/>
      <c r="JI220" s="2"/>
      <c r="JJ220" s="2"/>
      <c r="JK220" s="2"/>
      <c r="JL220" s="2"/>
      <c r="JM220" s="2"/>
      <c r="JN220" s="2"/>
      <c r="JO220" s="2"/>
      <c r="JP220" s="2"/>
      <c r="JQ220" s="2"/>
      <c r="JR220" s="2"/>
      <c r="JS220" s="2"/>
      <c r="JT220" s="2"/>
      <c r="JU220" s="2"/>
      <c r="JV220" s="2"/>
      <c r="JW220" s="2"/>
      <c r="JX220" s="2"/>
      <c r="JY220" s="2"/>
      <c r="JZ220" s="2"/>
      <c r="KA220" s="2"/>
      <c r="KB220" s="2"/>
      <c r="KC220" s="2"/>
      <c r="KD220" s="2"/>
      <c r="KE220" s="2"/>
      <c r="KF220" s="2"/>
      <c r="KG220" s="2"/>
      <c r="KH220" s="2"/>
      <c r="KI220" s="2"/>
      <c r="KJ220" s="2"/>
      <c r="KK220" s="2"/>
      <c r="KL220" s="2"/>
      <c r="KM220" s="2"/>
      <c r="KN220" s="2"/>
      <c r="KO220" s="2"/>
      <c r="KP220" s="2"/>
      <c r="KQ220" s="2"/>
      <c r="KR220" s="2"/>
      <c r="KS220" s="2"/>
      <c r="KT220" s="2"/>
      <c r="KU220" s="2"/>
      <c r="KV220" s="2"/>
      <c r="KW220" s="2"/>
      <c r="KX220" s="2"/>
      <c r="KY220" s="2"/>
      <c r="KZ220" s="2"/>
      <c r="LA220" s="2"/>
      <c r="LB220" s="2"/>
      <c r="LC220" s="2"/>
      <c r="LD220" s="2"/>
      <c r="LE220" s="2"/>
      <c r="LF220" s="2"/>
      <c r="LG220" s="2"/>
      <c r="LH220" s="2"/>
      <c r="LI220" s="2"/>
      <c r="LJ220" s="2"/>
      <c r="LK220" s="2"/>
      <c r="LL220" s="2"/>
      <c r="LM220" s="2"/>
      <c r="LN220" s="2"/>
      <c r="LO220" s="2"/>
      <c r="LP220" s="2"/>
      <c r="LQ220" s="2"/>
      <c r="LR220" s="2"/>
      <c r="LS220" s="2"/>
      <c r="LT220" s="2"/>
      <c r="LU220" s="2"/>
      <c r="LV220" s="2"/>
      <c r="LW220" s="2"/>
      <c r="LX220" s="2"/>
      <c r="LY220" s="2"/>
      <c r="LZ220" s="2"/>
      <c r="MA220" s="2"/>
      <c r="MB220" s="2"/>
      <c r="MC220" s="2"/>
      <c r="MD220" s="2"/>
      <c r="ME220" s="2"/>
      <c r="MF220" s="2"/>
      <c r="MG220" s="2"/>
      <c r="MH220" s="2"/>
      <c r="MI220" s="2"/>
      <c r="MJ220" s="2"/>
      <c r="MK220" s="2"/>
      <c r="ML220" s="2"/>
      <c r="MM220" s="2"/>
      <c r="MN220" s="2"/>
      <c r="MO220" s="2"/>
      <c r="MP220" s="2"/>
      <c r="MQ220" s="2"/>
      <c r="MR220" s="2"/>
      <c r="MS220" s="2"/>
      <c r="MT220" s="2"/>
      <c r="MU220" s="2"/>
      <c r="MV220" s="2"/>
      <c r="MW220" s="2"/>
      <c r="MX220" s="2"/>
      <c r="MY220" s="2"/>
      <c r="MZ220" s="2"/>
      <c r="NA220" s="2"/>
      <c r="NB220" s="2"/>
      <c r="NC220" s="2"/>
      <c r="ND220" s="2"/>
      <c r="NE220" s="2"/>
      <c r="NF220" s="2"/>
      <c r="NG220" s="2"/>
      <c r="NH220" s="2"/>
      <c r="NI220" s="2"/>
      <c r="NJ220" s="2"/>
      <c r="NK220" s="2"/>
      <c r="NL220" s="2"/>
      <c r="NM220" s="2"/>
      <c r="NN220" s="2"/>
      <c r="NO220" s="2"/>
      <c r="NP220" s="2"/>
      <c r="NQ220" s="2"/>
      <c r="NR220" s="2"/>
      <c r="NS220" s="2"/>
      <c r="NT220" s="2"/>
      <c r="NU220" s="2"/>
      <c r="NV220" s="2"/>
      <c r="NW220" s="2"/>
      <c r="NX220" s="2"/>
      <c r="NY220" s="2"/>
      <c r="NZ220" s="2"/>
      <c r="OA220" s="2"/>
      <c r="OB220" s="2"/>
      <c r="OC220" s="2"/>
      <c r="OD220" s="2"/>
      <c r="OE220" s="2"/>
      <c r="OF220" s="2"/>
      <c r="OG220" s="2"/>
      <c r="OH220" s="2"/>
      <c r="OI220" s="2"/>
      <c r="OJ220" s="2"/>
      <c r="OK220" s="2"/>
      <c r="OL220" s="2"/>
      <c r="OM220" s="2"/>
      <c r="ON220" s="2"/>
      <c r="OO220" s="2"/>
      <c r="OP220" s="2"/>
      <c r="OQ220" s="2"/>
      <c r="OR220" s="2"/>
      <c r="OS220" s="2"/>
      <c r="OT220" s="2"/>
      <c r="OU220" s="2"/>
      <c r="OV220" s="2"/>
      <c r="OW220" s="2"/>
      <c r="OX220" s="2"/>
      <c r="OY220" s="2"/>
      <c r="OZ220" s="2"/>
      <c r="PA220" s="2"/>
      <c r="PB220" s="2"/>
      <c r="PC220" s="2"/>
      <c r="PD220" s="2"/>
      <c r="PE220" s="2"/>
      <c r="PF220" s="2"/>
      <c r="PG220" s="2"/>
      <c r="PH220" s="2"/>
      <c r="PI220" s="2"/>
      <c r="PJ220" s="2"/>
      <c r="PK220" s="2"/>
      <c r="PL220" s="2"/>
      <c r="PM220" s="2"/>
      <c r="PN220" s="2"/>
      <c r="PO220" s="2"/>
      <c r="PP220" s="2"/>
      <c r="PQ220" s="2"/>
      <c r="PR220" s="2"/>
      <c r="PS220" s="2"/>
      <c r="PT220" s="2"/>
      <c r="PU220" s="2"/>
      <c r="PV220" s="2"/>
      <c r="PW220" s="2"/>
      <c r="PX220" s="2"/>
      <c r="PY220" s="2"/>
      <c r="PZ220" s="2"/>
      <c r="QA220" s="2"/>
      <c r="QB220" s="2"/>
      <c r="QC220" s="2"/>
      <c r="QD220" s="2"/>
      <c r="QE220" s="2"/>
      <c r="QF220" s="2"/>
      <c r="QG220" s="2"/>
      <c r="QH220" s="2"/>
      <c r="QI220" s="2"/>
      <c r="QJ220" s="2"/>
      <c r="QK220" s="2"/>
      <c r="QL220" s="2"/>
      <c r="QM220" s="2"/>
      <c r="QN220" s="2"/>
      <c r="QO220" s="2"/>
      <c r="QP220" s="2"/>
      <c r="QQ220" s="2"/>
      <c r="QR220" s="2"/>
      <c r="QS220" s="2"/>
      <c r="QT220" s="2"/>
      <c r="QU220" s="2"/>
      <c r="QV220" s="2"/>
      <c r="QW220" s="2"/>
      <c r="QX220" s="2"/>
      <c r="QY220" s="2"/>
      <c r="QZ220" s="2"/>
      <c r="RA220" s="2"/>
      <c r="RB220" s="2"/>
      <c r="RC220" s="2"/>
      <c r="RD220" s="2"/>
      <c r="RE220" s="2"/>
      <c r="RF220" s="2"/>
      <c r="RG220" s="2"/>
      <c r="RH220" s="2"/>
      <c r="RI220" s="2"/>
      <c r="RJ220" s="2"/>
      <c r="RK220" s="2"/>
      <c r="RL220" s="2"/>
      <c r="RM220" s="2"/>
      <c r="RN220" s="2"/>
      <c r="RO220" s="2"/>
      <c r="RP220" s="2"/>
      <c r="RQ220" s="2"/>
      <c r="RR220" s="2"/>
      <c r="RS220" s="2"/>
      <c r="RT220" s="2"/>
      <c r="RU220" s="2"/>
      <c r="RV220" s="2"/>
      <c r="RW220" s="2"/>
      <c r="RX220" s="2"/>
      <c r="RY220" s="2"/>
      <c r="RZ220" s="2"/>
      <c r="SA220" s="2"/>
      <c r="SB220" s="2"/>
      <c r="SC220" s="2"/>
      <c r="SD220" s="2"/>
      <c r="SE220" s="2"/>
      <c r="SF220" s="2"/>
      <c r="SG220" s="2"/>
      <c r="SH220" s="2"/>
      <c r="SI220" s="2"/>
      <c r="SJ220" s="2"/>
      <c r="SK220" s="2"/>
      <c r="SL220" s="2"/>
      <c r="SM220" s="2"/>
      <c r="SN220" s="2"/>
      <c r="SO220" s="2"/>
      <c r="SP220" s="2"/>
      <c r="SQ220" s="2"/>
      <c r="SR220" s="2"/>
      <c r="SS220" s="2"/>
      <c r="ST220" s="2"/>
      <c r="SU220" s="2"/>
      <c r="SV220" s="2"/>
      <c r="SW220" s="2"/>
      <c r="SX220" s="2"/>
      <c r="SY220" s="2"/>
      <c r="SZ220" s="2"/>
      <c r="TA220" s="2"/>
      <c r="TB220" s="2"/>
      <c r="TC220" s="2"/>
      <c r="TD220" s="2"/>
      <c r="TE220" s="2"/>
      <c r="TF220" s="2"/>
      <c r="TG220" s="2"/>
      <c r="TH220" s="2"/>
      <c r="TI220" s="2"/>
      <c r="TJ220" s="2"/>
      <c r="TK220" s="2"/>
      <c r="TL220" s="2"/>
      <c r="TM220" s="2"/>
      <c r="TN220" s="2"/>
      <c r="TO220" s="2"/>
      <c r="TP220" s="2"/>
      <c r="TQ220" s="2"/>
      <c r="TR220" s="2"/>
      <c r="TS220" s="2"/>
      <c r="TT220" s="2"/>
      <c r="TU220" s="2"/>
      <c r="TV220" s="2"/>
      <c r="TW220" s="2"/>
      <c r="TX220" s="2"/>
      <c r="TY220" s="2"/>
      <c r="TZ220" s="2"/>
      <c r="UA220" s="2"/>
      <c r="UB220" s="2"/>
      <c r="UC220" s="2"/>
      <c r="UD220" s="2"/>
      <c r="UE220" s="2"/>
      <c r="UF220" s="2"/>
      <c r="UG220" s="2"/>
      <c r="UH220" s="2"/>
      <c r="UI220" s="2"/>
      <c r="UJ220" s="2"/>
      <c r="UK220" s="2"/>
      <c r="UL220" s="2"/>
      <c r="UM220" s="2"/>
      <c r="UN220" s="2"/>
      <c r="UO220" s="2"/>
      <c r="UP220" s="2"/>
      <c r="UQ220" s="2"/>
      <c r="UR220" s="2"/>
      <c r="US220" s="2"/>
      <c r="UT220" s="2"/>
      <c r="UU220" s="2"/>
      <c r="UV220" s="2"/>
      <c r="UW220" s="2"/>
      <c r="UX220" s="2"/>
      <c r="UY220" s="2"/>
      <c r="UZ220" s="2"/>
      <c r="VA220" s="2"/>
      <c r="VB220" s="2"/>
      <c r="VC220" s="2"/>
      <c r="VD220" s="2"/>
      <c r="VE220" s="2"/>
      <c r="VF220" s="2"/>
      <c r="VG220" s="2"/>
      <c r="VH220" s="2"/>
      <c r="VI220" s="2"/>
      <c r="VJ220" s="2"/>
      <c r="VK220" s="2"/>
      <c r="VL220" s="2"/>
      <c r="VM220" s="2"/>
      <c r="VN220" s="2"/>
      <c r="VO220" s="2"/>
      <c r="VP220" s="2"/>
      <c r="VQ220" s="2"/>
      <c r="VR220" s="2"/>
      <c r="VS220" s="2"/>
      <c r="VT220" s="2"/>
      <c r="VU220" s="2"/>
      <c r="VV220" s="2"/>
      <c r="VW220" s="2"/>
      <c r="VX220" s="2"/>
      <c r="VY220" s="2"/>
      <c r="VZ220" s="2"/>
      <c r="WA220" s="2"/>
      <c r="WB220" s="2"/>
      <c r="WC220" s="2"/>
      <c r="WD220" s="2"/>
      <c r="WE220" s="2"/>
      <c r="WF220" s="2"/>
      <c r="WG220" s="2"/>
      <c r="WH220" s="2"/>
      <c r="WI220" s="2"/>
      <c r="WJ220" s="2"/>
      <c r="WK220" s="2"/>
      <c r="WL220" s="2"/>
      <c r="WM220" s="2"/>
      <c r="WN220" s="2"/>
      <c r="WO220" s="2"/>
      <c r="WP220" s="2"/>
      <c r="WQ220" s="2"/>
      <c r="WR220" s="2"/>
      <c r="WS220" s="2"/>
      <c r="WT220" s="2"/>
      <c r="WU220" s="2"/>
      <c r="WV220" s="2"/>
      <c r="WW220" s="2"/>
      <c r="WX220" s="2"/>
      <c r="WY220" s="2"/>
      <c r="WZ220" s="2"/>
      <c r="XA220" s="2"/>
      <c r="XB220" s="2"/>
      <c r="XC220" s="2"/>
      <c r="XD220" s="2"/>
      <c r="XE220" s="2"/>
      <c r="XF220" s="2"/>
      <c r="XG220" s="2"/>
      <c r="XH220" s="2"/>
      <c r="XI220" s="2"/>
      <c r="XJ220" s="2"/>
      <c r="XK220" s="2"/>
      <c r="XL220" s="2"/>
      <c r="XM220" s="2"/>
      <c r="XN220" s="2"/>
      <c r="XO220" s="2"/>
      <c r="XP220" s="2"/>
      <c r="XQ220" s="2"/>
      <c r="XR220" s="2"/>
      <c r="XS220" s="2"/>
      <c r="XT220" s="2"/>
      <c r="XU220" s="2"/>
      <c r="XV220" s="2"/>
      <c r="XW220" s="2"/>
      <c r="XX220" s="2"/>
      <c r="XY220" s="2"/>
      <c r="XZ220" s="2"/>
      <c r="YA220" s="2"/>
      <c r="YB220" s="2"/>
      <c r="YC220" s="2"/>
      <c r="YD220" s="2"/>
      <c r="YE220" s="2"/>
      <c r="YF220" s="2"/>
      <c r="YG220" s="2"/>
      <c r="YH220" s="2"/>
      <c r="YI220" s="2"/>
      <c r="YJ220" s="2"/>
      <c r="YK220" s="2"/>
      <c r="YL220" s="2"/>
      <c r="YM220" s="2"/>
      <c r="YN220" s="2"/>
      <c r="YO220" s="2"/>
      <c r="YP220" s="2"/>
      <c r="YQ220" s="2"/>
      <c r="YR220" s="2"/>
      <c r="YS220" s="2"/>
      <c r="YT220" s="2"/>
      <c r="YU220" s="2"/>
      <c r="YV220" s="2"/>
      <c r="YW220" s="2"/>
      <c r="YX220" s="2"/>
      <c r="YY220" s="2"/>
      <c r="YZ220" s="2"/>
      <c r="ZA220" s="2"/>
      <c r="ZB220" s="2"/>
      <c r="ZC220" s="2"/>
      <c r="ZD220" s="2"/>
      <c r="ZE220" s="2"/>
      <c r="ZF220" s="2"/>
      <c r="ZG220" s="2"/>
      <c r="ZH220" s="2"/>
      <c r="ZI220" s="2"/>
      <c r="ZJ220" s="2"/>
      <c r="ZK220" s="2"/>
      <c r="ZL220" s="2"/>
      <c r="ZM220" s="2"/>
      <c r="ZN220" s="2"/>
      <c r="ZO220" s="2"/>
      <c r="ZP220" s="2"/>
      <c r="ZQ220" s="2"/>
      <c r="ZR220" s="2"/>
      <c r="ZS220" s="2"/>
      <c r="ZT220" s="2"/>
      <c r="ZU220" s="2"/>
      <c r="ZV220" s="2"/>
      <c r="ZW220" s="2"/>
      <c r="ZX220" s="2"/>
      <c r="ZY220" s="2"/>
      <c r="ZZ220" s="2"/>
      <c r="AAA220" s="2"/>
      <c r="AAB220" s="2"/>
      <c r="AAC220" s="2"/>
      <c r="AAD220" s="2"/>
      <c r="AAE220" s="2"/>
      <c r="AAF220" s="2"/>
      <c r="AAG220" s="2"/>
      <c r="AAH220" s="2"/>
      <c r="AAI220" s="2"/>
      <c r="AAJ220" s="2"/>
      <c r="AAK220" s="2"/>
      <c r="AAL220" s="2"/>
      <c r="AAM220" s="2"/>
      <c r="AAN220" s="2"/>
      <c r="AAO220" s="2"/>
      <c r="AAP220" s="2"/>
      <c r="AAQ220" s="2"/>
      <c r="AAR220" s="2"/>
      <c r="AAS220" s="2"/>
      <c r="AAT220" s="2"/>
      <c r="AAU220" s="2"/>
      <c r="AAV220" s="2"/>
      <c r="AAW220" s="2"/>
      <c r="AAX220" s="2"/>
      <c r="AAY220" s="2"/>
      <c r="AAZ220" s="2"/>
      <c r="ABA220" s="2"/>
      <c r="ABB220" s="2"/>
      <c r="ABC220" s="2"/>
      <c r="ABD220" s="2"/>
      <c r="ABE220" s="2"/>
      <c r="ABF220" s="2"/>
      <c r="ABG220" s="2"/>
      <c r="ABH220" s="2"/>
      <c r="ABI220" s="2"/>
      <c r="ABJ220" s="2"/>
      <c r="ABK220" s="2"/>
      <c r="ABL220" s="2"/>
      <c r="ABM220" s="2"/>
      <c r="ABN220" s="2"/>
      <c r="ABO220" s="2"/>
      <c r="ABP220" s="2"/>
      <c r="ABQ220" s="2"/>
      <c r="ABR220" s="2"/>
      <c r="ABS220" s="2"/>
      <c r="ABT220" s="2"/>
      <c r="ABU220" s="2"/>
      <c r="ABV220" s="2"/>
      <c r="ABW220" s="2"/>
      <c r="ABX220" s="2"/>
      <c r="ABY220" s="2"/>
      <c r="ABZ220" s="2"/>
      <c r="ACA220" s="2"/>
      <c r="ACB220" s="2"/>
      <c r="ACC220" s="2"/>
      <c r="ACD220" s="2"/>
      <c r="ACE220" s="2"/>
      <c r="ACF220" s="2"/>
      <c r="ACG220" s="2"/>
      <c r="ACH220" s="2"/>
      <c r="ACI220" s="2"/>
      <c r="ACJ220" s="2"/>
      <c r="ACK220" s="2"/>
      <c r="ACL220" s="2"/>
      <c r="ACM220" s="2"/>
      <c r="ACN220" s="2"/>
      <c r="ACO220" s="2"/>
      <c r="ACP220" s="2"/>
      <c r="ACQ220" s="2"/>
      <c r="ACR220" s="2"/>
      <c r="ACS220" s="2"/>
      <c r="ACT220" s="2"/>
      <c r="ACU220" s="2"/>
      <c r="ACV220" s="2"/>
      <c r="ACW220" s="2"/>
      <c r="ACX220" s="2"/>
      <c r="ACY220" s="2"/>
      <c r="ACZ220" s="2"/>
      <c r="ADA220" s="2"/>
      <c r="ADB220" s="2"/>
      <c r="ADC220" s="2"/>
      <c r="ADD220" s="2"/>
      <c r="ADE220" s="2"/>
      <c r="ADF220" s="2"/>
      <c r="ADG220" s="2"/>
      <c r="ADH220" s="2"/>
      <c r="ADI220" s="2"/>
      <c r="ADJ220" s="2"/>
      <c r="ADK220" s="2"/>
      <c r="ADL220" s="2"/>
      <c r="ADM220" s="2"/>
      <c r="ADN220" s="2"/>
      <c r="ADO220" s="2"/>
      <c r="ADP220" s="2"/>
      <c r="ADQ220" s="2"/>
      <c r="ADR220" s="2"/>
      <c r="ADS220" s="2"/>
      <c r="ADT220" s="2"/>
      <c r="ADU220" s="2"/>
      <c r="ADV220" s="2"/>
      <c r="ADW220" s="2"/>
      <c r="ADX220" s="2"/>
      <c r="ADY220" s="2"/>
      <c r="ADZ220" s="2"/>
      <c r="AEA220" s="2"/>
      <c r="AEB220" s="2"/>
      <c r="AEC220" s="2"/>
      <c r="AED220" s="2"/>
      <c r="AEE220" s="2"/>
      <c r="AEF220" s="2"/>
      <c r="AEG220" s="2"/>
      <c r="AEH220" s="2"/>
      <c r="AEI220" s="2"/>
      <c r="AEJ220" s="2"/>
      <c r="AEK220" s="2"/>
      <c r="AEL220" s="2"/>
      <c r="AEM220" s="2"/>
      <c r="AEN220" s="2"/>
      <c r="AEO220" s="2"/>
      <c r="AEP220" s="2"/>
      <c r="AEQ220" s="2"/>
      <c r="AER220" s="2"/>
      <c r="AES220" s="2"/>
      <c r="AET220" s="2"/>
      <c r="AEU220" s="2"/>
      <c r="AEV220" s="2"/>
      <c r="AEW220" s="2"/>
      <c r="AEX220" s="2"/>
      <c r="AEY220" s="2"/>
      <c r="AEZ220" s="2"/>
      <c r="AFA220" s="2"/>
      <c r="AFB220" s="2"/>
      <c r="AFC220" s="2"/>
      <c r="AFD220" s="2"/>
      <c r="AFE220" s="2"/>
      <c r="AFF220" s="2"/>
      <c r="AFG220" s="2"/>
      <c r="AFH220" s="2"/>
      <c r="AFI220" s="2"/>
      <c r="AFJ220" s="2"/>
      <c r="AFK220" s="2"/>
      <c r="AFL220" s="2"/>
      <c r="AFM220" s="2"/>
      <c r="AFN220" s="2"/>
      <c r="AFO220" s="2"/>
      <c r="AFP220" s="2"/>
      <c r="AFQ220" s="2"/>
      <c r="AFR220" s="2"/>
      <c r="AFS220" s="2"/>
      <c r="AFT220" s="2"/>
      <c r="AFU220" s="2"/>
      <c r="AFV220" s="2"/>
      <c r="AFW220" s="2"/>
      <c r="AFX220" s="2"/>
      <c r="AFY220" s="2"/>
      <c r="AFZ220" s="2"/>
      <c r="AGA220" s="2"/>
      <c r="AGB220" s="2"/>
      <c r="AGC220" s="2"/>
      <c r="AGD220" s="2"/>
      <c r="AGE220" s="2"/>
      <c r="AGF220" s="2"/>
      <c r="AGG220" s="2"/>
      <c r="AGH220" s="2"/>
      <c r="AGI220" s="2"/>
      <c r="AGJ220" s="2"/>
      <c r="AGK220" s="2"/>
      <c r="AGL220" s="2"/>
      <c r="AGM220" s="2"/>
      <c r="AGN220" s="2"/>
      <c r="AGO220" s="2"/>
      <c r="AGP220" s="2"/>
      <c r="AGQ220" s="2"/>
      <c r="AGR220" s="2"/>
      <c r="AGS220" s="2"/>
      <c r="AGT220" s="2"/>
      <c r="AGU220" s="2"/>
      <c r="AGV220" s="2"/>
      <c r="AGW220" s="2"/>
      <c r="AGX220" s="2"/>
      <c r="AGY220" s="2"/>
      <c r="AGZ220" s="2"/>
      <c r="AHA220" s="2"/>
      <c r="AHB220" s="2"/>
      <c r="AHC220" s="2"/>
      <c r="AHD220" s="2"/>
      <c r="AHE220" s="2"/>
      <c r="AHF220" s="2"/>
      <c r="AHG220" s="2"/>
      <c r="AHH220" s="2"/>
      <c r="AHI220" s="2"/>
      <c r="AHJ220" s="2"/>
      <c r="AHK220" s="2"/>
      <c r="AHL220" s="2"/>
      <c r="AHM220" s="2"/>
      <c r="AHN220" s="2"/>
      <c r="AHO220" s="2"/>
      <c r="AHP220" s="2"/>
      <c r="AHQ220" s="2"/>
      <c r="AHR220" s="2"/>
      <c r="AHS220" s="2"/>
      <c r="AHT220" s="2"/>
      <c r="AHU220" s="2"/>
      <c r="AHV220" s="2"/>
      <c r="AHW220" s="2"/>
      <c r="AHX220" s="2"/>
      <c r="AHY220" s="2"/>
      <c r="AHZ220" s="2"/>
      <c r="AIA220" s="2"/>
      <c r="AIB220" s="2"/>
      <c r="AIC220" s="2"/>
      <c r="AID220" s="2"/>
      <c r="AIE220" s="2"/>
      <c r="AIF220" s="2"/>
      <c r="AIG220" s="2"/>
      <c r="AIH220" s="2"/>
      <c r="AII220" s="2"/>
      <c r="AIJ220" s="2"/>
      <c r="AIK220" s="2"/>
      <c r="AIL220" s="2"/>
      <c r="AIM220" s="2"/>
      <c r="AIN220" s="2"/>
      <c r="AIO220" s="2"/>
      <c r="AIP220" s="2"/>
      <c r="AIQ220" s="2"/>
      <c r="AIR220" s="2"/>
      <c r="AIS220" s="2"/>
      <c r="AIT220" s="2"/>
      <c r="AIU220" s="2"/>
      <c r="AIV220" s="2"/>
      <c r="AIW220" s="2"/>
      <c r="AIX220" s="2"/>
      <c r="AIY220" s="2"/>
      <c r="AIZ220" s="2"/>
      <c r="AJA220" s="2"/>
      <c r="AJB220" s="2"/>
      <c r="AJC220" s="2"/>
      <c r="AJD220" s="2"/>
      <c r="AJE220" s="2"/>
      <c r="AJF220" s="2"/>
      <c r="AJG220" s="2"/>
      <c r="AJH220" s="2"/>
      <c r="AJI220" s="2"/>
      <c r="AJJ220" s="2"/>
      <c r="AJK220" s="2"/>
      <c r="AJL220" s="2"/>
      <c r="AJM220" s="2"/>
      <c r="AJN220" s="2"/>
      <c r="AJO220" s="2"/>
      <c r="AJP220" s="2"/>
      <c r="AJQ220" s="2"/>
      <c r="AJR220" s="2"/>
      <c r="AJS220" s="2"/>
      <c r="AJT220" s="2"/>
      <c r="AJU220" s="2"/>
      <c r="AJV220" s="2"/>
      <c r="AJW220" s="2"/>
      <c r="AJX220" s="2"/>
      <c r="AJY220" s="2"/>
      <c r="AJZ220" s="2"/>
      <c r="AKA220" s="2"/>
      <c r="AKB220" s="2"/>
      <c r="AKC220" s="2"/>
      <c r="AKD220" s="2"/>
      <c r="AKE220" s="2"/>
      <c r="AKF220" s="2"/>
      <c r="AKG220" s="2"/>
      <c r="AKH220" s="2"/>
      <c r="AKI220" s="2"/>
      <c r="AKJ220" s="2"/>
      <c r="AKK220" s="2"/>
      <c r="AKL220" s="2"/>
      <c r="AKM220" s="2"/>
      <c r="AKN220" s="2"/>
      <c r="AKO220" s="2"/>
      <c r="AKP220" s="2"/>
      <c r="AKQ220" s="2"/>
      <c r="AKR220" s="2"/>
      <c r="AKS220" s="2"/>
      <c r="AKT220" s="2"/>
      <c r="AKU220" s="2"/>
      <c r="AKV220" s="2"/>
      <c r="AKW220" s="2"/>
      <c r="AKX220" s="2"/>
      <c r="AKY220" s="2"/>
      <c r="AKZ220" s="2"/>
      <c r="ALA220" s="2"/>
      <c r="ALB220" s="2"/>
      <c r="ALC220" s="2"/>
      <c r="ALD220" s="2"/>
      <c r="ALE220" s="2"/>
      <c r="ALF220" s="2"/>
      <c r="ALG220" s="2"/>
      <c r="ALH220" s="2"/>
      <c r="ALI220" s="2"/>
      <c r="ALJ220" s="2"/>
      <c r="ALK220" s="2"/>
      <c r="ALL220" s="2"/>
      <c r="ALM220" s="2"/>
      <c r="ALN220" s="2"/>
      <c r="ALO220" s="2"/>
      <c r="ALP220" s="2"/>
      <c r="ALQ220" s="2"/>
      <c r="ALR220" s="2"/>
      <c r="ALS220" s="2"/>
      <c r="ALT220" s="2"/>
      <c r="ALU220" s="2"/>
      <c r="ALV220" s="2"/>
      <c r="ALW220" s="2"/>
      <c r="ALX220" s="2"/>
      <c r="ALY220" s="2"/>
      <c r="ALZ220" s="2"/>
      <c r="AMA220" s="2"/>
      <c r="AMB220" s="2"/>
      <c r="AMC220" s="2"/>
      <c r="AMD220" s="2"/>
      <c r="AME220" s="2"/>
      <c r="AMF220" s="2"/>
      <c r="AMG220" s="2"/>
      <c r="AMH220" s="2"/>
      <c r="AMI220" s="2"/>
      <c r="AMJ220" s="2"/>
    </row>
    <row r="221" spans="1:1024" x14ac:dyDescent="0.2">
      <c r="A221" s="230"/>
      <c r="B221" s="231"/>
      <c r="C221" s="231"/>
      <c r="D221" s="566"/>
      <c r="E221" s="566"/>
      <c r="F221" s="576" t="s">
        <v>28</v>
      </c>
      <c r="G221" s="576"/>
      <c r="H221" s="215">
        <f>TRUNC(SUM(F217:H220),3)</f>
        <v>403.33300000000003</v>
      </c>
    </row>
    <row r="222" spans="1:1024" x14ac:dyDescent="0.2">
      <c r="A222" s="544" t="s">
        <v>62</v>
      </c>
      <c r="B222" s="545"/>
      <c r="C222" s="545"/>
      <c r="D222" s="545"/>
      <c r="E222" s="545"/>
      <c r="F222" s="545"/>
      <c r="G222" s="545"/>
      <c r="H222" s="546"/>
    </row>
    <row r="223" spans="1:1024" ht="13.15" customHeight="1" x14ac:dyDescent="0.2">
      <c r="A223" s="538" t="s">
        <v>1513</v>
      </c>
      <c r="B223" s="539"/>
      <c r="C223" s="539"/>
      <c r="D223" s="539"/>
      <c r="E223" s="539"/>
      <c r="F223" s="539"/>
      <c r="G223" s="539"/>
      <c r="H223" s="540"/>
    </row>
    <row r="224" spans="1:1024" ht="13.5" thickBot="1" x14ac:dyDescent="0.25">
      <c r="A224" s="541"/>
      <c r="B224" s="542"/>
      <c r="C224" s="542"/>
      <c r="D224" s="542"/>
      <c r="E224" s="542"/>
      <c r="F224" s="542"/>
      <c r="G224" s="542"/>
      <c r="H224" s="543"/>
    </row>
  </sheetData>
  <protectedRanges>
    <protectedRange algorithmName="SHA-512" hashValue="uQMvXUYLkhiJ33CSs1ymcnfUPXeYiYwLdbNqRIPXaOo1wzU7NWByw2KXrcGdzp/TaMVYZBzUKvDMEV2wwI3DZw==" saltValue="RGry48r2XWIPx2ZOyRLNfQ==" spinCount="100000" sqref="H1:H1048576" name="REPAROS SUPERFICIAIS"/>
  </protectedRanges>
  <mergeCells count="137">
    <mergeCell ref="I89:K104"/>
    <mergeCell ref="I150:K166"/>
    <mergeCell ref="C13:F13"/>
    <mergeCell ref="I217:K218"/>
    <mergeCell ref="G29:H29"/>
    <mergeCell ref="G30:H30"/>
    <mergeCell ref="G51:H51"/>
    <mergeCell ref="G52:H52"/>
    <mergeCell ref="G53:H53"/>
    <mergeCell ref="G54:H54"/>
    <mergeCell ref="G55:H55"/>
    <mergeCell ref="G56:H56"/>
    <mergeCell ref="G57:H57"/>
    <mergeCell ref="G50:H50"/>
    <mergeCell ref="G20:H20"/>
    <mergeCell ref="G21:H21"/>
    <mergeCell ref="G22:H22"/>
    <mergeCell ref="G23:H23"/>
    <mergeCell ref="G24:H24"/>
    <mergeCell ref="G25:H25"/>
    <mergeCell ref="G26:H26"/>
    <mergeCell ref="G27:H27"/>
    <mergeCell ref="G28:H28"/>
    <mergeCell ref="B43:C43"/>
    <mergeCell ref="A186:B186"/>
    <mergeCell ref="C186:E186"/>
    <mergeCell ref="A187:E187"/>
    <mergeCell ref="A1:H1"/>
    <mergeCell ref="A6:H6"/>
    <mergeCell ref="A14:B15"/>
    <mergeCell ref="C14:D16"/>
    <mergeCell ref="E14:E18"/>
    <mergeCell ref="F14:F18"/>
    <mergeCell ref="G14:H18"/>
    <mergeCell ref="A16:B17"/>
    <mergeCell ref="C17:C18"/>
    <mergeCell ref="D17:D18"/>
    <mergeCell ref="G19:H19"/>
    <mergeCell ref="G31:H31"/>
    <mergeCell ref="G32:H32"/>
    <mergeCell ref="G33:H33"/>
    <mergeCell ref="G34:H34"/>
    <mergeCell ref="G35:H35"/>
    <mergeCell ref="G36:H36"/>
    <mergeCell ref="G37:H37"/>
    <mergeCell ref="G38:H38"/>
    <mergeCell ref="G39:H39"/>
    <mergeCell ref="G40:H40"/>
    <mergeCell ref="A45:B46"/>
    <mergeCell ref="C45:D47"/>
    <mergeCell ref="E45:E49"/>
    <mergeCell ref="F45:F49"/>
    <mergeCell ref="G45:H49"/>
    <mergeCell ref="A47:B48"/>
    <mergeCell ref="C48:C49"/>
    <mergeCell ref="D48:D49"/>
    <mergeCell ref="G64:H64"/>
    <mergeCell ref="G65:H65"/>
    <mergeCell ref="G66:H66"/>
    <mergeCell ref="G67:H67"/>
    <mergeCell ref="G68:H68"/>
    <mergeCell ref="G69:H69"/>
    <mergeCell ref="G70:H70"/>
    <mergeCell ref="G71:H71"/>
    <mergeCell ref="G58:H58"/>
    <mergeCell ref="G59:H59"/>
    <mergeCell ref="G60:H60"/>
    <mergeCell ref="G61:H61"/>
    <mergeCell ref="G62:H62"/>
    <mergeCell ref="G63:H63"/>
    <mergeCell ref="G72:H72"/>
    <mergeCell ref="G73:H73"/>
    <mergeCell ref="B76:C76"/>
    <mergeCell ref="A81:B82"/>
    <mergeCell ref="C81:D83"/>
    <mergeCell ref="E81:E85"/>
    <mergeCell ref="F81:F85"/>
    <mergeCell ref="G81:G85"/>
    <mergeCell ref="H81:H85"/>
    <mergeCell ref="A83:B84"/>
    <mergeCell ref="C84:C85"/>
    <mergeCell ref="D84:D85"/>
    <mergeCell ref="A145:B146"/>
    <mergeCell ref="C145:D147"/>
    <mergeCell ref="E145:E149"/>
    <mergeCell ref="F145:F149"/>
    <mergeCell ref="G145:G149"/>
    <mergeCell ref="H145:H149"/>
    <mergeCell ref="A147:B148"/>
    <mergeCell ref="C148:C149"/>
    <mergeCell ref="D148:D149"/>
    <mergeCell ref="D221:E221"/>
    <mergeCell ref="F221:G221"/>
    <mergeCell ref="A212:C213"/>
    <mergeCell ref="D212:E216"/>
    <mergeCell ref="F212:H216"/>
    <mergeCell ref="A214:C215"/>
    <mergeCell ref="A216:B216"/>
    <mergeCell ref="A217:B217"/>
    <mergeCell ref="D217:E217"/>
    <mergeCell ref="F217:H217"/>
    <mergeCell ref="A218:B218"/>
    <mergeCell ref="D218:E218"/>
    <mergeCell ref="F218:H218"/>
    <mergeCell ref="D198:E198"/>
    <mergeCell ref="G198:H198"/>
    <mergeCell ref="A194:C195"/>
    <mergeCell ref="A196:C196"/>
    <mergeCell ref="D192:D196"/>
    <mergeCell ref="E192:E196"/>
    <mergeCell ref="F192:F196"/>
    <mergeCell ref="G192:G196"/>
    <mergeCell ref="H192:H196"/>
    <mergeCell ref="A8:H8"/>
    <mergeCell ref="A223:H224"/>
    <mergeCell ref="A222:H222"/>
    <mergeCell ref="A139:B139"/>
    <mergeCell ref="C139:E139"/>
    <mergeCell ref="A140:E140"/>
    <mergeCell ref="A219:B219"/>
    <mergeCell ref="D219:E219"/>
    <mergeCell ref="F219:H219"/>
    <mergeCell ref="A220:B220"/>
    <mergeCell ref="D220:E220"/>
    <mergeCell ref="F220:H220"/>
    <mergeCell ref="A202:C203"/>
    <mergeCell ref="D202:E206"/>
    <mergeCell ref="F202:H206"/>
    <mergeCell ref="A204:C205"/>
    <mergeCell ref="A206:C206"/>
    <mergeCell ref="A207:C207"/>
    <mergeCell ref="D207:E207"/>
    <mergeCell ref="F207:H207"/>
    <mergeCell ref="D208:E208"/>
    <mergeCell ref="G208:H208"/>
    <mergeCell ref="A192:C193"/>
    <mergeCell ref="A197:C197"/>
  </mergeCells>
  <dataValidations count="2">
    <dataValidation type="list" allowBlank="1" showInputMessage="1" showErrorMessage="1" sqref="B13" xr:uid="{00000000-0002-0000-0100-000001000000}">
      <formula1>$M$3:$M$4</formula1>
      <formula2>0</formula2>
    </dataValidation>
    <dataValidation type="list" allowBlank="1" showInputMessage="1" showErrorMessage="1" sqref="E86:E138 E150:E185" xr:uid="{00000000-0002-0000-0100-000002000000}">
      <formula1>$M$10:$M$15</formula1>
      <formula2>0</formula2>
    </dataValidation>
  </dataValidations>
  <pageMargins left="1.1812499999999999" right="0.39374999999999999" top="0.78749999999999998" bottom="0.78749999999999998" header="0.511811023622047" footer="0.511811023622047"/>
  <pageSetup paperSize="9" scale="41" orientation="portrait" horizontalDpi="300" verticalDpi="3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theme="7"/>
    <pageSetUpPr fitToPage="1"/>
  </sheetPr>
  <dimension ref="A1:AMJ65557"/>
  <sheetViews>
    <sheetView showGridLines="0" view="pageBreakPreview" topLeftCell="A30" zoomScale="145" zoomScaleNormal="100" zoomScaleSheetLayoutView="145" workbookViewId="0">
      <selection activeCell="G69" sqref="G69"/>
    </sheetView>
  </sheetViews>
  <sheetFormatPr defaultColWidth="9.140625" defaultRowHeight="12.75" x14ac:dyDescent="0.2"/>
  <cols>
    <col min="1" max="1" width="31" style="6" customWidth="1"/>
    <col min="2" max="2" width="21.28515625" style="6" customWidth="1"/>
    <col min="3" max="3" width="31.85546875" style="6" customWidth="1"/>
    <col min="4" max="4" width="12.7109375" style="6" customWidth="1"/>
    <col min="5" max="5" width="13.28515625" style="6" customWidth="1"/>
    <col min="6" max="6" width="8.7109375" style="6" customWidth="1"/>
    <col min="7" max="7" width="11.85546875" style="6" customWidth="1"/>
    <col min="8" max="9" width="8.7109375" style="6" customWidth="1"/>
    <col min="10" max="10" width="10" style="6" customWidth="1"/>
    <col min="11" max="1024" width="9.140625" style="6"/>
  </cols>
  <sheetData>
    <row r="1" spans="1:12" ht="25.15" customHeight="1" thickBot="1" x14ac:dyDescent="0.25">
      <c r="A1" s="593" t="s">
        <v>867</v>
      </c>
      <c r="B1" s="593"/>
      <c r="C1" s="593"/>
      <c r="D1" s="593"/>
      <c r="E1" s="593"/>
      <c r="F1" s="593"/>
      <c r="G1" s="593"/>
      <c r="H1" s="593"/>
      <c r="I1" s="593"/>
    </row>
    <row r="2" spans="1:12" s="7" customFormat="1" ht="16.899999999999999" customHeight="1" thickBot="1" x14ac:dyDescent="0.25">
      <c r="A2" s="594" t="s">
        <v>63</v>
      </c>
      <c r="B2" s="594"/>
      <c r="C2" s="595" t="s">
        <v>15</v>
      </c>
      <c r="D2" s="595" t="s">
        <v>64</v>
      </c>
      <c r="E2" s="595"/>
      <c r="F2" s="595"/>
      <c r="G2" s="596" t="s">
        <v>65</v>
      </c>
      <c r="H2" s="596"/>
      <c r="I2" s="596"/>
    </row>
    <row r="3" spans="1:12" s="7" customFormat="1" ht="16.899999999999999" customHeight="1" x14ac:dyDescent="0.2">
      <c r="A3" s="594"/>
      <c r="B3" s="594"/>
      <c r="C3" s="595"/>
      <c r="D3" s="106" t="s">
        <v>66</v>
      </c>
      <c r="E3" s="106" t="s">
        <v>67</v>
      </c>
      <c r="F3" s="106" t="s">
        <v>68</v>
      </c>
      <c r="G3" s="106" t="s">
        <v>66</v>
      </c>
      <c r="H3" s="106" t="s">
        <v>67</v>
      </c>
      <c r="I3" s="103" t="s">
        <v>68</v>
      </c>
    </row>
    <row r="4" spans="1:12" s="7" customFormat="1" ht="19.899999999999999" customHeight="1" x14ac:dyDescent="0.2">
      <c r="A4" s="607" t="s">
        <v>69</v>
      </c>
      <c r="B4" s="608" t="s">
        <v>70</v>
      </c>
      <c r="C4" s="110" t="s">
        <v>3</v>
      </c>
      <c r="D4" s="107" t="s">
        <v>71</v>
      </c>
      <c r="E4" s="107" t="s">
        <v>71</v>
      </c>
      <c r="F4" s="107" t="s">
        <v>71</v>
      </c>
      <c r="G4" s="107" t="s">
        <v>72</v>
      </c>
      <c r="H4" s="107" t="s">
        <v>73</v>
      </c>
      <c r="I4" s="351">
        <v>118</v>
      </c>
      <c r="J4" s="597" t="s">
        <v>1041</v>
      </c>
      <c r="K4" s="598"/>
      <c r="L4" s="598"/>
    </row>
    <row r="5" spans="1:12" ht="19.899999999999999" customHeight="1" x14ac:dyDescent="0.2">
      <c r="A5" s="607"/>
      <c r="B5" s="608"/>
      <c r="C5" s="110" t="s">
        <v>74</v>
      </c>
      <c r="D5" s="107" t="s">
        <v>71</v>
      </c>
      <c r="E5" s="107" t="s">
        <v>71</v>
      </c>
      <c r="F5" s="107" t="s">
        <v>71</v>
      </c>
      <c r="G5" s="107" t="s">
        <v>72</v>
      </c>
      <c r="H5" s="107" t="s">
        <v>75</v>
      </c>
      <c r="I5" s="351">
        <v>118</v>
      </c>
      <c r="J5" s="597"/>
      <c r="K5" s="598"/>
      <c r="L5" s="598"/>
    </row>
    <row r="6" spans="1:12" ht="19.899999999999999" customHeight="1" x14ac:dyDescent="0.2">
      <c r="A6" s="608" t="s">
        <v>76</v>
      </c>
      <c r="B6" s="108" t="s">
        <v>77</v>
      </c>
      <c r="C6" s="110" t="s">
        <v>3</v>
      </c>
      <c r="D6" s="107" t="s">
        <v>71</v>
      </c>
      <c r="E6" s="107" t="s">
        <v>71</v>
      </c>
      <c r="F6" s="107" t="s">
        <v>71</v>
      </c>
      <c r="G6" s="517" t="s">
        <v>1600</v>
      </c>
      <c r="H6" s="107" t="s">
        <v>73</v>
      </c>
      <c r="I6" s="351">
        <v>265</v>
      </c>
      <c r="J6" s="597"/>
      <c r="K6" s="598"/>
      <c r="L6" s="598"/>
    </row>
    <row r="7" spans="1:12" ht="19.899999999999999" customHeight="1" x14ac:dyDescent="0.2">
      <c r="A7" s="608"/>
      <c r="B7" s="108" t="s">
        <v>78</v>
      </c>
      <c r="C7" s="110" t="s">
        <v>31</v>
      </c>
      <c r="D7" s="107" t="s">
        <v>75</v>
      </c>
      <c r="E7" s="107" t="s">
        <v>79</v>
      </c>
      <c r="F7" s="131">
        <f>E56</f>
        <v>2</v>
      </c>
      <c r="G7" s="517" t="s">
        <v>1600</v>
      </c>
      <c r="H7" s="107" t="s">
        <v>75</v>
      </c>
      <c r="I7" s="351">
        <v>265</v>
      </c>
      <c r="J7" s="597"/>
      <c r="K7" s="598"/>
      <c r="L7" s="598"/>
    </row>
    <row r="8" spans="1:12" ht="19.899999999999999" customHeight="1" x14ac:dyDescent="0.2">
      <c r="A8" s="608"/>
      <c r="B8" s="108" t="s">
        <v>80</v>
      </c>
      <c r="C8" s="110" t="s">
        <v>81</v>
      </c>
      <c r="D8" s="107" t="s">
        <v>75</v>
      </c>
      <c r="E8" s="107" t="s">
        <v>79</v>
      </c>
      <c r="F8" s="131">
        <f>F7</f>
        <v>2</v>
      </c>
      <c r="G8" s="517" t="s">
        <v>1600</v>
      </c>
      <c r="H8" s="107" t="s">
        <v>75</v>
      </c>
      <c r="I8" s="107">
        <f>I7</f>
        <v>265</v>
      </c>
      <c r="J8" s="597"/>
      <c r="K8" s="598"/>
      <c r="L8" s="598"/>
    </row>
    <row r="9" spans="1:12" ht="19.899999999999999" customHeight="1" x14ac:dyDescent="0.2">
      <c r="A9" s="608"/>
      <c r="B9" s="110" t="s">
        <v>82</v>
      </c>
      <c r="C9" s="110" t="s">
        <v>74</v>
      </c>
      <c r="D9" s="107" t="s">
        <v>71</v>
      </c>
      <c r="E9" s="107" t="s">
        <v>71</v>
      </c>
      <c r="F9" s="131" t="s">
        <v>71</v>
      </c>
      <c r="G9" s="518" t="s">
        <v>1600</v>
      </c>
      <c r="H9" s="107" t="s">
        <v>75</v>
      </c>
      <c r="I9" s="107">
        <f>I8</f>
        <v>265</v>
      </c>
    </row>
    <row r="10" spans="1:12" ht="19.899999999999999" customHeight="1" x14ac:dyDescent="0.2">
      <c r="A10" s="111" t="s">
        <v>83</v>
      </c>
      <c r="B10" s="110" t="s">
        <v>84</v>
      </c>
      <c r="C10" s="110" t="s">
        <v>85</v>
      </c>
      <c r="D10" s="107" t="s">
        <v>86</v>
      </c>
      <c r="E10" s="107" t="s">
        <v>79</v>
      </c>
      <c r="F10" s="353">
        <v>3.71</v>
      </c>
      <c r="G10" s="107" t="s">
        <v>86</v>
      </c>
      <c r="H10" s="107" t="s">
        <v>79</v>
      </c>
      <c r="I10" s="107" t="s">
        <v>71</v>
      </c>
    </row>
    <row r="11" spans="1:12" s="7" customFormat="1" ht="19.899999999999999" customHeight="1" x14ac:dyDescent="0.2">
      <c r="A11" s="111" t="s">
        <v>87</v>
      </c>
      <c r="B11" s="110" t="s">
        <v>88</v>
      </c>
      <c r="C11" s="110" t="s">
        <v>89</v>
      </c>
      <c r="D11" s="107" t="s">
        <v>79</v>
      </c>
      <c r="E11" s="107" t="s">
        <v>90</v>
      </c>
      <c r="F11" s="353">
        <v>3.71</v>
      </c>
      <c r="G11" s="107" t="s">
        <v>79</v>
      </c>
      <c r="H11" s="107" t="s">
        <v>90</v>
      </c>
      <c r="I11" s="107" t="s">
        <v>71</v>
      </c>
    </row>
    <row r="12" spans="1:12" s="7" customFormat="1" ht="19.899999999999999" customHeight="1" x14ac:dyDescent="0.2">
      <c r="A12" s="607" t="s">
        <v>91</v>
      </c>
      <c r="B12" s="607" t="s">
        <v>92</v>
      </c>
      <c r="C12" s="111" t="s">
        <v>93</v>
      </c>
      <c r="D12" s="107" t="s">
        <v>75</v>
      </c>
      <c r="E12" s="107" t="s">
        <v>79</v>
      </c>
      <c r="F12" s="352">
        <f>E56</f>
        <v>2</v>
      </c>
      <c r="G12" s="519" t="s">
        <v>1601</v>
      </c>
      <c r="H12" s="107" t="s">
        <v>75</v>
      </c>
      <c r="I12" s="354">
        <v>118</v>
      </c>
    </row>
    <row r="13" spans="1:12" s="7" customFormat="1" ht="19.899999999999999" customHeight="1" x14ac:dyDescent="0.2">
      <c r="A13" s="607"/>
      <c r="B13" s="607"/>
      <c r="C13" s="107" t="s">
        <v>74</v>
      </c>
      <c r="D13" s="107" t="s">
        <v>71</v>
      </c>
      <c r="E13" s="107" t="s">
        <v>71</v>
      </c>
      <c r="F13" s="131">
        <f>F7</f>
        <v>2</v>
      </c>
      <c r="G13" s="519" t="s">
        <v>1601</v>
      </c>
      <c r="H13" s="107" t="s">
        <v>75</v>
      </c>
      <c r="I13" s="354">
        <v>118</v>
      </c>
    </row>
    <row r="14" spans="1:12" ht="19.899999999999999" customHeight="1" x14ac:dyDescent="0.2">
      <c r="A14" s="607" t="s">
        <v>94</v>
      </c>
      <c r="B14" s="109" t="s">
        <v>94</v>
      </c>
      <c r="C14" s="110" t="s">
        <v>3</v>
      </c>
      <c r="D14" s="107" t="s">
        <v>73</v>
      </c>
      <c r="E14" s="107" t="s">
        <v>79</v>
      </c>
      <c r="F14" s="131">
        <f>E56</f>
        <v>2</v>
      </c>
      <c r="G14" s="107" t="s">
        <v>71</v>
      </c>
      <c r="H14" s="107" t="s">
        <v>71</v>
      </c>
      <c r="I14" s="107" t="s">
        <v>71</v>
      </c>
    </row>
    <row r="15" spans="1:12" ht="19.899999999999999" customHeight="1" x14ac:dyDescent="0.2">
      <c r="A15" s="607"/>
      <c r="B15" s="110" t="s">
        <v>94</v>
      </c>
      <c r="C15" s="110" t="s">
        <v>1</v>
      </c>
      <c r="D15" s="107" t="s">
        <v>71</v>
      </c>
      <c r="E15" s="107" t="s">
        <v>71</v>
      </c>
      <c r="F15" s="131" t="s">
        <v>71</v>
      </c>
      <c r="G15" s="107" t="s">
        <v>73</v>
      </c>
      <c r="H15" s="107" t="s">
        <v>79</v>
      </c>
      <c r="I15" s="351"/>
    </row>
    <row r="16" spans="1:12" ht="15" customHeight="1" x14ac:dyDescent="0.2">
      <c r="A16" s="8"/>
      <c r="B16" s="8"/>
      <c r="C16" s="8"/>
      <c r="D16" s="9"/>
      <c r="E16" s="9"/>
      <c r="F16" s="10"/>
      <c r="G16" s="9"/>
      <c r="H16" s="9"/>
      <c r="I16" s="10"/>
    </row>
    <row r="17" spans="1:9" ht="15" customHeight="1" x14ac:dyDescent="0.2">
      <c r="A17" s="11" t="s">
        <v>95</v>
      </c>
      <c r="B17" s="8"/>
      <c r="C17" s="8"/>
      <c r="D17" s="9"/>
      <c r="E17" s="9"/>
      <c r="F17" s="10"/>
      <c r="G17" s="9"/>
      <c r="H17" s="9"/>
      <c r="I17" s="10"/>
    </row>
    <row r="18" spans="1:9" ht="15" customHeight="1" x14ac:dyDescent="0.2">
      <c r="A18" s="11" t="s">
        <v>96</v>
      </c>
      <c r="B18" s="8"/>
      <c r="C18" s="8"/>
      <c r="D18" s="612" t="s">
        <v>1038</v>
      </c>
      <c r="E18" s="612"/>
      <c r="F18" s="612"/>
      <c r="G18" s="612"/>
      <c r="H18" s="612"/>
      <c r="I18" s="612"/>
    </row>
    <row r="19" spans="1:9" ht="15" customHeight="1" x14ac:dyDescent="0.2"/>
    <row r="20" spans="1:9" ht="15" customHeight="1" x14ac:dyDescent="0.2">
      <c r="A20" s="6" t="s">
        <v>97</v>
      </c>
      <c r="B20" s="395" t="s">
        <v>1602</v>
      </c>
      <c r="C20" s="465" t="s">
        <v>1515</v>
      </c>
      <c r="D20" s="465"/>
      <c r="E20" s="465"/>
      <c r="F20" s="465"/>
      <c r="G20" s="465"/>
      <c r="H20" s="465"/>
      <c r="I20" s="465"/>
    </row>
    <row r="21" spans="1:9" ht="15" customHeight="1" x14ac:dyDescent="0.2">
      <c r="A21" s="6" t="s">
        <v>98</v>
      </c>
      <c r="B21" s="395"/>
    </row>
    <row r="22" spans="1:9" ht="15" customHeight="1" x14ac:dyDescent="0.2">
      <c r="A22" s="6" t="s">
        <v>99</v>
      </c>
      <c r="B22" s="520" t="s">
        <v>1603</v>
      </c>
    </row>
    <row r="23" spans="1:9" ht="15" customHeight="1" x14ac:dyDescent="0.2">
      <c r="A23" s="6" t="s">
        <v>1056</v>
      </c>
      <c r="B23" s="355" t="s">
        <v>1249</v>
      </c>
    </row>
    <row r="24" spans="1:9" ht="15" customHeight="1" x14ac:dyDescent="0.2">
      <c r="A24" s="47" t="s">
        <v>100</v>
      </c>
      <c r="B24" s="47"/>
      <c r="C24" s="47"/>
      <c r="D24" s="47"/>
      <c r="E24" s="47"/>
      <c r="F24" s="47"/>
      <c r="G24" s="119"/>
    </row>
    <row r="25" spans="1:9" ht="15" customHeight="1" x14ac:dyDescent="0.2"/>
    <row r="26" spans="1:9" ht="15" customHeight="1" x14ac:dyDescent="0.2"/>
    <row r="27" spans="1:9" ht="15" customHeight="1" x14ac:dyDescent="0.2">
      <c r="A27" s="1" t="s">
        <v>64</v>
      </c>
      <c r="B27" s="1"/>
      <c r="C27" s="1"/>
      <c r="D27" s="1"/>
      <c r="E27" s="1"/>
    </row>
    <row r="28" spans="1:9" ht="15" customHeight="1" x14ac:dyDescent="0.2">
      <c r="A28" s="1"/>
      <c r="B28" s="1"/>
      <c r="C28" s="1"/>
      <c r="D28" s="1"/>
      <c r="E28" s="1"/>
    </row>
    <row r="29" spans="1:9" ht="15" customHeight="1" x14ac:dyDescent="0.2">
      <c r="A29" s="12" t="s">
        <v>101</v>
      </c>
      <c r="B29" s="12" t="s">
        <v>102</v>
      </c>
      <c r="C29" s="12" t="s">
        <v>103</v>
      </c>
      <c r="D29" s="12" t="s">
        <v>104</v>
      </c>
      <c r="E29" s="12" t="s">
        <v>105</v>
      </c>
    </row>
    <row r="30" spans="1:9" ht="15" customHeight="1" x14ac:dyDescent="0.2">
      <c r="A30" s="346" t="s">
        <v>1604</v>
      </c>
      <c r="B30" s="346">
        <v>23242.12</v>
      </c>
      <c r="C30" s="521">
        <v>2</v>
      </c>
      <c r="D30" s="127">
        <f t="shared" ref="D30:D32" si="0">B30*C30</f>
        <v>46484.24</v>
      </c>
      <c r="E30" s="128"/>
    </row>
    <row r="31" spans="1:9" ht="15" customHeight="1" x14ac:dyDescent="0.2">
      <c r="A31" s="346" t="s">
        <v>1605</v>
      </c>
      <c r="B31" s="346">
        <v>6414.65</v>
      </c>
      <c r="C31" s="521">
        <v>2</v>
      </c>
      <c r="D31" s="127">
        <f t="shared" si="0"/>
        <v>12829.3</v>
      </c>
      <c r="E31" s="128"/>
    </row>
    <row r="32" spans="1:9" ht="15" customHeight="1" x14ac:dyDescent="0.2">
      <c r="A32" s="342"/>
      <c r="B32" s="342"/>
      <c r="C32" s="341"/>
      <c r="D32" s="127">
        <f t="shared" si="0"/>
        <v>0</v>
      </c>
      <c r="E32" s="128"/>
    </row>
    <row r="33" spans="1:5" ht="15" customHeight="1" x14ac:dyDescent="0.2">
      <c r="A33" s="342"/>
      <c r="B33" s="342"/>
      <c r="C33" s="341"/>
      <c r="D33" s="127">
        <f t="shared" ref="D33:D55" si="1">B33*C33</f>
        <v>0</v>
      </c>
      <c r="E33" s="128"/>
    </row>
    <row r="34" spans="1:5" ht="15" hidden="1" customHeight="1" x14ac:dyDescent="0.2">
      <c r="A34" s="4"/>
      <c r="B34" s="124"/>
      <c r="C34" s="129"/>
      <c r="D34" s="127">
        <f t="shared" si="1"/>
        <v>0</v>
      </c>
      <c r="E34" s="128"/>
    </row>
    <row r="35" spans="1:5" ht="15" hidden="1" customHeight="1" x14ac:dyDescent="0.2">
      <c r="A35" s="4"/>
      <c r="B35" s="124"/>
      <c r="C35" s="129"/>
      <c r="D35" s="127">
        <f t="shared" si="1"/>
        <v>0</v>
      </c>
      <c r="E35" s="128"/>
    </row>
    <row r="36" spans="1:5" ht="15" hidden="1" customHeight="1" x14ac:dyDescent="0.2">
      <c r="A36" s="4"/>
      <c r="B36" s="124"/>
      <c r="C36" s="129"/>
      <c r="D36" s="127">
        <f t="shared" si="1"/>
        <v>0</v>
      </c>
      <c r="E36" s="128"/>
    </row>
    <row r="37" spans="1:5" ht="15" hidden="1" customHeight="1" x14ac:dyDescent="0.2">
      <c r="A37" s="124"/>
      <c r="B37" s="124"/>
      <c r="C37" s="126"/>
      <c r="D37" s="127">
        <f t="shared" si="1"/>
        <v>0</v>
      </c>
      <c r="E37" s="128"/>
    </row>
    <row r="38" spans="1:5" ht="15" hidden="1" customHeight="1" x14ac:dyDescent="0.2">
      <c r="A38" s="124"/>
      <c r="B38" s="124"/>
      <c r="C38" s="126"/>
      <c r="D38" s="127">
        <f t="shared" si="1"/>
        <v>0</v>
      </c>
      <c r="E38" s="128"/>
    </row>
    <row r="39" spans="1:5" ht="15" hidden="1" customHeight="1" x14ac:dyDescent="0.2">
      <c r="A39" s="124"/>
      <c r="B39" s="124"/>
      <c r="C39" s="126"/>
      <c r="D39" s="127">
        <f t="shared" si="1"/>
        <v>0</v>
      </c>
      <c r="E39" s="128"/>
    </row>
    <row r="40" spans="1:5" ht="15" hidden="1" customHeight="1" x14ac:dyDescent="0.2">
      <c r="A40" s="124"/>
      <c r="B40" s="124"/>
      <c r="C40" s="126"/>
      <c r="D40" s="127">
        <f t="shared" si="1"/>
        <v>0</v>
      </c>
      <c r="E40" s="128"/>
    </row>
    <row r="41" spans="1:5" ht="15" hidden="1" customHeight="1" x14ac:dyDescent="0.2">
      <c r="A41" s="124"/>
      <c r="B41" s="124"/>
      <c r="C41" s="126"/>
      <c r="D41" s="127">
        <f t="shared" si="1"/>
        <v>0</v>
      </c>
      <c r="E41" s="128"/>
    </row>
    <row r="42" spans="1:5" ht="15" hidden="1" customHeight="1" x14ac:dyDescent="0.2">
      <c r="A42" s="124"/>
      <c r="B42" s="124"/>
      <c r="C42" s="126"/>
      <c r="D42" s="127">
        <f t="shared" si="1"/>
        <v>0</v>
      </c>
      <c r="E42" s="128"/>
    </row>
    <row r="43" spans="1:5" ht="15" hidden="1" customHeight="1" x14ac:dyDescent="0.2">
      <c r="A43" s="124"/>
      <c r="B43" s="124"/>
      <c r="C43" s="126"/>
      <c r="D43" s="127">
        <f t="shared" si="1"/>
        <v>0</v>
      </c>
      <c r="E43" s="128"/>
    </row>
    <row r="44" spans="1:5" ht="15" hidden="1" customHeight="1" x14ac:dyDescent="0.2">
      <c r="A44" s="4"/>
      <c r="B44" s="124"/>
      <c r="C44" s="126"/>
      <c r="D44" s="127">
        <f t="shared" si="1"/>
        <v>0</v>
      </c>
      <c r="E44" s="128"/>
    </row>
    <row r="45" spans="1:5" ht="15" hidden="1" customHeight="1" x14ac:dyDescent="0.2">
      <c r="A45" s="4"/>
      <c r="B45" s="124"/>
      <c r="C45" s="126"/>
      <c r="D45" s="127">
        <f t="shared" si="1"/>
        <v>0</v>
      </c>
      <c r="E45" s="128"/>
    </row>
    <row r="46" spans="1:5" ht="15" hidden="1" customHeight="1" x14ac:dyDescent="0.2">
      <c r="A46" s="4"/>
      <c r="B46" s="124"/>
      <c r="C46" s="126"/>
      <c r="D46" s="127">
        <f t="shared" si="1"/>
        <v>0</v>
      </c>
      <c r="E46" s="128"/>
    </row>
    <row r="47" spans="1:5" ht="15" hidden="1" customHeight="1" x14ac:dyDescent="0.2">
      <c r="A47" s="4"/>
      <c r="B47" s="124"/>
      <c r="C47" s="126"/>
      <c r="D47" s="127">
        <f t="shared" si="1"/>
        <v>0</v>
      </c>
      <c r="E47" s="128"/>
    </row>
    <row r="48" spans="1:5" ht="15" hidden="1" customHeight="1" x14ac:dyDescent="0.2">
      <c r="A48" s="4"/>
      <c r="B48" s="124"/>
      <c r="C48" s="126"/>
      <c r="D48" s="127">
        <f t="shared" si="1"/>
        <v>0</v>
      </c>
      <c r="E48" s="128"/>
    </row>
    <row r="49" spans="1:1024" ht="15" hidden="1" customHeight="1" x14ac:dyDescent="0.2">
      <c r="A49" s="124"/>
      <c r="B49" s="124"/>
      <c r="C49" s="126"/>
      <c r="D49" s="127">
        <f t="shared" si="1"/>
        <v>0</v>
      </c>
      <c r="E49" s="128"/>
    </row>
    <row r="50" spans="1:1024" ht="15" hidden="1" customHeight="1" x14ac:dyDescent="0.2">
      <c r="A50" s="124"/>
      <c r="B50" s="124"/>
      <c r="C50" s="126"/>
      <c r="D50" s="127">
        <f t="shared" si="1"/>
        <v>0</v>
      </c>
      <c r="E50" s="128"/>
    </row>
    <row r="51" spans="1:1024" ht="15" hidden="1" customHeight="1" x14ac:dyDescent="0.2">
      <c r="A51" s="124"/>
      <c r="B51" s="124"/>
      <c r="C51" s="126"/>
      <c r="D51" s="127">
        <f t="shared" si="1"/>
        <v>0</v>
      </c>
      <c r="E51" s="128"/>
    </row>
    <row r="52" spans="1:1024" ht="15" hidden="1" customHeight="1" x14ac:dyDescent="0.2">
      <c r="A52" s="124"/>
      <c r="B52" s="124"/>
      <c r="C52" s="126"/>
      <c r="D52" s="127">
        <f t="shared" si="1"/>
        <v>0</v>
      </c>
      <c r="E52" s="128"/>
    </row>
    <row r="53" spans="1:1024" ht="15" hidden="1" customHeight="1" x14ac:dyDescent="0.2">
      <c r="A53" s="124"/>
      <c r="B53" s="124"/>
      <c r="C53" s="126"/>
      <c r="D53" s="127">
        <f t="shared" si="1"/>
        <v>0</v>
      </c>
      <c r="E53" s="128"/>
    </row>
    <row r="54" spans="1:1024" ht="15" hidden="1" customHeight="1" x14ac:dyDescent="0.2">
      <c r="A54" s="124"/>
      <c r="B54" s="124"/>
      <c r="C54" s="126"/>
      <c r="D54" s="127">
        <f t="shared" si="1"/>
        <v>0</v>
      </c>
      <c r="E54" s="128"/>
    </row>
    <row r="55" spans="1:1024" ht="15" hidden="1" customHeight="1" x14ac:dyDescent="0.2">
      <c r="A55" s="124"/>
      <c r="B55" s="124"/>
      <c r="C55" s="126"/>
      <c r="D55" s="127">
        <f t="shared" si="1"/>
        <v>0</v>
      </c>
      <c r="E55" s="128"/>
    </row>
    <row r="56" spans="1:1024" ht="15" customHeight="1" x14ac:dyDescent="0.2">
      <c r="A56" s="112" t="s">
        <v>106</v>
      </c>
      <c r="B56" s="112">
        <f>SUM(B30:B55)</f>
        <v>29656.769999999997</v>
      </c>
      <c r="C56" s="130"/>
      <c r="D56" s="130">
        <f>TRUNC(SUM(D30:D55),2)</f>
        <v>59313.54</v>
      </c>
      <c r="E56" s="130">
        <f>IFERROR((IF(TRUNC(D56/B56,3)&lt;2,2,TRUNC(D56/B56,3))),5)</f>
        <v>2</v>
      </c>
    </row>
    <row r="57" spans="1:1024" ht="15" customHeight="1" x14ac:dyDescent="0.2"/>
    <row r="58" spans="1:1024" ht="15" customHeight="1" x14ac:dyDescent="0.2">
      <c r="A58" s="600" t="s">
        <v>868</v>
      </c>
      <c r="B58" s="601"/>
      <c r="C58" s="601"/>
      <c r="D58" s="601"/>
      <c r="E58" s="601"/>
      <c r="F58" s="601"/>
      <c r="G58" s="601"/>
      <c r="H58" s="601"/>
      <c r="I58" s="601"/>
    </row>
    <row r="59" spans="1:1024" s="123" customFormat="1" ht="15" customHeight="1" x14ac:dyDescent="0.2">
      <c r="A59" s="121"/>
      <c r="B59" s="121"/>
      <c r="C59" s="121"/>
      <c r="D59" s="121"/>
      <c r="E59" s="121"/>
      <c r="F59" s="122"/>
      <c r="G59" s="122"/>
      <c r="H59" s="122"/>
      <c r="I59" s="122"/>
      <c r="J59" s="122"/>
      <c r="K59" s="122"/>
      <c r="L59" s="122"/>
      <c r="M59" s="122"/>
      <c r="N59" s="122"/>
      <c r="O59" s="122"/>
      <c r="P59" s="122"/>
      <c r="Q59" s="122"/>
      <c r="R59" s="122"/>
      <c r="S59" s="122"/>
      <c r="T59" s="122"/>
      <c r="U59" s="122"/>
      <c r="V59" s="122"/>
      <c r="W59" s="122"/>
      <c r="X59" s="122"/>
      <c r="Y59" s="122"/>
      <c r="Z59" s="122"/>
      <c r="AA59" s="122"/>
      <c r="AB59" s="122"/>
      <c r="AC59" s="122"/>
      <c r="AD59" s="122"/>
      <c r="AE59" s="122"/>
      <c r="AF59" s="122"/>
      <c r="AG59" s="122"/>
      <c r="AH59" s="122"/>
      <c r="AI59" s="122"/>
      <c r="AJ59" s="122"/>
      <c r="AK59" s="122"/>
      <c r="AL59" s="122"/>
      <c r="AM59" s="122"/>
      <c r="AN59" s="122"/>
      <c r="AO59" s="122"/>
      <c r="AP59" s="122"/>
      <c r="AQ59" s="122"/>
      <c r="AR59" s="122"/>
      <c r="AS59" s="122"/>
      <c r="AT59" s="122"/>
      <c r="AU59" s="122"/>
      <c r="AV59" s="122"/>
      <c r="AW59" s="122"/>
      <c r="AX59" s="122"/>
      <c r="AY59" s="122"/>
      <c r="AZ59" s="122"/>
      <c r="BA59" s="122"/>
      <c r="BB59" s="122"/>
      <c r="BC59" s="122"/>
      <c r="BD59" s="122"/>
      <c r="BE59" s="122"/>
      <c r="BF59" s="122"/>
      <c r="BG59" s="122"/>
      <c r="BH59" s="122"/>
      <c r="BI59" s="122"/>
      <c r="BJ59" s="122"/>
      <c r="BK59" s="122"/>
      <c r="BL59" s="122"/>
      <c r="BM59" s="122"/>
      <c r="BN59" s="122"/>
      <c r="BO59" s="122"/>
      <c r="BP59" s="122"/>
      <c r="BQ59" s="122"/>
      <c r="BR59" s="122"/>
      <c r="BS59" s="122"/>
      <c r="BT59" s="122"/>
      <c r="BU59" s="122"/>
      <c r="BV59" s="122"/>
      <c r="BW59" s="122"/>
      <c r="BX59" s="122"/>
      <c r="BY59" s="122"/>
      <c r="BZ59" s="122"/>
      <c r="CA59" s="122"/>
      <c r="CB59" s="122"/>
      <c r="CC59" s="122"/>
      <c r="CD59" s="122"/>
      <c r="CE59" s="122"/>
      <c r="CF59" s="122"/>
      <c r="CG59" s="122"/>
      <c r="CH59" s="122"/>
      <c r="CI59" s="122"/>
      <c r="CJ59" s="122"/>
      <c r="CK59" s="122"/>
      <c r="CL59" s="122"/>
      <c r="CM59" s="122"/>
      <c r="CN59" s="122"/>
      <c r="CO59" s="122"/>
      <c r="CP59" s="122"/>
      <c r="CQ59" s="122"/>
      <c r="CR59" s="122"/>
      <c r="CS59" s="122"/>
      <c r="CT59" s="122"/>
      <c r="CU59" s="122"/>
      <c r="CV59" s="122"/>
      <c r="CW59" s="122"/>
      <c r="CX59" s="122"/>
      <c r="CY59" s="122"/>
      <c r="CZ59" s="122"/>
      <c r="DA59" s="122"/>
      <c r="DB59" s="122"/>
      <c r="DC59" s="122"/>
      <c r="DD59" s="122"/>
      <c r="DE59" s="122"/>
      <c r="DF59" s="122"/>
      <c r="DG59" s="122"/>
      <c r="DH59" s="122"/>
      <c r="DI59" s="122"/>
      <c r="DJ59" s="122"/>
      <c r="DK59" s="122"/>
      <c r="DL59" s="122"/>
      <c r="DM59" s="122"/>
      <c r="DN59" s="122"/>
      <c r="DO59" s="122"/>
      <c r="DP59" s="122"/>
      <c r="DQ59" s="122"/>
      <c r="DR59" s="122"/>
      <c r="DS59" s="122"/>
      <c r="DT59" s="122"/>
      <c r="DU59" s="122"/>
      <c r="DV59" s="122"/>
      <c r="DW59" s="122"/>
      <c r="DX59" s="122"/>
      <c r="DY59" s="122"/>
      <c r="DZ59" s="122"/>
      <c r="EA59" s="122"/>
      <c r="EB59" s="122"/>
      <c r="EC59" s="122"/>
      <c r="ED59" s="122"/>
      <c r="EE59" s="122"/>
      <c r="EF59" s="122"/>
      <c r="EG59" s="122"/>
      <c r="EH59" s="122"/>
      <c r="EI59" s="122"/>
      <c r="EJ59" s="122"/>
      <c r="EK59" s="122"/>
      <c r="EL59" s="122"/>
      <c r="EM59" s="122"/>
      <c r="EN59" s="122"/>
      <c r="EO59" s="122"/>
      <c r="EP59" s="122"/>
      <c r="EQ59" s="122"/>
      <c r="ER59" s="122"/>
      <c r="ES59" s="122"/>
      <c r="ET59" s="122"/>
      <c r="EU59" s="122"/>
      <c r="EV59" s="122"/>
      <c r="EW59" s="122"/>
      <c r="EX59" s="122"/>
      <c r="EY59" s="122"/>
      <c r="EZ59" s="122"/>
      <c r="FA59" s="122"/>
      <c r="FB59" s="122"/>
      <c r="FC59" s="122"/>
      <c r="FD59" s="122"/>
      <c r="FE59" s="122"/>
      <c r="FF59" s="122"/>
      <c r="FG59" s="122"/>
      <c r="FH59" s="122"/>
      <c r="FI59" s="122"/>
      <c r="FJ59" s="122"/>
      <c r="FK59" s="122"/>
      <c r="FL59" s="122"/>
      <c r="FM59" s="122"/>
      <c r="FN59" s="122"/>
      <c r="FO59" s="122"/>
      <c r="FP59" s="122"/>
      <c r="FQ59" s="122"/>
      <c r="FR59" s="122"/>
      <c r="FS59" s="122"/>
      <c r="FT59" s="122"/>
      <c r="FU59" s="122"/>
      <c r="FV59" s="122"/>
      <c r="FW59" s="122"/>
      <c r="FX59" s="122"/>
      <c r="FY59" s="122"/>
      <c r="FZ59" s="122"/>
      <c r="GA59" s="122"/>
      <c r="GB59" s="122"/>
      <c r="GC59" s="122"/>
      <c r="GD59" s="122"/>
      <c r="GE59" s="122"/>
      <c r="GF59" s="122"/>
      <c r="GG59" s="122"/>
      <c r="GH59" s="122"/>
      <c r="GI59" s="122"/>
      <c r="GJ59" s="122"/>
      <c r="GK59" s="122"/>
      <c r="GL59" s="122"/>
      <c r="GM59" s="122"/>
      <c r="GN59" s="122"/>
      <c r="GO59" s="122"/>
      <c r="GP59" s="122"/>
      <c r="GQ59" s="122"/>
      <c r="GR59" s="122"/>
      <c r="GS59" s="122"/>
      <c r="GT59" s="122"/>
      <c r="GU59" s="122"/>
      <c r="GV59" s="122"/>
      <c r="GW59" s="122"/>
      <c r="GX59" s="122"/>
      <c r="GY59" s="122"/>
      <c r="GZ59" s="122"/>
      <c r="HA59" s="122"/>
      <c r="HB59" s="122"/>
      <c r="HC59" s="122"/>
      <c r="HD59" s="122"/>
      <c r="HE59" s="122"/>
      <c r="HF59" s="122"/>
      <c r="HG59" s="122"/>
      <c r="HH59" s="122"/>
      <c r="HI59" s="122"/>
      <c r="HJ59" s="122"/>
      <c r="HK59" s="122"/>
      <c r="HL59" s="122"/>
      <c r="HM59" s="122"/>
      <c r="HN59" s="122"/>
      <c r="HO59" s="122"/>
      <c r="HP59" s="122"/>
      <c r="HQ59" s="122"/>
      <c r="HR59" s="122"/>
      <c r="HS59" s="122"/>
      <c r="HT59" s="122"/>
      <c r="HU59" s="122"/>
      <c r="HV59" s="122"/>
      <c r="HW59" s="122"/>
      <c r="HX59" s="122"/>
      <c r="HY59" s="122"/>
      <c r="HZ59" s="122"/>
      <c r="IA59" s="122"/>
      <c r="IB59" s="122"/>
      <c r="IC59" s="122"/>
      <c r="ID59" s="122"/>
      <c r="IE59" s="122"/>
      <c r="IF59" s="122"/>
      <c r="IG59" s="122"/>
      <c r="IH59" s="122"/>
      <c r="II59" s="122"/>
      <c r="IJ59" s="122"/>
      <c r="IK59" s="122"/>
      <c r="IL59" s="122"/>
      <c r="IM59" s="122"/>
      <c r="IN59" s="122"/>
      <c r="IO59" s="122"/>
      <c r="IP59" s="122"/>
      <c r="IQ59" s="122"/>
      <c r="IR59" s="122"/>
      <c r="IS59" s="122"/>
      <c r="IT59" s="122"/>
      <c r="IU59" s="122"/>
      <c r="IV59" s="122"/>
      <c r="IW59" s="122"/>
      <c r="IX59" s="122"/>
      <c r="IY59" s="122"/>
      <c r="IZ59" s="122"/>
      <c r="JA59" s="122"/>
      <c r="JB59" s="122"/>
      <c r="JC59" s="122"/>
      <c r="JD59" s="122"/>
      <c r="JE59" s="122"/>
      <c r="JF59" s="122"/>
      <c r="JG59" s="122"/>
      <c r="JH59" s="122"/>
      <c r="JI59" s="122"/>
      <c r="JJ59" s="122"/>
      <c r="JK59" s="122"/>
      <c r="JL59" s="122"/>
      <c r="JM59" s="122"/>
      <c r="JN59" s="122"/>
      <c r="JO59" s="122"/>
      <c r="JP59" s="122"/>
      <c r="JQ59" s="122"/>
      <c r="JR59" s="122"/>
      <c r="JS59" s="122"/>
      <c r="JT59" s="122"/>
      <c r="JU59" s="122"/>
      <c r="JV59" s="122"/>
      <c r="JW59" s="122"/>
      <c r="JX59" s="122"/>
      <c r="JY59" s="122"/>
      <c r="JZ59" s="122"/>
      <c r="KA59" s="122"/>
      <c r="KB59" s="122"/>
      <c r="KC59" s="122"/>
      <c r="KD59" s="122"/>
      <c r="KE59" s="122"/>
      <c r="KF59" s="122"/>
      <c r="KG59" s="122"/>
      <c r="KH59" s="122"/>
      <c r="KI59" s="122"/>
      <c r="KJ59" s="122"/>
      <c r="KK59" s="122"/>
      <c r="KL59" s="122"/>
      <c r="KM59" s="122"/>
      <c r="KN59" s="122"/>
      <c r="KO59" s="122"/>
      <c r="KP59" s="122"/>
      <c r="KQ59" s="122"/>
      <c r="KR59" s="122"/>
      <c r="KS59" s="122"/>
      <c r="KT59" s="122"/>
      <c r="KU59" s="122"/>
      <c r="KV59" s="122"/>
      <c r="KW59" s="122"/>
      <c r="KX59" s="122"/>
      <c r="KY59" s="122"/>
      <c r="KZ59" s="122"/>
      <c r="LA59" s="122"/>
      <c r="LB59" s="122"/>
      <c r="LC59" s="122"/>
      <c r="LD59" s="122"/>
      <c r="LE59" s="122"/>
      <c r="LF59" s="122"/>
      <c r="LG59" s="122"/>
      <c r="LH59" s="122"/>
      <c r="LI59" s="122"/>
      <c r="LJ59" s="122"/>
      <c r="LK59" s="122"/>
      <c r="LL59" s="122"/>
      <c r="LM59" s="122"/>
      <c r="LN59" s="122"/>
      <c r="LO59" s="122"/>
      <c r="LP59" s="122"/>
      <c r="LQ59" s="122"/>
      <c r="LR59" s="122"/>
      <c r="LS59" s="122"/>
      <c r="LT59" s="122"/>
      <c r="LU59" s="122"/>
      <c r="LV59" s="122"/>
      <c r="LW59" s="122"/>
      <c r="LX59" s="122"/>
      <c r="LY59" s="122"/>
      <c r="LZ59" s="122"/>
      <c r="MA59" s="122"/>
      <c r="MB59" s="122"/>
      <c r="MC59" s="122"/>
      <c r="MD59" s="122"/>
      <c r="ME59" s="122"/>
      <c r="MF59" s="122"/>
      <c r="MG59" s="122"/>
      <c r="MH59" s="122"/>
      <c r="MI59" s="122"/>
      <c r="MJ59" s="122"/>
      <c r="MK59" s="122"/>
      <c r="ML59" s="122"/>
      <c r="MM59" s="122"/>
      <c r="MN59" s="122"/>
      <c r="MO59" s="122"/>
      <c r="MP59" s="122"/>
      <c r="MQ59" s="122"/>
      <c r="MR59" s="122"/>
      <c r="MS59" s="122"/>
      <c r="MT59" s="122"/>
      <c r="MU59" s="122"/>
      <c r="MV59" s="122"/>
      <c r="MW59" s="122"/>
      <c r="MX59" s="122"/>
      <c r="MY59" s="122"/>
      <c r="MZ59" s="122"/>
      <c r="NA59" s="122"/>
      <c r="NB59" s="122"/>
      <c r="NC59" s="122"/>
      <c r="ND59" s="122"/>
      <c r="NE59" s="122"/>
      <c r="NF59" s="122"/>
      <c r="NG59" s="122"/>
      <c r="NH59" s="122"/>
      <c r="NI59" s="122"/>
      <c r="NJ59" s="122"/>
      <c r="NK59" s="122"/>
      <c r="NL59" s="122"/>
      <c r="NM59" s="122"/>
      <c r="NN59" s="122"/>
      <c r="NO59" s="122"/>
      <c r="NP59" s="122"/>
      <c r="NQ59" s="122"/>
      <c r="NR59" s="122"/>
      <c r="NS59" s="122"/>
      <c r="NT59" s="122"/>
      <c r="NU59" s="122"/>
      <c r="NV59" s="122"/>
      <c r="NW59" s="122"/>
      <c r="NX59" s="122"/>
      <c r="NY59" s="122"/>
      <c r="NZ59" s="122"/>
      <c r="OA59" s="122"/>
      <c r="OB59" s="122"/>
      <c r="OC59" s="122"/>
      <c r="OD59" s="122"/>
      <c r="OE59" s="122"/>
      <c r="OF59" s="122"/>
      <c r="OG59" s="122"/>
      <c r="OH59" s="122"/>
      <c r="OI59" s="122"/>
      <c r="OJ59" s="122"/>
      <c r="OK59" s="122"/>
      <c r="OL59" s="122"/>
      <c r="OM59" s="122"/>
      <c r="ON59" s="122"/>
      <c r="OO59" s="122"/>
      <c r="OP59" s="122"/>
      <c r="OQ59" s="122"/>
      <c r="OR59" s="122"/>
      <c r="OS59" s="122"/>
      <c r="OT59" s="122"/>
      <c r="OU59" s="122"/>
      <c r="OV59" s="122"/>
      <c r="OW59" s="122"/>
      <c r="OX59" s="122"/>
      <c r="OY59" s="122"/>
      <c r="OZ59" s="122"/>
      <c r="PA59" s="122"/>
      <c r="PB59" s="122"/>
      <c r="PC59" s="122"/>
      <c r="PD59" s="122"/>
      <c r="PE59" s="122"/>
      <c r="PF59" s="122"/>
      <c r="PG59" s="122"/>
      <c r="PH59" s="122"/>
      <c r="PI59" s="122"/>
      <c r="PJ59" s="122"/>
      <c r="PK59" s="122"/>
      <c r="PL59" s="122"/>
      <c r="PM59" s="122"/>
      <c r="PN59" s="122"/>
      <c r="PO59" s="122"/>
      <c r="PP59" s="122"/>
      <c r="PQ59" s="122"/>
      <c r="PR59" s="122"/>
      <c r="PS59" s="122"/>
      <c r="PT59" s="122"/>
      <c r="PU59" s="122"/>
      <c r="PV59" s="122"/>
      <c r="PW59" s="122"/>
      <c r="PX59" s="122"/>
      <c r="PY59" s="122"/>
      <c r="PZ59" s="122"/>
      <c r="QA59" s="122"/>
      <c r="QB59" s="122"/>
      <c r="QC59" s="122"/>
      <c r="QD59" s="122"/>
      <c r="QE59" s="122"/>
      <c r="QF59" s="122"/>
      <c r="QG59" s="122"/>
      <c r="QH59" s="122"/>
      <c r="QI59" s="122"/>
      <c r="QJ59" s="122"/>
      <c r="QK59" s="122"/>
      <c r="QL59" s="122"/>
      <c r="QM59" s="122"/>
      <c r="QN59" s="122"/>
      <c r="QO59" s="122"/>
      <c r="QP59" s="122"/>
      <c r="QQ59" s="122"/>
      <c r="QR59" s="122"/>
      <c r="QS59" s="122"/>
      <c r="QT59" s="122"/>
      <c r="QU59" s="122"/>
      <c r="QV59" s="122"/>
      <c r="QW59" s="122"/>
      <c r="QX59" s="122"/>
      <c r="QY59" s="122"/>
      <c r="QZ59" s="122"/>
      <c r="RA59" s="122"/>
      <c r="RB59" s="122"/>
      <c r="RC59" s="122"/>
      <c r="RD59" s="122"/>
      <c r="RE59" s="122"/>
      <c r="RF59" s="122"/>
      <c r="RG59" s="122"/>
      <c r="RH59" s="122"/>
      <c r="RI59" s="122"/>
      <c r="RJ59" s="122"/>
      <c r="RK59" s="122"/>
      <c r="RL59" s="122"/>
      <c r="RM59" s="122"/>
      <c r="RN59" s="122"/>
      <c r="RO59" s="122"/>
      <c r="RP59" s="122"/>
      <c r="RQ59" s="122"/>
      <c r="RR59" s="122"/>
      <c r="RS59" s="122"/>
      <c r="RT59" s="122"/>
      <c r="RU59" s="122"/>
      <c r="RV59" s="122"/>
      <c r="RW59" s="122"/>
      <c r="RX59" s="122"/>
      <c r="RY59" s="122"/>
      <c r="RZ59" s="122"/>
      <c r="SA59" s="122"/>
      <c r="SB59" s="122"/>
      <c r="SC59" s="122"/>
      <c r="SD59" s="122"/>
      <c r="SE59" s="122"/>
      <c r="SF59" s="122"/>
      <c r="SG59" s="122"/>
      <c r="SH59" s="122"/>
      <c r="SI59" s="122"/>
      <c r="SJ59" s="122"/>
      <c r="SK59" s="122"/>
      <c r="SL59" s="122"/>
      <c r="SM59" s="122"/>
      <c r="SN59" s="122"/>
      <c r="SO59" s="122"/>
      <c r="SP59" s="122"/>
      <c r="SQ59" s="122"/>
      <c r="SR59" s="122"/>
      <c r="SS59" s="122"/>
      <c r="ST59" s="122"/>
      <c r="SU59" s="122"/>
      <c r="SV59" s="122"/>
      <c r="SW59" s="122"/>
      <c r="SX59" s="122"/>
      <c r="SY59" s="122"/>
      <c r="SZ59" s="122"/>
      <c r="TA59" s="122"/>
      <c r="TB59" s="122"/>
      <c r="TC59" s="122"/>
      <c r="TD59" s="122"/>
      <c r="TE59" s="122"/>
      <c r="TF59" s="122"/>
      <c r="TG59" s="122"/>
      <c r="TH59" s="122"/>
      <c r="TI59" s="122"/>
      <c r="TJ59" s="122"/>
      <c r="TK59" s="122"/>
      <c r="TL59" s="122"/>
      <c r="TM59" s="122"/>
      <c r="TN59" s="122"/>
      <c r="TO59" s="122"/>
      <c r="TP59" s="122"/>
      <c r="TQ59" s="122"/>
      <c r="TR59" s="122"/>
      <c r="TS59" s="122"/>
      <c r="TT59" s="122"/>
      <c r="TU59" s="122"/>
      <c r="TV59" s="122"/>
      <c r="TW59" s="122"/>
      <c r="TX59" s="122"/>
      <c r="TY59" s="122"/>
      <c r="TZ59" s="122"/>
      <c r="UA59" s="122"/>
      <c r="UB59" s="122"/>
      <c r="UC59" s="122"/>
      <c r="UD59" s="122"/>
      <c r="UE59" s="122"/>
      <c r="UF59" s="122"/>
      <c r="UG59" s="122"/>
      <c r="UH59" s="122"/>
      <c r="UI59" s="122"/>
      <c r="UJ59" s="122"/>
      <c r="UK59" s="122"/>
      <c r="UL59" s="122"/>
      <c r="UM59" s="122"/>
      <c r="UN59" s="122"/>
      <c r="UO59" s="122"/>
      <c r="UP59" s="122"/>
      <c r="UQ59" s="122"/>
      <c r="UR59" s="122"/>
      <c r="US59" s="122"/>
      <c r="UT59" s="122"/>
      <c r="UU59" s="122"/>
      <c r="UV59" s="122"/>
      <c r="UW59" s="122"/>
      <c r="UX59" s="122"/>
      <c r="UY59" s="122"/>
      <c r="UZ59" s="122"/>
      <c r="VA59" s="122"/>
      <c r="VB59" s="122"/>
      <c r="VC59" s="122"/>
      <c r="VD59" s="122"/>
      <c r="VE59" s="122"/>
      <c r="VF59" s="122"/>
      <c r="VG59" s="122"/>
      <c r="VH59" s="122"/>
      <c r="VI59" s="122"/>
      <c r="VJ59" s="122"/>
      <c r="VK59" s="122"/>
      <c r="VL59" s="122"/>
      <c r="VM59" s="122"/>
      <c r="VN59" s="122"/>
      <c r="VO59" s="122"/>
      <c r="VP59" s="122"/>
      <c r="VQ59" s="122"/>
      <c r="VR59" s="122"/>
      <c r="VS59" s="122"/>
      <c r="VT59" s="122"/>
      <c r="VU59" s="122"/>
      <c r="VV59" s="122"/>
      <c r="VW59" s="122"/>
      <c r="VX59" s="122"/>
      <c r="VY59" s="122"/>
      <c r="VZ59" s="122"/>
      <c r="WA59" s="122"/>
      <c r="WB59" s="122"/>
      <c r="WC59" s="122"/>
      <c r="WD59" s="122"/>
      <c r="WE59" s="122"/>
      <c r="WF59" s="122"/>
      <c r="WG59" s="122"/>
      <c r="WH59" s="122"/>
      <c r="WI59" s="122"/>
      <c r="WJ59" s="122"/>
      <c r="WK59" s="122"/>
      <c r="WL59" s="122"/>
      <c r="WM59" s="122"/>
      <c r="WN59" s="122"/>
      <c r="WO59" s="122"/>
      <c r="WP59" s="122"/>
      <c r="WQ59" s="122"/>
      <c r="WR59" s="122"/>
      <c r="WS59" s="122"/>
      <c r="WT59" s="122"/>
      <c r="WU59" s="122"/>
      <c r="WV59" s="122"/>
      <c r="WW59" s="122"/>
      <c r="WX59" s="122"/>
      <c r="WY59" s="122"/>
      <c r="WZ59" s="122"/>
      <c r="XA59" s="122"/>
      <c r="XB59" s="122"/>
      <c r="XC59" s="122"/>
      <c r="XD59" s="122"/>
      <c r="XE59" s="122"/>
      <c r="XF59" s="122"/>
      <c r="XG59" s="122"/>
      <c r="XH59" s="122"/>
      <c r="XI59" s="122"/>
      <c r="XJ59" s="122"/>
      <c r="XK59" s="122"/>
      <c r="XL59" s="122"/>
      <c r="XM59" s="122"/>
      <c r="XN59" s="122"/>
      <c r="XO59" s="122"/>
      <c r="XP59" s="122"/>
      <c r="XQ59" s="122"/>
      <c r="XR59" s="122"/>
      <c r="XS59" s="122"/>
      <c r="XT59" s="122"/>
      <c r="XU59" s="122"/>
      <c r="XV59" s="122"/>
      <c r="XW59" s="122"/>
      <c r="XX59" s="122"/>
      <c r="XY59" s="122"/>
      <c r="XZ59" s="122"/>
      <c r="YA59" s="122"/>
      <c r="YB59" s="122"/>
      <c r="YC59" s="122"/>
      <c r="YD59" s="122"/>
      <c r="YE59" s="122"/>
      <c r="YF59" s="122"/>
      <c r="YG59" s="122"/>
      <c r="YH59" s="122"/>
      <c r="YI59" s="122"/>
      <c r="YJ59" s="122"/>
      <c r="YK59" s="122"/>
      <c r="YL59" s="122"/>
      <c r="YM59" s="122"/>
      <c r="YN59" s="122"/>
      <c r="YO59" s="122"/>
      <c r="YP59" s="122"/>
      <c r="YQ59" s="122"/>
      <c r="YR59" s="122"/>
      <c r="YS59" s="122"/>
      <c r="YT59" s="122"/>
      <c r="YU59" s="122"/>
      <c r="YV59" s="122"/>
      <c r="YW59" s="122"/>
      <c r="YX59" s="122"/>
      <c r="YY59" s="122"/>
      <c r="YZ59" s="122"/>
      <c r="ZA59" s="122"/>
      <c r="ZB59" s="122"/>
      <c r="ZC59" s="122"/>
      <c r="ZD59" s="122"/>
      <c r="ZE59" s="122"/>
      <c r="ZF59" s="122"/>
      <c r="ZG59" s="122"/>
      <c r="ZH59" s="122"/>
      <c r="ZI59" s="122"/>
      <c r="ZJ59" s="122"/>
      <c r="ZK59" s="122"/>
      <c r="ZL59" s="122"/>
      <c r="ZM59" s="122"/>
      <c r="ZN59" s="122"/>
      <c r="ZO59" s="122"/>
      <c r="ZP59" s="122"/>
      <c r="ZQ59" s="122"/>
      <c r="ZR59" s="122"/>
      <c r="ZS59" s="122"/>
      <c r="ZT59" s="122"/>
      <c r="ZU59" s="122"/>
      <c r="ZV59" s="122"/>
      <c r="ZW59" s="122"/>
      <c r="ZX59" s="122"/>
      <c r="ZY59" s="122"/>
      <c r="ZZ59" s="122"/>
      <c r="AAA59" s="122"/>
      <c r="AAB59" s="122"/>
      <c r="AAC59" s="122"/>
      <c r="AAD59" s="122"/>
      <c r="AAE59" s="122"/>
      <c r="AAF59" s="122"/>
      <c r="AAG59" s="122"/>
      <c r="AAH59" s="122"/>
      <c r="AAI59" s="122"/>
      <c r="AAJ59" s="122"/>
      <c r="AAK59" s="122"/>
      <c r="AAL59" s="122"/>
      <c r="AAM59" s="122"/>
      <c r="AAN59" s="122"/>
      <c r="AAO59" s="122"/>
      <c r="AAP59" s="122"/>
      <c r="AAQ59" s="122"/>
      <c r="AAR59" s="122"/>
      <c r="AAS59" s="122"/>
      <c r="AAT59" s="122"/>
      <c r="AAU59" s="122"/>
      <c r="AAV59" s="122"/>
      <c r="AAW59" s="122"/>
      <c r="AAX59" s="122"/>
      <c r="AAY59" s="122"/>
      <c r="AAZ59" s="122"/>
      <c r="ABA59" s="122"/>
      <c r="ABB59" s="122"/>
      <c r="ABC59" s="122"/>
      <c r="ABD59" s="122"/>
      <c r="ABE59" s="122"/>
      <c r="ABF59" s="122"/>
      <c r="ABG59" s="122"/>
      <c r="ABH59" s="122"/>
      <c r="ABI59" s="122"/>
      <c r="ABJ59" s="122"/>
      <c r="ABK59" s="122"/>
      <c r="ABL59" s="122"/>
      <c r="ABM59" s="122"/>
      <c r="ABN59" s="122"/>
      <c r="ABO59" s="122"/>
      <c r="ABP59" s="122"/>
      <c r="ABQ59" s="122"/>
      <c r="ABR59" s="122"/>
      <c r="ABS59" s="122"/>
      <c r="ABT59" s="122"/>
      <c r="ABU59" s="122"/>
      <c r="ABV59" s="122"/>
      <c r="ABW59" s="122"/>
      <c r="ABX59" s="122"/>
      <c r="ABY59" s="122"/>
      <c r="ABZ59" s="122"/>
      <c r="ACA59" s="122"/>
      <c r="ACB59" s="122"/>
      <c r="ACC59" s="122"/>
      <c r="ACD59" s="122"/>
      <c r="ACE59" s="122"/>
      <c r="ACF59" s="122"/>
      <c r="ACG59" s="122"/>
      <c r="ACH59" s="122"/>
      <c r="ACI59" s="122"/>
      <c r="ACJ59" s="122"/>
      <c r="ACK59" s="122"/>
      <c r="ACL59" s="122"/>
      <c r="ACM59" s="122"/>
      <c r="ACN59" s="122"/>
      <c r="ACO59" s="122"/>
      <c r="ACP59" s="122"/>
      <c r="ACQ59" s="122"/>
      <c r="ACR59" s="122"/>
      <c r="ACS59" s="122"/>
      <c r="ACT59" s="122"/>
      <c r="ACU59" s="122"/>
      <c r="ACV59" s="122"/>
      <c r="ACW59" s="122"/>
      <c r="ACX59" s="122"/>
      <c r="ACY59" s="122"/>
      <c r="ACZ59" s="122"/>
      <c r="ADA59" s="122"/>
      <c r="ADB59" s="122"/>
      <c r="ADC59" s="122"/>
      <c r="ADD59" s="122"/>
      <c r="ADE59" s="122"/>
      <c r="ADF59" s="122"/>
      <c r="ADG59" s="122"/>
      <c r="ADH59" s="122"/>
      <c r="ADI59" s="122"/>
      <c r="ADJ59" s="122"/>
      <c r="ADK59" s="122"/>
      <c r="ADL59" s="122"/>
      <c r="ADM59" s="122"/>
      <c r="ADN59" s="122"/>
      <c r="ADO59" s="122"/>
      <c r="ADP59" s="122"/>
      <c r="ADQ59" s="122"/>
      <c r="ADR59" s="122"/>
      <c r="ADS59" s="122"/>
      <c r="ADT59" s="122"/>
      <c r="ADU59" s="122"/>
      <c r="ADV59" s="122"/>
      <c r="ADW59" s="122"/>
      <c r="ADX59" s="122"/>
      <c r="ADY59" s="122"/>
      <c r="ADZ59" s="122"/>
      <c r="AEA59" s="122"/>
      <c r="AEB59" s="122"/>
      <c r="AEC59" s="122"/>
      <c r="AED59" s="122"/>
      <c r="AEE59" s="122"/>
      <c r="AEF59" s="122"/>
      <c r="AEG59" s="122"/>
      <c r="AEH59" s="122"/>
      <c r="AEI59" s="122"/>
      <c r="AEJ59" s="122"/>
      <c r="AEK59" s="122"/>
      <c r="AEL59" s="122"/>
      <c r="AEM59" s="122"/>
      <c r="AEN59" s="122"/>
      <c r="AEO59" s="122"/>
      <c r="AEP59" s="122"/>
      <c r="AEQ59" s="122"/>
      <c r="AER59" s="122"/>
      <c r="AES59" s="122"/>
      <c r="AET59" s="122"/>
      <c r="AEU59" s="122"/>
      <c r="AEV59" s="122"/>
      <c r="AEW59" s="122"/>
      <c r="AEX59" s="122"/>
      <c r="AEY59" s="122"/>
      <c r="AEZ59" s="122"/>
      <c r="AFA59" s="122"/>
      <c r="AFB59" s="122"/>
      <c r="AFC59" s="122"/>
      <c r="AFD59" s="122"/>
      <c r="AFE59" s="122"/>
      <c r="AFF59" s="122"/>
      <c r="AFG59" s="122"/>
      <c r="AFH59" s="122"/>
      <c r="AFI59" s="122"/>
      <c r="AFJ59" s="122"/>
      <c r="AFK59" s="122"/>
      <c r="AFL59" s="122"/>
      <c r="AFM59" s="122"/>
      <c r="AFN59" s="122"/>
      <c r="AFO59" s="122"/>
      <c r="AFP59" s="122"/>
      <c r="AFQ59" s="122"/>
      <c r="AFR59" s="122"/>
      <c r="AFS59" s="122"/>
      <c r="AFT59" s="122"/>
      <c r="AFU59" s="122"/>
      <c r="AFV59" s="122"/>
      <c r="AFW59" s="122"/>
      <c r="AFX59" s="122"/>
      <c r="AFY59" s="122"/>
      <c r="AFZ59" s="122"/>
      <c r="AGA59" s="122"/>
      <c r="AGB59" s="122"/>
      <c r="AGC59" s="122"/>
      <c r="AGD59" s="122"/>
      <c r="AGE59" s="122"/>
      <c r="AGF59" s="122"/>
      <c r="AGG59" s="122"/>
      <c r="AGH59" s="122"/>
      <c r="AGI59" s="122"/>
      <c r="AGJ59" s="122"/>
      <c r="AGK59" s="122"/>
      <c r="AGL59" s="122"/>
      <c r="AGM59" s="122"/>
      <c r="AGN59" s="122"/>
      <c r="AGO59" s="122"/>
      <c r="AGP59" s="122"/>
      <c r="AGQ59" s="122"/>
      <c r="AGR59" s="122"/>
      <c r="AGS59" s="122"/>
      <c r="AGT59" s="122"/>
      <c r="AGU59" s="122"/>
      <c r="AGV59" s="122"/>
      <c r="AGW59" s="122"/>
      <c r="AGX59" s="122"/>
      <c r="AGY59" s="122"/>
      <c r="AGZ59" s="122"/>
      <c r="AHA59" s="122"/>
      <c r="AHB59" s="122"/>
      <c r="AHC59" s="122"/>
      <c r="AHD59" s="122"/>
      <c r="AHE59" s="122"/>
      <c r="AHF59" s="122"/>
      <c r="AHG59" s="122"/>
      <c r="AHH59" s="122"/>
      <c r="AHI59" s="122"/>
      <c r="AHJ59" s="122"/>
      <c r="AHK59" s="122"/>
      <c r="AHL59" s="122"/>
      <c r="AHM59" s="122"/>
      <c r="AHN59" s="122"/>
      <c r="AHO59" s="122"/>
      <c r="AHP59" s="122"/>
      <c r="AHQ59" s="122"/>
      <c r="AHR59" s="122"/>
      <c r="AHS59" s="122"/>
      <c r="AHT59" s="122"/>
      <c r="AHU59" s="122"/>
      <c r="AHV59" s="122"/>
      <c r="AHW59" s="122"/>
      <c r="AHX59" s="122"/>
      <c r="AHY59" s="122"/>
      <c r="AHZ59" s="122"/>
      <c r="AIA59" s="122"/>
      <c r="AIB59" s="122"/>
      <c r="AIC59" s="122"/>
      <c r="AID59" s="122"/>
      <c r="AIE59" s="122"/>
      <c r="AIF59" s="122"/>
      <c r="AIG59" s="122"/>
      <c r="AIH59" s="122"/>
      <c r="AII59" s="122"/>
      <c r="AIJ59" s="122"/>
      <c r="AIK59" s="122"/>
      <c r="AIL59" s="122"/>
      <c r="AIM59" s="122"/>
      <c r="AIN59" s="122"/>
      <c r="AIO59" s="122"/>
      <c r="AIP59" s="122"/>
      <c r="AIQ59" s="122"/>
      <c r="AIR59" s="122"/>
      <c r="AIS59" s="122"/>
      <c r="AIT59" s="122"/>
      <c r="AIU59" s="122"/>
      <c r="AIV59" s="122"/>
      <c r="AIW59" s="122"/>
      <c r="AIX59" s="122"/>
      <c r="AIY59" s="122"/>
      <c r="AIZ59" s="122"/>
      <c r="AJA59" s="122"/>
      <c r="AJB59" s="122"/>
      <c r="AJC59" s="122"/>
      <c r="AJD59" s="122"/>
      <c r="AJE59" s="122"/>
      <c r="AJF59" s="122"/>
      <c r="AJG59" s="122"/>
      <c r="AJH59" s="122"/>
      <c r="AJI59" s="122"/>
      <c r="AJJ59" s="122"/>
      <c r="AJK59" s="122"/>
      <c r="AJL59" s="122"/>
      <c r="AJM59" s="122"/>
      <c r="AJN59" s="122"/>
      <c r="AJO59" s="122"/>
      <c r="AJP59" s="122"/>
      <c r="AJQ59" s="122"/>
      <c r="AJR59" s="122"/>
      <c r="AJS59" s="122"/>
      <c r="AJT59" s="122"/>
      <c r="AJU59" s="122"/>
      <c r="AJV59" s="122"/>
      <c r="AJW59" s="122"/>
      <c r="AJX59" s="122"/>
      <c r="AJY59" s="122"/>
      <c r="AJZ59" s="122"/>
      <c r="AKA59" s="122"/>
      <c r="AKB59" s="122"/>
      <c r="AKC59" s="122"/>
      <c r="AKD59" s="122"/>
      <c r="AKE59" s="122"/>
      <c r="AKF59" s="122"/>
      <c r="AKG59" s="122"/>
      <c r="AKH59" s="122"/>
      <c r="AKI59" s="122"/>
      <c r="AKJ59" s="122"/>
      <c r="AKK59" s="122"/>
      <c r="AKL59" s="122"/>
      <c r="AKM59" s="122"/>
      <c r="AKN59" s="122"/>
      <c r="AKO59" s="122"/>
      <c r="AKP59" s="122"/>
      <c r="AKQ59" s="122"/>
      <c r="AKR59" s="122"/>
      <c r="AKS59" s="122"/>
      <c r="AKT59" s="122"/>
      <c r="AKU59" s="122"/>
      <c r="AKV59" s="122"/>
      <c r="AKW59" s="122"/>
      <c r="AKX59" s="122"/>
      <c r="AKY59" s="122"/>
      <c r="AKZ59" s="122"/>
      <c r="ALA59" s="122"/>
      <c r="ALB59" s="122"/>
      <c r="ALC59" s="122"/>
      <c r="ALD59" s="122"/>
      <c r="ALE59" s="122"/>
      <c r="ALF59" s="122"/>
      <c r="ALG59" s="122"/>
      <c r="ALH59" s="122"/>
      <c r="ALI59" s="122"/>
      <c r="ALJ59" s="122"/>
      <c r="ALK59" s="122"/>
      <c r="ALL59" s="122"/>
      <c r="ALM59" s="122"/>
      <c r="ALN59" s="122"/>
      <c r="ALO59" s="122"/>
      <c r="ALP59" s="122"/>
      <c r="ALQ59" s="122"/>
      <c r="ALR59" s="122"/>
      <c r="ALS59" s="122"/>
      <c r="ALT59" s="122"/>
      <c r="ALU59" s="122"/>
      <c r="ALV59" s="122"/>
      <c r="ALW59" s="122"/>
      <c r="ALX59" s="122"/>
      <c r="ALY59" s="122"/>
      <c r="ALZ59" s="122"/>
      <c r="AMA59" s="122"/>
      <c r="AMB59" s="122"/>
      <c r="AMC59" s="122"/>
      <c r="AMD59" s="122"/>
      <c r="AME59" s="122"/>
      <c r="AMF59" s="122"/>
      <c r="AMG59" s="122"/>
      <c r="AMH59" s="122"/>
      <c r="AMI59" s="122"/>
      <c r="AMJ59" s="122"/>
    </row>
    <row r="60" spans="1:1024" s="123" customFormat="1" ht="15" customHeight="1" x14ac:dyDescent="0.2">
      <c r="A60" s="121"/>
      <c r="B60" s="121"/>
      <c r="C60" s="121"/>
      <c r="D60" s="121"/>
      <c r="E60" s="121"/>
      <c r="F60" s="122"/>
      <c r="G60" s="122"/>
      <c r="H60" s="122"/>
      <c r="I60" s="122"/>
      <c r="J60" s="122"/>
      <c r="K60" s="122"/>
      <c r="L60" s="122"/>
      <c r="M60" s="122"/>
      <c r="N60" s="122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122"/>
      <c r="Z60" s="122"/>
      <c r="AA60" s="122"/>
      <c r="AB60" s="122"/>
      <c r="AC60" s="122"/>
      <c r="AD60" s="122"/>
      <c r="AE60" s="122"/>
      <c r="AF60" s="122"/>
      <c r="AG60" s="122"/>
      <c r="AH60" s="122"/>
      <c r="AI60" s="122"/>
      <c r="AJ60" s="122"/>
      <c r="AK60" s="122"/>
      <c r="AL60" s="122"/>
      <c r="AM60" s="122"/>
      <c r="AN60" s="122"/>
      <c r="AO60" s="122"/>
      <c r="AP60" s="122"/>
      <c r="AQ60" s="122"/>
      <c r="AR60" s="122"/>
      <c r="AS60" s="122"/>
      <c r="AT60" s="122"/>
      <c r="AU60" s="122"/>
      <c r="AV60" s="122"/>
      <c r="AW60" s="122"/>
      <c r="AX60" s="122"/>
      <c r="AY60" s="122"/>
      <c r="AZ60" s="122"/>
      <c r="BA60" s="122"/>
      <c r="BB60" s="122"/>
      <c r="BC60" s="122"/>
      <c r="BD60" s="122"/>
      <c r="BE60" s="122"/>
      <c r="BF60" s="122"/>
      <c r="BG60" s="122"/>
      <c r="BH60" s="122"/>
      <c r="BI60" s="122"/>
      <c r="BJ60" s="122"/>
      <c r="BK60" s="122"/>
      <c r="BL60" s="122"/>
      <c r="BM60" s="122"/>
      <c r="BN60" s="122"/>
      <c r="BO60" s="122"/>
      <c r="BP60" s="122"/>
      <c r="BQ60" s="122"/>
      <c r="BR60" s="122"/>
      <c r="BS60" s="122"/>
      <c r="BT60" s="122"/>
      <c r="BU60" s="122"/>
      <c r="BV60" s="122"/>
      <c r="BW60" s="122"/>
      <c r="BX60" s="122"/>
      <c r="BY60" s="122"/>
      <c r="BZ60" s="122"/>
      <c r="CA60" s="122"/>
      <c r="CB60" s="122"/>
      <c r="CC60" s="122"/>
      <c r="CD60" s="122"/>
      <c r="CE60" s="122"/>
      <c r="CF60" s="122"/>
      <c r="CG60" s="122"/>
      <c r="CH60" s="122"/>
      <c r="CI60" s="122"/>
      <c r="CJ60" s="122"/>
      <c r="CK60" s="122"/>
      <c r="CL60" s="122"/>
      <c r="CM60" s="122"/>
      <c r="CN60" s="122"/>
      <c r="CO60" s="122"/>
      <c r="CP60" s="122"/>
      <c r="CQ60" s="122"/>
      <c r="CR60" s="122"/>
      <c r="CS60" s="122"/>
      <c r="CT60" s="122"/>
      <c r="CU60" s="122"/>
      <c r="CV60" s="122"/>
      <c r="CW60" s="122"/>
      <c r="CX60" s="122"/>
      <c r="CY60" s="122"/>
      <c r="CZ60" s="122"/>
      <c r="DA60" s="122"/>
      <c r="DB60" s="122"/>
      <c r="DC60" s="122"/>
      <c r="DD60" s="122"/>
      <c r="DE60" s="122"/>
      <c r="DF60" s="122"/>
      <c r="DG60" s="122"/>
      <c r="DH60" s="122"/>
      <c r="DI60" s="122"/>
      <c r="DJ60" s="122"/>
      <c r="DK60" s="122"/>
      <c r="DL60" s="122"/>
      <c r="DM60" s="122"/>
      <c r="DN60" s="122"/>
      <c r="DO60" s="122"/>
      <c r="DP60" s="122"/>
      <c r="DQ60" s="122"/>
      <c r="DR60" s="122"/>
      <c r="DS60" s="122"/>
      <c r="DT60" s="122"/>
      <c r="DU60" s="122"/>
      <c r="DV60" s="122"/>
      <c r="DW60" s="122"/>
      <c r="DX60" s="122"/>
      <c r="DY60" s="122"/>
      <c r="DZ60" s="122"/>
      <c r="EA60" s="122"/>
      <c r="EB60" s="122"/>
      <c r="EC60" s="122"/>
      <c r="ED60" s="122"/>
      <c r="EE60" s="122"/>
      <c r="EF60" s="122"/>
      <c r="EG60" s="122"/>
      <c r="EH60" s="122"/>
      <c r="EI60" s="122"/>
      <c r="EJ60" s="122"/>
      <c r="EK60" s="122"/>
      <c r="EL60" s="122"/>
      <c r="EM60" s="122"/>
      <c r="EN60" s="122"/>
      <c r="EO60" s="122"/>
      <c r="EP60" s="122"/>
      <c r="EQ60" s="122"/>
      <c r="ER60" s="122"/>
      <c r="ES60" s="122"/>
      <c r="ET60" s="122"/>
      <c r="EU60" s="122"/>
      <c r="EV60" s="122"/>
      <c r="EW60" s="122"/>
      <c r="EX60" s="122"/>
      <c r="EY60" s="122"/>
      <c r="EZ60" s="122"/>
      <c r="FA60" s="122"/>
      <c r="FB60" s="122"/>
      <c r="FC60" s="122"/>
      <c r="FD60" s="122"/>
      <c r="FE60" s="122"/>
      <c r="FF60" s="122"/>
      <c r="FG60" s="122"/>
      <c r="FH60" s="122"/>
      <c r="FI60" s="122"/>
      <c r="FJ60" s="122"/>
      <c r="FK60" s="122"/>
      <c r="FL60" s="122"/>
      <c r="FM60" s="122"/>
      <c r="FN60" s="122"/>
      <c r="FO60" s="122"/>
      <c r="FP60" s="122"/>
      <c r="FQ60" s="122"/>
      <c r="FR60" s="122"/>
      <c r="FS60" s="122"/>
      <c r="FT60" s="122"/>
      <c r="FU60" s="122"/>
      <c r="FV60" s="122"/>
      <c r="FW60" s="122"/>
      <c r="FX60" s="122"/>
      <c r="FY60" s="122"/>
      <c r="FZ60" s="122"/>
      <c r="GA60" s="122"/>
      <c r="GB60" s="122"/>
      <c r="GC60" s="122"/>
      <c r="GD60" s="122"/>
      <c r="GE60" s="122"/>
      <c r="GF60" s="122"/>
      <c r="GG60" s="122"/>
      <c r="GH60" s="122"/>
      <c r="GI60" s="122"/>
      <c r="GJ60" s="122"/>
      <c r="GK60" s="122"/>
      <c r="GL60" s="122"/>
      <c r="GM60" s="122"/>
      <c r="GN60" s="122"/>
      <c r="GO60" s="122"/>
      <c r="GP60" s="122"/>
      <c r="GQ60" s="122"/>
      <c r="GR60" s="122"/>
      <c r="GS60" s="122"/>
      <c r="GT60" s="122"/>
      <c r="GU60" s="122"/>
      <c r="GV60" s="122"/>
      <c r="GW60" s="122"/>
      <c r="GX60" s="122"/>
      <c r="GY60" s="122"/>
      <c r="GZ60" s="122"/>
      <c r="HA60" s="122"/>
      <c r="HB60" s="122"/>
      <c r="HC60" s="122"/>
      <c r="HD60" s="122"/>
      <c r="HE60" s="122"/>
      <c r="HF60" s="122"/>
      <c r="HG60" s="122"/>
      <c r="HH60" s="122"/>
      <c r="HI60" s="122"/>
      <c r="HJ60" s="122"/>
      <c r="HK60" s="122"/>
      <c r="HL60" s="122"/>
      <c r="HM60" s="122"/>
      <c r="HN60" s="122"/>
      <c r="HO60" s="122"/>
      <c r="HP60" s="122"/>
      <c r="HQ60" s="122"/>
      <c r="HR60" s="122"/>
      <c r="HS60" s="122"/>
      <c r="HT60" s="122"/>
      <c r="HU60" s="122"/>
      <c r="HV60" s="122"/>
      <c r="HW60" s="122"/>
      <c r="HX60" s="122"/>
      <c r="HY60" s="122"/>
      <c r="HZ60" s="122"/>
      <c r="IA60" s="122"/>
      <c r="IB60" s="122"/>
      <c r="IC60" s="122"/>
      <c r="ID60" s="122"/>
      <c r="IE60" s="122"/>
      <c r="IF60" s="122"/>
      <c r="IG60" s="122"/>
      <c r="IH60" s="122"/>
      <c r="II60" s="122"/>
      <c r="IJ60" s="122"/>
      <c r="IK60" s="122"/>
      <c r="IL60" s="122"/>
      <c r="IM60" s="122"/>
      <c r="IN60" s="122"/>
      <c r="IO60" s="122"/>
      <c r="IP60" s="122"/>
      <c r="IQ60" s="122"/>
      <c r="IR60" s="122"/>
      <c r="IS60" s="122"/>
      <c r="IT60" s="122"/>
      <c r="IU60" s="122"/>
      <c r="IV60" s="122"/>
      <c r="IW60" s="122"/>
      <c r="IX60" s="122"/>
      <c r="IY60" s="122"/>
      <c r="IZ60" s="122"/>
      <c r="JA60" s="122"/>
      <c r="JB60" s="122"/>
      <c r="JC60" s="122"/>
      <c r="JD60" s="122"/>
      <c r="JE60" s="122"/>
      <c r="JF60" s="122"/>
      <c r="JG60" s="122"/>
      <c r="JH60" s="122"/>
      <c r="JI60" s="122"/>
      <c r="JJ60" s="122"/>
      <c r="JK60" s="122"/>
      <c r="JL60" s="122"/>
      <c r="JM60" s="122"/>
      <c r="JN60" s="122"/>
      <c r="JO60" s="122"/>
      <c r="JP60" s="122"/>
      <c r="JQ60" s="122"/>
      <c r="JR60" s="122"/>
      <c r="JS60" s="122"/>
      <c r="JT60" s="122"/>
      <c r="JU60" s="122"/>
      <c r="JV60" s="122"/>
      <c r="JW60" s="122"/>
      <c r="JX60" s="122"/>
      <c r="JY60" s="122"/>
      <c r="JZ60" s="122"/>
      <c r="KA60" s="122"/>
      <c r="KB60" s="122"/>
      <c r="KC60" s="122"/>
      <c r="KD60" s="122"/>
      <c r="KE60" s="122"/>
      <c r="KF60" s="122"/>
      <c r="KG60" s="122"/>
      <c r="KH60" s="122"/>
      <c r="KI60" s="122"/>
      <c r="KJ60" s="122"/>
      <c r="KK60" s="122"/>
      <c r="KL60" s="122"/>
      <c r="KM60" s="122"/>
      <c r="KN60" s="122"/>
      <c r="KO60" s="122"/>
      <c r="KP60" s="122"/>
      <c r="KQ60" s="122"/>
      <c r="KR60" s="122"/>
      <c r="KS60" s="122"/>
      <c r="KT60" s="122"/>
      <c r="KU60" s="122"/>
      <c r="KV60" s="122"/>
      <c r="KW60" s="122"/>
      <c r="KX60" s="122"/>
      <c r="KY60" s="122"/>
      <c r="KZ60" s="122"/>
      <c r="LA60" s="122"/>
      <c r="LB60" s="122"/>
      <c r="LC60" s="122"/>
      <c r="LD60" s="122"/>
      <c r="LE60" s="122"/>
      <c r="LF60" s="122"/>
      <c r="LG60" s="122"/>
      <c r="LH60" s="122"/>
      <c r="LI60" s="122"/>
      <c r="LJ60" s="122"/>
      <c r="LK60" s="122"/>
      <c r="LL60" s="122"/>
      <c r="LM60" s="122"/>
      <c r="LN60" s="122"/>
      <c r="LO60" s="122"/>
      <c r="LP60" s="122"/>
      <c r="LQ60" s="122"/>
      <c r="LR60" s="122"/>
      <c r="LS60" s="122"/>
      <c r="LT60" s="122"/>
      <c r="LU60" s="122"/>
      <c r="LV60" s="122"/>
      <c r="LW60" s="122"/>
      <c r="LX60" s="122"/>
      <c r="LY60" s="122"/>
      <c r="LZ60" s="122"/>
      <c r="MA60" s="122"/>
      <c r="MB60" s="122"/>
      <c r="MC60" s="122"/>
      <c r="MD60" s="122"/>
      <c r="ME60" s="122"/>
      <c r="MF60" s="122"/>
      <c r="MG60" s="122"/>
      <c r="MH60" s="122"/>
      <c r="MI60" s="122"/>
      <c r="MJ60" s="122"/>
      <c r="MK60" s="122"/>
      <c r="ML60" s="122"/>
      <c r="MM60" s="122"/>
      <c r="MN60" s="122"/>
      <c r="MO60" s="122"/>
      <c r="MP60" s="122"/>
      <c r="MQ60" s="122"/>
      <c r="MR60" s="122"/>
      <c r="MS60" s="122"/>
      <c r="MT60" s="122"/>
      <c r="MU60" s="122"/>
      <c r="MV60" s="122"/>
      <c r="MW60" s="122"/>
      <c r="MX60" s="122"/>
      <c r="MY60" s="122"/>
      <c r="MZ60" s="122"/>
      <c r="NA60" s="122"/>
      <c r="NB60" s="122"/>
      <c r="NC60" s="122"/>
      <c r="ND60" s="122"/>
      <c r="NE60" s="122"/>
      <c r="NF60" s="122"/>
      <c r="NG60" s="122"/>
      <c r="NH60" s="122"/>
      <c r="NI60" s="122"/>
      <c r="NJ60" s="122"/>
      <c r="NK60" s="122"/>
      <c r="NL60" s="122"/>
      <c r="NM60" s="122"/>
      <c r="NN60" s="122"/>
      <c r="NO60" s="122"/>
      <c r="NP60" s="122"/>
      <c r="NQ60" s="122"/>
      <c r="NR60" s="122"/>
      <c r="NS60" s="122"/>
      <c r="NT60" s="122"/>
      <c r="NU60" s="122"/>
      <c r="NV60" s="122"/>
      <c r="NW60" s="122"/>
      <c r="NX60" s="122"/>
      <c r="NY60" s="122"/>
      <c r="NZ60" s="122"/>
      <c r="OA60" s="122"/>
      <c r="OB60" s="122"/>
      <c r="OC60" s="122"/>
      <c r="OD60" s="122"/>
      <c r="OE60" s="122"/>
      <c r="OF60" s="122"/>
      <c r="OG60" s="122"/>
      <c r="OH60" s="122"/>
      <c r="OI60" s="122"/>
      <c r="OJ60" s="122"/>
      <c r="OK60" s="122"/>
      <c r="OL60" s="122"/>
      <c r="OM60" s="122"/>
      <c r="ON60" s="122"/>
      <c r="OO60" s="122"/>
      <c r="OP60" s="122"/>
      <c r="OQ60" s="122"/>
      <c r="OR60" s="122"/>
      <c r="OS60" s="122"/>
      <c r="OT60" s="122"/>
      <c r="OU60" s="122"/>
      <c r="OV60" s="122"/>
      <c r="OW60" s="122"/>
      <c r="OX60" s="122"/>
      <c r="OY60" s="122"/>
      <c r="OZ60" s="122"/>
      <c r="PA60" s="122"/>
      <c r="PB60" s="122"/>
      <c r="PC60" s="122"/>
      <c r="PD60" s="122"/>
      <c r="PE60" s="122"/>
      <c r="PF60" s="122"/>
      <c r="PG60" s="122"/>
      <c r="PH60" s="122"/>
      <c r="PI60" s="122"/>
      <c r="PJ60" s="122"/>
      <c r="PK60" s="122"/>
      <c r="PL60" s="122"/>
      <c r="PM60" s="122"/>
      <c r="PN60" s="122"/>
      <c r="PO60" s="122"/>
      <c r="PP60" s="122"/>
      <c r="PQ60" s="122"/>
      <c r="PR60" s="122"/>
      <c r="PS60" s="122"/>
      <c r="PT60" s="122"/>
      <c r="PU60" s="122"/>
      <c r="PV60" s="122"/>
      <c r="PW60" s="122"/>
      <c r="PX60" s="122"/>
      <c r="PY60" s="122"/>
      <c r="PZ60" s="122"/>
      <c r="QA60" s="122"/>
      <c r="QB60" s="122"/>
      <c r="QC60" s="122"/>
      <c r="QD60" s="122"/>
      <c r="QE60" s="122"/>
      <c r="QF60" s="122"/>
      <c r="QG60" s="122"/>
      <c r="QH60" s="122"/>
      <c r="QI60" s="122"/>
      <c r="QJ60" s="122"/>
      <c r="QK60" s="122"/>
      <c r="QL60" s="122"/>
      <c r="QM60" s="122"/>
      <c r="QN60" s="122"/>
      <c r="QO60" s="122"/>
      <c r="QP60" s="122"/>
      <c r="QQ60" s="122"/>
      <c r="QR60" s="122"/>
      <c r="QS60" s="122"/>
      <c r="QT60" s="122"/>
      <c r="QU60" s="122"/>
      <c r="QV60" s="122"/>
      <c r="QW60" s="122"/>
      <c r="QX60" s="122"/>
      <c r="QY60" s="122"/>
      <c r="QZ60" s="122"/>
      <c r="RA60" s="122"/>
      <c r="RB60" s="122"/>
      <c r="RC60" s="122"/>
      <c r="RD60" s="122"/>
      <c r="RE60" s="122"/>
      <c r="RF60" s="122"/>
      <c r="RG60" s="122"/>
      <c r="RH60" s="122"/>
      <c r="RI60" s="122"/>
      <c r="RJ60" s="122"/>
      <c r="RK60" s="122"/>
      <c r="RL60" s="122"/>
      <c r="RM60" s="122"/>
      <c r="RN60" s="122"/>
      <c r="RO60" s="122"/>
      <c r="RP60" s="122"/>
      <c r="RQ60" s="122"/>
      <c r="RR60" s="122"/>
      <c r="RS60" s="122"/>
      <c r="RT60" s="122"/>
      <c r="RU60" s="122"/>
      <c r="RV60" s="122"/>
      <c r="RW60" s="122"/>
      <c r="RX60" s="122"/>
      <c r="RY60" s="122"/>
      <c r="RZ60" s="122"/>
      <c r="SA60" s="122"/>
      <c r="SB60" s="122"/>
      <c r="SC60" s="122"/>
      <c r="SD60" s="122"/>
      <c r="SE60" s="122"/>
      <c r="SF60" s="122"/>
      <c r="SG60" s="122"/>
      <c r="SH60" s="122"/>
      <c r="SI60" s="122"/>
      <c r="SJ60" s="122"/>
      <c r="SK60" s="122"/>
      <c r="SL60" s="122"/>
      <c r="SM60" s="122"/>
      <c r="SN60" s="122"/>
      <c r="SO60" s="122"/>
      <c r="SP60" s="122"/>
      <c r="SQ60" s="122"/>
      <c r="SR60" s="122"/>
      <c r="SS60" s="122"/>
      <c r="ST60" s="122"/>
      <c r="SU60" s="122"/>
      <c r="SV60" s="122"/>
      <c r="SW60" s="122"/>
      <c r="SX60" s="122"/>
      <c r="SY60" s="122"/>
      <c r="SZ60" s="122"/>
      <c r="TA60" s="122"/>
      <c r="TB60" s="122"/>
      <c r="TC60" s="122"/>
      <c r="TD60" s="122"/>
      <c r="TE60" s="122"/>
      <c r="TF60" s="122"/>
      <c r="TG60" s="122"/>
      <c r="TH60" s="122"/>
      <c r="TI60" s="122"/>
      <c r="TJ60" s="122"/>
      <c r="TK60" s="122"/>
      <c r="TL60" s="122"/>
      <c r="TM60" s="122"/>
      <c r="TN60" s="122"/>
      <c r="TO60" s="122"/>
      <c r="TP60" s="122"/>
      <c r="TQ60" s="122"/>
      <c r="TR60" s="122"/>
      <c r="TS60" s="122"/>
      <c r="TT60" s="122"/>
      <c r="TU60" s="122"/>
      <c r="TV60" s="122"/>
      <c r="TW60" s="122"/>
      <c r="TX60" s="122"/>
      <c r="TY60" s="122"/>
      <c r="TZ60" s="122"/>
      <c r="UA60" s="122"/>
      <c r="UB60" s="122"/>
      <c r="UC60" s="122"/>
      <c r="UD60" s="122"/>
      <c r="UE60" s="122"/>
      <c r="UF60" s="122"/>
      <c r="UG60" s="122"/>
      <c r="UH60" s="122"/>
      <c r="UI60" s="122"/>
      <c r="UJ60" s="122"/>
      <c r="UK60" s="122"/>
      <c r="UL60" s="122"/>
      <c r="UM60" s="122"/>
      <c r="UN60" s="122"/>
      <c r="UO60" s="122"/>
      <c r="UP60" s="122"/>
      <c r="UQ60" s="122"/>
      <c r="UR60" s="122"/>
      <c r="US60" s="122"/>
      <c r="UT60" s="122"/>
      <c r="UU60" s="122"/>
      <c r="UV60" s="122"/>
      <c r="UW60" s="122"/>
      <c r="UX60" s="122"/>
      <c r="UY60" s="122"/>
      <c r="UZ60" s="122"/>
      <c r="VA60" s="122"/>
      <c r="VB60" s="122"/>
      <c r="VC60" s="122"/>
      <c r="VD60" s="122"/>
      <c r="VE60" s="122"/>
      <c r="VF60" s="122"/>
      <c r="VG60" s="122"/>
      <c r="VH60" s="122"/>
      <c r="VI60" s="122"/>
      <c r="VJ60" s="122"/>
      <c r="VK60" s="122"/>
      <c r="VL60" s="122"/>
      <c r="VM60" s="122"/>
      <c r="VN60" s="122"/>
      <c r="VO60" s="122"/>
      <c r="VP60" s="122"/>
      <c r="VQ60" s="122"/>
      <c r="VR60" s="122"/>
      <c r="VS60" s="122"/>
      <c r="VT60" s="122"/>
      <c r="VU60" s="122"/>
      <c r="VV60" s="122"/>
      <c r="VW60" s="122"/>
      <c r="VX60" s="122"/>
      <c r="VY60" s="122"/>
      <c r="VZ60" s="122"/>
      <c r="WA60" s="122"/>
      <c r="WB60" s="122"/>
      <c r="WC60" s="122"/>
      <c r="WD60" s="122"/>
      <c r="WE60" s="122"/>
      <c r="WF60" s="122"/>
      <c r="WG60" s="122"/>
      <c r="WH60" s="122"/>
      <c r="WI60" s="122"/>
      <c r="WJ60" s="122"/>
      <c r="WK60" s="122"/>
      <c r="WL60" s="122"/>
      <c r="WM60" s="122"/>
      <c r="WN60" s="122"/>
      <c r="WO60" s="122"/>
      <c r="WP60" s="122"/>
      <c r="WQ60" s="122"/>
      <c r="WR60" s="122"/>
      <c r="WS60" s="122"/>
      <c r="WT60" s="122"/>
      <c r="WU60" s="122"/>
      <c r="WV60" s="122"/>
      <c r="WW60" s="122"/>
      <c r="WX60" s="122"/>
      <c r="WY60" s="122"/>
      <c r="WZ60" s="122"/>
      <c r="XA60" s="122"/>
      <c r="XB60" s="122"/>
      <c r="XC60" s="122"/>
      <c r="XD60" s="122"/>
      <c r="XE60" s="122"/>
      <c r="XF60" s="122"/>
      <c r="XG60" s="122"/>
      <c r="XH60" s="122"/>
      <c r="XI60" s="122"/>
      <c r="XJ60" s="122"/>
      <c r="XK60" s="122"/>
      <c r="XL60" s="122"/>
      <c r="XM60" s="122"/>
      <c r="XN60" s="122"/>
      <c r="XO60" s="122"/>
      <c r="XP60" s="122"/>
      <c r="XQ60" s="122"/>
      <c r="XR60" s="122"/>
      <c r="XS60" s="122"/>
      <c r="XT60" s="122"/>
      <c r="XU60" s="122"/>
      <c r="XV60" s="122"/>
      <c r="XW60" s="122"/>
      <c r="XX60" s="122"/>
      <c r="XY60" s="122"/>
      <c r="XZ60" s="122"/>
      <c r="YA60" s="122"/>
      <c r="YB60" s="122"/>
      <c r="YC60" s="122"/>
      <c r="YD60" s="122"/>
      <c r="YE60" s="122"/>
      <c r="YF60" s="122"/>
      <c r="YG60" s="122"/>
      <c r="YH60" s="122"/>
      <c r="YI60" s="122"/>
      <c r="YJ60" s="122"/>
      <c r="YK60" s="122"/>
      <c r="YL60" s="122"/>
      <c r="YM60" s="122"/>
      <c r="YN60" s="122"/>
      <c r="YO60" s="122"/>
      <c r="YP60" s="122"/>
      <c r="YQ60" s="122"/>
      <c r="YR60" s="122"/>
      <c r="YS60" s="122"/>
      <c r="YT60" s="122"/>
      <c r="YU60" s="122"/>
      <c r="YV60" s="122"/>
      <c r="YW60" s="122"/>
      <c r="YX60" s="122"/>
      <c r="YY60" s="122"/>
      <c r="YZ60" s="122"/>
      <c r="ZA60" s="122"/>
      <c r="ZB60" s="122"/>
      <c r="ZC60" s="122"/>
      <c r="ZD60" s="122"/>
      <c r="ZE60" s="122"/>
      <c r="ZF60" s="122"/>
      <c r="ZG60" s="122"/>
      <c r="ZH60" s="122"/>
      <c r="ZI60" s="122"/>
      <c r="ZJ60" s="122"/>
      <c r="ZK60" s="122"/>
      <c r="ZL60" s="122"/>
      <c r="ZM60" s="122"/>
      <c r="ZN60" s="122"/>
      <c r="ZO60" s="122"/>
      <c r="ZP60" s="122"/>
      <c r="ZQ60" s="122"/>
      <c r="ZR60" s="122"/>
      <c r="ZS60" s="122"/>
      <c r="ZT60" s="122"/>
      <c r="ZU60" s="122"/>
      <c r="ZV60" s="122"/>
      <c r="ZW60" s="122"/>
      <c r="ZX60" s="122"/>
      <c r="ZY60" s="122"/>
      <c r="ZZ60" s="122"/>
      <c r="AAA60" s="122"/>
      <c r="AAB60" s="122"/>
      <c r="AAC60" s="122"/>
      <c r="AAD60" s="122"/>
      <c r="AAE60" s="122"/>
      <c r="AAF60" s="122"/>
      <c r="AAG60" s="122"/>
      <c r="AAH60" s="122"/>
      <c r="AAI60" s="122"/>
      <c r="AAJ60" s="122"/>
      <c r="AAK60" s="122"/>
      <c r="AAL60" s="122"/>
      <c r="AAM60" s="122"/>
      <c r="AAN60" s="122"/>
      <c r="AAO60" s="122"/>
      <c r="AAP60" s="122"/>
      <c r="AAQ60" s="122"/>
      <c r="AAR60" s="122"/>
      <c r="AAS60" s="122"/>
      <c r="AAT60" s="122"/>
      <c r="AAU60" s="122"/>
      <c r="AAV60" s="122"/>
      <c r="AAW60" s="122"/>
      <c r="AAX60" s="122"/>
      <c r="AAY60" s="122"/>
      <c r="AAZ60" s="122"/>
      <c r="ABA60" s="122"/>
      <c r="ABB60" s="122"/>
      <c r="ABC60" s="122"/>
      <c r="ABD60" s="122"/>
      <c r="ABE60" s="122"/>
      <c r="ABF60" s="122"/>
      <c r="ABG60" s="122"/>
      <c r="ABH60" s="122"/>
      <c r="ABI60" s="122"/>
      <c r="ABJ60" s="122"/>
      <c r="ABK60" s="122"/>
      <c r="ABL60" s="122"/>
      <c r="ABM60" s="122"/>
      <c r="ABN60" s="122"/>
      <c r="ABO60" s="122"/>
      <c r="ABP60" s="122"/>
      <c r="ABQ60" s="122"/>
      <c r="ABR60" s="122"/>
      <c r="ABS60" s="122"/>
      <c r="ABT60" s="122"/>
      <c r="ABU60" s="122"/>
      <c r="ABV60" s="122"/>
      <c r="ABW60" s="122"/>
      <c r="ABX60" s="122"/>
      <c r="ABY60" s="122"/>
      <c r="ABZ60" s="122"/>
      <c r="ACA60" s="122"/>
      <c r="ACB60" s="122"/>
      <c r="ACC60" s="122"/>
      <c r="ACD60" s="122"/>
      <c r="ACE60" s="122"/>
      <c r="ACF60" s="122"/>
      <c r="ACG60" s="122"/>
      <c r="ACH60" s="122"/>
      <c r="ACI60" s="122"/>
      <c r="ACJ60" s="122"/>
      <c r="ACK60" s="122"/>
      <c r="ACL60" s="122"/>
      <c r="ACM60" s="122"/>
      <c r="ACN60" s="122"/>
      <c r="ACO60" s="122"/>
      <c r="ACP60" s="122"/>
      <c r="ACQ60" s="122"/>
      <c r="ACR60" s="122"/>
      <c r="ACS60" s="122"/>
      <c r="ACT60" s="122"/>
      <c r="ACU60" s="122"/>
      <c r="ACV60" s="122"/>
      <c r="ACW60" s="122"/>
      <c r="ACX60" s="122"/>
      <c r="ACY60" s="122"/>
      <c r="ACZ60" s="122"/>
      <c r="ADA60" s="122"/>
      <c r="ADB60" s="122"/>
      <c r="ADC60" s="122"/>
      <c r="ADD60" s="122"/>
      <c r="ADE60" s="122"/>
      <c r="ADF60" s="122"/>
      <c r="ADG60" s="122"/>
      <c r="ADH60" s="122"/>
      <c r="ADI60" s="122"/>
      <c r="ADJ60" s="122"/>
      <c r="ADK60" s="122"/>
      <c r="ADL60" s="122"/>
      <c r="ADM60" s="122"/>
      <c r="ADN60" s="122"/>
      <c r="ADO60" s="122"/>
      <c r="ADP60" s="122"/>
      <c r="ADQ60" s="122"/>
      <c r="ADR60" s="122"/>
      <c r="ADS60" s="122"/>
      <c r="ADT60" s="122"/>
      <c r="ADU60" s="122"/>
      <c r="ADV60" s="122"/>
      <c r="ADW60" s="122"/>
      <c r="ADX60" s="122"/>
      <c r="ADY60" s="122"/>
      <c r="ADZ60" s="122"/>
      <c r="AEA60" s="122"/>
      <c r="AEB60" s="122"/>
      <c r="AEC60" s="122"/>
      <c r="AED60" s="122"/>
      <c r="AEE60" s="122"/>
      <c r="AEF60" s="122"/>
      <c r="AEG60" s="122"/>
      <c r="AEH60" s="122"/>
      <c r="AEI60" s="122"/>
      <c r="AEJ60" s="122"/>
      <c r="AEK60" s="122"/>
      <c r="AEL60" s="122"/>
      <c r="AEM60" s="122"/>
      <c r="AEN60" s="122"/>
      <c r="AEO60" s="122"/>
      <c r="AEP60" s="122"/>
      <c r="AEQ60" s="122"/>
      <c r="AER60" s="122"/>
      <c r="AES60" s="122"/>
      <c r="AET60" s="122"/>
      <c r="AEU60" s="122"/>
      <c r="AEV60" s="122"/>
      <c r="AEW60" s="122"/>
      <c r="AEX60" s="122"/>
      <c r="AEY60" s="122"/>
      <c r="AEZ60" s="122"/>
      <c r="AFA60" s="122"/>
      <c r="AFB60" s="122"/>
      <c r="AFC60" s="122"/>
      <c r="AFD60" s="122"/>
      <c r="AFE60" s="122"/>
      <c r="AFF60" s="122"/>
      <c r="AFG60" s="122"/>
      <c r="AFH60" s="122"/>
      <c r="AFI60" s="122"/>
      <c r="AFJ60" s="122"/>
      <c r="AFK60" s="122"/>
      <c r="AFL60" s="122"/>
      <c r="AFM60" s="122"/>
      <c r="AFN60" s="122"/>
      <c r="AFO60" s="122"/>
      <c r="AFP60" s="122"/>
      <c r="AFQ60" s="122"/>
      <c r="AFR60" s="122"/>
      <c r="AFS60" s="122"/>
      <c r="AFT60" s="122"/>
      <c r="AFU60" s="122"/>
      <c r="AFV60" s="122"/>
      <c r="AFW60" s="122"/>
      <c r="AFX60" s="122"/>
      <c r="AFY60" s="122"/>
      <c r="AFZ60" s="122"/>
      <c r="AGA60" s="122"/>
      <c r="AGB60" s="122"/>
      <c r="AGC60" s="122"/>
      <c r="AGD60" s="122"/>
      <c r="AGE60" s="122"/>
      <c r="AGF60" s="122"/>
      <c r="AGG60" s="122"/>
      <c r="AGH60" s="122"/>
      <c r="AGI60" s="122"/>
      <c r="AGJ60" s="122"/>
      <c r="AGK60" s="122"/>
      <c r="AGL60" s="122"/>
      <c r="AGM60" s="122"/>
      <c r="AGN60" s="122"/>
      <c r="AGO60" s="122"/>
      <c r="AGP60" s="122"/>
      <c r="AGQ60" s="122"/>
      <c r="AGR60" s="122"/>
      <c r="AGS60" s="122"/>
      <c r="AGT60" s="122"/>
      <c r="AGU60" s="122"/>
      <c r="AGV60" s="122"/>
      <c r="AGW60" s="122"/>
      <c r="AGX60" s="122"/>
      <c r="AGY60" s="122"/>
      <c r="AGZ60" s="122"/>
      <c r="AHA60" s="122"/>
      <c r="AHB60" s="122"/>
      <c r="AHC60" s="122"/>
      <c r="AHD60" s="122"/>
      <c r="AHE60" s="122"/>
      <c r="AHF60" s="122"/>
      <c r="AHG60" s="122"/>
      <c r="AHH60" s="122"/>
      <c r="AHI60" s="122"/>
      <c r="AHJ60" s="122"/>
      <c r="AHK60" s="122"/>
      <c r="AHL60" s="122"/>
      <c r="AHM60" s="122"/>
      <c r="AHN60" s="122"/>
      <c r="AHO60" s="122"/>
      <c r="AHP60" s="122"/>
      <c r="AHQ60" s="122"/>
      <c r="AHR60" s="122"/>
      <c r="AHS60" s="122"/>
      <c r="AHT60" s="122"/>
      <c r="AHU60" s="122"/>
      <c r="AHV60" s="122"/>
      <c r="AHW60" s="122"/>
      <c r="AHX60" s="122"/>
      <c r="AHY60" s="122"/>
      <c r="AHZ60" s="122"/>
      <c r="AIA60" s="122"/>
      <c r="AIB60" s="122"/>
      <c r="AIC60" s="122"/>
      <c r="AID60" s="122"/>
      <c r="AIE60" s="122"/>
      <c r="AIF60" s="122"/>
      <c r="AIG60" s="122"/>
      <c r="AIH60" s="122"/>
      <c r="AII60" s="122"/>
      <c r="AIJ60" s="122"/>
      <c r="AIK60" s="122"/>
      <c r="AIL60" s="122"/>
      <c r="AIM60" s="122"/>
      <c r="AIN60" s="122"/>
      <c r="AIO60" s="122"/>
      <c r="AIP60" s="122"/>
      <c r="AIQ60" s="122"/>
      <c r="AIR60" s="122"/>
      <c r="AIS60" s="122"/>
      <c r="AIT60" s="122"/>
      <c r="AIU60" s="122"/>
      <c r="AIV60" s="122"/>
      <c r="AIW60" s="122"/>
      <c r="AIX60" s="122"/>
      <c r="AIY60" s="122"/>
      <c r="AIZ60" s="122"/>
      <c r="AJA60" s="122"/>
      <c r="AJB60" s="122"/>
      <c r="AJC60" s="122"/>
      <c r="AJD60" s="122"/>
      <c r="AJE60" s="122"/>
      <c r="AJF60" s="122"/>
      <c r="AJG60" s="122"/>
      <c r="AJH60" s="122"/>
      <c r="AJI60" s="122"/>
      <c r="AJJ60" s="122"/>
      <c r="AJK60" s="122"/>
      <c r="AJL60" s="122"/>
      <c r="AJM60" s="122"/>
      <c r="AJN60" s="122"/>
      <c r="AJO60" s="122"/>
      <c r="AJP60" s="122"/>
      <c r="AJQ60" s="122"/>
      <c r="AJR60" s="122"/>
      <c r="AJS60" s="122"/>
      <c r="AJT60" s="122"/>
      <c r="AJU60" s="122"/>
      <c r="AJV60" s="122"/>
      <c r="AJW60" s="122"/>
      <c r="AJX60" s="122"/>
      <c r="AJY60" s="122"/>
      <c r="AJZ60" s="122"/>
      <c r="AKA60" s="122"/>
      <c r="AKB60" s="122"/>
      <c r="AKC60" s="122"/>
      <c r="AKD60" s="122"/>
      <c r="AKE60" s="122"/>
      <c r="AKF60" s="122"/>
      <c r="AKG60" s="122"/>
      <c r="AKH60" s="122"/>
      <c r="AKI60" s="122"/>
      <c r="AKJ60" s="122"/>
      <c r="AKK60" s="122"/>
      <c r="AKL60" s="122"/>
      <c r="AKM60" s="122"/>
      <c r="AKN60" s="122"/>
      <c r="AKO60" s="122"/>
      <c r="AKP60" s="122"/>
      <c r="AKQ60" s="122"/>
      <c r="AKR60" s="122"/>
      <c r="AKS60" s="122"/>
      <c r="AKT60" s="122"/>
      <c r="AKU60" s="122"/>
      <c r="AKV60" s="122"/>
      <c r="AKW60" s="122"/>
      <c r="AKX60" s="122"/>
      <c r="AKY60" s="122"/>
      <c r="AKZ60" s="122"/>
      <c r="ALA60" s="122"/>
      <c r="ALB60" s="122"/>
      <c r="ALC60" s="122"/>
      <c r="ALD60" s="122"/>
      <c r="ALE60" s="122"/>
      <c r="ALF60" s="122"/>
      <c r="ALG60" s="122"/>
      <c r="ALH60" s="122"/>
      <c r="ALI60" s="122"/>
      <c r="ALJ60" s="122"/>
      <c r="ALK60" s="122"/>
      <c r="ALL60" s="122"/>
      <c r="ALM60" s="122"/>
      <c r="ALN60" s="122"/>
      <c r="ALO60" s="122"/>
      <c r="ALP60" s="122"/>
      <c r="ALQ60" s="122"/>
      <c r="ALR60" s="122"/>
      <c r="ALS60" s="122"/>
      <c r="ALT60" s="122"/>
      <c r="ALU60" s="122"/>
      <c r="ALV60" s="122"/>
      <c r="ALW60" s="122"/>
      <c r="ALX60" s="122"/>
      <c r="ALY60" s="122"/>
      <c r="ALZ60" s="122"/>
      <c r="AMA60" s="122"/>
      <c r="AMB60" s="122"/>
      <c r="AMC60" s="122"/>
      <c r="AMD60" s="122"/>
      <c r="AME60" s="122"/>
      <c r="AMF60" s="122"/>
      <c r="AMG60" s="122"/>
      <c r="AMH60" s="122"/>
      <c r="AMI60" s="122"/>
      <c r="AMJ60" s="122"/>
    </row>
    <row r="61" spans="1:1024" s="123" customFormat="1" ht="15" customHeight="1" x14ac:dyDescent="0.2">
      <c r="A61" s="121"/>
      <c r="B61" s="121"/>
      <c r="C61" s="121"/>
      <c r="D61" s="121"/>
      <c r="E61" s="121"/>
      <c r="F61" s="122"/>
      <c r="G61" s="122"/>
      <c r="H61" s="122"/>
      <c r="I61" s="122"/>
      <c r="J61" s="122"/>
      <c r="K61" s="122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122"/>
      <c r="AB61" s="122"/>
      <c r="AC61" s="122"/>
      <c r="AD61" s="122"/>
      <c r="AE61" s="122"/>
      <c r="AF61" s="122"/>
      <c r="AG61" s="122"/>
      <c r="AH61" s="122"/>
      <c r="AI61" s="122"/>
      <c r="AJ61" s="122"/>
      <c r="AK61" s="122"/>
      <c r="AL61" s="122"/>
      <c r="AM61" s="122"/>
      <c r="AN61" s="122"/>
      <c r="AO61" s="122"/>
      <c r="AP61" s="122"/>
      <c r="AQ61" s="122"/>
      <c r="AR61" s="122"/>
      <c r="AS61" s="122"/>
      <c r="AT61" s="122"/>
      <c r="AU61" s="122"/>
      <c r="AV61" s="122"/>
      <c r="AW61" s="122"/>
      <c r="AX61" s="122"/>
      <c r="AY61" s="122"/>
      <c r="AZ61" s="122"/>
      <c r="BA61" s="122"/>
      <c r="BB61" s="122"/>
      <c r="BC61" s="122"/>
      <c r="BD61" s="122"/>
      <c r="BE61" s="122"/>
      <c r="BF61" s="122"/>
      <c r="BG61" s="122"/>
      <c r="BH61" s="122"/>
      <c r="BI61" s="122"/>
      <c r="BJ61" s="122"/>
      <c r="BK61" s="122"/>
      <c r="BL61" s="122"/>
      <c r="BM61" s="122"/>
      <c r="BN61" s="122"/>
      <c r="BO61" s="122"/>
      <c r="BP61" s="122"/>
      <c r="BQ61" s="122"/>
      <c r="BR61" s="122"/>
      <c r="BS61" s="122"/>
      <c r="BT61" s="122"/>
      <c r="BU61" s="122"/>
      <c r="BV61" s="122"/>
      <c r="BW61" s="122"/>
      <c r="BX61" s="122"/>
      <c r="BY61" s="122"/>
      <c r="BZ61" s="122"/>
      <c r="CA61" s="122"/>
      <c r="CB61" s="122"/>
      <c r="CC61" s="122"/>
      <c r="CD61" s="122"/>
      <c r="CE61" s="122"/>
      <c r="CF61" s="122"/>
      <c r="CG61" s="122"/>
      <c r="CH61" s="122"/>
      <c r="CI61" s="122"/>
      <c r="CJ61" s="122"/>
      <c r="CK61" s="122"/>
      <c r="CL61" s="122"/>
      <c r="CM61" s="122"/>
      <c r="CN61" s="122"/>
      <c r="CO61" s="122"/>
      <c r="CP61" s="122"/>
      <c r="CQ61" s="122"/>
      <c r="CR61" s="122"/>
      <c r="CS61" s="122"/>
      <c r="CT61" s="122"/>
      <c r="CU61" s="122"/>
      <c r="CV61" s="122"/>
      <c r="CW61" s="122"/>
      <c r="CX61" s="122"/>
      <c r="CY61" s="122"/>
      <c r="CZ61" s="122"/>
      <c r="DA61" s="122"/>
      <c r="DB61" s="122"/>
      <c r="DC61" s="122"/>
      <c r="DD61" s="122"/>
      <c r="DE61" s="122"/>
      <c r="DF61" s="122"/>
      <c r="DG61" s="122"/>
      <c r="DH61" s="122"/>
      <c r="DI61" s="122"/>
      <c r="DJ61" s="122"/>
      <c r="DK61" s="122"/>
      <c r="DL61" s="122"/>
      <c r="DM61" s="122"/>
      <c r="DN61" s="122"/>
      <c r="DO61" s="122"/>
      <c r="DP61" s="122"/>
      <c r="DQ61" s="122"/>
      <c r="DR61" s="122"/>
      <c r="DS61" s="122"/>
      <c r="DT61" s="122"/>
      <c r="DU61" s="122"/>
      <c r="DV61" s="122"/>
      <c r="DW61" s="122"/>
      <c r="DX61" s="122"/>
      <c r="DY61" s="122"/>
      <c r="DZ61" s="122"/>
      <c r="EA61" s="122"/>
      <c r="EB61" s="122"/>
      <c r="EC61" s="122"/>
      <c r="ED61" s="122"/>
      <c r="EE61" s="122"/>
      <c r="EF61" s="122"/>
      <c r="EG61" s="122"/>
      <c r="EH61" s="122"/>
      <c r="EI61" s="122"/>
      <c r="EJ61" s="122"/>
      <c r="EK61" s="122"/>
      <c r="EL61" s="122"/>
      <c r="EM61" s="122"/>
      <c r="EN61" s="122"/>
      <c r="EO61" s="122"/>
      <c r="EP61" s="122"/>
      <c r="EQ61" s="122"/>
      <c r="ER61" s="122"/>
      <c r="ES61" s="122"/>
      <c r="ET61" s="122"/>
      <c r="EU61" s="122"/>
      <c r="EV61" s="122"/>
      <c r="EW61" s="122"/>
      <c r="EX61" s="122"/>
      <c r="EY61" s="122"/>
      <c r="EZ61" s="122"/>
      <c r="FA61" s="122"/>
      <c r="FB61" s="122"/>
      <c r="FC61" s="122"/>
      <c r="FD61" s="122"/>
      <c r="FE61" s="122"/>
      <c r="FF61" s="122"/>
      <c r="FG61" s="122"/>
      <c r="FH61" s="122"/>
      <c r="FI61" s="122"/>
      <c r="FJ61" s="122"/>
      <c r="FK61" s="122"/>
      <c r="FL61" s="122"/>
      <c r="FM61" s="122"/>
      <c r="FN61" s="122"/>
      <c r="FO61" s="122"/>
      <c r="FP61" s="122"/>
      <c r="FQ61" s="122"/>
      <c r="FR61" s="122"/>
      <c r="FS61" s="122"/>
      <c r="FT61" s="122"/>
      <c r="FU61" s="122"/>
      <c r="FV61" s="122"/>
      <c r="FW61" s="122"/>
      <c r="FX61" s="122"/>
      <c r="FY61" s="122"/>
      <c r="FZ61" s="122"/>
      <c r="GA61" s="122"/>
      <c r="GB61" s="122"/>
      <c r="GC61" s="122"/>
      <c r="GD61" s="122"/>
      <c r="GE61" s="122"/>
      <c r="GF61" s="122"/>
      <c r="GG61" s="122"/>
      <c r="GH61" s="122"/>
      <c r="GI61" s="122"/>
      <c r="GJ61" s="122"/>
      <c r="GK61" s="122"/>
      <c r="GL61" s="122"/>
      <c r="GM61" s="122"/>
      <c r="GN61" s="122"/>
      <c r="GO61" s="122"/>
      <c r="GP61" s="122"/>
      <c r="GQ61" s="122"/>
      <c r="GR61" s="122"/>
      <c r="GS61" s="122"/>
      <c r="GT61" s="122"/>
      <c r="GU61" s="122"/>
      <c r="GV61" s="122"/>
      <c r="GW61" s="122"/>
      <c r="GX61" s="122"/>
      <c r="GY61" s="122"/>
      <c r="GZ61" s="122"/>
      <c r="HA61" s="122"/>
      <c r="HB61" s="122"/>
      <c r="HC61" s="122"/>
      <c r="HD61" s="122"/>
      <c r="HE61" s="122"/>
      <c r="HF61" s="122"/>
      <c r="HG61" s="122"/>
      <c r="HH61" s="122"/>
      <c r="HI61" s="122"/>
      <c r="HJ61" s="122"/>
      <c r="HK61" s="122"/>
      <c r="HL61" s="122"/>
      <c r="HM61" s="122"/>
      <c r="HN61" s="122"/>
      <c r="HO61" s="122"/>
      <c r="HP61" s="122"/>
      <c r="HQ61" s="122"/>
      <c r="HR61" s="122"/>
      <c r="HS61" s="122"/>
      <c r="HT61" s="122"/>
      <c r="HU61" s="122"/>
      <c r="HV61" s="122"/>
      <c r="HW61" s="122"/>
      <c r="HX61" s="122"/>
      <c r="HY61" s="122"/>
      <c r="HZ61" s="122"/>
      <c r="IA61" s="122"/>
      <c r="IB61" s="122"/>
      <c r="IC61" s="122"/>
      <c r="ID61" s="122"/>
      <c r="IE61" s="122"/>
      <c r="IF61" s="122"/>
      <c r="IG61" s="122"/>
      <c r="IH61" s="122"/>
      <c r="II61" s="122"/>
      <c r="IJ61" s="122"/>
      <c r="IK61" s="122"/>
      <c r="IL61" s="122"/>
      <c r="IM61" s="122"/>
      <c r="IN61" s="122"/>
      <c r="IO61" s="122"/>
      <c r="IP61" s="122"/>
      <c r="IQ61" s="122"/>
      <c r="IR61" s="122"/>
      <c r="IS61" s="122"/>
      <c r="IT61" s="122"/>
      <c r="IU61" s="122"/>
      <c r="IV61" s="122"/>
      <c r="IW61" s="122"/>
      <c r="IX61" s="122"/>
      <c r="IY61" s="122"/>
      <c r="IZ61" s="122"/>
      <c r="JA61" s="122"/>
      <c r="JB61" s="122"/>
      <c r="JC61" s="122"/>
      <c r="JD61" s="122"/>
      <c r="JE61" s="122"/>
      <c r="JF61" s="122"/>
      <c r="JG61" s="122"/>
      <c r="JH61" s="122"/>
      <c r="JI61" s="122"/>
      <c r="JJ61" s="122"/>
      <c r="JK61" s="122"/>
      <c r="JL61" s="122"/>
      <c r="JM61" s="122"/>
      <c r="JN61" s="122"/>
      <c r="JO61" s="122"/>
      <c r="JP61" s="122"/>
      <c r="JQ61" s="122"/>
      <c r="JR61" s="122"/>
      <c r="JS61" s="122"/>
      <c r="JT61" s="122"/>
      <c r="JU61" s="122"/>
      <c r="JV61" s="122"/>
      <c r="JW61" s="122"/>
      <c r="JX61" s="122"/>
      <c r="JY61" s="122"/>
      <c r="JZ61" s="122"/>
      <c r="KA61" s="122"/>
      <c r="KB61" s="122"/>
      <c r="KC61" s="122"/>
      <c r="KD61" s="122"/>
      <c r="KE61" s="122"/>
      <c r="KF61" s="122"/>
      <c r="KG61" s="122"/>
      <c r="KH61" s="122"/>
      <c r="KI61" s="122"/>
      <c r="KJ61" s="122"/>
      <c r="KK61" s="122"/>
      <c r="KL61" s="122"/>
      <c r="KM61" s="122"/>
      <c r="KN61" s="122"/>
      <c r="KO61" s="122"/>
      <c r="KP61" s="122"/>
      <c r="KQ61" s="122"/>
      <c r="KR61" s="122"/>
      <c r="KS61" s="122"/>
      <c r="KT61" s="122"/>
      <c r="KU61" s="122"/>
      <c r="KV61" s="122"/>
      <c r="KW61" s="122"/>
      <c r="KX61" s="122"/>
      <c r="KY61" s="122"/>
      <c r="KZ61" s="122"/>
      <c r="LA61" s="122"/>
      <c r="LB61" s="122"/>
      <c r="LC61" s="122"/>
      <c r="LD61" s="122"/>
      <c r="LE61" s="122"/>
      <c r="LF61" s="122"/>
      <c r="LG61" s="122"/>
      <c r="LH61" s="122"/>
      <c r="LI61" s="122"/>
      <c r="LJ61" s="122"/>
      <c r="LK61" s="122"/>
      <c r="LL61" s="122"/>
      <c r="LM61" s="122"/>
      <c r="LN61" s="122"/>
      <c r="LO61" s="122"/>
      <c r="LP61" s="122"/>
      <c r="LQ61" s="122"/>
      <c r="LR61" s="122"/>
      <c r="LS61" s="122"/>
      <c r="LT61" s="122"/>
      <c r="LU61" s="122"/>
      <c r="LV61" s="122"/>
      <c r="LW61" s="122"/>
      <c r="LX61" s="122"/>
      <c r="LY61" s="122"/>
      <c r="LZ61" s="122"/>
      <c r="MA61" s="122"/>
      <c r="MB61" s="122"/>
      <c r="MC61" s="122"/>
      <c r="MD61" s="122"/>
      <c r="ME61" s="122"/>
      <c r="MF61" s="122"/>
      <c r="MG61" s="122"/>
      <c r="MH61" s="122"/>
      <c r="MI61" s="122"/>
      <c r="MJ61" s="122"/>
      <c r="MK61" s="122"/>
      <c r="ML61" s="122"/>
      <c r="MM61" s="122"/>
      <c r="MN61" s="122"/>
      <c r="MO61" s="122"/>
      <c r="MP61" s="122"/>
      <c r="MQ61" s="122"/>
      <c r="MR61" s="122"/>
      <c r="MS61" s="122"/>
      <c r="MT61" s="122"/>
      <c r="MU61" s="122"/>
      <c r="MV61" s="122"/>
      <c r="MW61" s="122"/>
      <c r="MX61" s="122"/>
      <c r="MY61" s="122"/>
      <c r="MZ61" s="122"/>
      <c r="NA61" s="122"/>
      <c r="NB61" s="122"/>
      <c r="NC61" s="122"/>
      <c r="ND61" s="122"/>
      <c r="NE61" s="122"/>
      <c r="NF61" s="122"/>
      <c r="NG61" s="122"/>
      <c r="NH61" s="122"/>
      <c r="NI61" s="122"/>
      <c r="NJ61" s="122"/>
      <c r="NK61" s="122"/>
      <c r="NL61" s="122"/>
      <c r="NM61" s="122"/>
      <c r="NN61" s="122"/>
      <c r="NO61" s="122"/>
      <c r="NP61" s="122"/>
      <c r="NQ61" s="122"/>
      <c r="NR61" s="122"/>
      <c r="NS61" s="122"/>
      <c r="NT61" s="122"/>
      <c r="NU61" s="122"/>
      <c r="NV61" s="122"/>
      <c r="NW61" s="122"/>
      <c r="NX61" s="122"/>
      <c r="NY61" s="122"/>
      <c r="NZ61" s="122"/>
      <c r="OA61" s="122"/>
      <c r="OB61" s="122"/>
      <c r="OC61" s="122"/>
      <c r="OD61" s="122"/>
      <c r="OE61" s="122"/>
      <c r="OF61" s="122"/>
      <c r="OG61" s="122"/>
      <c r="OH61" s="122"/>
      <c r="OI61" s="122"/>
      <c r="OJ61" s="122"/>
      <c r="OK61" s="122"/>
      <c r="OL61" s="122"/>
      <c r="OM61" s="122"/>
      <c r="ON61" s="122"/>
      <c r="OO61" s="122"/>
      <c r="OP61" s="122"/>
      <c r="OQ61" s="122"/>
      <c r="OR61" s="122"/>
      <c r="OS61" s="122"/>
      <c r="OT61" s="122"/>
      <c r="OU61" s="122"/>
      <c r="OV61" s="122"/>
      <c r="OW61" s="122"/>
      <c r="OX61" s="122"/>
      <c r="OY61" s="122"/>
      <c r="OZ61" s="122"/>
      <c r="PA61" s="122"/>
      <c r="PB61" s="122"/>
      <c r="PC61" s="122"/>
      <c r="PD61" s="122"/>
      <c r="PE61" s="122"/>
      <c r="PF61" s="122"/>
      <c r="PG61" s="122"/>
      <c r="PH61" s="122"/>
      <c r="PI61" s="122"/>
      <c r="PJ61" s="122"/>
      <c r="PK61" s="122"/>
      <c r="PL61" s="122"/>
      <c r="PM61" s="122"/>
      <c r="PN61" s="122"/>
      <c r="PO61" s="122"/>
      <c r="PP61" s="122"/>
      <c r="PQ61" s="122"/>
      <c r="PR61" s="122"/>
      <c r="PS61" s="122"/>
      <c r="PT61" s="122"/>
      <c r="PU61" s="122"/>
      <c r="PV61" s="122"/>
      <c r="PW61" s="122"/>
      <c r="PX61" s="122"/>
      <c r="PY61" s="122"/>
      <c r="PZ61" s="122"/>
      <c r="QA61" s="122"/>
      <c r="QB61" s="122"/>
      <c r="QC61" s="122"/>
      <c r="QD61" s="122"/>
      <c r="QE61" s="122"/>
      <c r="QF61" s="122"/>
      <c r="QG61" s="122"/>
      <c r="QH61" s="122"/>
      <c r="QI61" s="122"/>
      <c r="QJ61" s="122"/>
      <c r="QK61" s="122"/>
      <c r="QL61" s="122"/>
      <c r="QM61" s="122"/>
      <c r="QN61" s="122"/>
      <c r="QO61" s="122"/>
      <c r="QP61" s="122"/>
      <c r="QQ61" s="122"/>
      <c r="QR61" s="122"/>
      <c r="QS61" s="122"/>
      <c r="QT61" s="122"/>
      <c r="QU61" s="122"/>
      <c r="QV61" s="122"/>
      <c r="QW61" s="122"/>
      <c r="QX61" s="122"/>
      <c r="QY61" s="122"/>
      <c r="QZ61" s="122"/>
      <c r="RA61" s="122"/>
      <c r="RB61" s="122"/>
      <c r="RC61" s="122"/>
      <c r="RD61" s="122"/>
      <c r="RE61" s="122"/>
      <c r="RF61" s="122"/>
      <c r="RG61" s="122"/>
      <c r="RH61" s="122"/>
      <c r="RI61" s="122"/>
      <c r="RJ61" s="122"/>
      <c r="RK61" s="122"/>
      <c r="RL61" s="122"/>
      <c r="RM61" s="122"/>
      <c r="RN61" s="122"/>
      <c r="RO61" s="122"/>
      <c r="RP61" s="122"/>
      <c r="RQ61" s="122"/>
      <c r="RR61" s="122"/>
      <c r="RS61" s="122"/>
      <c r="RT61" s="122"/>
      <c r="RU61" s="122"/>
      <c r="RV61" s="122"/>
      <c r="RW61" s="122"/>
      <c r="RX61" s="122"/>
      <c r="RY61" s="122"/>
      <c r="RZ61" s="122"/>
      <c r="SA61" s="122"/>
      <c r="SB61" s="122"/>
      <c r="SC61" s="122"/>
      <c r="SD61" s="122"/>
      <c r="SE61" s="122"/>
      <c r="SF61" s="122"/>
      <c r="SG61" s="122"/>
      <c r="SH61" s="122"/>
      <c r="SI61" s="122"/>
      <c r="SJ61" s="122"/>
      <c r="SK61" s="122"/>
      <c r="SL61" s="122"/>
      <c r="SM61" s="122"/>
      <c r="SN61" s="122"/>
      <c r="SO61" s="122"/>
      <c r="SP61" s="122"/>
      <c r="SQ61" s="122"/>
      <c r="SR61" s="122"/>
      <c r="SS61" s="122"/>
      <c r="ST61" s="122"/>
      <c r="SU61" s="122"/>
      <c r="SV61" s="122"/>
      <c r="SW61" s="122"/>
      <c r="SX61" s="122"/>
      <c r="SY61" s="122"/>
      <c r="SZ61" s="122"/>
      <c r="TA61" s="122"/>
      <c r="TB61" s="122"/>
      <c r="TC61" s="122"/>
      <c r="TD61" s="122"/>
      <c r="TE61" s="122"/>
      <c r="TF61" s="122"/>
      <c r="TG61" s="122"/>
      <c r="TH61" s="122"/>
      <c r="TI61" s="122"/>
      <c r="TJ61" s="122"/>
      <c r="TK61" s="122"/>
      <c r="TL61" s="122"/>
      <c r="TM61" s="122"/>
      <c r="TN61" s="122"/>
      <c r="TO61" s="122"/>
      <c r="TP61" s="122"/>
      <c r="TQ61" s="122"/>
      <c r="TR61" s="122"/>
      <c r="TS61" s="122"/>
      <c r="TT61" s="122"/>
      <c r="TU61" s="122"/>
      <c r="TV61" s="122"/>
      <c r="TW61" s="122"/>
      <c r="TX61" s="122"/>
      <c r="TY61" s="122"/>
      <c r="TZ61" s="122"/>
      <c r="UA61" s="122"/>
      <c r="UB61" s="122"/>
      <c r="UC61" s="122"/>
      <c r="UD61" s="122"/>
      <c r="UE61" s="122"/>
      <c r="UF61" s="122"/>
      <c r="UG61" s="122"/>
      <c r="UH61" s="122"/>
      <c r="UI61" s="122"/>
      <c r="UJ61" s="122"/>
      <c r="UK61" s="122"/>
      <c r="UL61" s="122"/>
      <c r="UM61" s="122"/>
      <c r="UN61" s="122"/>
      <c r="UO61" s="122"/>
      <c r="UP61" s="122"/>
      <c r="UQ61" s="122"/>
      <c r="UR61" s="122"/>
      <c r="US61" s="122"/>
      <c r="UT61" s="122"/>
      <c r="UU61" s="122"/>
      <c r="UV61" s="122"/>
      <c r="UW61" s="122"/>
      <c r="UX61" s="122"/>
      <c r="UY61" s="122"/>
      <c r="UZ61" s="122"/>
      <c r="VA61" s="122"/>
      <c r="VB61" s="122"/>
      <c r="VC61" s="122"/>
      <c r="VD61" s="122"/>
      <c r="VE61" s="122"/>
      <c r="VF61" s="122"/>
      <c r="VG61" s="122"/>
      <c r="VH61" s="122"/>
      <c r="VI61" s="122"/>
      <c r="VJ61" s="122"/>
      <c r="VK61" s="122"/>
      <c r="VL61" s="122"/>
      <c r="VM61" s="122"/>
      <c r="VN61" s="122"/>
      <c r="VO61" s="122"/>
      <c r="VP61" s="122"/>
      <c r="VQ61" s="122"/>
      <c r="VR61" s="122"/>
      <c r="VS61" s="122"/>
      <c r="VT61" s="122"/>
      <c r="VU61" s="122"/>
      <c r="VV61" s="122"/>
      <c r="VW61" s="122"/>
      <c r="VX61" s="122"/>
      <c r="VY61" s="122"/>
      <c r="VZ61" s="122"/>
      <c r="WA61" s="122"/>
      <c r="WB61" s="122"/>
      <c r="WC61" s="122"/>
      <c r="WD61" s="122"/>
      <c r="WE61" s="122"/>
      <c r="WF61" s="122"/>
      <c r="WG61" s="122"/>
      <c r="WH61" s="122"/>
      <c r="WI61" s="122"/>
      <c r="WJ61" s="122"/>
      <c r="WK61" s="122"/>
      <c r="WL61" s="122"/>
      <c r="WM61" s="122"/>
      <c r="WN61" s="122"/>
      <c r="WO61" s="122"/>
      <c r="WP61" s="122"/>
      <c r="WQ61" s="122"/>
      <c r="WR61" s="122"/>
      <c r="WS61" s="122"/>
      <c r="WT61" s="122"/>
      <c r="WU61" s="122"/>
      <c r="WV61" s="122"/>
      <c r="WW61" s="122"/>
      <c r="WX61" s="122"/>
      <c r="WY61" s="122"/>
      <c r="WZ61" s="122"/>
      <c r="XA61" s="122"/>
      <c r="XB61" s="122"/>
      <c r="XC61" s="122"/>
      <c r="XD61" s="122"/>
      <c r="XE61" s="122"/>
      <c r="XF61" s="122"/>
      <c r="XG61" s="122"/>
      <c r="XH61" s="122"/>
      <c r="XI61" s="122"/>
      <c r="XJ61" s="122"/>
      <c r="XK61" s="122"/>
      <c r="XL61" s="122"/>
      <c r="XM61" s="122"/>
      <c r="XN61" s="122"/>
      <c r="XO61" s="122"/>
      <c r="XP61" s="122"/>
      <c r="XQ61" s="122"/>
      <c r="XR61" s="122"/>
      <c r="XS61" s="122"/>
      <c r="XT61" s="122"/>
      <c r="XU61" s="122"/>
      <c r="XV61" s="122"/>
      <c r="XW61" s="122"/>
      <c r="XX61" s="122"/>
      <c r="XY61" s="122"/>
      <c r="XZ61" s="122"/>
      <c r="YA61" s="122"/>
      <c r="YB61" s="122"/>
      <c r="YC61" s="122"/>
      <c r="YD61" s="122"/>
      <c r="YE61" s="122"/>
      <c r="YF61" s="122"/>
      <c r="YG61" s="122"/>
      <c r="YH61" s="122"/>
      <c r="YI61" s="122"/>
      <c r="YJ61" s="122"/>
      <c r="YK61" s="122"/>
      <c r="YL61" s="122"/>
      <c r="YM61" s="122"/>
      <c r="YN61" s="122"/>
      <c r="YO61" s="122"/>
      <c r="YP61" s="122"/>
      <c r="YQ61" s="122"/>
      <c r="YR61" s="122"/>
      <c r="YS61" s="122"/>
      <c r="YT61" s="122"/>
      <c r="YU61" s="122"/>
      <c r="YV61" s="122"/>
      <c r="YW61" s="122"/>
      <c r="YX61" s="122"/>
      <c r="YY61" s="122"/>
      <c r="YZ61" s="122"/>
      <c r="ZA61" s="122"/>
      <c r="ZB61" s="122"/>
      <c r="ZC61" s="122"/>
      <c r="ZD61" s="122"/>
      <c r="ZE61" s="122"/>
      <c r="ZF61" s="122"/>
      <c r="ZG61" s="122"/>
      <c r="ZH61" s="122"/>
      <c r="ZI61" s="122"/>
      <c r="ZJ61" s="122"/>
      <c r="ZK61" s="122"/>
      <c r="ZL61" s="122"/>
      <c r="ZM61" s="122"/>
      <c r="ZN61" s="122"/>
      <c r="ZO61" s="122"/>
      <c r="ZP61" s="122"/>
      <c r="ZQ61" s="122"/>
      <c r="ZR61" s="122"/>
      <c r="ZS61" s="122"/>
      <c r="ZT61" s="122"/>
      <c r="ZU61" s="122"/>
      <c r="ZV61" s="122"/>
      <c r="ZW61" s="122"/>
      <c r="ZX61" s="122"/>
      <c r="ZY61" s="122"/>
      <c r="ZZ61" s="122"/>
      <c r="AAA61" s="122"/>
      <c r="AAB61" s="122"/>
      <c r="AAC61" s="122"/>
      <c r="AAD61" s="122"/>
      <c r="AAE61" s="122"/>
      <c r="AAF61" s="122"/>
      <c r="AAG61" s="122"/>
      <c r="AAH61" s="122"/>
      <c r="AAI61" s="122"/>
      <c r="AAJ61" s="122"/>
      <c r="AAK61" s="122"/>
      <c r="AAL61" s="122"/>
      <c r="AAM61" s="122"/>
      <c r="AAN61" s="122"/>
      <c r="AAO61" s="122"/>
      <c r="AAP61" s="122"/>
      <c r="AAQ61" s="122"/>
      <c r="AAR61" s="122"/>
      <c r="AAS61" s="122"/>
      <c r="AAT61" s="122"/>
      <c r="AAU61" s="122"/>
      <c r="AAV61" s="122"/>
      <c r="AAW61" s="122"/>
      <c r="AAX61" s="122"/>
      <c r="AAY61" s="122"/>
      <c r="AAZ61" s="122"/>
      <c r="ABA61" s="122"/>
      <c r="ABB61" s="122"/>
      <c r="ABC61" s="122"/>
      <c r="ABD61" s="122"/>
      <c r="ABE61" s="122"/>
      <c r="ABF61" s="122"/>
      <c r="ABG61" s="122"/>
      <c r="ABH61" s="122"/>
      <c r="ABI61" s="122"/>
      <c r="ABJ61" s="122"/>
      <c r="ABK61" s="122"/>
      <c r="ABL61" s="122"/>
      <c r="ABM61" s="122"/>
      <c r="ABN61" s="122"/>
      <c r="ABO61" s="122"/>
      <c r="ABP61" s="122"/>
      <c r="ABQ61" s="122"/>
      <c r="ABR61" s="122"/>
      <c r="ABS61" s="122"/>
      <c r="ABT61" s="122"/>
      <c r="ABU61" s="122"/>
      <c r="ABV61" s="122"/>
      <c r="ABW61" s="122"/>
      <c r="ABX61" s="122"/>
      <c r="ABY61" s="122"/>
      <c r="ABZ61" s="122"/>
      <c r="ACA61" s="122"/>
      <c r="ACB61" s="122"/>
      <c r="ACC61" s="122"/>
      <c r="ACD61" s="122"/>
      <c r="ACE61" s="122"/>
      <c r="ACF61" s="122"/>
      <c r="ACG61" s="122"/>
      <c r="ACH61" s="122"/>
      <c r="ACI61" s="122"/>
      <c r="ACJ61" s="122"/>
      <c r="ACK61" s="122"/>
      <c r="ACL61" s="122"/>
      <c r="ACM61" s="122"/>
      <c r="ACN61" s="122"/>
      <c r="ACO61" s="122"/>
      <c r="ACP61" s="122"/>
      <c r="ACQ61" s="122"/>
      <c r="ACR61" s="122"/>
      <c r="ACS61" s="122"/>
      <c r="ACT61" s="122"/>
      <c r="ACU61" s="122"/>
      <c r="ACV61" s="122"/>
      <c r="ACW61" s="122"/>
      <c r="ACX61" s="122"/>
      <c r="ACY61" s="122"/>
      <c r="ACZ61" s="122"/>
      <c r="ADA61" s="122"/>
      <c r="ADB61" s="122"/>
      <c r="ADC61" s="122"/>
      <c r="ADD61" s="122"/>
      <c r="ADE61" s="122"/>
      <c r="ADF61" s="122"/>
      <c r="ADG61" s="122"/>
      <c r="ADH61" s="122"/>
      <c r="ADI61" s="122"/>
      <c r="ADJ61" s="122"/>
      <c r="ADK61" s="122"/>
      <c r="ADL61" s="122"/>
      <c r="ADM61" s="122"/>
      <c r="ADN61" s="122"/>
      <c r="ADO61" s="122"/>
      <c r="ADP61" s="122"/>
      <c r="ADQ61" s="122"/>
      <c r="ADR61" s="122"/>
      <c r="ADS61" s="122"/>
      <c r="ADT61" s="122"/>
      <c r="ADU61" s="122"/>
      <c r="ADV61" s="122"/>
      <c r="ADW61" s="122"/>
      <c r="ADX61" s="122"/>
      <c r="ADY61" s="122"/>
      <c r="ADZ61" s="122"/>
      <c r="AEA61" s="122"/>
      <c r="AEB61" s="122"/>
      <c r="AEC61" s="122"/>
      <c r="AED61" s="122"/>
      <c r="AEE61" s="122"/>
      <c r="AEF61" s="122"/>
      <c r="AEG61" s="122"/>
      <c r="AEH61" s="122"/>
      <c r="AEI61" s="122"/>
      <c r="AEJ61" s="122"/>
      <c r="AEK61" s="122"/>
      <c r="AEL61" s="122"/>
      <c r="AEM61" s="122"/>
      <c r="AEN61" s="122"/>
      <c r="AEO61" s="122"/>
      <c r="AEP61" s="122"/>
      <c r="AEQ61" s="122"/>
      <c r="AER61" s="122"/>
      <c r="AES61" s="122"/>
      <c r="AET61" s="122"/>
      <c r="AEU61" s="122"/>
      <c r="AEV61" s="122"/>
      <c r="AEW61" s="122"/>
      <c r="AEX61" s="122"/>
      <c r="AEY61" s="122"/>
      <c r="AEZ61" s="122"/>
      <c r="AFA61" s="122"/>
      <c r="AFB61" s="122"/>
      <c r="AFC61" s="122"/>
      <c r="AFD61" s="122"/>
      <c r="AFE61" s="122"/>
      <c r="AFF61" s="122"/>
      <c r="AFG61" s="122"/>
      <c r="AFH61" s="122"/>
      <c r="AFI61" s="122"/>
      <c r="AFJ61" s="122"/>
      <c r="AFK61" s="122"/>
      <c r="AFL61" s="122"/>
      <c r="AFM61" s="122"/>
      <c r="AFN61" s="122"/>
      <c r="AFO61" s="122"/>
      <c r="AFP61" s="122"/>
      <c r="AFQ61" s="122"/>
      <c r="AFR61" s="122"/>
      <c r="AFS61" s="122"/>
      <c r="AFT61" s="122"/>
      <c r="AFU61" s="122"/>
      <c r="AFV61" s="122"/>
      <c r="AFW61" s="122"/>
      <c r="AFX61" s="122"/>
      <c r="AFY61" s="122"/>
      <c r="AFZ61" s="122"/>
      <c r="AGA61" s="122"/>
      <c r="AGB61" s="122"/>
      <c r="AGC61" s="122"/>
      <c r="AGD61" s="122"/>
      <c r="AGE61" s="122"/>
      <c r="AGF61" s="122"/>
      <c r="AGG61" s="122"/>
      <c r="AGH61" s="122"/>
      <c r="AGI61" s="122"/>
      <c r="AGJ61" s="122"/>
      <c r="AGK61" s="122"/>
      <c r="AGL61" s="122"/>
      <c r="AGM61" s="122"/>
      <c r="AGN61" s="122"/>
      <c r="AGO61" s="122"/>
      <c r="AGP61" s="122"/>
      <c r="AGQ61" s="122"/>
      <c r="AGR61" s="122"/>
      <c r="AGS61" s="122"/>
      <c r="AGT61" s="122"/>
      <c r="AGU61" s="122"/>
      <c r="AGV61" s="122"/>
      <c r="AGW61" s="122"/>
      <c r="AGX61" s="122"/>
      <c r="AGY61" s="122"/>
      <c r="AGZ61" s="122"/>
      <c r="AHA61" s="122"/>
      <c r="AHB61" s="122"/>
      <c r="AHC61" s="122"/>
      <c r="AHD61" s="122"/>
      <c r="AHE61" s="122"/>
      <c r="AHF61" s="122"/>
      <c r="AHG61" s="122"/>
      <c r="AHH61" s="122"/>
      <c r="AHI61" s="122"/>
      <c r="AHJ61" s="122"/>
      <c r="AHK61" s="122"/>
      <c r="AHL61" s="122"/>
      <c r="AHM61" s="122"/>
      <c r="AHN61" s="122"/>
      <c r="AHO61" s="122"/>
      <c r="AHP61" s="122"/>
      <c r="AHQ61" s="122"/>
      <c r="AHR61" s="122"/>
      <c r="AHS61" s="122"/>
      <c r="AHT61" s="122"/>
      <c r="AHU61" s="122"/>
      <c r="AHV61" s="122"/>
      <c r="AHW61" s="122"/>
      <c r="AHX61" s="122"/>
      <c r="AHY61" s="122"/>
      <c r="AHZ61" s="122"/>
      <c r="AIA61" s="122"/>
      <c r="AIB61" s="122"/>
      <c r="AIC61" s="122"/>
      <c r="AID61" s="122"/>
      <c r="AIE61" s="122"/>
      <c r="AIF61" s="122"/>
      <c r="AIG61" s="122"/>
      <c r="AIH61" s="122"/>
      <c r="AII61" s="122"/>
      <c r="AIJ61" s="122"/>
      <c r="AIK61" s="122"/>
      <c r="AIL61" s="122"/>
      <c r="AIM61" s="122"/>
      <c r="AIN61" s="122"/>
      <c r="AIO61" s="122"/>
      <c r="AIP61" s="122"/>
      <c r="AIQ61" s="122"/>
      <c r="AIR61" s="122"/>
      <c r="AIS61" s="122"/>
      <c r="AIT61" s="122"/>
      <c r="AIU61" s="122"/>
      <c r="AIV61" s="122"/>
      <c r="AIW61" s="122"/>
      <c r="AIX61" s="122"/>
      <c r="AIY61" s="122"/>
      <c r="AIZ61" s="122"/>
      <c r="AJA61" s="122"/>
      <c r="AJB61" s="122"/>
      <c r="AJC61" s="122"/>
      <c r="AJD61" s="122"/>
      <c r="AJE61" s="122"/>
      <c r="AJF61" s="122"/>
      <c r="AJG61" s="122"/>
      <c r="AJH61" s="122"/>
      <c r="AJI61" s="122"/>
      <c r="AJJ61" s="122"/>
      <c r="AJK61" s="122"/>
      <c r="AJL61" s="122"/>
      <c r="AJM61" s="122"/>
      <c r="AJN61" s="122"/>
      <c r="AJO61" s="122"/>
      <c r="AJP61" s="122"/>
      <c r="AJQ61" s="122"/>
      <c r="AJR61" s="122"/>
      <c r="AJS61" s="122"/>
      <c r="AJT61" s="122"/>
      <c r="AJU61" s="122"/>
      <c r="AJV61" s="122"/>
      <c r="AJW61" s="122"/>
      <c r="AJX61" s="122"/>
      <c r="AJY61" s="122"/>
      <c r="AJZ61" s="122"/>
      <c r="AKA61" s="122"/>
      <c r="AKB61" s="122"/>
      <c r="AKC61" s="122"/>
      <c r="AKD61" s="122"/>
      <c r="AKE61" s="122"/>
      <c r="AKF61" s="122"/>
      <c r="AKG61" s="122"/>
      <c r="AKH61" s="122"/>
      <c r="AKI61" s="122"/>
      <c r="AKJ61" s="122"/>
      <c r="AKK61" s="122"/>
      <c r="AKL61" s="122"/>
      <c r="AKM61" s="122"/>
      <c r="AKN61" s="122"/>
      <c r="AKO61" s="122"/>
      <c r="AKP61" s="122"/>
      <c r="AKQ61" s="122"/>
      <c r="AKR61" s="122"/>
      <c r="AKS61" s="122"/>
      <c r="AKT61" s="122"/>
      <c r="AKU61" s="122"/>
      <c r="AKV61" s="122"/>
      <c r="AKW61" s="122"/>
      <c r="AKX61" s="122"/>
      <c r="AKY61" s="122"/>
      <c r="AKZ61" s="122"/>
      <c r="ALA61" s="122"/>
      <c r="ALB61" s="122"/>
      <c r="ALC61" s="122"/>
      <c r="ALD61" s="122"/>
      <c r="ALE61" s="122"/>
      <c r="ALF61" s="122"/>
      <c r="ALG61" s="122"/>
      <c r="ALH61" s="122"/>
      <c r="ALI61" s="122"/>
      <c r="ALJ61" s="122"/>
      <c r="ALK61" s="122"/>
      <c r="ALL61" s="122"/>
      <c r="ALM61" s="122"/>
      <c r="ALN61" s="122"/>
      <c r="ALO61" s="122"/>
      <c r="ALP61" s="122"/>
      <c r="ALQ61" s="122"/>
      <c r="ALR61" s="122"/>
      <c r="ALS61" s="122"/>
      <c r="ALT61" s="122"/>
      <c r="ALU61" s="122"/>
      <c r="ALV61" s="122"/>
      <c r="ALW61" s="122"/>
      <c r="ALX61" s="122"/>
      <c r="ALY61" s="122"/>
      <c r="ALZ61" s="122"/>
      <c r="AMA61" s="122"/>
      <c r="AMB61" s="122"/>
      <c r="AMC61" s="122"/>
      <c r="AMD61" s="122"/>
      <c r="AME61" s="122"/>
      <c r="AMF61" s="122"/>
      <c r="AMG61" s="122"/>
      <c r="AMH61" s="122"/>
      <c r="AMI61" s="122"/>
      <c r="AMJ61" s="122"/>
    </row>
    <row r="62" spans="1:1024" s="123" customFormat="1" ht="15" customHeight="1" x14ac:dyDescent="0.2">
      <c r="A62" s="121"/>
      <c r="B62" s="121"/>
      <c r="C62" s="121"/>
      <c r="D62" s="121"/>
      <c r="E62" s="121"/>
      <c r="F62" s="122"/>
      <c r="G62" s="122"/>
      <c r="H62" s="122"/>
      <c r="I62" s="122"/>
      <c r="J62" s="122"/>
      <c r="K62" s="122"/>
      <c r="L62" s="122"/>
      <c r="M62" s="122"/>
      <c r="N62" s="122"/>
      <c r="O62" s="122"/>
      <c r="P62" s="122"/>
      <c r="Q62" s="122"/>
      <c r="R62" s="122"/>
      <c r="S62" s="122"/>
      <c r="T62" s="122"/>
      <c r="U62" s="122"/>
      <c r="V62" s="122"/>
      <c r="W62" s="122"/>
      <c r="X62" s="122"/>
      <c r="Y62" s="122"/>
      <c r="Z62" s="122"/>
      <c r="AA62" s="122"/>
      <c r="AB62" s="122"/>
      <c r="AC62" s="122"/>
      <c r="AD62" s="122"/>
      <c r="AE62" s="122"/>
      <c r="AF62" s="122"/>
      <c r="AG62" s="122"/>
      <c r="AH62" s="122"/>
      <c r="AI62" s="122"/>
      <c r="AJ62" s="122"/>
      <c r="AK62" s="122"/>
      <c r="AL62" s="122"/>
      <c r="AM62" s="122"/>
      <c r="AN62" s="122"/>
      <c r="AO62" s="122"/>
      <c r="AP62" s="122"/>
      <c r="AQ62" s="122"/>
      <c r="AR62" s="122"/>
      <c r="AS62" s="122"/>
      <c r="AT62" s="122"/>
      <c r="AU62" s="122"/>
      <c r="AV62" s="122"/>
      <c r="AW62" s="122"/>
      <c r="AX62" s="122"/>
      <c r="AY62" s="122"/>
      <c r="AZ62" s="122"/>
      <c r="BA62" s="122"/>
      <c r="BB62" s="122"/>
      <c r="BC62" s="122"/>
      <c r="BD62" s="122"/>
      <c r="BE62" s="122"/>
      <c r="BF62" s="122"/>
      <c r="BG62" s="122"/>
      <c r="BH62" s="122"/>
      <c r="BI62" s="122"/>
      <c r="BJ62" s="122"/>
      <c r="BK62" s="122"/>
      <c r="BL62" s="122"/>
      <c r="BM62" s="122"/>
      <c r="BN62" s="122"/>
      <c r="BO62" s="122"/>
      <c r="BP62" s="122"/>
      <c r="BQ62" s="122"/>
      <c r="BR62" s="122"/>
      <c r="BS62" s="122"/>
      <c r="BT62" s="122"/>
      <c r="BU62" s="122"/>
      <c r="BV62" s="122"/>
      <c r="BW62" s="122"/>
      <c r="BX62" s="122"/>
      <c r="BY62" s="122"/>
      <c r="BZ62" s="122"/>
      <c r="CA62" s="122"/>
      <c r="CB62" s="122"/>
      <c r="CC62" s="122"/>
      <c r="CD62" s="122"/>
      <c r="CE62" s="122"/>
      <c r="CF62" s="122"/>
      <c r="CG62" s="122"/>
      <c r="CH62" s="122"/>
      <c r="CI62" s="122"/>
      <c r="CJ62" s="122"/>
      <c r="CK62" s="122"/>
      <c r="CL62" s="122"/>
      <c r="CM62" s="122"/>
      <c r="CN62" s="122"/>
      <c r="CO62" s="122"/>
      <c r="CP62" s="122"/>
      <c r="CQ62" s="122"/>
      <c r="CR62" s="122"/>
      <c r="CS62" s="122"/>
      <c r="CT62" s="122"/>
      <c r="CU62" s="122"/>
      <c r="CV62" s="122"/>
      <c r="CW62" s="122"/>
      <c r="CX62" s="122"/>
      <c r="CY62" s="122"/>
      <c r="CZ62" s="122"/>
      <c r="DA62" s="122"/>
      <c r="DB62" s="122"/>
      <c r="DC62" s="122"/>
      <c r="DD62" s="122"/>
      <c r="DE62" s="122"/>
      <c r="DF62" s="122"/>
      <c r="DG62" s="122"/>
      <c r="DH62" s="122"/>
      <c r="DI62" s="122"/>
      <c r="DJ62" s="122"/>
      <c r="DK62" s="122"/>
      <c r="DL62" s="122"/>
      <c r="DM62" s="122"/>
      <c r="DN62" s="122"/>
      <c r="DO62" s="122"/>
      <c r="DP62" s="122"/>
      <c r="DQ62" s="122"/>
      <c r="DR62" s="122"/>
      <c r="DS62" s="122"/>
      <c r="DT62" s="122"/>
      <c r="DU62" s="122"/>
      <c r="DV62" s="122"/>
      <c r="DW62" s="122"/>
      <c r="DX62" s="122"/>
      <c r="DY62" s="122"/>
      <c r="DZ62" s="122"/>
      <c r="EA62" s="122"/>
      <c r="EB62" s="122"/>
      <c r="EC62" s="122"/>
      <c r="ED62" s="122"/>
      <c r="EE62" s="122"/>
      <c r="EF62" s="122"/>
      <c r="EG62" s="122"/>
      <c r="EH62" s="122"/>
      <c r="EI62" s="122"/>
      <c r="EJ62" s="122"/>
      <c r="EK62" s="122"/>
      <c r="EL62" s="122"/>
      <c r="EM62" s="122"/>
      <c r="EN62" s="122"/>
      <c r="EO62" s="122"/>
      <c r="EP62" s="122"/>
      <c r="EQ62" s="122"/>
      <c r="ER62" s="122"/>
      <c r="ES62" s="122"/>
      <c r="ET62" s="122"/>
      <c r="EU62" s="122"/>
      <c r="EV62" s="122"/>
      <c r="EW62" s="122"/>
      <c r="EX62" s="122"/>
      <c r="EY62" s="122"/>
      <c r="EZ62" s="122"/>
      <c r="FA62" s="122"/>
      <c r="FB62" s="122"/>
      <c r="FC62" s="122"/>
      <c r="FD62" s="122"/>
      <c r="FE62" s="122"/>
      <c r="FF62" s="122"/>
      <c r="FG62" s="122"/>
      <c r="FH62" s="122"/>
      <c r="FI62" s="122"/>
      <c r="FJ62" s="122"/>
      <c r="FK62" s="122"/>
      <c r="FL62" s="122"/>
      <c r="FM62" s="122"/>
      <c r="FN62" s="122"/>
      <c r="FO62" s="122"/>
      <c r="FP62" s="122"/>
      <c r="FQ62" s="122"/>
      <c r="FR62" s="122"/>
      <c r="FS62" s="122"/>
      <c r="FT62" s="122"/>
      <c r="FU62" s="122"/>
      <c r="FV62" s="122"/>
      <c r="FW62" s="122"/>
      <c r="FX62" s="122"/>
      <c r="FY62" s="122"/>
      <c r="FZ62" s="122"/>
      <c r="GA62" s="122"/>
      <c r="GB62" s="122"/>
      <c r="GC62" s="122"/>
      <c r="GD62" s="122"/>
      <c r="GE62" s="122"/>
      <c r="GF62" s="122"/>
      <c r="GG62" s="122"/>
      <c r="GH62" s="122"/>
      <c r="GI62" s="122"/>
      <c r="GJ62" s="122"/>
      <c r="GK62" s="122"/>
      <c r="GL62" s="122"/>
      <c r="GM62" s="122"/>
      <c r="GN62" s="122"/>
      <c r="GO62" s="122"/>
      <c r="GP62" s="122"/>
      <c r="GQ62" s="122"/>
      <c r="GR62" s="122"/>
      <c r="GS62" s="122"/>
      <c r="GT62" s="122"/>
      <c r="GU62" s="122"/>
      <c r="GV62" s="122"/>
      <c r="GW62" s="122"/>
      <c r="GX62" s="122"/>
      <c r="GY62" s="122"/>
      <c r="GZ62" s="122"/>
      <c r="HA62" s="122"/>
      <c r="HB62" s="122"/>
      <c r="HC62" s="122"/>
      <c r="HD62" s="122"/>
      <c r="HE62" s="122"/>
      <c r="HF62" s="122"/>
      <c r="HG62" s="122"/>
      <c r="HH62" s="122"/>
      <c r="HI62" s="122"/>
      <c r="HJ62" s="122"/>
      <c r="HK62" s="122"/>
      <c r="HL62" s="122"/>
      <c r="HM62" s="122"/>
      <c r="HN62" s="122"/>
      <c r="HO62" s="122"/>
      <c r="HP62" s="122"/>
      <c r="HQ62" s="122"/>
      <c r="HR62" s="122"/>
      <c r="HS62" s="122"/>
      <c r="HT62" s="122"/>
      <c r="HU62" s="122"/>
      <c r="HV62" s="122"/>
      <c r="HW62" s="122"/>
      <c r="HX62" s="122"/>
      <c r="HY62" s="122"/>
      <c r="HZ62" s="122"/>
      <c r="IA62" s="122"/>
      <c r="IB62" s="122"/>
      <c r="IC62" s="122"/>
      <c r="ID62" s="122"/>
      <c r="IE62" s="122"/>
      <c r="IF62" s="122"/>
      <c r="IG62" s="122"/>
      <c r="IH62" s="122"/>
      <c r="II62" s="122"/>
      <c r="IJ62" s="122"/>
      <c r="IK62" s="122"/>
      <c r="IL62" s="122"/>
      <c r="IM62" s="122"/>
      <c r="IN62" s="122"/>
      <c r="IO62" s="122"/>
      <c r="IP62" s="122"/>
      <c r="IQ62" s="122"/>
      <c r="IR62" s="122"/>
      <c r="IS62" s="122"/>
      <c r="IT62" s="122"/>
      <c r="IU62" s="122"/>
      <c r="IV62" s="122"/>
      <c r="IW62" s="122"/>
      <c r="IX62" s="122"/>
      <c r="IY62" s="122"/>
      <c r="IZ62" s="122"/>
      <c r="JA62" s="122"/>
      <c r="JB62" s="122"/>
      <c r="JC62" s="122"/>
      <c r="JD62" s="122"/>
      <c r="JE62" s="122"/>
      <c r="JF62" s="122"/>
      <c r="JG62" s="122"/>
      <c r="JH62" s="122"/>
      <c r="JI62" s="122"/>
      <c r="JJ62" s="122"/>
      <c r="JK62" s="122"/>
      <c r="JL62" s="122"/>
      <c r="JM62" s="122"/>
      <c r="JN62" s="122"/>
      <c r="JO62" s="122"/>
      <c r="JP62" s="122"/>
      <c r="JQ62" s="122"/>
      <c r="JR62" s="122"/>
      <c r="JS62" s="122"/>
      <c r="JT62" s="122"/>
      <c r="JU62" s="122"/>
      <c r="JV62" s="122"/>
      <c r="JW62" s="122"/>
      <c r="JX62" s="122"/>
      <c r="JY62" s="122"/>
      <c r="JZ62" s="122"/>
      <c r="KA62" s="122"/>
      <c r="KB62" s="122"/>
      <c r="KC62" s="122"/>
      <c r="KD62" s="122"/>
      <c r="KE62" s="122"/>
      <c r="KF62" s="122"/>
      <c r="KG62" s="122"/>
      <c r="KH62" s="122"/>
      <c r="KI62" s="122"/>
      <c r="KJ62" s="122"/>
      <c r="KK62" s="122"/>
      <c r="KL62" s="122"/>
      <c r="KM62" s="122"/>
      <c r="KN62" s="122"/>
      <c r="KO62" s="122"/>
      <c r="KP62" s="122"/>
      <c r="KQ62" s="122"/>
      <c r="KR62" s="122"/>
      <c r="KS62" s="122"/>
      <c r="KT62" s="122"/>
      <c r="KU62" s="122"/>
      <c r="KV62" s="122"/>
      <c r="KW62" s="122"/>
      <c r="KX62" s="122"/>
      <c r="KY62" s="122"/>
      <c r="KZ62" s="122"/>
      <c r="LA62" s="122"/>
      <c r="LB62" s="122"/>
      <c r="LC62" s="122"/>
      <c r="LD62" s="122"/>
      <c r="LE62" s="122"/>
      <c r="LF62" s="122"/>
      <c r="LG62" s="122"/>
      <c r="LH62" s="122"/>
      <c r="LI62" s="122"/>
      <c r="LJ62" s="122"/>
      <c r="LK62" s="122"/>
      <c r="LL62" s="122"/>
      <c r="LM62" s="122"/>
      <c r="LN62" s="122"/>
      <c r="LO62" s="122"/>
      <c r="LP62" s="122"/>
      <c r="LQ62" s="122"/>
      <c r="LR62" s="122"/>
      <c r="LS62" s="122"/>
      <c r="LT62" s="122"/>
      <c r="LU62" s="122"/>
      <c r="LV62" s="122"/>
      <c r="LW62" s="122"/>
      <c r="LX62" s="122"/>
      <c r="LY62" s="122"/>
      <c r="LZ62" s="122"/>
      <c r="MA62" s="122"/>
      <c r="MB62" s="122"/>
      <c r="MC62" s="122"/>
      <c r="MD62" s="122"/>
      <c r="ME62" s="122"/>
      <c r="MF62" s="122"/>
      <c r="MG62" s="122"/>
      <c r="MH62" s="122"/>
      <c r="MI62" s="122"/>
      <c r="MJ62" s="122"/>
      <c r="MK62" s="122"/>
      <c r="ML62" s="122"/>
      <c r="MM62" s="122"/>
      <c r="MN62" s="122"/>
      <c r="MO62" s="122"/>
      <c r="MP62" s="122"/>
      <c r="MQ62" s="122"/>
      <c r="MR62" s="122"/>
      <c r="MS62" s="122"/>
      <c r="MT62" s="122"/>
      <c r="MU62" s="122"/>
      <c r="MV62" s="122"/>
      <c r="MW62" s="122"/>
      <c r="MX62" s="122"/>
      <c r="MY62" s="122"/>
      <c r="MZ62" s="122"/>
      <c r="NA62" s="122"/>
      <c r="NB62" s="122"/>
      <c r="NC62" s="122"/>
      <c r="ND62" s="122"/>
      <c r="NE62" s="122"/>
      <c r="NF62" s="122"/>
      <c r="NG62" s="122"/>
      <c r="NH62" s="122"/>
      <c r="NI62" s="122"/>
      <c r="NJ62" s="122"/>
      <c r="NK62" s="122"/>
      <c r="NL62" s="122"/>
      <c r="NM62" s="122"/>
      <c r="NN62" s="122"/>
      <c r="NO62" s="122"/>
      <c r="NP62" s="122"/>
      <c r="NQ62" s="122"/>
      <c r="NR62" s="122"/>
      <c r="NS62" s="122"/>
      <c r="NT62" s="122"/>
      <c r="NU62" s="122"/>
      <c r="NV62" s="122"/>
      <c r="NW62" s="122"/>
      <c r="NX62" s="122"/>
      <c r="NY62" s="122"/>
      <c r="NZ62" s="122"/>
      <c r="OA62" s="122"/>
      <c r="OB62" s="122"/>
      <c r="OC62" s="122"/>
      <c r="OD62" s="122"/>
      <c r="OE62" s="122"/>
      <c r="OF62" s="122"/>
      <c r="OG62" s="122"/>
      <c r="OH62" s="122"/>
      <c r="OI62" s="122"/>
      <c r="OJ62" s="122"/>
      <c r="OK62" s="122"/>
      <c r="OL62" s="122"/>
      <c r="OM62" s="122"/>
      <c r="ON62" s="122"/>
      <c r="OO62" s="122"/>
      <c r="OP62" s="122"/>
      <c r="OQ62" s="122"/>
      <c r="OR62" s="122"/>
      <c r="OS62" s="122"/>
      <c r="OT62" s="122"/>
      <c r="OU62" s="122"/>
      <c r="OV62" s="122"/>
      <c r="OW62" s="122"/>
      <c r="OX62" s="122"/>
      <c r="OY62" s="122"/>
      <c r="OZ62" s="122"/>
      <c r="PA62" s="122"/>
      <c r="PB62" s="122"/>
      <c r="PC62" s="122"/>
      <c r="PD62" s="122"/>
      <c r="PE62" s="122"/>
      <c r="PF62" s="122"/>
      <c r="PG62" s="122"/>
      <c r="PH62" s="122"/>
      <c r="PI62" s="122"/>
      <c r="PJ62" s="122"/>
      <c r="PK62" s="122"/>
      <c r="PL62" s="122"/>
      <c r="PM62" s="122"/>
      <c r="PN62" s="122"/>
      <c r="PO62" s="122"/>
      <c r="PP62" s="122"/>
      <c r="PQ62" s="122"/>
      <c r="PR62" s="122"/>
      <c r="PS62" s="122"/>
      <c r="PT62" s="122"/>
      <c r="PU62" s="122"/>
      <c r="PV62" s="122"/>
      <c r="PW62" s="122"/>
      <c r="PX62" s="122"/>
      <c r="PY62" s="122"/>
      <c r="PZ62" s="122"/>
      <c r="QA62" s="122"/>
      <c r="QB62" s="122"/>
      <c r="QC62" s="122"/>
      <c r="QD62" s="122"/>
      <c r="QE62" s="122"/>
      <c r="QF62" s="122"/>
      <c r="QG62" s="122"/>
      <c r="QH62" s="122"/>
      <c r="QI62" s="122"/>
      <c r="QJ62" s="122"/>
      <c r="QK62" s="122"/>
      <c r="QL62" s="122"/>
      <c r="QM62" s="122"/>
      <c r="QN62" s="122"/>
      <c r="QO62" s="122"/>
      <c r="QP62" s="122"/>
      <c r="QQ62" s="122"/>
      <c r="QR62" s="122"/>
      <c r="QS62" s="122"/>
      <c r="QT62" s="122"/>
      <c r="QU62" s="122"/>
      <c r="QV62" s="122"/>
      <c r="QW62" s="122"/>
      <c r="QX62" s="122"/>
      <c r="QY62" s="122"/>
      <c r="QZ62" s="122"/>
      <c r="RA62" s="122"/>
      <c r="RB62" s="122"/>
      <c r="RC62" s="122"/>
      <c r="RD62" s="122"/>
      <c r="RE62" s="122"/>
      <c r="RF62" s="122"/>
      <c r="RG62" s="122"/>
      <c r="RH62" s="122"/>
      <c r="RI62" s="122"/>
      <c r="RJ62" s="122"/>
      <c r="RK62" s="122"/>
      <c r="RL62" s="122"/>
      <c r="RM62" s="122"/>
      <c r="RN62" s="122"/>
      <c r="RO62" s="122"/>
      <c r="RP62" s="122"/>
      <c r="RQ62" s="122"/>
      <c r="RR62" s="122"/>
      <c r="RS62" s="122"/>
      <c r="RT62" s="122"/>
      <c r="RU62" s="122"/>
      <c r="RV62" s="122"/>
      <c r="RW62" s="122"/>
      <c r="RX62" s="122"/>
      <c r="RY62" s="122"/>
      <c r="RZ62" s="122"/>
      <c r="SA62" s="122"/>
      <c r="SB62" s="122"/>
      <c r="SC62" s="122"/>
      <c r="SD62" s="122"/>
      <c r="SE62" s="122"/>
      <c r="SF62" s="122"/>
      <c r="SG62" s="122"/>
      <c r="SH62" s="122"/>
      <c r="SI62" s="122"/>
      <c r="SJ62" s="122"/>
      <c r="SK62" s="122"/>
      <c r="SL62" s="122"/>
      <c r="SM62" s="122"/>
      <c r="SN62" s="122"/>
      <c r="SO62" s="122"/>
      <c r="SP62" s="122"/>
      <c r="SQ62" s="122"/>
      <c r="SR62" s="122"/>
      <c r="SS62" s="122"/>
      <c r="ST62" s="122"/>
      <c r="SU62" s="122"/>
      <c r="SV62" s="122"/>
      <c r="SW62" s="122"/>
      <c r="SX62" s="122"/>
      <c r="SY62" s="122"/>
      <c r="SZ62" s="122"/>
      <c r="TA62" s="122"/>
      <c r="TB62" s="122"/>
      <c r="TC62" s="122"/>
      <c r="TD62" s="122"/>
      <c r="TE62" s="122"/>
      <c r="TF62" s="122"/>
      <c r="TG62" s="122"/>
      <c r="TH62" s="122"/>
      <c r="TI62" s="122"/>
      <c r="TJ62" s="122"/>
      <c r="TK62" s="122"/>
      <c r="TL62" s="122"/>
      <c r="TM62" s="122"/>
      <c r="TN62" s="122"/>
      <c r="TO62" s="122"/>
      <c r="TP62" s="122"/>
      <c r="TQ62" s="122"/>
      <c r="TR62" s="122"/>
      <c r="TS62" s="122"/>
      <c r="TT62" s="122"/>
      <c r="TU62" s="122"/>
      <c r="TV62" s="122"/>
      <c r="TW62" s="122"/>
      <c r="TX62" s="122"/>
      <c r="TY62" s="122"/>
      <c r="TZ62" s="122"/>
      <c r="UA62" s="122"/>
      <c r="UB62" s="122"/>
      <c r="UC62" s="122"/>
      <c r="UD62" s="122"/>
      <c r="UE62" s="122"/>
      <c r="UF62" s="122"/>
      <c r="UG62" s="122"/>
      <c r="UH62" s="122"/>
      <c r="UI62" s="122"/>
      <c r="UJ62" s="122"/>
      <c r="UK62" s="122"/>
      <c r="UL62" s="122"/>
      <c r="UM62" s="122"/>
      <c r="UN62" s="122"/>
      <c r="UO62" s="122"/>
      <c r="UP62" s="122"/>
      <c r="UQ62" s="122"/>
      <c r="UR62" s="122"/>
      <c r="US62" s="122"/>
      <c r="UT62" s="122"/>
      <c r="UU62" s="122"/>
      <c r="UV62" s="122"/>
      <c r="UW62" s="122"/>
      <c r="UX62" s="122"/>
      <c r="UY62" s="122"/>
      <c r="UZ62" s="122"/>
      <c r="VA62" s="122"/>
      <c r="VB62" s="122"/>
      <c r="VC62" s="122"/>
      <c r="VD62" s="122"/>
      <c r="VE62" s="122"/>
      <c r="VF62" s="122"/>
      <c r="VG62" s="122"/>
      <c r="VH62" s="122"/>
      <c r="VI62" s="122"/>
      <c r="VJ62" s="122"/>
      <c r="VK62" s="122"/>
      <c r="VL62" s="122"/>
      <c r="VM62" s="122"/>
      <c r="VN62" s="122"/>
      <c r="VO62" s="122"/>
      <c r="VP62" s="122"/>
      <c r="VQ62" s="122"/>
      <c r="VR62" s="122"/>
      <c r="VS62" s="122"/>
      <c r="VT62" s="122"/>
      <c r="VU62" s="122"/>
      <c r="VV62" s="122"/>
      <c r="VW62" s="122"/>
      <c r="VX62" s="122"/>
      <c r="VY62" s="122"/>
      <c r="VZ62" s="122"/>
      <c r="WA62" s="122"/>
      <c r="WB62" s="122"/>
      <c r="WC62" s="122"/>
      <c r="WD62" s="122"/>
      <c r="WE62" s="122"/>
      <c r="WF62" s="122"/>
      <c r="WG62" s="122"/>
      <c r="WH62" s="122"/>
      <c r="WI62" s="122"/>
      <c r="WJ62" s="122"/>
      <c r="WK62" s="122"/>
      <c r="WL62" s="122"/>
      <c r="WM62" s="122"/>
      <c r="WN62" s="122"/>
      <c r="WO62" s="122"/>
      <c r="WP62" s="122"/>
      <c r="WQ62" s="122"/>
      <c r="WR62" s="122"/>
      <c r="WS62" s="122"/>
      <c r="WT62" s="122"/>
      <c r="WU62" s="122"/>
      <c r="WV62" s="122"/>
      <c r="WW62" s="122"/>
      <c r="WX62" s="122"/>
      <c r="WY62" s="122"/>
      <c r="WZ62" s="122"/>
      <c r="XA62" s="122"/>
      <c r="XB62" s="122"/>
      <c r="XC62" s="122"/>
      <c r="XD62" s="122"/>
      <c r="XE62" s="122"/>
      <c r="XF62" s="122"/>
      <c r="XG62" s="122"/>
      <c r="XH62" s="122"/>
      <c r="XI62" s="122"/>
      <c r="XJ62" s="122"/>
      <c r="XK62" s="122"/>
      <c r="XL62" s="122"/>
      <c r="XM62" s="122"/>
      <c r="XN62" s="122"/>
      <c r="XO62" s="122"/>
      <c r="XP62" s="122"/>
      <c r="XQ62" s="122"/>
      <c r="XR62" s="122"/>
      <c r="XS62" s="122"/>
      <c r="XT62" s="122"/>
      <c r="XU62" s="122"/>
      <c r="XV62" s="122"/>
      <c r="XW62" s="122"/>
      <c r="XX62" s="122"/>
      <c r="XY62" s="122"/>
      <c r="XZ62" s="122"/>
      <c r="YA62" s="122"/>
      <c r="YB62" s="122"/>
      <c r="YC62" s="122"/>
      <c r="YD62" s="122"/>
      <c r="YE62" s="122"/>
      <c r="YF62" s="122"/>
      <c r="YG62" s="122"/>
      <c r="YH62" s="122"/>
      <c r="YI62" s="122"/>
      <c r="YJ62" s="122"/>
      <c r="YK62" s="122"/>
      <c r="YL62" s="122"/>
      <c r="YM62" s="122"/>
      <c r="YN62" s="122"/>
      <c r="YO62" s="122"/>
      <c r="YP62" s="122"/>
      <c r="YQ62" s="122"/>
      <c r="YR62" s="122"/>
      <c r="YS62" s="122"/>
      <c r="YT62" s="122"/>
      <c r="YU62" s="122"/>
      <c r="YV62" s="122"/>
      <c r="YW62" s="122"/>
      <c r="YX62" s="122"/>
      <c r="YY62" s="122"/>
      <c r="YZ62" s="122"/>
      <c r="ZA62" s="122"/>
      <c r="ZB62" s="122"/>
      <c r="ZC62" s="122"/>
      <c r="ZD62" s="122"/>
      <c r="ZE62" s="122"/>
      <c r="ZF62" s="122"/>
      <c r="ZG62" s="122"/>
      <c r="ZH62" s="122"/>
      <c r="ZI62" s="122"/>
      <c r="ZJ62" s="122"/>
      <c r="ZK62" s="122"/>
      <c r="ZL62" s="122"/>
      <c r="ZM62" s="122"/>
      <c r="ZN62" s="122"/>
      <c r="ZO62" s="122"/>
      <c r="ZP62" s="122"/>
      <c r="ZQ62" s="122"/>
      <c r="ZR62" s="122"/>
      <c r="ZS62" s="122"/>
      <c r="ZT62" s="122"/>
      <c r="ZU62" s="122"/>
      <c r="ZV62" s="122"/>
      <c r="ZW62" s="122"/>
      <c r="ZX62" s="122"/>
      <c r="ZY62" s="122"/>
      <c r="ZZ62" s="122"/>
      <c r="AAA62" s="122"/>
      <c r="AAB62" s="122"/>
      <c r="AAC62" s="122"/>
      <c r="AAD62" s="122"/>
      <c r="AAE62" s="122"/>
      <c r="AAF62" s="122"/>
      <c r="AAG62" s="122"/>
      <c r="AAH62" s="122"/>
      <c r="AAI62" s="122"/>
      <c r="AAJ62" s="122"/>
      <c r="AAK62" s="122"/>
      <c r="AAL62" s="122"/>
      <c r="AAM62" s="122"/>
      <c r="AAN62" s="122"/>
      <c r="AAO62" s="122"/>
      <c r="AAP62" s="122"/>
      <c r="AAQ62" s="122"/>
      <c r="AAR62" s="122"/>
      <c r="AAS62" s="122"/>
      <c r="AAT62" s="122"/>
      <c r="AAU62" s="122"/>
      <c r="AAV62" s="122"/>
      <c r="AAW62" s="122"/>
      <c r="AAX62" s="122"/>
      <c r="AAY62" s="122"/>
      <c r="AAZ62" s="122"/>
      <c r="ABA62" s="122"/>
      <c r="ABB62" s="122"/>
      <c r="ABC62" s="122"/>
      <c r="ABD62" s="122"/>
      <c r="ABE62" s="122"/>
      <c r="ABF62" s="122"/>
      <c r="ABG62" s="122"/>
      <c r="ABH62" s="122"/>
      <c r="ABI62" s="122"/>
      <c r="ABJ62" s="122"/>
      <c r="ABK62" s="122"/>
      <c r="ABL62" s="122"/>
      <c r="ABM62" s="122"/>
      <c r="ABN62" s="122"/>
      <c r="ABO62" s="122"/>
      <c r="ABP62" s="122"/>
      <c r="ABQ62" s="122"/>
      <c r="ABR62" s="122"/>
      <c r="ABS62" s="122"/>
      <c r="ABT62" s="122"/>
      <c r="ABU62" s="122"/>
      <c r="ABV62" s="122"/>
      <c r="ABW62" s="122"/>
      <c r="ABX62" s="122"/>
      <c r="ABY62" s="122"/>
      <c r="ABZ62" s="122"/>
      <c r="ACA62" s="122"/>
      <c r="ACB62" s="122"/>
      <c r="ACC62" s="122"/>
      <c r="ACD62" s="122"/>
      <c r="ACE62" s="122"/>
      <c r="ACF62" s="122"/>
      <c r="ACG62" s="122"/>
      <c r="ACH62" s="122"/>
      <c r="ACI62" s="122"/>
      <c r="ACJ62" s="122"/>
      <c r="ACK62" s="122"/>
      <c r="ACL62" s="122"/>
      <c r="ACM62" s="122"/>
      <c r="ACN62" s="122"/>
      <c r="ACO62" s="122"/>
      <c r="ACP62" s="122"/>
      <c r="ACQ62" s="122"/>
      <c r="ACR62" s="122"/>
      <c r="ACS62" s="122"/>
      <c r="ACT62" s="122"/>
      <c r="ACU62" s="122"/>
      <c r="ACV62" s="122"/>
      <c r="ACW62" s="122"/>
      <c r="ACX62" s="122"/>
      <c r="ACY62" s="122"/>
      <c r="ACZ62" s="122"/>
      <c r="ADA62" s="122"/>
      <c r="ADB62" s="122"/>
      <c r="ADC62" s="122"/>
      <c r="ADD62" s="122"/>
      <c r="ADE62" s="122"/>
      <c r="ADF62" s="122"/>
      <c r="ADG62" s="122"/>
      <c r="ADH62" s="122"/>
      <c r="ADI62" s="122"/>
      <c r="ADJ62" s="122"/>
      <c r="ADK62" s="122"/>
      <c r="ADL62" s="122"/>
      <c r="ADM62" s="122"/>
      <c r="ADN62" s="122"/>
      <c r="ADO62" s="122"/>
      <c r="ADP62" s="122"/>
      <c r="ADQ62" s="122"/>
      <c r="ADR62" s="122"/>
      <c r="ADS62" s="122"/>
      <c r="ADT62" s="122"/>
      <c r="ADU62" s="122"/>
      <c r="ADV62" s="122"/>
      <c r="ADW62" s="122"/>
      <c r="ADX62" s="122"/>
      <c r="ADY62" s="122"/>
      <c r="ADZ62" s="122"/>
      <c r="AEA62" s="122"/>
      <c r="AEB62" s="122"/>
      <c r="AEC62" s="122"/>
      <c r="AED62" s="122"/>
      <c r="AEE62" s="122"/>
      <c r="AEF62" s="122"/>
      <c r="AEG62" s="122"/>
      <c r="AEH62" s="122"/>
      <c r="AEI62" s="122"/>
      <c r="AEJ62" s="122"/>
      <c r="AEK62" s="122"/>
      <c r="AEL62" s="122"/>
      <c r="AEM62" s="122"/>
      <c r="AEN62" s="122"/>
      <c r="AEO62" s="122"/>
      <c r="AEP62" s="122"/>
      <c r="AEQ62" s="122"/>
      <c r="AER62" s="122"/>
      <c r="AES62" s="122"/>
      <c r="AET62" s="122"/>
      <c r="AEU62" s="122"/>
      <c r="AEV62" s="122"/>
      <c r="AEW62" s="122"/>
      <c r="AEX62" s="122"/>
      <c r="AEY62" s="122"/>
      <c r="AEZ62" s="122"/>
      <c r="AFA62" s="122"/>
      <c r="AFB62" s="122"/>
      <c r="AFC62" s="122"/>
      <c r="AFD62" s="122"/>
      <c r="AFE62" s="122"/>
      <c r="AFF62" s="122"/>
      <c r="AFG62" s="122"/>
      <c r="AFH62" s="122"/>
      <c r="AFI62" s="122"/>
      <c r="AFJ62" s="122"/>
      <c r="AFK62" s="122"/>
      <c r="AFL62" s="122"/>
      <c r="AFM62" s="122"/>
      <c r="AFN62" s="122"/>
      <c r="AFO62" s="122"/>
      <c r="AFP62" s="122"/>
      <c r="AFQ62" s="122"/>
      <c r="AFR62" s="122"/>
      <c r="AFS62" s="122"/>
      <c r="AFT62" s="122"/>
      <c r="AFU62" s="122"/>
      <c r="AFV62" s="122"/>
      <c r="AFW62" s="122"/>
      <c r="AFX62" s="122"/>
      <c r="AFY62" s="122"/>
      <c r="AFZ62" s="122"/>
      <c r="AGA62" s="122"/>
      <c r="AGB62" s="122"/>
      <c r="AGC62" s="122"/>
      <c r="AGD62" s="122"/>
      <c r="AGE62" s="122"/>
      <c r="AGF62" s="122"/>
      <c r="AGG62" s="122"/>
      <c r="AGH62" s="122"/>
      <c r="AGI62" s="122"/>
      <c r="AGJ62" s="122"/>
      <c r="AGK62" s="122"/>
      <c r="AGL62" s="122"/>
      <c r="AGM62" s="122"/>
      <c r="AGN62" s="122"/>
      <c r="AGO62" s="122"/>
      <c r="AGP62" s="122"/>
      <c r="AGQ62" s="122"/>
      <c r="AGR62" s="122"/>
      <c r="AGS62" s="122"/>
      <c r="AGT62" s="122"/>
      <c r="AGU62" s="122"/>
      <c r="AGV62" s="122"/>
      <c r="AGW62" s="122"/>
      <c r="AGX62" s="122"/>
      <c r="AGY62" s="122"/>
      <c r="AGZ62" s="122"/>
      <c r="AHA62" s="122"/>
      <c r="AHB62" s="122"/>
      <c r="AHC62" s="122"/>
      <c r="AHD62" s="122"/>
      <c r="AHE62" s="122"/>
      <c r="AHF62" s="122"/>
      <c r="AHG62" s="122"/>
      <c r="AHH62" s="122"/>
      <c r="AHI62" s="122"/>
      <c r="AHJ62" s="122"/>
      <c r="AHK62" s="122"/>
      <c r="AHL62" s="122"/>
      <c r="AHM62" s="122"/>
      <c r="AHN62" s="122"/>
      <c r="AHO62" s="122"/>
      <c r="AHP62" s="122"/>
      <c r="AHQ62" s="122"/>
      <c r="AHR62" s="122"/>
      <c r="AHS62" s="122"/>
      <c r="AHT62" s="122"/>
      <c r="AHU62" s="122"/>
      <c r="AHV62" s="122"/>
      <c r="AHW62" s="122"/>
      <c r="AHX62" s="122"/>
      <c r="AHY62" s="122"/>
      <c r="AHZ62" s="122"/>
      <c r="AIA62" s="122"/>
      <c r="AIB62" s="122"/>
      <c r="AIC62" s="122"/>
      <c r="AID62" s="122"/>
      <c r="AIE62" s="122"/>
      <c r="AIF62" s="122"/>
      <c r="AIG62" s="122"/>
      <c r="AIH62" s="122"/>
      <c r="AII62" s="122"/>
      <c r="AIJ62" s="122"/>
      <c r="AIK62" s="122"/>
      <c r="AIL62" s="122"/>
      <c r="AIM62" s="122"/>
      <c r="AIN62" s="122"/>
      <c r="AIO62" s="122"/>
      <c r="AIP62" s="122"/>
      <c r="AIQ62" s="122"/>
      <c r="AIR62" s="122"/>
      <c r="AIS62" s="122"/>
      <c r="AIT62" s="122"/>
      <c r="AIU62" s="122"/>
      <c r="AIV62" s="122"/>
      <c r="AIW62" s="122"/>
      <c r="AIX62" s="122"/>
      <c r="AIY62" s="122"/>
      <c r="AIZ62" s="122"/>
      <c r="AJA62" s="122"/>
      <c r="AJB62" s="122"/>
      <c r="AJC62" s="122"/>
      <c r="AJD62" s="122"/>
      <c r="AJE62" s="122"/>
      <c r="AJF62" s="122"/>
      <c r="AJG62" s="122"/>
      <c r="AJH62" s="122"/>
      <c r="AJI62" s="122"/>
      <c r="AJJ62" s="122"/>
      <c r="AJK62" s="122"/>
      <c r="AJL62" s="122"/>
      <c r="AJM62" s="122"/>
      <c r="AJN62" s="122"/>
      <c r="AJO62" s="122"/>
      <c r="AJP62" s="122"/>
      <c r="AJQ62" s="122"/>
      <c r="AJR62" s="122"/>
      <c r="AJS62" s="122"/>
      <c r="AJT62" s="122"/>
      <c r="AJU62" s="122"/>
      <c r="AJV62" s="122"/>
      <c r="AJW62" s="122"/>
      <c r="AJX62" s="122"/>
      <c r="AJY62" s="122"/>
      <c r="AJZ62" s="122"/>
      <c r="AKA62" s="122"/>
      <c r="AKB62" s="122"/>
      <c r="AKC62" s="122"/>
      <c r="AKD62" s="122"/>
      <c r="AKE62" s="122"/>
      <c r="AKF62" s="122"/>
      <c r="AKG62" s="122"/>
      <c r="AKH62" s="122"/>
      <c r="AKI62" s="122"/>
      <c r="AKJ62" s="122"/>
      <c r="AKK62" s="122"/>
      <c r="AKL62" s="122"/>
      <c r="AKM62" s="122"/>
      <c r="AKN62" s="122"/>
      <c r="AKO62" s="122"/>
      <c r="AKP62" s="122"/>
      <c r="AKQ62" s="122"/>
      <c r="AKR62" s="122"/>
      <c r="AKS62" s="122"/>
      <c r="AKT62" s="122"/>
      <c r="AKU62" s="122"/>
      <c r="AKV62" s="122"/>
      <c r="AKW62" s="122"/>
      <c r="AKX62" s="122"/>
      <c r="AKY62" s="122"/>
      <c r="AKZ62" s="122"/>
      <c r="ALA62" s="122"/>
      <c r="ALB62" s="122"/>
      <c r="ALC62" s="122"/>
      <c r="ALD62" s="122"/>
      <c r="ALE62" s="122"/>
      <c r="ALF62" s="122"/>
      <c r="ALG62" s="122"/>
      <c r="ALH62" s="122"/>
      <c r="ALI62" s="122"/>
      <c r="ALJ62" s="122"/>
      <c r="ALK62" s="122"/>
      <c r="ALL62" s="122"/>
      <c r="ALM62" s="122"/>
      <c r="ALN62" s="122"/>
      <c r="ALO62" s="122"/>
      <c r="ALP62" s="122"/>
      <c r="ALQ62" s="122"/>
      <c r="ALR62" s="122"/>
      <c r="ALS62" s="122"/>
      <c r="ALT62" s="122"/>
      <c r="ALU62" s="122"/>
      <c r="ALV62" s="122"/>
      <c r="ALW62" s="122"/>
      <c r="ALX62" s="122"/>
      <c r="ALY62" s="122"/>
      <c r="ALZ62" s="122"/>
      <c r="AMA62" s="122"/>
      <c r="AMB62" s="122"/>
      <c r="AMC62" s="122"/>
      <c r="AMD62" s="122"/>
      <c r="AME62" s="122"/>
      <c r="AMF62" s="122"/>
      <c r="AMG62" s="122"/>
      <c r="AMH62" s="122"/>
      <c r="AMI62" s="122"/>
      <c r="AMJ62" s="122"/>
    </row>
    <row r="63" spans="1:1024" s="123" customFormat="1" ht="15" customHeight="1" x14ac:dyDescent="0.2">
      <c r="A63" s="121"/>
      <c r="B63" s="121"/>
      <c r="C63" s="121"/>
      <c r="D63" s="121"/>
      <c r="E63" s="121"/>
      <c r="F63" s="122"/>
      <c r="G63" s="122"/>
      <c r="H63" s="122"/>
      <c r="I63" s="122"/>
      <c r="J63" s="122"/>
      <c r="K63" s="122"/>
      <c r="L63" s="122"/>
      <c r="M63" s="122"/>
      <c r="N63" s="122"/>
      <c r="O63" s="122"/>
      <c r="P63" s="122"/>
      <c r="Q63" s="122"/>
      <c r="R63" s="122"/>
      <c r="S63" s="122"/>
      <c r="T63" s="122"/>
      <c r="U63" s="122"/>
      <c r="V63" s="122"/>
      <c r="W63" s="122"/>
      <c r="X63" s="122"/>
      <c r="Y63" s="122"/>
      <c r="Z63" s="122"/>
      <c r="AA63" s="122"/>
      <c r="AB63" s="122"/>
      <c r="AC63" s="122"/>
      <c r="AD63" s="122"/>
      <c r="AE63" s="122"/>
      <c r="AF63" s="122"/>
      <c r="AG63" s="122"/>
      <c r="AH63" s="122"/>
      <c r="AI63" s="122"/>
      <c r="AJ63" s="122"/>
      <c r="AK63" s="122"/>
      <c r="AL63" s="122"/>
      <c r="AM63" s="122"/>
      <c r="AN63" s="122"/>
      <c r="AO63" s="122"/>
      <c r="AP63" s="122"/>
      <c r="AQ63" s="122"/>
      <c r="AR63" s="122"/>
      <c r="AS63" s="122"/>
      <c r="AT63" s="122"/>
      <c r="AU63" s="122"/>
      <c r="AV63" s="122"/>
      <c r="AW63" s="122"/>
      <c r="AX63" s="122"/>
      <c r="AY63" s="122"/>
      <c r="AZ63" s="122"/>
      <c r="BA63" s="122"/>
      <c r="BB63" s="122"/>
      <c r="BC63" s="122"/>
      <c r="BD63" s="122"/>
      <c r="BE63" s="122"/>
      <c r="BF63" s="122"/>
      <c r="BG63" s="122"/>
      <c r="BH63" s="122"/>
      <c r="BI63" s="122"/>
      <c r="BJ63" s="122"/>
      <c r="BK63" s="122"/>
      <c r="BL63" s="122"/>
      <c r="BM63" s="122"/>
      <c r="BN63" s="122"/>
      <c r="BO63" s="122"/>
      <c r="BP63" s="122"/>
      <c r="BQ63" s="122"/>
      <c r="BR63" s="122"/>
      <c r="BS63" s="122"/>
      <c r="BT63" s="122"/>
      <c r="BU63" s="122"/>
      <c r="BV63" s="122"/>
      <c r="BW63" s="122"/>
      <c r="BX63" s="122"/>
      <c r="BY63" s="122"/>
      <c r="BZ63" s="122"/>
      <c r="CA63" s="122"/>
      <c r="CB63" s="122"/>
      <c r="CC63" s="122"/>
      <c r="CD63" s="122"/>
      <c r="CE63" s="122"/>
      <c r="CF63" s="122"/>
      <c r="CG63" s="122"/>
      <c r="CH63" s="122"/>
      <c r="CI63" s="122"/>
      <c r="CJ63" s="122"/>
      <c r="CK63" s="122"/>
      <c r="CL63" s="122"/>
      <c r="CM63" s="122"/>
      <c r="CN63" s="122"/>
      <c r="CO63" s="122"/>
      <c r="CP63" s="122"/>
      <c r="CQ63" s="122"/>
      <c r="CR63" s="122"/>
      <c r="CS63" s="122"/>
      <c r="CT63" s="122"/>
      <c r="CU63" s="122"/>
      <c r="CV63" s="122"/>
      <c r="CW63" s="122"/>
      <c r="CX63" s="122"/>
      <c r="CY63" s="122"/>
      <c r="CZ63" s="122"/>
      <c r="DA63" s="122"/>
      <c r="DB63" s="122"/>
      <c r="DC63" s="122"/>
      <c r="DD63" s="122"/>
      <c r="DE63" s="122"/>
      <c r="DF63" s="122"/>
      <c r="DG63" s="122"/>
      <c r="DH63" s="122"/>
      <c r="DI63" s="122"/>
      <c r="DJ63" s="122"/>
      <c r="DK63" s="122"/>
      <c r="DL63" s="122"/>
      <c r="DM63" s="122"/>
      <c r="DN63" s="122"/>
      <c r="DO63" s="122"/>
      <c r="DP63" s="122"/>
      <c r="DQ63" s="122"/>
      <c r="DR63" s="122"/>
      <c r="DS63" s="122"/>
      <c r="DT63" s="122"/>
      <c r="DU63" s="122"/>
      <c r="DV63" s="122"/>
      <c r="DW63" s="122"/>
      <c r="DX63" s="122"/>
      <c r="DY63" s="122"/>
      <c r="DZ63" s="122"/>
      <c r="EA63" s="122"/>
      <c r="EB63" s="122"/>
      <c r="EC63" s="122"/>
      <c r="ED63" s="122"/>
      <c r="EE63" s="122"/>
      <c r="EF63" s="122"/>
      <c r="EG63" s="122"/>
      <c r="EH63" s="122"/>
      <c r="EI63" s="122"/>
      <c r="EJ63" s="122"/>
      <c r="EK63" s="122"/>
      <c r="EL63" s="122"/>
      <c r="EM63" s="122"/>
      <c r="EN63" s="122"/>
      <c r="EO63" s="122"/>
      <c r="EP63" s="122"/>
      <c r="EQ63" s="122"/>
      <c r="ER63" s="122"/>
      <c r="ES63" s="122"/>
      <c r="ET63" s="122"/>
      <c r="EU63" s="122"/>
      <c r="EV63" s="122"/>
      <c r="EW63" s="122"/>
      <c r="EX63" s="122"/>
      <c r="EY63" s="122"/>
      <c r="EZ63" s="122"/>
      <c r="FA63" s="122"/>
      <c r="FB63" s="122"/>
      <c r="FC63" s="122"/>
      <c r="FD63" s="122"/>
      <c r="FE63" s="122"/>
      <c r="FF63" s="122"/>
      <c r="FG63" s="122"/>
      <c r="FH63" s="122"/>
      <c r="FI63" s="122"/>
      <c r="FJ63" s="122"/>
      <c r="FK63" s="122"/>
      <c r="FL63" s="122"/>
      <c r="FM63" s="122"/>
      <c r="FN63" s="122"/>
      <c r="FO63" s="122"/>
      <c r="FP63" s="122"/>
      <c r="FQ63" s="122"/>
      <c r="FR63" s="122"/>
      <c r="FS63" s="122"/>
      <c r="FT63" s="122"/>
      <c r="FU63" s="122"/>
      <c r="FV63" s="122"/>
      <c r="FW63" s="122"/>
      <c r="FX63" s="122"/>
      <c r="FY63" s="122"/>
      <c r="FZ63" s="122"/>
      <c r="GA63" s="122"/>
      <c r="GB63" s="122"/>
      <c r="GC63" s="122"/>
      <c r="GD63" s="122"/>
      <c r="GE63" s="122"/>
      <c r="GF63" s="122"/>
      <c r="GG63" s="122"/>
      <c r="GH63" s="122"/>
      <c r="GI63" s="122"/>
      <c r="GJ63" s="122"/>
      <c r="GK63" s="122"/>
      <c r="GL63" s="122"/>
      <c r="GM63" s="122"/>
      <c r="GN63" s="122"/>
      <c r="GO63" s="122"/>
      <c r="GP63" s="122"/>
      <c r="GQ63" s="122"/>
      <c r="GR63" s="122"/>
      <c r="GS63" s="122"/>
      <c r="GT63" s="122"/>
      <c r="GU63" s="122"/>
      <c r="GV63" s="122"/>
      <c r="GW63" s="122"/>
      <c r="GX63" s="122"/>
      <c r="GY63" s="122"/>
      <c r="GZ63" s="122"/>
      <c r="HA63" s="122"/>
      <c r="HB63" s="122"/>
      <c r="HC63" s="122"/>
      <c r="HD63" s="122"/>
      <c r="HE63" s="122"/>
      <c r="HF63" s="122"/>
      <c r="HG63" s="122"/>
      <c r="HH63" s="122"/>
      <c r="HI63" s="122"/>
      <c r="HJ63" s="122"/>
      <c r="HK63" s="122"/>
      <c r="HL63" s="122"/>
      <c r="HM63" s="122"/>
      <c r="HN63" s="122"/>
      <c r="HO63" s="122"/>
      <c r="HP63" s="122"/>
      <c r="HQ63" s="122"/>
      <c r="HR63" s="122"/>
      <c r="HS63" s="122"/>
      <c r="HT63" s="122"/>
      <c r="HU63" s="122"/>
      <c r="HV63" s="122"/>
      <c r="HW63" s="122"/>
      <c r="HX63" s="122"/>
      <c r="HY63" s="122"/>
      <c r="HZ63" s="122"/>
      <c r="IA63" s="122"/>
      <c r="IB63" s="122"/>
      <c r="IC63" s="122"/>
      <c r="ID63" s="122"/>
      <c r="IE63" s="122"/>
      <c r="IF63" s="122"/>
      <c r="IG63" s="122"/>
      <c r="IH63" s="122"/>
      <c r="II63" s="122"/>
      <c r="IJ63" s="122"/>
      <c r="IK63" s="122"/>
      <c r="IL63" s="122"/>
      <c r="IM63" s="122"/>
      <c r="IN63" s="122"/>
      <c r="IO63" s="122"/>
      <c r="IP63" s="122"/>
      <c r="IQ63" s="122"/>
      <c r="IR63" s="122"/>
      <c r="IS63" s="122"/>
      <c r="IT63" s="122"/>
      <c r="IU63" s="122"/>
      <c r="IV63" s="122"/>
      <c r="IW63" s="122"/>
      <c r="IX63" s="122"/>
      <c r="IY63" s="122"/>
      <c r="IZ63" s="122"/>
      <c r="JA63" s="122"/>
      <c r="JB63" s="122"/>
      <c r="JC63" s="122"/>
      <c r="JD63" s="122"/>
      <c r="JE63" s="122"/>
      <c r="JF63" s="122"/>
      <c r="JG63" s="122"/>
      <c r="JH63" s="122"/>
      <c r="JI63" s="122"/>
      <c r="JJ63" s="122"/>
      <c r="JK63" s="122"/>
      <c r="JL63" s="122"/>
      <c r="JM63" s="122"/>
      <c r="JN63" s="122"/>
      <c r="JO63" s="122"/>
      <c r="JP63" s="122"/>
      <c r="JQ63" s="122"/>
      <c r="JR63" s="122"/>
      <c r="JS63" s="122"/>
      <c r="JT63" s="122"/>
      <c r="JU63" s="122"/>
      <c r="JV63" s="122"/>
      <c r="JW63" s="122"/>
      <c r="JX63" s="122"/>
      <c r="JY63" s="122"/>
      <c r="JZ63" s="122"/>
      <c r="KA63" s="122"/>
      <c r="KB63" s="122"/>
      <c r="KC63" s="122"/>
      <c r="KD63" s="122"/>
      <c r="KE63" s="122"/>
      <c r="KF63" s="122"/>
      <c r="KG63" s="122"/>
      <c r="KH63" s="122"/>
      <c r="KI63" s="122"/>
      <c r="KJ63" s="122"/>
      <c r="KK63" s="122"/>
      <c r="KL63" s="122"/>
      <c r="KM63" s="122"/>
      <c r="KN63" s="122"/>
      <c r="KO63" s="122"/>
      <c r="KP63" s="122"/>
      <c r="KQ63" s="122"/>
      <c r="KR63" s="122"/>
      <c r="KS63" s="122"/>
      <c r="KT63" s="122"/>
      <c r="KU63" s="122"/>
      <c r="KV63" s="122"/>
      <c r="KW63" s="122"/>
      <c r="KX63" s="122"/>
      <c r="KY63" s="122"/>
      <c r="KZ63" s="122"/>
      <c r="LA63" s="122"/>
      <c r="LB63" s="122"/>
      <c r="LC63" s="122"/>
      <c r="LD63" s="122"/>
      <c r="LE63" s="122"/>
      <c r="LF63" s="122"/>
      <c r="LG63" s="122"/>
      <c r="LH63" s="122"/>
      <c r="LI63" s="122"/>
      <c r="LJ63" s="122"/>
      <c r="LK63" s="122"/>
      <c r="LL63" s="122"/>
      <c r="LM63" s="122"/>
      <c r="LN63" s="122"/>
      <c r="LO63" s="122"/>
      <c r="LP63" s="122"/>
      <c r="LQ63" s="122"/>
      <c r="LR63" s="122"/>
      <c r="LS63" s="122"/>
      <c r="LT63" s="122"/>
      <c r="LU63" s="122"/>
      <c r="LV63" s="122"/>
      <c r="LW63" s="122"/>
      <c r="LX63" s="122"/>
      <c r="LY63" s="122"/>
      <c r="LZ63" s="122"/>
      <c r="MA63" s="122"/>
      <c r="MB63" s="122"/>
      <c r="MC63" s="122"/>
      <c r="MD63" s="122"/>
      <c r="ME63" s="122"/>
      <c r="MF63" s="122"/>
      <c r="MG63" s="122"/>
      <c r="MH63" s="122"/>
      <c r="MI63" s="122"/>
      <c r="MJ63" s="122"/>
      <c r="MK63" s="122"/>
      <c r="ML63" s="122"/>
      <c r="MM63" s="122"/>
      <c r="MN63" s="122"/>
      <c r="MO63" s="122"/>
      <c r="MP63" s="122"/>
      <c r="MQ63" s="122"/>
      <c r="MR63" s="122"/>
      <c r="MS63" s="122"/>
      <c r="MT63" s="122"/>
      <c r="MU63" s="122"/>
      <c r="MV63" s="122"/>
      <c r="MW63" s="122"/>
      <c r="MX63" s="122"/>
      <c r="MY63" s="122"/>
      <c r="MZ63" s="122"/>
      <c r="NA63" s="122"/>
      <c r="NB63" s="122"/>
      <c r="NC63" s="122"/>
      <c r="ND63" s="122"/>
      <c r="NE63" s="122"/>
      <c r="NF63" s="122"/>
      <c r="NG63" s="122"/>
      <c r="NH63" s="122"/>
      <c r="NI63" s="122"/>
      <c r="NJ63" s="122"/>
      <c r="NK63" s="122"/>
      <c r="NL63" s="122"/>
      <c r="NM63" s="122"/>
      <c r="NN63" s="122"/>
      <c r="NO63" s="122"/>
      <c r="NP63" s="122"/>
      <c r="NQ63" s="122"/>
      <c r="NR63" s="122"/>
      <c r="NS63" s="122"/>
      <c r="NT63" s="122"/>
      <c r="NU63" s="122"/>
      <c r="NV63" s="122"/>
      <c r="NW63" s="122"/>
      <c r="NX63" s="122"/>
      <c r="NY63" s="122"/>
      <c r="NZ63" s="122"/>
      <c r="OA63" s="122"/>
      <c r="OB63" s="122"/>
      <c r="OC63" s="122"/>
      <c r="OD63" s="122"/>
      <c r="OE63" s="122"/>
      <c r="OF63" s="122"/>
      <c r="OG63" s="122"/>
      <c r="OH63" s="122"/>
      <c r="OI63" s="122"/>
      <c r="OJ63" s="122"/>
      <c r="OK63" s="122"/>
      <c r="OL63" s="122"/>
      <c r="OM63" s="122"/>
      <c r="ON63" s="122"/>
      <c r="OO63" s="122"/>
      <c r="OP63" s="122"/>
      <c r="OQ63" s="122"/>
      <c r="OR63" s="122"/>
      <c r="OS63" s="122"/>
      <c r="OT63" s="122"/>
      <c r="OU63" s="122"/>
      <c r="OV63" s="122"/>
      <c r="OW63" s="122"/>
      <c r="OX63" s="122"/>
      <c r="OY63" s="122"/>
      <c r="OZ63" s="122"/>
      <c r="PA63" s="122"/>
      <c r="PB63" s="122"/>
      <c r="PC63" s="122"/>
      <c r="PD63" s="122"/>
      <c r="PE63" s="122"/>
      <c r="PF63" s="122"/>
      <c r="PG63" s="122"/>
      <c r="PH63" s="122"/>
      <c r="PI63" s="122"/>
      <c r="PJ63" s="122"/>
      <c r="PK63" s="122"/>
      <c r="PL63" s="122"/>
      <c r="PM63" s="122"/>
      <c r="PN63" s="122"/>
      <c r="PO63" s="122"/>
      <c r="PP63" s="122"/>
      <c r="PQ63" s="122"/>
      <c r="PR63" s="122"/>
      <c r="PS63" s="122"/>
      <c r="PT63" s="122"/>
      <c r="PU63" s="122"/>
      <c r="PV63" s="122"/>
      <c r="PW63" s="122"/>
      <c r="PX63" s="122"/>
      <c r="PY63" s="122"/>
      <c r="PZ63" s="122"/>
      <c r="QA63" s="122"/>
      <c r="QB63" s="122"/>
      <c r="QC63" s="122"/>
      <c r="QD63" s="122"/>
      <c r="QE63" s="122"/>
      <c r="QF63" s="122"/>
      <c r="QG63" s="122"/>
      <c r="QH63" s="122"/>
      <c r="QI63" s="122"/>
      <c r="QJ63" s="122"/>
      <c r="QK63" s="122"/>
      <c r="QL63" s="122"/>
      <c r="QM63" s="122"/>
      <c r="QN63" s="122"/>
      <c r="QO63" s="122"/>
      <c r="QP63" s="122"/>
      <c r="QQ63" s="122"/>
      <c r="QR63" s="122"/>
      <c r="QS63" s="122"/>
      <c r="QT63" s="122"/>
      <c r="QU63" s="122"/>
      <c r="QV63" s="122"/>
      <c r="QW63" s="122"/>
      <c r="QX63" s="122"/>
      <c r="QY63" s="122"/>
      <c r="QZ63" s="122"/>
      <c r="RA63" s="122"/>
      <c r="RB63" s="122"/>
      <c r="RC63" s="122"/>
      <c r="RD63" s="122"/>
      <c r="RE63" s="122"/>
      <c r="RF63" s="122"/>
      <c r="RG63" s="122"/>
      <c r="RH63" s="122"/>
      <c r="RI63" s="122"/>
      <c r="RJ63" s="122"/>
      <c r="RK63" s="122"/>
      <c r="RL63" s="122"/>
      <c r="RM63" s="122"/>
      <c r="RN63" s="122"/>
      <c r="RO63" s="122"/>
      <c r="RP63" s="122"/>
      <c r="RQ63" s="122"/>
      <c r="RR63" s="122"/>
      <c r="RS63" s="122"/>
      <c r="RT63" s="122"/>
      <c r="RU63" s="122"/>
      <c r="RV63" s="122"/>
      <c r="RW63" s="122"/>
      <c r="RX63" s="122"/>
      <c r="RY63" s="122"/>
      <c r="RZ63" s="122"/>
      <c r="SA63" s="122"/>
      <c r="SB63" s="122"/>
      <c r="SC63" s="122"/>
      <c r="SD63" s="122"/>
      <c r="SE63" s="122"/>
      <c r="SF63" s="122"/>
      <c r="SG63" s="122"/>
      <c r="SH63" s="122"/>
      <c r="SI63" s="122"/>
      <c r="SJ63" s="122"/>
      <c r="SK63" s="122"/>
      <c r="SL63" s="122"/>
      <c r="SM63" s="122"/>
      <c r="SN63" s="122"/>
      <c r="SO63" s="122"/>
      <c r="SP63" s="122"/>
      <c r="SQ63" s="122"/>
      <c r="SR63" s="122"/>
      <c r="SS63" s="122"/>
      <c r="ST63" s="122"/>
      <c r="SU63" s="122"/>
      <c r="SV63" s="122"/>
      <c r="SW63" s="122"/>
      <c r="SX63" s="122"/>
      <c r="SY63" s="122"/>
      <c r="SZ63" s="122"/>
      <c r="TA63" s="122"/>
      <c r="TB63" s="122"/>
      <c r="TC63" s="122"/>
      <c r="TD63" s="122"/>
      <c r="TE63" s="122"/>
      <c r="TF63" s="122"/>
      <c r="TG63" s="122"/>
      <c r="TH63" s="122"/>
      <c r="TI63" s="122"/>
      <c r="TJ63" s="122"/>
      <c r="TK63" s="122"/>
      <c r="TL63" s="122"/>
      <c r="TM63" s="122"/>
      <c r="TN63" s="122"/>
      <c r="TO63" s="122"/>
      <c r="TP63" s="122"/>
      <c r="TQ63" s="122"/>
      <c r="TR63" s="122"/>
      <c r="TS63" s="122"/>
      <c r="TT63" s="122"/>
      <c r="TU63" s="122"/>
      <c r="TV63" s="122"/>
      <c r="TW63" s="122"/>
      <c r="TX63" s="122"/>
      <c r="TY63" s="122"/>
      <c r="TZ63" s="122"/>
      <c r="UA63" s="122"/>
      <c r="UB63" s="122"/>
      <c r="UC63" s="122"/>
      <c r="UD63" s="122"/>
      <c r="UE63" s="122"/>
      <c r="UF63" s="122"/>
      <c r="UG63" s="122"/>
      <c r="UH63" s="122"/>
      <c r="UI63" s="122"/>
      <c r="UJ63" s="122"/>
      <c r="UK63" s="122"/>
      <c r="UL63" s="122"/>
      <c r="UM63" s="122"/>
      <c r="UN63" s="122"/>
      <c r="UO63" s="122"/>
      <c r="UP63" s="122"/>
      <c r="UQ63" s="122"/>
      <c r="UR63" s="122"/>
      <c r="US63" s="122"/>
      <c r="UT63" s="122"/>
      <c r="UU63" s="122"/>
      <c r="UV63" s="122"/>
      <c r="UW63" s="122"/>
      <c r="UX63" s="122"/>
      <c r="UY63" s="122"/>
      <c r="UZ63" s="122"/>
      <c r="VA63" s="122"/>
      <c r="VB63" s="122"/>
      <c r="VC63" s="122"/>
      <c r="VD63" s="122"/>
      <c r="VE63" s="122"/>
      <c r="VF63" s="122"/>
      <c r="VG63" s="122"/>
      <c r="VH63" s="122"/>
      <c r="VI63" s="122"/>
      <c r="VJ63" s="122"/>
      <c r="VK63" s="122"/>
      <c r="VL63" s="122"/>
      <c r="VM63" s="122"/>
      <c r="VN63" s="122"/>
      <c r="VO63" s="122"/>
      <c r="VP63" s="122"/>
      <c r="VQ63" s="122"/>
      <c r="VR63" s="122"/>
      <c r="VS63" s="122"/>
      <c r="VT63" s="122"/>
      <c r="VU63" s="122"/>
      <c r="VV63" s="122"/>
      <c r="VW63" s="122"/>
      <c r="VX63" s="122"/>
      <c r="VY63" s="122"/>
      <c r="VZ63" s="122"/>
      <c r="WA63" s="122"/>
      <c r="WB63" s="122"/>
      <c r="WC63" s="122"/>
      <c r="WD63" s="122"/>
      <c r="WE63" s="122"/>
      <c r="WF63" s="122"/>
      <c r="WG63" s="122"/>
      <c r="WH63" s="122"/>
      <c r="WI63" s="122"/>
      <c r="WJ63" s="122"/>
      <c r="WK63" s="122"/>
      <c r="WL63" s="122"/>
      <c r="WM63" s="122"/>
      <c r="WN63" s="122"/>
      <c r="WO63" s="122"/>
      <c r="WP63" s="122"/>
      <c r="WQ63" s="122"/>
      <c r="WR63" s="122"/>
      <c r="WS63" s="122"/>
      <c r="WT63" s="122"/>
      <c r="WU63" s="122"/>
      <c r="WV63" s="122"/>
      <c r="WW63" s="122"/>
      <c r="WX63" s="122"/>
      <c r="WY63" s="122"/>
      <c r="WZ63" s="122"/>
      <c r="XA63" s="122"/>
      <c r="XB63" s="122"/>
      <c r="XC63" s="122"/>
      <c r="XD63" s="122"/>
      <c r="XE63" s="122"/>
      <c r="XF63" s="122"/>
      <c r="XG63" s="122"/>
      <c r="XH63" s="122"/>
      <c r="XI63" s="122"/>
      <c r="XJ63" s="122"/>
      <c r="XK63" s="122"/>
      <c r="XL63" s="122"/>
      <c r="XM63" s="122"/>
      <c r="XN63" s="122"/>
      <c r="XO63" s="122"/>
      <c r="XP63" s="122"/>
      <c r="XQ63" s="122"/>
      <c r="XR63" s="122"/>
      <c r="XS63" s="122"/>
      <c r="XT63" s="122"/>
      <c r="XU63" s="122"/>
      <c r="XV63" s="122"/>
      <c r="XW63" s="122"/>
      <c r="XX63" s="122"/>
      <c r="XY63" s="122"/>
      <c r="XZ63" s="122"/>
      <c r="YA63" s="122"/>
      <c r="YB63" s="122"/>
      <c r="YC63" s="122"/>
      <c r="YD63" s="122"/>
      <c r="YE63" s="122"/>
      <c r="YF63" s="122"/>
      <c r="YG63" s="122"/>
      <c r="YH63" s="122"/>
      <c r="YI63" s="122"/>
      <c r="YJ63" s="122"/>
      <c r="YK63" s="122"/>
      <c r="YL63" s="122"/>
      <c r="YM63" s="122"/>
      <c r="YN63" s="122"/>
      <c r="YO63" s="122"/>
      <c r="YP63" s="122"/>
      <c r="YQ63" s="122"/>
      <c r="YR63" s="122"/>
      <c r="YS63" s="122"/>
      <c r="YT63" s="122"/>
      <c r="YU63" s="122"/>
      <c r="YV63" s="122"/>
      <c r="YW63" s="122"/>
      <c r="YX63" s="122"/>
      <c r="YY63" s="122"/>
      <c r="YZ63" s="122"/>
      <c r="ZA63" s="122"/>
      <c r="ZB63" s="122"/>
      <c r="ZC63" s="122"/>
      <c r="ZD63" s="122"/>
      <c r="ZE63" s="122"/>
      <c r="ZF63" s="122"/>
      <c r="ZG63" s="122"/>
      <c r="ZH63" s="122"/>
      <c r="ZI63" s="122"/>
      <c r="ZJ63" s="122"/>
      <c r="ZK63" s="122"/>
      <c r="ZL63" s="122"/>
      <c r="ZM63" s="122"/>
      <c r="ZN63" s="122"/>
      <c r="ZO63" s="122"/>
      <c r="ZP63" s="122"/>
      <c r="ZQ63" s="122"/>
      <c r="ZR63" s="122"/>
      <c r="ZS63" s="122"/>
      <c r="ZT63" s="122"/>
      <c r="ZU63" s="122"/>
      <c r="ZV63" s="122"/>
      <c r="ZW63" s="122"/>
      <c r="ZX63" s="122"/>
      <c r="ZY63" s="122"/>
      <c r="ZZ63" s="122"/>
      <c r="AAA63" s="122"/>
      <c r="AAB63" s="122"/>
      <c r="AAC63" s="122"/>
      <c r="AAD63" s="122"/>
      <c r="AAE63" s="122"/>
      <c r="AAF63" s="122"/>
      <c r="AAG63" s="122"/>
      <c r="AAH63" s="122"/>
      <c r="AAI63" s="122"/>
      <c r="AAJ63" s="122"/>
      <c r="AAK63" s="122"/>
      <c r="AAL63" s="122"/>
      <c r="AAM63" s="122"/>
      <c r="AAN63" s="122"/>
      <c r="AAO63" s="122"/>
      <c r="AAP63" s="122"/>
      <c r="AAQ63" s="122"/>
      <c r="AAR63" s="122"/>
      <c r="AAS63" s="122"/>
      <c r="AAT63" s="122"/>
      <c r="AAU63" s="122"/>
      <c r="AAV63" s="122"/>
      <c r="AAW63" s="122"/>
      <c r="AAX63" s="122"/>
      <c r="AAY63" s="122"/>
      <c r="AAZ63" s="122"/>
      <c r="ABA63" s="122"/>
      <c r="ABB63" s="122"/>
      <c r="ABC63" s="122"/>
      <c r="ABD63" s="122"/>
      <c r="ABE63" s="122"/>
      <c r="ABF63" s="122"/>
      <c r="ABG63" s="122"/>
      <c r="ABH63" s="122"/>
      <c r="ABI63" s="122"/>
      <c r="ABJ63" s="122"/>
      <c r="ABK63" s="122"/>
      <c r="ABL63" s="122"/>
      <c r="ABM63" s="122"/>
      <c r="ABN63" s="122"/>
      <c r="ABO63" s="122"/>
      <c r="ABP63" s="122"/>
      <c r="ABQ63" s="122"/>
      <c r="ABR63" s="122"/>
      <c r="ABS63" s="122"/>
      <c r="ABT63" s="122"/>
      <c r="ABU63" s="122"/>
      <c r="ABV63" s="122"/>
      <c r="ABW63" s="122"/>
      <c r="ABX63" s="122"/>
      <c r="ABY63" s="122"/>
      <c r="ABZ63" s="122"/>
      <c r="ACA63" s="122"/>
      <c r="ACB63" s="122"/>
      <c r="ACC63" s="122"/>
      <c r="ACD63" s="122"/>
      <c r="ACE63" s="122"/>
      <c r="ACF63" s="122"/>
      <c r="ACG63" s="122"/>
      <c r="ACH63" s="122"/>
      <c r="ACI63" s="122"/>
      <c r="ACJ63" s="122"/>
      <c r="ACK63" s="122"/>
      <c r="ACL63" s="122"/>
      <c r="ACM63" s="122"/>
      <c r="ACN63" s="122"/>
      <c r="ACO63" s="122"/>
      <c r="ACP63" s="122"/>
      <c r="ACQ63" s="122"/>
      <c r="ACR63" s="122"/>
      <c r="ACS63" s="122"/>
      <c r="ACT63" s="122"/>
      <c r="ACU63" s="122"/>
      <c r="ACV63" s="122"/>
      <c r="ACW63" s="122"/>
      <c r="ACX63" s="122"/>
      <c r="ACY63" s="122"/>
      <c r="ACZ63" s="122"/>
      <c r="ADA63" s="122"/>
      <c r="ADB63" s="122"/>
      <c r="ADC63" s="122"/>
      <c r="ADD63" s="122"/>
      <c r="ADE63" s="122"/>
      <c r="ADF63" s="122"/>
      <c r="ADG63" s="122"/>
      <c r="ADH63" s="122"/>
      <c r="ADI63" s="122"/>
      <c r="ADJ63" s="122"/>
      <c r="ADK63" s="122"/>
      <c r="ADL63" s="122"/>
      <c r="ADM63" s="122"/>
      <c r="ADN63" s="122"/>
      <c r="ADO63" s="122"/>
      <c r="ADP63" s="122"/>
      <c r="ADQ63" s="122"/>
      <c r="ADR63" s="122"/>
      <c r="ADS63" s="122"/>
      <c r="ADT63" s="122"/>
      <c r="ADU63" s="122"/>
      <c r="ADV63" s="122"/>
      <c r="ADW63" s="122"/>
      <c r="ADX63" s="122"/>
      <c r="ADY63" s="122"/>
      <c r="ADZ63" s="122"/>
      <c r="AEA63" s="122"/>
      <c r="AEB63" s="122"/>
      <c r="AEC63" s="122"/>
      <c r="AED63" s="122"/>
      <c r="AEE63" s="122"/>
      <c r="AEF63" s="122"/>
      <c r="AEG63" s="122"/>
      <c r="AEH63" s="122"/>
      <c r="AEI63" s="122"/>
      <c r="AEJ63" s="122"/>
      <c r="AEK63" s="122"/>
      <c r="AEL63" s="122"/>
      <c r="AEM63" s="122"/>
      <c r="AEN63" s="122"/>
      <c r="AEO63" s="122"/>
      <c r="AEP63" s="122"/>
      <c r="AEQ63" s="122"/>
      <c r="AER63" s="122"/>
      <c r="AES63" s="122"/>
      <c r="AET63" s="122"/>
      <c r="AEU63" s="122"/>
      <c r="AEV63" s="122"/>
      <c r="AEW63" s="122"/>
      <c r="AEX63" s="122"/>
      <c r="AEY63" s="122"/>
      <c r="AEZ63" s="122"/>
      <c r="AFA63" s="122"/>
      <c r="AFB63" s="122"/>
      <c r="AFC63" s="122"/>
      <c r="AFD63" s="122"/>
      <c r="AFE63" s="122"/>
      <c r="AFF63" s="122"/>
      <c r="AFG63" s="122"/>
      <c r="AFH63" s="122"/>
      <c r="AFI63" s="122"/>
      <c r="AFJ63" s="122"/>
      <c r="AFK63" s="122"/>
      <c r="AFL63" s="122"/>
      <c r="AFM63" s="122"/>
      <c r="AFN63" s="122"/>
      <c r="AFO63" s="122"/>
      <c r="AFP63" s="122"/>
      <c r="AFQ63" s="122"/>
      <c r="AFR63" s="122"/>
      <c r="AFS63" s="122"/>
      <c r="AFT63" s="122"/>
      <c r="AFU63" s="122"/>
      <c r="AFV63" s="122"/>
      <c r="AFW63" s="122"/>
      <c r="AFX63" s="122"/>
      <c r="AFY63" s="122"/>
      <c r="AFZ63" s="122"/>
      <c r="AGA63" s="122"/>
      <c r="AGB63" s="122"/>
      <c r="AGC63" s="122"/>
      <c r="AGD63" s="122"/>
      <c r="AGE63" s="122"/>
      <c r="AGF63" s="122"/>
      <c r="AGG63" s="122"/>
      <c r="AGH63" s="122"/>
      <c r="AGI63" s="122"/>
      <c r="AGJ63" s="122"/>
      <c r="AGK63" s="122"/>
      <c r="AGL63" s="122"/>
      <c r="AGM63" s="122"/>
      <c r="AGN63" s="122"/>
      <c r="AGO63" s="122"/>
      <c r="AGP63" s="122"/>
      <c r="AGQ63" s="122"/>
      <c r="AGR63" s="122"/>
      <c r="AGS63" s="122"/>
      <c r="AGT63" s="122"/>
      <c r="AGU63" s="122"/>
      <c r="AGV63" s="122"/>
      <c r="AGW63" s="122"/>
      <c r="AGX63" s="122"/>
      <c r="AGY63" s="122"/>
      <c r="AGZ63" s="122"/>
      <c r="AHA63" s="122"/>
      <c r="AHB63" s="122"/>
      <c r="AHC63" s="122"/>
      <c r="AHD63" s="122"/>
      <c r="AHE63" s="122"/>
      <c r="AHF63" s="122"/>
      <c r="AHG63" s="122"/>
      <c r="AHH63" s="122"/>
      <c r="AHI63" s="122"/>
      <c r="AHJ63" s="122"/>
      <c r="AHK63" s="122"/>
      <c r="AHL63" s="122"/>
      <c r="AHM63" s="122"/>
      <c r="AHN63" s="122"/>
      <c r="AHO63" s="122"/>
      <c r="AHP63" s="122"/>
      <c r="AHQ63" s="122"/>
      <c r="AHR63" s="122"/>
      <c r="AHS63" s="122"/>
      <c r="AHT63" s="122"/>
      <c r="AHU63" s="122"/>
      <c r="AHV63" s="122"/>
      <c r="AHW63" s="122"/>
      <c r="AHX63" s="122"/>
      <c r="AHY63" s="122"/>
      <c r="AHZ63" s="122"/>
      <c r="AIA63" s="122"/>
      <c r="AIB63" s="122"/>
      <c r="AIC63" s="122"/>
      <c r="AID63" s="122"/>
      <c r="AIE63" s="122"/>
      <c r="AIF63" s="122"/>
      <c r="AIG63" s="122"/>
      <c r="AIH63" s="122"/>
      <c r="AII63" s="122"/>
      <c r="AIJ63" s="122"/>
      <c r="AIK63" s="122"/>
      <c r="AIL63" s="122"/>
      <c r="AIM63" s="122"/>
      <c r="AIN63" s="122"/>
      <c r="AIO63" s="122"/>
      <c r="AIP63" s="122"/>
      <c r="AIQ63" s="122"/>
      <c r="AIR63" s="122"/>
      <c r="AIS63" s="122"/>
      <c r="AIT63" s="122"/>
      <c r="AIU63" s="122"/>
      <c r="AIV63" s="122"/>
      <c r="AIW63" s="122"/>
      <c r="AIX63" s="122"/>
      <c r="AIY63" s="122"/>
      <c r="AIZ63" s="122"/>
      <c r="AJA63" s="122"/>
      <c r="AJB63" s="122"/>
      <c r="AJC63" s="122"/>
      <c r="AJD63" s="122"/>
      <c r="AJE63" s="122"/>
      <c r="AJF63" s="122"/>
      <c r="AJG63" s="122"/>
      <c r="AJH63" s="122"/>
      <c r="AJI63" s="122"/>
      <c r="AJJ63" s="122"/>
      <c r="AJK63" s="122"/>
      <c r="AJL63" s="122"/>
      <c r="AJM63" s="122"/>
      <c r="AJN63" s="122"/>
      <c r="AJO63" s="122"/>
      <c r="AJP63" s="122"/>
      <c r="AJQ63" s="122"/>
      <c r="AJR63" s="122"/>
      <c r="AJS63" s="122"/>
      <c r="AJT63" s="122"/>
      <c r="AJU63" s="122"/>
      <c r="AJV63" s="122"/>
      <c r="AJW63" s="122"/>
      <c r="AJX63" s="122"/>
      <c r="AJY63" s="122"/>
      <c r="AJZ63" s="122"/>
      <c r="AKA63" s="122"/>
      <c r="AKB63" s="122"/>
      <c r="AKC63" s="122"/>
      <c r="AKD63" s="122"/>
      <c r="AKE63" s="122"/>
      <c r="AKF63" s="122"/>
      <c r="AKG63" s="122"/>
      <c r="AKH63" s="122"/>
      <c r="AKI63" s="122"/>
      <c r="AKJ63" s="122"/>
      <c r="AKK63" s="122"/>
      <c r="AKL63" s="122"/>
      <c r="AKM63" s="122"/>
      <c r="AKN63" s="122"/>
      <c r="AKO63" s="122"/>
      <c r="AKP63" s="122"/>
      <c r="AKQ63" s="122"/>
      <c r="AKR63" s="122"/>
      <c r="AKS63" s="122"/>
      <c r="AKT63" s="122"/>
      <c r="AKU63" s="122"/>
      <c r="AKV63" s="122"/>
      <c r="AKW63" s="122"/>
      <c r="AKX63" s="122"/>
      <c r="AKY63" s="122"/>
      <c r="AKZ63" s="122"/>
      <c r="ALA63" s="122"/>
      <c r="ALB63" s="122"/>
      <c r="ALC63" s="122"/>
      <c r="ALD63" s="122"/>
      <c r="ALE63" s="122"/>
      <c r="ALF63" s="122"/>
      <c r="ALG63" s="122"/>
      <c r="ALH63" s="122"/>
      <c r="ALI63" s="122"/>
      <c r="ALJ63" s="122"/>
      <c r="ALK63" s="122"/>
      <c r="ALL63" s="122"/>
      <c r="ALM63" s="122"/>
      <c r="ALN63" s="122"/>
      <c r="ALO63" s="122"/>
      <c r="ALP63" s="122"/>
      <c r="ALQ63" s="122"/>
      <c r="ALR63" s="122"/>
      <c r="ALS63" s="122"/>
      <c r="ALT63" s="122"/>
      <c r="ALU63" s="122"/>
      <c r="ALV63" s="122"/>
      <c r="ALW63" s="122"/>
      <c r="ALX63" s="122"/>
      <c r="ALY63" s="122"/>
      <c r="ALZ63" s="122"/>
      <c r="AMA63" s="122"/>
      <c r="AMB63" s="122"/>
      <c r="AMC63" s="122"/>
      <c r="AMD63" s="122"/>
      <c r="AME63" s="122"/>
      <c r="AMF63" s="122"/>
      <c r="AMG63" s="122"/>
      <c r="AMH63" s="122"/>
      <c r="AMI63" s="122"/>
      <c r="AMJ63" s="122"/>
    </row>
    <row r="64" spans="1:1024" s="123" customFormat="1" ht="15" customHeight="1" x14ac:dyDescent="0.2">
      <c r="A64" s="121"/>
      <c r="B64" s="121"/>
      <c r="C64" s="121"/>
      <c r="D64" s="121"/>
      <c r="E64" s="121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  <c r="S64" s="122"/>
      <c r="T64" s="122"/>
      <c r="U64" s="122"/>
      <c r="V64" s="122"/>
      <c r="W64" s="122"/>
      <c r="X64" s="122"/>
      <c r="Y64" s="122"/>
      <c r="Z64" s="122"/>
      <c r="AA64" s="122"/>
      <c r="AB64" s="122"/>
      <c r="AC64" s="122"/>
      <c r="AD64" s="122"/>
      <c r="AE64" s="122"/>
      <c r="AF64" s="122"/>
      <c r="AG64" s="122"/>
      <c r="AH64" s="122"/>
      <c r="AI64" s="122"/>
      <c r="AJ64" s="122"/>
      <c r="AK64" s="122"/>
      <c r="AL64" s="122"/>
      <c r="AM64" s="122"/>
      <c r="AN64" s="122"/>
      <c r="AO64" s="122"/>
      <c r="AP64" s="122"/>
      <c r="AQ64" s="122"/>
      <c r="AR64" s="122"/>
      <c r="AS64" s="122"/>
      <c r="AT64" s="122"/>
      <c r="AU64" s="122"/>
      <c r="AV64" s="122"/>
      <c r="AW64" s="122"/>
      <c r="AX64" s="122"/>
      <c r="AY64" s="122"/>
      <c r="AZ64" s="122"/>
      <c r="BA64" s="122"/>
      <c r="BB64" s="122"/>
      <c r="BC64" s="122"/>
      <c r="BD64" s="122"/>
      <c r="BE64" s="122"/>
      <c r="BF64" s="122"/>
      <c r="BG64" s="122"/>
      <c r="BH64" s="122"/>
      <c r="BI64" s="122"/>
      <c r="BJ64" s="122"/>
      <c r="BK64" s="122"/>
      <c r="BL64" s="122"/>
      <c r="BM64" s="122"/>
      <c r="BN64" s="122"/>
      <c r="BO64" s="122"/>
      <c r="BP64" s="122"/>
      <c r="BQ64" s="122"/>
      <c r="BR64" s="122"/>
      <c r="BS64" s="122"/>
      <c r="BT64" s="122"/>
      <c r="BU64" s="122"/>
      <c r="BV64" s="122"/>
      <c r="BW64" s="122"/>
      <c r="BX64" s="122"/>
      <c r="BY64" s="122"/>
      <c r="BZ64" s="122"/>
      <c r="CA64" s="122"/>
      <c r="CB64" s="122"/>
      <c r="CC64" s="122"/>
      <c r="CD64" s="122"/>
      <c r="CE64" s="122"/>
      <c r="CF64" s="122"/>
      <c r="CG64" s="122"/>
      <c r="CH64" s="122"/>
      <c r="CI64" s="122"/>
      <c r="CJ64" s="122"/>
      <c r="CK64" s="122"/>
      <c r="CL64" s="122"/>
      <c r="CM64" s="122"/>
      <c r="CN64" s="122"/>
      <c r="CO64" s="122"/>
      <c r="CP64" s="122"/>
      <c r="CQ64" s="122"/>
      <c r="CR64" s="122"/>
      <c r="CS64" s="122"/>
      <c r="CT64" s="122"/>
      <c r="CU64" s="122"/>
      <c r="CV64" s="122"/>
      <c r="CW64" s="122"/>
      <c r="CX64" s="122"/>
      <c r="CY64" s="122"/>
      <c r="CZ64" s="122"/>
      <c r="DA64" s="122"/>
      <c r="DB64" s="122"/>
      <c r="DC64" s="122"/>
      <c r="DD64" s="122"/>
      <c r="DE64" s="122"/>
      <c r="DF64" s="122"/>
      <c r="DG64" s="122"/>
      <c r="DH64" s="122"/>
      <c r="DI64" s="122"/>
      <c r="DJ64" s="122"/>
      <c r="DK64" s="122"/>
      <c r="DL64" s="122"/>
      <c r="DM64" s="122"/>
      <c r="DN64" s="122"/>
      <c r="DO64" s="122"/>
      <c r="DP64" s="122"/>
      <c r="DQ64" s="122"/>
      <c r="DR64" s="122"/>
      <c r="DS64" s="122"/>
      <c r="DT64" s="122"/>
      <c r="DU64" s="122"/>
      <c r="DV64" s="122"/>
      <c r="DW64" s="122"/>
      <c r="DX64" s="122"/>
      <c r="DY64" s="122"/>
      <c r="DZ64" s="122"/>
      <c r="EA64" s="122"/>
      <c r="EB64" s="122"/>
      <c r="EC64" s="122"/>
      <c r="ED64" s="122"/>
      <c r="EE64" s="122"/>
      <c r="EF64" s="122"/>
      <c r="EG64" s="122"/>
      <c r="EH64" s="122"/>
      <c r="EI64" s="122"/>
      <c r="EJ64" s="122"/>
      <c r="EK64" s="122"/>
      <c r="EL64" s="122"/>
      <c r="EM64" s="122"/>
      <c r="EN64" s="122"/>
      <c r="EO64" s="122"/>
      <c r="EP64" s="122"/>
      <c r="EQ64" s="122"/>
      <c r="ER64" s="122"/>
      <c r="ES64" s="122"/>
      <c r="ET64" s="122"/>
      <c r="EU64" s="122"/>
      <c r="EV64" s="122"/>
      <c r="EW64" s="122"/>
      <c r="EX64" s="122"/>
      <c r="EY64" s="122"/>
      <c r="EZ64" s="122"/>
      <c r="FA64" s="122"/>
      <c r="FB64" s="122"/>
      <c r="FC64" s="122"/>
      <c r="FD64" s="122"/>
      <c r="FE64" s="122"/>
      <c r="FF64" s="122"/>
      <c r="FG64" s="122"/>
      <c r="FH64" s="122"/>
      <c r="FI64" s="122"/>
      <c r="FJ64" s="122"/>
      <c r="FK64" s="122"/>
      <c r="FL64" s="122"/>
      <c r="FM64" s="122"/>
      <c r="FN64" s="122"/>
      <c r="FO64" s="122"/>
      <c r="FP64" s="122"/>
      <c r="FQ64" s="122"/>
      <c r="FR64" s="122"/>
      <c r="FS64" s="122"/>
      <c r="FT64" s="122"/>
      <c r="FU64" s="122"/>
      <c r="FV64" s="122"/>
      <c r="FW64" s="122"/>
      <c r="FX64" s="122"/>
      <c r="FY64" s="122"/>
      <c r="FZ64" s="122"/>
      <c r="GA64" s="122"/>
      <c r="GB64" s="122"/>
      <c r="GC64" s="122"/>
      <c r="GD64" s="122"/>
      <c r="GE64" s="122"/>
      <c r="GF64" s="122"/>
      <c r="GG64" s="122"/>
      <c r="GH64" s="122"/>
      <c r="GI64" s="122"/>
      <c r="GJ64" s="122"/>
      <c r="GK64" s="122"/>
      <c r="GL64" s="122"/>
      <c r="GM64" s="122"/>
      <c r="GN64" s="122"/>
      <c r="GO64" s="122"/>
      <c r="GP64" s="122"/>
      <c r="GQ64" s="122"/>
      <c r="GR64" s="122"/>
      <c r="GS64" s="122"/>
      <c r="GT64" s="122"/>
      <c r="GU64" s="122"/>
      <c r="GV64" s="122"/>
      <c r="GW64" s="122"/>
      <c r="GX64" s="122"/>
      <c r="GY64" s="122"/>
      <c r="GZ64" s="122"/>
      <c r="HA64" s="122"/>
      <c r="HB64" s="122"/>
      <c r="HC64" s="122"/>
      <c r="HD64" s="122"/>
      <c r="HE64" s="122"/>
      <c r="HF64" s="122"/>
      <c r="HG64" s="122"/>
      <c r="HH64" s="122"/>
      <c r="HI64" s="122"/>
      <c r="HJ64" s="122"/>
      <c r="HK64" s="122"/>
      <c r="HL64" s="122"/>
      <c r="HM64" s="122"/>
      <c r="HN64" s="122"/>
      <c r="HO64" s="122"/>
      <c r="HP64" s="122"/>
      <c r="HQ64" s="122"/>
      <c r="HR64" s="122"/>
      <c r="HS64" s="122"/>
      <c r="HT64" s="122"/>
      <c r="HU64" s="122"/>
      <c r="HV64" s="122"/>
      <c r="HW64" s="122"/>
      <c r="HX64" s="122"/>
      <c r="HY64" s="122"/>
      <c r="HZ64" s="122"/>
      <c r="IA64" s="122"/>
      <c r="IB64" s="122"/>
      <c r="IC64" s="122"/>
      <c r="ID64" s="122"/>
      <c r="IE64" s="122"/>
      <c r="IF64" s="122"/>
      <c r="IG64" s="122"/>
      <c r="IH64" s="122"/>
      <c r="II64" s="122"/>
      <c r="IJ64" s="122"/>
      <c r="IK64" s="122"/>
      <c r="IL64" s="122"/>
      <c r="IM64" s="122"/>
      <c r="IN64" s="122"/>
      <c r="IO64" s="122"/>
      <c r="IP64" s="122"/>
      <c r="IQ64" s="122"/>
      <c r="IR64" s="122"/>
      <c r="IS64" s="122"/>
      <c r="IT64" s="122"/>
      <c r="IU64" s="122"/>
      <c r="IV64" s="122"/>
      <c r="IW64" s="122"/>
      <c r="IX64" s="122"/>
      <c r="IY64" s="122"/>
      <c r="IZ64" s="122"/>
      <c r="JA64" s="122"/>
      <c r="JB64" s="122"/>
      <c r="JC64" s="122"/>
      <c r="JD64" s="122"/>
      <c r="JE64" s="122"/>
      <c r="JF64" s="122"/>
      <c r="JG64" s="122"/>
      <c r="JH64" s="122"/>
      <c r="JI64" s="122"/>
      <c r="JJ64" s="122"/>
      <c r="JK64" s="122"/>
      <c r="JL64" s="122"/>
      <c r="JM64" s="122"/>
      <c r="JN64" s="122"/>
      <c r="JO64" s="122"/>
      <c r="JP64" s="122"/>
      <c r="JQ64" s="122"/>
      <c r="JR64" s="122"/>
      <c r="JS64" s="122"/>
      <c r="JT64" s="122"/>
      <c r="JU64" s="122"/>
      <c r="JV64" s="122"/>
      <c r="JW64" s="122"/>
      <c r="JX64" s="122"/>
      <c r="JY64" s="122"/>
      <c r="JZ64" s="122"/>
      <c r="KA64" s="122"/>
      <c r="KB64" s="122"/>
      <c r="KC64" s="122"/>
      <c r="KD64" s="122"/>
      <c r="KE64" s="122"/>
      <c r="KF64" s="122"/>
      <c r="KG64" s="122"/>
      <c r="KH64" s="122"/>
      <c r="KI64" s="122"/>
      <c r="KJ64" s="122"/>
      <c r="KK64" s="122"/>
      <c r="KL64" s="122"/>
      <c r="KM64" s="122"/>
      <c r="KN64" s="122"/>
      <c r="KO64" s="122"/>
      <c r="KP64" s="122"/>
      <c r="KQ64" s="122"/>
      <c r="KR64" s="122"/>
      <c r="KS64" s="122"/>
      <c r="KT64" s="122"/>
      <c r="KU64" s="122"/>
      <c r="KV64" s="122"/>
      <c r="KW64" s="122"/>
      <c r="KX64" s="122"/>
      <c r="KY64" s="122"/>
      <c r="KZ64" s="122"/>
      <c r="LA64" s="122"/>
      <c r="LB64" s="122"/>
      <c r="LC64" s="122"/>
      <c r="LD64" s="122"/>
      <c r="LE64" s="122"/>
      <c r="LF64" s="122"/>
      <c r="LG64" s="122"/>
      <c r="LH64" s="122"/>
      <c r="LI64" s="122"/>
      <c r="LJ64" s="122"/>
      <c r="LK64" s="122"/>
      <c r="LL64" s="122"/>
      <c r="LM64" s="122"/>
      <c r="LN64" s="122"/>
      <c r="LO64" s="122"/>
      <c r="LP64" s="122"/>
      <c r="LQ64" s="122"/>
      <c r="LR64" s="122"/>
      <c r="LS64" s="122"/>
      <c r="LT64" s="122"/>
      <c r="LU64" s="122"/>
      <c r="LV64" s="122"/>
      <c r="LW64" s="122"/>
      <c r="LX64" s="122"/>
      <c r="LY64" s="122"/>
      <c r="LZ64" s="122"/>
      <c r="MA64" s="122"/>
      <c r="MB64" s="122"/>
      <c r="MC64" s="122"/>
      <c r="MD64" s="122"/>
      <c r="ME64" s="122"/>
      <c r="MF64" s="122"/>
      <c r="MG64" s="122"/>
      <c r="MH64" s="122"/>
      <c r="MI64" s="122"/>
      <c r="MJ64" s="122"/>
      <c r="MK64" s="122"/>
      <c r="ML64" s="122"/>
      <c r="MM64" s="122"/>
      <c r="MN64" s="122"/>
      <c r="MO64" s="122"/>
      <c r="MP64" s="122"/>
      <c r="MQ64" s="122"/>
      <c r="MR64" s="122"/>
      <c r="MS64" s="122"/>
      <c r="MT64" s="122"/>
      <c r="MU64" s="122"/>
      <c r="MV64" s="122"/>
      <c r="MW64" s="122"/>
      <c r="MX64" s="122"/>
      <c r="MY64" s="122"/>
      <c r="MZ64" s="122"/>
      <c r="NA64" s="122"/>
      <c r="NB64" s="122"/>
      <c r="NC64" s="122"/>
      <c r="ND64" s="122"/>
      <c r="NE64" s="122"/>
      <c r="NF64" s="122"/>
      <c r="NG64" s="122"/>
      <c r="NH64" s="122"/>
      <c r="NI64" s="122"/>
      <c r="NJ64" s="122"/>
      <c r="NK64" s="122"/>
      <c r="NL64" s="122"/>
      <c r="NM64" s="122"/>
      <c r="NN64" s="122"/>
      <c r="NO64" s="122"/>
      <c r="NP64" s="122"/>
      <c r="NQ64" s="122"/>
      <c r="NR64" s="122"/>
      <c r="NS64" s="122"/>
      <c r="NT64" s="122"/>
      <c r="NU64" s="122"/>
      <c r="NV64" s="122"/>
      <c r="NW64" s="122"/>
      <c r="NX64" s="122"/>
      <c r="NY64" s="122"/>
      <c r="NZ64" s="122"/>
      <c r="OA64" s="122"/>
      <c r="OB64" s="122"/>
      <c r="OC64" s="122"/>
      <c r="OD64" s="122"/>
      <c r="OE64" s="122"/>
      <c r="OF64" s="122"/>
      <c r="OG64" s="122"/>
      <c r="OH64" s="122"/>
      <c r="OI64" s="122"/>
      <c r="OJ64" s="122"/>
      <c r="OK64" s="122"/>
      <c r="OL64" s="122"/>
      <c r="OM64" s="122"/>
      <c r="ON64" s="122"/>
      <c r="OO64" s="122"/>
      <c r="OP64" s="122"/>
      <c r="OQ64" s="122"/>
      <c r="OR64" s="122"/>
      <c r="OS64" s="122"/>
      <c r="OT64" s="122"/>
      <c r="OU64" s="122"/>
      <c r="OV64" s="122"/>
      <c r="OW64" s="122"/>
      <c r="OX64" s="122"/>
      <c r="OY64" s="122"/>
      <c r="OZ64" s="122"/>
      <c r="PA64" s="122"/>
      <c r="PB64" s="122"/>
      <c r="PC64" s="122"/>
      <c r="PD64" s="122"/>
      <c r="PE64" s="122"/>
      <c r="PF64" s="122"/>
      <c r="PG64" s="122"/>
      <c r="PH64" s="122"/>
      <c r="PI64" s="122"/>
      <c r="PJ64" s="122"/>
      <c r="PK64" s="122"/>
      <c r="PL64" s="122"/>
      <c r="PM64" s="122"/>
      <c r="PN64" s="122"/>
      <c r="PO64" s="122"/>
      <c r="PP64" s="122"/>
      <c r="PQ64" s="122"/>
      <c r="PR64" s="122"/>
      <c r="PS64" s="122"/>
      <c r="PT64" s="122"/>
      <c r="PU64" s="122"/>
      <c r="PV64" s="122"/>
      <c r="PW64" s="122"/>
      <c r="PX64" s="122"/>
      <c r="PY64" s="122"/>
      <c r="PZ64" s="122"/>
      <c r="QA64" s="122"/>
      <c r="QB64" s="122"/>
      <c r="QC64" s="122"/>
      <c r="QD64" s="122"/>
      <c r="QE64" s="122"/>
      <c r="QF64" s="122"/>
      <c r="QG64" s="122"/>
      <c r="QH64" s="122"/>
      <c r="QI64" s="122"/>
      <c r="QJ64" s="122"/>
      <c r="QK64" s="122"/>
      <c r="QL64" s="122"/>
      <c r="QM64" s="122"/>
      <c r="QN64" s="122"/>
      <c r="QO64" s="122"/>
      <c r="QP64" s="122"/>
      <c r="QQ64" s="122"/>
      <c r="QR64" s="122"/>
      <c r="QS64" s="122"/>
      <c r="QT64" s="122"/>
      <c r="QU64" s="122"/>
      <c r="QV64" s="122"/>
      <c r="QW64" s="122"/>
      <c r="QX64" s="122"/>
      <c r="QY64" s="122"/>
      <c r="QZ64" s="122"/>
      <c r="RA64" s="122"/>
      <c r="RB64" s="122"/>
      <c r="RC64" s="122"/>
      <c r="RD64" s="122"/>
      <c r="RE64" s="122"/>
      <c r="RF64" s="122"/>
      <c r="RG64" s="122"/>
      <c r="RH64" s="122"/>
      <c r="RI64" s="122"/>
      <c r="RJ64" s="122"/>
      <c r="RK64" s="122"/>
      <c r="RL64" s="122"/>
      <c r="RM64" s="122"/>
      <c r="RN64" s="122"/>
      <c r="RO64" s="122"/>
      <c r="RP64" s="122"/>
      <c r="RQ64" s="122"/>
      <c r="RR64" s="122"/>
      <c r="RS64" s="122"/>
      <c r="RT64" s="122"/>
      <c r="RU64" s="122"/>
      <c r="RV64" s="122"/>
      <c r="RW64" s="122"/>
      <c r="RX64" s="122"/>
      <c r="RY64" s="122"/>
      <c r="RZ64" s="122"/>
      <c r="SA64" s="122"/>
      <c r="SB64" s="122"/>
      <c r="SC64" s="122"/>
      <c r="SD64" s="122"/>
      <c r="SE64" s="122"/>
      <c r="SF64" s="122"/>
      <c r="SG64" s="122"/>
      <c r="SH64" s="122"/>
      <c r="SI64" s="122"/>
      <c r="SJ64" s="122"/>
      <c r="SK64" s="122"/>
      <c r="SL64" s="122"/>
      <c r="SM64" s="122"/>
      <c r="SN64" s="122"/>
      <c r="SO64" s="122"/>
      <c r="SP64" s="122"/>
      <c r="SQ64" s="122"/>
      <c r="SR64" s="122"/>
      <c r="SS64" s="122"/>
      <c r="ST64" s="122"/>
      <c r="SU64" s="122"/>
      <c r="SV64" s="122"/>
      <c r="SW64" s="122"/>
      <c r="SX64" s="122"/>
      <c r="SY64" s="122"/>
      <c r="SZ64" s="122"/>
      <c r="TA64" s="122"/>
      <c r="TB64" s="122"/>
      <c r="TC64" s="122"/>
      <c r="TD64" s="122"/>
      <c r="TE64" s="122"/>
      <c r="TF64" s="122"/>
      <c r="TG64" s="122"/>
      <c r="TH64" s="122"/>
      <c r="TI64" s="122"/>
      <c r="TJ64" s="122"/>
      <c r="TK64" s="122"/>
      <c r="TL64" s="122"/>
      <c r="TM64" s="122"/>
      <c r="TN64" s="122"/>
      <c r="TO64" s="122"/>
      <c r="TP64" s="122"/>
      <c r="TQ64" s="122"/>
      <c r="TR64" s="122"/>
      <c r="TS64" s="122"/>
      <c r="TT64" s="122"/>
      <c r="TU64" s="122"/>
      <c r="TV64" s="122"/>
      <c r="TW64" s="122"/>
      <c r="TX64" s="122"/>
      <c r="TY64" s="122"/>
      <c r="TZ64" s="122"/>
      <c r="UA64" s="122"/>
      <c r="UB64" s="122"/>
      <c r="UC64" s="122"/>
      <c r="UD64" s="122"/>
      <c r="UE64" s="122"/>
      <c r="UF64" s="122"/>
      <c r="UG64" s="122"/>
      <c r="UH64" s="122"/>
      <c r="UI64" s="122"/>
      <c r="UJ64" s="122"/>
      <c r="UK64" s="122"/>
      <c r="UL64" s="122"/>
      <c r="UM64" s="122"/>
      <c r="UN64" s="122"/>
      <c r="UO64" s="122"/>
      <c r="UP64" s="122"/>
      <c r="UQ64" s="122"/>
      <c r="UR64" s="122"/>
      <c r="US64" s="122"/>
      <c r="UT64" s="122"/>
      <c r="UU64" s="122"/>
      <c r="UV64" s="122"/>
      <c r="UW64" s="122"/>
      <c r="UX64" s="122"/>
      <c r="UY64" s="122"/>
      <c r="UZ64" s="122"/>
      <c r="VA64" s="122"/>
      <c r="VB64" s="122"/>
      <c r="VC64" s="122"/>
      <c r="VD64" s="122"/>
      <c r="VE64" s="122"/>
      <c r="VF64" s="122"/>
      <c r="VG64" s="122"/>
      <c r="VH64" s="122"/>
      <c r="VI64" s="122"/>
      <c r="VJ64" s="122"/>
      <c r="VK64" s="122"/>
      <c r="VL64" s="122"/>
      <c r="VM64" s="122"/>
      <c r="VN64" s="122"/>
      <c r="VO64" s="122"/>
      <c r="VP64" s="122"/>
      <c r="VQ64" s="122"/>
      <c r="VR64" s="122"/>
      <c r="VS64" s="122"/>
      <c r="VT64" s="122"/>
      <c r="VU64" s="122"/>
      <c r="VV64" s="122"/>
      <c r="VW64" s="122"/>
      <c r="VX64" s="122"/>
      <c r="VY64" s="122"/>
      <c r="VZ64" s="122"/>
      <c r="WA64" s="122"/>
      <c r="WB64" s="122"/>
      <c r="WC64" s="122"/>
      <c r="WD64" s="122"/>
      <c r="WE64" s="122"/>
      <c r="WF64" s="122"/>
      <c r="WG64" s="122"/>
      <c r="WH64" s="122"/>
      <c r="WI64" s="122"/>
      <c r="WJ64" s="122"/>
      <c r="WK64" s="122"/>
      <c r="WL64" s="122"/>
      <c r="WM64" s="122"/>
      <c r="WN64" s="122"/>
      <c r="WO64" s="122"/>
      <c r="WP64" s="122"/>
      <c r="WQ64" s="122"/>
      <c r="WR64" s="122"/>
      <c r="WS64" s="122"/>
      <c r="WT64" s="122"/>
      <c r="WU64" s="122"/>
      <c r="WV64" s="122"/>
      <c r="WW64" s="122"/>
      <c r="WX64" s="122"/>
      <c r="WY64" s="122"/>
      <c r="WZ64" s="122"/>
      <c r="XA64" s="122"/>
      <c r="XB64" s="122"/>
      <c r="XC64" s="122"/>
      <c r="XD64" s="122"/>
      <c r="XE64" s="122"/>
      <c r="XF64" s="122"/>
      <c r="XG64" s="122"/>
      <c r="XH64" s="122"/>
      <c r="XI64" s="122"/>
      <c r="XJ64" s="122"/>
      <c r="XK64" s="122"/>
      <c r="XL64" s="122"/>
      <c r="XM64" s="122"/>
      <c r="XN64" s="122"/>
      <c r="XO64" s="122"/>
      <c r="XP64" s="122"/>
      <c r="XQ64" s="122"/>
      <c r="XR64" s="122"/>
      <c r="XS64" s="122"/>
      <c r="XT64" s="122"/>
      <c r="XU64" s="122"/>
      <c r="XV64" s="122"/>
      <c r="XW64" s="122"/>
      <c r="XX64" s="122"/>
      <c r="XY64" s="122"/>
      <c r="XZ64" s="122"/>
      <c r="YA64" s="122"/>
      <c r="YB64" s="122"/>
      <c r="YC64" s="122"/>
      <c r="YD64" s="122"/>
      <c r="YE64" s="122"/>
      <c r="YF64" s="122"/>
      <c r="YG64" s="122"/>
      <c r="YH64" s="122"/>
      <c r="YI64" s="122"/>
      <c r="YJ64" s="122"/>
      <c r="YK64" s="122"/>
      <c r="YL64" s="122"/>
      <c r="YM64" s="122"/>
      <c r="YN64" s="122"/>
      <c r="YO64" s="122"/>
      <c r="YP64" s="122"/>
      <c r="YQ64" s="122"/>
      <c r="YR64" s="122"/>
      <c r="YS64" s="122"/>
      <c r="YT64" s="122"/>
      <c r="YU64" s="122"/>
      <c r="YV64" s="122"/>
      <c r="YW64" s="122"/>
      <c r="YX64" s="122"/>
      <c r="YY64" s="122"/>
      <c r="YZ64" s="122"/>
      <c r="ZA64" s="122"/>
      <c r="ZB64" s="122"/>
      <c r="ZC64" s="122"/>
      <c r="ZD64" s="122"/>
      <c r="ZE64" s="122"/>
      <c r="ZF64" s="122"/>
      <c r="ZG64" s="122"/>
      <c r="ZH64" s="122"/>
      <c r="ZI64" s="122"/>
      <c r="ZJ64" s="122"/>
      <c r="ZK64" s="122"/>
      <c r="ZL64" s="122"/>
      <c r="ZM64" s="122"/>
      <c r="ZN64" s="122"/>
      <c r="ZO64" s="122"/>
      <c r="ZP64" s="122"/>
      <c r="ZQ64" s="122"/>
      <c r="ZR64" s="122"/>
      <c r="ZS64" s="122"/>
      <c r="ZT64" s="122"/>
      <c r="ZU64" s="122"/>
      <c r="ZV64" s="122"/>
      <c r="ZW64" s="122"/>
      <c r="ZX64" s="122"/>
      <c r="ZY64" s="122"/>
      <c r="ZZ64" s="122"/>
      <c r="AAA64" s="122"/>
      <c r="AAB64" s="122"/>
      <c r="AAC64" s="122"/>
      <c r="AAD64" s="122"/>
      <c r="AAE64" s="122"/>
      <c r="AAF64" s="122"/>
      <c r="AAG64" s="122"/>
      <c r="AAH64" s="122"/>
      <c r="AAI64" s="122"/>
      <c r="AAJ64" s="122"/>
      <c r="AAK64" s="122"/>
      <c r="AAL64" s="122"/>
      <c r="AAM64" s="122"/>
      <c r="AAN64" s="122"/>
      <c r="AAO64" s="122"/>
      <c r="AAP64" s="122"/>
      <c r="AAQ64" s="122"/>
      <c r="AAR64" s="122"/>
      <c r="AAS64" s="122"/>
      <c r="AAT64" s="122"/>
      <c r="AAU64" s="122"/>
      <c r="AAV64" s="122"/>
      <c r="AAW64" s="122"/>
      <c r="AAX64" s="122"/>
      <c r="AAY64" s="122"/>
      <c r="AAZ64" s="122"/>
      <c r="ABA64" s="122"/>
      <c r="ABB64" s="122"/>
      <c r="ABC64" s="122"/>
      <c r="ABD64" s="122"/>
      <c r="ABE64" s="122"/>
      <c r="ABF64" s="122"/>
      <c r="ABG64" s="122"/>
      <c r="ABH64" s="122"/>
      <c r="ABI64" s="122"/>
      <c r="ABJ64" s="122"/>
      <c r="ABK64" s="122"/>
      <c r="ABL64" s="122"/>
      <c r="ABM64" s="122"/>
      <c r="ABN64" s="122"/>
      <c r="ABO64" s="122"/>
      <c r="ABP64" s="122"/>
      <c r="ABQ64" s="122"/>
      <c r="ABR64" s="122"/>
      <c r="ABS64" s="122"/>
      <c r="ABT64" s="122"/>
      <c r="ABU64" s="122"/>
      <c r="ABV64" s="122"/>
      <c r="ABW64" s="122"/>
      <c r="ABX64" s="122"/>
      <c r="ABY64" s="122"/>
      <c r="ABZ64" s="122"/>
      <c r="ACA64" s="122"/>
      <c r="ACB64" s="122"/>
      <c r="ACC64" s="122"/>
      <c r="ACD64" s="122"/>
      <c r="ACE64" s="122"/>
      <c r="ACF64" s="122"/>
      <c r="ACG64" s="122"/>
      <c r="ACH64" s="122"/>
      <c r="ACI64" s="122"/>
      <c r="ACJ64" s="122"/>
      <c r="ACK64" s="122"/>
      <c r="ACL64" s="122"/>
      <c r="ACM64" s="122"/>
      <c r="ACN64" s="122"/>
      <c r="ACO64" s="122"/>
      <c r="ACP64" s="122"/>
      <c r="ACQ64" s="122"/>
      <c r="ACR64" s="122"/>
      <c r="ACS64" s="122"/>
      <c r="ACT64" s="122"/>
      <c r="ACU64" s="122"/>
      <c r="ACV64" s="122"/>
      <c r="ACW64" s="122"/>
      <c r="ACX64" s="122"/>
      <c r="ACY64" s="122"/>
      <c r="ACZ64" s="122"/>
      <c r="ADA64" s="122"/>
      <c r="ADB64" s="122"/>
      <c r="ADC64" s="122"/>
      <c r="ADD64" s="122"/>
      <c r="ADE64" s="122"/>
      <c r="ADF64" s="122"/>
      <c r="ADG64" s="122"/>
      <c r="ADH64" s="122"/>
      <c r="ADI64" s="122"/>
      <c r="ADJ64" s="122"/>
      <c r="ADK64" s="122"/>
      <c r="ADL64" s="122"/>
      <c r="ADM64" s="122"/>
      <c r="ADN64" s="122"/>
      <c r="ADO64" s="122"/>
      <c r="ADP64" s="122"/>
      <c r="ADQ64" s="122"/>
      <c r="ADR64" s="122"/>
      <c r="ADS64" s="122"/>
      <c r="ADT64" s="122"/>
      <c r="ADU64" s="122"/>
      <c r="ADV64" s="122"/>
      <c r="ADW64" s="122"/>
      <c r="ADX64" s="122"/>
      <c r="ADY64" s="122"/>
      <c r="ADZ64" s="122"/>
      <c r="AEA64" s="122"/>
      <c r="AEB64" s="122"/>
      <c r="AEC64" s="122"/>
      <c r="AED64" s="122"/>
      <c r="AEE64" s="122"/>
      <c r="AEF64" s="122"/>
      <c r="AEG64" s="122"/>
      <c r="AEH64" s="122"/>
      <c r="AEI64" s="122"/>
      <c r="AEJ64" s="122"/>
      <c r="AEK64" s="122"/>
      <c r="AEL64" s="122"/>
      <c r="AEM64" s="122"/>
      <c r="AEN64" s="122"/>
      <c r="AEO64" s="122"/>
      <c r="AEP64" s="122"/>
      <c r="AEQ64" s="122"/>
      <c r="AER64" s="122"/>
      <c r="AES64" s="122"/>
      <c r="AET64" s="122"/>
      <c r="AEU64" s="122"/>
      <c r="AEV64" s="122"/>
      <c r="AEW64" s="122"/>
      <c r="AEX64" s="122"/>
      <c r="AEY64" s="122"/>
      <c r="AEZ64" s="122"/>
      <c r="AFA64" s="122"/>
      <c r="AFB64" s="122"/>
      <c r="AFC64" s="122"/>
      <c r="AFD64" s="122"/>
      <c r="AFE64" s="122"/>
      <c r="AFF64" s="122"/>
      <c r="AFG64" s="122"/>
      <c r="AFH64" s="122"/>
      <c r="AFI64" s="122"/>
      <c r="AFJ64" s="122"/>
      <c r="AFK64" s="122"/>
      <c r="AFL64" s="122"/>
      <c r="AFM64" s="122"/>
      <c r="AFN64" s="122"/>
      <c r="AFO64" s="122"/>
      <c r="AFP64" s="122"/>
      <c r="AFQ64" s="122"/>
      <c r="AFR64" s="122"/>
      <c r="AFS64" s="122"/>
      <c r="AFT64" s="122"/>
      <c r="AFU64" s="122"/>
      <c r="AFV64" s="122"/>
      <c r="AFW64" s="122"/>
      <c r="AFX64" s="122"/>
      <c r="AFY64" s="122"/>
      <c r="AFZ64" s="122"/>
      <c r="AGA64" s="122"/>
      <c r="AGB64" s="122"/>
      <c r="AGC64" s="122"/>
      <c r="AGD64" s="122"/>
      <c r="AGE64" s="122"/>
      <c r="AGF64" s="122"/>
      <c r="AGG64" s="122"/>
      <c r="AGH64" s="122"/>
      <c r="AGI64" s="122"/>
      <c r="AGJ64" s="122"/>
      <c r="AGK64" s="122"/>
      <c r="AGL64" s="122"/>
      <c r="AGM64" s="122"/>
      <c r="AGN64" s="122"/>
      <c r="AGO64" s="122"/>
      <c r="AGP64" s="122"/>
      <c r="AGQ64" s="122"/>
      <c r="AGR64" s="122"/>
      <c r="AGS64" s="122"/>
      <c r="AGT64" s="122"/>
      <c r="AGU64" s="122"/>
      <c r="AGV64" s="122"/>
      <c r="AGW64" s="122"/>
      <c r="AGX64" s="122"/>
      <c r="AGY64" s="122"/>
      <c r="AGZ64" s="122"/>
      <c r="AHA64" s="122"/>
      <c r="AHB64" s="122"/>
      <c r="AHC64" s="122"/>
      <c r="AHD64" s="122"/>
      <c r="AHE64" s="122"/>
      <c r="AHF64" s="122"/>
      <c r="AHG64" s="122"/>
      <c r="AHH64" s="122"/>
      <c r="AHI64" s="122"/>
      <c r="AHJ64" s="122"/>
      <c r="AHK64" s="122"/>
      <c r="AHL64" s="122"/>
      <c r="AHM64" s="122"/>
      <c r="AHN64" s="122"/>
      <c r="AHO64" s="122"/>
      <c r="AHP64" s="122"/>
      <c r="AHQ64" s="122"/>
      <c r="AHR64" s="122"/>
      <c r="AHS64" s="122"/>
      <c r="AHT64" s="122"/>
      <c r="AHU64" s="122"/>
      <c r="AHV64" s="122"/>
      <c r="AHW64" s="122"/>
      <c r="AHX64" s="122"/>
      <c r="AHY64" s="122"/>
      <c r="AHZ64" s="122"/>
      <c r="AIA64" s="122"/>
      <c r="AIB64" s="122"/>
      <c r="AIC64" s="122"/>
      <c r="AID64" s="122"/>
      <c r="AIE64" s="122"/>
      <c r="AIF64" s="122"/>
      <c r="AIG64" s="122"/>
      <c r="AIH64" s="122"/>
      <c r="AII64" s="122"/>
      <c r="AIJ64" s="122"/>
      <c r="AIK64" s="122"/>
      <c r="AIL64" s="122"/>
      <c r="AIM64" s="122"/>
      <c r="AIN64" s="122"/>
      <c r="AIO64" s="122"/>
      <c r="AIP64" s="122"/>
      <c r="AIQ64" s="122"/>
      <c r="AIR64" s="122"/>
      <c r="AIS64" s="122"/>
      <c r="AIT64" s="122"/>
      <c r="AIU64" s="122"/>
      <c r="AIV64" s="122"/>
      <c r="AIW64" s="122"/>
      <c r="AIX64" s="122"/>
      <c r="AIY64" s="122"/>
      <c r="AIZ64" s="122"/>
      <c r="AJA64" s="122"/>
      <c r="AJB64" s="122"/>
      <c r="AJC64" s="122"/>
      <c r="AJD64" s="122"/>
      <c r="AJE64" s="122"/>
      <c r="AJF64" s="122"/>
      <c r="AJG64" s="122"/>
      <c r="AJH64" s="122"/>
      <c r="AJI64" s="122"/>
      <c r="AJJ64" s="122"/>
      <c r="AJK64" s="122"/>
      <c r="AJL64" s="122"/>
      <c r="AJM64" s="122"/>
      <c r="AJN64" s="122"/>
      <c r="AJO64" s="122"/>
      <c r="AJP64" s="122"/>
      <c r="AJQ64" s="122"/>
      <c r="AJR64" s="122"/>
      <c r="AJS64" s="122"/>
      <c r="AJT64" s="122"/>
      <c r="AJU64" s="122"/>
      <c r="AJV64" s="122"/>
      <c r="AJW64" s="122"/>
      <c r="AJX64" s="122"/>
      <c r="AJY64" s="122"/>
      <c r="AJZ64" s="122"/>
      <c r="AKA64" s="122"/>
      <c r="AKB64" s="122"/>
      <c r="AKC64" s="122"/>
      <c r="AKD64" s="122"/>
      <c r="AKE64" s="122"/>
      <c r="AKF64" s="122"/>
      <c r="AKG64" s="122"/>
      <c r="AKH64" s="122"/>
      <c r="AKI64" s="122"/>
      <c r="AKJ64" s="122"/>
      <c r="AKK64" s="122"/>
      <c r="AKL64" s="122"/>
      <c r="AKM64" s="122"/>
      <c r="AKN64" s="122"/>
      <c r="AKO64" s="122"/>
      <c r="AKP64" s="122"/>
      <c r="AKQ64" s="122"/>
      <c r="AKR64" s="122"/>
      <c r="AKS64" s="122"/>
      <c r="AKT64" s="122"/>
      <c r="AKU64" s="122"/>
      <c r="AKV64" s="122"/>
      <c r="AKW64" s="122"/>
      <c r="AKX64" s="122"/>
      <c r="AKY64" s="122"/>
      <c r="AKZ64" s="122"/>
      <c r="ALA64" s="122"/>
      <c r="ALB64" s="122"/>
      <c r="ALC64" s="122"/>
      <c r="ALD64" s="122"/>
      <c r="ALE64" s="122"/>
      <c r="ALF64" s="122"/>
      <c r="ALG64" s="122"/>
      <c r="ALH64" s="122"/>
      <c r="ALI64" s="122"/>
      <c r="ALJ64" s="122"/>
      <c r="ALK64" s="122"/>
      <c r="ALL64" s="122"/>
      <c r="ALM64" s="122"/>
      <c r="ALN64" s="122"/>
      <c r="ALO64" s="122"/>
      <c r="ALP64" s="122"/>
      <c r="ALQ64" s="122"/>
      <c r="ALR64" s="122"/>
      <c r="ALS64" s="122"/>
      <c r="ALT64" s="122"/>
      <c r="ALU64" s="122"/>
      <c r="ALV64" s="122"/>
      <c r="ALW64" s="122"/>
      <c r="ALX64" s="122"/>
      <c r="ALY64" s="122"/>
      <c r="ALZ64" s="122"/>
      <c r="AMA64" s="122"/>
      <c r="AMB64" s="122"/>
      <c r="AMC64" s="122"/>
      <c r="AMD64" s="122"/>
      <c r="AME64" s="122"/>
      <c r="AMF64" s="122"/>
      <c r="AMG64" s="122"/>
      <c r="AMH64" s="122"/>
      <c r="AMI64" s="122"/>
      <c r="AMJ64" s="122"/>
    </row>
    <row r="65" spans="1:1024" s="123" customFormat="1" ht="15" customHeight="1" x14ac:dyDescent="0.2">
      <c r="A65" s="121"/>
      <c r="B65" s="121"/>
      <c r="C65" s="121"/>
      <c r="D65" s="121"/>
      <c r="E65" s="121"/>
      <c r="F65" s="122"/>
      <c r="G65" s="122"/>
      <c r="H65" s="122"/>
      <c r="I65" s="122"/>
      <c r="J65" s="122"/>
      <c r="K65" s="122"/>
      <c r="L65" s="122"/>
      <c r="M65" s="122"/>
      <c r="N65" s="122"/>
      <c r="O65" s="122"/>
      <c r="P65" s="122"/>
      <c r="Q65" s="122"/>
      <c r="R65" s="122"/>
      <c r="S65" s="122"/>
      <c r="T65" s="122"/>
      <c r="U65" s="122"/>
      <c r="V65" s="122"/>
      <c r="W65" s="122"/>
      <c r="X65" s="122"/>
      <c r="Y65" s="122"/>
      <c r="Z65" s="122"/>
      <c r="AA65" s="122"/>
      <c r="AB65" s="122"/>
      <c r="AC65" s="122"/>
      <c r="AD65" s="122"/>
      <c r="AE65" s="122"/>
      <c r="AF65" s="122"/>
      <c r="AG65" s="122"/>
      <c r="AH65" s="122"/>
      <c r="AI65" s="122"/>
      <c r="AJ65" s="122"/>
      <c r="AK65" s="122"/>
      <c r="AL65" s="122"/>
      <c r="AM65" s="122"/>
      <c r="AN65" s="122"/>
      <c r="AO65" s="122"/>
      <c r="AP65" s="122"/>
      <c r="AQ65" s="122"/>
      <c r="AR65" s="122"/>
      <c r="AS65" s="122"/>
      <c r="AT65" s="122"/>
      <c r="AU65" s="122"/>
      <c r="AV65" s="122"/>
      <c r="AW65" s="122"/>
      <c r="AX65" s="122"/>
      <c r="AY65" s="122"/>
      <c r="AZ65" s="122"/>
      <c r="BA65" s="122"/>
      <c r="BB65" s="122"/>
      <c r="BC65" s="122"/>
      <c r="BD65" s="122"/>
      <c r="BE65" s="122"/>
      <c r="BF65" s="122"/>
      <c r="BG65" s="122"/>
      <c r="BH65" s="122"/>
      <c r="BI65" s="122"/>
      <c r="BJ65" s="122"/>
      <c r="BK65" s="122"/>
      <c r="BL65" s="122"/>
      <c r="BM65" s="122"/>
      <c r="BN65" s="122"/>
      <c r="BO65" s="122"/>
      <c r="BP65" s="122"/>
      <c r="BQ65" s="122"/>
      <c r="BR65" s="122"/>
      <c r="BS65" s="122"/>
      <c r="BT65" s="122"/>
      <c r="BU65" s="122"/>
      <c r="BV65" s="122"/>
      <c r="BW65" s="122"/>
      <c r="BX65" s="122"/>
      <c r="BY65" s="122"/>
      <c r="BZ65" s="122"/>
      <c r="CA65" s="122"/>
      <c r="CB65" s="122"/>
      <c r="CC65" s="122"/>
      <c r="CD65" s="122"/>
      <c r="CE65" s="122"/>
      <c r="CF65" s="122"/>
      <c r="CG65" s="122"/>
      <c r="CH65" s="122"/>
      <c r="CI65" s="122"/>
      <c r="CJ65" s="122"/>
      <c r="CK65" s="122"/>
      <c r="CL65" s="122"/>
      <c r="CM65" s="122"/>
      <c r="CN65" s="122"/>
      <c r="CO65" s="122"/>
      <c r="CP65" s="122"/>
      <c r="CQ65" s="122"/>
      <c r="CR65" s="122"/>
      <c r="CS65" s="122"/>
      <c r="CT65" s="122"/>
      <c r="CU65" s="122"/>
      <c r="CV65" s="122"/>
      <c r="CW65" s="122"/>
      <c r="CX65" s="122"/>
      <c r="CY65" s="122"/>
      <c r="CZ65" s="122"/>
      <c r="DA65" s="122"/>
      <c r="DB65" s="122"/>
      <c r="DC65" s="122"/>
      <c r="DD65" s="122"/>
      <c r="DE65" s="122"/>
      <c r="DF65" s="122"/>
      <c r="DG65" s="122"/>
      <c r="DH65" s="122"/>
      <c r="DI65" s="122"/>
      <c r="DJ65" s="122"/>
      <c r="DK65" s="122"/>
      <c r="DL65" s="122"/>
      <c r="DM65" s="122"/>
      <c r="DN65" s="122"/>
      <c r="DO65" s="122"/>
      <c r="DP65" s="122"/>
      <c r="DQ65" s="122"/>
      <c r="DR65" s="122"/>
      <c r="DS65" s="122"/>
      <c r="DT65" s="122"/>
      <c r="DU65" s="122"/>
      <c r="DV65" s="122"/>
      <c r="DW65" s="122"/>
      <c r="DX65" s="122"/>
      <c r="DY65" s="122"/>
      <c r="DZ65" s="122"/>
      <c r="EA65" s="122"/>
      <c r="EB65" s="122"/>
      <c r="EC65" s="122"/>
      <c r="ED65" s="122"/>
      <c r="EE65" s="122"/>
      <c r="EF65" s="122"/>
      <c r="EG65" s="122"/>
      <c r="EH65" s="122"/>
      <c r="EI65" s="122"/>
      <c r="EJ65" s="122"/>
      <c r="EK65" s="122"/>
      <c r="EL65" s="122"/>
      <c r="EM65" s="122"/>
      <c r="EN65" s="122"/>
      <c r="EO65" s="122"/>
      <c r="EP65" s="122"/>
      <c r="EQ65" s="122"/>
      <c r="ER65" s="122"/>
      <c r="ES65" s="122"/>
      <c r="ET65" s="122"/>
      <c r="EU65" s="122"/>
      <c r="EV65" s="122"/>
      <c r="EW65" s="122"/>
      <c r="EX65" s="122"/>
      <c r="EY65" s="122"/>
      <c r="EZ65" s="122"/>
      <c r="FA65" s="122"/>
      <c r="FB65" s="122"/>
      <c r="FC65" s="122"/>
      <c r="FD65" s="122"/>
      <c r="FE65" s="122"/>
      <c r="FF65" s="122"/>
      <c r="FG65" s="122"/>
      <c r="FH65" s="122"/>
      <c r="FI65" s="122"/>
      <c r="FJ65" s="122"/>
      <c r="FK65" s="122"/>
      <c r="FL65" s="122"/>
      <c r="FM65" s="122"/>
      <c r="FN65" s="122"/>
      <c r="FO65" s="122"/>
      <c r="FP65" s="122"/>
      <c r="FQ65" s="122"/>
      <c r="FR65" s="122"/>
      <c r="FS65" s="122"/>
      <c r="FT65" s="122"/>
      <c r="FU65" s="122"/>
      <c r="FV65" s="122"/>
      <c r="FW65" s="122"/>
      <c r="FX65" s="122"/>
      <c r="FY65" s="122"/>
      <c r="FZ65" s="122"/>
      <c r="GA65" s="122"/>
      <c r="GB65" s="122"/>
      <c r="GC65" s="122"/>
      <c r="GD65" s="122"/>
      <c r="GE65" s="122"/>
      <c r="GF65" s="122"/>
      <c r="GG65" s="122"/>
      <c r="GH65" s="122"/>
      <c r="GI65" s="122"/>
      <c r="GJ65" s="122"/>
      <c r="GK65" s="122"/>
      <c r="GL65" s="122"/>
      <c r="GM65" s="122"/>
      <c r="GN65" s="122"/>
      <c r="GO65" s="122"/>
      <c r="GP65" s="122"/>
      <c r="GQ65" s="122"/>
      <c r="GR65" s="122"/>
      <c r="GS65" s="122"/>
      <c r="GT65" s="122"/>
      <c r="GU65" s="122"/>
      <c r="GV65" s="122"/>
      <c r="GW65" s="122"/>
      <c r="GX65" s="122"/>
      <c r="GY65" s="122"/>
      <c r="GZ65" s="122"/>
      <c r="HA65" s="122"/>
      <c r="HB65" s="122"/>
      <c r="HC65" s="122"/>
      <c r="HD65" s="122"/>
      <c r="HE65" s="122"/>
      <c r="HF65" s="122"/>
      <c r="HG65" s="122"/>
      <c r="HH65" s="122"/>
      <c r="HI65" s="122"/>
      <c r="HJ65" s="122"/>
      <c r="HK65" s="122"/>
      <c r="HL65" s="122"/>
      <c r="HM65" s="122"/>
      <c r="HN65" s="122"/>
      <c r="HO65" s="122"/>
      <c r="HP65" s="122"/>
      <c r="HQ65" s="122"/>
      <c r="HR65" s="122"/>
      <c r="HS65" s="122"/>
      <c r="HT65" s="122"/>
      <c r="HU65" s="122"/>
      <c r="HV65" s="122"/>
      <c r="HW65" s="122"/>
      <c r="HX65" s="122"/>
      <c r="HY65" s="122"/>
      <c r="HZ65" s="122"/>
      <c r="IA65" s="122"/>
      <c r="IB65" s="122"/>
      <c r="IC65" s="122"/>
      <c r="ID65" s="122"/>
      <c r="IE65" s="122"/>
      <c r="IF65" s="122"/>
      <c r="IG65" s="122"/>
      <c r="IH65" s="122"/>
      <c r="II65" s="122"/>
      <c r="IJ65" s="122"/>
      <c r="IK65" s="122"/>
      <c r="IL65" s="122"/>
      <c r="IM65" s="122"/>
      <c r="IN65" s="122"/>
      <c r="IO65" s="122"/>
      <c r="IP65" s="122"/>
      <c r="IQ65" s="122"/>
      <c r="IR65" s="122"/>
      <c r="IS65" s="122"/>
      <c r="IT65" s="122"/>
      <c r="IU65" s="122"/>
      <c r="IV65" s="122"/>
      <c r="IW65" s="122"/>
      <c r="IX65" s="122"/>
      <c r="IY65" s="122"/>
      <c r="IZ65" s="122"/>
      <c r="JA65" s="122"/>
      <c r="JB65" s="122"/>
      <c r="JC65" s="122"/>
      <c r="JD65" s="122"/>
      <c r="JE65" s="122"/>
      <c r="JF65" s="122"/>
      <c r="JG65" s="122"/>
      <c r="JH65" s="122"/>
      <c r="JI65" s="122"/>
      <c r="JJ65" s="122"/>
      <c r="JK65" s="122"/>
      <c r="JL65" s="122"/>
      <c r="JM65" s="122"/>
      <c r="JN65" s="122"/>
      <c r="JO65" s="122"/>
      <c r="JP65" s="122"/>
      <c r="JQ65" s="122"/>
      <c r="JR65" s="122"/>
      <c r="JS65" s="122"/>
      <c r="JT65" s="122"/>
      <c r="JU65" s="122"/>
      <c r="JV65" s="122"/>
      <c r="JW65" s="122"/>
      <c r="JX65" s="122"/>
      <c r="JY65" s="122"/>
      <c r="JZ65" s="122"/>
      <c r="KA65" s="122"/>
      <c r="KB65" s="122"/>
      <c r="KC65" s="122"/>
      <c r="KD65" s="122"/>
      <c r="KE65" s="122"/>
      <c r="KF65" s="122"/>
      <c r="KG65" s="122"/>
      <c r="KH65" s="122"/>
      <c r="KI65" s="122"/>
      <c r="KJ65" s="122"/>
      <c r="KK65" s="122"/>
      <c r="KL65" s="122"/>
      <c r="KM65" s="122"/>
      <c r="KN65" s="122"/>
      <c r="KO65" s="122"/>
      <c r="KP65" s="122"/>
      <c r="KQ65" s="122"/>
      <c r="KR65" s="122"/>
      <c r="KS65" s="122"/>
      <c r="KT65" s="122"/>
      <c r="KU65" s="122"/>
      <c r="KV65" s="122"/>
      <c r="KW65" s="122"/>
      <c r="KX65" s="122"/>
      <c r="KY65" s="122"/>
      <c r="KZ65" s="122"/>
      <c r="LA65" s="122"/>
      <c r="LB65" s="122"/>
      <c r="LC65" s="122"/>
      <c r="LD65" s="122"/>
      <c r="LE65" s="122"/>
      <c r="LF65" s="122"/>
      <c r="LG65" s="122"/>
      <c r="LH65" s="122"/>
      <c r="LI65" s="122"/>
      <c r="LJ65" s="122"/>
      <c r="LK65" s="122"/>
      <c r="LL65" s="122"/>
      <c r="LM65" s="122"/>
      <c r="LN65" s="122"/>
      <c r="LO65" s="122"/>
      <c r="LP65" s="122"/>
      <c r="LQ65" s="122"/>
      <c r="LR65" s="122"/>
      <c r="LS65" s="122"/>
      <c r="LT65" s="122"/>
      <c r="LU65" s="122"/>
      <c r="LV65" s="122"/>
      <c r="LW65" s="122"/>
      <c r="LX65" s="122"/>
      <c r="LY65" s="122"/>
      <c r="LZ65" s="122"/>
      <c r="MA65" s="122"/>
      <c r="MB65" s="122"/>
      <c r="MC65" s="122"/>
      <c r="MD65" s="122"/>
      <c r="ME65" s="122"/>
      <c r="MF65" s="122"/>
      <c r="MG65" s="122"/>
      <c r="MH65" s="122"/>
      <c r="MI65" s="122"/>
      <c r="MJ65" s="122"/>
      <c r="MK65" s="122"/>
      <c r="ML65" s="122"/>
      <c r="MM65" s="122"/>
      <c r="MN65" s="122"/>
      <c r="MO65" s="122"/>
      <c r="MP65" s="122"/>
      <c r="MQ65" s="122"/>
      <c r="MR65" s="122"/>
      <c r="MS65" s="122"/>
      <c r="MT65" s="122"/>
      <c r="MU65" s="122"/>
      <c r="MV65" s="122"/>
      <c r="MW65" s="122"/>
      <c r="MX65" s="122"/>
      <c r="MY65" s="122"/>
      <c r="MZ65" s="122"/>
      <c r="NA65" s="122"/>
      <c r="NB65" s="122"/>
      <c r="NC65" s="122"/>
      <c r="ND65" s="122"/>
      <c r="NE65" s="122"/>
      <c r="NF65" s="122"/>
      <c r="NG65" s="122"/>
      <c r="NH65" s="122"/>
      <c r="NI65" s="122"/>
      <c r="NJ65" s="122"/>
      <c r="NK65" s="122"/>
      <c r="NL65" s="122"/>
      <c r="NM65" s="122"/>
      <c r="NN65" s="122"/>
      <c r="NO65" s="122"/>
      <c r="NP65" s="122"/>
      <c r="NQ65" s="122"/>
      <c r="NR65" s="122"/>
      <c r="NS65" s="122"/>
      <c r="NT65" s="122"/>
      <c r="NU65" s="122"/>
      <c r="NV65" s="122"/>
      <c r="NW65" s="122"/>
      <c r="NX65" s="122"/>
      <c r="NY65" s="122"/>
      <c r="NZ65" s="122"/>
      <c r="OA65" s="122"/>
      <c r="OB65" s="122"/>
      <c r="OC65" s="122"/>
      <c r="OD65" s="122"/>
      <c r="OE65" s="122"/>
      <c r="OF65" s="122"/>
      <c r="OG65" s="122"/>
      <c r="OH65" s="122"/>
      <c r="OI65" s="122"/>
      <c r="OJ65" s="122"/>
      <c r="OK65" s="122"/>
      <c r="OL65" s="122"/>
      <c r="OM65" s="122"/>
      <c r="ON65" s="122"/>
      <c r="OO65" s="122"/>
      <c r="OP65" s="122"/>
      <c r="OQ65" s="122"/>
      <c r="OR65" s="122"/>
      <c r="OS65" s="122"/>
      <c r="OT65" s="122"/>
      <c r="OU65" s="122"/>
      <c r="OV65" s="122"/>
      <c r="OW65" s="122"/>
      <c r="OX65" s="122"/>
      <c r="OY65" s="122"/>
      <c r="OZ65" s="122"/>
      <c r="PA65" s="122"/>
      <c r="PB65" s="122"/>
      <c r="PC65" s="122"/>
      <c r="PD65" s="122"/>
      <c r="PE65" s="122"/>
      <c r="PF65" s="122"/>
      <c r="PG65" s="122"/>
      <c r="PH65" s="122"/>
      <c r="PI65" s="122"/>
      <c r="PJ65" s="122"/>
      <c r="PK65" s="122"/>
      <c r="PL65" s="122"/>
      <c r="PM65" s="122"/>
      <c r="PN65" s="122"/>
      <c r="PO65" s="122"/>
      <c r="PP65" s="122"/>
      <c r="PQ65" s="122"/>
      <c r="PR65" s="122"/>
      <c r="PS65" s="122"/>
      <c r="PT65" s="122"/>
      <c r="PU65" s="122"/>
      <c r="PV65" s="122"/>
      <c r="PW65" s="122"/>
      <c r="PX65" s="122"/>
      <c r="PY65" s="122"/>
      <c r="PZ65" s="122"/>
      <c r="QA65" s="122"/>
      <c r="QB65" s="122"/>
      <c r="QC65" s="122"/>
      <c r="QD65" s="122"/>
      <c r="QE65" s="122"/>
      <c r="QF65" s="122"/>
      <c r="QG65" s="122"/>
      <c r="QH65" s="122"/>
      <c r="QI65" s="122"/>
      <c r="QJ65" s="122"/>
      <c r="QK65" s="122"/>
      <c r="QL65" s="122"/>
      <c r="QM65" s="122"/>
      <c r="QN65" s="122"/>
      <c r="QO65" s="122"/>
      <c r="QP65" s="122"/>
      <c r="QQ65" s="122"/>
      <c r="QR65" s="122"/>
      <c r="QS65" s="122"/>
      <c r="QT65" s="122"/>
      <c r="QU65" s="122"/>
      <c r="QV65" s="122"/>
      <c r="QW65" s="122"/>
      <c r="QX65" s="122"/>
      <c r="QY65" s="122"/>
      <c r="QZ65" s="122"/>
      <c r="RA65" s="122"/>
      <c r="RB65" s="122"/>
      <c r="RC65" s="122"/>
      <c r="RD65" s="122"/>
      <c r="RE65" s="122"/>
      <c r="RF65" s="122"/>
      <c r="RG65" s="122"/>
      <c r="RH65" s="122"/>
      <c r="RI65" s="122"/>
      <c r="RJ65" s="122"/>
      <c r="RK65" s="122"/>
      <c r="RL65" s="122"/>
      <c r="RM65" s="122"/>
      <c r="RN65" s="122"/>
      <c r="RO65" s="122"/>
      <c r="RP65" s="122"/>
      <c r="RQ65" s="122"/>
      <c r="RR65" s="122"/>
      <c r="RS65" s="122"/>
      <c r="RT65" s="122"/>
      <c r="RU65" s="122"/>
      <c r="RV65" s="122"/>
      <c r="RW65" s="122"/>
      <c r="RX65" s="122"/>
      <c r="RY65" s="122"/>
      <c r="RZ65" s="122"/>
      <c r="SA65" s="122"/>
      <c r="SB65" s="122"/>
      <c r="SC65" s="122"/>
      <c r="SD65" s="122"/>
      <c r="SE65" s="122"/>
      <c r="SF65" s="122"/>
      <c r="SG65" s="122"/>
      <c r="SH65" s="122"/>
      <c r="SI65" s="122"/>
      <c r="SJ65" s="122"/>
      <c r="SK65" s="122"/>
      <c r="SL65" s="122"/>
      <c r="SM65" s="122"/>
      <c r="SN65" s="122"/>
      <c r="SO65" s="122"/>
      <c r="SP65" s="122"/>
      <c r="SQ65" s="122"/>
      <c r="SR65" s="122"/>
      <c r="SS65" s="122"/>
      <c r="ST65" s="122"/>
      <c r="SU65" s="122"/>
      <c r="SV65" s="122"/>
      <c r="SW65" s="122"/>
      <c r="SX65" s="122"/>
      <c r="SY65" s="122"/>
      <c r="SZ65" s="122"/>
      <c r="TA65" s="122"/>
      <c r="TB65" s="122"/>
      <c r="TC65" s="122"/>
      <c r="TD65" s="122"/>
      <c r="TE65" s="122"/>
      <c r="TF65" s="122"/>
      <c r="TG65" s="122"/>
      <c r="TH65" s="122"/>
      <c r="TI65" s="122"/>
      <c r="TJ65" s="122"/>
      <c r="TK65" s="122"/>
      <c r="TL65" s="122"/>
      <c r="TM65" s="122"/>
      <c r="TN65" s="122"/>
      <c r="TO65" s="122"/>
      <c r="TP65" s="122"/>
      <c r="TQ65" s="122"/>
      <c r="TR65" s="122"/>
      <c r="TS65" s="122"/>
      <c r="TT65" s="122"/>
      <c r="TU65" s="122"/>
      <c r="TV65" s="122"/>
      <c r="TW65" s="122"/>
      <c r="TX65" s="122"/>
      <c r="TY65" s="122"/>
      <c r="TZ65" s="122"/>
      <c r="UA65" s="122"/>
      <c r="UB65" s="122"/>
      <c r="UC65" s="122"/>
      <c r="UD65" s="122"/>
      <c r="UE65" s="122"/>
      <c r="UF65" s="122"/>
      <c r="UG65" s="122"/>
      <c r="UH65" s="122"/>
      <c r="UI65" s="122"/>
      <c r="UJ65" s="122"/>
      <c r="UK65" s="122"/>
      <c r="UL65" s="122"/>
      <c r="UM65" s="122"/>
      <c r="UN65" s="122"/>
      <c r="UO65" s="122"/>
      <c r="UP65" s="122"/>
      <c r="UQ65" s="122"/>
      <c r="UR65" s="122"/>
      <c r="US65" s="122"/>
      <c r="UT65" s="122"/>
      <c r="UU65" s="122"/>
      <c r="UV65" s="122"/>
      <c r="UW65" s="122"/>
      <c r="UX65" s="122"/>
      <c r="UY65" s="122"/>
      <c r="UZ65" s="122"/>
      <c r="VA65" s="122"/>
      <c r="VB65" s="122"/>
      <c r="VC65" s="122"/>
      <c r="VD65" s="122"/>
      <c r="VE65" s="122"/>
      <c r="VF65" s="122"/>
      <c r="VG65" s="122"/>
      <c r="VH65" s="122"/>
      <c r="VI65" s="122"/>
      <c r="VJ65" s="122"/>
      <c r="VK65" s="122"/>
      <c r="VL65" s="122"/>
      <c r="VM65" s="122"/>
      <c r="VN65" s="122"/>
      <c r="VO65" s="122"/>
      <c r="VP65" s="122"/>
      <c r="VQ65" s="122"/>
      <c r="VR65" s="122"/>
      <c r="VS65" s="122"/>
      <c r="VT65" s="122"/>
      <c r="VU65" s="122"/>
      <c r="VV65" s="122"/>
      <c r="VW65" s="122"/>
      <c r="VX65" s="122"/>
      <c r="VY65" s="122"/>
      <c r="VZ65" s="122"/>
      <c r="WA65" s="122"/>
      <c r="WB65" s="122"/>
      <c r="WC65" s="122"/>
      <c r="WD65" s="122"/>
      <c r="WE65" s="122"/>
      <c r="WF65" s="122"/>
      <c r="WG65" s="122"/>
      <c r="WH65" s="122"/>
      <c r="WI65" s="122"/>
      <c r="WJ65" s="122"/>
      <c r="WK65" s="122"/>
      <c r="WL65" s="122"/>
      <c r="WM65" s="122"/>
      <c r="WN65" s="122"/>
      <c r="WO65" s="122"/>
      <c r="WP65" s="122"/>
      <c r="WQ65" s="122"/>
      <c r="WR65" s="122"/>
      <c r="WS65" s="122"/>
      <c r="WT65" s="122"/>
      <c r="WU65" s="122"/>
      <c r="WV65" s="122"/>
      <c r="WW65" s="122"/>
      <c r="WX65" s="122"/>
      <c r="WY65" s="122"/>
      <c r="WZ65" s="122"/>
      <c r="XA65" s="122"/>
      <c r="XB65" s="122"/>
      <c r="XC65" s="122"/>
      <c r="XD65" s="122"/>
      <c r="XE65" s="122"/>
      <c r="XF65" s="122"/>
      <c r="XG65" s="122"/>
      <c r="XH65" s="122"/>
      <c r="XI65" s="122"/>
      <c r="XJ65" s="122"/>
      <c r="XK65" s="122"/>
      <c r="XL65" s="122"/>
      <c r="XM65" s="122"/>
      <c r="XN65" s="122"/>
      <c r="XO65" s="122"/>
      <c r="XP65" s="122"/>
      <c r="XQ65" s="122"/>
      <c r="XR65" s="122"/>
      <c r="XS65" s="122"/>
      <c r="XT65" s="122"/>
      <c r="XU65" s="122"/>
      <c r="XV65" s="122"/>
      <c r="XW65" s="122"/>
      <c r="XX65" s="122"/>
      <c r="XY65" s="122"/>
      <c r="XZ65" s="122"/>
      <c r="YA65" s="122"/>
      <c r="YB65" s="122"/>
      <c r="YC65" s="122"/>
      <c r="YD65" s="122"/>
      <c r="YE65" s="122"/>
      <c r="YF65" s="122"/>
      <c r="YG65" s="122"/>
      <c r="YH65" s="122"/>
      <c r="YI65" s="122"/>
      <c r="YJ65" s="122"/>
      <c r="YK65" s="122"/>
      <c r="YL65" s="122"/>
      <c r="YM65" s="122"/>
      <c r="YN65" s="122"/>
      <c r="YO65" s="122"/>
      <c r="YP65" s="122"/>
      <c r="YQ65" s="122"/>
      <c r="YR65" s="122"/>
      <c r="YS65" s="122"/>
      <c r="YT65" s="122"/>
      <c r="YU65" s="122"/>
      <c r="YV65" s="122"/>
      <c r="YW65" s="122"/>
      <c r="YX65" s="122"/>
      <c r="YY65" s="122"/>
      <c r="YZ65" s="122"/>
      <c r="ZA65" s="122"/>
      <c r="ZB65" s="122"/>
      <c r="ZC65" s="122"/>
      <c r="ZD65" s="122"/>
      <c r="ZE65" s="122"/>
      <c r="ZF65" s="122"/>
      <c r="ZG65" s="122"/>
      <c r="ZH65" s="122"/>
      <c r="ZI65" s="122"/>
      <c r="ZJ65" s="122"/>
      <c r="ZK65" s="122"/>
      <c r="ZL65" s="122"/>
      <c r="ZM65" s="122"/>
      <c r="ZN65" s="122"/>
      <c r="ZO65" s="122"/>
      <c r="ZP65" s="122"/>
      <c r="ZQ65" s="122"/>
      <c r="ZR65" s="122"/>
      <c r="ZS65" s="122"/>
      <c r="ZT65" s="122"/>
      <c r="ZU65" s="122"/>
      <c r="ZV65" s="122"/>
      <c r="ZW65" s="122"/>
      <c r="ZX65" s="122"/>
      <c r="ZY65" s="122"/>
      <c r="ZZ65" s="122"/>
      <c r="AAA65" s="122"/>
      <c r="AAB65" s="122"/>
      <c r="AAC65" s="122"/>
      <c r="AAD65" s="122"/>
      <c r="AAE65" s="122"/>
      <c r="AAF65" s="122"/>
      <c r="AAG65" s="122"/>
      <c r="AAH65" s="122"/>
      <c r="AAI65" s="122"/>
      <c r="AAJ65" s="122"/>
      <c r="AAK65" s="122"/>
      <c r="AAL65" s="122"/>
      <c r="AAM65" s="122"/>
      <c r="AAN65" s="122"/>
      <c r="AAO65" s="122"/>
      <c r="AAP65" s="122"/>
      <c r="AAQ65" s="122"/>
      <c r="AAR65" s="122"/>
      <c r="AAS65" s="122"/>
      <c r="AAT65" s="122"/>
      <c r="AAU65" s="122"/>
      <c r="AAV65" s="122"/>
      <c r="AAW65" s="122"/>
      <c r="AAX65" s="122"/>
      <c r="AAY65" s="122"/>
      <c r="AAZ65" s="122"/>
      <c r="ABA65" s="122"/>
      <c r="ABB65" s="122"/>
      <c r="ABC65" s="122"/>
      <c r="ABD65" s="122"/>
      <c r="ABE65" s="122"/>
      <c r="ABF65" s="122"/>
      <c r="ABG65" s="122"/>
      <c r="ABH65" s="122"/>
      <c r="ABI65" s="122"/>
      <c r="ABJ65" s="122"/>
      <c r="ABK65" s="122"/>
      <c r="ABL65" s="122"/>
      <c r="ABM65" s="122"/>
      <c r="ABN65" s="122"/>
      <c r="ABO65" s="122"/>
      <c r="ABP65" s="122"/>
      <c r="ABQ65" s="122"/>
      <c r="ABR65" s="122"/>
      <c r="ABS65" s="122"/>
      <c r="ABT65" s="122"/>
      <c r="ABU65" s="122"/>
      <c r="ABV65" s="122"/>
      <c r="ABW65" s="122"/>
      <c r="ABX65" s="122"/>
      <c r="ABY65" s="122"/>
      <c r="ABZ65" s="122"/>
      <c r="ACA65" s="122"/>
      <c r="ACB65" s="122"/>
      <c r="ACC65" s="122"/>
      <c r="ACD65" s="122"/>
      <c r="ACE65" s="122"/>
      <c r="ACF65" s="122"/>
      <c r="ACG65" s="122"/>
      <c r="ACH65" s="122"/>
      <c r="ACI65" s="122"/>
      <c r="ACJ65" s="122"/>
      <c r="ACK65" s="122"/>
      <c r="ACL65" s="122"/>
      <c r="ACM65" s="122"/>
      <c r="ACN65" s="122"/>
      <c r="ACO65" s="122"/>
      <c r="ACP65" s="122"/>
      <c r="ACQ65" s="122"/>
      <c r="ACR65" s="122"/>
      <c r="ACS65" s="122"/>
      <c r="ACT65" s="122"/>
      <c r="ACU65" s="122"/>
      <c r="ACV65" s="122"/>
      <c r="ACW65" s="122"/>
      <c r="ACX65" s="122"/>
      <c r="ACY65" s="122"/>
      <c r="ACZ65" s="122"/>
      <c r="ADA65" s="122"/>
      <c r="ADB65" s="122"/>
      <c r="ADC65" s="122"/>
      <c r="ADD65" s="122"/>
      <c r="ADE65" s="122"/>
      <c r="ADF65" s="122"/>
      <c r="ADG65" s="122"/>
      <c r="ADH65" s="122"/>
      <c r="ADI65" s="122"/>
      <c r="ADJ65" s="122"/>
      <c r="ADK65" s="122"/>
      <c r="ADL65" s="122"/>
      <c r="ADM65" s="122"/>
      <c r="ADN65" s="122"/>
      <c r="ADO65" s="122"/>
      <c r="ADP65" s="122"/>
      <c r="ADQ65" s="122"/>
      <c r="ADR65" s="122"/>
      <c r="ADS65" s="122"/>
      <c r="ADT65" s="122"/>
      <c r="ADU65" s="122"/>
      <c r="ADV65" s="122"/>
      <c r="ADW65" s="122"/>
      <c r="ADX65" s="122"/>
      <c r="ADY65" s="122"/>
      <c r="ADZ65" s="122"/>
      <c r="AEA65" s="122"/>
      <c r="AEB65" s="122"/>
      <c r="AEC65" s="122"/>
      <c r="AED65" s="122"/>
      <c r="AEE65" s="122"/>
      <c r="AEF65" s="122"/>
      <c r="AEG65" s="122"/>
      <c r="AEH65" s="122"/>
      <c r="AEI65" s="122"/>
      <c r="AEJ65" s="122"/>
      <c r="AEK65" s="122"/>
      <c r="AEL65" s="122"/>
      <c r="AEM65" s="122"/>
      <c r="AEN65" s="122"/>
      <c r="AEO65" s="122"/>
      <c r="AEP65" s="122"/>
      <c r="AEQ65" s="122"/>
      <c r="AER65" s="122"/>
      <c r="AES65" s="122"/>
      <c r="AET65" s="122"/>
      <c r="AEU65" s="122"/>
      <c r="AEV65" s="122"/>
      <c r="AEW65" s="122"/>
      <c r="AEX65" s="122"/>
      <c r="AEY65" s="122"/>
      <c r="AEZ65" s="122"/>
      <c r="AFA65" s="122"/>
      <c r="AFB65" s="122"/>
      <c r="AFC65" s="122"/>
      <c r="AFD65" s="122"/>
      <c r="AFE65" s="122"/>
      <c r="AFF65" s="122"/>
      <c r="AFG65" s="122"/>
      <c r="AFH65" s="122"/>
      <c r="AFI65" s="122"/>
      <c r="AFJ65" s="122"/>
      <c r="AFK65" s="122"/>
      <c r="AFL65" s="122"/>
      <c r="AFM65" s="122"/>
      <c r="AFN65" s="122"/>
      <c r="AFO65" s="122"/>
      <c r="AFP65" s="122"/>
      <c r="AFQ65" s="122"/>
      <c r="AFR65" s="122"/>
      <c r="AFS65" s="122"/>
      <c r="AFT65" s="122"/>
      <c r="AFU65" s="122"/>
      <c r="AFV65" s="122"/>
      <c r="AFW65" s="122"/>
      <c r="AFX65" s="122"/>
      <c r="AFY65" s="122"/>
      <c r="AFZ65" s="122"/>
      <c r="AGA65" s="122"/>
      <c r="AGB65" s="122"/>
      <c r="AGC65" s="122"/>
      <c r="AGD65" s="122"/>
      <c r="AGE65" s="122"/>
      <c r="AGF65" s="122"/>
      <c r="AGG65" s="122"/>
      <c r="AGH65" s="122"/>
      <c r="AGI65" s="122"/>
      <c r="AGJ65" s="122"/>
      <c r="AGK65" s="122"/>
      <c r="AGL65" s="122"/>
      <c r="AGM65" s="122"/>
      <c r="AGN65" s="122"/>
      <c r="AGO65" s="122"/>
      <c r="AGP65" s="122"/>
      <c r="AGQ65" s="122"/>
      <c r="AGR65" s="122"/>
      <c r="AGS65" s="122"/>
      <c r="AGT65" s="122"/>
      <c r="AGU65" s="122"/>
      <c r="AGV65" s="122"/>
      <c r="AGW65" s="122"/>
      <c r="AGX65" s="122"/>
      <c r="AGY65" s="122"/>
      <c r="AGZ65" s="122"/>
      <c r="AHA65" s="122"/>
      <c r="AHB65" s="122"/>
      <c r="AHC65" s="122"/>
      <c r="AHD65" s="122"/>
      <c r="AHE65" s="122"/>
      <c r="AHF65" s="122"/>
      <c r="AHG65" s="122"/>
      <c r="AHH65" s="122"/>
      <c r="AHI65" s="122"/>
      <c r="AHJ65" s="122"/>
      <c r="AHK65" s="122"/>
      <c r="AHL65" s="122"/>
      <c r="AHM65" s="122"/>
      <c r="AHN65" s="122"/>
      <c r="AHO65" s="122"/>
      <c r="AHP65" s="122"/>
      <c r="AHQ65" s="122"/>
      <c r="AHR65" s="122"/>
      <c r="AHS65" s="122"/>
      <c r="AHT65" s="122"/>
      <c r="AHU65" s="122"/>
      <c r="AHV65" s="122"/>
      <c r="AHW65" s="122"/>
      <c r="AHX65" s="122"/>
      <c r="AHY65" s="122"/>
      <c r="AHZ65" s="122"/>
      <c r="AIA65" s="122"/>
      <c r="AIB65" s="122"/>
      <c r="AIC65" s="122"/>
      <c r="AID65" s="122"/>
      <c r="AIE65" s="122"/>
      <c r="AIF65" s="122"/>
      <c r="AIG65" s="122"/>
      <c r="AIH65" s="122"/>
      <c r="AII65" s="122"/>
      <c r="AIJ65" s="122"/>
      <c r="AIK65" s="122"/>
      <c r="AIL65" s="122"/>
      <c r="AIM65" s="122"/>
      <c r="AIN65" s="122"/>
      <c r="AIO65" s="122"/>
      <c r="AIP65" s="122"/>
      <c r="AIQ65" s="122"/>
      <c r="AIR65" s="122"/>
      <c r="AIS65" s="122"/>
      <c r="AIT65" s="122"/>
      <c r="AIU65" s="122"/>
      <c r="AIV65" s="122"/>
      <c r="AIW65" s="122"/>
      <c r="AIX65" s="122"/>
      <c r="AIY65" s="122"/>
      <c r="AIZ65" s="122"/>
      <c r="AJA65" s="122"/>
      <c r="AJB65" s="122"/>
      <c r="AJC65" s="122"/>
      <c r="AJD65" s="122"/>
      <c r="AJE65" s="122"/>
      <c r="AJF65" s="122"/>
      <c r="AJG65" s="122"/>
      <c r="AJH65" s="122"/>
      <c r="AJI65" s="122"/>
      <c r="AJJ65" s="122"/>
      <c r="AJK65" s="122"/>
      <c r="AJL65" s="122"/>
      <c r="AJM65" s="122"/>
      <c r="AJN65" s="122"/>
      <c r="AJO65" s="122"/>
      <c r="AJP65" s="122"/>
      <c r="AJQ65" s="122"/>
      <c r="AJR65" s="122"/>
      <c r="AJS65" s="122"/>
      <c r="AJT65" s="122"/>
      <c r="AJU65" s="122"/>
      <c r="AJV65" s="122"/>
      <c r="AJW65" s="122"/>
      <c r="AJX65" s="122"/>
      <c r="AJY65" s="122"/>
      <c r="AJZ65" s="122"/>
      <c r="AKA65" s="122"/>
      <c r="AKB65" s="122"/>
      <c r="AKC65" s="122"/>
      <c r="AKD65" s="122"/>
      <c r="AKE65" s="122"/>
      <c r="AKF65" s="122"/>
      <c r="AKG65" s="122"/>
      <c r="AKH65" s="122"/>
      <c r="AKI65" s="122"/>
      <c r="AKJ65" s="122"/>
      <c r="AKK65" s="122"/>
      <c r="AKL65" s="122"/>
      <c r="AKM65" s="122"/>
      <c r="AKN65" s="122"/>
      <c r="AKO65" s="122"/>
      <c r="AKP65" s="122"/>
      <c r="AKQ65" s="122"/>
      <c r="AKR65" s="122"/>
      <c r="AKS65" s="122"/>
      <c r="AKT65" s="122"/>
      <c r="AKU65" s="122"/>
      <c r="AKV65" s="122"/>
      <c r="AKW65" s="122"/>
      <c r="AKX65" s="122"/>
      <c r="AKY65" s="122"/>
      <c r="AKZ65" s="122"/>
      <c r="ALA65" s="122"/>
      <c r="ALB65" s="122"/>
      <c r="ALC65" s="122"/>
      <c r="ALD65" s="122"/>
      <c r="ALE65" s="122"/>
      <c r="ALF65" s="122"/>
      <c r="ALG65" s="122"/>
      <c r="ALH65" s="122"/>
      <c r="ALI65" s="122"/>
      <c r="ALJ65" s="122"/>
      <c r="ALK65" s="122"/>
      <c r="ALL65" s="122"/>
      <c r="ALM65" s="122"/>
      <c r="ALN65" s="122"/>
      <c r="ALO65" s="122"/>
      <c r="ALP65" s="122"/>
      <c r="ALQ65" s="122"/>
      <c r="ALR65" s="122"/>
      <c r="ALS65" s="122"/>
      <c r="ALT65" s="122"/>
      <c r="ALU65" s="122"/>
      <c r="ALV65" s="122"/>
      <c r="ALW65" s="122"/>
      <c r="ALX65" s="122"/>
      <c r="ALY65" s="122"/>
      <c r="ALZ65" s="122"/>
      <c r="AMA65" s="122"/>
      <c r="AMB65" s="122"/>
      <c r="AMC65" s="122"/>
      <c r="AMD65" s="122"/>
      <c r="AME65" s="122"/>
      <c r="AMF65" s="122"/>
      <c r="AMG65" s="122"/>
      <c r="AMH65" s="122"/>
      <c r="AMI65" s="122"/>
      <c r="AMJ65" s="122"/>
    </row>
    <row r="66" spans="1:1024" s="123" customFormat="1" ht="15" customHeight="1" x14ac:dyDescent="0.2">
      <c r="A66" s="121"/>
      <c r="B66" s="121"/>
      <c r="C66" s="121"/>
      <c r="D66" s="121"/>
      <c r="E66" s="121"/>
      <c r="F66" s="122"/>
      <c r="G66" s="122"/>
      <c r="H66" s="122"/>
      <c r="I66" s="122"/>
      <c r="J66" s="122"/>
      <c r="K66" s="122"/>
      <c r="L66" s="122"/>
      <c r="M66" s="122"/>
      <c r="N66" s="122"/>
      <c r="O66" s="122"/>
      <c r="P66" s="122"/>
      <c r="Q66" s="122"/>
      <c r="R66" s="122"/>
      <c r="S66" s="122"/>
      <c r="T66" s="122"/>
      <c r="U66" s="122"/>
      <c r="V66" s="122"/>
      <c r="W66" s="122"/>
      <c r="X66" s="122"/>
      <c r="Y66" s="122"/>
      <c r="Z66" s="122"/>
      <c r="AA66" s="122"/>
      <c r="AB66" s="122"/>
      <c r="AC66" s="122"/>
      <c r="AD66" s="122"/>
      <c r="AE66" s="122"/>
      <c r="AF66" s="122"/>
      <c r="AG66" s="122"/>
      <c r="AH66" s="122"/>
      <c r="AI66" s="122"/>
      <c r="AJ66" s="122"/>
      <c r="AK66" s="122"/>
      <c r="AL66" s="122"/>
      <c r="AM66" s="122"/>
      <c r="AN66" s="122"/>
      <c r="AO66" s="122"/>
      <c r="AP66" s="122"/>
      <c r="AQ66" s="122"/>
      <c r="AR66" s="122"/>
      <c r="AS66" s="122"/>
      <c r="AT66" s="122"/>
      <c r="AU66" s="122"/>
      <c r="AV66" s="122"/>
      <c r="AW66" s="122"/>
      <c r="AX66" s="122"/>
      <c r="AY66" s="122"/>
      <c r="AZ66" s="122"/>
      <c r="BA66" s="122"/>
      <c r="BB66" s="122"/>
      <c r="BC66" s="122"/>
      <c r="BD66" s="122"/>
      <c r="BE66" s="122"/>
      <c r="BF66" s="122"/>
      <c r="BG66" s="122"/>
      <c r="BH66" s="122"/>
      <c r="BI66" s="122"/>
      <c r="BJ66" s="122"/>
      <c r="BK66" s="122"/>
      <c r="BL66" s="122"/>
      <c r="BM66" s="122"/>
      <c r="BN66" s="122"/>
      <c r="BO66" s="122"/>
      <c r="BP66" s="122"/>
      <c r="BQ66" s="122"/>
      <c r="BR66" s="122"/>
      <c r="BS66" s="122"/>
      <c r="BT66" s="122"/>
      <c r="BU66" s="122"/>
      <c r="BV66" s="122"/>
      <c r="BW66" s="122"/>
      <c r="BX66" s="122"/>
      <c r="BY66" s="122"/>
      <c r="BZ66" s="122"/>
      <c r="CA66" s="122"/>
      <c r="CB66" s="122"/>
      <c r="CC66" s="122"/>
      <c r="CD66" s="122"/>
      <c r="CE66" s="122"/>
      <c r="CF66" s="122"/>
      <c r="CG66" s="122"/>
      <c r="CH66" s="122"/>
      <c r="CI66" s="122"/>
      <c r="CJ66" s="122"/>
      <c r="CK66" s="122"/>
      <c r="CL66" s="122"/>
      <c r="CM66" s="122"/>
      <c r="CN66" s="122"/>
      <c r="CO66" s="122"/>
      <c r="CP66" s="122"/>
      <c r="CQ66" s="122"/>
      <c r="CR66" s="122"/>
      <c r="CS66" s="122"/>
      <c r="CT66" s="122"/>
      <c r="CU66" s="122"/>
      <c r="CV66" s="122"/>
      <c r="CW66" s="122"/>
      <c r="CX66" s="122"/>
      <c r="CY66" s="122"/>
      <c r="CZ66" s="122"/>
      <c r="DA66" s="122"/>
      <c r="DB66" s="122"/>
      <c r="DC66" s="122"/>
      <c r="DD66" s="122"/>
      <c r="DE66" s="122"/>
      <c r="DF66" s="122"/>
      <c r="DG66" s="122"/>
      <c r="DH66" s="122"/>
      <c r="DI66" s="122"/>
      <c r="DJ66" s="122"/>
      <c r="DK66" s="122"/>
      <c r="DL66" s="122"/>
      <c r="DM66" s="122"/>
      <c r="DN66" s="122"/>
      <c r="DO66" s="122"/>
      <c r="DP66" s="122"/>
      <c r="DQ66" s="122"/>
      <c r="DR66" s="122"/>
      <c r="DS66" s="122"/>
      <c r="DT66" s="122"/>
      <c r="DU66" s="122"/>
      <c r="DV66" s="122"/>
      <c r="DW66" s="122"/>
      <c r="DX66" s="122"/>
      <c r="DY66" s="122"/>
      <c r="DZ66" s="122"/>
      <c r="EA66" s="122"/>
      <c r="EB66" s="122"/>
      <c r="EC66" s="122"/>
      <c r="ED66" s="122"/>
      <c r="EE66" s="122"/>
      <c r="EF66" s="122"/>
      <c r="EG66" s="122"/>
      <c r="EH66" s="122"/>
      <c r="EI66" s="122"/>
      <c r="EJ66" s="122"/>
      <c r="EK66" s="122"/>
      <c r="EL66" s="122"/>
      <c r="EM66" s="122"/>
      <c r="EN66" s="122"/>
      <c r="EO66" s="122"/>
      <c r="EP66" s="122"/>
      <c r="EQ66" s="122"/>
      <c r="ER66" s="122"/>
      <c r="ES66" s="122"/>
      <c r="ET66" s="122"/>
      <c r="EU66" s="122"/>
      <c r="EV66" s="122"/>
      <c r="EW66" s="122"/>
      <c r="EX66" s="122"/>
      <c r="EY66" s="122"/>
      <c r="EZ66" s="122"/>
      <c r="FA66" s="122"/>
      <c r="FB66" s="122"/>
      <c r="FC66" s="122"/>
      <c r="FD66" s="122"/>
      <c r="FE66" s="122"/>
      <c r="FF66" s="122"/>
      <c r="FG66" s="122"/>
      <c r="FH66" s="122"/>
      <c r="FI66" s="122"/>
      <c r="FJ66" s="122"/>
      <c r="FK66" s="122"/>
      <c r="FL66" s="122"/>
      <c r="FM66" s="122"/>
      <c r="FN66" s="122"/>
      <c r="FO66" s="122"/>
      <c r="FP66" s="122"/>
      <c r="FQ66" s="122"/>
      <c r="FR66" s="122"/>
      <c r="FS66" s="122"/>
      <c r="FT66" s="122"/>
      <c r="FU66" s="122"/>
      <c r="FV66" s="122"/>
      <c r="FW66" s="122"/>
      <c r="FX66" s="122"/>
      <c r="FY66" s="122"/>
      <c r="FZ66" s="122"/>
      <c r="GA66" s="122"/>
      <c r="GB66" s="122"/>
      <c r="GC66" s="122"/>
      <c r="GD66" s="122"/>
      <c r="GE66" s="122"/>
      <c r="GF66" s="122"/>
      <c r="GG66" s="122"/>
      <c r="GH66" s="122"/>
      <c r="GI66" s="122"/>
      <c r="GJ66" s="122"/>
      <c r="GK66" s="122"/>
      <c r="GL66" s="122"/>
      <c r="GM66" s="122"/>
      <c r="GN66" s="122"/>
      <c r="GO66" s="122"/>
      <c r="GP66" s="122"/>
      <c r="GQ66" s="122"/>
      <c r="GR66" s="122"/>
      <c r="GS66" s="122"/>
      <c r="GT66" s="122"/>
      <c r="GU66" s="122"/>
      <c r="GV66" s="122"/>
      <c r="GW66" s="122"/>
      <c r="GX66" s="122"/>
      <c r="GY66" s="122"/>
      <c r="GZ66" s="122"/>
      <c r="HA66" s="122"/>
      <c r="HB66" s="122"/>
      <c r="HC66" s="122"/>
      <c r="HD66" s="122"/>
      <c r="HE66" s="122"/>
      <c r="HF66" s="122"/>
      <c r="HG66" s="122"/>
      <c r="HH66" s="122"/>
      <c r="HI66" s="122"/>
      <c r="HJ66" s="122"/>
      <c r="HK66" s="122"/>
      <c r="HL66" s="122"/>
      <c r="HM66" s="122"/>
      <c r="HN66" s="122"/>
      <c r="HO66" s="122"/>
      <c r="HP66" s="122"/>
      <c r="HQ66" s="122"/>
      <c r="HR66" s="122"/>
      <c r="HS66" s="122"/>
      <c r="HT66" s="122"/>
      <c r="HU66" s="122"/>
      <c r="HV66" s="122"/>
      <c r="HW66" s="122"/>
      <c r="HX66" s="122"/>
      <c r="HY66" s="122"/>
      <c r="HZ66" s="122"/>
      <c r="IA66" s="122"/>
      <c r="IB66" s="122"/>
      <c r="IC66" s="122"/>
      <c r="ID66" s="122"/>
      <c r="IE66" s="122"/>
      <c r="IF66" s="122"/>
      <c r="IG66" s="122"/>
      <c r="IH66" s="122"/>
      <c r="II66" s="122"/>
      <c r="IJ66" s="122"/>
      <c r="IK66" s="122"/>
      <c r="IL66" s="122"/>
      <c r="IM66" s="122"/>
      <c r="IN66" s="122"/>
      <c r="IO66" s="122"/>
      <c r="IP66" s="122"/>
      <c r="IQ66" s="122"/>
      <c r="IR66" s="122"/>
      <c r="IS66" s="122"/>
      <c r="IT66" s="122"/>
      <c r="IU66" s="122"/>
      <c r="IV66" s="122"/>
      <c r="IW66" s="122"/>
      <c r="IX66" s="122"/>
      <c r="IY66" s="122"/>
      <c r="IZ66" s="122"/>
      <c r="JA66" s="122"/>
      <c r="JB66" s="122"/>
      <c r="JC66" s="122"/>
      <c r="JD66" s="122"/>
      <c r="JE66" s="122"/>
      <c r="JF66" s="122"/>
      <c r="JG66" s="122"/>
      <c r="JH66" s="122"/>
      <c r="JI66" s="122"/>
      <c r="JJ66" s="122"/>
      <c r="JK66" s="122"/>
      <c r="JL66" s="122"/>
      <c r="JM66" s="122"/>
      <c r="JN66" s="122"/>
      <c r="JO66" s="122"/>
      <c r="JP66" s="122"/>
      <c r="JQ66" s="122"/>
      <c r="JR66" s="122"/>
      <c r="JS66" s="122"/>
      <c r="JT66" s="122"/>
      <c r="JU66" s="122"/>
      <c r="JV66" s="122"/>
      <c r="JW66" s="122"/>
      <c r="JX66" s="122"/>
      <c r="JY66" s="122"/>
      <c r="JZ66" s="122"/>
      <c r="KA66" s="122"/>
      <c r="KB66" s="122"/>
      <c r="KC66" s="122"/>
      <c r="KD66" s="122"/>
      <c r="KE66" s="122"/>
      <c r="KF66" s="122"/>
      <c r="KG66" s="122"/>
      <c r="KH66" s="122"/>
      <c r="KI66" s="122"/>
      <c r="KJ66" s="122"/>
      <c r="KK66" s="122"/>
      <c r="KL66" s="122"/>
      <c r="KM66" s="122"/>
      <c r="KN66" s="122"/>
      <c r="KO66" s="122"/>
      <c r="KP66" s="122"/>
      <c r="KQ66" s="122"/>
      <c r="KR66" s="122"/>
      <c r="KS66" s="122"/>
      <c r="KT66" s="122"/>
      <c r="KU66" s="122"/>
      <c r="KV66" s="122"/>
      <c r="KW66" s="122"/>
      <c r="KX66" s="122"/>
      <c r="KY66" s="122"/>
      <c r="KZ66" s="122"/>
      <c r="LA66" s="122"/>
      <c r="LB66" s="122"/>
      <c r="LC66" s="122"/>
      <c r="LD66" s="122"/>
      <c r="LE66" s="122"/>
      <c r="LF66" s="122"/>
      <c r="LG66" s="122"/>
      <c r="LH66" s="122"/>
      <c r="LI66" s="122"/>
      <c r="LJ66" s="122"/>
      <c r="LK66" s="122"/>
      <c r="LL66" s="122"/>
      <c r="LM66" s="122"/>
      <c r="LN66" s="122"/>
      <c r="LO66" s="122"/>
      <c r="LP66" s="122"/>
      <c r="LQ66" s="122"/>
      <c r="LR66" s="122"/>
      <c r="LS66" s="122"/>
      <c r="LT66" s="122"/>
      <c r="LU66" s="122"/>
      <c r="LV66" s="122"/>
      <c r="LW66" s="122"/>
      <c r="LX66" s="122"/>
      <c r="LY66" s="122"/>
      <c r="LZ66" s="122"/>
      <c r="MA66" s="122"/>
      <c r="MB66" s="122"/>
      <c r="MC66" s="122"/>
      <c r="MD66" s="122"/>
      <c r="ME66" s="122"/>
      <c r="MF66" s="122"/>
      <c r="MG66" s="122"/>
      <c r="MH66" s="122"/>
      <c r="MI66" s="122"/>
      <c r="MJ66" s="122"/>
      <c r="MK66" s="122"/>
      <c r="ML66" s="122"/>
      <c r="MM66" s="122"/>
      <c r="MN66" s="122"/>
      <c r="MO66" s="122"/>
      <c r="MP66" s="122"/>
      <c r="MQ66" s="122"/>
      <c r="MR66" s="122"/>
      <c r="MS66" s="122"/>
      <c r="MT66" s="122"/>
      <c r="MU66" s="122"/>
      <c r="MV66" s="122"/>
      <c r="MW66" s="122"/>
      <c r="MX66" s="122"/>
      <c r="MY66" s="122"/>
      <c r="MZ66" s="122"/>
      <c r="NA66" s="122"/>
      <c r="NB66" s="122"/>
      <c r="NC66" s="122"/>
      <c r="ND66" s="122"/>
      <c r="NE66" s="122"/>
      <c r="NF66" s="122"/>
      <c r="NG66" s="122"/>
      <c r="NH66" s="122"/>
      <c r="NI66" s="122"/>
      <c r="NJ66" s="122"/>
      <c r="NK66" s="122"/>
      <c r="NL66" s="122"/>
      <c r="NM66" s="122"/>
      <c r="NN66" s="122"/>
      <c r="NO66" s="122"/>
      <c r="NP66" s="122"/>
      <c r="NQ66" s="122"/>
      <c r="NR66" s="122"/>
      <c r="NS66" s="122"/>
      <c r="NT66" s="122"/>
      <c r="NU66" s="122"/>
      <c r="NV66" s="122"/>
      <c r="NW66" s="122"/>
      <c r="NX66" s="122"/>
      <c r="NY66" s="122"/>
      <c r="NZ66" s="122"/>
      <c r="OA66" s="122"/>
      <c r="OB66" s="122"/>
      <c r="OC66" s="122"/>
      <c r="OD66" s="122"/>
      <c r="OE66" s="122"/>
      <c r="OF66" s="122"/>
      <c r="OG66" s="122"/>
      <c r="OH66" s="122"/>
      <c r="OI66" s="122"/>
      <c r="OJ66" s="122"/>
      <c r="OK66" s="122"/>
      <c r="OL66" s="122"/>
      <c r="OM66" s="122"/>
      <c r="ON66" s="122"/>
      <c r="OO66" s="122"/>
      <c r="OP66" s="122"/>
      <c r="OQ66" s="122"/>
      <c r="OR66" s="122"/>
      <c r="OS66" s="122"/>
      <c r="OT66" s="122"/>
      <c r="OU66" s="122"/>
      <c r="OV66" s="122"/>
      <c r="OW66" s="122"/>
      <c r="OX66" s="122"/>
      <c r="OY66" s="122"/>
      <c r="OZ66" s="122"/>
      <c r="PA66" s="122"/>
      <c r="PB66" s="122"/>
      <c r="PC66" s="122"/>
      <c r="PD66" s="122"/>
      <c r="PE66" s="122"/>
      <c r="PF66" s="122"/>
      <c r="PG66" s="122"/>
      <c r="PH66" s="122"/>
      <c r="PI66" s="122"/>
      <c r="PJ66" s="122"/>
      <c r="PK66" s="122"/>
      <c r="PL66" s="122"/>
      <c r="PM66" s="122"/>
      <c r="PN66" s="122"/>
      <c r="PO66" s="122"/>
      <c r="PP66" s="122"/>
      <c r="PQ66" s="122"/>
      <c r="PR66" s="122"/>
      <c r="PS66" s="122"/>
      <c r="PT66" s="122"/>
      <c r="PU66" s="122"/>
      <c r="PV66" s="122"/>
      <c r="PW66" s="122"/>
      <c r="PX66" s="122"/>
      <c r="PY66" s="122"/>
      <c r="PZ66" s="122"/>
      <c r="QA66" s="122"/>
      <c r="QB66" s="122"/>
      <c r="QC66" s="122"/>
      <c r="QD66" s="122"/>
      <c r="QE66" s="122"/>
      <c r="QF66" s="122"/>
      <c r="QG66" s="122"/>
      <c r="QH66" s="122"/>
      <c r="QI66" s="122"/>
      <c r="QJ66" s="122"/>
      <c r="QK66" s="122"/>
      <c r="QL66" s="122"/>
      <c r="QM66" s="122"/>
      <c r="QN66" s="122"/>
      <c r="QO66" s="122"/>
      <c r="QP66" s="122"/>
      <c r="QQ66" s="122"/>
      <c r="QR66" s="122"/>
      <c r="QS66" s="122"/>
      <c r="QT66" s="122"/>
      <c r="QU66" s="122"/>
      <c r="QV66" s="122"/>
      <c r="QW66" s="122"/>
      <c r="QX66" s="122"/>
      <c r="QY66" s="122"/>
      <c r="QZ66" s="122"/>
      <c r="RA66" s="122"/>
      <c r="RB66" s="122"/>
      <c r="RC66" s="122"/>
      <c r="RD66" s="122"/>
      <c r="RE66" s="122"/>
      <c r="RF66" s="122"/>
      <c r="RG66" s="122"/>
      <c r="RH66" s="122"/>
      <c r="RI66" s="122"/>
      <c r="RJ66" s="122"/>
      <c r="RK66" s="122"/>
      <c r="RL66" s="122"/>
      <c r="RM66" s="122"/>
      <c r="RN66" s="122"/>
      <c r="RO66" s="122"/>
      <c r="RP66" s="122"/>
      <c r="RQ66" s="122"/>
      <c r="RR66" s="122"/>
      <c r="RS66" s="122"/>
      <c r="RT66" s="122"/>
      <c r="RU66" s="122"/>
      <c r="RV66" s="122"/>
      <c r="RW66" s="122"/>
      <c r="RX66" s="122"/>
      <c r="RY66" s="122"/>
      <c r="RZ66" s="122"/>
      <c r="SA66" s="122"/>
      <c r="SB66" s="122"/>
      <c r="SC66" s="122"/>
      <c r="SD66" s="122"/>
      <c r="SE66" s="122"/>
      <c r="SF66" s="122"/>
      <c r="SG66" s="122"/>
      <c r="SH66" s="122"/>
      <c r="SI66" s="122"/>
      <c r="SJ66" s="122"/>
      <c r="SK66" s="122"/>
      <c r="SL66" s="122"/>
      <c r="SM66" s="122"/>
      <c r="SN66" s="122"/>
      <c r="SO66" s="122"/>
      <c r="SP66" s="122"/>
      <c r="SQ66" s="122"/>
      <c r="SR66" s="122"/>
      <c r="SS66" s="122"/>
      <c r="ST66" s="122"/>
      <c r="SU66" s="122"/>
      <c r="SV66" s="122"/>
      <c r="SW66" s="122"/>
      <c r="SX66" s="122"/>
      <c r="SY66" s="122"/>
      <c r="SZ66" s="122"/>
      <c r="TA66" s="122"/>
      <c r="TB66" s="122"/>
      <c r="TC66" s="122"/>
      <c r="TD66" s="122"/>
      <c r="TE66" s="122"/>
      <c r="TF66" s="122"/>
      <c r="TG66" s="122"/>
      <c r="TH66" s="122"/>
      <c r="TI66" s="122"/>
      <c r="TJ66" s="122"/>
      <c r="TK66" s="122"/>
      <c r="TL66" s="122"/>
      <c r="TM66" s="122"/>
      <c r="TN66" s="122"/>
      <c r="TO66" s="122"/>
      <c r="TP66" s="122"/>
      <c r="TQ66" s="122"/>
      <c r="TR66" s="122"/>
      <c r="TS66" s="122"/>
      <c r="TT66" s="122"/>
      <c r="TU66" s="122"/>
      <c r="TV66" s="122"/>
      <c r="TW66" s="122"/>
      <c r="TX66" s="122"/>
      <c r="TY66" s="122"/>
      <c r="TZ66" s="122"/>
      <c r="UA66" s="122"/>
      <c r="UB66" s="122"/>
      <c r="UC66" s="122"/>
      <c r="UD66" s="122"/>
      <c r="UE66" s="122"/>
      <c r="UF66" s="122"/>
      <c r="UG66" s="122"/>
      <c r="UH66" s="122"/>
      <c r="UI66" s="122"/>
      <c r="UJ66" s="122"/>
      <c r="UK66" s="122"/>
      <c r="UL66" s="122"/>
      <c r="UM66" s="122"/>
      <c r="UN66" s="122"/>
      <c r="UO66" s="122"/>
      <c r="UP66" s="122"/>
      <c r="UQ66" s="122"/>
      <c r="UR66" s="122"/>
      <c r="US66" s="122"/>
      <c r="UT66" s="122"/>
      <c r="UU66" s="122"/>
      <c r="UV66" s="122"/>
      <c r="UW66" s="122"/>
      <c r="UX66" s="122"/>
      <c r="UY66" s="122"/>
      <c r="UZ66" s="122"/>
      <c r="VA66" s="122"/>
      <c r="VB66" s="122"/>
      <c r="VC66" s="122"/>
      <c r="VD66" s="122"/>
      <c r="VE66" s="122"/>
      <c r="VF66" s="122"/>
      <c r="VG66" s="122"/>
      <c r="VH66" s="122"/>
      <c r="VI66" s="122"/>
      <c r="VJ66" s="122"/>
      <c r="VK66" s="122"/>
      <c r="VL66" s="122"/>
      <c r="VM66" s="122"/>
      <c r="VN66" s="122"/>
      <c r="VO66" s="122"/>
      <c r="VP66" s="122"/>
      <c r="VQ66" s="122"/>
      <c r="VR66" s="122"/>
      <c r="VS66" s="122"/>
      <c r="VT66" s="122"/>
      <c r="VU66" s="122"/>
      <c r="VV66" s="122"/>
      <c r="VW66" s="122"/>
      <c r="VX66" s="122"/>
      <c r="VY66" s="122"/>
      <c r="VZ66" s="122"/>
      <c r="WA66" s="122"/>
      <c r="WB66" s="122"/>
      <c r="WC66" s="122"/>
      <c r="WD66" s="122"/>
      <c r="WE66" s="122"/>
      <c r="WF66" s="122"/>
      <c r="WG66" s="122"/>
      <c r="WH66" s="122"/>
      <c r="WI66" s="122"/>
      <c r="WJ66" s="122"/>
      <c r="WK66" s="122"/>
      <c r="WL66" s="122"/>
      <c r="WM66" s="122"/>
      <c r="WN66" s="122"/>
      <c r="WO66" s="122"/>
      <c r="WP66" s="122"/>
      <c r="WQ66" s="122"/>
      <c r="WR66" s="122"/>
      <c r="WS66" s="122"/>
      <c r="WT66" s="122"/>
      <c r="WU66" s="122"/>
      <c r="WV66" s="122"/>
      <c r="WW66" s="122"/>
      <c r="WX66" s="122"/>
      <c r="WY66" s="122"/>
      <c r="WZ66" s="122"/>
      <c r="XA66" s="122"/>
      <c r="XB66" s="122"/>
      <c r="XC66" s="122"/>
      <c r="XD66" s="122"/>
      <c r="XE66" s="122"/>
      <c r="XF66" s="122"/>
      <c r="XG66" s="122"/>
      <c r="XH66" s="122"/>
      <c r="XI66" s="122"/>
      <c r="XJ66" s="122"/>
      <c r="XK66" s="122"/>
      <c r="XL66" s="122"/>
      <c r="XM66" s="122"/>
      <c r="XN66" s="122"/>
      <c r="XO66" s="122"/>
      <c r="XP66" s="122"/>
      <c r="XQ66" s="122"/>
      <c r="XR66" s="122"/>
      <c r="XS66" s="122"/>
      <c r="XT66" s="122"/>
      <c r="XU66" s="122"/>
      <c r="XV66" s="122"/>
      <c r="XW66" s="122"/>
      <c r="XX66" s="122"/>
      <c r="XY66" s="122"/>
      <c r="XZ66" s="122"/>
      <c r="YA66" s="122"/>
      <c r="YB66" s="122"/>
      <c r="YC66" s="122"/>
      <c r="YD66" s="122"/>
      <c r="YE66" s="122"/>
      <c r="YF66" s="122"/>
      <c r="YG66" s="122"/>
      <c r="YH66" s="122"/>
      <c r="YI66" s="122"/>
      <c r="YJ66" s="122"/>
      <c r="YK66" s="122"/>
      <c r="YL66" s="122"/>
      <c r="YM66" s="122"/>
      <c r="YN66" s="122"/>
      <c r="YO66" s="122"/>
      <c r="YP66" s="122"/>
      <c r="YQ66" s="122"/>
      <c r="YR66" s="122"/>
      <c r="YS66" s="122"/>
      <c r="YT66" s="122"/>
      <c r="YU66" s="122"/>
      <c r="YV66" s="122"/>
      <c r="YW66" s="122"/>
      <c r="YX66" s="122"/>
      <c r="YY66" s="122"/>
      <c r="YZ66" s="122"/>
      <c r="ZA66" s="122"/>
      <c r="ZB66" s="122"/>
      <c r="ZC66" s="122"/>
      <c r="ZD66" s="122"/>
      <c r="ZE66" s="122"/>
      <c r="ZF66" s="122"/>
      <c r="ZG66" s="122"/>
      <c r="ZH66" s="122"/>
      <c r="ZI66" s="122"/>
      <c r="ZJ66" s="122"/>
      <c r="ZK66" s="122"/>
      <c r="ZL66" s="122"/>
      <c r="ZM66" s="122"/>
      <c r="ZN66" s="122"/>
      <c r="ZO66" s="122"/>
      <c r="ZP66" s="122"/>
      <c r="ZQ66" s="122"/>
      <c r="ZR66" s="122"/>
      <c r="ZS66" s="122"/>
      <c r="ZT66" s="122"/>
      <c r="ZU66" s="122"/>
      <c r="ZV66" s="122"/>
      <c r="ZW66" s="122"/>
      <c r="ZX66" s="122"/>
      <c r="ZY66" s="122"/>
      <c r="ZZ66" s="122"/>
      <c r="AAA66" s="122"/>
      <c r="AAB66" s="122"/>
      <c r="AAC66" s="122"/>
      <c r="AAD66" s="122"/>
      <c r="AAE66" s="122"/>
      <c r="AAF66" s="122"/>
      <c r="AAG66" s="122"/>
      <c r="AAH66" s="122"/>
      <c r="AAI66" s="122"/>
      <c r="AAJ66" s="122"/>
      <c r="AAK66" s="122"/>
      <c r="AAL66" s="122"/>
      <c r="AAM66" s="122"/>
      <c r="AAN66" s="122"/>
      <c r="AAO66" s="122"/>
      <c r="AAP66" s="122"/>
      <c r="AAQ66" s="122"/>
      <c r="AAR66" s="122"/>
      <c r="AAS66" s="122"/>
      <c r="AAT66" s="122"/>
      <c r="AAU66" s="122"/>
      <c r="AAV66" s="122"/>
      <c r="AAW66" s="122"/>
      <c r="AAX66" s="122"/>
      <c r="AAY66" s="122"/>
      <c r="AAZ66" s="122"/>
      <c r="ABA66" s="122"/>
      <c r="ABB66" s="122"/>
      <c r="ABC66" s="122"/>
      <c r="ABD66" s="122"/>
      <c r="ABE66" s="122"/>
      <c r="ABF66" s="122"/>
      <c r="ABG66" s="122"/>
      <c r="ABH66" s="122"/>
      <c r="ABI66" s="122"/>
      <c r="ABJ66" s="122"/>
      <c r="ABK66" s="122"/>
      <c r="ABL66" s="122"/>
      <c r="ABM66" s="122"/>
      <c r="ABN66" s="122"/>
      <c r="ABO66" s="122"/>
      <c r="ABP66" s="122"/>
      <c r="ABQ66" s="122"/>
      <c r="ABR66" s="122"/>
      <c r="ABS66" s="122"/>
      <c r="ABT66" s="122"/>
      <c r="ABU66" s="122"/>
      <c r="ABV66" s="122"/>
      <c r="ABW66" s="122"/>
      <c r="ABX66" s="122"/>
      <c r="ABY66" s="122"/>
      <c r="ABZ66" s="122"/>
      <c r="ACA66" s="122"/>
      <c r="ACB66" s="122"/>
      <c r="ACC66" s="122"/>
      <c r="ACD66" s="122"/>
      <c r="ACE66" s="122"/>
      <c r="ACF66" s="122"/>
      <c r="ACG66" s="122"/>
      <c r="ACH66" s="122"/>
      <c r="ACI66" s="122"/>
      <c r="ACJ66" s="122"/>
      <c r="ACK66" s="122"/>
      <c r="ACL66" s="122"/>
      <c r="ACM66" s="122"/>
      <c r="ACN66" s="122"/>
      <c r="ACO66" s="122"/>
      <c r="ACP66" s="122"/>
      <c r="ACQ66" s="122"/>
      <c r="ACR66" s="122"/>
      <c r="ACS66" s="122"/>
      <c r="ACT66" s="122"/>
      <c r="ACU66" s="122"/>
      <c r="ACV66" s="122"/>
      <c r="ACW66" s="122"/>
      <c r="ACX66" s="122"/>
      <c r="ACY66" s="122"/>
      <c r="ACZ66" s="122"/>
      <c r="ADA66" s="122"/>
      <c r="ADB66" s="122"/>
      <c r="ADC66" s="122"/>
      <c r="ADD66" s="122"/>
      <c r="ADE66" s="122"/>
      <c r="ADF66" s="122"/>
      <c r="ADG66" s="122"/>
      <c r="ADH66" s="122"/>
      <c r="ADI66" s="122"/>
      <c r="ADJ66" s="122"/>
      <c r="ADK66" s="122"/>
      <c r="ADL66" s="122"/>
      <c r="ADM66" s="122"/>
      <c r="ADN66" s="122"/>
      <c r="ADO66" s="122"/>
      <c r="ADP66" s="122"/>
      <c r="ADQ66" s="122"/>
      <c r="ADR66" s="122"/>
      <c r="ADS66" s="122"/>
      <c r="ADT66" s="122"/>
      <c r="ADU66" s="122"/>
      <c r="ADV66" s="122"/>
      <c r="ADW66" s="122"/>
      <c r="ADX66" s="122"/>
      <c r="ADY66" s="122"/>
      <c r="ADZ66" s="122"/>
      <c r="AEA66" s="122"/>
      <c r="AEB66" s="122"/>
      <c r="AEC66" s="122"/>
      <c r="AED66" s="122"/>
      <c r="AEE66" s="122"/>
      <c r="AEF66" s="122"/>
      <c r="AEG66" s="122"/>
      <c r="AEH66" s="122"/>
      <c r="AEI66" s="122"/>
      <c r="AEJ66" s="122"/>
      <c r="AEK66" s="122"/>
      <c r="AEL66" s="122"/>
      <c r="AEM66" s="122"/>
      <c r="AEN66" s="122"/>
      <c r="AEO66" s="122"/>
      <c r="AEP66" s="122"/>
      <c r="AEQ66" s="122"/>
      <c r="AER66" s="122"/>
      <c r="AES66" s="122"/>
      <c r="AET66" s="122"/>
      <c r="AEU66" s="122"/>
      <c r="AEV66" s="122"/>
      <c r="AEW66" s="122"/>
      <c r="AEX66" s="122"/>
      <c r="AEY66" s="122"/>
      <c r="AEZ66" s="122"/>
      <c r="AFA66" s="122"/>
      <c r="AFB66" s="122"/>
      <c r="AFC66" s="122"/>
      <c r="AFD66" s="122"/>
      <c r="AFE66" s="122"/>
      <c r="AFF66" s="122"/>
      <c r="AFG66" s="122"/>
      <c r="AFH66" s="122"/>
      <c r="AFI66" s="122"/>
      <c r="AFJ66" s="122"/>
      <c r="AFK66" s="122"/>
      <c r="AFL66" s="122"/>
      <c r="AFM66" s="122"/>
      <c r="AFN66" s="122"/>
      <c r="AFO66" s="122"/>
      <c r="AFP66" s="122"/>
      <c r="AFQ66" s="122"/>
      <c r="AFR66" s="122"/>
      <c r="AFS66" s="122"/>
      <c r="AFT66" s="122"/>
      <c r="AFU66" s="122"/>
      <c r="AFV66" s="122"/>
      <c r="AFW66" s="122"/>
      <c r="AFX66" s="122"/>
      <c r="AFY66" s="122"/>
      <c r="AFZ66" s="122"/>
      <c r="AGA66" s="122"/>
      <c r="AGB66" s="122"/>
      <c r="AGC66" s="122"/>
      <c r="AGD66" s="122"/>
      <c r="AGE66" s="122"/>
      <c r="AGF66" s="122"/>
      <c r="AGG66" s="122"/>
      <c r="AGH66" s="122"/>
      <c r="AGI66" s="122"/>
      <c r="AGJ66" s="122"/>
      <c r="AGK66" s="122"/>
      <c r="AGL66" s="122"/>
      <c r="AGM66" s="122"/>
      <c r="AGN66" s="122"/>
      <c r="AGO66" s="122"/>
      <c r="AGP66" s="122"/>
      <c r="AGQ66" s="122"/>
      <c r="AGR66" s="122"/>
      <c r="AGS66" s="122"/>
      <c r="AGT66" s="122"/>
      <c r="AGU66" s="122"/>
      <c r="AGV66" s="122"/>
      <c r="AGW66" s="122"/>
      <c r="AGX66" s="122"/>
      <c r="AGY66" s="122"/>
      <c r="AGZ66" s="122"/>
      <c r="AHA66" s="122"/>
      <c r="AHB66" s="122"/>
      <c r="AHC66" s="122"/>
      <c r="AHD66" s="122"/>
      <c r="AHE66" s="122"/>
      <c r="AHF66" s="122"/>
      <c r="AHG66" s="122"/>
      <c r="AHH66" s="122"/>
      <c r="AHI66" s="122"/>
      <c r="AHJ66" s="122"/>
      <c r="AHK66" s="122"/>
      <c r="AHL66" s="122"/>
      <c r="AHM66" s="122"/>
      <c r="AHN66" s="122"/>
      <c r="AHO66" s="122"/>
      <c r="AHP66" s="122"/>
      <c r="AHQ66" s="122"/>
      <c r="AHR66" s="122"/>
      <c r="AHS66" s="122"/>
      <c r="AHT66" s="122"/>
      <c r="AHU66" s="122"/>
      <c r="AHV66" s="122"/>
      <c r="AHW66" s="122"/>
      <c r="AHX66" s="122"/>
      <c r="AHY66" s="122"/>
      <c r="AHZ66" s="122"/>
      <c r="AIA66" s="122"/>
      <c r="AIB66" s="122"/>
      <c r="AIC66" s="122"/>
      <c r="AID66" s="122"/>
      <c r="AIE66" s="122"/>
      <c r="AIF66" s="122"/>
      <c r="AIG66" s="122"/>
      <c r="AIH66" s="122"/>
      <c r="AII66" s="122"/>
      <c r="AIJ66" s="122"/>
      <c r="AIK66" s="122"/>
      <c r="AIL66" s="122"/>
      <c r="AIM66" s="122"/>
      <c r="AIN66" s="122"/>
      <c r="AIO66" s="122"/>
      <c r="AIP66" s="122"/>
      <c r="AIQ66" s="122"/>
      <c r="AIR66" s="122"/>
      <c r="AIS66" s="122"/>
      <c r="AIT66" s="122"/>
      <c r="AIU66" s="122"/>
      <c r="AIV66" s="122"/>
      <c r="AIW66" s="122"/>
      <c r="AIX66" s="122"/>
      <c r="AIY66" s="122"/>
      <c r="AIZ66" s="122"/>
      <c r="AJA66" s="122"/>
      <c r="AJB66" s="122"/>
      <c r="AJC66" s="122"/>
      <c r="AJD66" s="122"/>
      <c r="AJE66" s="122"/>
      <c r="AJF66" s="122"/>
      <c r="AJG66" s="122"/>
      <c r="AJH66" s="122"/>
      <c r="AJI66" s="122"/>
      <c r="AJJ66" s="122"/>
      <c r="AJK66" s="122"/>
      <c r="AJL66" s="122"/>
      <c r="AJM66" s="122"/>
      <c r="AJN66" s="122"/>
      <c r="AJO66" s="122"/>
      <c r="AJP66" s="122"/>
      <c r="AJQ66" s="122"/>
      <c r="AJR66" s="122"/>
      <c r="AJS66" s="122"/>
      <c r="AJT66" s="122"/>
      <c r="AJU66" s="122"/>
      <c r="AJV66" s="122"/>
      <c r="AJW66" s="122"/>
      <c r="AJX66" s="122"/>
      <c r="AJY66" s="122"/>
      <c r="AJZ66" s="122"/>
      <c r="AKA66" s="122"/>
      <c r="AKB66" s="122"/>
      <c r="AKC66" s="122"/>
      <c r="AKD66" s="122"/>
      <c r="AKE66" s="122"/>
      <c r="AKF66" s="122"/>
      <c r="AKG66" s="122"/>
      <c r="AKH66" s="122"/>
      <c r="AKI66" s="122"/>
      <c r="AKJ66" s="122"/>
      <c r="AKK66" s="122"/>
      <c r="AKL66" s="122"/>
      <c r="AKM66" s="122"/>
      <c r="AKN66" s="122"/>
      <c r="AKO66" s="122"/>
      <c r="AKP66" s="122"/>
      <c r="AKQ66" s="122"/>
      <c r="AKR66" s="122"/>
      <c r="AKS66" s="122"/>
      <c r="AKT66" s="122"/>
      <c r="AKU66" s="122"/>
      <c r="AKV66" s="122"/>
      <c r="AKW66" s="122"/>
      <c r="AKX66" s="122"/>
      <c r="AKY66" s="122"/>
      <c r="AKZ66" s="122"/>
      <c r="ALA66" s="122"/>
      <c r="ALB66" s="122"/>
      <c r="ALC66" s="122"/>
      <c r="ALD66" s="122"/>
      <c r="ALE66" s="122"/>
      <c r="ALF66" s="122"/>
      <c r="ALG66" s="122"/>
      <c r="ALH66" s="122"/>
      <c r="ALI66" s="122"/>
      <c r="ALJ66" s="122"/>
      <c r="ALK66" s="122"/>
      <c r="ALL66" s="122"/>
      <c r="ALM66" s="122"/>
      <c r="ALN66" s="122"/>
      <c r="ALO66" s="122"/>
      <c r="ALP66" s="122"/>
      <c r="ALQ66" s="122"/>
      <c r="ALR66" s="122"/>
      <c r="ALS66" s="122"/>
      <c r="ALT66" s="122"/>
      <c r="ALU66" s="122"/>
      <c r="ALV66" s="122"/>
      <c r="ALW66" s="122"/>
      <c r="ALX66" s="122"/>
      <c r="ALY66" s="122"/>
      <c r="ALZ66" s="122"/>
      <c r="AMA66" s="122"/>
      <c r="AMB66" s="122"/>
      <c r="AMC66" s="122"/>
      <c r="AMD66" s="122"/>
      <c r="AME66" s="122"/>
      <c r="AMF66" s="122"/>
      <c r="AMG66" s="122"/>
      <c r="AMH66" s="122"/>
      <c r="AMI66" s="122"/>
      <c r="AMJ66" s="122"/>
    </row>
    <row r="67" spans="1:1024" s="123" customFormat="1" ht="15" customHeight="1" x14ac:dyDescent="0.2">
      <c r="A67" s="121"/>
      <c r="B67" s="121"/>
      <c r="C67" s="121"/>
      <c r="D67" s="121"/>
      <c r="E67" s="121"/>
      <c r="F67" s="122"/>
      <c r="G67" s="122"/>
      <c r="H67" s="122"/>
      <c r="I67" s="122"/>
      <c r="J67" s="122"/>
      <c r="K67" s="122"/>
      <c r="L67" s="122"/>
      <c r="M67" s="122"/>
      <c r="N67" s="122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122"/>
      <c r="Z67" s="122"/>
      <c r="AA67" s="122"/>
      <c r="AB67" s="122"/>
      <c r="AC67" s="122"/>
      <c r="AD67" s="122"/>
      <c r="AE67" s="122"/>
      <c r="AF67" s="122"/>
      <c r="AG67" s="122"/>
      <c r="AH67" s="122"/>
      <c r="AI67" s="122"/>
      <c r="AJ67" s="122"/>
      <c r="AK67" s="122"/>
      <c r="AL67" s="122"/>
      <c r="AM67" s="122"/>
      <c r="AN67" s="122"/>
      <c r="AO67" s="122"/>
      <c r="AP67" s="122"/>
      <c r="AQ67" s="122"/>
      <c r="AR67" s="122"/>
      <c r="AS67" s="122"/>
      <c r="AT67" s="122"/>
      <c r="AU67" s="122"/>
      <c r="AV67" s="122"/>
      <c r="AW67" s="122"/>
      <c r="AX67" s="122"/>
      <c r="AY67" s="122"/>
      <c r="AZ67" s="122"/>
      <c r="BA67" s="122"/>
      <c r="BB67" s="122"/>
      <c r="BC67" s="122"/>
      <c r="BD67" s="122"/>
      <c r="BE67" s="122"/>
      <c r="BF67" s="122"/>
      <c r="BG67" s="122"/>
      <c r="BH67" s="122"/>
      <c r="BI67" s="122"/>
      <c r="BJ67" s="122"/>
      <c r="BK67" s="122"/>
      <c r="BL67" s="122"/>
      <c r="BM67" s="122"/>
      <c r="BN67" s="122"/>
      <c r="BO67" s="122"/>
      <c r="BP67" s="122"/>
      <c r="BQ67" s="122"/>
      <c r="BR67" s="122"/>
      <c r="BS67" s="122"/>
      <c r="BT67" s="122"/>
      <c r="BU67" s="122"/>
      <c r="BV67" s="122"/>
      <c r="BW67" s="122"/>
      <c r="BX67" s="122"/>
      <c r="BY67" s="122"/>
      <c r="BZ67" s="122"/>
      <c r="CA67" s="122"/>
      <c r="CB67" s="122"/>
      <c r="CC67" s="122"/>
      <c r="CD67" s="122"/>
      <c r="CE67" s="122"/>
      <c r="CF67" s="122"/>
      <c r="CG67" s="122"/>
      <c r="CH67" s="122"/>
      <c r="CI67" s="122"/>
      <c r="CJ67" s="122"/>
      <c r="CK67" s="122"/>
      <c r="CL67" s="122"/>
      <c r="CM67" s="122"/>
      <c r="CN67" s="122"/>
      <c r="CO67" s="122"/>
      <c r="CP67" s="122"/>
      <c r="CQ67" s="122"/>
      <c r="CR67" s="122"/>
      <c r="CS67" s="122"/>
      <c r="CT67" s="122"/>
      <c r="CU67" s="122"/>
      <c r="CV67" s="122"/>
      <c r="CW67" s="122"/>
      <c r="CX67" s="122"/>
      <c r="CY67" s="122"/>
      <c r="CZ67" s="122"/>
      <c r="DA67" s="122"/>
      <c r="DB67" s="122"/>
      <c r="DC67" s="122"/>
      <c r="DD67" s="122"/>
      <c r="DE67" s="122"/>
      <c r="DF67" s="122"/>
      <c r="DG67" s="122"/>
      <c r="DH67" s="122"/>
      <c r="DI67" s="122"/>
      <c r="DJ67" s="122"/>
      <c r="DK67" s="122"/>
      <c r="DL67" s="122"/>
      <c r="DM67" s="122"/>
      <c r="DN67" s="122"/>
      <c r="DO67" s="122"/>
      <c r="DP67" s="122"/>
      <c r="DQ67" s="122"/>
      <c r="DR67" s="122"/>
      <c r="DS67" s="122"/>
      <c r="DT67" s="122"/>
      <c r="DU67" s="122"/>
      <c r="DV67" s="122"/>
      <c r="DW67" s="122"/>
      <c r="DX67" s="122"/>
      <c r="DY67" s="122"/>
      <c r="DZ67" s="122"/>
      <c r="EA67" s="122"/>
      <c r="EB67" s="122"/>
      <c r="EC67" s="122"/>
      <c r="ED67" s="122"/>
      <c r="EE67" s="122"/>
      <c r="EF67" s="122"/>
      <c r="EG67" s="122"/>
      <c r="EH67" s="122"/>
      <c r="EI67" s="122"/>
      <c r="EJ67" s="122"/>
      <c r="EK67" s="122"/>
      <c r="EL67" s="122"/>
      <c r="EM67" s="122"/>
      <c r="EN67" s="122"/>
      <c r="EO67" s="122"/>
      <c r="EP67" s="122"/>
      <c r="EQ67" s="122"/>
      <c r="ER67" s="122"/>
      <c r="ES67" s="122"/>
      <c r="ET67" s="122"/>
      <c r="EU67" s="122"/>
      <c r="EV67" s="122"/>
      <c r="EW67" s="122"/>
      <c r="EX67" s="122"/>
      <c r="EY67" s="122"/>
      <c r="EZ67" s="122"/>
      <c r="FA67" s="122"/>
      <c r="FB67" s="122"/>
      <c r="FC67" s="122"/>
      <c r="FD67" s="122"/>
      <c r="FE67" s="122"/>
      <c r="FF67" s="122"/>
      <c r="FG67" s="122"/>
      <c r="FH67" s="122"/>
      <c r="FI67" s="122"/>
      <c r="FJ67" s="122"/>
      <c r="FK67" s="122"/>
      <c r="FL67" s="122"/>
      <c r="FM67" s="122"/>
      <c r="FN67" s="122"/>
      <c r="FO67" s="122"/>
      <c r="FP67" s="122"/>
      <c r="FQ67" s="122"/>
      <c r="FR67" s="122"/>
      <c r="FS67" s="122"/>
      <c r="FT67" s="122"/>
      <c r="FU67" s="122"/>
      <c r="FV67" s="122"/>
      <c r="FW67" s="122"/>
      <c r="FX67" s="122"/>
      <c r="FY67" s="122"/>
      <c r="FZ67" s="122"/>
      <c r="GA67" s="122"/>
      <c r="GB67" s="122"/>
      <c r="GC67" s="122"/>
      <c r="GD67" s="122"/>
      <c r="GE67" s="122"/>
      <c r="GF67" s="122"/>
      <c r="GG67" s="122"/>
      <c r="GH67" s="122"/>
      <c r="GI67" s="122"/>
      <c r="GJ67" s="122"/>
      <c r="GK67" s="122"/>
      <c r="GL67" s="122"/>
      <c r="GM67" s="122"/>
      <c r="GN67" s="122"/>
      <c r="GO67" s="122"/>
      <c r="GP67" s="122"/>
      <c r="GQ67" s="122"/>
      <c r="GR67" s="122"/>
      <c r="GS67" s="122"/>
      <c r="GT67" s="122"/>
      <c r="GU67" s="122"/>
      <c r="GV67" s="122"/>
      <c r="GW67" s="122"/>
      <c r="GX67" s="122"/>
      <c r="GY67" s="122"/>
      <c r="GZ67" s="122"/>
      <c r="HA67" s="122"/>
      <c r="HB67" s="122"/>
      <c r="HC67" s="122"/>
      <c r="HD67" s="122"/>
      <c r="HE67" s="122"/>
      <c r="HF67" s="122"/>
      <c r="HG67" s="122"/>
      <c r="HH67" s="122"/>
      <c r="HI67" s="122"/>
      <c r="HJ67" s="122"/>
      <c r="HK67" s="122"/>
      <c r="HL67" s="122"/>
      <c r="HM67" s="122"/>
      <c r="HN67" s="122"/>
      <c r="HO67" s="122"/>
      <c r="HP67" s="122"/>
      <c r="HQ67" s="122"/>
      <c r="HR67" s="122"/>
      <c r="HS67" s="122"/>
      <c r="HT67" s="122"/>
      <c r="HU67" s="122"/>
      <c r="HV67" s="122"/>
      <c r="HW67" s="122"/>
      <c r="HX67" s="122"/>
      <c r="HY67" s="122"/>
      <c r="HZ67" s="122"/>
      <c r="IA67" s="122"/>
      <c r="IB67" s="122"/>
      <c r="IC67" s="122"/>
      <c r="ID67" s="122"/>
      <c r="IE67" s="122"/>
      <c r="IF67" s="122"/>
      <c r="IG67" s="122"/>
      <c r="IH67" s="122"/>
      <c r="II67" s="122"/>
      <c r="IJ67" s="122"/>
      <c r="IK67" s="122"/>
      <c r="IL67" s="122"/>
      <c r="IM67" s="122"/>
      <c r="IN67" s="122"/>
      <c r="IO67" s="122"/>
      <c r="IP67" s="122"/>
      <c r="IQ67" s="122"/>
      <c r="IR67" s="122"/>
      <c r="IS67" s="122"/>
      <c r="IT67" s="122"/>
      <c r="IU67" s="122"/>
      <c r="IV67" s="122"/>
      <c r="IW67" s="122"/>
      <c r="IX67" s="122"/>
      <c r="IY67" s="122"/>
      <c r="IZ67" s="122"/>
      <c r="JA67" s="122"/>
      <c r="JB67" s="122"/>
      <c r="JC67" s="122"/>
      <c r="JD67" s="122"/>
      <c r="JE67" s="122"/>
      <c r="JF67" s="122"/>
      <c r="JG67" s="122"/>
      <c r="JH67" s="122"/>
      <c r="JI67" s="122"/>
      <c r="JJ67" s="122"/>
      <c r="JK67" s="122"/>
      <c r="JL67" s="122"/>
      <c r="JM67" s="122"/>
      <c r="JN67" s="122"/>
      <c r="JO67" s="122"/>
      <c r="JP67" s="122"/>
      <c r="JQ67" s="122"/>
      <c r="JR67" s="122"/>
      <c r="JS67" s="122"/>
      <c r="JT67" s="122"/>
      <c r="JU67" s="122"/>
      <c r="JV67" s="122"/>
      <c r="JW67" s="122"/>
      <c r="JX67" s="122"/>
      <c r="JY67" s="122"/>
      <c r="JZ67" s="122"/>
      <c r="KA67" s="122"/>
      <c r="KB67" s="122"/>
      <c r="KC67" s="122"/>
      <c r="KD67" s="122"/>
      <c r="KE67" s="122"/>
      <c r="KF67" s="122"/>
      <c r="KG67" s="122"/>
      <c r="KH67" s="122"/>
      <c r="KI67" s="122"/>
      <c r="KJ67" s="122"/>
      <c r="KK67" s="122"/>
      <c r="KL67" s="122"/>
      <c r="KM67" s="122"/>
      <c r="KN67" s="122"/>
      <c r="KO67" s="122"/>
      <c r="KP67" s="122"/>
      <c r="KQ67" s="122"/>
      <c r="KR67" s="122"/>
      <c r="KS67" s="122"/>
      <c r="KT67" s="122"/>
      <c r="KU67" s="122"/>
      <c r="KV67" s="122"/>
      <c r="KW67" s="122"/>
      <c r="KX67" s="122"/>
      <c r="KY67" s="122"/>
      <c r="KZ67" s="122"/>
      <c r="LA67" s="122"/>
      <c r="LB67" s="122"/>
      <c r="LC67" s="122"/>
      <c r="LD67" s="122"/>
      <c r="LE67" s="122"/>
      <c r="LF67" s="122"/>
      <c r="LG67" s="122"/>
      <c r="LH67" s="122"/>
      <c r="LI67" s="122"/>
      <c r="LJ67" s="122"/>
      <c r="LK67" s="122"/>
      <c r="LL67" s="122"/>
      <c r="LM67" s="122"/>
      <c r="LN67" s="122"/>
      <c r="LO67" s="122"/>
      <c r="LP67" s="122"/>
      <c r="LQ67" s="122"/>
      <c r="LR67" s="122"/>
      <c r="LS67" s="122"/>
      <c r="LT67" s="122"/>
      <c r="LU67" s="122"/>
      <c r="LV67" s="122"/>
      <c r="LW67" s="122"/>
      <c r="LX67" s="122"/>
      <c r="LY67" s="122"/>
      <c r="LZ67" s="122"/>
      <c r="MA67" s="122"/>
      <c r="MB67" s="122"/>
      <c r="MC67" s="122"/>
      <c r="MD67" s="122"/>
      <c r="ME67" s="122"/>
      <c r="MF67" s="122"/>
      <c r="MG67" s="122"/>
      <c r="MH67" s="122"/>
      <c r="MI67" s="122"/>
      <c r="MJ67" s="122"/>
      <c r="MK67" s="122"/>
      <c r="ML67" s="122"/>
      <c r="MM67" s="122"/>
      <c r="MN67" s="122"/>
      <c r="MO67" s="122"/>
      <c r="MP67" s="122"/>
      <c r="MQ67" s="122"/>
      <c r="MR67" s="122"/>
      <c r="MS67" s="122"/>
      <c r="MT67" s="122"/>
      <c r="MU67" s="122"/>
      <c r="MV67" s="122"/>
      <c r="MW67" s="122"/>
      <c r="MX67" s="122"/>
      <c r="MY67" s="122"/>
      <c r="MZ67" s="122"/>
      <c r="NA67" s="122"/>
      <c r="NB67" s="122"/>
      <c r="NC67" s="122"/>
      <c r="ND67" s="122"/>
      <c r="NE67" s="122"/>
      <c r="NF67" s="122"/>
      <c r="NG67" s="122"/>
      <c r="NH67" s="122"/>
      <c r="NI67" s="122"/>
      <c r="NJ67" s="122"/>
      <c r="NK67" s="122"/>
      <c r="NL67" s="122"/>
      <c r="NM67" s="122"/>
      <c r="NN67" s="122"/>
      <c r="NO67" s="122"/>
      <c r="NP67" s="122"/>
      <c r="NQ67" s="122"/>
      <c r="NR67" s="122"/>
      <c r="NS67" s="122"/>
      <c r="NT67" s="122"/>
      <c r="NU67" s="122"/>
      <c r="NV67" s="122"/>
      <c r="NW67" s="122"/>
      <c r="NX67" s="122"/>
      <c r="NY67" s="122"/>
      <c r="NZ67" s="122"/>
      <c r="OA67" s="122"/>
      <c r="OB67" s="122"/>
      <c r="OC67" s="122"/>
      <c r="OD67" s="122"/>
      <c r="OE67" s="122"/>
      <c r="OF67" s="122"/>
      <c r="OG67" s="122"/>
      <c r="OH67" s="122"/>
      <c r="OI67" s="122"/>
      <c r="OJ67" s="122"/>
      <c r="OK67" s="122"/>
      <c r="OL67" s="122"/>
      <c r="OM67" s="122"/>
      <c r="ON67" s="122"/>
      <c r="OO67" s="122"/>
      <c r="OP67" s="122"/>
      <c r="OQ67" s="122"/>
      <c r="OR67" s="122"/>
      <c r="OS67" s="122"/>
      <c r="OT67" s="122"/>
      <c r="OU67" s="122"/>
      <c r="OV67" s="122"/>
      <c r="OW67" s="122"/>
      <c r="OX67" s="122"/>
      <c r="OY67" s="122"/>
      <c r="OZ67" s="122"/>
      <c r="PA67" s="122"/>
      <c r="PB67" s="122"/>
      <c r="PC67" s="122"/>
      <c r="PD67" s="122"/>
      <c r="PE67" s="122"/>
      <c r="PF67" s="122"/>
      <c r="PG67" s="122"/>
      <c r="PH67" s="122"/>
      <c r="PI67" s="122"/>
      <c r="PJ67" s="122"/>
      <c r="PK67" s="122"/>
      <c r="PL67" s="122"/>
      <c r="PM67" s="122"/>
      <c r="PN67" s="122"/>
      <c r="PO67" s="122"/>
      <c r="PP67" s="122"/>
      <c r="PQ67" s="122"/>
      <c r="PR67" s="122"/>
      <c r="PS67" s="122"/>
      <c r="PT67" s="122"/>
      <c r="PU67" s="122"/>
      <c r="PV67" s="122"/>
      <c r="PW67" s="122"/>
      <c r="PX67" s="122"/>
      <c r="PY67" s="122"/>
      <c r="PZ67" s="122"/>
      <c r="QA67" s="122"/>
      <c r="QB67" s="122"/>
      <c r="QC67" s="122"/>
      <c r="QD67" s="122"/>
      <c r="QE67" s="122"/>
      <c r="QF67" s="122"/>
      <c r="QG67" s="122"/>
      <c r="QH67" s="122"/>
      <c r="QI67" s="122"/>
      <c r="QJ67" s="122"/>
      <c r="QK67" s="122"/>
      <c r="QL67" s="122"/>
      <c r="QM67" s="122"/>
      <c r="QN67" s="122"/>
      <c r="QO67" s="122"/>
      <c r="QP67" s="122"/>
      <c r="QQ67" s="122"/>
      <c r="QR67" s="122"/>
      <c r="QS67" s="122"/>
      <c r="QT67" s="122"/>
      <c r="QU67" s="122"/>
      <c r="QV67" s="122"/>
      <c r="QW67" s="122"/>
      <c r="QX67" s="122"/>
      <c r="QY67" s="122"/>
      <c r="QZ67" s="122"/>
      <c r="RA67" s="122"/>
      <c r="RB67" s="122"/>
      <c r="RC67" s="122"/>
      <c r="RD67" s="122"/>
      <c r="RE67" s="122"/>
      <c r="RF67" s="122"/>
      <c r="RG67" s="122"/>
      <c r="RH67" s="122"/>
      <c r="RI67" s="122"/>
      <c r="RJ67" s="122"/>
      <c r="RK67" s="122"/>
      <c r="RL67" s="122"/>
      <c r="RM67" s="122"/>
      <c r="RN67" s="122"/>
      <c r="RO67" s="122"/>
      <c r="RP67" s="122"/>
      <c r="RQ67" s="122"/>
      <c r="RR67" s="122"/>
      <c r="RS67" s="122"/>
      <c r="RT67" s="122"/>
      <c r="RU67" s="122"/>
      <c r="RV67" s="122"/>
      <c r="RW67" s="122"/>
      <c r="RX67" s="122"/>
      <c r="RY67" s="122"/>
      <c r="RZ67" s="122"/>
      <c r="SA67" s="122"/>
      <c r="SB67" s="122"/>
      <c r="SC67" s="122"/>
      <c r="SD67" s="122"/>
      <c r="SE67" s="122"/>
      <c r="SF67" s="122"/>
      <c r="SG67" s="122"/>
      <c r="SH67" s="122"/>
      <c r="SI67" s="122"/>
      <c r="SJ67" s="122"/>
      <c r="SK67" s="122"/>
      <c r="SL67" s="122"/>
      <c r="SM67" s="122"/>
      <c r="SN67" s="122"/>
      <c r="SO67" s="122"/>
      <c r="SP67" s="122"/>
      <c r="SQ67" s="122"/>
      <c r="SR67" s="122"/>
      <c r="SS67" s="122"/>
      <c r="ST67" s="122"/>
      <c r="SU67" s="122"/>
      <c r="SV67" s="122"/>
      <c r="SW67" s="122"/>
      <c r="SX67" s="122"/>
      <c r="SY67" s="122"/>
      <c r="SZ67" s="122"/>
      <c r="TA67" s="122"/>
      <c r="TB67" s="122"/>
      <c r="TC67" s="122"/>
      <c r="TD67" s="122"/>
      <c r="TE67" s="122"/>
      <c r="TF67" s="122"/>
      <c r="TG67" s="122"/>
      <c r="TH67" s="122"/>
      <c r="TI67" s="122"/>
      <c r="TJ67" s="122"/>
      <c r="TK67" s="122"/>
      <c r="TL67" s="122"/>
      <c r="TM67" s="122"/>
      <c r="TN67" s="122"/>
      <c r="TO67" s="122"/>
      <c r="TP67" s="122"/>
      <c r="TQ67" s="122"/>
      <c r="TR67" s="122"/>
      <c r="TS67" s="122"/>
      <c r="TT67" s="122"/>
      <c r="TU67" s="122"/>
      <c r="TV67" s="122"/>
      <c r="TW67" s="122"/>
      <c r="TX67" s="122"/>
      <c r="TY67" s="122"/>
      <c r="TZ67" s="122"/>
      <c r="UA67" s="122"/>
      <c r="UB67" s="122"/>
      <c r="UC67" s="122"/>
      <c r="UD67" s="122"/>
      <c r="UE67" s="122"/>
      <c r="UF67" s="122"/>
      <c r="UG67" s="122"/>
      <c r="UH67" s="122"/>
      <c r="UI67" s="122"/>
      <c r="UJ67" s="122"/>
      <c r="UK67" s="122"/>
      <c r="UL67" s="122"/>
      <c r="UM67" s="122"/>
      <c r="UN67" s="122"/>
      <c r="UO67" s="122"/>
      <c r="UP67" s="122"/>
      <c r="UQ67" s="122"/>
      <c r="UR67" s="122"/>
      <c r="US67" s="122"/>
      <c r="UT67" s="122"/>
      <c r="UU67" s="122"/>
      <c r="UV67" s="122"/>
      <c r="UW67" s="122"/>
      <c r="UX67" s="122"/>
      <c r="UY67" s="122"/>
      <c r="UZ67" s="122"/>
      <c r="VA67" s="122"/>
      <c r="VB67" s="122"/>
      <c r="VC67" s="122"/>
      <c r="VD67" s="122"/>
      <c r="VE67" s="122"/>
      <c r="VF67" s="122"/>
      <c r="VG67" s="122"/>
      <c r="VH67" s="122"/>
      <c r="VI67" s="122"/>
      <c r="VJ67" s="122"/>
      <c r="VK67" s="122"/>
      <c r="VL67" s="122"/>
      <c r="VM67" s="122"/>
      <c r="VN67" s="122"/>
      <c r="VO67" s="122"/>
      <c r="VP67" s="122"/>
      <c r="VQ67" s="122"/>
      <c r="VR67" s="122"/>
      <c r="VS67" s="122"/>
      <c r="VT67" s="122"/>
      <c r="VU67" s="122"/>
      <c r="VV67" s="122"/>
      <c r="VW67" s="122"/>
      <c r="VX67" s="122"/>
      <c r="VY67" s="122"/>
      <c r="VZ67" s="122"/>
      <c r="WA67" s="122"/>
      <c r="WB67" s="122"/>
      <c r="WC67" s="122"/>
      <c r="WD67" s="122"/>
      <c r="WE67" s="122"/>
      <c r="WF67" s="122"/>
      <c r="WG67" s="122"/>
      <c r="WH67" s="122"/>
      <c r="WI67" s="122"/>
      <c r="WJ67" s="122"/>
      <c r="WK67" s="122"/>
      <c r="WL67" s="122"/>
      <c r="WM67" s="122"/>
      <c r="WN67" s="122"/>
      <c r="WO67" s="122"/>
      <c r="WP67" s="122"/>
      <c r="WQ67" s="122"/>
      <c r="WR67" s="122"/>
      <c r="WS67" s="122"/>
      <c r="WT67" s="122"/>
      <c r="WU67" s="122"/>
      <c r="WV67" s="122"/>
      <c r="WW67" s="122"/>
      <c r="WX67" s="122"/>
      <c r="WY67" s="122"/>
      <c r="WZ67" s="122"/>
      <c r="XA67" s="122"/>
      <c r="XB67" s="122"/>
      <c r="XC67" s="122"/>
      <c r="XD67" s="122"/>
      <c r="XE67" s="122"/>
      <c r="XF67" s="122"/>
      <c r="XG67" s="122"/>
      <c r="XH67" s="122"/>
      <c r="XI67" s="122"/>
      <c r="XJ67" s="122"/>
      <c r="XK67" s="122"/>
      <c r="XL67" s="122"/>
      <c r="XM67" s="122"/>
      <c r="XN67" s="122"/>
      <c r="XO67" s="122"/>
      <c r="XP67" s="122"/>
      <c r="XQ67" s="122"/>
      <c r="XR67" s="122"/>
      <c r="XS67" s="122"/>
      <c r="XT67" s="122"/>
      <c r="XU67" s="122"/>
      <c r="XV67" s="122"/>
      <c r="XW67" s="122"/>
      <c r="XX67" s="122"/>
      <c r="XY67" s="122"/>
      <c r="XZ67" s="122"/>
      <c r="YA67" s="122"/>
      <c r="YB67" s="122"/>
      <c r="YC67" s="122"/>
      <c r="YD67" s="122"/>
      <c r="YE67" s="122"/>
      <c r="YF67" s="122"/>
      <c r="YG67" s="122"/>
      <c r="YH67" s="122"/>
      <c r="YI67" s="122"/>
      <c r="YJ67" s="122"/>
      <c r="YK67" s="122"/>
      <c r="YL67" s="122"/>
      <c r="YM67" s="122"/>
      <c r="YN67" s="122"/>
      <c r="YO67" s="122"/>
      <c r="YP67" s="122"/>
      <c r="YQ67" s="122"/>
      <c r="YR67" s="122"/>
      <c r="YS67" s="122"/>
      <c r="YT67" s="122"/>
      <c r="YU67" s="122"/>
      <c r="YV67" s="122"/>
      <c r="YW67" s="122"/>
      <c r="YX67" s="122"/>
      <c r="YY67" s="122"/>
      <c r="YZ67" s="122"/>
      <c r="ZA67" s="122"/>
      <c r="ZB67" s="122"/>
      <c r="ZC67" s="122"/>
      <c r="ZD67" s="122"/>
      <c r="ZE67" s="122"/>
      <c r="ZF67" s="122"/>
      <c r="ZG67" s="122"/>
      <c r="ZH67" s="122"/>
      <c r="ZI67" s="122"/>
      <c r="ZJ67" s="122"/>
      <c r="ZK67" s="122"/>
      <c r="ZL67" s="122"/>
      <c r="ZM67" s="122"/>
      <c r="ZN67" s="122"/>
      <c r="ZO67" s="122"/>
      <c r="ZP67" s="122"/>
      <c r="ZQ67" s="122"/>
      <c r="ZR67" s="122"/>
      <c r="ZS67" s="122"/>
      <c r="ZT67" s="122"/>
      <c r="ZU67" s="122"/>
      <c r="ZV67" s="122"/>
      <c r="ZW67" s="122"/>
      <c r="ZX67" s="122"/>
      <c r="ZY67" s="122"/>
      <c r="ZZ67" s="122"/>
      <c r="AAA67" s="122"/>
      <c r="AAB67" s="122"/>
      <c r="AAC67" s="122"/>
      <c r="AAD67" s="122"/>
      <c r="AAE67" s="122"/>
      <c r="AAF67" s="122"/>
      <c r="AAG67" s="122"/>
      <c r="AAH67" s="122"/>
      <c r="AAI67" s="122"/>
      <c r="AAJ67" s="122"/>
      <c r="AAK67" s="122"/>
      <c r="AAL67" s="122"/>
      <c r="AAM67" s="122"/>
      <c r="AAN67" s="122"/>
      <c r="AAO67" s="122"/>
      <c r="AAP67" s="122"/>
      <c r="AAQ67" s="122"/>
      <c r="AAR67" s="122"/>
      <c r="AAS67" s="122"/>
      <c r="AAT67" s="122"/>
      <c r="AAU67" s="122"/>
      <c r="AAV67" s="122"/>
      <c r="AAW67" s="122"/>
      <c r="AAX67" s="122"/>
      <c r="AAY67" s="122"/>
      <c r="AAZ67" s="122"/>
      <c r="ABA67" s="122"/>
      <c r="ABB67" s="122"/>
      <c r="ABC67" s="122"/>
      <c r="ABD67" s="122"/>
      <c r="ABE67" s="122"/>
      <c r="ABF67" s="122"/>
      <c r="ABG67" s="122"/>
      <c r="ABH67" s="122"/>
      <c r="ABI67" s="122"/>
      <c r="ABJ67" s="122"/>
      <c r="ABK67" s="122"/>
      <c r="ABL67" s="122"/>
      <c r="ABM67" s="122"/>
      <c r="ABN67" s="122"/>
      <c r="ABO67" s="122"/>
      <c r="ABP67" s="122"/>
      <c r="ABQ67" s="122"/>
      <c r="ABR67" s="122"/>
      <c r="ABS67" s="122"/>
      <c r="ABT67" s="122"/>
      <c r="ABU67" s="122"/>
      <c r="ABV67" s="122"/>
      <c r="ABW67" s="122"/>
      <c r="ABX67" s="122"/>
      <c r="ABY67" s="122"/>
      <c r="ABZ67" s="122"/>
      <c r="ACA67" s="122"/>
      <c r="ACB67" s="122"/>
      <c r="ACC67" s="122"/>
      <c r="ACD67" s="122"/>
      <c r="ACE67" s="122"/>
      <c r="ACF67" s="122"/>
      <c r="ACG67" s="122"/>
      <c r="ACH67" s="122"/>
      <c r="ACI67" s="122"/>
      <c r="ACJ67" s="122"/>
      <c r="ACK67" s="122"/>
      <c r="ACL67" s="122"/>
      <c r="ACM67" s="122"/>
      <c r="ACN67" s="122"/>
      <c r="ACO67" s="122"/>
      <c r="ACP67" s="122"/>
      <c r="ACQ67" s="122"/>
      <c r="ACR67" s="122"/>
      <c r="ACS67" s="122"/>
      <c r="ACT67" s="122"/>
      <c r="ACU67" s="122"/>
      <c r="ACV67" s="122"/>
      <c r="ACW67" s="122"/>
      <c r="ACX67" s="122"/>
      <c r="ACY67" s="122"/>
      <c r="ACZ67" s="122"/>
      <c r="ADA67" s="122"/>
      <c r="ADB67" s="122"/>
      <c r="ADC67" s="122"/>
      <c r="ADD67" s="122"/>
      <c r="ADE67" s="122"/>
      <c r="ADF67" s="122"/>
      <c r="ADG67" s="122"/>
      <c r="ADH67" s="122"/>
      <c r="ADI67" s="122"/>
      <c r="ADJ67" s="122"/>
      <c r="ADK67" s="122"/>
      <c r="ADL67" s="122"/>
      <c r="ADM67" s="122"/>
      <c r="ADN67" s="122"/>
      <c r="ADO67" s="122"/>
      <c r="ADP67" s="122"/>
      <c r="ADQ67" s="122"/>
      <c r="ADR67" s="122"/>
      <c r="ADS67" s="122"/>
      <c r="ADT67" s="122"/>
      <c r="ADU67" s="122"/>
      <c r="ADV67" s="122"/>
      <c r="ADW67" s="122"/>
      <c r="ADX67" s="122"/>
      <c r="ADY67" s="122"/>
      <c r="ADZ67" s="122"/>
      <c r="AEA67" s="122"/>
      <c r="AEB67" s="122"/>
      <c r="AEC67" s="122"/>
      <c r="AED67" s="122"/>
      <c r="AEE67" s="122"/>
      <c r="AEF67" s="122"/>
      <c r="AEG67" s="122"/>
      <c r="AEH67" s="122"/>
      <c r="AEI67" s="122"/>
      <c r="AEJ67" s="122"/>
      <c r="AEK67" s="122"/>
      <c r="AEL67" s="122"/>
      <c r="AEM67" s="122"/>
      <c r="AEN67" s="122"/>
      <c r="AEO67" s="122"/>
      <c r="AEP67" s="122"/>
      <c r="AEQ67" s="122"/>
      <c r="AER67" s="122"/>
      <c r="AES67" s="122"/>
      <c r="AET67" s="122"/>
      <c r="AEU67" s="122"/>
      <c r="AEV67" s="122"/>
      <c r="AEW67" s="122"/>
      <c r="AEX67" s="122"/>
      <c r="AEY67" s="122"/>
      <c r="AEZ67" s="122"/>
      <c r="AFA67" s="122"/>
      <c r="AFB67" s="122"/>
      <c r="AFC67" s="122"/>
      <c r="AFD67" s="122"/>
      <c r="AFE67" s="122"/>
      <c r="AFF67" s="122"/>
      <c r="AFG67" s="122"/>
      <c r="AFH67" s="122"/>
      <c r="AFI67" s="122"/>
      <c r="AFJ67" s="122"/>
      <c r="AFK67" s="122"/>
      <c r="AFL67" s="122"/>
      <c r="AFM67" s="122"/>
      <c r="AFN67" s="122"/>
      <c r="AFO67" s="122"/>
      <c r="AFP67" s="122"/>
      <c r="AFQ67" s="122"/>
      <c r="AFR67" s="122"/>
      <c r="AFS67" s="122"/>
      <c r="AFT67" s="122"/>
      <c r="AFU67" s="122"/>
      <c r="AFV67" s="122"/>
      <c r="AFW67" s="122"/>
      <c r="AFX67" s="122"/>
      <c r="AFY67" s="122"/>
      <c r="AFZ67" s="122"/>
      <c r="AGA67" s="122"/>
      <c r="AGB67" s="122"/>
      <c r="AGC67" s="122"/>
      <c r="AGD67" s="122"/>
      <c r="AGE67" s="122"/>
      <c r="AGF67" s="122"/>
      <c r="AGG67" s="122"/>
      <c r="AGH67" s="122"/>
      <c r="AGI67" s="122"/>
      <c r="AGJ67" s="122"/>
      <c r="AGK67" s="122"/>
      <c r="AGL67" s="122"/>
      <c r="AGM67" s="122"/>
      <c r="AGN67" s="122"/>
      <c r="AGO67" s="122"/>
      <c r="AGP67" s="122"/>
      <c r="AGQ67" s="122"/>
      <c r="AGR67" s="122"/>
      <c r="AGS67" s="122"/>
      <c r="AGT67" s="122"/>
      <c r="AGU67" s="122"/>
      <c r="AGV67" s="122"/>
      <c r="AGW67" s="122"/>
      <c r="AGX67" s="122"/>
      <c r="AGY67" s="122"/>
      <c r="AGZ67" s="122"/>
      <c r="AHA67" s="122"/>
      <c r="AHB67" s="122"/>
      <c r="AHC67" s="122"/>
      <c r="AHD67" s="122"/>
      <c r="AHE67" s="122"/>
      <c r="AHF67" s="122"/>
      <c r="AHG67" s="122"/>
      <c r="AHH67" s="122"/>
      <c r="AHI67" s="122"/>
      <c r="AHJ67" s="122"/>
      <c r="AHK67" s="122"/>
      <c r="AHL67" s="122"/>
      <c r="AHM67" s="122"/>
      <c r="AHN67" s="122"/>
      <c r="AHO67" s="122"/>
      <c r="AHP67" s="122"/>
      <c r="AHQ67" s="122"/>
      <c r="AHR67" s="122"/>
      <c r="AHS67" s="122"/>
      <c r="AHT67" s="122"/>
      <c r="AHU67" s="122"/>
      <c r="AHV67" s="122"/>
      <c r="AHW67" s="122"/>
      <c r="AHX67" s="122"/>
      <c r="AHY67" s="122"/>
      <c r="AHZ67" s="122"/>
      <c r="AIA67" s="122"/>
      <c r="AIB67" s="122"/>
      <c r="AIC67" s="122"/>
      <c r="AID67" s="122"/>
      <c r="AIE67" s="122"/>
      <c r="AIF67" s="122"/>
      <c r="AIG67" s="122"/>
      <c r="AIH67" s="122"/>
      <c r="AII67" s="122"/>
      <c r="AIJ67" s="122"/>
      <c r="AIK67" s="122"/>
      <c r="AIL67" s="122"/>
      <c r="AIM67" s="122"/>
      <c r="AIN67" s="122"/>
      <c r="AIO67" s="122"/>
      <c r="AIP67" s="122"/>
      <c r="AIQ67" s="122"/>
      <c r="AIR67" s="122"/>
      <c r="AIS67" s="122"/>
      <c r="AIT67" s="122"/>
      <c r="AIU67" s="122"/>
      <c r="AIV67" s="122"/>
      <c r="AIW67" s="122"/>
      <c r="AIX67" s="122"/>
      <c r="AIY67" s="122"/>
      <c r="AIZ67" s="122"/>
      <c r="AJA67" s="122"/>
      <c r="AJB67" s="122"/>
      <c r="AJC67" s="122"/>
      <c r="AJD67" s="122"/>
      <c r="AJE67" s="122"/>
      <c r="AJF67" s="122"/>
      <c r="AJG67" s="122"/>
      <c r="AJH67" s="122"/>
      <c r="AJI67" s="122"/>
      <c r="AJJ67" s="122"/>
      <c r="AJK67" s="122"/>
      <c r="AJL67" s="122"/>
      <c r="AJM67" s="122"/>
      <c r="AJN67" s="122"/>
      <c r="AJO67" s="122"/>
      <c r="AJP67" s="122"/>
      <c r="AJQ67" s="122"/>
      <c r="AJR67" s="122"/>
      <c r="AJS67" s="122"/>
      <c r="AJT67" s="122"/>
      <c r="AJU67" s="122"/>
      <c r="AJV67" s="122"/>
      <c r="AJW67" s="122"/>
      <c r="AJX67" s="122"/>
      <c r="AJY67" s="122"/>
      <c r="AJZ67" s="122"/>
      <c r="AKA67" s="122"/>
      <c r="AKB67" s="122"/>
      <c r="AKC67" s="122"/>
      <c r="AKD67" s="122"/>
      <c r="AKE67" s="122"/>
      <c r="AKF67" s="122"/>
      <c r="AKG67" s="122"/>
      <c r="AKH67" s="122"/>
      <c r="AKI67" s="122"/>
      <c r="AKJ67" s="122"/>
      <c r="AKK67" s="122"/>
      <c r="AKL67" s="122"/>
      <c r="AKM67" s="122"/>
      <c r="AKN67" s="122"/>
      <c r="AKO67" s="122"/>
      <c r="AKP67" s="122"/>
      <c r="AKQ67" s="122"/>
      <c r="AKR67" s="122"/>
      <c r="AKS67" s="122"/>
      <c r="AKT67" s="122"/>
      <c r="AKU67" s="122"/>
      <c r="AKV67" s="122"/>
      <c r="AKW67" s="122"/>
      <c r="AKX67" s="122"/>
      <c r="AKY67" s="122"/>
      <c r="AKZ67" s="122"/>
      <c r="ALA67" s="122"/>
      <c r="ALB67" s="122"/>
      <c r="ALC67" s="122"/>
      <c r="ALD67" s="122"/>
      <c r="ALE67" s="122"/>
      <c r="ALF67" s="122"/>
      <c r="ALG67" s="122"/>
      <c r="ALH67" s="122"/>
      <c r="ALI67" s="122"/>
      <c r="ALJ67" s="122"/>
      <c r="ALK67" s="122"/>
      <c r="ALL67" s="122"/>
      <c r="ALM67" s="122"/>
      <c r="ALN67" s="122"/>
      <c r="ALO67" s="122"/>
      <c r="ALP67" s="122"/>
      <c r="ALQ67" s="122"/>
      <c r="ALR67" s="122"/>
      <c r="ALS67" s="122"/>
      <c r="ALT67" s="122"/>
      <c r="ALU67" s="122"/>
      <c r="ALV67" s="122"/>
      <c r="ALW67" s="122"/>
      <c r="ALX67" s="122"/>
      <c r="ALY67" s="122"/>
      <c r="ALZ67" s="122"/>
      <c r="AMA67" s="122"/>
      <c r="AMB67" s="122"/>
      <c r="AMC67" s="122"/>
      <c r="AMD67" s="122"/>
      <c r="AME67" s="122"/>
      <c r="AMF67" s="122"/>
      <c r="AMG67" s="122"/>
      <c r="AMH67" s="122"/>
      <c r="AMI67" s="122"/>
      <c r="AMJ67" s="122"/>
    </row>
    <row r="68" spans="1:1024" s="123" customFormat="1" ht="15" customHeight="1" x14ac:dyDescent="0.2">
      <c r="A68" s="121"/>
      <c r="B68" s="121"/>
      <c r="C68" s="121"/>
      <c r="D68" s="121"/>
      <c r="E68" s="121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  <c r="R68" s="122"/>
      <c r="S68" s="122"/>
      <c r="T68" s="122"/>
      <c r="U68" s="122"/>
      <c r="V68" s="122"/>
      <c r="W68" s="122"/>
      <c r="X68" s="122"/>
      <c r="Y68" s="122"/>
      <c r="Z68" s="122"/>
      <c r="AA68" s="122"/>
      <c r="AB68" s="122"/>
      <c r="AC68" s="122"/>
      <c r="AD68" s="122"/>
      <c r="AE68" s="122"/>
      <c r="AF68" s="122"/>
      <c r="AG68" s="122"/>
      <c r="AH68" s="122"/>
      <c r="AI68" s="122"/>
      <c r="AJ68" s="122"/>
      <c r="AK68" s="122"/>
      <c r="AL68" s="122"/>
      <c r="AM68" s="122"/>
      <c r="AN68" s="122"/>
      <c r="AO68" s="122"/>
      <c r="AP68" s="122"/>
      <c r="AQ68" s="122"/>
      <c r="AR68" s="122"/>
      <c r="AS68" s="122"/>
      <c r="AT68" s="122"/>
      <c r="AU68" s="122"/>
      <c r="AV68" s="122"/>
      <c r="AW68" s="122"/>
      <c r="AX68" s="122"/>
      <c r="AY68" s="122"/>
      <c r="AZ68" s="122"/>
      <c r="BA68" s="122"/>
      <c r="BB68" s="122"/>
      <c r="BC68" s="122"/>
      <c r="BD68" s="122"/>
      <c r="BE68" s="122"/>
      <c r="BF68" s="122"/>
      <c r="BG68" s="122"/>
      <c r="BH68" s="122"/>
      <c r="BI68" s="122"/>
      <c r="BJ68" s="122"/>
      <c r="BK68" s="122"/>
      <c r="BL68" s="122"/>
      <c r="BM68" s="122"/>
      <c r="BN68" s="122"/>
      <c r="BO68" s="122"/>
      <c r="BP68" s="122"/>
      <c r="BQ68" s="122"/>
      <c r="BR68" s="122"/>
      <c r="BS68" s="122"/>
      <c r="BT68" s="122"/>
      <c r="BU68" s="122"/>
      <c r="BV68" s="122"/>
      <c r="BW68" s="122"/>
      <c r="BX68" s="122"/>
      <c r="BY68" s="122"/>
      <c r="BZ68" s="122"/>
      <c r="CA68" s="122"/>
      <c r="CB68" s="122"/>
      <c r="CC68" s="122"/>
      <c r="CD68" s="122"/>
      <c r="CE68" s="122"/>
      <c r="CF68" s="122"/>
      <c r="CG68" s="122"/>
      <c r="CH68" s="122"/>
      <c r="CI68" s="122"/>
      <c r="CJ68" s="122"/>
      <c r="CK68" s="122"/>
      <c r="CL68" s="122"/>
      <c r="CM68" s="122"/>
      <c r="CN68" s="122"/>
      <c r="CO68" s="122"/>
      <c r="CP68" s="122"/>
      <c r="CQ68" s="122"/>
      <c r="CR68" s="122"/>
      <c r="CS68" s="122"/>
      <c r="CT68" s="122"/>
      <c r="CU68" s="122"/>
      <c r="CV68" s="122"/>
      <c r="CW68" s="122"/>
      <c r="CX68" s="122"/>
      <c r="CY68" s="122"/>
      <c r="CZ68" s="122"/>
      <c r="DA68" s="122"/>
      <c r="DB68" s="122"/>
      <c r="DC68" s="122"/>
      <c r="DD68" s="122"/>
      <c r="DE68" s="122"/>
      <c r="DF68" s="122"/>
      <c r="DG68" s="122"/>
      <c r="DH68" s="122"/>
      <c r="DI68" s="122"/>
      <c r="DJ68" s="122"/>
      <c r="DK68" s="122"/>
      <c r="DL68" s="122"/>
      <c r="DM68" s="122"/>
      <c r="DN68" s="122"/>
      <c r="DO68" s="122"/>
      <c r="DP68" s="122"/>
      <c r="DQ68" s="122"/>
      <c r="DR68" s="122"/>
      <c r="DS68" s="122"/>
      <c r="DT68" s="122"/>
      <c r="DU68" s="122"/>
      <c r="DV68" s="122"/>
      <c r="DW68" s="122"/>
      <c r="DX68" s="122"/>
      <c r="DY68" s="122"/>
      <c r="DZ68" s="122"/>
      <c r="EA68" s="122"/>
      <c r="EB68" s="122"/>
      <c r="EC68" s="122"/>
      <c r="ED68" s="122"/>
      <c r="EE68" s="122"/>
      <c r="EF68" s="122"/>
      <c r="EG68" s="122"/>
      <c r="EH68" s="122"/>
      <c r="EI68" s="122"/>
      <c r="EJ68" s="122"/>
      <c r="EK68" s="122"/>
      <c r="EL68" s="122"/>
      <c r="EM68" s="122"/>
      <c r="EN68" s="122"/>
      <c r="EO68" s="122"/>
      <c r="EP68" s="122"/>
      <c r="EQ68" s="122"/>
      <c r="ER68" s="122"/>
      <c r="ES68" s="122"/>
      <c r="ET68" s="122"/>
      <c r="EU68" s="122"/>
      <c r="EV68" s="122"/>
      <c r="EW68" s="122"/>
      <c r="EX68" s="122"/>
      <c r="EY68" s="122"/>
      <c r="EZ68" s="122"/>
      <c r="FA68" s="122"/>
      <c r="FB68" s="122"/>
      <c r="FC68" s="122"/>
      <c r="FD68" s="122"/>
      <c r="FE68" s="122"/>
      <c r="FF68" s="122"/>
      <c r="FG68" s="122"/>
      <c r="FH68" s="122"/>
      <c r="FI68" s="122"/>
      <c r="FJ68" s="122"/>
      <c r="FK68" s="122"/>
      <c r="FL68" s="122"/>
      <c r="FM68" s="122"/>
      <c r="FN68" s="122"/>
      <c r="FO68" s="122"/>
      <c r="FP68" s="122"/>
      <c r="FQ68" s="122"/>
      <c r="FR68" s="122"/>
      <c r="FS68" s="122"/>
      <c r="FT68" s="122"/>
      <c r="FU68" s="122"/>
      <c r="FV68" s="122"/>
      <c r="FW68" s="122"/>
      <c r="FX68" s="122"/>
      <c r="FY68" s="122"/>
      <c r="FZ68" s="122"/>
      <c r="GA68" s="122"/>
      <c r="GB68" s="122"/>
      <c r="GC68" s="122"/>
      <c r="GD68" s="122"/>
      <c r="GE68" s="122"/>
      <c r="GF68" s="122"/>
      <c r="GG68" s="122"/>
      <c r="GH68" s="122"/>
      <c r="GI68" s="122"/>
      <c r="GJ68" s="122"/>
      <c r="GK68" s="122"/>
      <c r="GL68" s="122"/>
      <c r="GM68" s="122"/>
      <c r="GN68" s="122"/>
      <c r="GO68" s="122"/>
      <c r="GP68" s="122"/>
      <c r="GQ68" s="122"/>
      <c r="GR68" s="122"/>
      <c r="GS68" s="122"/>
      <c r="GT68" s="122"/>
      <c r="GU68" s="122"/>
      <c r="GV68" s="122"/>
      <c r="GW68" s="122"/>
      <c r="GX68" s="122"/>
      <c r="GY68" s="122"/>
      <c r="GZ68" s="122"/>
      <c r="HA68" s="122"/>
      <c r="HB68" s="122"/>
      <c r="HC68" s="122"/>
      <c r="HD68" s="122"/>
      <c r="HE68" s="122"/>
      <c r="HF68" s="122"/>
      <c r="HG68" s="122"/>
      <c r="HH68" s="122"/>
      <c r="HI68" s="122"/>
      <c r="HJ68" s="122"/>
      <c r="HK68" s="122"/>
      <c r="HL68" s="122"/>
      <c r="HM68" s="122"/>
      <c r="HN68" s="122"/>
      <c r="HO68" s="122"/>
      <c r="HP68" s="122"/>
      <c r="HQ68" s="122"/>
      <c r="HR68" s="122"/>
      <c r="HS68" s="122"/>
      <c r="HT68" s="122"/>
      <c r="HU68" s="122"/>
      <c r="HV68" s="122"/>
      <c r="HW68" s="122"/>
      <c r="HX68" s="122"/>
      <c r="HY68" s="122"/>
      <c r="HZ68" s="122"/>
      <c r="IA68" s="122"/>
      <c r="IB68" s="122"/>
      <c r="IC68" s="122"/>
      <c r="ID68" s="122"/>
      <c r="IE68" s="122"/>
      <c r="IF68" s="122"/>
      <c r="IG68" s="122"/>
      <c r="IH68" s="122"/>
      <c r="II68" s="122"/>
      <c r="IJ68" s="122"/>
      <c r="IK68" s="122"/>
      <c r="IL68" s="122"/>
      <c r="IM68" s="122"/>
      <c r="IN68" s="122"/>
      <c r="IO68" s="122"/>
      <c r="IP68" s="122"/>
      <c r="IQ68" s="122"/>
      <c r="IR68" s="122"/>
      <c r="IS68" s="122"/>
      <c r="IT68" s="122"/>
      <c r="IU68" s="122"/>
      <c r="IV68" s="122"/>
      <c r="IW68" s="122"/>
      <c r="IX68" s="122"/>
      <c r="IY68" s="122"/>
      <c r="IZ68" s="122"/>
      <c r="JA68" s="122"/>
      <c r="JB68" s="122"/>
      <c r="JC68" s="122"/>
      <c r="JD68" s="122"/>
      <c r="JE68" s="122"/>
      <c r="JF68" s="122"/>
      <c r="JG68" s="122"/>
      <c r="JH68" s="122"/>
      <c r="JI68" s="122"/>
      <c r="JJ68" s="122"/>
      <c r="JK68" s="122"/>
      <c r="JL68" s="122"/>
      <c r="JM68" s="122"/>
      <c r="JN68" s="122"/>
      <c r="JO68" s="122"/>
      <c r="JP68" s="122"/>
      <c r="JQ68" s="122"/>
      <c r="JR68" s="122"/>
      <c r="JS68" s="122"/>
      <c r="JT68" s="122"/>
      <c r="JU68" s="122"/>
      <c r="JV68" s="122"/>
      <c r="JW68" s="122"/>
      <c r="JX68" s="122"/>
      <c r="JY68" s="122"/>
      <c r="JZ68" s="122"/>
      <c r="KA68" s="122"/>
      <c r="KB68" s="122"/>
      <c r="KC68" s="122"/>
      <c r="KD68" s="122"/>
      <c r="KE68" s="122"/>
      <c r="KF68" s="122"/>
      <c r="KG68" s="122"/>
      <c r="KH68" s="122"/>
      <c r="KI68" s="122"/>
      <c r="KJ68" s="122"/>
      <c r="KK68" s="122"/>
      <c r="KL68" s="122"/>
      <c r="KM68" s="122"/>
      <c r="KN68" s="122"/>
      <c r="KO68" s="122"/>
      <c r="KP68" s="122"/>
      <c r="KQ68" s="122"/>
      <c r="KR68" s="122"/>
      <c r="KS68" s="122"/>
      <c r="KT68" s="122"/>
      <c r="KU68" s="122"/>
      <c r="KV68" s="122"/>
      <c r="KW68" s="122"/>
      <c r="KX68" s="122"/>
      <c r="KY68" s="122"/>
      <c r="KZ68" s="122"/>
      <c r="LA68" s="122"/>
      <c r="LB68" s="122"/>
      <c r="LC68" s="122"/>
      <c r="LD68" s="122"/>
      <c r="LE68" s="122"/>
      <c r="LF68" s="122"/>
      <c r="LG68" s="122"/>
      <c r="LH68" s="122"/>
      <c r="LI68" s="122"/>
      <c r="LJ68" s="122"/>
      <c r="LK68" s="122"/>
      <c r="LL68" s="122"/>
      <c r="LM68" s="122"/>
      <c r="LN68" s="122"/>
      <c r="LO68" s="122"/>
      <c r="LP68" s="122"/>
      <c r="LQ68" s="122"/>
      <c r="LR68" s="122"/>
      <c r="LS68" s="122"/>
      <c r="LT68" s="122"/>
      <c r="LU68" s="122"/>
      <c r="LV68" s="122"/>
      <c r="LW68" s="122"/>
      <c r="LX68" s="122"/>
      <c r="LY68" s="122"/>
      <c r="LZ68" s="122"/>
      <c r="MA68" s="122"/>
      <c r="MB68" s="122"/>
      <c r="MC68" s="122"/>
      <c r="MD68" s="122"/>
      <c r="ME68" s="122"/>
      <c r="MF68" s="122"/>
      <c r="MG68" s="122"/>
      <c r="MH68" s="122"/>
      <c r="MI68" s="122"/>
      <c r="MJ68" s="122"/>
      <c r="MK68" s="122"/>
      <c r="ML68" s="122"/>
      <c r="MM68" s="122"/>
      <c r="MN68" s="122"/>
      <c r="MO68" s="122"/>
      <c r="MP68" s="122"/>
      <c r="MQ68" s="122"/>
      <c r="MR68" s="122"/>
      <c r="MS68" s="122"/>
      <c r="MT68" s="122"/>
      <c r="MU68" s="122"/>
      <c r="MV68" s="122"/>
      <c r="MW68" s="122"/>
      <c r="MX68" s="122"/>
      <c r="MY68" s="122"/>
      <c r="MZ68" s="122"/>
      <c r="NA68" s="122"/>
      <c r="NB68" s="122"/>
      <c r="NC68" s="122"/>
      <c r="ND68" s="122"/>
      <c r="NE68" s="122"/>
      <c r="NF68" s="122"/>
      <c r="NG68" s="122"/>
      <c r="NH68" s="122"/>
      <c r="NI68" s="122"/>
      <c r="NJ68" s="122"/>
      <c r="NK68" s="122"/>
      <c r="NL68" s="122"/>
      <c r="NM68" s="122"/>
      <c r="NN68" s="122"/>
      <c r="NO68" s="122"/>
      <c r="NP68" s="122"/>
      <c r="NQ68" s="122"/>
      <c r="NR68" s="122"/>
      <c r="NS68" s="122"/>
      <c r="NT68" s="122"/>
      <c r="NU68" s="122"/>
      <c r="NV68" s="122"/>
      <c r="NW68" s="122"/>
      <c r="NX68" s="122"/>
      <c r="NY68" s="122"/>
      <c r="NZ68" s="122"/>
      <c r="OA68" s="122"/>
      <c r="OB68" s="122"/>
      <c r="OC68" s="122"/>
      <c r="OD68" s="122"/>
      <c r="OE68" s="122"/>
      <c r="OF68" s="122"/>
      <c r="OG68" s="122"/>
      <c r="OH68" s="122"/>
      <c r="OI68" s="122"/>
      <c r="OJ68" s="122"/>
      <c r="OK68" s="122"/>
      <c r="OL68" s="122"/>
      <c r="OM68" s="122"/>
      <c r="ON68" s="122"/>
      <c r="OO68" s="122"/>
      <c r="OP68" s="122"/>
      <c r="OQ68" s="122"/>
      <c r="OR68" s="122"/>
      <c r="OS68" s="122"/>
      <c r="OT68" s="122"/>
      <c r="OU68" s="122"/>
      <c r="OV68" s="122"/>
      <c r="OW68" s="122"/>
      <c r="OX68" s="122"/>
      <c r="OY68" s="122"/>
      <c r="OZ68" s="122"/>
      <c r="PA68" s="122"/>
      <c r="PB68" s="122"/>
      <c r="PC68" s="122"/>
      <c r="PD68" s="122"/>
      <c r="PE68" s="122"/>
      <c r="PF68" s="122"/>
      <c r="PG68" s="122"/>
      <c r="PH68" s="122"/>
      <c r="PI68" s="122"/>
      <c r="PJ68" s="122"/>
      <c r="PK68" s="122"/>
      <c r="PL68" s="122"/>
      <c r="PM68" s="122"/>
      <c r="PN68" s="122"/>
      <c r="PO68" s="122"/>
      <c r="PP68" s="122"/>
      <c r="PQ68" s="122"/>
      <c r="PR68" s="122"/>
      <c r="PS68" s="122"/>
      <c r="PT68" s="122"/>
      <c r="PU68" s="122"/>
      <c r="PV68" s="122"/>
      <c r="PW68" s="122"/>
      <c r="PX68" s="122"/>
      <c r="PY68" s="122"/>
      <c r="PZ68" s="122"/>
      <c r="QA68" s="122"/>
      <c r="QB68" s="122"/>
      <c r="QC68" s="122"/>
      <c r="QD68" s="122"/>
      <c r="QE68" s="122"/>
      <c r="QF68" s="122"/>
      <c r="QG68" s="122"/>
      <c r="QH68" s="122"/>
      <c r="QI68" s="122"/>
      <c r="QJ68" s="122"/>
      <c r="QK68" s="122"/>
      <c r="QL68" s="122"/>
      <c r="QM68" s="122"/>
      <c r="QN68" s="122"/>
      <c r="QO68" s="122"/>
      <c r="QP68" s="122"/>
      <c r="QQ68" s="122"/>
      <c r="QR68" s="122"/>
      <c r="QS68" s="122"/>
      <c r="QT68" s="122"/>
      <c r="QU68" s="122"/>
      <c r="QV68" s="122"/>
      <c r="QW68" s="122"/>
      <c r="QX68" s="122"/>
      <c r="QY68" s="122"/>
      <c r="QZ68" s="122"/>
      <c r="RA68" s="122"/>
      <c r="RB68" s="122"/>
      <c r="RC68" s="122"/>
      <c r="RD68" s="122"/>
      <c r="RE68" s="122"/>
      <c r="RF68" s="122"/>
      <c r="RG68" s="122"/>
      <c r="RH68" s="122"/>
      <c r="RI68" s="122"/>
      <c r="RJ68" s="122"/>
      <c r="RK68" s="122"/>
      <c r="RL68" s="122"/>
      <c r="RM68" s="122"/>
      <c r="RN68" s="122"/>
      <c r="RO68" s="122"/>
      <c r="RP68" s="122"/>
      <c r="RQ68" s="122"/>
      <c r="RR68" s="122"/>
      <c r="RS68" s="122"/>
      <c r="RT68" s="122"/>
      <c r="RU68" s="122"/>
      <c r="RV68" s="122"/>
      <c r="RW68" s="122"/>
      <c r="RX68" s="122"/>
      <c r="RY68" s="122"/>
      <c r="RZ68" s="122"/>
      <c r="SA68" s="122"/>
      <c r="SB68" s="122"/>
      <c r="SC68" s="122"/>
      <c r="SD68" s="122"/>
      <c r="SE68" s="122"/>
      <c r="SF68" s="122"/>
      <c r="SG68" s="122"/>
      <c r="SH68" s="122"/>
      <c r="SI68" s="122"/>
      <c r="SJ68" s="122"/>
      <c r="SK68" s="122"/>
      <c r="SL68" s="122"/>
      <c r="SM68" s="122"/>
      <c r="SN68" s="122"/>
      <c r="SO68" s="122"/>
      <c r="SP68" s="122"/>
      <c r="SQ68" s="122"/>
      <c r="SR68" s="122"/>
      <c r="SS68" s="122"/>
      <c r="ST68" s="122"/>
      <c r="SU68" s="122"/>
      <c r="SV68" s="122"/>
      <c r="SW68" s="122"/>
      <c r="SX68" s="122"/>
      <c r="SY68" s="122"/>
      <c r="SZ68" s="122"/>
      <c r="TA68" s="122"/>
      <c r="TB68" s="122"/>
      <c r="TC68" s="122"/>
      <c r="TD68" s="122"/>
      <c r="TE68" s="122"/>
      <c r="TF68" s="122"/>
      <c r="TG68" s="122"/>
      <c r="TH68" s="122"/>
      <c r="TI68" s="122"/>
      <c r="TJ68" s="122"/>
      <c r="TK68" s="122"/>
      <c r="TL68" s="122"/>
      <c r="TM68" s="122"/>
      <c r="TN68" s="122"/>
      <c r="TO68" s="122"/>
      <c r="TP68" s="122"/>
      <c r="TQ68" s="122"/>
      <c r="TR68" s="122"/>
      <c r="TS68" s="122"/>
      <c r="TT68" s="122"/>
      <c r="TU68" s="122"/>
      <c r="TV68" s="122"/>
      <c r="TW68" s="122"/>
      <c r="TX68" s="122"/>
      <c r="TY68" s="122"/>
      <c r="TZ68" s="122"/>
      <c r="UA68" s="122"/>
      <c r="UB68" s="122"/>
      <c r="UC68" s="122"/>
      <c r="UD68" s="122"/>
      <c r="UE68" s="122"/>
      <c r="UF68" s="122"/>
      <c r="UG68" s="122"/>
      <c r="UH68" s="122"/>
      <c r="UI68" s="122"/>
      <c r="UJ68" s="122"/>
      <c r="UK68" s="122"/>
      <c r="UL68" s="122"/>
      <c r="UM68" s="122"/>
      <c r="UN68" s="122"/>
      <c r="UO68" s="122"/>
      <c r="UP68" s="122"/>
      <c r="UQ68" s="122"/>
      <c r="UR68" s="122"/>
      <c r="US68" s="122"/>
      <c r="UT68" s="122"/>
      <c r="UU68" s="122"/>
      <c r="UV68" s="122"/>
      <c r="UW68" s="122"/>
      <c r="UX68" s="122"/>
      <c r="UY68" s="122"/>
      <c r="UZ68" s="122"/>
      <c r="VA68" s="122"/>
      <c r="VB68" s="122"/>
      <c r="VC68" s="122"/>
      <c r="VD68" s="122"/>
      <c r="VE68" s="122"/>
      <c r="VF68" s="122"/>
      <c r="VG68" s="122"/>
      <c r="VH68" s="122"/>
      <c r="VI68" s="122"/>
      <c r="VJ68" s="122"/>
      <c r="VK68" s="122"/>
      <c r="VL68" s="122"/>
      <c r="VM68" s="122"/>
      <c r="VN68" s="122"/>
      <c r="VO68" s="122"/>
      <c r="VP68" s="122"/>
      <c r="VQ68" s="122"/>
      <c r="VR68" s="122"/>
      <c r="VS68" s="122"/>
      <c r="VT68" s="122"/>
      <c r="VU68" s="122"/>
      <c r="VV68" s="122"/>
      <c r="VW68" s="122"/>
      <c r="VX68" s="122"/>
      <c r="VY68" s="122"/>
      <c r="VZ68" s="122"/>
      <c r="WA68" s="122"/>
      <c r="WB68" s="122"/>
      <c r="WC68" s="122"/>
      <c r="WD68" s="122"/>
      <c r="WE68" s="122"/>
      <c r="WF68" s="122"/>
      <c r="WG68" s="122"/>
      <c r="WH68" s="122"/>
      <c r="WI68" s="122"/>
      <c r="WJ68" s="122"/>
      <c r="WK68" s="122"/>
      <c r="WL68" s="122"/>
      <c r="WM68" s="122"/>
      <c r="WN68" s="122"/>
      <c r="WO68" s="122"/>
      <c r="WP68" s="122"/>
      <c r="WQ68" s="122"/>
      <c r="WR68" s="122"/>
      <c r="WS68" s="122"/>
      <c r="WT68" s="122"/>
      <c r="WU68" s="122"/>
      <c r="WV68" s="122"/>
      <c r="WW68" s="122"/>
      <c r="WX68" s="122"/>
      <c r="WY68" s="122"/>
      <c r="WZ68" s="122"/>
      <c r="XA68" s="122"/>
      <c r="XB68" s="122"/>
      <c r="XC68" s="122"/>
      <c r="XD68" s="122"/>
      <c r="XE68" s="122"/>
      <c r="XF68" s="122"/>
      <c r="XG68" s="122"/>
      <c r="XH68" s="122"/>
      <c r="XI68" s="122"/>
      <c r="XJ68" s="122"/>
      <c r="XK68" s="122"/>
      <c r="XL68" s="122"/>
      <c r="XM68" s="122"/>
      <c r="XN68" s="122"/>
      <c r="XO68" s="122"/>
      <c r="XP68" s="122"/>
      <c r="XQ68" s="122"/>
      <c r="XR68" s="122"/>
      <c r="XS68" s="122"/>
      <c r="XT68" s="122"/>
      <c r="XU68" s="122"/>
      <c r="XV68" s="122"/>
      <c r="XW68" s="122"/>
      <c r="XX68" s="122"/>
      <c r="XY68" s="122"/>
      <c r="XZ68" s="122"/>
      <c r="YA68" s="122"/>
      <c r="YB68" s="122"/>
      <c r="YC68" s="122"/>
      <c r="YD68" s="122"/>
      <c r="YE68" s="122"/>
      <c r="YF68" s="122"/>
      <c r="YG68" s="122"/>
      <c r="YH68" s="122"/>
      <c r="YI68" s="122"/>
      <c r="YJ68" s="122"/>
      <c r="YK68" s="122"/>
      <c r="YL68" s="122"/>
      <c r="YM68" s="122"/>
      <c r="YN68" s="122"/>
      <c r="YO68" s="122"/>
      <c r="YP68" s="122"/>
      <c r="YQ68" s="122"/>
      <c r="YR68" s="122"/>
      <c r="YS68" s="122"/>
      <c r="YT68" s="122"/>
      <c r="YU68" s="122"/>
      <c r="YV68" s="122"/>
      <c r="YW68" s="122"/>
      <c r="YX68" s="122"/>
      <c r="YY68" s="122"/>
      <c r="YZ68" s="122"/>
      <c r="ZA68" s="122"/>
      <c r="ZB68" s="122"/>
      <c r="ZC68" s="122"/>
      <c r="ZD68" s="122"/>
      <c r="ZE68" s="122"/>
      <c r="ZF68" s="122"/>
      <c r="ZG68" s="122"/>
      <c r="ZH68" s="122"/>
      <c r="ZI68" s="122"/>
      <c r="ZJ68" s="122"/>
      <c r="ZK68" s="122"/>
      <c r="ZL68" s="122"/>
      <c r="ZM68" s="122"/>
      <c r="ZN68" s="122"/>
      <c r="ZO68" s="122"/>
      <c r="ZP68" s="122"/>
      <c r="ZQ68" s="122"/>
      <c r="ZR68" s="122"/>
      <c r="ZS68" s="122"/>
      <c r="ZT68" s="122"/>
      <c r="ZU68" s="122"/>
      <c r="ZV68" s="122"/>
      <c r="ZW68" s="122"/>
      <c r="ZX68" s="122"/>
      <c r="ZY68" s="122"/>
      <c r="ZZ68" s="122"/>
      <c r="AAA68" s="122"/>
      <c r="AAB68" s="122"/>
      <c r="AAC68" s="122"/>
      <c r="AAD68" s="122"/>
      <c r="AAE68" s="122"/>
      <c r="AAF68" s="122"/>
      <c r="AAG68" s="122"/>
      <c r="AAH68" s="122"/>
      <c r="AAI68" s="122"/>
      <c r="AAJ68" s="122"/>
      <c r="AAK68" s="122"/>
      <c r="AAL68" s="122"/>
      <c r="AAM68" s="122"/>
      <c r="AAN68" s="122"/>
      <c r="AAO68" s="122"/>
      <c r="AAP68" s="122"/>
      <c r="AAQ68" s="122"/>
      <c r="AAR68" s="122"/>
      <c r="AAS68" s="122"/>
      <c r="AAT68" s="122"/>
      <c r="AAU68" s="122"/>
      <c r="AAV68" s="122"/>
      <c r="AAW68" s="122"/>
      <c r="AAX68" s="122"/>
      <c r="AAY68" s="122"/>
      <c r="AAZ68" s="122"/>
      <c r="ABA68" s="122"/>
      <c r="ABB68" s="122"/>
      <c r="ABC68" s="122"/>
      <c r="ABD68" s="122"/>
      <c r="ABE68" s="122"/>
      <c r="ABF68" s="122"/>
      <c r="ABG68" s="122"/>
      <c r="ABH68" s="122"/>
      <c r="ABI68" s="122"/>
      <c r="ABJ68" s="122"/>
      <c r="ABK68" s="122"/>
      <c r="ABL68" s="122"/>
      <c r="ABM68" s="122"/>
      <c r="ABN68" s="122"/>
      <c r="ABO68" s="122"/>
      <c r="ABP68" s="122"/>
      <c r="ABQ68" s="122"/>
      <c r="ABR68" s="122"/>
      <c r="ABS68" s="122"/>
      <c r="ABT68" s="122"/>
      <c r="ABU68" s="122"/>
      <c r="ABV68" s="122"/>
      <c r="ABW68" s="122"/>
      <c r="ABX68" s="122"/>
      <c r="ABY68" s="122"/>
      <c r="ABZ68" s="122"/>
      <c r="ACA68" s="122"/>
      <c r="ACB68" s="122"/>
      <c r="ACC68" s="122"/>
      <c r="ACD68" s="122"/>
      <c r="ACE68" s="122"/>
      <c r="ACF68" s="122"/>
      <c r="ACG68" s="122"/>
      <c r="ACH68" s="122"/>
      <c r="ACI68" s="122"/>
      <c r="ACJ68" s="122"/>
      <c r="ACK68" s="122"/>
      <c r="ACL68" s="122"/>
      <c r="ACM68" s="122"/>
      <c r="ACN68" s="122"/>
      <c r="ACO68" s="122"/>
      <c r="ACP68" s="122"/>
      <c r="ACQ68" s="122"/>
      <c r="ACR68" s="122"/>
      <c r="ACS68" s="122"/>
      <c r="ACT68" s="122"/>
      <c r="ACU68" s="122"/>
      <c r="ACV68" s="122"/>
      <c r="ACW68" s="122"/>
      <c r="ACX68" s="122"/>
      <c r="ACY68" s="122"/>
      <c r="ACZ68" s="122"/>
      <c r="ADA68" s="122"/>
      <c r="ADB68" s="122"/>
      <c r="ADC68" s="122"/>
      <c r="ADD68" s="122"/>
      <c r="ADE68" s="122"/>
      <c r="ADF68" s="122"/>
      <c r="ADG68" s="122"/>
      <c r="ADH68" s="122"/>
      <c r="ADI68" s="122"/>
      <c r="ADJ68" s="122"/>
      <c r="ADK68" s="122"/>
      <c r="ADL68" s="122"/>
      <c r="ADM68" s="122"/>
      <c r="ADN68" s="122"/>
      <c r="ADO68" s="122"/>
      <c r="ADP68" s="122"/>
      <c r="ADQ68" s="122"/>
      <c r="ADR68" s="122"/>
      <c r="ADS68" s="122"/>
      <c r="ADT68" s="122"/>
      <c r="ADU68" s="122"/>
      <c r="ADV68" s="122"/>
      <c r="ADW68" s="122"/>
      <c r="ADX68" s="122"/>
      <c r="ADY68" s="122"/>
      <c r="ADZ68" s="122"/>
      <c r="AEA68" s="122"/>
      <c r="AEB68" s="122"/>
      <c r="AEC68" s="122"/>
      <c r="AED68" s="122"/>
      <c r="AEE68" s="122"/>
      <c r="AEF68" s="122"/>
      <c r="AEG68" s="122"/>
      <c r="AEH68" s="122"/>
      <c r="AEI68" s="122"/>
      <c r="AEJ68" s="122"/>
      <c r="AEK68" s="122"/>
      <c r="AEL68" s="122"/>
      <c r="AEM68" s="122"/>
      <c r="AEN68" s="122"/>
      <c r="AEO68" s="122"/>
      <c r="AEP68" s="122"/>
      <c r="AEQ68" s="122"/>
      <c r="AER68" s="122"/>
      <c r="AES68" s="122"/>
      <c r="AET68" s="122"/>
      <c r="AEU68" s="122"/>
      <c r="AEV68" s="122"/>
      <c r="AEW68" s="122"/>
      <c r="AEX68" s="122"/>
      <c r="AEY68" s="122"/>
      <c r="AEZ68" s="122"/>
      <c r="AFA68" s="122"/>
      <c r="AFB68" s="122"/>
      <c r="AFC68" s="122"/>
      <c r="AFD68" s="122"/>
      <c r="AFE68" s="122"/>
      <c r="AFF68" s="122"/>
      <c r="AFG68" s="122"/>
      <c r="AFH68" s="122"/>
      <c r="AFI68" s="122"/>
      <c r="AFJ68" s="122"/>
      <c r="AFK68" s="122"/>
      <c r="AFL68" s="122"/>
      <c r="AFM68" s="122"/>
      <c r="AFN68" s="122"/>
      <c r="AFO68" s="122"/>
      <c r="AFP68" s="122"/>
      <c r="AFQ68" s="122"/>
      <c r="AFR68" s="122"/>
      <c r="AFS68" s="122"/>
      <c r="AFT68" s="122"/>
      <c r="AFU68" s="122"/>
      <c r="AFV68" s="122"/>
      <c r="AFW68" s="122"/>
      <c r="AFX68" s="122"/>
      <c r="AFY68" s="122"/>
      <c r="AFZ68" s="122"/>
      <c r="AGA68" s="122"/>
      <c r="AGB68" s="122"/>
      <c r="AGC68" s="122"/>
      <c r="AGD68" s="122"/>
      <c r="AGE68" s="122"/>
      <c r="AGF68" s="122"/>
      <c r="AGG68" s="122"/>
      <c r="AGH68" s="122"/>
      <c r="AGI68" s="122"/>
      <c r="AGJ68" s="122"/>
      <c r="AGK68" s="122"/>
      <c r="AGL68" s="122"/>
      <c r="AGM68" s="122"/>
      <c r="AGN68" s="122"/>
      <c r="AGO68" s="122"/>
      <c r="AGP68" s="122"/>
      <c r="AGQ68" s="122"/>
      <c r="AGR68" s="122"/>
      <c r="AGS68" s="122"/>
      <c r="AGT68" s="122"/>
      <c r="AGU68" s="122"/>
      <c r="AGV68" s="122"/>
      <c r="AGW68" s="122"/>
      <c r="AGX68" s="122"/>
      <c r="AGY68" s="122"/>
      <c r="AGZ68" s="122"/>
      <c r="AHA68" s="122"/>
      <c r="AHB68" s="122"/>
      <c r="AHC68" s="122"/>
      <c r="AHD68" s="122"/>
      <c r="AHE68" s="122"/>
      <c r="AHF68" s="122"/>
      <c r="AHG68" s="122"/>
      <c r="AHH68" s="122"/>
      <c r="AHI68" s="122"/>
      <c r="AHJ68" s="122"/>
      <c r="AHK68" s="122"/>
      <c r="AHL68" s="122"/>
      <c r="AHM68" s="122"/>
      <c r="AHN68" s="122"/>
      <c r="AHO68" s="122"/>
      <c r="AHP68" s="122"/>
      <c r="AHQ68" s="122"/>
      <c r="AHR68" s="122"/>
      <c r="AHS68" s="122"/>
      <c r="AHT68" s="122"/>
      <c r="AHU68" s="122"/>
      <c r="AHV68" s="122"/>
      <c r="AHW68" s="122"/>
      <c r="AHX68" s="122"/>
      <c r="AHY68" s="122"/>
      <c r="AHZ68" s="122"/>
      <c r="AIA68" s="122"/>
      <c r="AIB68" s="122"/>
      <c r="AIC68" s="122"/>
      <c r="AID68" s="122"/>
      <c r="AIE68" s="122"/>
      <c r="AIF68" s="122"/>
      <c r="AIG68" s="122"/>
      <c r="AIH68" s="122"/>
      <c r="AII68" s="122"/>
      <c r="AIJ68" s="122"/>
      <c r="AIK68" s="122"/>
      <c r="AIL68" s="122"/>
      <c r="AIM68" s="122"/>
      <c r="AIN68" s="122"/>
      <c r="AIO68" s="122"/>
      <c r="AIP68" s="122"/>
      <c r="AIQ68" s="122"/>
      <c r="AIR68" s="122"/>
      <c r="AIS68" s="122"/>
      <c r="AIT68" s="122"/>
      <c r="AIU68" s="122"/>
      <c r="AIV68" s="122"/>
      <c r="AIW68" s="122"/>
      <c r="AIX68" s="122"/>
      <c r="AIY68" s="122"/>
      <c r="AIZ68" s="122"/>
      <c r="AJA68" s="122"/>
      <c r="AJB68" s="122"/>
      <c r="AJC68" s="122"/>
      <c r="AJD68" s="122"/>
      <c r="AJE68" s="122"/>
      <c r="AJF68" s="122"/>
      <c r="AJG68" s="122"/>
      <c r="AJH68" s="122"/>
      <c r="AJI68" s="122"/>
      <c r="AJJ68" s="122"/>
      <c r="AJK68" s="122"/>
      <c r="AJL68" s="122"/>
      <c r="AJM68" s="122"/>
      <c r="AJN68" s="122"/>
      <c r="AJO68" s="122"/>
      <c r="AJP68" s="122"/>
      <c r="AJQ68" s="122"/>
      <c r="AJR68" s="122"/>
      <c r="AJS68" s="122"/>
      <c r="AJT68" s="122"/>
      <c r="AJU68" s="122"/>
      <c r="AJV68" s="122"/>
      <c r="AJW68" s="122"/>
      <c r="AJX68" s="122"/>
      <c r="AJY68" s="122"/>
      <c r="AJZ68" s="122"/>
      <c r="AKA68" s="122"/>
      <c r="AKB68" s="122"/>
      <c r="AKC68" s="122"/>
      <c r="AKD68" s="122"/>
      <c r="AKE68" s="122"/>
      <c r="AKF68" s="122"/>
      <c r="AKG68" s="122"/>
      <c r="AKH68" s="122"/>
      <c r="AKI68" s="122"/>
      <c r="AKJ68" s="122"/>
      <c r="AKK68" s="122"/>
      <c r="AKL68" s="122"/>
      <c r="AKM68" s="122"/>
      <c r="AKN68" s="122"/>
      <c r="AKO68" s="122"/>
      <c r="AKP68" s="122"/>
      <c r="AKQ68" s="122"/>
      <c r="AKR68" s="122"/>
      <c r="AKS68" s="122"/>
      <c r="AKT68" s="122"/>
      <c r="AKU68" s="122"/>
      <c r="AKV68" s="122"/>
      <c r="AKW68" s="122"/>
      <c r="AKX68" s="122"/>
      <c r="AKY68" s="122"/>
      <c r="AKZ68" s="122"/>
      <c r="ALA68" s="122"/>
      <c r="ALB68" s="122"/>
      <c r="ALC68" s="122"/>
      <c r="ALD68" s="122"/>
      <c r="ALE68" s="122"/>
      <c r="ALF68" s="122"/>
      <c r="ALG68" s="122"/>
      <c r="ALH68" s="122"/>
      <c r="ALI68" s="122"/>
      <c r="ALJ68" s="122"/>
      <c r="ALK68" s="122"/>
      <c r="ALL68" s="122"/>
      <c r="ALM68" s="122"/>
      <c r="ALN68" s="122"/>
      <c r="ALO68" s="122"/>
      <c r="ALP68" s="122"/>
      <c r="ALQ68" s="122"/>
      <c r="ALR68" s="122"/>
      <c r="ALS68" s="122"/>
      <c r="ALT68" s="122"/>
      <c r="ALU68" s="122"/>
      <c r="ALV68" s="122"/>
      <c r="ALW68" s="122"/>
      <c r="ALX68" s="122"/>
      <c r="ALY68" s="122"/>
      <c r="ALZ68" s="122"/>
      <c r="AMA68" s="122"/>
      <c r="AMB68" s="122"/>
      <c r="AMC68" s="122"/>
      <c r="AMD68" s="122"/>
      <c r="AME68" s="122"/>
      <c r="AMF68" s="122"/>
      <c r="AMG68" s="122"/>
      <c r="AMH68" s="122"/>
      <c r="AMI68" s="122"/>
      <c r="AMJ68" s="122"/>
    </row>
    <row r="69" spans="1:1024" s="123" customFormat="1" ht="15" customHeight="1" x14ac:dyDescent="0.2">
      <c r="A69" s="121"/>
      <c r="B69" s="121"/>
      <c r="C69" s="121"/>
      <c r="D69" s="121"/>
      <c r="E69" s="121"/>
      <c r="F69" s="122"/>
      <c r="G69" s="122"/>
      <c r="H69" s="122"/>
      <c r="I69" s="122"/>
      <c r="J69" s="122"/>
      <c r="K69" s="122"/>
      <c r="L69" s="122"/>
      <c r="M69" s="122"/>
      <c r="N69" s="122"/>
      <c r="O69" s="122"/>
      <c r="P69" s="122"/>
      <c r="Q69" s="122"/>
      <c r="R69" s="122"/>
      <c r="S69" s="122"/>
      <c r="T69" s="122"/>
      <c r="U69" s="122"/>
      <c r="V69" s="122"/>
      <c r="W69" s="122"/>
      <c r="X69" s="122"/>
      <c r="Y69" s="122"/>
      <c r="Z69" s="122"/>
      <c r="AA69" s="122"/>
      <c r="AB69" s="122"/>
      <c r="AC69" s="122"/>
      <c r="AD69" s="122"/>
      <c r="AE69" s="122"/>
      <c r="AF69" s="122"/>
      <c r="AG69" s="122"/>
      <c r="AH69" s="122"/>
      <c r="AI69" s="122"/>
      <c r="AJ69" s="122"/>
      <c r="AK69" s="122"/>
      <c r="AL69" s="122"/>
      <c r="AM69" s="122"/>
      <c r="AN69" s="122"/>
      <c r="AO69" s="122"/>
      <c r="AP69" s="122"/>
      <c r="AQ69" s="122"/>
      <c r="AR69" s="122"/>
      <c r="AS69" s="122"/>
      <c r="AT69" s="122"/>
      <c r="AU69" s="122"/>
      <c r="AV69" s="122"/>
      <c r="AW69" s="122"/>
      <c r="AX69" s="122"/>
      <c r="AY69" s="122"/>
      <c r="AZ69" s="122"/>
      <c r="BA69" s="122"/>
      <c r="BB69" s="122"/>
      <c r="BC69" s="122"/>
      <c r="BD69" s="122"/>
      <c r="BE69" s="122"/>
      <c r="BF69" s="122"/>
      <c r="BG69" s="122"/>
      <c r="BH69" s="122"/>
      <c r="BI69" s="122"/>
      <c r="BJ69" s="122"/>
      <c r="BK69" s="122"/>
      <c r="BL69" s="122"/>
      <c r="BM69" s="122"/>
      <c r="BN69" s="122"/>
      <c r="BO69" s="122"/>
      <c r="BP69" s="122"/>
      <c r="BQ69" s="122"/>
      <c r="BR69" s="122"/>
      <c r="BS69" s="122"/>
      <c r="BT69" s="122"/>
      <c r="BU69" s="122"/>
      <c r="BV69" s="122"/>
      <c r="BW69" s="122"/>
      <c r="BX69" s="122"/>
      <c r="BY69" s="122"/>
      <c r="BZ69" s="122"/>
      <c r="CA69" s="122"/>
      <c r="CB69" s="122"/>
      <c r="CC69" s="122"/>
      <c r="CD69" s="122"/>
      <c r="CE69" s="122"/>
      <c r="CF69" s="122"/>
      <c r="CG69" s="122"/>
      <c r="CH69" s="122"/>
      <c r="CI69" s="122"/>
      <c r="CJ69" s="122"/>
      <c r="CK69" s="122"/>
      <c r="CL69" s="122"/>
      <c r="CM69" s="122"/>
      <c r="CN69" s="122"/>
      <c r="CO69" s="122"/>
      <c r="CP69" s="122"/>
      <c r="CQ69" s="122"/>
      <c r="CR69" s="122"/>
      <c r="CS69" s="122"/>
      <c r="CT69" s="122"/>
      <c r="CU69" s="122"/>
      <c r="CV69" s="122"/>
      <c r="CW69" s="122"/>
      <c r="CX69" s="122"/>
      <c r="CY69" s="122"/>
      <c r="CZ69" s="122"/>
      <c r="DA69" s="122"/>
      <c r="DB69" s="122"/>
      <c r="DC69" s="122"/>
      <c r="DD69" s="122"/>
      <c r="DE69" s="122"/>
      <c r="DF69" s="122"/>
      <c r="DG69" s="122"/>
      <c r="DH69" s="122"/>
      <c r="DI69" s="122"/>
      <c r="DJ69" s="122"/>
      <c r="DK69" s="122"/>
      <c r="DL69" s="122"/>
      <c r="DM69" s="122"/>
      <c r="DN69" s="122"/>
      <c r="DO69" s="122"/>
      <c r="DP69" s="122"/>
      <c r="DQ69" s="122"/>
      <c r="DR69" s="122"/>
      <c r="DS69" s="122"/>
      <c r="DT69" s="122"/>
      <c r="DU69" s="122"/>
      <c r="DV69" s="122"/>
      <c r="DW69" s="122"/>
      <c r="DX69" s="122"/>
      <c r="DY69" s="122"/>
      <c r="DZ69" s="122"/>
      <c r="EA69" s="122"/>
      <c r="EB69" s="122"/>
      <c r="EC69" s="122"/>
      <c r="ED69" s="122"/>
      <c r="EE69" s="122"/>
      <c r="EF69" s="122"/>
      <c r="EG69" s="122"/>
      <c r="EH69" s="122"/>
      <c r="EI69" s="122"/>
      <c r="EJ69" s="122"/>
      <c r="EK69" s="122"/>
      <c r="EL69" s="122"/>
      <c r="EM69" s="122"/>
      <c r="EN69" s="122"/>
      <c r="EO69" s="122"/>
      <c r="EP69" s="122"/>
      <c r="EQ69" s="122"/>
      <c r="ER69" s="122"/>
      <c r="ES69" s="122"/>
      <c r="ET69" s="122"/>
      <c r="EU69" s="122"/>
      <c r="EV69" s="122"/>
      <c r="EW69" s="122"/>
      <c r="EX69" s="122"/>
      <c r="EY69" s="122"/>
      <c r="EZ69" s="122"/>
      <c r="FA69" s="122"/>
      <c r="FB69" s="122"/>
      <c r="FC69" s="122"/>
      <c r="FD69" s="122"/>
      <c r="FE69" s="122"/>
      <c r="FF69" s="122"/>
      <c r="FG69" s="122"/>
      <c r="FH69" s="122"/>
      <c r="FI69" s="122"/>
      <c r="FJ69" s="122"/>
      <c r="FK69" s="122"/>
      <c r="FL69" s="122"/>
      <c r="FM69" s="122"/>
      <c r="FN69" s="122"/>
      <c r="FO69" s="122"/>
      <c r="FP69" s="122"/>
      <c r="FQ69" s="122"/>
      <c r="FR69" s="122"/>
      <c r="FS69" s="122"/>
      <c r="FT69" s="122"/>
      <c r="FU69" s="122"/>
      <c r="FV69" s="122"/>
      <c r="FW69" s="122"/>
      <c r="FX69" s="122"/>
      <c r="FY69" s="122"/>
      <c r="FZ69" s="122"/>
      <c r="GA69" s="122"/>
      <c r="GB69" s="122"/>
      <c r="GC69" s="122"/>
      <c r="GD69" s="122"/>
      <c r="GE69" s="122"/>
      <c r="GF69" s="122"/>
      <c r="GG69" s="122"/>
      <c r="GH69" s="122"/>
      <c r="GI69" s="122"/>
      <c r="GJ69" s="122"/>
      <c r="GK69" s="122"/>
      <c r="GL69" s="122"/>
      <c r="GM69" s="122"/>
      <c r="GN69" s="122"/>
      <c r="GO69" s="122"/>
      <c r="GP69" s="122"/>
      <c r="GQ69" s="122"/>
      <c r="GR69" s="122"/>
      <c r="GS69" s="122"/>
      <c r="GT69" s="122"/>
      <c r="GU69" s="122"/>
      <c r="GV69" s="122"/>
      <c r="GW69" s="122"/>
      <c r="GX69" s="122"/>
      <c r="GY69" s="122"/>
      <c r="GZ69" s="122"/>
      <c r="HA69" s="122"/>
      <c r="HB69" s="122"/>
      <c r="HC69" s="122"/>
      <c r="HD69" s="122"/>
      <c r="HE69" s="122"/>
      <c r="HF69" s="122"/>
      <c r="HG69" s="122"/>
      <c r="HH69" s="122"/>
      <c r="HI69" s="122"/>
      <c r="HJ69" s="122"/>
      <c r="HK69" s="122"/>
      <c r="HL69" s="122"/>
      <c r="HM69" s="122"/>
      <c r="HN69" s="122"/>
      <c r="HO69" s="122"/>
      <c r="HP69" s="122"/>
      <c r="HQ69" s="122"/>
      <c r="HR69" s="122"/>
      <c r="HS69" s="122"/>
      <c r="HT69" s="122"/>
      <c r="HU69" s="122"/>
      <c r="HV69" s="122"/>
      <c r="HW69" s="122"/>
      <c r="HX69" s="122"/>
      <c r="HY69" s="122"/>
      <c r="HZ69" s="122"/>
      <c r="IA69" s="122"/>
      <c r="IB69" s="122"/>
      <c r="IC69" s="122"/>
      <c r="ID69" s="122"/>
      <c r="IE69" s="122"/>
      <c r="IF69" s="122"/>
      <c r="IG69" s="122"/>
      <c r="IH69" s="122"/>
      <c r="II69" s="122"/>
      <c r="IJ69" s="122"/>
      <c r="IK69" s="122"/>
      <c r="IL69" s="122"/>
      <c r="IM69" s="122"/>
      <c r="IN69" s="122"/>
      <c r="IO69" s="122"/>
      <c r="IP69" s="122"/>
      <c r="IQ69" s="122"/>
      <c r="IR69" s="122"/>
      <c r="IS69" s="122"/>
      <c r="IT69" s="122"/>
      <c r="IU69" s="122"/>
      <c r="IV69" s="122"/>
      <c r="IW69" s="122"/>
      <c r="IX69" s="122"/>
      <c r="IY69" s="122"/>
      <c r="IZ69" s="122"/>
      <c r="JA69" s="122"/>
      <c r="JB69" s="122"/>
      <c r="JC69" s="122"/>
      <c r="JD69" s="122"/>
      <c r="JE69" s="122"/>
      <c r="JF69" s="122"/>
      <c r="JG69" s="122"/>
      <c r="JH69" s="122"/>
      <c r="JI69" s="122"/>
      <c r="JJ69" s="122"/>
      <c r="JK69" s="122"/>
      <c r="JL69" s="122"/>
      <c r="JM69" s="122"/>
      <c r="JN69" s="122"/>
      <c r="JO69" s="122"/>
      <c r="JP69" s="122"/>
      <c r="JQ69" s="122"/>
      <c r="JR69" s="122"/>
      <c r="JS69" s="122"/>
      <c r="JT69" s="122"/>
      <c r="JU69" s="122"/>
      <c r="JV69" s="122"/>
      <c r="JW69" s="122"/>
      <c r="JX69" s="122"/>
      <c r="JY69" s="122"/>
      <c r="JZ69" s="122"/>
      <c r="KA69" s="122"/>
      <c r="KB69" s="122"/>
      <c r="KC69" s="122"/>
      <c r="KD69" s="122"/>
      <c r="KE69" s="122"/>
      <c r="KF69" s="122"/>
      <c r="KG69" s="122"/>
      <c r="KH69" s="122"/>
      <c r="KI69" s="122"/>
      <c r="KJ69" s="122"/>
      <c r="KK69" s="122"/>
      <c r="KL69" s="122"/>
      <c r="KM69" s="122"/>
      <c r="KN69" s="122"/>
      <c r="KO69" s="122"/>
      <c r="KP69" s="122"/>
      <c r="KQ69" s="122"/>
      <c r="KR69" s="122"/>
      <c r="KS69" s="122"/>
      <c r="KT69" s="122"/>
      <c r="KU69" s="122"/>
      <c r="KV69" s="122"/>
      <c r="KW69" s="122"/>
      <c r="KX69" s="122"/>
      <c r="KY69" s="122"/>
      <c r="KZ69" s="122"/>
      <c r="LA69" s="122"/>
      <c r="LB69" s="122"/>
      <c r="LC69" s="122"/>
      <c r="LD69" s="122"/>
      <c r="LE69" s="122"/>
      <c r="LF69" s="122"/>
      <c r="LG69" s="122"/>
      <c r="LH69" s="122"/>
      <c r="LI69" s="122"/>
      <c r="LJ69" s="122"/>
      <c r="LK69" s="122"/>
      <c r="LL69" s="122"/>
      <c r="LM69" s="122"/>
      <c r="LN69" s="122"/>
      <c r="LO69" s="122"/>
      <c r="LP69" s="122"/>
      <c r="LQ69" s="122"/>
      <c r="LR69" s="122"/>
      <c r="LS69" s="122"/>
      <c r="LT69" s="122"/>
      <c r="LU69" s="122"/>
      <c r="LV69" s="122"/>
      <c r="LW69" s="122"/>
      <c r="LX69" s="122"/>
      <c r="LY69" s="122"/>
      <c r="LZ69" s="122"/>
      <c r="MA69" s="122"/>
      <c r="MB69" s="122"/>
      <c r="MC69" s="122"/>
      <c r="MD69" s="122"/>
      <c r="ME69" s="122"/>
      <c r="MF69" s="122"/>
      <c r="MG69" s="122"/>
      <c r="MH69" s="122"/>
      <c r="MI69" s="122"/>
      <c r="MJ69" s="122"/>
      <c r="MK69" s="122"/>
      <c r="ML69" s="122"/>
      <c r="MM69" s="122"/>
      <c r="MN69" s="122"/>
      <c r="MO69" s="122"/>
      <c r="MP69" s="122"/>
      <c r="MQ69" s="122"/>
      <c r="MR69" s="122"/>
      <c r="MS69" s="122"/>
      <c r="MT69" s="122"/>
      <c r="MU69" s="122"/>
      <c r="MV69" s="122"/>
      <c r="MW69" s="122"/>
      <c r="MX69" s="122"/>
      <c r="MY69" s="122"/>
      <c r="MZ69" s="122"/>
      <c r="NA69" s="122"/>
      <c r="NB69" s="122"/>
      <c r="NC69" s="122"/>
      <c r="ND69" s="122"/>
      <c r="NE69" s="122"/>
      <c r="NF69" s="122"/>
      <c r="NG69" s="122"/>
      <c r="NH69" s="122"/>
      <c r="NI69" s="122"/>
      <c r="NJ69" s="122"/>
      <c r="NK69" s="122"/>
      <c r="NL69" s="122"/>
      <c r="NM69" s="122"/>
      <c r="NN69" s="122"/>
      <c r="NO69" s="122"/>
      <c r="NP69" s="122"/>
      <c r="NQ69" s="122"/>
      <c r="NR69" s="122"/>
      <c r="NS69" s="122"/>
      <c r="NT69" s="122"/>
      <c r="NU69" s="122"/>
      <c r="NV69" s="122"/>
      <c r="NW69" s="122"/>
      <c r="NX69" s="122"/>
      <c r="NY69" s="122"/>
      <c r="NZ69" s="122"/>
      <c r="OA69" s="122"/>
      <c r="OB69" s="122"/>
      <c r="OC69" s="122"/>
      <c r="OD69" s="122"/>
      <c r="OE69" s="122"/>
      <c r="OF69" s="122"/>
      <c r="OG69" s="122"/>
      <c r="OH69" s="122"/>
      <c r="OI69" s="122"/>
      <c r="OJ69" s="122"/>
      <c r="OK69" s="122"/>
      <c r="OL69" s="122"/>
      <c r="OM69" s="122"/>
      <c r="ON69" s="122"/>
      <c r="OO69" s="122"/>
      <c r="OP69" s="122"/>
      <c r="OQ69" s="122"/>
      <c r="OR69" s="122"/>
      <c r="OS69" s="122"/>
      <c r="OT69" s="122"/>
      <c r="OU69" s="122"/>
      <c r="OV69" s="122"/>
      <c r="OW69" s="122"/>
      <c r="OX69" s="122"/>
      <c r="OY69" s="122"/>
      <c r="OZ69" s="122"/>
      <c r="PA69" s="122"/>
      <c r="PB69" s="122"/>
      <c r="PC69" s="122"/>
      <c r="PD69" s="122"/>
      <c r="PE69" s="122"/>
      <c r="PF69" s="122"/>
      <c r="PG69" s="122"/>
      <c r="PH69" s="122"/>
      <c r="PI69" s="122"/>
      <c r="PJ69" s="122"/>
      <c r="PK69" s="122"/>
      <c r="PL69" s="122"/>
      <c r="PM69" s="122"/>
      <c r="PN69" s="122"/>
      <c r="PO69" s="122"/>
      <c r="PP69" s="122"/>
      <c r="PQ69" s="122"/>
      <c r="PR69" s="122"/>
      <c r="PS69" s="122"/>
      <c r="PT69" s="122"/>
      <c r="PU69" s="122"/>
      <c r="PV69" s="122"/>
      <c r="PW69" s="122"/>
      <c r="PX69" s="122"/>
      <c r="PY69" s="122"/>
      <c r="PZ69" s="122"/>
      <c r="QA69" s="122"/>
      <c r="QB69" s="122"/>
      <c r="QC69" s="122"/>
      <c r="QD69" s="122"/>
      <c r="QE69" s="122"/>
      <c r="QF69" s="122"/>
      <c r="QG69" s="122"/>
      <c r="QH69" s="122"/>
      <c r="QI69" s="122"/>
      <c r="QJ69" s="122"/>
      <c r="QK69" s="122"/>
      <c r="QL69" s="122"/>
      <c r="QM69" s="122"/>
      <c r="QN69" s="122"/>
      <c r="QO69" s="122"/>
      <c r="QP69" s="122"/>
      <c r="QQ69" s="122"/>
      <c r="QR69" s="122"/>
      <c r="QS69" s="122"/>
      <c r="QT69" s="122"/>
      <c r="QU69" s="122"/>
      <c r="QV69" s="122"/>
      <c r="QW69" s="122"/>
      <c r="QX69" s="122"/>
      <c r="QY69" s="122"/>
      <c r="QZ69" s="122"/>
      <c r="RA69" s="122"/>
      <c r="RB69" s="122"/>
      <c r="RC69" s="122"/>
      <c r="RD69" s="122"/>
      <c r="RE69" s="122"/>
      <c r="RF69" s="122"/>
      <c r="RG69" s="122"/>
      <c r="RH69" s="122"/>
      <c r="RI69" s="122"/>
      <c r="RJ69" s="122"/>
      <c r="RK69" s="122"/>
      <c r="RL69" s="122"/>
      <c r="RM69" s="122"/>
      <c r="RN69" s="122"/>
      <c r="RO69" s="122"/>
      <c r="RP69" s="122"/>
      <c r="RQ69" s="122"/>
      <c r="RR69" s="122"/>
      <c r="RS69" s="122"/>
      <c r="RT69" s="122"/>
      <c r="RU69" s="122"/>
      <c r="RV69" s="122"/>
      <c r="RW69" s="122"/>
      <c r="RX69" s="122"/>
      <c r="RY69" s="122"/>
      <c r="RZ69" s="122"/>
      <c r="SA69" s="122"/>
      <c r="SB69" s="122"/>
      <c r="SC69" s="122"/>
      <c r="SD69" s="122"/>
      <c r="SE69" s="122"/>
      <c r="SF69" s="122"/>
      <c r="SG69" s="122"/>
      <c r="SH69" s="122"/>
      <c r="SI69" s="122"/>
      <c r="SJ69" s="122"/>
      <c r="SK69" s="122"/>
      <c r="SL69" s="122"/>
      <c r="SM69" s="122"/>
      <c r="SN69" s="122"/>
      <c r="SO69" s="122"/>
      <c r="SP69" s="122"/>
      <c r="SQ69" s="122"/>
      <c r="SR69" s="122"/>
      <c r="SS69" s="122"/>
      <c r="ST69" s="122"/>
      <c r="SU69" s="122"/>
      <c r="SV69" s="122"/>
      <c r="SW69" s="122"/>
      <c r="SX69" s="122"/>
      <c r="SY69" s="122"/>
      <c r="SZ69" s="122"/>
      <c r="TA69" s="122"/>
      <c r="TB69" s="122"/>
      <c r="TC69" s="122"/>
      <c r="TD69" s="122"/>
      <c r="TE69" s="122"/>
      <c r="TF69" s="122"/>
      <c r="TG69" s="122"/>
      <c r="TH69" s="122"/>
      <c r="TI69" s="122"/>
      <c r="TJ69" s="122"/>
      <c r="TK69" s="122"/>
      <c r="TL69" s="122"/>
      <c r="TM69" s="122"/>
      <c r="TN69" s="122"/>
      <c r="TO69" s="122"/>
      <c r="TP69" s="122"/>
      <c r="TQ69" s="122"/>
      <c r="TR69" s="122"/>
      <c r="TS69" s="122"/>
      <c r="TT69" s="122"/>
      <c r="TU69" s="122"/>
      <c r="TV69" s="122"/>
      <c r="TW69" s="122"/>
      <c r="TX69" s="122"/>
      <c r="TY69" s="122"/>
      <c r="TZ69" s="122"/>
      <c r="UA69" s="122"/>
      <c r="UB69" s="122"/>
      <c r="UC69" s="122"/>
      <c r="UD69" s="122"/>
      <c r="UE69" s="122"/>
      <c r="UF69" s="122"/>
      <c r="UG69" s="122"/>
      <c r="UH69" s="122"/>
      <c r="UI69" s="122"/>
      <c r="UJ69" s="122"/>
      <c r="UK69" s="122"/>
      <c r="UL69" s="122"/>
      <c r="UM69" s="122"/>
      <c r="UN69" s="122"/>
      <c r="UO69" s="122"/>
      <c r="UP69" s="122"/>
      <c r="UQ69" s="122"/>
      <c r="UR69" s="122"/>
      <c r="US69" s="122"/>
      <c r="UT69" s="122"/>
      <c r="UU69" s="122"/>
      <c r="UV69" s="122"/>
      <c r="UW69" s="122"/>
      <c r="UX69" s="122"/>
      <c r="UY69" s="122"/>
      <c r="UZ69" s="122"/>
      <c r="VA69" s="122"/>
      <c r="VB69" s="122"/>
      <c r="VC69" s="122"/>
      <c r="VD69" s="122"/>
      <c r="VE69" s="122"/>
      <c r="VF69" s="122"/>
      <c r="VG69" s="122"/>
      <c r="VH69" s="122"/>
      <c r="VI69" s="122"/>
      <c r="VJ69" s="122"/>
      <c r="VK69" s="122"/>
      <c r="VL69" s="122"/>
      <c r="VM69" s="122"/>
      <c r="VN69" s="122"/>
      <c r="VO69" s="122"/>
      <c r="VP69" s="122"/>
      <c r="VQ69" s="122"/>
      <c r="VR69" s="122"/>
      <c r="VS69" s="122"/>
      <c r="VT69" s="122"/>
      <c r="VU69" s="122"/>
      <c r="VV69" s="122"/>
      <c r="VW69" s="122"/>
      <c r="VX69" s="122"/>
      <c r="VY69" s="122"/>
      <c r="VZ69" s="122"/>
      <c r="WA69" s="122"/>
      <c r="WB69" s="122"/>
      <c r="WC69" s="122"/>
      <c r="WD69" s="122"/>
      <c r="WE69" s="122"/>
      <c r="WF69" s="122"/>
      <c r="WG69" s="122"/>
      <c r="WH69" s="122"/>
      <c r="WI69" s="122"/>
      <c r="WJ69" s="122"/>
      <c r="WK69" s="122"/>
      <c r="WL69" s="122"/>
      <c r="WM69" s="122"/>
      <c r="WN69" s="122"/>
      <c r="WO69" s="122"/>
      <c r="WP69" s="122"/>
      <c r="WQ69" s="122"/>
      <c r="WR69" s="122"/>
      <c r="WS69" s="122"/>
      <c r="WT69" s="122"/>
      <c r="WU69" s="122"/>
      <c r="WV69" s="122"/>
      <c r="WW69" s="122"/>
      <c r="WX69" s="122"/>
      <c r="WY69" s="122"/>
      <c r="WZ69" s="122"/>
      <c r="XA69" s="122"/>
      <c r="XB69" s="122"/>
      <c r="XC69" s="122"/>
      <c r="XD69" s="122"/>
      <c r="XE69" s="122"/>
      <c r="XF69" s="122"/>
      <c r="XG69" s="122"/>
      <c r="XH69" s="122"/>
      <c r="XI69" s="122"/>
      <c r="XJ69" s="122"/>
      <c r="XK69" s="122"/>
      <c r="XL69" s="122"/>
      <c r="XM69" s="122"/>
      <c r="XN69" s="122"/>
      <c r="XO69" s="122"/>
      <c r="XP69" s="122"/>
      <c r="XQ69" s="122"/>
      <c r="XR69" s="122"/>
      <c r="XS69" s="122"/>
      <c r="XT69" s="122"/>
      <c r="XU69" s="122"/>
      <c r="XV69" s="122"/>
      <c r="XW69" s="122"/>
      <c r="XX69" s="122"/>
      <c r="XY69" s="122"/>
      <c r="XZ69" s="122"/>
      <c r="YA69" s="122"/>
      <c r="YB69" s="122"/>
      <c r="YC69" s="122"/>
      <c r="YD69" s="122"/>
      <c r="YE69" s="122"/>
      <c r="YF69" s="122"/>
      <c r="YG69" s="122"/>
      <c r="YH69" s="122"/>
      <c r="YI69" s="122"/>
      <c r="YJ69" s="122"/>
      <c r="YK69" s="122"/>
      <c r="YL69" s="122"/>
      <c r="YM69" s="122"/>
      <c r="YN69" s="122"/>
      <c r="YO69" s="122"/>
      <c r="YP69" s="122"/>
      <c r="YQ69" s="122"/>
      <c r="YR69" s="122"/>
      <c r="YS69" s="122"/>
      <c r="YT69" s="122"/>
      <c r="YU69" s="122"/>
      <c r="YV69" s="122"/>
      <c r="YW69" s="122"/>
      <c r="YX69" s="122"/>
      <c r="YY69" s="122"/>
      <c r="YZ69" s="122"/>
      <c r="ZA69" s="122"/>
      <c r="ZB69" s="122"/>
      <c r="ZC69" s="122"/>
      <c r="ZD69" s="122"/>
      <c r="ZE69" s="122"/>
      <c r="ZF69" s="122"/>
      <c r="ZG69" s="122"/>
      <c r="ZH69" s="122"/>
      <c r="ZI69" s="122"/>
      <c r="ZJ69" s="122"/>
      <c r="ZK69" s="122"/>
      <c r="ZL69" s="122"/>
      <c r="ZM69" s="122"/>
      <c r="ZN69" s="122"/>
      <c r="ZO69" s="122"/>
      <c r="ZP69" s="122"/>
      <c r="ZQ69" s="122"/>
      <c r="ZR69" s="122"/>
      <c r="ZS69" s="122"/>
      <c r="ZT69" s="122"/>
      <c r="ZU69" s="122"/>
      <c r="ZV69" s="122"/>
      <c r="ZW69" s="122"/>
      <c r="ZX69" s="122"/>
      <c r="ZY69" s="122"/>
      <c r="ZZ69" s="122"/>
      <c r="AAA69" s="122"/>
      <c r="AAB69" s="122"/>
      <c r="AAC69" s="122"/>
      <c r="AAD69" s="122"/>
      <c r="AAE69" s="122"/>
      <c r="AAF69" s="122"/>
      <c r="AAG69" s="122"/>
      <c r="AAH69" s="122"/>
      <c r="AAI69" s="122"/>
      <c r="AAJ69" s="122"/>
      <c r="AAK69" s="122"/>
      <c r="AAL69" s="122"/>
      <c r="AAM69" s="122"/>
      <c r="AAN69" s="122"/>
      <c r="AAO69" s="122"/>
      <c r="AAP69" s="122"/>
      <c r="AAQ69" s="122"/>
      <c r="AAR69" s="122"/>
      <c r="AAS69" s="122"/>
      <c r="AAT69" s="122"/>
      <c r="AAU69" s="122"/>
      <c r="AAV69" s="122"/>
      <c r="AAW69" s="122"/>
      <c r="AAX69" s="122"/>
      <c r="AAY69" s="122"/>
      <c r="AAZ69" s="122"/>
      <c r="ABA69" s="122"/>
      <c r="ABB69" s="122"/>
      <c r="ABC69" s="122"/>
      <c r="ABD69" s="122"/>
      <c r="ABE69" s="122"/>
      <c r="ABF69" s="122"/>
      <c r="ABG69" s="122"/>
      <c r="ABH69" s="122"/>
      <c r="ABI69" s="122"/>
      <c r="ABJ69" s="122"/>
      <c r="ABK69" s="122"/>
      <c r="ABL69" s="122"/>
      <c r="ABM69" s="122"/>
      <c r="ABN69" s="122"/>
      <c r="ABO69" s="122"/>
      <c r="ABP69" s="122"/>
      <c r="ABQ69" s="122"/>
      <c r="ABR69" s="122"/>
      <c r="ABS69" s="122"/>
      <c r="ABT69" s="122"/>
      <c r="ABU69" s="122"/>
      <c r="ABV69" s="122"/>
      <c r="ABW69" s="122"/>
      <c r="ABX69" s="122"/>
      <c r="ABY69" s="122"/>
      <c r="ABZ69" s="122"/>
      <c r="ACA69" s="122"/>
      <c r="ACB69" s="122"/>
      <c r="ACC69" s="122"/>
      <c r="ACD69" s="122"/>
      <c r="ACE69" s="122"/>
      <c r="ACF69" s="122"/>
      <c r="ACG69" s="122"/>
      <c r="ACH69" s="122"/>
      <c r="ACI69" s="122"/>
      <c r="ACJ69" s="122"/>
      <c r="ACK69" s="122"/>
      <c r="ACL69" s="122"/>
      <c r="ACM69" s="122"/>
      <c r="ACN69" s="122"/>
      <c r="ACO69" s="122"/>
      <c r="ACP69" s="122"/>
      <c r="ACQ69" s="122"/>
      <c r="ACR69" s="122"/>
      <c r="ACS69" s="122"/>
      <c r="ACT69" s="122"/>
      <c r="ACU69" s="122"/>
      <c r="ACV69" s="122"/>
      <c r="ACW69" s="122"/>
      <c r="ACX69" s="122"/>
      <c r="ACY69" s="122"/>
      <c r="ACZ69" s="122"/>
      <c r="ADA69" s="122"/>
      <c r="ADB69" s="122"/>
      <c r="ADC69" s="122"/>
      <c r="ADD69" s="122"/>
      <c r="ADE69" s="122"/>
      <c r="ADF69" s="122"/>
      <c r="ADG69" s="122"/>
      <c r="ADH69" s="122"/>
      <c r="ADI69" s="122"/>
      <c r="ADJ69" s="122"/>
      <c r="ADK69" s="122"/>
      <c r="ADL69" s="122"/>
      <c r="ADM69" s="122"/>
      <c r="ADN69" s="122"/>
      <c r="ADO69" s="122"/>
      <c r="ADP69" s="122"/>
      <c r="ADQ69" s="122"/>
      <c r="ADR69" s="122"/>
      <c r="ADS69" s="122"/>
      <c r="ADT69" s="122"/>
      <c r="ADU69" s="122"/>
      <c r="ADV69" s="122"/>
      <c r="ADW69" s="122"/>
      <c r="ADX69" s="122"/>
      <c r="ADY69" s="122"/>
      <c r="ADZ69" s="122"/>
      <c r="AEA69" s="122"/>
      <c r="AEB69" s="122"/>
      <c r="AEC69" s="122"/>
      <c r="AED69" s="122"/>
      <c r="AEE69" s="122"/>
      <c r="AEF69" s="122"/>
      <c r="AEG69" s="122"/>
      <c r="AEH69" s="122"/>
      <c r="AEI69" s="122"/>
      <c r="AEJ69" s="122"/>
      <c r="AEK69" s="122"/>
      <c r="AEL69" s="122"/>
      <c r="AEM69" s="122"/>
      <c r="AEN69" s="122"/>
      <c r="AEO69" s="122"/>
      <c r="AEP69" s="122"/>
      <c r="AEQ69" s="122"/>
      <c r="AER69" s="122"/>
      <c r="AES69" s="122"/>
      <c r="AET69" s="122"/>
      <c r="AEU69" s="122"/>
      <c r="AEV69" s="122"/>
      <c r="AEW69" s="122"/>
      <c r="AEX69" s="122"/>
      <c r="AEY69" s="122"/>
      <c r="AEZ69" s="122"/>
      <c r="AFA69" s="122"/>
      <c r="AFB69" s="122"/>
      <c r="AFC69" s="122"/>
      <c r="AFD69" s="122"/>
      <c r="AFE69" s="122"/>
      <c r="AFF69" s="122"/>
      <c r="AFG69" s="122"/>
      <c r="AFH69" s="122"/>
      <c r="AFI69" s="122"/>
      <c r="AFJ69" s="122"/>
      <c r="AFK69" s="122"/>
      <c r="AFL69" s="122"/>
      <c r="AFM69" s="122"/>
      <c r="AFN69" s="122"/>
      <c r="AFO69" s="122"/>
      <c r="AFP69" s="122"/>
      <c r="AFQ69" s="122"/>
      <c r="AFR69" s="122"/>
      <c r="AFS69" s="122"/>
      <c r="AFT69" s="122"/>
      <c r="AFU69" s="122"/>
      <c r="AFV69" s="122"/>
      <c r="AFW69" s="122"/>
      <c r="AFX69" s="122"/>
      <c r="AFY69" s="122"/>
      <c r="AFZ69" s="122"/>
      <c r="AGA69" s="122"/>
      <c r="AGB69" s="122"/>
      <c r="AGC69" s="122"/>
      <c r="AGD69" s="122"/>
      <c r="AGE69" s="122"/>
      <c r="AGF69" s="122"/>
      <c r="AGG69" s="122"/>
      <c r="AGH69" s="122"/>
      <c r="AGI69" s="122"/>
      <c r="AGJ69" s="122"/>
      <c r="AGK69" s="122"/>
      <c r="AGL69" s="122"/>
      <c r="AGM69" s="122"/>
      <c r="AGN69" s="122"/>
      <c r="AGO69" s="122"/>
      <c r="AGP69" s="122"/>
      <c r="AGQ69" s="122"/>
      <c r="AGR69" s="122"/>
      <c r="AGS69" s="122"/>
      <c r="AGT69" s="122"/>
      <c r="AGU69" s="122"/>
      <c r="AGV69" s="122"/>
      <c r="AGW69" s="122"/>
      <c r="AGX69" s="122"/>
      <c r="AGY69" s="122"/>
      <c r="AGZ69" s="122"/>
      <c r="AHA69" s="122"/>
      <c r="AHB69" s="122"/>
      <c r="AHC69" s="122"/>
      <c r="AHD69" s="122"/>
      <c r="AHE69" s="122"/>
      <c r="AHF69" s="122"/>
      <c r="AHG69" s="122"/>
      <c r="AHH69" s="122"/>
      <c r="AHI69" s="122"/>
      <c r="AHJ69" s="122"/>
      <c r="AHK69" s="122"/>
      <c r="AHL69" s="122"/>
      <c r="AHM69" s="122"/>
      <c r="AHN69" s="122"/>
      <c r="AHO69" s="122"/>
      <c r="AHP69" s="122"/>
      <c r="AHQ69" s="122"/>
      <c r="AHR69" s="122"/>
      <c r="AHS69" s="122"/>
      <c r="AHT69" s="122"/>
      <c r="AHU69" s="122"/>
      <c r="AHV69" s="122"/>
      <c r="AHW69" s="122"/>
      <c r="AHX69" s="122"/>
      <c r="AHY69" s="122"/>
      <c r="AHZ69" s="122"/>
      <c r="AIA69" s="122"/>
      <c r="AIB69" s="122"/>
      <c r="AIC69" s="122"/>
      <c r="AID69" s="122"/>
      <c r="AIE69" s="122"/>
      <c r="AIF69" s="122"/>
      <c r="AIG69" s="122"/>
      <c r="AIH69" s="122"/>
      <c r="AII69" s="122"/>
      <c r="AIJ69" s="122"/>
      <c r="AIK69" s="122"/>
      <c r="AIL69" s="122"/>
      <c r="AIM69" s="122"/>
      <c r="AIN69" s="122"/>
      <c r="AIO69" s="122"/>
      <c r="AIP69" s="122"/>
      <c r="AIQ69" s="122"/>
      <c r="AIR69" s="122"/>
      <c r="AIS69" s="122"/>
      <c r="AIT69" s="122"/>
      <c r="AIU69" s="122"/>
      <c r="AIV69" s="122"/>
      <c r="AIW69" s="122"/>
      <c r="AIX69" s="122"/>
      <c r="AIY69" s="122"/>
      <c r="AIZ69" s="122"/>
      <c r="AJA69" s="122"/>
      <c r="AJB69" s="122"/>
      <c r="AJC69" s="122"/>
      <c r="AJD69" s="122"/>
      <c r="AJE69" s="122"/>
      <c r="AJF69" s="122"/>
      <c r="AJG69" s="122"/>
      <c r="AJH69" s="122"/>
      <c r="AJI69" s="122"/>
      <c r="AJJ69" s="122"/>
      <c r="AJK69" s="122"/>
      <c r="AJL69" s="122"/>
      <c r="AJM69" s="122"/>
      <c r="AJN69" s="122"/>
      <c r="AJO69" s="122"/>
      <c r="AJP69" s="122"/>
      <c r="AJQ69" s="122"/>
      <c r="AJR69" s="122"/>
      <c r="AJS69" s="122"/>
      <c r="AJT69" s="122"/>
      <c r="AJU69" s="122"/>
      <c r="AJV69" s="122"/>
      <c r="AJW69" s="122"/>
      <c r="AJX69" s="122"/>
      <c r="AJY69" s="122"/>
      <c r="AJZ69" s="122"/>
      <c r="AKA69" s="122"/>
      <c r="AKB69" s="122"/>
      <c r="AKC69" s="122"/>
      <c r="AKD69" s="122"/>
      <c r="AKE69" s="122"/>
      <c r="AKF69" s="122"/>
      <c r="AKG69" s="122"/>
      <c r="AKH69" s="122"/>
      <c r="AKI69" s="122"/>
      <c r="AKJ69" s="122"/>
      <c r="AKK69" s="122"/>
      <c r="AKL69" s="122"/>
      <c r="AKM69" s="122"/>
      <c r="AKN69" s="122"/>
      <c r="AKO69" s="122"/>
      <c r="AKP69" s="122"/>
      <c r="AKQ69" s="122"/>
      <c r="AKR69" s="122"/>
      <c r="AKS69" s="122"/>
      <c r="AKT69" s="122"/>
      <c r="AKU69" s="122"/>
      <c r="AKV69" s="122"/>
      <c r="AKW69" s="122"/>
      <c r="AKX69" s="122"/>
      <c r="AKY69" s="122"/>
      <c r="AKZ69" s="122"/>
      <c r="ALA69" s="122"/>
      <c r="ALB69" s="122"/>
      <c r="ALC69" s="122"/>
      <c r="ALD69" s="122"/>
      <c r="ALE69" s="122"/>
      <c r="ALF69" s="122"/>
      <c r="ALG69" s="122"/>
      <c r="ALH69" s="122"/>
      <c r="ALI69" s="122"/>
      <c r="ALJ69" s="122"/>
      <c r="ALK69" s="122"/>
      <c r="ALL69" s="122"/>
      <c r="ALM69" s="122"/>
      <c r="ALN69" s="122"/>
      <c r="ALO69" s="122"/>
      <c r="ALP69" s="122"/>
      <c r="ALQ69" s="122"/>
      <c r="ALR69" s="122"/>
      <c r="ALS69" s="122"/>
      <c r="ALT69" s="122"/>
      <c r="ALU69" s="122"/>
      <c r="ALV69" s="122"/>
      <c r="ALW69" s="122"/>
      <c r="ALX69" s="122"/>
      <c r="ALY69" s="122"/>
      <c r="ALZ69" s="122"/>
      <c r="AMA69" s="122"/>
      <c r="AMB69" s="122"/>
      <c r="AMC69" s="122"/>
      <c r="AMD69" s="122"/>
      <c r="AME69" s="122"/>
      <c r="AMF69" s="122"/>
      <c r="AMG69" s="122"/>
      <c r="AMH69" s="122"/>
      <c r="AMI69" s="122"/>
      <c r="AMJ69" s="122"/>
    </row>
    <row r="70" spans="1:1024" s="123" customFormat="1" ht="15" customHeight="1" x14ac:dyDescent="0.2">
      <c r="A70" s="121"/>
      <c r="B70" s="121"/>
      <c r="C70" s="121"/>
      <c r="D70" s="121"/>
      <c r="E70" s="121"/>
      <c r="F70" s="122"/>
      <c r="G70" s="122"/>
      <c r="H70" s="122"/>
      <c r="I70" s="122"/>
      <c r="J70" s="122"/>
      <c r="K70" s="122"/>
      <c r="L70" s="122"/>
      <c r="M70" s="122"/>
      <c r="N70" s="122"/>
      <c r="O70" s="122"/>
      <c r="P70" s="122"/>
      <c r="Q70" s="122"/>
      <c r="R70" s="122"/>
      <c r="S70" s="122"/>
      <c r="T70" s="122"/>
      <c r="U70" s="122"/>
      <c r="V70" s="122"/>
      <c r="W70" s="122"/>
      <c r="X70" s="122"/>
      <c r="Y70" s="122"/>
      <c r="Z70" s="122"/>
      <c r="AA70" s="122"/>
      <c r="AB70" s="122"/>
      <c r="AC70" s="122"/>
      <c r="AD70" s="122"/>
      <c r="AE70" s="122"/>
      <c r="AF70" s="122"/>
      <c r="AG70" s="122"/>
      <c r="AH70" s="122"/>
      <c r="AI70" s="122"/>
      <c r="AJ70" s="122"/>
      <c r="AK70" s="122"/>
      <c r="AL70" s="122"/>
      <c r="AM70" s="122"/>
      <c r="AN70" s="122"/>
      <c r="AO70" s="122"/>
      <c r="AP70" s="122"/>
      <c r="AQ70" s="122"/>
      <c r="AR70" s="122"/>
      <c r="AS70" s="122"/>
      <c r="AT70" s="122"/>
      <c r="AU70" s="122"/>
      <c r="AV70" s="122"/>
      <c r="AW70" s="122"/>
      <c r="AX70" s="122"/>
      <c r="AY70" s="122"/>
      <c r="AZ70" s="122"/>
      <c r="BA70" s="122"/>
      <c r="BB70" s="122"/>
      <c r="BC70" s="122"/>
      <c r="BD70" s="122"/>
      <c r="BE70" s="122"/>
      <c r="BF70" s="122"/>
      <c r="BG70" s="122"/>
      <c r="BH70" s="122"/>
      <c r="BI70" s="122"/>
      <c r="BJ70" s="122"/>
      <c r="BK70" s="122"/>
      <c r="BL70" s="122"/>
      <c r="BM70" s="122"/>
      <c r="BN70" s="122"/>
      <c r="BO70" s="122"/>
      <c r="BP70" s="122"/>
      <c r="BQ70" s="122"/>
      <c r="BR70" s="122"/>
      <c r="BS70" s="122"/>
      <c r="BT70" s="122"/>
      <c r="BU70" s="122"/>
      <c r="BV70" s="122"/>
      <c r="BW70" s="122"/>
      <c r="BX70" s="122"/>
      <c r="BY70" s="122"/>
      <c r="BZ70" s="122"/>
      <c r="CA70" s="122"/>
      <c r="CB70" s="122"/>
      <c r="CC70" s="122"/>
      <c r="CD70" s="122"/>
      <c r="CE70" s="122"/>
      <c r="CF70" s="122"/>
      <c r="CG70" s="122"/>
      <c r="CH70" s="122"/>
      <c r="CI70" s="122"/>
      <c r="CJ70" s="122"/>
      <c r="CK70" s="122"/>
      <c r="CL70" s="122"/>
      <c r="CM70" s="122"/>
      <c r="CN70" s="122"/>
      <c r="CO70" s="122"/>
      <c r="CP70" s="122"/>
      <c r="CQ70" s="122"/>
      <c r="CR70" s="122"/>
      <c r="CS70" s="122"/>
      <c r="CT70" s="122"/>
      <c r="CU70" s="122"/>
      <c r="CV70" s="122"/>
      <c r="CW70" s="122"/>
      <c r="CX70" s="122"/>
      <c r="CY70" s="122"/>
      <c r="CZ70" s="122"/>
      <c r="DA70" s="122"/>
      <c r="DB70" s="122"/>
      <c r="DC70" s="122"/>
      <c r="DD70" s="122"/>
      <c r="DE70" s="122"/>
      <c r="DF70" s="122"/>
      <c r="DG70" s="122"/>
      <c r="DH70" s="122"/>
      <c r="DI70" s="122"/>
      <c r="DJ70" s="122"/>
      <c r="DK70" s="122"/>
      <c r="DL70" s="122"/>
      <c r="DM70" s="122"/>
      <c r="DN70" s="122"/>
      <c r="DO70" s="122"/>
      <c r="DP70" s="122"/>
      <c r="DQ70" s="122"/>
      <c r="DR70" s="122"/>
      <c r="DS70" s="122"/>
      <c r="DT70" s="122"/>
      <c r="DU70" s="122"/>
      <c r="DV70" s="122"/>
      <c r="DW70" s="122"/>
      <c r="DX70" s="122"/>
      <c r="DY70" s="122"/>
      <c r="DZ70" s="122"/>
      <c r="EA70" s="122"/>
      <c r="EB70" s="122"/>
      <c r="EC70" s="122"/>
      <c r="ED70" s="122"/>
      <c r="EE70" s="122"/>
      <c r="EF70" s="122"/>
      <c r="EG70" s="122"/>
      <c r="EH70" s="122"/>
      <c r="EI70" s="122"/>
      <c r="EJ70" s="122"/>
      <c r="EK70" s="122"/>
      <c r="EL70" s="122"/>
      <c r="EM70" s="122"/>
      <c r="EN70" s="122"/>
      <c r="EO70" s="122"/>
      <c r="EP70" s="122"/>
      <c r="EQ70" s="122"/>
      <c r="ER70" s="122"/>
      <c r="ES70" s="122"/>
      <c r="ET70" s="122"/>
      <c r="EU70" s="122"/>
      <c r="EV70" s="122"/>
      <c r="EW70" s="122"/>
      <c r="EX70" s="122"/>
      <c r="EY70" s="122"/>
      <c r="EZ70" s="122"/>
      <c r="FA70" s="122"/>
      <c r="FB70" s="122"/>
      <c r="FC70" s="122"/>
      <c r="FD70" s="122"/>
      <c r="FE70" s="122"/>
      <c r="FF70" s="122"/>
      <c r="FG70" s="122"/>
      <c r="FH70" s="122"/>
      <c r="FI70" s="122"/>
      <c r="FJ70" s="122"/>
      <c r="FK70" s="122"/>
      <c r="FL70" s="122"/>
      <c r="FM70" s="122"/>
      <c r="FN70" s="122"/>
      <c r="FO70" s="122"/>
      <c r="FP70" s="122"/>
      <c r="FQ70" s="122"/>
      <c r="FR70" s="122"/>
      <c r="FS70" s="122"/>
      <c r="FT70" s="122"/>
      <c r="FU70" s="122"/>
      <c r="FV70" s="122"/>
      <c r="FW70" s="122"/>
      <c r="FX70" s="122"/>
      <c r="FY70" s="122"/>
      <c r="FZ70" s="122"/>
      <c r="GA70" s="122"/>
      <c r="GB70" s="122"/>
      <c r="GC70" s="122"/>
      <c r="GD70" s="122"/>
      <c r="GE70" s="122"/>
      <c r="GF70" s="122"/>
      <c r="GG70" s="122"/>
      <c r="GH70" s="122"/>
      <c r="GI70" s="122"/>
      <c r="GJ70" s="122"/>
      <c r="GK70" s="122"/>
      <c r="GL70" s="122"/>
      <c r="GM70" s="122"/>
      <c r="GN70" s="122"/>
      <c r="GO70" s="122"/>
      <c r="GP70" s="122"/>
      <c r="GQ70" s="122"/>
      <c r="GR70" s="122"/>
      <c r="GS70" s="122"/>
      <c r="GT70" s="122"/>
      <c r="GU70" s="122"/>
      <c r="GV70" s="122"/>
      <c r="GW70" s="122"/>
      <c r="GX70" s="122"/>
      <c r="GY70" s="122"/>
      <c r="GZ70" s="122"/>
      <c r="HA70" s="122"/>
      <c r="HB70" s="122"/>
      <c r="HC70" s="122"/>
      <c r="HD70" s="122"/>
      <c r="HE70" s="122"/>
      <c r="HF70" s="122"/>
      <c r="HG70" s="122"/>
      <c r="HH70" s="122"/>
      <c r="HI70" s="122"/>
      <c r="HJ70" s="122"/>
      <c r="HK70" s="122"/>
      <c r="HL70" s="122"/>
      <c r="HM70" s="122"/>
      <c r="HN70" s="122"/>
      <c r="HO70" s="122"/>
      <c r="HP70" s="122"/>
      <c r="HQ70" s="122"/>
      <c r="HR70" s="122"/>
      <c r="HS70" s="122"/>
      <c r="HT70" s="122"/>
      <c r="HU70" s="122"/>
      <c r="HV70" s="122"/>
      <c r="HW70" s="122"/>
      <c r="HX70" s="122"/>
      <c r="HY70" s="122"/>
      <c r="HZ70" s="122"/>
      <c r="IA70" s="122"/>
      <c r="IB70" s="122"/>
      <c r="IC70" s="122"/>
      <c r="ID70" s="122"/>
      <c r="IE70" s="122"/>
      <c r="IF70" s="122"/>
      <c r="IG70" s="122"/>
      <c r="IH70" s="122"/>
      <c r="II70" s="122"/>
      <c r="IJ70" s="122"/>
      <c r="IK70" s="122"/>
      <c r="IL70" s="122"/>
      <c r="IM70" s="122"/>
      <c r="IN70" s="122"/>
      <c r="IO70" s="122"/>
      <c r="IP70" s="122"/>
      <c r="IQ70" s="122"/>
      <c r="IR70" s="122"/>
      <c r="IS70" s="122"/>
      <c r="IT70" s="122"/>
      <c r="IU70" s="122"/>
      <c r="IV70" s="122"/>
      <c r="IW70" s="122"/>
      <c r="IX70" s="122"/>
      <c r="IY70" s="122"/>
      <c r="IZ70" s="122"/>
      <c r="JA70" s="122"/>
      <c r="JB70" s="122"/>
      <c r="JC70" s="122"/>
      <c r="JD70" s="122"/>
      <c r="JE70" s="122"/>
      <c r="JF70" s="122"/>
      <c r="JG70" s="122"/>
      <c r="JH70" s="122"/>
      <c r="JI70" s="122"/>
      <c r="JJ70" s="122"/>
      <c r="JK70" s="122"/>
      <c r="JL70" s="122"/>
      <c r="JM70" s="122"/>
      <c r="JN70" s="122"/>
      <c r="JO70" s="122"/>
      <c r="JP70" s="122"/>
      <c r="JQ70" s="122"/>
      <c r="JR70" s="122"/>
      <c r="JS70" s="122"/>
      <c r="JT70" s="122"/>
      <c r="JU70" s="122"/>
      <c r="JV70" s="122"/>
      <c r="JW70" s="122"/>
      <c r="JX70" s="122"/>
      <c r="JY70" s="122"/>
      <c r="JZ70" s="122"/>
      <c r="KA70" s="122"/>
      <c r="KB70" s="122"/>
      <c r="KC70" s="122"/>
      <c r="KD70" s="122"/>
      <c r="KE70" s="122"/>
      <c r="KF70" s="122"/>
      <c r="KG70" s="122"/>
      <c r="KH70" s="122"/>
      <c r="KI70" s="122"/>
      <c r="KJ70" s="122"/>
      <c r="KK70" s="122"/>
      <c r="KL70" s="122"/>
      <c r="KM70" s="122"/>
      <c r="KN70" s="122"/>
      <c r="KO70" s="122"/>
      <c r="KP70" s="122"/>
      <c r="KQ70" s="122"/>
      <c r="KR70" s="122"/>
      <c r="KS70" s="122"/>
      <c r="KT70" s="122"/>
      <c r="KU70" s="122"/>
      <c r="KV70" s="122"/>
      <c r="KW70" s="122"/>
      <c r="KX70" s="122"/>
      <c r="KY70" s="122"/>
      <c r="KZ70" s="122"/>
      <c r="LA70" s="122"/>
      <c r="LB70" s="122"/>
      <c r="LC70" s="122"/>
      <c r="LD70" s="122"/>
      <c r="LE70" s="122"/>
      <c r="LF70" s="122"/>
      <c r="LG70" s="122"/>
      <c r="LH70" s="122"/>
      <c r="LI70" s="122"/>
      <c r="LJ70" s="122"/>
      <c r="LK70" s="122"/>
      <c r="LL70" s="122"/>
      <c r="LM70" s="122"/>
      <c r="LN70" s="122"/>
      <c r="LO70" s="122"/>
      <c r="LP70" s="122"/>
      <c r="LQ70" s="122"/>
      <c r="LR70" s="122"/>
      <c r="LS70" s="122"/>
      <c r="LT70" s="122"/>
      <c r="LU70" s="122"/>
      <c r="LV70" s="122"/>
      <c r="LW70" s="122"/>
      <c r="LX70" s="122"/>
      <c r="LY70" s="122"/>
      <c r="LZ70" s="122"/>
      <c r="MA70" s="122"/>
      <c r="MB70" s="122"/>
      <c r="MC70" s="122"/>
      <c r="MD70" s="122"/>
      <c r="ME70" s="122"/>
      <c r="MF70" s="122"/>
      <c r="MG70" s="122"/>
      <c r="MH70" s="122"/>
      <c r="MI70" s="122"/>
      <c r="MJ70" s="122"/>
      <c r="MK70" s="122"/>
      <c r="ML70" s="122"/>
      <c r="MM70" s="122"/>
      <c r="MN70" s="122"/>
      <c r="MO70" s="122"/>
      <c r="MP70" s="122"/>
      <c r="MQ70" s="122"/>
      <c r="MR70" s="122"/>
      <c r="MS70" s="122"/>
      <c r="MT70" s="122"/>
      <c r="MU70" s="122"/>
      <c r="MV70" s="122"/>
      <c r="MW70" s="122"/>
      <c r="MX70" s="122"/>
      <c r="MY70" s="122"/>
      <c r="MZ70" s="122"/>
      <c r="NA70" s="122"/>
      <c r="NB70" s="122"/>
      <c r="NC70" s="122"/>
      <c r="ND70" s="122"/>
      <c r="NE70" s="122"/>
      <c r="NF70" s="122"/>
      <c r="NG70" s="122"/>
      <c r="NH70" s="122"/>
      <c r="NI70" s="122"/>
      <c r="NJ70" s="122"/>
      <c r="NK70" s="122"/>
      <c r="NL70" s="122"/>
      <c r="NM70" s="122"/>
      <c r="NN70" s="122"/>
      <c r="NO70" s="122"/>
      <c r="NP70" s="122"/>
      <c r="NQ70" s="122"/>
      <c r="NR70" s="122"/>
      <c r="NS70" s="122"/>
      <c r="NT70" s="122"/>
      <c r="NU70" s="122"/>
      <c r="NV70" s="122"/>
      <c r="NW70" s="122"/>
      <c r="NX70" s="122"/>
      <c r="NY70" s="122"/>
      <c r="NZ70" s="122"/>
      <c r="OA70" s="122"/>
      <c r="OB70" s="122"/>
      <c r="OC70" s="122"/>
      <c r="OD70" s="122"/>
      <c r="OE70" s="122"/>
      <c r="OF70" s="122"/>
      <c r="OG70" s="122"/>
      <c r="OH70" s="122"/>
      <c r="OI70" s="122"/>
      <c r="OJ70" s="122"/>
      <c r="OK70" s="122"/>
      <c r="OL70" s="122"/>
      <c r="OM70" s="122"/>
      <c r="ON70" s="122"/>
      <c r="OO70" s="122"/>
      <c r="OP70" s="122"/>
      <c r="OQ70" s="122"/>
      <c r="OR70" s="122"/>
      <c r="OS70" s="122"/>
      <c r="OT70" s="122"/>
      <c r="OU70" s="122"/>
      <c r="OV70" s="122"/>
      <c r="OW70" s="122"/>
      <c r="OX70" s="122"/>
      <c r="OY70" s="122"/>
      <c r="OZ70" s="122"/>
      <c r="PA70" s="122"/>
      <c r="PB70" s="122"/>
      <c r="PC70" s="122"/>
      <c r="PD70" s="122"/>
      <c r="PE70" s="122"/>
      <c r="PF70" s="122"/>
      <c r="PG70" s="122"/>
      <c r="PH70" s="122"/>
      <c r="PI70" s="122"/>
      <c r="PJ70" s="122"/>
      <c r="PK70" s="122"/>
      <c r="PL70" s="122"/>
      <c r="PM70" s="122"/>
      <c r="PN70" s="122"/>
      <c r="PO70" s="122"/>
      <c r="PP70" s="122"/>
      <c r="PQ70" s="122"/>
      <c r="PR70" s="122"/>
      <c r="PS70" s="122"/>
      <c r="PT70" s="122"/>
      <c r="PU70" s="122"/>
      <c r="PV70" s="122"/>
      <c r="PW70" s="122"/>
      <c r="PX70" s="122"/>
      <c r="PY70" s="122"/>
      <c r="PZ70" s="122"/>
      <c r="QA70" s="122"/>
      <c r="QB70" s="122"/>
      <c r="QC70" s="122"/>
      <c r="QD70" s="122"/>
      <c r="QE70" s="122"/>
      <c r="QF70" s="122"/>
      <c r="QG70" s="122"/>
      <c r="QH70" s="122"/>
      <c r="QI70" s="122"/>
      <c r="QJ70" s="122"/>
      <c r="QK70" s="122"/>
      <c r="QL70" s="122"/>
      <c r="QM70" s="122"/>
      <c r="QN70" s="122"/>
      <c r="QO70" s="122"/>
      <c r="QP70" s="122"/>
      <c r="QQ70" s="122"/>
      <c r="QR70" s="122"/>
      <c r="QS70" s="122"/>
      <c r="QT70" s="122"/>
      <c r="QU70" s="122"/>
      <c r="QV70" s="122"/>
      <c r="QW70" s="122"/>
      <c r="QX70" s="122"/>
      <c r="QY70" s="122"/>
      <c r="QZ70" s="122"/>
      <c r="RA70" s="122"/>
      <c r="RB70" s="122"/>
      <c r="RC70" s="122"/>
      <c r="RD70" s="122"/>
      <c r="RE70" s="122"/>
      <c r="RF70" s="122"/>
      <c r="RG70" s="122"/>
      <c r="RH70" s="122"/>
      <c r="RI70" s="122"/>
      <c r="RJ70" s="122"/>
      <c r="RK70" s="122"/>
      <c r="RL70" s="122"/>
      <c r="RM70" s="122"/>
      <c r="RN70" s="122"/>
      <c r="RO70" s="122"/>
      <c r="RP70" s="122"/>
      <c r="RQ70" s="122"/>
      <c r="RR70" s="122"/>
      <c r="RS70" s="122"/>
      <c r="RT70" s="122"/>
      <c r="RU70" s="122"/>
      <c r="RV70" s="122"/>
      <c r="RW70" s="122"/>
      <c r="RX70" s="122"/>
      <c r="RY70" s="122"/>
      <c r="RZ70" s="122"/>
      <c r="SA70" s="122"/>
      <c r="SB70" s="122"/>
      <c r="SC70" s="122"/>
      <c r="SD70" s="122"/>
      <c r="SE70" s="122"/>
      <c r="SF70" s="122"/>
      <c r="SG70" s="122"/>
      <c r="SH70" s="122"/>
      <c r="SI70" s="122"/>
      <c r="SJ70" s="122"/>
      <c r="SK70" s="122"/>
      <c r="SL70" s="122"/>
      <c r="SM70" s="122"/>
      <c r="SN70" s="122"/>
      <c r="SO70" s="122"/>
      <c r="SP70" s="122"/>
      <c r="SQ70" s="122"/>
      <c r="SR70" s="122"/>
      <c r="SS70" s="122"/>
      <c r="ST70" s="122"/>
      <c r="SU70" s="122"/>
      <c r="SV70" s="122"/>
      <c r="SW70" s="122"/>
      <c r="SX70" s="122"/>
      <c r="SY70" s="122"/>
      <c r="SZ70" s="122"/>
      <c r="TA70" s="122"/>
      <c r="TB70" s="122"/>
      <c r="TC70" s="122"/>
      <c r="TD70" s="122"/>
      <c r="TE70" s="122"/>
      <c r="TF70" s="122"/>
      <c r="TG70" s="122"/>
      <c r="TH70" s="122"/>
      <c r="TI70" s="122"/>
      <c r="TJ70" s="122"/>
      <c r="TK70" s="122"/>
      <c r="TL70" s="122"/>
      <c r="TM70" s="122"/>
      <c r="TN70" s="122"/>
      <c r="TO70" s="122"/>
      <c r="TP70" s="122"/>
      <c r="TQ70" s="122"/>
      <c r="TR70" s="122"/>
      <c r="TS70" s="122"/>
      <c r="TT70" s="122"/>
      <c r="TU70" s="122"/>
      <c r="TV70" s="122"/>
      <c r="TW70" s="122"/>
      <c r="TX70" s="122"/>
      <c r="TY70" s="122"/>
      <c r="TZ70" s="122"/>
      <c r="UA70" s="122"/>
      <c r="UB70" s="122"/>
      <c r="UC70" s="122"/>
      <c r="UD70" s="122"/>
      <c r="UE70" s="122"/>
      <c r="UF70" s="122"/>
      <c r="UG70" s="122"/>
      <c r="UH70" s="122"/>
      <c r="UI70" s="122"/>
      <c r="UJ70" s="122"/>
      <c r="UK70" s="122"/>
      <c r="UL70" s="122"/>
      <c r="UM70" s="122"/>
      <c r="UN70" s="122"/>
      <c r="UO70" s="122"/>
      <c r="UP70" s="122"/>
      <c r="UQ70" s="122"/>
      <c r="UR70" s="122"/>
      <c r="US70" s="122"/>
      <c r="UT70" s="122"/>
      <c r="UU70" s="122"/>
      <c r="UV70" s="122"/>
      <c r="UW70" s="122"/>
      <c r="UX70" s="122"/>
      <c r="UY70" s="122"/>
      <c r="UZ70" s="122"/>
      <c r="VA70" s="122"/>
      <c r="VB70" s="122"/>
      <c r="VC70" s="122"/>
      <c r="VD70" s="122"/>
      <c r="VE70" s="122"/>
      <c r="VF70" s="122"/>
      <c r="VG70" s="122"/>
      <c r="VH70" s="122"/>
      <c r="VI70" s="122"/>
      <c r="VJ70" s="122"/>
      <c r="VK70" s="122"/>
      <c r="VL70" s="122"/>
      <c r="VM70" s="122"/>
      <c r="VN70" s="122"/>
      <c r="VO70" s="122"/>
      <c r="VP70" s="122"/>
      <c r="VQ70" s="122"/>
      <c r="VR70" s="122"/>
      <c r="VS70" s="122"/>
      <c r="VT70" s="122"/>
      <c r="VU70" s="122"/>
      <c r="VV70" s="122"/>
      <c r="VW70" s="122"/>
      <c r="VX70" s="122"/>
      <c r="VY70" s="122"/>
      <c r="VZ70" s="122"/>
      <c r="WA70" s="122"/>
      <c r="WB70" s="122"/>
      <c r="WC70" s="122"/>
      <c r="WD70" s="122"/>
      <c r="WE70" s="122"/>
      <c r="WF70" s="122"/>
      <c r="WG70" s="122"/>
      <c r="WH70" s="122"/>
      <c r="WI70" s="122"/>
      <c r="WJ70" s="122"/>
      <c r="WK70" s="122"/>
      <c r="WL70" s="122"/>
      <c r="WM70" s="122"/>
      <c r="WN70" s="122"/>
      <c r="WO70" s="122"/>
      <c r="WP70" s="122"/>
      <c r="WQ70" s="122"/>
      <c r="WR70" s="122"/>
      <c r="WS70" s="122"/>
      <c r="WT70" s="122"/>
      <c r="WU70" s="122"/>
      <c r="WV70" s="122"/>
      <c r="WW70" s="122"/>
      <c r="WX70" s="122"/>
      <c r="WY70" s="122"/>
      <c r="WZ70" s="122"/>
      <c r="XA70" s="122"/>
      <c r="XB70" s="122"/>
      <c r="XC70" s="122"/>
      <c r="XD70" s="122"/>
      <c r="XE70" s="122"/>
      <c r="XF70" s="122"/>
      <c r="XG70" s="122"/>
      <c r="XH70" s="122"/>
      <c r="XI70" s="122"/>
      <c r="XJ70" s="122"/>
      <c r="XK70" s="122"/>
      <c r="XL70" s="122"/>
      <c r="XM70" s="122"/>
      <c r="XN70" s="122"/>
      <c r="XO70" s="122"/>
      <c r="XP70" s="122"/>
      <c r="XQ70" s="122"/>
      <c r="XR70" s="122"/>
      <c r="XS70" s="122"/>
      <c r="XT70" s="122"/>
      <c r="XU70" s="122"/>
      <c r="XV70" s="122"/>
      <c r="XW70" s="122"/>
      <c r="XX70" s="122"/>
      <c r="XY70" s="122"/>
      <c r="XZ70" s="122"/>
      <c r="YA70" s="122"/>
      <c r="YB70" s="122"/>
      <c r="YC70" s="122"/>
      <c r="YD70" s="122"/>
      <c r="YE70" s="122"/>
      <c r="YF70" s="122"/>
      <c r="YG70" s="122"/>
      <c r="YH70" s="122"/>
      <c r="YI70" s="122"/>
      <c r="YJ70" s="122"/>
      <c r="YK70" s="122"/>
      <c r="YL70" s="122"/>
      <c r="YM70" s="122"/>
      <c r="YN70" s="122"/>
      <c r="YO70" s="122"/>
      <c r="YP70" s="122"/>
      <c r="YQ70" s="122"/>
      <c r="YR70" s="122"/>
      <c r="YS70" s="122"/>
      <c r="YT70" s="122"/>
      <c r="YU70" s="122"/>
      <c r="YV70" s="122"/>
      <c r="YW70" s="122"/>
      <c r="YX70" s="122"/>
      <c r="YY70" s="122"/>
      <c r="YZ70" s="122"/>
      <c r="ZA70" s="122"/>
      <c r="ZB70" s="122"/>
      <c r="ZC70" s="122"/>
      <c r="ZD70" s="122"/>
      <c r="ZE70" s="122"/>
      <c r="ZF70" s="122"/>
      <c r="ZG70" s="122"/>
      <c r="ZH70" s="122"/>
      <c r="ZI70" s="122"/>
      <c r="ZJ70" s="122"/>
      <c r="ZK70" s="122"/>
      <c r="ZL70" s="122"/>
      <c r="ZM70" s="122"/>
      <c r="ZN70" s="122"/>
      <c r="ZO70" s="122"/>
      <c r="ZP70" s="122"/>
      <c r="ZQ70" s="122"/>
      <c r="ZR70" s="122"/>
      <c r="ZS70" s="122"/>
      <c r="ZT70" s="122"/>
      <c r="ZU70" s="122"/>
      <c r="ZV70" s="122"/>
      <c r="ZW70" s="122"/>
      <c r="ZX70" s="122"/>
      <c r="ZY70" s="122"/>
      <c r="ZZ70" s="122"/>
      <c r="AAA70" s="122"/>
      <c r="AAB70" s="122"/>
      <c r="AAC70" s="122"/>
      <c r="AAD70" s="122"/>
      <c r="AAE70" s="122"/>
      <c r="AAF70" s="122"/>
      <c r="AAG70" s="122"/>
      <c r="AAH70" s="122"/>
      <c r="AAI70" s="122"/>
      <c r="AAJ70" s="122"/>
      <c r="AAK70" s="122"/>
      <c r="AAL70" s="122"/>
      <c r="AAM70" s="122"/>
      <c r="AAN70" s="122"/>
      <c r="AAO70" s="122"/>
      <c r="AAP70" s="122"/>
      <c r="AAQ70" s="122"/>
      <c r="AAR70" s="122"/>
      <c r="AAS70" s="122"/>
      <c r="AAT70" s="122"/>
      <c r="AAU70" s="122"/>
      <c r="AAV70" s="122"/>
      <c r="AAW70" s="122"/>
      <c r="AAX70" s="122"/>
      <c r="AAY70" s="122"/>
      <c r="AAZ70" s="122"/>
      <c r="ABA70" s="122"/>
      <c r="ABB70" s="122"/>
      <c r="ABC70" s="122"/>
      <c r="ABD70" s="122"/>
      <c r="ABE70" s="122"/>
      <c r="ABF70" s="122"/>
      <c r="ABG70" s="122"/>
      <c r="ABH70" s="122"/>
      <c r="ABI70" s="122"/>
      <c r="ABJ70" s="122"/>
      <c r="ABK70" s="122"/>
      <c r="ABL70" s="122"/>
      <c r="ABM70" s="122"/>
      <c r="ABN70" s="122"/>
      <c r="ABO70" s="122"/>
      <c r="ABP70" s="122"/>
      <c r="ABQ70" s="122"/>
      <c r="ABR70" s="122"/>
      <c r="ABS70" s="122"/>
      <c r="ABT70" s="122"/>
      <c r="ABU70" s="122"/>
      <c r="ABV70" s="122"/>
      <c r="ABW70" s="122"/>
      <c r="ABX70" s="122"/>
      <c r="ABY70" s="122"/>
      <c r="ABZ70" s="122"/>
      <c r="ACA70" s="122"/>
      <c r="ACB70" s="122"/>
      <c r="ACC70" s="122"/>
      <c r="ACD70" s="122"/>
      <c r="ACE70" s="122"/>
      <c r="ACF70" s="122"/>
      <c r="ACG70" s="122"/>
      <c r="ACH70" s="122"/>
      <c r="ACI70" s="122"/>
      <c r="ACJ70" s="122"/>
      <c r="ACK70" s="122"/>
      <c r="ACL70" s="122"/>
      <c r="ACM70" s="122"/>
      <c r="ACN70" s="122"/>
      <c r="ACO70" s="122"/>
      <c r="ACP70" s="122"/>
      <c r="ACQ70" s="122"/>
      <c r="ACR70" s="122"/>
      <c r="ACS70" s="122"/>
      <c r="ACT70" s="122"/>
      <c r="ACU70" s="122"/>
      <c r="ACV70" s="122"/>
      <c r="ACW70" s="122"/>
      <c r="ACX70" s="122"/>
      <c r="ACY70" s="122"/>
      <c r="ACZ70" s="122"/>
      <c r="ADA70" s="122"/>
      <c r="ADB70" s="122"/>
      <c r="ADC70" s="122"/>
      <c r="ADD70" s="122"/>
      <c r="ADE70" s="122"/>
      <c r="ADF70" s="122"/>
      <c r="ADG70" s="122"/>
      <c r="ADH70" s="122"/>
      <c r="ADI70" s="122"/>
      <c r="ADJ70" s="122"/>
      <c r="ADK70" s="122"/>
      <c r="ADL70" s="122"/>
      <c r="ADM70" s="122"/>
      <c r="ADN70" s="122"/>
      <c r="ADO70" s="122"/>
      <c r="ADP70" s="122"/>
      <c r="ADQ70" s="122"/>
      <c r="ADR70" s="122"/>
      <c r="ADS70" s="122"/>
      <c r="ADT70" s="122"/>
      <c r="ADU70" s="122"/>
      <c r="ADV70" s="122"/>
      <c r="ADW70" s="122"/>
      <c r="ADX70" s="122"/>
      <c r="ADY70" s="122"/>
      <c r="ADZ70" s="122"/>
      <c r="AEA70" s="122"/>
      <c r="AEB70" s="122"/>
      <c r="AEC70" s="122"/>
      <c r="AED70" s="122"/>
      <c r="AEE70" s="122"/>
      <c r="AEF70" s="122"/>
      <c r="AEG70" s="122"/>
      <c r="AEH70" s="122"/>
      <c r="AEI70" s="122"/>
      <c r="AEJ70" s="122"/>
      <c r="AEK70" s="122"/>
      <c r="AEL70" s="122"/>
      <c r="AEM70" s="122"/>
      <c r="AEN70" s="122"/>
      <c r="AEO70" s="122"/>
      <c r="AEP70" s="122"/>
      <c r="AEQ70" s="122"/>
      <c r="AER70" s="122"/>
      <c r="AES70" s="122"/>
      <c r="AET70" s="122"/>
      <c r="AEU70" s="122"/>
      <c r="AEV70" s="122"/>
      <c r="AEW70" s="122"/>
      <c r="AEX70" s="122"/>
      <c r="AEY70" s="122"/>
      <c r="AEZ70" s="122"/>
      <c r="AFA70" s="122"/>
      <c r="AFB70" s="122"/>
      <c r="AFC70" s="122"/>
      <c r="AFD70" s="122"/>
      <c r="AFE70" s="122"/>
      <c r="AFF70" s="122"/>
      <c r="AFG70" s="122"/>
      <c r="AFH70" s="122"/>
      <c r="AFI70" s="122"/>
      <c r="AFJ70" s="122"/>
      <c r="AFK70" s="122"/>
      <c r="AFL70" s="122"/>
      <c r="AFM70" s="122"/>
      <c r="AFN70" s="122"/>
      <c r="AFO70" s="122"/>
      <c r="AFP70" s="122"/>
      <c r="AFQ70" s="122"/>
      <c r="AFR70" s="122"/>
      <c r="AFS70" s="122"/>
      <c r="AFT70" s="122"/>
      <c r="AFU70" s="122"/>
      <c r="AFV70" s="122"/>
      <c r="AFW70" s="122"/>
      <c r="AFX70" s="122"/>
      <c r="AFY70" s="122"/>
      <c r="AFZ70" s="122"/>
      <c r="AGA70" s="122"/>
      <c r="AGB70" s="122"/>
      <c r="AGC70" s="122"/>
      <c r="AGD70" s="122"/>
      <c r="AGE70" s="122"/>
      <c r="AGF70" s="122"/>
      <c r="AGG70" s="122"/>
      <c r="AGH70" s="122"/>
      <c r="AGI70" s="122"/>
      <c r="AGJ70" s="122"/>
      <c r="AGK70" s="122"/>
      <c r="AGL70" s="122"/>
      <c r="AGM70" s="122"/>
      <c r="AGN70" s="122"/>
      <c r="AGO70" s="122"/>
      <c r="AGP70" s="122"/>
      <c r="AGQ70" s="122"/>
      <c r="AGR70" s="122"/>
      <c r="AGS70" s="122"/>
      <c r="AGT70" s="122"/>
      <c r="AGU70" s="122"/>
      <c r="AGV70" s="122"/>
      <c r="AGW70" s="122"/>
      <c r="AGX70" s="122"/>
      <c r="AGY70" s="122"/>
      <c r="AGZ70" s="122"/>
      <c r="AHA70" s="122"/>
      <c r="AHB70" s="122"/>
      <c r="AHC70" s="122"/>
      <c r="AHD70" s="122"/>
      <c r="AHE70" s="122"/>
      <c r="AHF70" s="122"/>
      <c r="AHG70" s="122"/>
      <c r="AHH70" s="122"/>
      <c r="AHI70" s="122"/>
      <c r="AHJ70" s="122"/>
      <c r="AHK70" s="122"/>
      <c r="AHL70" s="122"/>
      <c r="AHM70" s="122"/>
      <c r="AHN70" s="122"/>
      <c r="AHO70" s="122"/>
      <c r="AHP70" s="122"/>
      <c r="AHQ70" s="122"/>
      <c r="AHR70" s="122"/>
      <c r="AHS70" s="122"/>
      <c r="AHT70" s="122"/>
      <c r="AHU70" s="122"/>
      <c r="AHV70" s="122"/>
      <c r="AHW70" s="122"/>
      <c r="AHX70" s="122"/>
      <c r="AHY70" s="122"/>
      <c r="AHZ70" s="122"/>
      <c r="AIA70" s="122"/>
      <c r="AIB70" s="122"/>
      <c r="AIC70" s="122"/>
      <c r="AID70" s="122"/>
      <c r="AIE70" s="122"/>
      <c r="AIF70" s="122"/>
      <c r="AIG70" s="122"/>
      <c r="AIH70" s="122"/>
      <c r="AII70" s="122"/>
      <c r="AIJ70" s="122"/>
      <c r="AIK70" s="122"/>
      <c r="AIL70" s="122"/>
      <c r="AIM70" s="122"/>
      <c r="AIN70" s="122"/>
      <c r="AIO70" s="122"/>
      <c r="AIP70" s="122"/>
      <c r="AIQ70" s="122"/>
      <c r="AIR70" s="122"/>
      <c r="AIS70" s="122"/>
      <c r="AIT70" s="122"/>
      <c r="AIU70" s="122"/>
      <c r="AIV70" s="122"/>
      <c r="AIW70" s="122"/>
      <c r="AIX70" s="122"/>
      <c r="AIY70" s="122"/>
      <c r="AIZ70" s="122"/>
      <c r="AJA70" s="122"/>
      <c r="AJB70" s="122"/>
      <c r="AJC70" s="122"/>
      <c r="AJD70" s="122"/>
      <c r="AJE70" s="122"/>
      <c r="AJF70" s="122"/>
      <c r="AJG70" s="122"/>
      <c r="AJH70" s="122"/>
      <c r="AJI70" s="122"/>
      <c r="AJJ70" s="122"/>
      <c r="AJK70" s="122"/>
      <c r="AJL70" s="122"/>
      <c r="AJM70" s="122"/>
      <c r="AJN70" s="122"/>
      <c r="AJO70" s="122"/>
      <c r="AJP70" s="122"/>
      <c r="AJQ70" s="122"/>
      <c r="AJR70" s="122"/>
      <c r="AJS70" s="122"/>
      <c r="AJT70" s="122"/>
      <c r="AJU70" s="122"/>
      <c r="AJV70" s="122"/>
      <c r="AJW70" s="122"/>
      <c r="AJX70" s="122"/>
      <c r="AJY70" s="122"/>
      <c r="AJZ70" s="122"/>
      <c r="AKA70" s="122"/>
      <c r="AKB70" s="122"/>
      <c r="AKC70" s="122"/>
      <c r="AKD70" s="122"/>
      <c r="AKE70" s="122"/>
      <c r="AKF70" s="122"/>
      <c r="AKG70" s="122"/>
      <c r="AKH70" s="122"/>
      <c r="AKI70" s="122"/>
      <c r="AKJ70" s="122"/>
      <c r="AKK70" s="122"/>
      <c r="AKL70" s="122"/>
      <c r="AKM70" s="122"/>
      <c r="AKN70" s="122"/>
      <c r="AKO70" s="122"/>
      <c r="AKP70" s="122"/>
      <c r="AKQ70" s="122"/>
      <c r="AKR70" s="122"/>
      <c r="AKS70" s="122"/>
      <c r="AKT70" s="122"/>
      <c r="AKU70" s="122"/>
      <c r="AKV70" s="122"/>
      <c r="AKW70" s="122"/>
      <c r="AKX70" s="122"/>
      <c r="AKY70" s="122"/>
      <c r="AKZ70" s="122"/>
      <c r="ALA70" s="122"/>
      <c r="ALB70" s="122"/>
      <c r="ALC70" s="122"/>
      <c r="ALD70" s="122"/>
      <c r="ALE70" s="122"/>
      <c r="ALF70" s="122"/>
      <c r="ALG70" s="122"/>
      <c r="ALH70" s="122"/>
      <c r="ALI70" s="122"/>
      <c r="ALJ70" s="122"/>
      <c r="ALK70" s="122"/>
      <c r="ALL70" s="122"/>
      <c r="ALM70" s="122"/>
      <c r="ALN70" s="122"/>
      <c r="ALO70" s="122"/>
      <c r="ALP70" s="122"/>
      <c r="ALQ70" s="122"/>
      <c r="ALR70" s="122"/>
      <c r="ALS70" s="122"/>
      <c r="ALT70" s="122"/>
      <c r="ALU70" s="122"/>
      <c r="ALV70" s="122"/>
      <c r="ALW70" s="122"/>
      <c r="ALX70" s="122"/>
      <c r="ALY70" s="122"/>
      <c r="ALZ70" s="122"/>
      <c r="AMA70" s="122"/>
      <c r="AMB70" s="122"/>
      <c r="AMC70" s="122"/>
      <c r="AMD70" s="122"/>
      <c r="AME70" s="122"/>
      <c r="AMF70" s="122"/>
      <c r="AMG70" s="122"/>
      <c r="AMH70" s="122"/>
      <c r="AMI70" s="122"/>
      <c r="AMJ70" s="122"/>
    </row>
    <row r="71" spans="1:1024" s="123" customFormat="1" ht="15" customHeight="1" x14ac:dyDescent="0.2">
      <c r="A71" s="121"/>
      <c r="B71" s="121"/>
      <c r="C71" s="121"/>
      <c r="D71" s="121"/>
      <c r="E71" s="121"/>
      <c r="F71" s="122"/>
      <c r="G71" s="122"/>
      <c r="H71" s="122"/>
      <c r="I71" s="122"/>
      <c r="J71" s="122"/>
      <c r="K71" s="122"/>
      <c r="L71" s="122"/>
      <c r="M71" s="122"/>
      <c r="N71" s="122"/>
      <c r="O71" s="122"/>
      <c r="P71" s="122"/>
      <c r="Q71" s="122"/>
      <c r="R71" s="122"/>
      <c r="S71" s="122"/>
      <c r="T71" s="122"/>
      <c r="U71" s="122"/>
      <c r="V71" s="122"/>
      <c r="W71" s="122"/>
      <c r="X71" s="122"/>
      <c r="Y71" s="122"/>
      <c r="Z71" s="122"/>
      <c r="AA71" s="122"/>
      <c r="AB71" s="122"/>
      <c r="AC71" s="122"/>
      <c r="AD71" s="122"/>
      <c r="AE71" s="122"/>
      <c r="AF71" s="122"/>
      <c r="AG71" s="122"/>
      <c r="AH71" s="122"/>
      <c r="AI71" s="122"/>
      <c r="AJ71" s="122"/>
      <c r="AK71" s="122"/>
      <c r="AL71" s="122"/>
      <c r="AM71" s="122"/>
      <c r="AN71" s="122"/>
      <c r="AO71" s="122"/>
      <c r="AP71" s="122"/>
      <c r="AQ71" s="122"/>
      <c r="AR71" s="122"/>
      <c r="AS71" s="122"/>
      <c r="AT71" s="122"/>
      <c r="AU71" s="122"/>
      <c r="AV71" s="122"/>
      <c r="AW71" s="122"/>
      <c r="AX71" s="122"/>
      <c r="AY71" s="122"/>
      <c r="AZ71" s="122"/>
      <c r="BA71" s="122"/>
      <c r="BB71" s="122"/>
      <c r="BC71" s="122"/>
      <c r="BD71" s="122"/>
      <c r="BE71" s="122"/>
      <c r="BF71" s="122"/>
      <c r="BG71" s="122"/>
      <c r="BH71" s="122"/>
      <c r="BI71" s="122"/>
      <c r="BJ71" s="122"/>
      <c r="BK71" s="122"/>
      <c r="BL71" s="122"/>
      <c r="BM71" s="122"/>
      <c r="BN71" s="122"/>
      <c r="BO71" s="122"/>
      <c r="BP71" s="122"/>
      <c r="BQ71" s="122"/>
      <c r="BR71" s="122"/>
      <c r="BS71" s="122"/>
      <c r="BT71" s="122"/>
      <c r="BU71" s="122"/>
      <c r="BV71" s="122"/>
      <c r="BW71" s="122"/>
      <c r="BX71" s="122"/>
      <c r="BY71" s="122"/>
      <c r="BZ71" s="122"/>
      <c r="CA71" s="122"/>
      <c r="CB71" s="122"/>
      <c r="CC71" s="122"/>
      <c r="CD71" s="122"/>
      <c r="CE71" s="122"/>
      <c r="CF71" s="122"/>
      <c r="CG71" s="122"/>
      <c r="CH71" s="122"/>
      <c r="CI71" s="122"/>
      <c r="CJ71" s="122"/>
      <c r="CK71" s="122"/>
      <c r="CL71" s="122"/>
      <c r="CM71" s="122"/>
      <c r="CN71" s="122"/>
      <c r="CO71" s="122"/>
      <c r="CP71" s="122"/>
      <c r="CQ71" s="122"/>
      <c r="CR71" s="122"/>
      <c r="CS71" s="122"/>
      <c r="CT71" s="122"/>
      <c r="CU71" s="122"/>
      <c r="CV71" s="122"/>
      <c r="CW71" s="122"/>
      <c r="CX71" s="122"/>
      <c r="CY71" s="122"/>
      <c r="CZ71" s="122"/>
      <c r="DA71" s="122"/>
      <c r="DB71" s="122"/>
      <c r="DC71" s="122"/>
      <c r="DD71" s="122"/>
      <c r="DE71" s="122"/>
      <c r="DF71" s="122"/>
      <c r="DG71" s="122"/>
      <c r="DH71" s="122"/>
      <c r="DI71" s="122"/>
      <c r="DJ71" s="122"/>
      <c r="DK71" s="122"/>
      <c r="DL71" s="122"/>
      <c r="DM71" s="122"/>
      <c r="DN71" s="122"/>
      <c r="DO71" s="122"/>
      <c r="DP71" s="122"/>
      <c r="DQ71" s="122"/>
      <c r="DR71" s="122"/>
      <c r="DS71" s="122"/>
      <c r="DT71" s="122"/>
      <c r="DU71" s="122"/>
      <c r="DV71" s="122"/>
      <c r="DW71" s="122"/>
      <c r="DX71" s="122"/>
      <c r="DY71" s="122"/>
      <c r="DZ71" s="122"/>
      <c r="EA71" s="122"/>
      <c r="EB71" s="122"/>
      <c r="EC71" s="122"/>
      <c r="ED71" s="122"/>
      <c r="EE71" s="122"/>
      <c r="EF71" s="122"/>
      <c r="EG71" s="122"/>
      <c r="EH71" s="122"/>
      <c r="EI71" s="122"/>
      <c r="EJ71" s="122"/>
      <c r="EK71" s="122"/>
      <c r="EL71" s="122"/>
      <c r="EM71" s="122"/>
      <c r="EN71" s="122"/>
      <c r="EO71" s="122"/>
      <c r="EP71" s="122"/>
      <c r="EQ71" s="122"/>
      <c r="ER71" s="122"/>
      <c r="ES71" s="122"/>
      <c r="ET71" s="122"/>
      <c r="EU71" s="122"/>
      <c r="EV71" s="122"/>
      <c r="EW71" s="122"/>
      <c r="EX71" s="122"/>
      <c r="EY71" s="122"/>
      <c r="EZ71" s="122"/>
      <c r="FA71" s="122"/>
      <c r="FB71" s="122"/>
      <c r="FC71" s="122"/>
      <c r="FD71" s="122"/>
      <c r="FE71" s="122"/>
      <c r="FF71" s="122"/>
      <c r="FG71" s="122"/>
      <c r="FH71" s="122"/>
      <c r="FI71" s="122"/>
      <c r="FJ71" s="122"/>
      <c r="FK71" s="122"/>
      <c r="FL71" s="122"/>
      <c r="FM71" s="122"/>
      <c r="FN71" s="122"/>
      <c r="FO71" s="122"/>
      <c r="FP71" s="122"/>
      <c r="FQ71" s="122"/>
      <c r="FR71" s="122"/>
      <c r="FS71" s="122"/>
      <c r="FT71" s="122"/>
      <c r="FU71" s="122"/>
      <c r="FV71" s="122"/>
      <c r="FW71" s="122"/>
      <c r="FX71" s="122"/>
      <c r="FY71" s="122"/>
      <c r="FZ71" s="122"/>
      <c r="GA71" s="122"/>
      <c r="GB71" s="122"/>
      <c r="GC71" s="122"/>
      <c r="GD71" s="122"/>
      <c r="GE71" s="122"/>
      <c r="GF71" s="122"/>
      <c r="GG71" s="122"/>
      <c r="GH71" s="122"/>
      <c r="GI71" s="122"/>
      <c r="GJ71" s="122"/>
      <c r="GK71" s="122"/>
      <c r="GL71" s="122"/>
      <c r="GM71" s="122"/>
      <c r="GN71" s="122"/>
      <c r="GO71" s="122"/>
      <c r="GP71" s="122"/>
      <c r="GQ71" s="122"/>
      <c r="GR71" s="122"/>
      <c r="GS71" s="122"/>
      <c r="GT71" s="122"/>
      <c r="GU71" s="122"/>
      <c r="GV71" s="122"/>
      <c r="GW71" s="122"/>
      <c r="GX71" s="122"/>
      <c r="GY71" s="122"/>
      <c r="GZ71" s="122"/>
      <c r="HA71" s="122"/>
      <c r="HB71" s="122"/>
      <c r="HC71" s="122"/>
      <c r="HD71" s="122"/>
      <c r="HE71" s="122"/>
      <c r="HF71" s="122"/>
      <c r="HG71" s="122"/>
      <c r="HH71" s="122"/>
      <c r="HI71" s="122"/>
      <c r="HJ71" s="122"/>
      <c r="HK71" s="122"/>
      <c r="HL71" s="122"/>
      <c r="HM71" s="122"/>
      <c r="HN71" s="122"/>
      <c r="HO71" s="122"/>
      <c r="HP71" s="122"/>
      <c r="HQ71" s="122"/>
      <c r="HR71" s="122"/>
      <c r="HS71" s="122"/>
      <c r="HT71" s="122"/>
      <c r="HU71" s="122"/>
      <c r="HV71" s="122"/>
      <c r="HW71" s="122"/>
      <c r="HX71" s="122"/>
      <c r="HY71" s="122"/>
      <c r="HZ71" s="122"/>
      <c r="IA71" s="122"/>
      <c r="IB71" s="122"/>
      <c r="IC71" s="122"/>
      <c r="ID71" s="122"/>
      <c r="IE71" s="122"/>
      <c r="IF71" s="122"/>
      <c r="IG71" s="122"/>
      <c r="IH71" s="122"/>
      <c r="II71" s="122"/>
      <c r="IJ71" s="122"/>
      <c r="IK71" s="122"/>
      <c r="IL71" s="122"/>
      <c r="IM71" s="122"/>
      <c r="IN71" s="122"/>
      <c r="IO71" s="122"/>
      <c r="IP71" s="122"/>
      <c r="IQ71" s="122"/>
      <c r="IR71" s="122"/>
      <c r="IS71" s="122"/>
      <c r="IT71" s="122"/>
      <c r="IU71" s="122"/>
      <c r="IV71" s="122"/>
      <c r="IW71" s="122"/>
      <c r="IX71" s="122"/>
      <c r="IY71" s="122"/>
      <c r="IZ71" s="122"/>
      <c r="JA71" s="122"/>
      <c r="JB71" s="122"/>
      <c r="JC71" s="122"/>
      <c r="JD71" s="122"/>
      <c r="JE71" s="122"/>
      <c r="JF71" s="122"/>
      <c r="JG71" s="122"/>
      <c r="JH71" s="122"/>
      <c r="JI71" s="122"/>
      <c r="JJ71" s="122"/>
      <c r="JK71" s="122"/>
      <c r="JL71" s="122"/>
      <c r="JM71" s="122"/>
      <c r="JN71" s="122"/>
      <c r="JO71" s="122"/>
      <c r="JP71" s="122"/>
      <c r="JQ71" s="122"/>
      <c r="JR71" s="122"/>
      <c r="JS71" s="122"/>
      <c r="JT71" s="122"/>
      <c r="JU71" s="122"/>
      <c r="JV71" s="122"/>
      <c r="JW71" s="122"/>
      <c r="JX71" s="122"/>
      <c r="JY71" s="122"/>
      <c r="JZ71" s="122"/>
      <c r="KA71" s="122"/>
      <c r="KB71" s="122"/>
      <c r="KC71" s="122"/>
      <c r="KD71" s="122"/>
      <c r="KE71" s="122"/>
      <c r="KF71" s="122"/>
      <c r="KG71" s="122"/>
      <c r="KH71" s="122"/>
      <c r="KI71" s="122"/>
      <c r="KJ71" s="122"/>
      <c r="KK71" s="122"/>
      <c r="KL71" s="122"/>
      <c r="KM71" s="122"/>
      <c r="KN71" s="122"/>
      <c r="KO71" s="122"/>
      <c r="KP71" s="122"/>
      <c r="KQ71" s="122"/>
      <c r="KR71" s="122"/>
      <c r="KS71" s="122"/>
      <c r="KT71" s="122"/>
      <c r="KU71" s="122"/>
      <c r="KV71" s="122"/>
      <c r="KW71" s="122"/>
      <c r="KX71" s="122"/>
      <c r="KY71" s="122"/>
      <c r="KZ71" s="122"/>
      <c r="LA71" s="122"/>
      <c r="LB71" s="122"/>
      <c r="LC71" s="122"/>
      <c r="LD71" s="122"/>
      <c r="LE71" s="122"/>
      <c r="LF71" s="122"/>
      <c r="LG71" s="122"/>
      <c r="LH71" s="122"/>
      <c r="LI71" s="122"/>
      <c r="LJ71" s="122"/>
      <c r="LK71" s="122"/>
      <c r="LL71" s="122"/>
      <c r="LM71" s="122"/>
      <c r="LN71" s="122"/>
      <c r="LO71" s="122"/>
      <c r="LP71" s="122"/>
      <c r="LQ71" s="122"/>
      <c r="LR71" s="122"/>
      <c r="LS71" s="122"/>
      <c r="LT71" s="122"/>
      <c r="LU71" s="122"/>
      <c r="LV71" s="122"/>
      <c r="LW71" s="122"/>
      <c r="LX71" s="122"/>
      <c r="LY71" s="122"/>
      <c r="LZ71" s="122"/>
      <c r="MA71" s="122"/>
      <c r="MB71" s="122"/>
      <c r="MC71" s="122"/>
      <c r="MD71" s="122"/>
      <c r="ME71" s="122"/>
      <c r="MF71" s="122"/>
      <c r="MG71" s="122"/>
      <c r="MH71" s="122"/>
      <c r="MI71" s="122"/>
      <c r="MJ71" s="122"/>
      <c r="MK71" s="122"/>
      <c r="ML71" s="122"/>
      <c r="MM71" s="122"/>
      <c r="MN71" s="122"/>
      <c r="MO71" s="122"/>
      <c r="MP71" s="122"/>
      <c r="MQ71" s="122"/>
      <c r="MR71" s="122"/>
      <c r="MS71" s="122"/>
      <c r="MT71" s="122"/>
      <c r="MU71" s="122"/>
      <c r="MV71" s="122"/>
      <c r="MW71" s="122"/>
      <c r="MX71" s="122"/>
      <c r="MY71" s="122"/>
      <c r="MZ71" s="122"/>
      <c r="NA71" s="122"/>
      <c r="NB71" s="122"/>
      <c r="NC71" s="122"/>
      <c r="ND71" s="122"/>
      <c r="NE71" s="122"/>
      <c r="NF71" s="122"/>
      <c r="NG71" s="122"/>
      <c r="NH71" s="122"/>
      <c r="NI71" s="122"/>
      <c r="NJ71" s="122"/>
      <c r="NK71" s="122"/>
      <c r="NL71" s="122"/>
      <c r="NM71" s="122"/>
      <c r="NN71" s="122"/>
      <c r="NO71" s="122"/>
      <c r="NP71" s="122"/>
      <c r="NQ71" s="122"/>
      <c r="NR71" s="122"/>
      <c r="NS71" s="122"/>
      <c r="NT71" s="122"/>
      <c r="NU71" s="122"/>
      <c r="NV71" s="122"/>
      <c r="NW71" s="122"/>
      <c r="NX71" s="122"/>
      <c r="NY71" s="122"/>
      <c r="NZ71" s="122"/>
      <c r="OA71" s="122"/>
      <c r="OB71" s="122"/>
      <c r="OC71" s="122"/>
      <c r="OD71" s="122"/>
      <c r="OE71" s="122"/>
      <c r="OF71" s="122"/>
      <c r="OG71" s="122"/>
      <c r="OH71" s="122"/>
      <c r="OI71" s="122"/>
      <c r="OJ71" s="122"/>
      <c r="OK71" s="122"/>
      <c r="OL71" s="122"/>
      <c r="OM71" s="122"/>
      <c r="ON71" s="122"/>
      <c r="OO71" s="122"/>
      <c r="OP71" s="122"/>
      <c r="OQ71" s="122"/>
      <c r="OR71" s="122"/>
      <c r="OS71" s="122"/>
      <c r="OT71" s="122"/>
      <c r="OU71" s="122"/>
      <c r="OV71" s="122"/>
      <c r="OW71" s="122"/>
      <c r="OX71" s="122"/>
      <c r="OY71" s="122"/>
      <c r="OZ71" s="122"/>
      <c r="PA71" s="122"/>
      <c r="PB71" s="122"/>
      <c r="PC71" s="122"/>
      <c r="PD71" s="122"/>
      <c r="PE71" s="122"/>
      <c r="PF71" s="122"/>
      <c r="PG71" s="122"/>
      <c r="PH71" s="122"/>
      <c r="PI71" s="122"/>
      <c r="PJ71" s="122"/>
      <c r="PK71" s="122"/>
      <c r="PL71" s="122"/>
      <c r="PM71" s="122"/>
      <c r="PN71" s="122"/>
      <c r="PO71" s="122"/>
      <c r="PP71" s="122"/>
      <c r="PQ71" s="122"/>
      <c r="PR71" s="122"/>
      <c r="PS71" s="122"/>
      <c r="PT71" s="122"/>
      <c r="PU71" s="122"/>
      <c r="PV71" s="122"/>
      <c r="PW71" s="122"/>
      <c r="PX71" s="122"/>
      <c r="PY71" s="122"/>
      <c r="PZ71" s="122"/>
      <c r="QA71" s="122"/>
      <c r="QB71" s="122"/>
      <c r="QC71" s="122"/>
      <c r="QD71" s="122"/>
      <c r="QE71" s="122"/>
      <c r="QF71" s="122"/>
      <c r="QG71" s="122"/>
      <c r="QH71" s="122"/>
      <c r="QI71" s="122"/>
      <c r="QJ71" s="122"/>
      <c r="QK71" s="122"/>
      <c r="QL71" s="122"/>
      <c r="QM71" s="122"/>
      <c r="QN71" s="122"/>
      <c r="QO71" s="122"/>
      <c r="QP71" s="122"/>
      <c r="QQ71" s="122"/>
      <c r="QR71" s="122"/>
      <c r="QS71" s="122"/>
      <c r="QT71" s="122"/>
      <c r="QU71" s="122"/>
      <c r="QV71" s="122"/>
      <c r="QW71" s="122"/>
      <c r="QX71" s="122"/>
      <c r="QY71" s="122"/>
      <c r="QZ71" s="122"/>
      <c r="RA71" s="122"/>
      <c r="RB71" s="122"/>
      <c r="RC71" s="122"/>
      <c r="RD71" s="122"/>
      <c r="RE71" s="122"/>
      <c r="RF71" s="122"/>
      <c r="RG71" s="122"/>
      <c r="RH71" s="122"/>
      <c r="RI71" s="122"/>
      <c r="RJ71" s="122"/>
      <c r="RK71" s="122"/>
      <c r="RL71" s="122"/>
      <c r="RM71" s="122"/>
      <c r="RN71" s="122"/>
      <c r="RO71" s="122"/>
      <c r="RP71" s="122"/>
      <c r="RQ71" s="122"/>
      <c r="RR71" s="122"/>
      <c r="RS71" s="122"/>
      <c r="RT71" s="122"/>
      <c r="RU71" s="122"/>
      <c r="RV71" s="122"/>
      <c r="RW71" s="122"/>
      <c r="RX71" s="122"/>
      <c r="RY71" s="122"/>
      <c r="RZ71" s="122"/>
      <c r="SA71" s="122"/>
      <c r="SB71" s="122"/>
      <c r="SC71" s="122"/>
      <c r="SD71" s="122"/>
      <c r="SE71" s="122"/>
      <c r="SF71" s="122"/>
      <c r="SG71" s="122"/>
      <c r="SH71" s="122"/>
      <c r="SI71" s="122"/>
      <c r="SJ71" s="122"/>
      <c r="SK71" s="122"/>
      <c r="SL71" s="122"/>
      <c r="SM71" s="122"/>
      <c r="SN71" s="122"/>
      <c r="SO71" s="122"/>
      <c r="SP71" s="122"/>
      <c r="SQ71" s="122"/>
      <c r="SR71" s="122"/>
      <c r="SS71" s="122"/>
      <c r="ST71" s="122"/>
      <c r="SU71" s="122"/>
      <c r="SV71" s="122"/>
      <c r="SW71" s="122"/>
      <c r="SX71" s="122"/>
      <c r="SY71" s="122"/>
      <c r="SZ71" s="122"/>
      <c r="TA71" s="122"/>
      <c r="TB71" s="122"/>
      <c r="TC71" s="122"/>
      <c r="TD71" s="122"/>
      <c r="TE71" s="122"/>
      <c r="TF71" s="122"/>
      <c r="TG71" s="122"/>
      <c r="TH71" s="122"/>
      <c r="TI71" s="122"/>
      <c r="TJ71" s="122"/>
      <c r="TK71" s="122"/>
      <c r="TL71" s="122"/>
      <c r="TM71" s="122"/>
      <c r="TN71" s="122"/>
      <c r="TO71" s="122"/>
      <c r="TP71" s="122"/>
      <c r="TQ71" s="122"/>
      <c r="TR71" s="122"/>
      <c r="TS71" s="122"/>
      <c r="TT71" s="122"/>
      <c r="TU71" s="122"/>
      <c r="TV71" s="122"/>
      <c r="TW71" s="122"/>
      <c r="TX71" s="122"/>
      <c r="TY71" s="122"/>
      <c r="TZ71" s="122"/>
      <c r="UA71" s="122"/>
      <c r="UB71" s="122"/>
      <c r="UC71" s="122"/>
      <c r="UD71" s="122"/>
      <c r="UE71" s="122"/>
      <c r="UF71" s="122"/>
      <c r="UG71" s="122"/>
      <c r="UH71" s="122"/>
      <c r="UI71" s="122"/>
      <c r="UJ71" s="122"/>
      <c r="UK71" s="122"/>
      <c r="UL71" s="122"/>
      <c r="UM71" s="122"/>
      <c r="UN71" s="122"/>
      <c r="UO71" s="122"/>
      <c r="UP71" s="122"/>
      <c r="UQ71" s="122"/>
      <c r="UR71" s="122"/>
      <c r="US71" s="122"/>
      <c r="UT71" s="122"/>
      <c r="UU71" s="122"/>
      <c r="UV71" s="122"/>
      <c r="UW71" s="122"/>
      <c r="UX71" s="122"/>
      <c r="UY71" s="122"/>
      <c r="UZ71" s="122"/>
      <c r="VA71" s="122"/>
      <c r="VB71" s="122"/>
      <c r="VC71" s="122"/>
      <c r="VD71" s="122"/>
      <c r="VE71" s="122"/>
      <c r="VF71" s="122"/>
      <c r="VG71" s="122"/>
      <c r="VH71" s="122"/>
      <c r="VI71" s="122"/>
      <c r="VJ71" s="122"/>
      <c r="VK71" s="122"/>
      <c r="VL71" s="122"/>
      <c r="VM71" s="122"/>
      <c r="VN71" s="122"/>
      <c r="VO71" s="122"/>
      <c r="VP71" s="122"/>
      <c r="VQ71" s="122"/>
      <c r="VR71" s="122"/>
      <c r="VS71" s="122"/>
      <c r="VT71" s="122"/>
      <c r="VU71" s="122"/>
      <c r="VV71" s="122"/>
      <c r="VW71" s="122"/>
      <c r="VX71" s="122"/>
      <c r="VY71" s="122"/>
      <c r="VZ71" s="122"/>
      <c r="WA71" s="122"/>
      <c r="WB71" s="122"/>
      <c r="WC71" s="122"/>
      <c r="WD71" s="122"/>
      <c r="WE71" s="122"/>
      <c r="WF71" s="122"/>
      <c r="WG71" s="122"/>
      <c r="WH71" s="122"/>
      <c r="WI71" s="122"/>
      <c r="WJ71" s="122"/>
      <c r="WK71" s="122"/>
      <c r="WL71" s="122"/>
      <c r="WM71" s="122"/>
      <c r="WN71" s="122"/>
      <c r="WO71" s="122"/>
      <c r="WP71" s="122"/>
      <c r="WQ71" s="122"/>
      <c r="WR71" s="122"/>
      <c r="WS71" s="122"/>
      <c r="WT71" s="122"/>
      <c r="WU71" s="122"/>
      <c r="WV71" s="122"/>
      <c r="WW71" s="122"/>
      <c r="WX71" s="122"/>
      <c r="WY71" s="122"/>
      <c r="WZ71" s="122"/>
      <c r="XA71" s="122"/>
      <c r="XB71" s="122"/>
      <c r="XC71" s="122"/>
      <c r="XD71" s="122"/>
      <c r="XE71" s="122"/>
      <c r="XF71" s="122"/>
      <c r="XG71" s="122"/>
      <c r="XH71" s="122"/>
      <c r="XI71" s="122"/>
      <c r="XJ71" s="122"/>
      <c r="XK71" s="122"/>
      <c r="XL71" s="122"/>
      <c r="XM71" s="122"/>
      <c r="XN71" s="122"/>
      <c r="XO71" s="122"/>
      <c r="XP71" s="122"/>
      <c r="XQ71" s="122"/>
      <c r="XR71" s="122"/>
      <c r="XS71" s="122"/>
      <c r="XT71" s="122"/>
      <c r="XU71" s="122"/>
      <c r="XV71" s="122"/>
      <c r="XW71" s="122"/>
      <c r="XX71" s="122"/>
      <c r="XY71" s="122"/>
      <c r="XZ71" s="122"/>
      <c r="YA71" s="122"/>
      <c r="YB71" s="122"/>
      <c r="YC71" s="122"/>
      <c r="YD71" s="122"/>
      <c r="YE71" s="122"/>
      <c r="YF71" s="122"/>
      <c r="YG71" s="122"/>
      <c r="YH71" s="122"/>
      <c r="YI71" s="122"/>
      <c r="YJ71" s="122"/>
      <c r="YK71" s="122"/>
      <c r="YL71" s="122"/>
      <c r="YM71" s="122"/>
      <c r="YN71" s="122"/>
      <c r="YO71" s="122"/>
      <c r="YP71" s="122"/>
      <c r="YQ71" s="122"/>
      <c r="YR71" s="122"/>
      <c r="YS71" s="122"/>
      <c r="YT71" s="122"/>
      <c r="YU71" s="122"/>
      <c r="YV71" s="122"/>
      <c r="YW71" s="122"/>
      <c r="YX71" s="122"/>
      <c r="YY71" s="122"/>
      <c r="YZ71" s="122"/>
      <c r="ZA71" s="122"/>
      <c r="ZB71" s="122"/>
      <c r="ZC71" s="122"/>
      <c r="ZD71" s="122"/>
      <c r="ZE71" s="122"/>
      <c r="ZF71" s="122"/>
      <c r="ZG71" s="122"/>
      <c r="ZH71" s="122"/>
      <c r="ZI71" s="122"/>
      <c r="ZJ71" s="122"/>
      <c r="ZK71" s="122"/>
      <c r="ZL71" s="122"/>
      <c r="ZM71" s="122"/>
      <c r="ZN71" s="122"/>
      <c r="ZO71" s="122"/>
      <c r="ZP71" s="122"/>
      <c r="ZQ71" s="122"/>
      <c r="ZR71" s="122"/>
      <c r="ZS71" s="122"/>
      <c r="ZT71" s="122"/>
      <c r="ZU71" s="122"/>
      <c r="ZV71" s="122"/>
      <c r="ZW71" s="122"/>
      <c r="ZX71" s="122"/>
      <c r="ZY71" s="122"/>
      <c r="ZZ71" s="122"/>
      <c r="AAA71" s="122"/>
      <c r="AAB71" s="122"/>
      <c r="AAC71" s="122"/>
      <c r="AAD71" s="122"/>
      <c r="AAE71" s="122"/>
      <c r="AAF71" s="122"/>
      <c r="AAG71" s="122"/>
      <c r="AAH71" s="122"/>
      <c r="AAI71" s="122"/>
      <c r="AAJ71" s="122"/>
      <c r="AAK71" s="122"/>
      <c r="AAL71" s="122"/>
      <c r="AAM71" s="122"/>
      <c r="AAN71" s="122"/>
      <c r="AAO71" s="122"/>
      <c r="AAP71" s="122"/>
      <c r="AAQ71" s="122"/>
      <c r="AAR71" s="122"/>
      <c r="AAS71" s="122"/>
      <c r="AAT71" s="122"/>
      <c r="AAU71" s="122"/>
      <c r="AAV71" s="122"/>
      <c r="AAW71" s="122"/>
      <c r="AAX71" s="122"/>
      <c r="AAY71" s="122"/>
      <c r="AAZ71" s="122"/>
      <c r="ABA71" s="122"/>
      <c r="ABB71" s="122"/>
      <c r="ABC71" s="122"/>
      <c r="ABD71" s="122"/>
      <c r="ABE71" s="122"/>
      <c r="ABF71" s="122"/>
      <c r="ABG71" s="122"/>
      <c r="ABH71" s="122"/>
      <c r="ABI71" s="122"/>
      <c r="ABJ71" s="122"/>
      <c r="ABK71" s="122"/>
      <c r="ABL71" s="122"/>
      <c r="ABM71" s="122"/>
      <c r="ABN71" s="122"/>
      <c r="ABO71" s="122"/>
      <c r="ABP71" s="122"/>
      <c r="ABQ71" s="122"/>
      <c r="ABR71" s="122"/>
      <c r="ABS71" s="122"/>
      <c r="ABT71" s="122"/>
      <c r="ABU71" s="122"/>
      <c r="ABV71" s="122"/>
      <c r="ABW71" s="122"/>
      <c r="ABX71" s="122"/>
      <c r="ABY71" s="122"/>
      <c r="ABZ71" s="122"/>
      <c r="ACA71" s="122"/>
      <c r="ACB71" s="122"/>
      <c r="ACC71" s="122"/>
      <c r="ACD71" s="122"/>
      <c r="ACE71" s="122"/>
      <c r="ACF71" s="122"/>
      <c r="ACG71" s="122"/>
      <c r="ACH71" s="122"/>
      <c r="ACI71" s="122"/>
      <c r="ACJ71" s="122"/>
      <c r="ACK71" s="122"/>
      <c r="ACL71" s="122"/>
      <c r="ACM71" s="122"/>
      <c r="ACN71" s="122"/>
      <c r="ACO71" s="122"/>
      <c r="ACP71" s="122"/>
      <c r="ACQ71" s="122"/>
      <c r="ACR71" s="122"/>
      <c r="ACS71" s="122"/>
      <c r="ACT71" s="122"/>
      <c r="ACU71" s="122"/>
      <c r="ACV71" s="122"/>
      <c r="ACW71" s="122"/>
      <c r="ACX71" s="122"/>
      <c r="ACY71" s="122"/>
      <c r="ACZ71" s="122"/>
      <c r="ADA71" s="122"/>
      <c r="ADB71" s="122"/>
      <c r="ADC71" s="122"/>
      <c r="ADD71" s="122"/>
      <c r="ADE71" s="122"/>
      <c r="ADF71" s="122"/>
      <c r="ADG71" s="122"/>
      <c r="ADH71" s="122"/>
      <c r="ADI71" s="122"/>
      <c r="ADJ71" s="122"/>
      <c r="ADK71" s="122"/>
      <c r="ADL71" s="122"/>
      <c r="ADM71" s="122"/>
      <c r="ADN71" s="122"/>
      <c r="ADO71" s="122"/>
      <c r="ADP71" s="122"/>
      <c r="ADQ71" s="122"/>
      <c r="ADR71" s="122"/>
      <c r="ADS71" s="122"/>
      <c r="ADT71" s="122"/>
      <c r="ADU71" s="122"/>
      <c r="ADV71" s="122"/>
      <c r="ADW71" s="122"/>
      <c r="ADX71" s="122"/>
      <c r="ADY71" s="122"/>
      <c r="ADZ71" s="122"/>
      <c r="AEA71" s="122"/>
      <c r="AEB71" s="122"/>
      <c r="AEC71" s="122"/>
      <c r="AED71" s="122"/>
      <c r="AEE71" s="122"/>
      <c r="AEF71" s="122"/>
      <c r="AEG71" s="122"/>
      <c r="AEH71" s="122"/>
      <c r="AEI71" s="122"/>
      <c r="AEJ71" s="122"/>
      <c r="AEK71" s="122"/>
      <c r="AEL71" s="122"/>
      <c r="AEM71" s="122"/>
      <c r="AEN71" s="122"/>
      <c r="AEO71" s="122"/>
      <c r="AEP71" s="122"/>
      <c r="AEQ71" s="122"/>
      <c r="AER71" s="122"/>
      <c r="AES71" s="122"/>
      <c r="AET71" s="122"/>
      <c r="AEU71" s="122"/>
      <c r="AEV71" s="122"/>
      <c r="AEW71" s="122"/>
      <c r="AEX71" s="122"/>
      <c r="AEY71" s="122"/>
      <c r="AEZ71" s="122"/>
      <c r="AFA71" s="122"/>
      <c r="AFB71" s="122"/>
      <c r="AFC71" s="122"/>
      <c r="AFD71" s="122"/>
      <c r="AFE71" s="122"/>
      <c r="AFF71" s="122"/>
      <c r="AFG71" s="122"/>
      <c r="AFH71" s="122"/>
      <c r="AFI71" s="122"/>
      <c r="AFJ71" s="122"/>
      <c r="AFK71" s="122"/>
      <c r="AFL71" s="122"/>
      <c r="AFM71" s="122"/>
      <c r="AFN71" s="122"/>
      <c r="AFO71" s="122"/>
      <c r="AFP71" s="122"/>
      <c r="AFQ71" s="122"/>
      <c r="AFR71" s="122"/>
      <c r="AFS71" s="122"/>
      <c r="AFT71" s="122"/>
      <c r="AFU71" s="122"/>
      <c r="AFV71" s="122"/>
      <c r="AFW71" s="122"/>
      <c r="AFX71" s="122"/>
      <c r="AFY71" s="122"/>
      <c r="AFZ71" s="122"/>
      <c r="AGA71" s="122"/>
      <c r="AGB71" s="122"/>
      <c r="AGC71" s="122"/>
      <c r="AGD71" s="122"/>
      <c r="AGE71" s="122"/>
      <c r="AGF71" s="122"/>
      <c r="AGG71" s="122"/>
      <c r="AGH71" s="122"/>
      <c r="AGI71" s="122"/>
      <c r="AGJ71" s="122"/>
      <c r="AGK71" s="122"/>
      <c r="AGL71" s="122"/>
      <c r="AGM71" s="122"/>
      <c r="AGN71" s="122"/>
      <c r="AGO71" s="122"/>
      <c r="AGP71" s="122"/>
      <c r="AGQ71" s="122"/>
      <c r="AGR71" s="122"/>
      <c r="AGS71" s="122"/>
      <c r="AGT71" s="122"/>
      <c r="AGU71" s="122"/>
      <c r="AGV71" s="122"/>
      <c r="AGW71" s="122"/>
      <c r="AGX71" s="122"/>
      <c r="AGY71" s="122"/>
      <c r="AGZ71" s="122"/>
      <c r="AHA71" s="122"/>
      <c r="AHB71" s="122"/>
      <c r="AHC71" s="122"/>
      <c r="AHD71" s="122"/>
      <c r="AHE71" s="122"/>
      <c r="AHF71" s="122"/>
      <c r="AHG71" s="122"/>
      <c r="AHH71" s="122"/>
      <c r="AHI71" s="122"/>
      <c r="AHJ71" s="122"/>
      <c r="AHK71" s="122"/>
      <c r="AHL71" s="122"/>
      <c r="AHM71" s="122"/>
      <c r="AHN71" s="122"/>
      <c r="AHO71" s="122"/>
      <c r="AHP71" s="122"/>
      <c r="AHQ71" s="122"/>
      <c r="AHR71" s="122"/>
      <c r="AHS71" s="122"/>
      <c r="AHT71" s="122"/>
      <c r="AHU71" s="122"/>
      <c r="AHV71" s="122"/>
      <c r="AHW71" s="122"/>
      <c r="AHX71" s="122"/>
      <c r="AHY71" s="122"/>
      <c r="AHZ71" s="122"/>
      <c r="AIA71" s="122"/>
      <c r="AIB71" s="122"/>
      <c r="AIC71" s="122"/>
      <c r="AID71" s="122"/>
      <c r="AIE71" s="122"/>
      <c r="AIF71" s="122"/>
      <c r="AIG71" s="122"/>
      <c r="AIH71" s="122"/>
      <c r="AII71" s="122"/>
      <c r="AIJ71" s="122"/>
      <c r="AIK71" s="122"/>
      <c r="AIL71" s="122"/>
      <c r="AIM71" s="122"/>
      <c r="AIN71" s="122"/>
      <c r="AIO71" s="122"/>
      <c r="AIP71" s="122"/>
      <c r="AIQ71" s="122"/>
      <c r="AIR71" s="122"/>
      <c r="AIS71" s="122"/>
      <c r="AIT71" s="122"/>
      <c r="AIU71" s="122"/>
      <c r="AIV71" s="122"/>
      <c r="AIW71" s="122"/>
      <c r="AIX71" s="122"/>
      <c r="AIY71" s="122"/>
      <c r="AIZ71" s="122"/>
      <c r="AJA71" s="122"/>
      <c r="AJB71" s="122"/>
      <c r="AJC71" s="122"/>
      <c r="AJD71" s="122"/>
      <c r="AJE71" s="122"/>
      <c r="AJF71" s="122"/>
      <c r="AJG71" s="122"/>
      <c r="AJH71" s="122"/>
      <c r="AJI71" s="122"/>
      <c r="AJJ71" s="122"/>
      <c r="AJK71" s="122"/>
      <c r="AJL71" s="122"/>
      <c r="AJM71" s="122"/>
      <c r="AJN71" s="122"/>
      <c r="AJO71" s="122"/>
      <c r="AJP71" s="122"/>
      <c r="AJQ71" s="122"/>
      <c r="AJR71" s="122"/>
      <c r="AJS71" s="122"/>
      <c r="AJT71" s="122"/>
      <c r="AJU71" s="122"/>
      <c r="AJV71" s="122"/>
      <c r="AJW71" s="122"/>
      <c r="AJX71" s="122"/>
      <c r="AJY71" s="122"/>
      <c r="AJZ71" s="122"/>
      <c r="AKA71" s="122"/>
      <c r="AKB71" s="122"/>
      <c r="AKC71" s="122"/>
      <c r="AKD71" s="122"/>
      <c r="AKE71" s="122"/>
      <c r="AKF71" s="122"/>
      <c r="AKG71" s="122"/>
      <c r="AKH71" s="122"/>
      <c r="AKI71" s="122"/>
      <c r="AKJ71" s="122"/>
      <c r="AKK71" s="122"/>
      <c r="AKL71" s="122"/>
      <c r="AKM71" s="122"/>
      <c r="AKN71" s="122"/>
      <c r="AKO71" s="122"/>
      <c r="AKP71" s="122"/>
      <c r="AKQ71" s="122"/>
      <c r="AKR71" s="122"/>
      <c r="AKS71" s="122"/>
      <c r="AKT71" s="122"/>
      <c r="AKU71" s="122"/>
      <c r="AKV71" s="122"/>
      <c r="AKW71" s="122"/>
      <c r="AKX71" s="122"/>
      <c r="AKY71" s="122"/>
      <c r="AKZ71" s="122"/>
      <c r="ALA71" s="122"/>
      <c r="ALB71" s="122"/>
      <c r="ALC71" s="122"/>
      <c r="ALD71" s="122"/>
      <c r="ALE71" s="122"/>
      <c r="ALF71" s="122"/>
      <c r="ALG71" s="122"/>
      <c r="ALH71" s="122"/>
      <c r="ALI71" s="122"/>
      <c r="ALJ71" s="122"/>
      <c r="ALK71" s="122"/>
      <c r="ALL71" s="122"/>
      <c r="ALM71" s="122"/>
      <c r="ALN71" s="122"/>
      <c r="ALO71" s="122"/>
      <c r="ALP71" s="122"/>
      <c r="ALQ71" s="122"/>
      <c r="ALR71" s="122"/>
      <c r="ALS71" s="122"/>
      <c r="ALT71" s="122"/>
      <c r="ALU71" s="122"/>
      <c r="ALV71" s="122"/>
      <c r="ALW71" s="122"/>
      <c r="ALX71" s="122"/>
      <c r="ALY71" s="122"/>
      <c r="ALZ71" s="122"/>
      <c r="AMA71" s="122"/>
      <c r="AMB71" s="122"/>
      <c r="AMC71" s="122"/>
      <c r="AMD71" s="122"/>
      <c r="AME71" s="122"/>
      <c r="AMF71" s="122"/>
      <c r="AMG71" s="122"/>
      <c r="AMH71" s="122"/>
      <c r="AMI71" s="122"/>
      <c r="AMJ71" s="122"/>
    </row>
    <row r="72" spans="1:1024" s="123" customFormat="1" ht="15" customHeight="1" x14ac:dyDescent="0.2">
      <c r="A72" s="121"/>
      <c r="B72" s="121"/>
      <c r="C72" s="121"/>
      <c r="D72" s="121"/>
      <c r="E72" s="121"/>
      <c r="F72" s="122"/>
      <c r="G72" s="122"/>
      <c r="H72" s="122"/>
      <c r="I72" s="122"/>
      <c r="J72" s="122"/>
      <c r="K72" s="122"/>
      <c r="L72" s="122"/>
      <c r="M72" s="122"/>
      <c r="N72" s="122"/>
      <c r="O72" s="122"/>
      <c r="P72" s="122"/>
      <c r="Q72" s="122"/>
      <c r="R72" s="122"/>
      <c r="S72" s="122"/>
      <c r="T72" s="122"/>
      <c r="U72" s="122"/>
      <c r="V72" s="122"/>
      <c r="W72" s="122"/>
      <c r="X72" s="122"/>
      <c r="Y72" s="122"/>
      <c r="Z72" s="122"/>
      <c r="AA72" s="122"/>
      <c r="AB72" s="122"/>
      <c r="AC72" s="122"/>
      <c r="AD72" s="122"/>
      <c r="AE72" s="122"/>
      <c r="AF72" s="122"/>
      <c r="AG72" s="122"/>
      <c r="AH72" s="122"/>
      <c r="AI72" s="122"/>
      <c r="AJ72" s="122"/>
      <c r="AK72" s="122"/>
      <c r="AL72" s="122"/>
      <c r="AM72" s="122"/>
      <c r="AN72" s="122"/>
      <c r="AO72" s="122"/>
      <c r="AP72" s="122"/>
      <c r="AQ72" s="122"/>
      <c r="AR72" s="122"/>
      <c r="AS72" s="122"/>
      <c r="AT72" s="122"/>
      <c r="AU72" s="122"/>
      <c r="AV72" s="122"/>
      <c r="AW72" s="122"/>
      <c r="AX72" s="122"/>
      <c r="AY72" s="122"/>
      <c r="AZ72" s="122"/>
      <c r="BA72" s="122"/>
      <c r="BB72" s="122"/>
      <c r="BC72" s="122"/>
      <c r="BD72" s="122"/>
      <c r="BE72" s="122"/>
      <c r="BF72" s="122"/>
      <c r="BG72" s="122"/>
      <c r="BH72" s="122"/>
      <c r="BI72" s="122"/>
      <c r="BJ72" s="122"/>
      <c r="BK72" s="122"/>
      <c r="BL72" s="122"/>
      <c r="BM72" s="122"/>
      <c r="BN72" s="122"/>
      <c r="BO72" s="122"/>
      <c r="BP72" s="122"/>
      <c r="BQ72" s="122"/>
      <c r="BR72" s="122"/>
      <c r="BS72" s="122"/>
      <c r="BT72" s="122"/>
      <c r="BU72" s="122"/>
      <c r="BV72" s="122"/>
      <c r="BW72" s="122"/>
      <c r="BX72" s="122"/>
      <c r="BY72" s="122"/>
      <c r="BZ72" s="122"/>
      <c r="CA72" s="122"/>
      <c r="CB72" s="122"/>
      <c r="CC72" s="122"/>
      <c r="CD72" s="122"/>
      <c r="CE72" s="122"/>
      <c r="CF72" s="122"/>
      <c r="CG72" s="122"/>
      <c r="CH72" s="122"/>
      <c r="CI72" s="122"/>
      <c r="CJ72" s="122"/>
      <c r="CK72" s="122"/>
      <c r="CL72" s="122"/>
      <c r="CM72" s="122"/>
      <c r="CN72" s="122"/>
      <c r="CO72" s="122"/>
      <c r="CP72" s="122"/>
      <c r="CQ72" s="122"/>
      <c r="CR72" s="122"/>
      <c r="CS72" s="122"/>
      <c r="CT72" s="122"/>
      <c r="CU72" s="122"/>
      <c r="CV72" s="122"/>
      <c r="CW72" s="122"/>
      <c r="CX72" s="122"/>
      <c r="CY72" s="122"/>
      <c r="CZ72" s="122"/>
      <c r="DA72" s="122"/>
      <c r="DB72" s="122"/>
      <c r="DC72" s="122"/>
      <c r="DD72" s="122"/>
      <c r="DE72" s="122"/>
      <c r="DF72" s="122"/>
      <c r="DG72" s="122"/>
      <c r="DH72" s="122"/>
      <c r="DI72" s="122"/>
      <c r="DJ72" s="122"/>
      <c r="DK72" s="122"/>
      <c r="DL72" s="122"/>
      <c r="DM72" s="122"/>
      <c r="DN72" s="122"/>
      <c r="DO72" s="122"/>
      <c r="DP72" s="122"/>
      <c r="DQ72" s="122"/>
      <c r="DR72" s="122"/>
      <c r="DS72" s="122"/>
      <c r="DT72" s="122"/>
      <c r="DU72" s="122"/>
      <c r="DV72" s="122"/>
      <c r="DW72" s="122"/>
      <c r="DX72" s="122"/>
      <c r="DY72" s="122"/>
      <c r="DZ72" s="122"/>
      <c r="EA72" s="122"/>
      <c r="EB72" s="122"/>
      <c r="EC72" s="122"/>
      <c r="ED72" s="122"/>
      <c r="EE72" s="122"/>
      <c r="EF72" s="122"/>
      <c r="EG72" s="122"/>
      <c r="EH72" s="122"/>
      <c r="EI72" s="122"/>
      <c r="EJ72" s="122"/>
      <c r="EK72" s="122"/>
      <c r="EL72" s="122"/>
      <c r="EM72" s="122"/>
      <c r="EN72" s="122"/>
      <c r="EO72" s="122"/>
      <c r="EP72" s="122"/>
      <c r="EQ72" s="122"/>
      <c r="ER72" s="122"/>
      <c r="ES72" s="122"/>
      <c r="ET72" s="122"/>
      <c r="EU72" s="122"/>
      <c r="EV72" s="122"/>
      <c r="EW72" s="122"/>
      <c r="EX72" s="122"/>
      <c r="EY72" s="122"/>
      <c r="EZ72" s="122"/>
      <c r="FA72" s="122"/>
      <c r="FB72" s="122"/>
      <c r="FC72" s="122"/>
      <c r="FD72" s="122"/>
      <c r="FE72" s="122"/>
      <c r="FF72" s="122"/>
      <c r="FG72" s="122"/>
      <c r="FH72" s="122"/>
      <c r="FI72" s="122"/>
      <c r="FJ72" s="122"/>
      <c r="FK72" s="122"/>
      <c r="FL72" s="122"/>
      <c r="FM72" s="122"/>
      <c r="FN72" s="122"/>
      <c r="FO72" s="122"/>
      <c r="FP72" s="122"/>
      <c r="FQ72" s="122"/>
      <c r="FR72" s="122"/>
      <c r="FS72" s="122"/>
      <c r="FT72" s="122"/>
      <c r="FU72" s="122"/>
      <c r="FV72" s="122"/>
      <c r="FW72" s="122"/>
      <c r="FX72" s="122"/>
      <c r="FY72" s="122"/>
      <c r="FZ72" s="122"/>
      <c r="GA72" s="122"/>
      <c r="GB72" s="122"/>
      <c r="GC72" s="122"/>
      <c r="GD72" s="122"/>
      <c r="GE72" s="122"/>
      <c r="GF72" s="122"/>
      <c r="GG72" s="122"/>
      <c r="GH72" s="122"/>
      <c r="GI72" s="122"/>
      <c r="GJ72" s="122"/>
      <c r="GK72" s="122"/>
      <c r="GL72" s="122"/>
      <c r="GM72" s="122"/>
      <c r="GN72" s="122"/>
      <c r="GO72" s="122"/>
      <c r="GP72" s="122"/>
      <c r="GQ72" s="122"/>
      <c r="GR72" s="122"/>
      <c r="GS72" s="122"/>
      <c r="GT72" s="122"/>
      <c r="GU72" s="122"/>
      <c r="GV72" s="122"/>
      <c r="GW72" s="122"/>
      <c r="GX72" s="122"/>
      <c r="GY72" s="122"/>
      <c r="GZ72" s="122"/>
      <c r="HA72" s="122"/>
      <c r="HB72" s="122"/>
      <c r="HC72" s="122"/>
      <c r="HD72" s="122"/>
      <c r="HE72" s="122"/>
      <c r="HF72" s="122"/>
      <c r="HG72" s="122"/>
      <c r="HH72" s="122"/>
      <c r="HI72" s="122"/>
      <c r="HJ72" s="122"/>
      <c r="HK72" s="122"/>
      <c r="HL72" s="122"/>
      <c r="HM72" s="122"/>
      <c r="HN72" s="122"/>
      <c r="HO72" s="122"/>
      <c r="HP72" s="122"/>
      <c r="HQ72" s="122"/>
      <c r="HR72" s="122"/>
      <c r="HS72" s="122"/>
      <c r="HT72" s="122"/>
      <c r="HU72" s="122"/>
      <c r="HV72" s="122"/>
      <c r="HW72" s="122"/>
      <c r="HX72" s="122"/>
      <c r="HY72" s="122"/>
      <c r="HZ72" s="122"/>
      <c r="IA72" s="122"/>
      <c r="IB72" s="122"/>
      <c r="IC72" s="122"/>
      <c r="ID72" s="122"/>
      <c r="IE72" s="122"/>
      <c r="IF72" s="122"/>
      <c r="IG72" s="122"/>
      <c r="IH72" s="122"/>
      <c r="II72" s="122"/>
      <c r="IJ72" s="122"/>
      <c r="IK72" s="122"/>
      <c r="IL72" s="122"/>
      <c r="IM72" s="122"/>
      <c r="IN72" s="122"/>
      <c r="IO72" s="122"/>
      <c r="IP72" s="122"/>
      <c r="IQ72" s="122"/>
      <c r="IR72" s="122"/>
      <c r="IS72" s="122"/>
      <c r="IT72" s="122"/>
      <c r="IU72" s="122"/>
      <c r="IV72" s="122"/>
      <c r="IW72" s="122"/>
      <c r="IX72" s="122"/>
      <c r="IY72" s="122"/>
      <c r="IZ72" s="122"/>
      <c r="JA72" s="122"/>
      <c r="JB72" s="122"/>
      <c r="JC72" s="122"/>
      <c r="JD72" s="122"/>
      <c r="JE72" s="122"/>
      <c r="JF72" s="122"/>
      <c r="JG72" s="122"/>
      <c r="JH72" s="122"/>
      <c r="JI72" s="122"/>
      <c r="JJ72" s="122"/>
      <c r="JK72" s="122"/>
      <c r="JL72" s="122"/>
      <c r="JM72" s="122"/>
      <c r="JN72" s="122"/>
      <c r="JO72" s="122"/>
      <c r="JP72" s="122"/>
      <c r="JQ72" s="122"/>
      <c r="JR72" s="122"/>
      <c r="JS72" s="122"/>
      <c r="JT72" s="122"/>
      <c r="JU72" s="122"/>
      <c r="JV72" s="122"/>
      <c r="JW72" s="122"/>
      <c r="JX72" s="122"/>
      <c r="JY72" s="122"/>
      <c r="JZ72" s="122"/>
      <c r="KA72" s="122"/>
      <c r="KB72" s="122"/>
      <c r="KC72" s="122"/>
      <c r="KD72" s="122"/>
      <c r="KE72" s="122"/>
      <c r="KF72" s="122"/>
      <c r="KG72" s="122"/>
      <c r="KH72" s="122"/>
      <c r="KI72" s="122"/>
      <c r="KJ72" s="122"/>
      <c r="KK72" s="122"/>
      <c r="KL72" s="122"/>
      <c r="KM72" s="122"/>
      <c r="KN72" s="122"/>
      <c r="KO72" s="122"/>
      <c r="KP72" s="122"/>
      <c r="KQ72" s="122"/>
      <c r="KR72" s="122"/>
      <c r="KS72" s="122"/>
      <c r="KT72" s="122"/>
      <c r="KU72" s="122"/>
      <c r="KV72" s="122"/>
      <c r="KW72" s="122"/>
      <c r="KX72" s="122"/>
      <c r="KY72" s="122"/>
      <c r="KZ72" s="122"/>
      <c r="LA72" s="122"/>
      <c r="LB72" s="122"/>
      <c r="LC72" s="122"/>
      <c r="LD72" s="122"/>
      <c r="LE72" s="122"/>
      <c r="LF72" s="122"/>
      <c r="LG72" s="122"/>
      <c r="LH72" s="122"/>
      <c r="LI72" s="122"/>
      <c r="LJ72" s="122"/>
      <c r="LK72" s="122"/>
      <c r="LL72" s="122"/>
      <c r="LM72" s="122"/>
      <c r="LN72" s="122"/>
      <c r="LO72" s="122"/>
      <c r="LP72" s="122"/>
      <c r="LQ72" s="122"/>
      <c r="LR72" s="122"/>
      <c r="LS72" s="122"/>
      <c r="LT72" s="122"/>
      <c r="LU72" s="122"/>
      <c r="LV72" s="122"/>
      <c r="LW72" s="122"/>
      <c r="LX72" s="122"/>
      <c r="LY72" s="122"/>
      <c r="LZ72" s="122"/>
      <c r="MA72" s="122"/>
      <c r="MB72" s="122"/>
      <c r="MC72" s="122"/>
      <c r="MD72" s="122"/>
      <c r="ME72" s="122"/>
      <c r="MF72" s="122"/>
      <c r="MG72" s="122"/>
      <c r="MH72" s="122"/>
      <c r="MI72" s="122"/>
      <c r="MJ72" s="122"/>
      <c r="MK72" s="122"/>
      <c r="ML72" s="122"/>
      <c r="MM72" s="122"/>
      <c r="MN72" s="122"/>
      <c r="MO72" s="122"/>
      <c r="MP72" s="122"/>
      <c r="MQ72" s="122"/>
      <c r="MR72" s="122"/>
      <c r="MS72" s="122"/>
      <c r="MT72" s="122"/>
      <c r="MU72" s="122"/>
      <c r="MV72" s="122"/>
      <c r="MW72" s="122"/>
      <c r="MX72" s="122"/>
      <c r="MY72" s="122"/>
      <c r="MZ72" s="122"/>
      <c r="NA72" s="122"/>
      <c r="NB72" s="122"/>
      <c r="NC72" s="122"/>
      <c r="ND72" s="122"/>
      <c r="NE72" s="122"/>
      <c r="NF72" s="122"/>
      <c r="NG72" s="122"/>
      <c r="NH72" s="122"/>
      <c r="NI72" s="122"/>
      <c r="NJ72" s="122"/>
      <c r="NK72" s="122"/>
      <c r="NL72" s="122"/>
      <c r="NM72" s="122"/>
      <c r="NN72" s="122"/>
      <c r="NO72" s="122"/>
      <c r="NP72" s="122"/>
      <c r="NQ72" s="122"/>
      <c r="NR72" s="122"/>
      <c r="NS72" s="122"/>
      <c r="NT72" s="122"/>
      <c r="NU72" s="122"/>
      <c r="NV72" s="122"/>
      <c r="NW72" s="122"/>
      <c r="NX72" s="122"/>
      <c r="NY72" s="122"/>
      <c r="NZ72" s="122"/>
      <c r="OA72" s="122"/>
      <c r="OB72" s="122"/>
      <c r="OC72" s="122"/>
      <c r="OD72" s="122"/>
      <c r="OE72" s="122"/>
      <c r="OF72" s="122"/>
      <c r="OG72" s="122"/>
      <c r="OH72" s="122"/>
      <c r="OI72" s="122"/>
      <c r="OJ72" s="122"/>
      <c r="OK72" s="122"/>
      <c r="OL72" s="122"/>
      <c r="OM72" s="122"/>
      <c r="ON72" s="122"/>
      <c r="OO72" s="122"/>
      <c r="OP72" s="122"/>
      <c r="OQ72" s="122"/>
      <c r="OR72" s="122"/>
      <c r="OS72" s="122"/>
      <c r="OT72" s="122"/>
      <c r="OU72" s="122"/>
      <c r="OV72" s="122"/>
      <c r="OW72" s="122"/>
      <c r="OX72" s="122"/>
      <c r="OY72" s="122"/>
      <c r="OZ72" s="122"/>
      <c r="PA72" s="122"/>
      <c r="PB72" s="122"/>
      <c r="PC72" s="122"/>
      <c r="PD72" s="122"/>
      <c r="PE72" s="122"/>
      <c r="PF72" s="122"/>
      <c r="PG72" s="122"/>
      <c r="PH72" s="122"/>
      <c r="PI72" s="122"/>
      <c r="PJ72" s="122"/>
      <c r="PK72" s="122"/>
      <c r="PL72" s="122"/>
      <c r="PM72" s="122"/>
      <c r="PN72" s="122"/>
      <c r="PO72" s="122"/>
      <c r="PP72" s="122"/>
      <c r="PQ72" s="122"/>
      <c r="PR72" s="122"/>
      <c r="PS72" s="122"/>
      <c r="PT72" s="122"/>
      <c r="PU72" s="122"/>
      <c r="PV72" s="122"/>
      <c r="PW72" s="122"/>
      <c r="PX72" s="122"/>
      <c r="PY72" s="122"/>
      <c r="PZ72" s="122"/>
      <c r="QA72" s="122"/>
      <c r="QB72" s="122"/>
      <c r="QC72" s="122"/>
      <c r="QD72" s="122"/>
      <c r="QE72" s="122"/>
      <c r="QF72" s="122"/>
      <c r="QG72" s="122"/>
      <c r="QH72" s="122"/>
      <c r="QI72" s="122"/>
      <c r="QJ72" s="122"/>
      <c r="QK72" s="122"/>
      <c r="QL72" s="122"/>
      <c r="QM72" s="122"/>
      <c r="QN72" s="122"/>
      <c r="QO72" s="122"/>
      <c r="QP72" s="122"/>
      <c r="QQ72" s="122"/>
      <c r="QR72" s="122"/>
      <c r="QS72" s="122"/>
      <c r="QT72" s="122"/>
      <c r="QU72" s="122"/>
      <c r="QV72" s="122"/>
      <c r="QW72" s="122"/>
      <c r="QX72" s="122"/>
      <c r="QY72" s="122"/>
      <c r="QZ72" s="122"/>
      <c r="RA72" s="122"/>
      <c r="RB72" s="122"/>
      <c r="RC72" s="122"/>
      <c r="RD72" s="122"/>
      <c r="RE72" s="122"/>
      <c r="RF72" s="122"/>
      <c r="RG72" s="122"/>
      <c r="RH72" s="122"/>
      <c r="RI72" s="122"/>
      <c r="RJ72" s="122"/>
      <c r="RK72" s="122"/>
      <c r="RL72" s="122"/>
      <c r="RM72" s="122"/>
      <c r="RN72" s="122"/>
      <c r="RO72" s="122"/>
      <c r="RP72" s="122"/>
      <c r="RQ72" s="122"/>
      <c r="RR72" s="122"/>
      <c r="RS72" s="122"/>
      <c r="RT72" s="122"/>
      <c r="RU72" s="122"/>
      <c r="RV72" s="122"/>
      <c r="RW72" s="122"/>
      <c r="RX72" s="122"/>
      <c r="RY72" s="122"/>
      <c r="RZ72" s="122"/>
      <c r="SA72" s="122"/>
      <c r="SB72" s="122"/>
      <c r="SC72" s="122"/>
      <c r="SD72" s="122"/>
      <c r="SE72" s="122"/>
      <c r="SF72" s="122"/>
      <c r="SG72" s="122"/>
      <c r="SH72" s="122"/>
      <c r="SI72" s="122"/>
      <c r="SJ72" s="122"/>
      <c r="SK72" s="122"/>
      <c r="SL72" s="122"/>
      <c r="SM72" s="122"/>
      <c r="SN72" s="122"/>
      <c r="SO72" s="122"/>
      <c r="SP72" s="122"/>
      <c r="SQ72" s="122"/>
      <c r="SR72" s="122"/>
      <c r="SS72" s="122"/>
      <c r="ST72" s="122"/>
      <c r="SU72" s="122"/>
      <c r="SV72" s="122"/>
      <c r="SW72" s="122"/>
      <c r="SX72" s="122"/>
      <c r="SY72" s="122"/>
      <c r="SZ72" s="122"/>
      <c r="TA72" s="122"/>
      <c r="TB72" s="122"/>
      <c r="TC72" s="122"/>
      <c r="TD72" s="122"/>
      <c r="TE72" s="122"/>
      <c r="TF72" s="122"/>
      <c r="TG72" s="122"/>
      <c r="TH72" s="122"/>
      <c r="TI72" s="122"/>
      <c r="TJ72" s="122"/>
      <c r="TK72" s="122"/>
      <c r="TL72" s="122"/>
      <c r="TM72" s="122"/>
      <c r="TN72" s="122"/>
      <c r="TO72" s="122"/>
      <c r="TP72" s="122"/>
      <c r="TQ72" s="122"/>
      <c r="TR72" s="122"/>
      <c r="TS72" s="122"/>
      <c r="TT72" s="122"/>
      <c r="TU72" s="122"/>
      <c r="TV72" s="122"/>
      <c r="TW72" s="122"/>
      <c r="TX72" s="122"/>
      <c r="TY72" s="122"/>
      <c r="TZ72" s="122"/>
      <c r="UA72" s="122"/>
      <c r="UB72" s="122"/>
      <c r="UC72" s="122"/>
      <c r="UD72" s="122"/>
      <c r="UE72" s="122"/>
      <c r="UF72" s="122"/>
      <c r="UG72" s="122"/>
      <c r="UH72" s="122"/>
      <c r="UI72" s="122"/>
      <c r="UJ72" s="122"/>
      <c r="UK72" s="122"/>
      <c r="UL72" s="122"/>
      <c r="UM72" s="122"/>
      <c r="UN72" s="122"/>
      <c r="UO72" s="122"/>
      <c r="UP72" s="122"/>
      <c r="UQ72" s="122"/>
      <c r="UR72" s="122"/>
      <c r="US72" s="122"/>
      <c r="UT72" s="122"/>
      <c r="UU72" s="122"/>
      <c r="UV72" s="122"/>
      <c r="UW72" s="122"/>
      <c r="UX72" s="122"/>
      <c r="UY72" s="122"/>
      <c r="UZ72" s="122"/>
      <c r="VA72" s="122"/>
      <c r="VB72" s="122"/>
      <c r="VC72" s="122"/>
      <c r="VD72" s="122"/>
      <c r="VE72" s="122"/>
      <c r="VF72" s="122"/>
      <c r="VG72" s="122"/>
      <c r="VH72" s="122"/>
      <c r="VI72" s="122"/>
      <c r="VJ72" s="122"/>
      <c r="VK72" s="122"/>
      <c r="VL72" s="122"/>
      <c r="VM72" s="122"/>
      <c r="VN72" s="122"/>
      <c r="VO72" s="122"/>
      <c r="VP72" s="122"/>
      <c r="VQ72" s="122"/>
      <c r="VR72" s="122"/>
      <c r="VS72" s="122"/>
      <c r="VT72" s="122"/>
      <c r="VU72" s="122"/>
      <c r="VV72" s="122"/>
      <c r="VW72" s="122"/>
      <c r="VX72" s="122"/>
      <c r="VY72" s="122"/>
      <c r="VZ72" s="122"/>
      <c r="WA72" s="122"/>
      <c r="WB72" s="122"/>
      <c r="WC72" s="122"/>
      <c r="WD72" s="122"/>
      <c r="WE72" s="122"/>
      <c r="WF72" s="122"/>
      <c r="WG72" s="122"/>
      <c r="WH72" s="122"/>
      <c r="WI72" s="122"/>
      <c r="WJ72" s="122"/>
      <c r="WK72" s="122"/>
      <c r="WL72" s="122"/>
      <c r="WM72" s="122"/>
      <c r="WN72" s="122"/>
      <c r="WO72" s="122"/>
      <c r="WP72" s="122"/>
      <c r="WQ72" s="122"/>
      <c r="WR72" s="122"/>
      <c r="WS72" s="122"/>
      <c r="WT72" s="122"/>
      <c r="WU72" s="122"/>
      <c r="WV72" s="122"/>
      <c r="WW72" s="122"/>
      <c r="WX72" s="122"/>
      <c r="WY72" s="122"/>
      <c r="WZ72" s="122"/>
      <c r="XA72" s="122"/>
      <c r="XB72" s="122"/>
      <c r="XC72" s="122"/>
      <c r="XD72" s="122"/>
      <c r="XE72" s="122"/>
      <c r="XF72" s="122"/>
      <c r="XG72" s="122"/>
      <c r="XH72" s="122"/>
      <c r="XI72" s="122"/>
      <c r="XJ72" s="122"/>
      <c r="XK72" s="122"/>
      <c r="XL72" s="122"/>
      <c r="XM72" s="122"/>
      <c r="XN72" s="122"/>
      <c r="XO72" s="122"/>
      <c r="XP72" s="122"/>
      <c r="XQ72" s="122"/>
      <c r="XR72" s="122"/>
      <c r="XS72" s="122"/>
      <c r="XT72" s="122"/>
      <c r="XU72" s="122"/>
      <c r="XV72" s="122"/>
      <c r="XW72" s="122"/>
      <c r="XX72" s="122"/>
      <c r="XY72" s="122"/>
      <c r="XZ72" s="122"/>
      <c r="YA72" s="122"/>
      <c r="YB72" s="122"/>
      <c r="YC72" s="122"/>
      <c r="YD72" s="122"/>
      <c r="YE72" s="122"/>
      <c r="YF72" s="122"/>
      <c r="YG72" s="122"/>
      <c r="YH72" s="122"/>
      <c r="YI72" s="122"/>
      <c r="YJ72" s="122"/>
      <c r="YK72" s="122"/>
      <c r="YL72" s="122"/>
      <c r="YM72" s="122"/>
      <c r="YN72" s="122"/>
      <c r="YO72" s="122"/>
      <c r="YP72" s="122"/>
      <c r="YQ72" s="122"/>
      <c r="YR72" s="122"/>
      <c r="YS72" s="122"/>
      <c r="YT72" s="122"/>
      <c r="YU72" s="122"/>
      <c r="YV72" s="122"/>
      <c r="YW72" s="122"/>
      <c r="YX72" s="122"/>
      <c r="YY72" s="122"/>
      <c r="YZ72" s="122"/>
      <c r="ZA72" s="122"/>
      <c r="ZB72" s="122"/>
      <c r="ZC72" s="122"/>
      <c r="ZD72" s="122"/>
      <c r="ZE72" s="122"/>
      <c r="ZF72" s="122"/>
      <c r="ZG72" s="122"/>
      <c r="ZH72" s="122"/>
      <c r="ZI72" s="122"/>
      <c r="ZJ72" s="122"/>
      <c r="ZK72" s="122"/>
      <c r="ZL72" s="122"/>
      <c r="ZM72" s="122"/>
      <c r="ZN72" s="122"/>
      <c r="ZO72" s="122"/>
      <c r="ZP72" s="122"/>
      <c r="ZQ72" s="122"/>
      <c r="ZR72" s="122"/>
      <c r="ZS72" s="122"/>
      <c r="ZT72" s="122"/>
      <c r="ZU72" s="122"/>
      <c r="ZV72" s="122"/>
      <c r="ZW72" s="122"/>
      <c r="ZX72" s="122"/>
      <c r="ZY72" s="122"/>
      <c r="ZZ72" s="122"/>
      <c r="AAA72" s="122"/>
      <c r="AAB72" s="122"/>
      <c r="AAC72" s="122"/>
      <c r="AAD72" s="122"/>
      <c r="AAE72" s="122"/>
      <c r="AAF72" s="122"/>
      <c r="AAG72" s="122"/>
      <c r="AAH72" s="122"/>
      <c r="AAI72" s="122"/>
      <c r="AAJ72" s="122"/>
      <c r="AAK72" s="122"/>
      <c r="AAL72" s="122"/>
      <c r="AAM72" s="122"/>
      <c r="AAN72" s="122"/>
      <c r="AAO72" s="122"/>
      <c r="AAP72" s="122"/>
      <c r="AAQ72" s="122"/>
      <c r="AAR72" s="122"/>
      <c r="AAS72" s="122"/>
      <c r="AAT72" s="122"/>
      <c r="AAU72" s="122"/>
      <c r="AAV72" s="122"/>
      <c r="AAW72" s="122"/>
      <c r="AAX72" s="122"/>
      <c r="AAY72" s="122"/>
      <c r="AAZ72" s="122"/>
      <c r="ABA72" s="122"/>
      <c r="ABB72" s="122"/>
      <c r="ABC72" s="122"/>
      <c r="ABD72" s="122"/>
      <c r="ABE72" s="122"/>
      <c r="ABF72" s="122"/>
      <c r="ABG72" s="122"/>
      <c r="ABH72" s="122"/>
      <c r="ABI72" s="122"/>
      <c r="ABJ72" s="122"/>
      <c r="ABK72" s="122"/>
      <c r="ABL72" s="122"/>
      <c r="ABM72" s="122"/>
      <c r="ABN72" s="122"/>
      <c r="ABO72" s="122"/>
      <c r="ABP72" s="122"/>
      <c r="ABQ72" s="122"/>
      <c r="ABR72" s="122"/>
      <c r="ABS72" s="122"/>
      <c r="ABT72" s="122"/>
      <c r="ABU72" s="122"/>
      <c r="ABV72" s="122"/>
      <c r="ABW72" s="122"/>
      <c r="ABX72" s="122"/>
      <c r="ABY72" s="122"/>
      <c r="ABZ72" s="122"/>
      <c r="ACA72" s="122"/>
      <c r="ACB72" s="122"/>
      <c r="ACC72" s="122"/>
      <c r="ACD72" s="122"/>
      <c r="ACE72" s="122"/>
      <c r="ACF72" s="122"/>
      <c r="ACG72" s="122"/>
      <c r="ACH72" s="122"/>
      <c r="ACI72" s="122"/>
      <c r="ACJ72" s="122"/>
      <c r="ACK72" s="122"/>
      <c r="ACL72" s="122"/>
      <c r="ACM72" s="122"/>
      <c r="ACN72" s="122"/>
      <c r="ACO72" s="122"/>
      <c r="ACP72" s="122"/>
      <c r="ACQ72" s="122"/>
      <c r="ACR72" s="122"/>
      <c r="ACS72" s="122"/>
      <c r="ACT72" s="122"/>
      <c r="ACU72" s="122"/>
      <c r="ACV72" s="122"/>
      <c r="ACW72" s="122"/>
      <c r="ACX72" s="122"/>
      <c r="ACY72" s="122"/>
      <c r="ACZ72" s="122"/>
      <c r="ADA72" s="122"/>
      <c r="ADB72" s="122"/>
      <c r="ADC72" s="122"/>
      <c r="ADD72" s="122"/>
      <c r="ADE72" s="122"/>
      <c r="ADF72" s="122"/>
      <c r="ADG72" s="122"/>
      <c r="ADH72" s="122"/>
      <c r="ADI72" s="122"/>
      <c r="ADJ72" s="122"/>
      <c r="ADK72" s="122"/>
      <c r="ADL72" s="122"/>
      <c r="ADM72" s="122"/>
      <c r="ADN72" s="122"/>
      <c r="ADO72" s="122"/>
      <c r="ADP72" s="122"/>
      <c r="ADQ72" s="122"/>
      <c r="ADR72" s="122"/>
      <c r="ADS72" s="122"/>
      <c r="ADT72" s="122"/>
      <c r="ADU72" s="122"/>
      <c r="ADV72" s="122"/>
      <c r="ADW72" s="122"/>
      <c r="ADX72" s="122"/>
      <c r="ADY72" s="122"/>
      <c r="ADZ72" s="122"/>
      <c r="AEA72" s="122"/>
      <c r="AEB72" s="122"/>
      <c r="AEC72" s="122"/>
      <c r="AED72" s="122"/>
      <c r="AEE72" s="122"/>
      <c r="AEF72" s="122"/>
      <c r="AEG72" s="122"/>
      <c r="AEH72" s="122"/>
      <c r="AEI72" s="122"/>
      <c r="AEJ72" s="122"/>
      <c r="AEK72" s="122"/>
      <c r="AEL72" s="122"/>
      <c r="AEM72" s="122"/>
      <c r="AEN72" s="122"/>
      <c r="AEO72" s="122"/>
      <c r="AEP72" s="122"/>
      <c r="AEQ72" s="122"/>
      <c r="AER72" s="122"/>
      <c r="AES72" s="122"/>
      <c r="AET72" s="122"/>
      <c r="AEU72" s="122"/>
      <c r="AEV72" s="122"/>
      <c r="AEW72" s="122"/>
      <c r="AEX72" s="122"/>
      <c r="AEY72" s="122"/>
      <c r="AEZ72" s="122"/>
      <c r="AFA72" s="122"/>
      <c r="AFB72" s="122"/>
      <c r="AFC72" s="122"/>
      <c r="AFD72" s="122"/>
      <c r="AFE72" s="122"/>
      <c r="AFF72" s="122"/>
      <c r="AFG72" s="122"/>
      <c r="AFH72" s="122"/>
      <c r="AFI72" s="122"/>
      <c r="AFJ72" s="122"/>
      <c r="AFK72" s="122"/>
      <c r="AFL72" s="122"/>
      <c r="AFM72" s="122"/>
      <c r="AFN72" s="122"/>
      <c r="AFO72" s="122"/>
      <c r="AFP72" s="122"/>
      <c r="AFQ72" s="122"/>
      <c r="AFR72" s="122"/>
      <c r="AFS72" s="122"/>
      <c r="AFT72" s="122"/>
      <c r="AFU72" s="122"/>
      <c r="AFV72" s="122"/>
      <c r="AFW72" s="122"/>
      <c r="AFX72" s="122"/>
      <c r="AFY72" s="122"/>
      <c r="AFZ72" s="122"/>
      <c r="AGA72" s="122"/>
      <c r="AGB72" s="122"/>
      <c r="AGC72" s="122"/>
      <c r="AGD72" s="122"/>
      <c r="AGE72" s="122"/>
      <c r="AGF72" s="122"/>
      <c r="AGG72" s="122"/>
      <c r="AGH72" s="122"/>
      <c r="AGI72" s="122"/>
      <c r="AGJ72" s="122"/>
      <c r="AGK72" s="122"/>
      <c r="AGL72" s="122"/>
      <c r="AGM72" s="122"/>
      <c r="AGN72" s="122"/>
      <c r="AGO72" s="122"/>
      <c r="AGP72" s="122"/>
      <c r="AGQ72" s="122"/>
      <c r="AGR72" s="122"/>
      <c r="AGS72" s="122"/>
      <c r="AGT72" s="122"/>
      <c r="AGU72" s="122"/>
      <c r="AGV72" s="122"/>
      <c r="AGW72" s="122"/>
      <c r="AGX72" s="122"/>
      <c r="AGY72" s="122"/>
      <c r="AGZ72" s="122"/>
      <c r="AHA72" s="122"/>
      <c r="AHB72" s="122"/>
      <c r="AHC72" s="122"/>
      <c r="AHD72" s="122"/>
      <c r="AHE72" s="122"/>
      <c r="AHF72" s="122"/>
      <c r="AHG72" s="122"/>
      <c r="AHH72" s="122"/>
      <c r="AHI72" s="122"/>
      <c r="AHJ72" s="122"/>
      <c r="AHK72" s="122"/>
      <c r="AHL72" s="122"/>
      <c r="AHM72" s="122"/>
      <c r="AHN72" s="122"/>
      <c r="AHO72" s="122"/>
      <c r="AHP72" s="122"/>
      <c r="AHQ72" s="122"/>
      <c r="AHR72" s="122"/>
      <c r="AHS72" s="122"/>
      <c r="AHT72" s="122"/>
      <c r="AHU72" s="122"/>
      <c r="AHV72" s="122"/>
      <c r="AHW72" s="122"/>
      <c r="AHX72" s="122"/>
      <c r="AHY72" s="122"/>
      <c r="AHZ72" s="122"/>
      <c r="AIA72" s="122"/>
      <c r="AIB72" s="122"/>
      <c r="AIC72" s="122"/>
      <c r="AID72" s="122"/>
      <c r="AIE72" s="122"/>
      <c r="AIF72" s="122"/>
      <c r="AIG72" s="122"/>
      <c r="AIH72" s="122"/>
      <c r="AII72" s="122"/>
      <c r="AIJ72" s="122"/>
      <c r="AIK72" s="122"/>
      <c r="AIL72" s="122"/>
      <c r="AIM72" s="122"/>
      <c r="AIN72" s="122"/>
      <c r="AIO72" s="122"/>
      <c r="AIP72" s="122"/>
      <c r="AIQ72" s="122"/>
      <c r="AIR72" s="122"/>
      <c r="AIS72" s="122"/>
      <c r="AIT72" s="122"/>
      <c r="AIU72" s="122"/>
      <c r="AIV72" s="122"/>
      <c r="AIW72" s="122"/>
      <c r="AIX72" s="122"/>
      <c r="AIY72" s="122"/>
      <c r="AIZ72" s="122"/>
      <c r="AJA72" s="122"/>
      <c r="AJB72" s="122"/>
      <c r="AJC72" s="122"/>
      <c r="AJD72" s="122"/>
      <c r="AJE72" s="122"/>
      <c r="AJF72" s="122"/>
      <c r="AJG72" s="122"/>
      <c r="AJH72" s="122"/>
      <c r="AJI72" s="122"/>
      <c r="AJJ72" s="122"/>
      <c r="AJK72" s="122"/>
      <c r="AJL72" s="122"/>
      <c r="AJM72" s="122"/>
      <c r="AJN72" s="122"/>
      <c r="AJO72" s="122"/>
      <c r="AJP72" s="122"/>
      <c r="AJQ72" s="122"/>
      <c r="AJR72" s="122"/>
      <c r="AJS72" s="122"/>
      <c r="AJT72" s="122"/>
      <c r="AJU72" s="122"/>
      <c r="AJV72" s="122"/>
      <c r="AJW72" s="122"/>
      <c r="AJX72" s="122"/>
      <c r="AJY72" s="122"/>
      <c r="AJZ72" s="122"/>
      <c r="AKA72" s="122"/>
      <c r="AKB72" s="122"/>
      <c r="AKC72" s="122"/>
      <c r="AKD72" s="122"/>
      <c r="AKE72" s="122"/>
      <c r="AKF72" s="122"/>
      <c r="AKG72" s="122"/>
      <c r="AKH72" s="122"/>
      <c r="AKI72" s="122"/>
      <c r="AKJ72" s="122"/>
      <c r="AKK72" s="122"/>
      <c r="AKL72" s="122"/>
      <c r="AKM72" s="122"/>
      <c r="AKN72" s="122"/>
      <c r="AKO72" s="122"/>
      <c r="AKP72" s="122"/>
      <c r="AKQ72" s="122"/>
      <c r="AKR72" s="122"/>
      <c r="AKS72" s="122"/>
      <c r="AKT72" s="122"/>
      <c r="AKU72" s="122"/>
      <c r="AKV72" s="122"/>
      <c r="AKW72" s="122"/>
      <c r="AKX72" s="122"/>
      <c r="AKY72" s="122"/>
      <c r="AKZ72" s="122"/>
      <c r="ALA72" s="122"/>
      <c r="ALB72" s="122"/>
      <c r="ALC72" s="122"/>
      <c r="ALD72" s="122"/>
      <c r="ALE72" s="122"/>
      <c r="ALF72" s="122"/>
      <c r="ALG72" s="122"/>
      <c r="ALH72" s="122"/>
      <c r="ALI72" s="122"/>
      <c r="ALJ72" s="122"/>
      <c r="ALK72" s="122"/>
      <c r="ALL72" s="122"/>
      <c r="ALM72" s="122"/>
      <c r="ALN72" s="122"/>
      <c r="ALO72" s="122"/>
      <c r="ALP72" s="122"/>
      <c r="ALQ72" s="122"/>
      <c r="ALR72" s="122"/>
      <c r="ALS72" s="122"/>
      <c r="ALT72" s="122"/>
      <c r="ALU72" s="122"/>
      <c r="ALV72" s="122"/>
      <c r="ALW72" s="122"/>
      <c r="ALX72" s="122"/>
      <c r="ALY72" s="122"/>
      <c r="ALZ72" s="122"/>
      <c r="AMA72" s="122"/>
      <c r="AMB72" s="122"/>
      <c r="AMC72" s="122"/>
      <c r="AMD72" s="122"/>
      <c r="AME72" s="122"/>
      <c r="AMF72" s="122"/>
      <c r="AMG72" s="122"/>
      <c r="AMH72" s="122"/>
      <c r="AMI72" s="122"/>
      <c r="AMJ72" s="122"/>
    </row>
    <row r="73" spans="1:1024" s="123" customFormat="1" ht="15" customHeight="1" x14ac:dyDescent="0.2">
      <c r="A73" s="121"/>
      <c r="B73" s="121"/>
      <c r="C73" s="121"/>
      <c r="D73" s="121"/>
      <c r="E73" s="121"/>
      <c r="F73" s="122"/>
      <c r="G73" s="122"/>
      <c r="H73" s="122"/>
      <c r="I73" s="122"/>
      <c r="J73" s="122"/>
      <c r="K73" s="122"/>
      <c r="L73" s="122"/>
      <c r="M73" s="122"/>
      <c r="N73" s="122"/>
      <c r="O73" s="122"/>
      <c r="P73" s="122"/>
      <c r="Q73" s="122"/>
      <c r="R73" s="122"/>
      <c r="S73" s="122"/>
      <c r="T73" s="122"/>
      <c r="U73" s="122"/>
      <c r="V73" s="122"/>
      <c r="W73" s="122"/>
      <c r="X73" s="122"/>
      <c r="Y73" s="122"/>
      <c r="Z73" s="122"/>
      <c r="AA73" s="122"/>
      <c r="AB73" s="122"/>
      <c r="AC73" s="122"/>
      <c r="AD73" s="122"/>
      <c r="AE73" s="122"/>
      <c r="AF73" s="122"/>
      <c r="AG73" s="122"/>
      <c r="AH73" s="122"/>
      <c r="AI73" s="122"/>
      <c r="AJ73" s="122"/>
      <c r="AK73" s="122"/>
      <c r="AL73" s="122"/>
      <c r="AM73" s="122"/>
      <c r="AN73" s="122"/>
      <c r="AO73" s="122"/>
      <c r="AP73" s="122"/>
      <c r="AQ73" s="122"/>
      <c r="AR73" s="122"/>
      <c r="AS73" s="122"/>
      <c r="AT73" s="122"/>
      <c r="AU73" s="122"/>
      <c r="AV73" s="122"/>
      <c r="AW73" s="122"/>
      <c r="AX73" s="122"/>
      <c r="AY73" s="122"/>
      <c r="AZ73" s="122"/>
      <c r="BA73" s="122"/>
      <c r="BB73" s="122"/>
      <c r="BC73" s="122"/>
      <c r="BD73" s="122"/>
      <c r="BE73" s="122"/>
      <c r="BF73" s="122"/>
      <c r="BG73" s="122"/>
      <c r="BH73" s="122"/>
      <c r="BI73" s="122"/>
      <c r="BJ73" s="122"/>
      <c r="BK73" s="122"/>
      <c r="BL73" s="122"/>
      <c r="BM73" s="122"/>
      <c r="BN73" s="122"/>
      <c r="BO73" s="122"/>
      <c r="BP73" s="122"/>
      <c r="BQ73" s="122"/>
      <c r="BR73" s="122"/>
      <c r="BS73" s="122"/>
      <c r="BT73" s="122"/>
      <c r="BU73" s="122"/>
      <c r="BV73" s="122"/>
      <c r="BW73" s="122"/>
      <c r="BX73" s="122"/>
      <c r="BY73" s="122"/>
      <c r="BZ73" s="122"/>
      <c r="CA73" s="122"/>
      <c r="CB73" s="122"/>
      <c r="CC73" s="122"/>
      <c r="CD73" s="122"/>
      <c r="CE73" s="122"/>
      <c r="CF73" s="122"/>
      <c r="CG73" s="122"/>
      <c r="CH73" s="122"/>
      <c r="CI73" s="122"/>
      <c r="CJ73" s="122"/>
      <c r="CK73" s="122"/>
      <c r="CL73" s="122"/>
      <c r="CM73" s="122"/>
      <c r="CN73" s="122"/>
      <c r="CO73" s="122"/>
      <c r="CP73" s="122"/>
      <c r="CQ73" s="122"/>
      <c r="CR73" s="122"/>
      <c r="CS73" s="122"/>
      <c r="CT73" s="122"/>
      <c r="CU73" s="122"/>
      <c r="CV73" s="122"/>
      <c r="CW73" s="122"/>
      <c r="CX73" s="122"/>
      <c r="CY73" s="122"/>
      <c r="CZ73" s="122"/>
      <c r="DA73" s="122"/>
      <c r="DB73" s="122"/>
      <c r="DC73" s="122"/>
      <c r="DD73" s="122"/>
      <c r="DE73" s="122"/>
      <c r="DF73" s="122"/>
      <c r="DG73" s="122"/>
      <c r="DH73" s="122"/>
      <c r="DI73" s="122"/>
      <c r="DJ73" s="122"/>
      <c r="DK73" s="122"/>
      <c r="DL73" s="122"/>
      <c r="DM73" s="122"/>
      <c r="DN73" s="122"/>
      <c r="DO73" s="122"/>
      <c r="DP73" s="122"/>
      <c r="DQ73" s="122"/>
      <c r="DR73" s="122"/>
      <c r="DS73" s="122"/>
      <c r="DT73" s="122"/>
      <c r="DU73" s="122"/>
      <c r="DV73" s="122"/>
      <c r="DW73" s="122"/>
      <c r="DX73" s="122"/>
      <c r="DY73" s="122"/>
      <c r="DZ73" s="122"/>
      <c r="EA73" s="122"/>
      <c r="EB73" s="122"/>
      <c r="EC73" s="122"/>
      <c r="ED73" s="122"/>
      <c r="EE73" s="122"/>
      <c r="EF73" s="122"/>
      <c r="EG73" s="122"/>
      <c r="EH73" s="122"/>
      <c r="EI73" s="122"/>
      <c r="EJ73" s="122"/>
      <c r="EK73" s="122"/>
      <c r="EL73" s="122"/>
      <c r="EM73" s="122"/>
      <c r="EN73" s="122"/>
      <c r="EO73" s="122"/>
      <c r="EP73" s="122"/>
      <c r="EQ73" s="122"/>
      <c r="ER73" s="122"/>
      <c r="ES73" s="122"/>
      <c r="ET73" s="122"/>
      <c r="EU73" s="122"/>
      <c r="EV73" s="122"/>
      <c r="EW73" s="122"/>
      <c r="EX73" s="122"/>
      <c r="EY73" s="122"/>
      <c r="EZ73" s="122"/>
      <c r="FA73" s="122"/>
      <c r="FB73" s="122"/>
      <c r="FC73" s="122"/>
      <c r="FD73" s="122"/>
      <c r="FE73" s="122"/>
      <c r="FF73" s="122"/>
      <c r="FG73" s="122"/>
      <c r="FH73" s="122"/>
      <c r="FI73" s="122"/>
      <c r="FJ73" s="122"/>
      <c r="FK73" s="122"/>
      <c r="FL73" s="122"/>
      <c r="FM73" s="122"/>
      <c r="FN73" s="122"/>
      <c r="FO73" s="122"/>
      <c r="FP73" s="122"/>
      <c r="FQ73" s="122"/>
      <c r="FR73" s="122"/>
      <c r="FS73" s="122"/>
      <c r="FT73" s="122"/>
      <c r="FU73" s="122"/>
      <c r="FV73" s="122"/>
      <c r="FW73" s="122"/>
      <c r="FX73" s="122"/>
      <c r="FY73" s="122"/>
      <c r="FZ73" s="122"/>
      <c r="GA73" s="122"/>
      <c r="GB73" s="122"/>
      <c r="GC73" s="122"/>
      <c r="GD73" s="122"/>
      <c r="GE73" s="122"/>
      <c r="GF73" s="122"/>
      <c r="GG73" s="122"/>
      <c r="GH73" s="122"/>
      <c r="GI73" s="122"/>
      <c r="GJ73" s="122"/>
      <c r="GK73" s="122"/>
      <c r="GL73" s="122"/>
      <c r="GM73" s="122"/>
      <c r="GN73" s="122"/>
      <c r="GO73" s="122"/>
      <c r="GP73" s="122"/>
      <c r="GQ73" s="122"/>
      <c r="GR73" s="122"/>
      <c r="GS73" s="122"/>
      <c r="GT73" s="122"/>
      <c r="GU73" s="122"/>
      <c r="GV73" s="122"/>
      <c r="GW73" s="122"/>
      <c r="GX73" s="122"/>
      <c r="GY73" s="122"/>
      <c r="GZ73" s="122"/>
      <c r="HA73" s="122"/>
      <c r="HB73" s="122"/>
      <c r="HC73" s="122"/>
      <c r="HD73" s="122"/>
      <c r="HE73" s="122"/>
      <c r="HF73" s="122"/>
      <c r="HG73" s="122"/>
      <c r="HH73" s="122"/>
      <c r="HI73" s="122"/>
      <c r="HJ73" s="122"/>
      <c r="HK73" s="122"/>
      <c r="HL73" s="122"/>
      <c r="HM73" s="122"/>
      <c r="HN73" s="122"/>
      <c r="HO73" s="122"/>
      <c r="HP73" s="122"/>
      <c r="HQ73" s="122"/>
      <c r="HR73" s="122"/>
      <c r="HS73" s="122"/>
      <c r="HT73" s="122"/>
      <c r="HU73" s="122"/>
      <c r="HV73" s="122"/>
      <c r="HW73" s="122"/>
      <c r="HX73" s="122"/>
      <c r="HY73" s="122"/>
      <c r="HZ73" s="122"/>
      <c r="IA73" s="122"/>
      <c r="IB73" s="122"/>
      <c r="IC73" s="122"/>
      <c r="ID73" s="122"/>
      <c r="IE73" s="122"/>
      <c r="IF73" s="122"/>
      <c r="IG73" s="122"/>
      <c r="IH73" s="122"/>
      <c r="II73" s="122"/>
      <c r="IJ73" s="122"/>
      <c r="IK73" s="122"/>
      <c r="IL73" s="122"/>
      <c r="IM73" s="122"/>
      <c r="IN73" s="122"/>
      <c r="IO73" s="122"/>
      <c r="IP73" s="122"/>
      <c r="IQ73" s="122"/>
      <c r="IR73" s="122"/>
      <c r="IS73" s="122"/>
      <c r="IT73" s="122"/>
      <c r="IU73" s="122"/>
      <c r="IV73" s="122"/>
      <c r="IW73" s="122"/>
      <c r="IX73" s="122"/>
      <c r="IY73" s="122"/>
      <c r="IZ73" s="122"/>
      <c r="JA73" s="122"/>
      <c r="JB73" s="122"/>
      <c r="JC73" s="122"/>
      <c r="JD73" s="122"/>
      <c r="JE73" s="122"/>
      <c r="JF73" s="122"/>
      <c r="JG73" s="122"/>
      <c r="JH73" s="122"/>
      <c r="JI73" s="122"/>
      <c r="JJ73" s="122"/>
      <c r="JK73" s="122"/>
      <c r="JL73" s="122"/>
      <c r="JM73" s="122"/>
      <c r="JN73" s="122"/>
      <c r="JO73" s="122"/>
      <c r="JP73" s="122"/>
      <c r="JQ73" s="122"/>
      <c r="JR73" s="122"/>
      <c r="JS73" s="122"/>
      <c r="JT73" s="122"/>
      <c r="JU73" s="122"/>
      <c r="JV73" s="122"/>
      <c r="JW73" s="122"/>
      <c r="JX73" s="122"/>
      <c r="JY73" s="122"/>
      <c r="JZ73" s="122"/>
      <c r="KA73" s="122"/>
      <c r="KB73" s="122"/>
      <c r="KC73" s="122"/>
      <c r="KD73" s="122"/>
      <c r="KE73" s="122"/>
      <c r="KF73" s="122"/>
      <c r="KG73" s="122"/>
      <c r="KH73" s="122"/>
      <c r="KI73" s="122"/>
      <c r="KJ73" s="122"/>
      <c r="KK73" s="122"/>
      <c r="KL73" s="122"/>
      <c r="KM73" s="122"/>
      <c r="KN73" s="122"/>
      <c r="KO73" s="122"/>
      <c r="KP73" s="122"/>
      <c r="KQ73" s="122"/>
      <c r="KR73" s="122"/>
      <c r="KS73" s="122"/>
      <c r="KT73" s="122"/>
      <c r="KU73" s="122"/>
      <c r="KV73" s="122"/>
      <c r="KW73" s="122"/>
      <c r="KX73" s="122"/>
      <c r="KY73" s="122"/>
      <c r="KZ73" s="122"/>
      <c r="LA73" s="122"/>
      <c r="LB73" s="122"/>
      <c r="LC73" s="122"/>
      <c r="LD73" s="122"/>
      <c r="LE73" s="122"/>
      <c r="LF73" s="122"/>
      <c r="LG73" s="122"/>
      <c r="LH73" s="122"/>
      <c r="LI73" s="122"/>
      <c r="LJ73" s="122"/>
      <c r="LK73" s="122"/>
      <c r="LL73" s="122"/>
      <c r="LM73" s="122"/>
      <c r="LN73" s="122"/>
      <c r="LO73" s="122"/>
      <c r="LP73" s="122"/>
      <c r="LQ73" s="122"/>
      <c r="LR73" s="122"/>
      <c r="LS73" s="122"/>
      <c r="LT73" s="122"/>
      <c r="LU73" s="122"/>
      <c r="LV73" s="122"/>
      <c r="LW73" s="122"/>
      <c r="LX73" s="122"/>
      <c r="LY73" s="122"/>
      <c r="LZ73" s="122"/>
      <c r="MA73" s="122"/>
      <c r="MB73" s="122"/>
      <c r="MC73" s="122"/>
      <c r="MD73" s="122"/>
      <c r="ME73" s="122"/>
      <c r="MF73" s="122"/>
      <c r="MG73" s="122"/>
      <c r="MH73" s="122"/>
      <c r="MI73" s="122"/>
      <c r="MJ73" s="122"/>
      <c r="MK73" s="122"/>
      <c r="ML73" s="122"/>
      <c r="MM73" s="122"/>
      <c r="MN73" s="122"/>
      <c r="MO73" s="122"/>
      <c r="MP73" s="122"/>
      <c r="MQ73" s="122"/>
      <c r="MR73" s="122"/>
      <c r="MS73" s="122"/>
      <c r="MT73" s="122"/>
      <c r="MU73" s="122"/>
      <c r="MV73" s="122"/>
      <c r="MW73" s="122"/>
      <c r="MX73" s="122"/>
      <c r="MY73" s="122"/>
      <c r="MZ73" s="122"/>
      <c r="NA73" s="122"/>
      <c r="NB73" s="122"/>
      <c r="NC73" s="122"/>
      <c r="ND73" s="122"/>
      <c r="NE73" s="122"/>
      <c r="NF73" s="122"/>
      <c r="NG73" s="122"/>
      <c r="NH73" s="122"/>
      <c r="NI73" s="122"/>
      <c r="NJ73" s="122"/>
      <c r="NK73" s="122"/>
      <c r="NL73" s="122"/>
      <c r="NM73" s="122"/>
      <c r="NN73" s="122"/>
      <c r="NO73" s="122"/>
      <c r="NP73" s="122"/>
      <c r="NQ73" s="122"/>
      <c r="NR73" s="122"/>
      <c r="NS73" s="122"/>
      <c r="NT73" s="122"/>
      <c r="NU73" s="122"/>
      <c r="NV73" s="122"/>
      <c r="NW73" s="122"/>
      <c r="NX73" s="122"/>
      <c r="NY73" s="122"/>
      <c r="NZ73" s="122"/>
      <c r="OA73" s="122"/>
      <c r="OB73" s="122"/>
      <c r="OC73" s="122"/>
      <c r="OD73" s="122"/>
      <c r="OE73" s="122"/>
      <c r="OF73" s="122"/>
      <c r="OG73" s="122"/>
      <c r="OH73" s="122"/>
      <c r="OI73" s="122"/>
      <c r="OJ73" s="122"/>
      <c r="OK73" s="122"/>
      <c r="OL73" s="122"/>
      <c r="OM73" s="122"/>
      <c r="ON73" s="122"/>
      <c r="OO73" s="122"/>
      <c r="OP73" s="122"/>
      <c r="OQ73" s="122"/>
      <c r="OR73" s="122"/>
      <c r="OS73" s="122"/>
      <c r="OT73" s="122"/>
      <c r="OU73" s="122"/>
      <c r="OV73" s="122"/>
      <c r="OW73" s="122"/>
      <c r="OX73" s="122"/>
      <c r="OY73" s="122"/>
      <c r="OZ73" s="122"/>
      <c r="PA73" s="122"/>
      <c r="PB73" s="122"/>
      <c r="PC73" s="122"/>
      <c r="PD73" s="122"/>
      <c r="PE73" s="122"/>
      <c r="PF73" s="122"/>
      <c r="PG73" s="122"/>
      <c r="PH73" s="122"/>
      <c r="PI73" s="122"/>
      <c r="PJ73" s="122"/>
      <c r="PK73" s="122"/>
      <c r="PL73" s="122"/>
      <c r="PM73" s="122"/>
      <c r="PN73" s="122"/>
      <c r="PO73" s="122"/>
      <c r="PP73" s="122"/>
      <c r="PQ73" s="122"/>
      <c r="PR73" s="122"/>
      <c r="PS73" s="122"/>
      <c r="PT73" s="122"/>
      <c r="PU73" s="122"/>
      <c r="PV73" s="122"/>
      <c r="PW73" s="122"/>
      <c r="PX73" s="122"/>
      <c r="PY73" s="122"/>
      <c r="PZ73" s="122"/>
      <c r="QA73" s="122"/>
      <c r="QB73" s="122"/>
      <c r="QC73" s="122"/>
      <c r="QD73" s="122"/>
      <c r="QE73" s="122"/>
      <c r="QF73" s="122"/>
      <c r="QG73" s="122"/>
      <c r="QH73" s="122"/>
      <c r="QI73" s="122"/>
      <c r="QJ73" s="122"/>
      <c r="QK73" s="122"/>
      <c r="QL73" s="122"/>
      <c r="QM73" s="122"/>
      <c r="QN73" s="122"/>
      <c r="QO73" s="122"/>
      <c r="QP73" s="122"/>
      <c r="QQ73" s="122"/>
      <c r="QR73" s="122"/>
      <c r="QS73" s="122"/>
      <c r="QT73" s="122"/>
      <c r="QU73" s="122"/>
      <c r="QV73" s="122"/>
      <c r="QW73" s="122"/>
      <c r="QX73" s="122"/>
      <c r="QY73" s="122"/>
      <c r="QZ73" s="122"/>
      <c r="RA73" s="122"/>
      <c r="RB73" s="122"/>
      <c r="RC73" s="122"/>
      <c r="RD73" s="122"/>
      <c r="RE73" s="122"/>
      <c r="RF73" s="122"/>
      <c r="RG73" s="122"/>
      <c r="RH73" s="122"/>
      <c r="RI73" s="122"/>
      <c r="RJ73" s="122"/>
      <c r="RK73" s="122"/>
      <c r="RL73" s="122"/>
      <c r="RM73" s="122"/>
      <c r="RN73" s="122"/>
      <c r="RO73" s="122"/>
      <c r="RP73" s="122"/>
      <c r="RQ73" s="122"/>
      <c r="RR73" s="122"/>
      <c r="RS73" s="122"/>
      <c r="RT73" s="122"/>
      <c r="RU73" s="122"/>
      <c r="RV73" s="122"/>
      <c r="RW73" s="122"/>
      <c r="RX73" s="122"/>
      <c r="RY73" s="122"/>
      <c r="RZ73" s="122"/>
      <c r="SA73" s="122"/>
      <c r="SB73" s="122"/>
      <c r="SC73" s="122"/>
      <c r="SD73" s="122"/>
      <c r="SE73" s="122"/>
      <c r="SF73" s="122"/>
      <c r="SG73" s="122"/>
      <c r="SH73" s="122"/>
      <c r="SI73" s="122"/>
      <c r="SJ73" s="122"/>
      <c r="SK73" s="122"/>
      <c r="SL73" s="122"/>
      <c r="SM73" s="122"/>
      <c r="SN73" s="122"/>
      <c r="SO73" s="122"/>
      <c r="SP73" s="122"/>
      <c r="SQ73" s="122"/>
      <c r="SR73" s="122"/>
      <c r="SS73" s="122"/>
      <c r="ST73" s="122"/>
      <c r="SU73" s="122"/>
      <c r="SV73" s="122"/>
      <c r="SW73" s="122"/>
      <c r="SX73" s="122"/>
      <c r="SY73" s="122"/>
      <c r="SZ73" s="122"/>
      <c r="TA73" s="122"/>
      <c r="TB73" s="122"/>
      <c r="TC73" s="122"/>
      <c r="TD73" s="122"/>
      <c r="TE73" s="122"/>
      <c r="TF73" s="122"/>
      <c r="TG73" s="122"/>
      <c r="TH73" s="122"/>
      <c r="TI73" s="122"/>
      <c r="TJ73" s="122"/>
      <c r="TK73" s="122"/>
      <c r="TL73" s="122"/>
      <c r="TM73" s="122"/>
      <c r="TN73" s="122"/>
      <c r="TO73" s="122"/>
      <c r="TP73" s="122"/>
      <c r="TQ73" s="122"/>
      <c r="TR73" s="122"/>
      <c r="TS73" s="122"/>
      <c r="TT73" s="122"/>
      <c r="TU73" s="122"/>
      <c r="TV73" s="122"/>
      <c r="TW73" s="122"/>
      <c r="TX73" s="122"/>
      <c r="TY73" s="122"/>
      <c r="TZ73" s="122"/>
      <c r="UA73" s="122"/>
      <c r="UB73" s="122"/>
      <c r="UC73" s="122"/>
      <c r="UD73" s="122"/>
      <c r="UE73" s="122"/>
      <c r="UF73" s="122"/>
      <c r="UG73" s="122"/>
      <c r="UH73" s="122"/>
      <c r="UI73" s="122"/>
      <c r="UJ73" s="122"/>
      <c r="UK73" s="122"/>
      <c r="UL73" s="122"/>
      <c r="UM73" s="122"/>
      <c r="UN73" s="122"/>
      <c r="UO73" s="122"/>
      <c r="UP73" s="122"/>
      <c r="UQ73" s="122"/>
      <c r="UR73" s="122"/>
      <c r="US73" s="122"/>
      <c r="UT73" s="122"/>
      <c r="UU73" s="122"/>
      <c r="UV73" s="122"/>
      <c r="UW73" s="122"/>
      <c r="UX73" s="122"/>
      <c r="UY73" s="122"/>
      <c r="UZ73" s="122"/>
      <c r="VA73" s="122"/>
      <c r="VB73" s="122"/>
      <c r="VC73" s="122"/>
      <c r="VD73" s="122"/>
      <c r="VE73" s="122"/>
      <c r="VF73" s="122"/>
      <c r="VG73" s="122"/>
      <c r="VH73" s="122"/>
      <c r="VI73" s="122"/>
      <c r="VJ73" s="122"/>
      <c r="VK73" s="122"/>
      <c r="VL73" s="122"/>
      <c r="VM73" s="122"/>
      <c r="VN73" s="122"/>
      <c r="VO73" s="122"/>
      <c r="VP73" s="122"/>
      <c r="VQ73" s="122"/>
      <c r="VR73" s="122"/>
      <c r="VS73" s="122"/>
      <c r="VT73" s="122"/>
      <c r="VU73" s="122"/>
      <c r="VV73" s="122"/>
      <c r="VW73" s="122"/>
      <c r="VX73" s="122"/>
      <c r="VY73" s="122"/>
      <c r="VZ73" s="122"/>
      <c r="WA73" s="122"/>
      <c r="WB73" s="122"/>
      <c r="WC73" s="122"/>
      <c r="WD73" s="122"/>
      <c r="WE73" s="122"/>
      <c r="WF73" s="122"/>
      <c r="WG73" s="122"/>
      <c r="WH73" s="122"/>
      <c r="WI73" s="122"/>
      <c r="WJ73" s="122"/>
      <c r="WK73" s="122"/>
      <c r="WL73" s="122"/>
      <c r="WM73" s="122"/>
      <c r="WN73" s="122"/>
      <c r="WO73" s="122"/>
      <c r="WP73" s="122"/>
      <c r="WQ73" s="122"/>
      <c r="WR73" s="122"/>
      <c r="WS73" s="122"/>
      <c r="WT73" s="122"/>
      <c r="WU73" s="122"/>
      <c r="WV73" s="122"/>
      <c r="WW73" s="122"/>
      <c r="WX73" s="122"/>
      <c r="WY73" s="122"/>
      <c r="WZ73" s="122"/>
      <c r="XA73" s="122"/>
      <c r="XB73" s="122"/>
      <c r="XC73" s="122"/>
      <c r="XD73" s="122"/>
      <c r="XE73" s="122"/>
      <c r="XF73" s="122"/>
      <c r="XG73" s="122"/>
      <c r="XH73" s="122"/>
      <c r="XI73" s="122"/>
      <c r="XJ73" s="122"/>
      <c r="XK73" s="122"/>
      <c r="XL73" s="122"/>
      <c r="XM73" s="122"/>
      <c r="XN73" s="122"/>
      <c r="XO73" s="122"/>
      <c r="XP73" s="122"/>
      <c r="XQ73" s="122"/>
      <c r="XR73" s="122"/>
      <c r="XS73" s="122"/>
      <c r="XT73" s="122"/>
      <c r="XU73" s="122"/>
      <c r="XV73" s="122"/>
      <c r="XW73" s="122"/>
      <c r="XX73" s="122"/>
      <c r="XY73" s="122"/>
      <c r="XZ73" s="122"/>
      <c r="YA73" s="122"/>
      <c r="YB73" s="122"/>
      <c r="YC73" s="122"/>
      <c r="YD73" s="122"/>
      <c r="YE73" s="122"/>
      <c r="YF73" s="122"/>
      <c r="YG73" s="122"/>
      <c r="YH73" s="122"/>
      <c r="YI73" s="122"/>
      <c r="YJ73" s="122"/>
      <c r="YK73" s="122"/>
      <c r="YL73" s="122"/>
      <c r="YM73" s="122"/>
      <c r="YN73" s="122"/>
      <c r="YO73" s="122"/>
      <c r="YP73" s="122"/>
      <c r="YQ73" s="122"/>
      <c r="YR73" s="122"/>
      <c r="YS73" s="122"/>
      <c r="YT73" s="122"/>
      <c r="YU73" s="122"/>
      <c r="YV73" s="122"/>
      <c r="YW73" s="122"/>
      <c r="YX73" s="122"/>
      <c r="YY73" s="122"/>
      <c r="YZ73" s="122"/>
      <c r="ZA73" s="122"/>
      <c r="ZB73" s="122"/>
      <c r="ZC73" s="122"/>
      <c r="ZD73" s="122"/>
      <c r="ZE73" s="122"/>
      <c r="ZF73" s="122"/>
      <c r="ZG73" s="122"/>
      <c r="ZH73" s="122"/>
      <c r="ZI73" s="122"/>
      <c r="ZJ73" s="122"/>
      <c r="ZK73" s="122"/>
      <c r="ZL73" s="122"/>
      <c r="ZM73" s="122"/>
      <c r="ZN73" s="122"/>
      <c r="ZO73" s="122"/>
      <c r="ZP73" s="122"/>
      <c r="ZQ73" s="122"/>
      <c r="ZR73" s="122"/>
      <c r="ZS73" s="122"/>
      <c r="ZT73" s="122"/>
      <c r="ZU73" s="122"/>
      <c r="ZV73" s="122"/>
      <c r="ZW73" s="122"/>
      <c r="ZX73" s="122"/>
      <c r="ZY73" s="122"/>
      <c r="ZZ73" s="122"/>
      <c r="AAA73" s="122"/>
      <c r="AAB73" s="122"/>
      <c r="AAC73" s="122"/>
      <c r="AAD73" s="122"/>
      <c r="AAE73" s="122"/>
      <c r="AAF73" s="122"/>
      <c r="AAG73" s="122"/>
      <c r="AAH73" s="122"/>
      <c r="AAI73" s="122"/>
      <c r="AAJ73" s="122"/>
      <c r="AAK73" s="122"/>
      <c r="AAL73" s="122"/>
      <c r="AAM73" s="122"/>
      <c r="AAN73" s="122"/>
      <c r="AAO73" s="122"/>
      <c r="AAP73" s="122"/>
      <c r="AAQ73" s="122"/>
      <c r="AAR73" s="122"/>
      <c r="AAS73" s="122"/>
      <c r="AAT73" s="122"/>
      <c r="AAU73" s="122"/>
      <c r="AAV73" s="122"/>
      <c r="AAW73" s="122"/>
      <c r="AAX73" s="122"/>
      <c r="AAY73" s="122"/>
      <c r="AAZ73" s="122"/>
      <c r="ABA73" s="122"/>
      <c r="ABB73" s="122"/>
      <c r="ABC73" s="122"/>
      <c r="ABD73" s="122"/>
      <c r="ABE73" s="122"/>
      <c r="ABF73" s="122"/>
      <c r="ABG73" s="122"/>
      <c r="ABH73" s="122"/>
      <c r="ABI73" s="122"/>
      <c r="ABJ73" s="122"/>
      <c r="ABK73" s="122"/>
      <c r="ABL73" s="122"/>
      <c r="ABM73" s="122"/>
      <c r="ABN73" s="122"/>
      <c r="ABO73" s="122"/>
      <c r="ABP73" s="122"/>
      <c r="ABQ73" s="122"/>
      <c r="ABR73" s="122"/>
      <c r="ABS73" s="122"/>
      <c r="ABT73" s="122"/>
      <c r="ABU73" s="122"/>
      <c r="ABV73" s="122"/>
      <c r="ABW73" s="122"/>
      <c r="ABX73" s="122"/>
      <c r="ABY73" s="122"/>
      <c r="ABZ73" s="122"/>
      <c r="ACA73" s="122"/>
      <c r="ACB73" s="122"/>
      <c r="ACC73" s="122"/>
      <c r="ACD73" s="122"/>
      <c r="ACE73" s="122"/>
      <c r="ACF73" s="122"/>
      <c r="ACG73" s="122"/>
      <c r="ACH73" s="122"/>
      <c r="ACI73" s="122"/>
      <c r="ACJ73" s="122"/>
      <c r="ACK73" s="122"/>
      <c r="ACL73" s="122"/>
      <c r="ACM73" s="122"/>
      <c r="ACN73" s="122"/>
      <c r="ACO73" s="122"/>
      <c r="ACP73" s="122"/>
      <c r="ACQ73" s="122"/>
      <c r="ACR73" s="122"/>
      <c r="ACS73" s="122"/>
      <c r="ACT73" s="122"/>
      <c r="ACU73" s="122"/>
      <c r="ACV73" s="122"/>
      <c r="ACW73" s="122"/>
      <c r="ACX73" s="122"/>
      <c r="ACY73" s="122"/>
      <c r="ACZ73" s="122"/>
      <c r="ADA73" s="122"/>
      <c r="ADB73" s="122"/>
      <c r="ADC73" s="122"/>
      <c r="ADD73" s="122"/>
      <c r="ADE73" s="122"/>
      <c r="ADF73" s="122"/>
      <c r="ADG73" s="122"/>
      <c r="ADH73" s="122"/>
      <c r="ADI73" s="122"/>
      <c r="ADJ73" s="122"/>
      <c r="ADK73" s="122"/>
      <c r="ADL73" s="122"/>
      <c r="ADM73" s="122"/>
      <c r="ADN73" s="122"/>
      <c r="ADO73" s="122"/>
      <c r="ADP73" s="122"/>
      <c r="ADQ73" s="122"/>
      <c r="ADR73" s="122"/>
      <c r="ADS73" s="122"/>
      <c r="ADT73" s="122"/>
      <c r="ADU73" s="122"/>
      <c r="ADV73" s="122"/>
      <c r="ADW73" s="122"/>
      <c r="ADX73" s="122"/>
      <c r="ADY73" s="122"/>
      <c r="ADZ73" s="122"/>
      <c r="AEA73" s="122"/>
      <c r="AEB73" s="122"/>
      <c r="AEC73" s="122"/>
      <c r="AED73" s="122"/>
      <c r="AEE73" s="122"/>
      <c r="AEF73" s="122"/>
      <c r="AEG73" s="122"/>
      <c r="AEH73" s="122"/>
      <c r="AEI73" s="122"/>
      <c r="AEJ73" s="122"/>
      <c r="AEK73" s="122"/>
      <c r="AEL73" s="122"/>
      <c r="AEM73" s="122"/>
      <c r="AEN73" s="122"/>
      <c r="AEO73" s="122"/>
      <c r="AEP73" s="122"/>
      <c r="AEQ73" s="122"/>
      <c r="AER73" s="122"/>
      <c r="AES73" s="122"/>
      <c r="AET73" s="122"/>
      <c r="AEU73" s="122"/>
      <c r="AEV73" s="122"/>
      <c r="AEW73" s="122"/>
      <c r="AEX73" s="122"/>
      <c r="AEY73" s="122"/>
      <c r="AEZ73" s="122"/>
      <c r="AFA73" s="122"/>
      <c r="AFB73" s="122"/>
      <c r="AFC73" s="122"/>
      <c r="AFD73" s="122"/>
      <c r="AFE73" s="122"/>
      <c r="AFF73" s="122"/>
      <c r="AFG73" s="122"/>
      <c r="AFH73" s="122"/>
      <c r="AFI73" s="122"/>
      <c r="AFJ73" s="122"/>
      <c r="AFK73" s="122"/>
      <c r="AFL73" s="122"/>
      <c r="AFM73" s="122"/>
      <c r="AFN73" s="122"/>
      <c r="AFO73" s="122"/>
      <c r="AFP73" s="122"/>
      <c r="AFQ73" s="122"/>
      <c r="AFR73" s="122"/>
      <c r="AFS73" s="122"/>
      <c r="AFT73" s="122"/>
      <c r="AFU73" s="122"/>
      <c r="AFV73" s="122"/>
      <c r="AFW73" s="122"/>
      <c r="AFX73" s="122"/>
      <c r="AFY73" s="122"/>
      <c r="AFZ73" s="122"/>
      <c r="AGA73" s="122"/>
      <c r="AGB73" s="122"/>
      <c r="AGC73" s="122"/>
      <c r="AGD73" s="122"/>
      <c r="AGE73" s="122"/>
      <c r="AGF73" s="122"/>
      <c r="AGG73" s="122"/>
      <c r="AGH73" s="122"/>
      <c r="AGI73" s="122"/>
      <c r="AGJ73" s="122"/>
      <c r="AGK73" s="122"/>
      <c r="AGL73" s="122"/>
      <c r="AGM73" s="122"/>
      <c r="AGN73" s="122"/>
      <c r="AGO73" s="122"/>
      <c r="AGP73" s="122"/>
      <c r="AGQ73" s="122"/>
      <c r="AGR73" s="122"/>
      <c r="AGS73" s="122"/>
      <c r="AGT73" s="122"/>
      <c r="AGU73" s="122"/>
      <c r="AGV73" s="122"/>
      <c r="AGW73" s="122"/>
      <c r="AGX73" s="122"/>
      <c r="AGY73" s="122"/>
      <c r="AGZ73" s="122"/>
      <c r="AHA73" s="122"/>
      <c r="AHB73" s="122"/>
      <c r="AHC73" s="122"/>
      <c r="AHD73" s="122"/>
      <c r="AHE73" s="122"/>
      <c r="AHF73" s="122"/>
      <c r="AHG73" s="122"/>
      <c r="AHH73" s="122"/>
      <c r="AHI73" s="122"/>
      <c r="AHJ73" s="122"/>
      <c r="AHK73" s="122"/>
      <c r="AHL73" s="122"/>
      <c r="AHM73" s="122"/>
      <c r="AHN73" s="122"/>
      <c r="AHO73" s="122"/>
      <c r="AHP73" s="122"/>
      <c r="AHQ73" s="122"/>
      <c r="AHR73" s="122"/>
      <c r="AHS73" s="122"/>
      <c r="AHT73" s="122"/>
      <c r="AHU73" s="122"/>
      <c r="AHV73" s="122"/>
      <c r="AHW73" s="122"/>
      <c r="AHX73" s="122"/>
      <c r="AHY73" s="122"/>
      <c r="AHZ73" s="122"/>
      <c r="AIA73" s="122"/>
      <c r="AIB73" s="122"/>
      <c r="AIC73" s="122"/>
      <c r="AID73" s="122"/>
      <c r="AIE73" s="122"/>
      <c r="AIF73" s="122"/>
      <c r="AIG73" s="122"/>
      <c r="AIH73" s="122"/>
      <c r="AII73" s="122"/>
      <c r="AIJ73" s="122"/>
      <c r="AIK73" s="122"/>
      <c r="AIL73" s="122"/>
      <c r="AIM73" s="122"/>
      <c r="AIN73" s="122"/>
      <c r="AIO73" s="122"/>
      <c r="AIP73" s="122"/>
      <c r="AIQ73" s="122"/>
      <c r="AIR73" s="122"/>
      <c r="AIS73" s="122"/>
      <c r="AIT73" s="122"/>
      <c r="AIU73" s="122"/>
      <c r="AIV73" s="122"/>
      <c r="AIW73" s="122"/>
      <c r="AIX73" s="122"/>
      <c r="AIY73" s="122"/>
      <c r="AIZ73" s="122"/>
      <c r="AJA73" s="122"/>
      <c r="AJB73" s="122"/>
      <c r="AJC73" s="122"/>
      <c r="AJD73" s="122"/>
      <c r="AJE73" s="122"/>
      <c r="AJF73" s="122"/>
      <c r="AJG73" s="122"/>
      <c r="AJH73" s="122"/>
      <c r="AJI73" s="122"/>
      <c r="AJJ73" s="122"/>
      <c r="AJK73" s="122"/>
      <c r="AJL73" s="122"/>
      <c r="AJM73" s="122"/>
      <c r="AJN73" s="122"/>
      <c r="AJO73" s="122"/>
      <c r="AJP73" s="122"/>
      <c r="AJQ73" s="122"/>
      <c r="AJR73" s="122"/>
      <c r="AJS73" s="122"/>
      <c r="AJT73" s="122"/>
      <c r="AJU73" s="122"/>
      <c r="AJV73" s="122"/>
      <c r="AJW73" s="122"/>
      <c r="AJX73" s="122"/>
      <c r="AJY73" s="122"/>
      <c r="AJZ73" s="122"/>
      <c r="AKA73" s="122"/>
      <c r="AKB73" s="122"/>
      <c r="AKC73" s="122"/>
      <c r="AKD73" s="122"/>
      <c r="AKE73" s="122"/>
      <c r="AKF73" s="122"/>
      <c r="AKG73" s="122"/>
      <c r="AKH73" s="122"/>
      <c r="AKI73" s="122"/>
      <c r="AKJ73" s="122"/>
      <c r="AKK73" s="122"/>
      <c r="AKL73" s="122"/>
      <c r="AKM73" s="122"/>
      <c r="AKN73" s="122"/>
      <c r="AKO73" s="122"/>
      <c r="AKP73" s="122"/>
      <c r="AKQ73" s="122"/>
      <c r="AKR73" s="122"/>
      <c r="AKS73" s="122"/>
      <c r="AKT73" s="122"/>
      <c r="AKU73" s="122"/>
      <c r="AKV73" s="122"/>
      <c r="AKW73" s="122"/>
      <c r="AKX73" s="122"/>
      <c r="AKY73" s="122"/>
      <c r="AKZ73" s="122"/>
      <c r="ALA73" s="122"/>
      <c r="ALB73" s="122"/>
      <c r="ALC73" s="122"/>
      <c r="ALD73" s="122"/>
      <c r="ALE73" s="122"/>
      <c r="ALF73" s="122"/>
      <c r="ALG73" s="122"/>
      <c r="ALH73" s="122"/>
      <c r="ALI73" s="122"/>
      <c r="ALJ73" s="122"/>
      <c r="ALK73" s="122"/>
      <c r="ALL73" s="122"/>
      <c r="ALM73" s="122"/>
      <c r="ALN73" s="122"/>
      <c r="ALO73" s="122"/>
      <c r="ALP73" s="122"/>
      <c r="ALQ73" s="122"/>
      <c r="ALR73" s="122"/>
      <c r="ALS73" s="122"/>
      <c r="ALT73" s="122"/>
      <c r="ALU73" s="122"/>
      <c r="ALV73" s="122"/>
      <c r="ALW73" s="122"/>
      <c r="ALX73" s="122"/>
      <c r="ALY73" s="122"/>
      <c r="ALZ73" s="122"/>
      <c r="AMA73" s="122"/>
      <c r="AMB73" s="122"/>
      <c r="AMC73" s="122"/>
      <c r="AMD73" s="122"/>
      <c r="AME73" s="122"/>
      <c r="AMF73" s="122"/>
      <c r="AMG73" s="122"/>
      <c r="AMH73" s="122"/>
      <c r="AMI73" s="122"/>
      <c r="AMJ73" s="122"/>
    </row>
    <row r="74" spans="1:1024" s="123" customFormat="1" ht="15" customHeight="1" x14ac:dyDescent="0.2">
      <c r="A74" s="121"/>
      <c r="B74" s="121"/>
      <c r="C74" s="121"/>
      <c r="D74" s="121"/>
      <c r="E74" s="121"/>
      <c r="F74" s="122"/>
      <c r="G74" s="122"/>
      <c r="H74" s="122"/>
      <c r="I74" s="122"/>
      <c r="J74" s="122"/>
      <c r="K74" s="122"/>
      <c r="L74" s="122"/>
      <c r="M74" s="122"/>
      <c r="N74" s="122"/>
      <c r="O74" s="122"/>
      <c r="P74" s="122"/>
      <c r="Q74" s="122"/>
      <c r="R74" s="122"/>
      <c r="S74" s="122"/>
      <c r="T74" s="122"/>
      <c r="U74" s="122"/>
      <c r="V74" s="122"/>
      <c r="W74" s="122"/>
      <c r="X74" s="122"/>
      <c r="Y74" s="122"/>
      <c r="Z74" s="122"/>
      <c r="AA74" s="122"/>
      <c r="AB74" s="122"/>
      <c r="AC74" s="122"/>
      <c r="AD74" s="122"/>
      <c r="AE74" s="122"/>
      <c r="AF74" s="122"/>
      <c r="AG74" s="122"/>
      <c r="AH74" s="122"/>
      <c r="AI74" s="122"/>
      <c r="AJ74" s="122"/>
      <c r="AK74" s="122"/>
      <c r="AL74" s="122"/>
      <c r="AM74" s="122"/>
      <c r="AN74" s="122"/>
      <c r="AO74" s="122"/>
      <c r="AP74" s="122"/>
      <c r="AQ74" s="122"/>
      <c r="AR74" s="122"/>
      <c r="AS74" s="122"/>
      <c r="AT74" s="122"/>
      <c r="AU74" s="122"/>
      <c r="AV74" s="122"/>
      <c r="AW74" s="122"/>
      <c r="AX74" s="122"/>
      <c r="AY74" s="122"/>
      <c r="AZ74" s="122"/>
      <c r="BA74" s="122"/>
      <c r="BB74" s="122"/>
      <c r="BC74" s="122"/>
      <c r="BD74" s="122"/>
      <c r="BE74" s="122"/>
      <c r="BF74" s="122"/>
      <c r="BG74" s="122"/>
      <c r="BH74" s="122"/>
      <c r="BI74" s="122"/>
      <c r="BJ74" s="122"/>
      <c r="BK74" s="122"/>
      <c r="BL74" s="122"/>
      <c r="BM74" s="122"/>
      <c r="BN74" s="122"/>
      <c r="BO74" s="122"/>
      <c r="BP74" s="122"/>
      <c r="BQ74" s="122"/>
      <c r="BR74" s="122"/>
      <c r="BS74" s="122"/>
      <c r="BT74" s="122"/>
      <c r="BU74" s="122"/>
      <c r="BV74" s="122"/>
      <c r="BW74" s="122"/>
      <c r="BX74" s="122"/>
      <c r="BY74" s="122"/>
      <c r="BZ74" s="122"/>
      <c r="CA74" s="122"/>
      <c r="CB74" s="122"/>
      <c r="CC74" s="122"/>
      <c r="CD74" s="122"/>
      <c r="CE74" s="122"/>
      <c r="CF74" s="122"/>
      <c r="CG74" s="122"/>
      <c r="CH74" s="122"/>
      <c r="CI74" s="122"/>
      <c r="CJ74" s="122"/>
      <c r="CK74" s="122"/>
      <c r="CL74" s="122"/>
      <c r="CM74" s="122"/>
      <c r="CN74" s="122"/>
      <c r="CO74" s="122"/>
      <c r="CP74" s="122"/>
      <c r="CQ74" s="122"/>
      <c r="CR74" s="122"/>
      <c r="CS74" s="122"/>
      <c r="CT74" s="122"/>
      <c r="CU74" s="122"/>
      <c r="CV74" s="122"/>
      <c r="CW74" s="122"/>
      <c r="CX74" s="122"/>
      <c r="CY74" s="122"/>
      <c r="CZ74" s="122"/>
      <c r="DA74" s="122"/>
      <c r="DB74" s="122"/>
      <c r="DC74" s="122"/>
      <c r="DD74" s="122"/>
      <c r="DE74" s="122"/>
      <c r="DF74" s="122"/>
      <c r="DG74" s="122"/>
      <c r="DH74" s="122"/>
      <c r="DI74" s="122"/>
      <c r="DJ74" s="122"/>
      <c r="DK74" s="122"/>
      <c r="DL74" s="122"/>
      <c r="DM74" s="122"/>
      <c r="DN74" s="122"/>
      <c r="DO74" s="122"/>
      <c r="DP74" s="122"/>
      <c r="DQ74" s="122"/>
      <c r="DR74" s="122"/>
      <c r="DS74" s="122"/>
      <c r="DT74" s="122"/>
      <c r="DU74" s="122"/>
      <c r="DV74" s="122"/>
      <c r="DW74" s="122"/>
      <c r="DX74" s="122"/>
      <c r="DY74" s="122"/>
      <c r="DZ74" s="122"/>
      <c r="EA74" s="122"/>
      <c r="EB74" s="122"/>
      <c r="EC74" s="122"/>
      <c r="ED74" s="122"/>
      <c r="EE74" s="122"/>
      <c r="EF74" s="122"/>
      <c r="EG74" s="122"/>
      <c r="EH74" s="122"/>
      <c r="EI74" s="122"/>
      <c r="EJ74" s="122"/>
      <c r="EK74" s="122"/>
      <c r="EL74" s="122"/>
      <c r="EM74" s="122"/>
      <c r="EN74" s="122"/>
      <c r="EO74" s="122"/>
      <c r="EP74" s="122"/>
      <c r="EQ74" s="122"/>
      <c r="ER74" s="122"/>
      <c r="ES74" s="122"/>
      <c r="ET74" s="122"/>
      <c r="EU74" s="122"/>
      <c r="EV74" s="122"/>
      <c r="EW74" s="122"/>
      <c r="EX74" s="122"/>
      <c r="EY74" s="122"/>
      <c r="EZ74" s="122"/>
      <c r="FA74" s="122"/>
      <c r="FB74" s="122"/>
      <c r="FC74" s="122"/>
      <c r="FD74" s="122"/>
      <c r="FE74" s="122"/>
      <c r="FF74" s="122"/>
      <c r="FG74" s="122"/>
      <c r="FH74" s="122"/>
      <c r="FI74" s="122"/>
      <c r="FJ74" s="122"/>
      <c r="FK74" s="122"/>
      <c r="FL74" s="122"/>
      <c r="FM74" s="122"/>
      <c r="FN74" s="122"/>
      <c r="FO74" s="122"/>
      <c r="FP74" s="122"/>
      <c r="FQ74" s="122"/>
      <c r="FR74" s="122"/>
      <c r="FS74" s="122"/>
      <c r="FT74" s="122"/>
      <c r="FU74" s="122"/>
      <c r="FV74" s="122"/>
      <c r="FW74" s="122"/>
      <c r="FX74" s="122"/>
      <c r="FY74" s="122"/>
      <c r="FZ74" s="122"/>
      <c r="GA74" s="122"/>
      <c r="GB74" s="122"/>
      <c r="GC74" s="122"/>
      <c r="GD74" s="122"/>
      <c r="GE74" s="122"/>
      <c r="GF74" s="122"/>
      <c r="GG74" s="122"/>
      <c r="GH74" s="122"/>
      <c r="GI74" s="122"/>
      <c r="GJ74" s="122"/>
      <c r="GK74" s="122"/>
      <c r="GL74" s="122"/>
      <c r="GM74" s="122"/>
      <c r="GN74" s="122"/>
      <c r="GO74" s="122"/>
      <c r="GP74" s="122"/>
      <c r="GQ74" s="122"/>
      <c r="GR74" s="122"/>
      <c r="GS74" s="122"/>
      <c r="GT74" s="122"/>
      <c r="GU74" s="122"/>
      <c r="GV74" s="122"/>
      <c r="GW74" s="122"/>
      <c r="GX74" s="122"/>
      <c r="GY74" s="122"/>
      <c r="GZ74" s="122"/>
      <c r="HA74" s="122"/>
      <c r="HB74" s="122"/>
      <c r="HC74" s="122"/>
      <c r="HD74" s="122"/>
      <c r="HE74" s="122"/>
      <c r="HF74" s="122"/>
      <c r="HG74" s="122"/>
      <c r="HH74" s="122"/>
      <c r="HI74" s="122"/>
      <c r="HJ74" s="122"/>
      <c r="HK74" s="122"/>
      <c r="HL74" s="122"/>
      <c r="HM74" s="122"/>
      <c r="HN74" s="122"/>
      <c r="HO74" s="122"/>
      <c r="HP74" s="122"/>
      <c r="HQ74" s="122"/>
      <c r="HR74" s="122"/>
      <c r="HS74" s="122"/>
      <c r="HT74" s="122"/>
      <c r="HU74" s="122"/>
      <c r="HV74" s="122"/>
      <c r="HW74" s="122"/>
      <c r="HX74" s="122"/>
      <c r="HY74" s="122"/>
      <c r="HZ74" s="122"/>
      <c r="IA74" s="122"/>
      <c r="IB74" s="122"/>
      <c r="IC74" s="122"/>
      <c r="ID74" s="122"/>
      <c r="IE74" s="122"/>
      <c r="IF74" s="122"/>
      <c r="IG74" s="122"/>
      <c r="IH74" s="122"/>
      <c r="II74" s="122"/>
      <c r="IJ74" s="122"/>
      <c r="IK74" s="122"/>
      <c r="IL74" s="122"/>
      <c r="IM74" s="122"/>
      <c r="IN74" s="122"/>
      <c r="IO74" s="122"/>
      <c r="IP74" s="122"/>
      <c r="IQ74" s="122"/>
      <c r="IR74" s="122"/>
      <c r="IS74" s="122"/>
      <c r="IT74" s="122"/>
      <c r="IU74" s="122"/>
      <c r="IV74" s="122"/>
      <c r="IW74" s="122"/>
      <c r="IX74" s="122"/>
      <c r="IY74" s="122"/>
      <c r="IZ74" s="122"/>
      <c r="JA74" s="122"/>
      <c r="JB74" s="122"/>
      <c r="JC74" s="122"/>
      <c r="JD74" s="122"/>
      <c r="JE74" s="122"/>
      <c r="JF74" s="122"/>
      <c r="JG74" s="122"/>
      <c r="JH74" s="122"/>
      <c r="JI74" s="122"/>
      <c r="JJ74" s="122"/>
      <c r="JK74" s="122"/>
      <c r="JL74" s="122"/>
      <c r="JM74" s="122"/>
      <c r="JN74" s="122"/>
      <c r="JO74" s="122"/>
      <c r="JP74" s="122"/>
      <c r="JQ74" s="122"/>
      <c r="JR74" s="122"/>
      <c r="JS74" s="122"/>
      <c r="JT74" s="122"/>
      <c r="JU74" s="122"/>
      <c r="JV74" s="122"/>
      <c r="JW74" s="122"/>
      <c r="JX74" s="122"/>
      <c r="JY74" s="122"/>
      <c r="JZ74" s="122"/>
      <c r="KA74" s="122"/>
      <c r="KB74" s="122"/>
      <c r="KC74" s="122"/>
      <c r="KD74" s="122"/>
      <c r="KE74" s="122"/>
      <c r="KF74" s="122"/>
      <c r="KG74" s="122"/>
      <c r="KH74" s="122"/>
      <c r="KI74" s="122"/>
      <c r="KJ74" s="122"/>
      <c r="KK74" s="122"/>
      <c r="KL74" s="122"/>
      <c r="KM74" s="122"/>
      <c r="KN74" s="122"/>
      <c r="KO74" s="122"/>
      <c r="KP74" s="122"/>
      <c r="KQ74" s="122"/>
      <c r="KR74" s="122"/>
      <c r="KS74" s="122"/>
      <c r="KT74" s="122"/>
      <c r="KU74" s="122"/>
      <c r="KV74" s="122"/>
      <c r="KW74" s="122"/>
      <c r="KX74" s="122"/>
      <c r="KY74" s="122"/>
      <c r="KZ74" s="122"/>
      <c r="LA74" s="122"/>
      <c r="LB74" s="122"/>
      <c r="LC74" s="122"/>
      <c r="LD74" s="122"/>
      <c r="LE74" s="122"/>
      <c r="LF74" s="122"/>
      <c r="LG74" s="122"/>
      <c r="LH74" s="122"/>
      <c r="LI74" s="122"/>
      <c r="LJ74" s="122"/>
      <c r="LK74" s="122"/>
      <c r="LL74" s="122"/>
      <c r="LM74" s="122"/>
      <c r="LN74" s="122"/>
      <c r="LO74" s="122"/>
      <c r="LP74" s="122"/>
      <c r="LQ74" s="122"/>
      <c r="LR74" s="122"/>
      <c r="LS74" s="122"/>
      <c r="LT74" s="122"/>
      <c r="LU74" s="122"/>
      <c r="LV74" s="122"/>
      <c r="LW74" s="122"/>
      <c r="LX74" s="122"/>
      <c r="LY74" s="122"/>
      <c r="LZ74" s="122"/>
      <c r="MA74" s="122"/>
      <c r="MB74" s="122"/>
      <c r="MC74" s="122"/>
      <c r="MD74" s="122"/>
      <c r="ME74" s="122"/>
      <c r="MF74" s="122"/>
      <c r="MG74" s="122"/>
      <c r="MH74" s="122"/>
      <c r="MI74" s="122"/>
      <c r="MJ74" s="122"/>
      <c r="MK74" s="122"/>
      <c r="ML74" s="122"/>
      <c r="MM74" s="122"/>
      <c r="MN74" s="122"/>
      <c r="MO74" s="122"/>
      <c r="MP74" s="122"/>
      <c r="MQ74" s="122"/>
      <c r="MR74" s="122"/>
      <c r="MS74" s="122"/>
      <c r="MT74" s="122"/>
      <c r="MU74" s="122"/>
      <c r="MV74" s="122"/>
      <c r="MW74" s="122"/>
      <c r="MX74" s="122"/>
      <c r="MY74" s="122"/>
      <c r="MZ74" s="122"/>
      <c r="NA74" s="122"/>
      <c r="NB74" s="122"/>
      <c r="NC74" s="122"/>
      <c r="ND74" s="122"/>
      <c r="NE74" s="122"/>
      <c r="NF74" s="122"/>
      <c r="NG74" s="122"/>
      <c r="NH74" s="122"/>
      <c r="NI74" s="122"/>
      <c r="NJ74" s="122"/>
      <c r="NK74" s="122"/>
      <c r="NL74" s="122"/>
      <c r="NM74" s="122"/>
      <c r="NN74" s="122"/>
      <c r="NO74" s="122"/>
      <c r="NP74" s="122"/>
      <c r="NQ74" s="122"/>
      <c r="NR74" s="122"/>
      <c r="NS74" s="122"/>
      <c r="NT74" s="122"/>
      <c r="NU74" s="122"/>
      <c r="NV74" s="122"/>
      <c r="NW74" s="122"/>
      <c r="NX74" s="122"/>
      <c r="NY74" s="122"/>
      <c r="NZ74" s="122"/>
      <c r="OA74" s="122"/>
      <c r="OB74" s="122"/>
      <c r="OC74" s="122"/>
      <c r="OD74" s="122"/>
      <c r="OE74" s="122"/>
      <c r="OF74" s="122"/>
      <c r="OG74" s="122"/>
      <c r="OH74" s="122"/>
      <c r="OI74" s="122"/>
      <c r="OJ74" s="122"/>
      <c r="OK74" s="122"/>
      <c r="OL74" s="122"/>
      <c r="OM74" s="122"/>
      <c r="ON74" s="122"/>
      <c r="OO74" s="122"/>
      <c r="OP74" s="122"/>
      <c r="OQ74" s="122"/>
      <c r="OR74" s="122"/>
      <c r="OS74" s="122"/>
      <c r="OT74" s="122"/>
      <c r="OU74" s="122"/>
      <c r="OV74" s="122"/>
      <c r="OW74" s="122"/>
      <c r="OX74" s="122"/>
      <c r="OY74" s="122"/>
      <c r="OZ74" s="122"/>
      <c r="PA74" s="122"/>
      <c r="PB74" s="122"/>
      <c r="PC74" s="122"/>
      <c r="PD74" s="122"/>
      <c r="PE74" s="122"/>
      <c r="PF74" s="122"/>
      <c r="PG74" s="122"/>
      <c r="PH74" s="122"/>
      <c r="PI74" s="122"/>
      <c r="PJ74" s="122"/>
      <c r="PK74" s="122"/>
      <c r="PL74" s="122"/>
      <c r="PM74" s="122"/>
      <c r="PN74" s="122"/>
      <c r="PO74" s="122"/>
      <c r="PP74" s="122"/>
      <c r="PQ74" s="122"/>
      <c r="PR74" s="122"/>
      <c r="PS74" s="122"/>
      <c r="PT74" s="122"/>
      <c r="PU74" s="122"/>
      <c r="PV74" s="122"/>
      <c r="PW74" s="122"/>
      <c r="PX74" s="122"/>
      <c r="PY74" s="122"/>
      <c r="PZ74" s="122"/>
      <c r="QA74" s="122"/>
      <c r="QB74" s="122"/>
      <c r="QC74" s="122"/>
      <c r="QD74" s="122"/>
      <c r="QE74" s="122"/>
      <c r="QF74" s="122"/>
      <c r="QG74" s="122"/>
      <c r="QH74" s="122"/>
      <c r="QI74" s="122"/>
      <c r="QJ74" s="122"/>
      <c r="QK74" s="122"/>
      <c r="QL74" s="122"/>
      <c r="QM74" s="122"/>
      <c r="QN74" s="122"/>
      <c r="QO74" s="122"/>
      <c r="QP74" s="122"/>
      <c r="QQ74" s="122"/>
      <c r="QR74" s="122"/>
      <c r="QS74" s="122"/>
      <c r="QT74" s="122"/>
      <c r="QU74" s="122"/>
      <c r="QV74" s="122"/>
      <c r="QW74" s="122"/>
      <c r="QX74" s="122"/>
      <c r="QY74" s="122"/>
      <c r="QZ74" s="122"/>
      <c r="RA74" s="122"/>
      <c r="RB74" s="122"/>
      <c r="RC74" s="122"/>
      <c r="RD74" s="122"/>
      <c r="RE74" s="122"/>
      <c r="RF74" s="122"/>
      <c r="RG74" s="122"/>
      <c r="RH74" s="122"/>
      <c r="RI74" s="122"/>
      <c r="RJ74" s="122"/>
      <c r="RK74" s="122"/>
      <c r="RL74" s="122"/>
      <c r="RM74" s="122"/>
      <c r="RN74" s="122"/>
      <c r="RO74" s="122"/>
      <c r="RP74" s="122"/>
      <c r="RQ74" s="122"/>
      <c r="RR74" s="122"/>
      <c r="RS74" s="122"/>
      <c r="RT74" s="122"/>
      <c r="RU74" s="122"/>
      <c r="RV74" s="122"/>
      <c r="RW74" s="122"/>
      <c r="RX74" s="122"/>
      <c r="RY74" s="122"/>
      <c r="RZ74" s="122"/>
      <c r="SA74" s="122"/>
      <c r="SB74" s="122"/>
      <c r="SC74" s="122"/>
      <c r="SD74" s="122"/>
      <c r="SE74" s="122"/>
      <c r="SF74" s="122"/>
      <c r="SG74" s="122"/>
      <c r="SH74" s="122"/>
      <c r="SI74" s="122"/>
      <c r="SJ74" s="122"/>
      <c r="SK74" s="122"/>
      <c r="SL74" s="122"/>
      <c r="SM74" s="122"/>
      <c r="SN74" s="122"/>
      <c r="SO74" s="122"/>
      <c r="SP74" s="122"/>
      <c r="SQ74" s="122"/>
      <c r="SR74" s="122"/>
      <c r="SS74" s="122"/>
      <c r="ST74" s="122"/>
      <c r="SU74" s="122"/>
      <c r="SV74" s="122"/>
      <c r="SW74" s="122"/>
      <c r="SX74" s="122"/>
      <c r="SY74" s="122"/>
      <c r="SZ74" s="122"/>
      <c r="TA74" s="122"/>
      <c r="TB74" s="122"/>
      <c r="TC74" s="122"/>
      <c r="TD74" s="122"/>
      <c r="TE74" s="122"/>
      <c r="TF74" s="122"/>
      <c r="TG74" s="122"/>
      <c r="TH74" s="122"/>
      <c r="TI74" s="122"/>
      <c r="TJ74" s="122"/>
      <c r="TK74" s="122"/>
      <c r="TL74" s="122"/>
      <c r="TM74" s="122"/>
      <c r="TN74" s="122"/>
      <c r="TO74" s="122"/>
      <c r="TP74" s="122"/>
      <c r="TQ74" s="122"/>
      <c r="TR74" s="122"/>
      <c r="TS74" s="122"/>
      <c r="TT74" s="122"/>
      <c r="TU74" s="122"/>
      <c r="TV74" s="122"/>
      <c r="TW74" s="122"/>
      <c r="TX74" s="122"/>
      <c r="TY74" s="122"/>
      <c r="TZ74" s="122"/>
      <c r="UA74" s="122"/>
      <c r="UB74" s="122"/>
      <c r="UC74" s="122"/>
      <c r="UD74" s="122"/>
      <c r="UE74" s="122"/>
      <c r="UF74" s="122"/>
      <c r="UG74" s="122"/>
      <c r="UH74" s="122"/>
      <c r="UI74" s="122"/>
      <c r="UJ74" s="122"/>
      <c r="UK74" s="122"/>
      <c r="UL74" s="122"/>
      <c r="UM74" s="122"/>
      <c r="UN74" s="122"/>
      <c r="UO74" s="122"/>
      <c r="UP74" s="122"/>
      <c r="UQ74" s="122"/>
      <c r="UR74" s="122"/>
      <c r="US74" s="122"/>
      <c r="UT74" s="122"/>
      <c r="UU74" s="122"/>
      <c r="UV74" s="122"/>
      <c r="UW74" s="122"/>
      <c r="UX74" s="122"/>
      <c r="UY74" s="122"/>
      <c r="UZ74" s="122"/>
      <c r="VA74" s="122"/>
      <c r="VB74" s="122"/>
      <c r="VC74" s="122"/>
      <c r="VD74" s="122"/>
      <c r="VE74" s="122"/>
      <c r="VF74" s="122"/>
      <c r="VG74" s="122"/>
      <c r="VH74" s="122"/>
      <c r="VI74" s="122"/>
      <c r="VJ74" s="122"/>
      <c r="VK74" s="122"/>
      <c r="VL74" s="122"/>
      <c r="VM74" s="122"/>
      <c r="VN74" s="122"/>
      <c r="VO74" s="122"/>
      <c r="VP74" s="122"/>
      <c r="VQ74" s="122"/>
      <c r="VR74" s="122"/>
      <c r="VS74" s="122"/>
      <c r="VT74" s="122"/>
      <c r="VU74" s="122"/>
      <c r="VV74" s="122"/>
      <c r="VW74" s="122"/>
      <c r="VX74" s="122"/>
      <c r="VY74" s="122"/>
      <c r="VZ74" s="122"/>
      <c r="WA74" s="122"/>
      <c r="WB74" s="122"/>
      <c r="WC74" s="122"/>
      <c r="WD74" s="122"/>
      <c r="WE74" s="122"/>
      <c r="WF74" s="122"/>
      <c r="WG74" s="122"/>
      <c r="WH74" s="122"/>
      <c r="WI74" s="122"/>
      <c r="WJ74" s="122"/>
      <c r="WK74" s="122"/>
      <c r="WL74" s="122"/>
      <c r="WM74" s="122"/>
      <c r="WN74" s="122"/>
      <c r="WO74" s="122"/>
      <c r="WP74" s="122"/>
      <c r="WQ74" s="122"/>
      <c r="WR74" s="122"/>
      <c r="WS74" s="122"/>
      <c r="WT74" s="122"/>
      <c r="WU74" s="122"/>
      <c r="WV74" s="122"/>
      <c r="WW74" s="122"/>
      <c r="WX74" s="122"/>
      <c r="WY74" s="122"/>
      <c r="WZ74" s="122"/>
      <c r="XA74" s="122"/>
      <c r="XB74" s="122"/>
      <c r="XC74" s="122"/>
      <c r="XD74" s="122"/>
      <c r="XE74" s="122"/>
      <c r="XF74" s="122"/>
      <c r="XG74" s="122"/>
      <c r="XH74" s="122"/>
      <c r="XI74" s="122"/>
      <c r="XJ74" s="122"/>
      <c r="XK74" s="122"/>
      <c r="XL74" s="122"/>
      <c r="XM74" s="122"/>
      <c r="XN74" s="122"/>
      <c r="XO74" s="122"/>
      <c r="XP74" s="122"/>
      <c r="XQ74" s="122"/>
      <c r="XR74" s="122"/>
      <c r="XS74" s="122"/>
      <c r="XT74" s="122"/>
      <c r="XU74" s="122"/>
      <c r="XV74" s="122"/>
      <c r="XW74" s="122"/>
      <c r="XX74" s="122"/>
      <c r="XY74" s="122"/>
      <c r="XZ74" s="122"/>
      <c r="YA74" s="122"/>
      <c r="YB74" s="122"/>
      <c r="YC74" s="122"/>
      <c r="YD74" s="122"/>
      <c r="YE74" s="122"/>
      <c r="YF74" s="122"/>
      <c r="YG74" s="122"/>
      <c r="YH74" s="122"/>
      <c r="YI74" s="122"/>
      <c r="YJ74" s="122"/>
      <c r="YK74" s="122"/>
      <c r="YL74" s="122"/>
      <c r="YM74" s="122"/>
      <c r="YN74" s="122"/>
      <c r="YO74" s="122"/>
      <c r="YP74" s="122"/>
      <c r="YQ74" s="122"/>
      <c r="YR74" s="122"/>
      <c r="YS74" s="122"/>
      <c r="YT74" s="122"/>
      <c r="YU74" s="122"/>
      <c r="YV74" s="122"/>
      <c r="YW74" s="122"/>
      <c r="YX74" s="122"/>
      <c r="YY74" s="122"/>
      <c r="YZ74" s="122"/>
      <c r="ZA74" s="122"/>
      <c r="ZB74" s="122"/>
      <c r="ZC74" s="122"/>
      <c r="ZD74" s="122"/>
      <c r="ZE74" s="122"/>
      <c r="ZF74" s="122"/>
      <c r="ZG74" s="122"/>
      <c r="ZH74" s="122"/>
      <c r="ZI74" s="122"/>
      <c r="ZJ74" s="122"/>
      <c r="ZK74" s="122"/>
      <c r="ZL74" s="122"/>
      <c r="ZM74" s="122"/>
      <c r="ZN74" s="122"/>
      <c r="ZO74" s="122"/>
      <c r="ZP74" s="122"/>
      <c r="ZQ74" s="122"/>
      <c r="ZR74" s="122"/>
      <c r="ZS74" s="122"/>
      <c r="ZT74" s="122"/>
      <c r="ZU74" s="122"/>
      <c r="ZV74" s="122"/>
      <c r="ZW74" s="122"/>
      <c r="ZX74" s="122"/>
      <c r="ZY74" s="122"/>
      <c r="ZZ74" s="122"/>
      <c r="AAA74" s="122"/>
      <c r="AAB74" s="122"/>
      <c r="AAC74" s="122"/>
      <c r="AAD74" s="122"/>
      <c r="AAE74" s="122"/>
      <c r="AAF74" s="122"/>
      <c r="AAG74" s="122"/>
      <c r="AAH74" s="122"/>
      <c r="AAI74" s="122"/>
      <c r="AAJ74" s="122"/>
      <c r="AAK74" s="122"/>
      <c r="AAL74" s="122"/>
      <c r="AAM74" s="122"/>
      <c r="AAN74" s="122"/>
      <c r="AAO74" s="122"/>
      <c r="AAP74" s="122"/>
      <c r="AAQ74" s="122"/>
      <c r="AAR74" s="122"/>
      <c r="AAS74" s="122"/>
      <c r="AAT74" s="122"/>
      <c r="AAU74" s="122"/>
      <c r="AAV74" s="122"/>
      <c r="AAW74" s="122"/>
      <c r="AAX74" s="122"/>
      <c r="AAY74" s="122"/>
      <c r="AAZ74" s="122"/>
      <c r="ABA74" s="122"/>
      <c r="ABB74" s="122"/>
      <c r="ABC74" s="122"/>
      <c r="ABD74" s="122"/>
      <c r="ABE74" s="122"/>
      <c r="ABF74" s="122"/>
      <c r="ABG74" s="122"/>
      <c r="ABH74" s="122"/>
      <c r="ABI74" s="122"/>
      <c r="ABJ74" s="122"/>
      <c r="ABK74" s="122"/>
      <c r="ABL74" s="122"/>
      <c r="ABM74" s="122"/>
      <c r="ABN74" s="122"/>
      <c r="ABO74" s="122"/>
      <c r="ABP74" s="122"/>
      <c r="ABQ74" s="122"/>
      <c r="ABR74" s="122"/>
      <c r="ABS74" s="122"/>
      <c r="ABT74" s="122"/>
      <c r="ABU74" s="122"/>
      <c r="ABV74" s="122"/>
      <c r="ABW74" s="122"/>
      <c r="ABX74" s="122"/>
      <c r="ABY74" s="122"/>
      <c r="ABZ74" s="122"/>
      <c r="ACA74" s="122"/>
      <c r="ACB74" s="122"/>
      <c r="ACC74" s="122"/>
      <c r="ACD74" s="122"/>
      <c r="ACE74" s="122"/>
      <c r="ACF74" s="122"/>
      <c r="ACG74" s="122"/>
      <c r="ACH74" s="122"/>
      <c r="ACI74" s="122"/>
      <c r="ACJ74" s="122"/>
      <c r="ACK74" s="122"/>
      <c r="ACL74" s="122"/>
      <c r="ACM74" s="122"/>
      <c r="ACN74" s="122"/>
      <c r="ACO74" s="122"/>
      <c r="ACP74" s="122"/>
      <c r="ACQ74" s="122"/>
      <c r="ACR74" s="122"/>
      <c r="ACS74" s="122"/>
      <c r="ACT74" s="122"/>
      <c r="ACU74" s="122"/>
      <c r="ACV74" s="122"/>
      <c r="ACW74" s="122"/>
      <c r="ACX74" s="122"/>
      <c r="ACY74" s="122"/>
      <c r="ACZ74" s="122"/>
      <c r="ADA74" s="122"/>
      <c r="ADB74" s="122"/>
      <c r="ADC74" s="122"/>
      <c r="ADD74" s="122"/>
      <c r="ADE74" s="122"/>
      <c r="ADF74" s="122"/>
      <c r="ADG74" s="122"/>
      <c r="ADH74" s="122"/>
      <c r="ADI74" s="122"/>
      <c r="ADJ74" s="122"/>
      <c r="ADK74" s="122"/>
      <c r="ADL74" s="122"/>
      <c r="ADM74" s="122"/>
      <c r="ADN74" s="122"/>
      <c r="ADO74" s="122"/>
      <c r="ADP74" s="122"/>
      <c r="ADQ74" s="122"/>
      <c r="ADR74" s="122"/>
      <c r="ADS74" s="122"/>
      <c r="ADT74" s="122"/>
      <c r="ADU74" s="122"/>
      <c r="ADV74" s="122"/>
      <c r="ADW74" s="122"/>
      <c r="ADX74" s="122"/>
      <c r="ADY74" s="122"/>
      <c r="ADZ74" s="122"/>
      <c r="AEA74" s="122"/>
      <c r="AEB74" s="122"/>
      <c r="AEC74" s="122"/>
      <c r="AED74" s="122"/>
      <c r="AEE74" s="122"/>
      <c r="AEF74" s="122"/>
      <c r="AEG74" s="122"/>
      <c r="AEH74" s="122"/>
      <c r="AEI74" s="122"/>
      <c r="AEJ74" s="122"/>
      <c r="AEK74" s="122"/>
      <c r="AEL74" s="122"/>
      <c r="AEM74" s="122"/>
      <c r="AEN74" s="122"/>
      <c r="AEO74" s="122"/>
      <c r="AEP74" s="122"/>
      <c r="AEQ74" s="122"/>
      <c r="AER74" s="122"/>
      <c r="AES74" s="122"/>
      <c r="AET74" s="122"/>
      <c r="AEU74" s="122"/>
      <c r="AEV74" s="122"/>
      <c r="AEW74" s="122"/>
      <c r="AEX74" s="122"/>
      <c r="AEY74" s="122"/>
      <c r="AEZ74" s="122"/>
      <c r="AFA74" s="122"/>
      <c r="AFB74" s="122"/>
      <c r="AFC74" s="122"/>
      <c r="AFD74" s="122"/>
      <c r="AFE74" s="122"/>
      <c r="AFF74" s="122"/>
      <c r="AFG74" s="122"/>
      <c r="AFH74" s="122"/>
      <c r="AFI74" s="122"/>
      <c r="AFJ74" s="122"/>
      <c r="AFK74" s="122"/>
      <c r="AFL74" s="122"/>
      <c r="AFM74" s="122"/>
      <c r="AFN74" s="122"/>
      <c r="AFO74" s="122"/>
      <c r="AFP74" s="122"/>
      <c r="AFQ74" s="122"/>
      <c r="AFR74" s="122"/>
      <c r="AFS74" s="122"/>
      <c r="AFT74" s="122"/>
      <c r="AFU74" s="122"/>
      <c r="AFV74" s="122"/>
      <c r="AFW74" s="122"/>
      <c r="AFX74" s="122"/>
      <c r="AFY74" s="122"/>
      <c r="AFZ74" s="122"/>
      <c r="AGA74" s="122"/>
      <c r="AGB74" s="122"/>
      <c r="AGC74" s="122"/>
      <c r="AGD74" s="122"/>
      <c r="AGE74" s="122"/>
      <c r="AGF74" s="122"/>
      <c r="AGG74" s="122"/>
      <c r="AGH74" s="122"/>
      <c r="AGI74" s="122"/>
      <c r="AGJ74" s="122"/>
      <c r="AGK74" s="122"/>
      <c r="AGL74" s="122"/>
      <c r="AGM74" s="122"/>
      <c r="AGN74" s="122"/>
      <c r="AGO74" s="122"/>
      <c r="AGP74" s="122"/>
      <c r="AGQ74" s="122"/>
      <c r="AGR74" s="122"/>
      <c r="AGS74" s="122"/>
      <c r="AGT74" s="122"/>
      <c r="AGU74" s="122"/>
      <c r="AGV74" s="122"/>
      <c r="AGW74" s="122"/>
      <c r="AGX74" s="122"/>
      <c r="AGY74" s="122"/>
      <c r="AGZ74" s="122"/>
      <c r="AHA74" s="122"/>
      <c r="AHB74" s="122"/>
      <c r="AHC74" s="122"/>
      <c r="AHD74" s="122"/>
      <c r="AHE74" s="122"/>
      <c r="AHF74" s="122"/>
      <c r="AHG74" s="122"/>
      <c r="AHH74" s="122"/>
      <c r="AHI74" s="122"/>
      <c r="AHJ74" s="122"/>
      <c r="AHK74" s="122"/>
      <c r="AHL74" s="122"/>
      <c r="AHM74" s="122"/>
      <c r="AHN74" s="122"/>
      <c r="AHO74" s="122"/>
      <c r="AHP74" s="122"/>
      <c r="AHQ74" s="122"/>
      <c r="AHR74" s="122"/>
      <c r="AHS74" s="122"/>
      <c r="AHT74" s="122"/>
      <c r="AHU74" s="122"/>
      <c r="AHV74" s="122"/>
      <c r="AHW74" s="122"/>
      <c r="AHX74" s="122"/>
      <c r="AHY74" s="122"/>
      <c r="AHZ74" s="122"/>
      <c r="AIA74" s="122"/>
      <c r="AIB74" s="122"/>
      <c r="AIC74" s="122"/>
      <c r="AID74" s="122"/>
      <c r="AIE74" s="122"/>
      <c r="AIF74" s="122"/>
      <c r="AIG74" s="122"/>
      <c r="AIH74" s="122"/>
      <c r="AII74" s="122"/>
      <c r="AIJ74" s="122"/>
      <c r="AIK74" s="122"/>
      <c r="AIL74" s="122"/>
      <c r="AIM74" s="122"/>
      <c r="AIN74" s="122"/>
      <c r="AIO74" s="122"/>
      <c r="AIP74" s="122"/>
      <c r="AIQ74" s="122"/>
      <c r="AIR74" s="122"/>
      <c r="AIS74" s="122"/>
      <c r="AIT74" s="122"/>
      <c r="AIU74" s="122"/>
      <c r="AIV74" s="122"/>
      <c r="AIW74" s="122"/>
      <c r="AIX74" s="122"/>
      <c r="AIY74" s="122"/>
      <c r="AIZ74" s="122"/>
      <c r="AJA74" s="122"/>
      <c r="AJB74" s="122"/>
      <c r="AJC74" s="122"/>
      <c r="AJD74" s="122"/>
      <c r="AJE74" s="122"/>
      <c r="AJF74" s="122"/>
      <c r="AJG74" s="122"/>
      <c r="AJH74" s="122"/>
      <c r="AJI74" s="122"/>
      <c r="AJJ74" s="122"/>
      <c r="AJK74" s="122"/>
      <c r="AJL74" s="122"/>
      <c r="AJM74" s="122"/>
      <c r="AJN74" s="122"/>
      <c r="AJO74" s="122"/>
      <c r="AJP74" s="122"/>
      <c r="AJQ74" s="122"/>
      <c r="AJR74" s="122"/>
      <c r="AJS74" s="122"/>
      <c r="AJT74" s="122"/>
      <c r="AJU74" s="122"/>
      <c r="AJV74" s="122"/>
      <c r="AJW74" s="122"/>
      <c r="AJX74" s="122"/>
      <c r="AJY74" s="122"/>
      <c r="AJZ74" s="122"/>
      <c r="AKA74" s="122"/>
      <c r="AKB74" s="122"/>
      <c r="AKC74" s="122"/>
      <c r="AKD74" s="122"/>
      <c r="AKE74" s="122"/>
      <c r="AKF74" s="122"/>
      <c r="AKG74" s="122"/>
      <c r="AKH74" s="122"/>
      <c r="AKI74" s="122"/>
      <c r="AKJ74" s="122"/>
      <c r="AKK74" s="122"/>
      <c r="AKL74" s="122"/>
      <c r="AKM74" s="122"/>
      <c r="AKN74" s="122"/>
      <c r="AKO74" s="122"/>
      <c r="AKP74" s="122"/>
      <c r="AKQ74" s="122"/>
      <c r="AKR74" s="122"/>
      <c r="AKS74" s="122"/>
      <c r="AKT74" s="122"/>
      <c r="AKU74" s="122"/>
      <c r="AKV74" s="122"/>
      <c r="AKW74" s="122"/>
      <c r="AKX74" s="122"/>
      <c r="AKY74" s="122"/>
      <c r="AKZ74" s="122"/>
      <c r="ALA74" s="122"/>
      <c r="ALB74" s="122"/>
      <c r="ALC74" s="122"/>
      <c r="ALD74" s="122"/>
      <c r="ALE74" s="122"/>
      <c r="ALF74" s="122"/>
      <c r="ALG74" s="122"/>
      <c r="ALH74" s="122"/>
      <c r="ALI74" s="122"/>
      <c r="ALJ74" s="122"/>
      <c r="ALK74" s="122"/>
      <c r="ALL74" s="122"/>
      <c r="ALM74" s="122"/>
      <c r="ALN74" s="122"/>
      <c r="ALO74" s="122"/>
      <c r="ALP74" s="122"/>
      <c r="ALQ74" s="122"/>
      <c r="ALR74" s="122"/>
      <c r="ALS74" s="122"/>
      <c r="ALT74" s="122"/>
      <c r="ALU74" s="122"/>
      <c r="ALV74" s="122"/>
      <c r="ALW74" s="122"/>
      <c r="ALX74" s="122"/>
      <c r="ALY74" s="122"/>
      <c r="ALZ74" s="122"/>
      <c r="AMA74" s="122"/>
      <c r="AMB74" s="122"/>
      <c r="AMC74" s="122"/>
      <c r="AMD74" s="122"/>
      <c r="AME74" s="122"/>
      <c r="AMF74" s="122"/>
      <c r="AMG74" s="122"/>
      <c r="AMH74" s="122"/>
      <c r="AMI74" s="122"/>
      <c r="AMJ74" s="122"/>
    </row>
    <row r="75" spans="1:1024" s="123" customFormat="1" ht="15" customHeight="1" x14ac:dyDescent="0.2">
      <c r="A75" s="121"/>
      <c r="B75" s="121"/>
      <c r="C75" s="121"/>
      <c r="D75" s="121"/>
      <c r="E75" s="121"/>
      <c r="F75" s="122"/>
      <c r="G75" s="122"/>
      <c r="H75" s="122"/>
      <c r="I75" s="122"/>
      <c r="J75" s="122"/>
      <c r="K75" s="122"/>
      <c r="L75" s="122"/>
      <c r="M75" s="122"/>
      <c r="N75" s="122"/>
      <c r="O75" s="122"/>
      <c r="P75" s="122"/>
      <c r="Q75" s="122"/>
      <c r="R75" s="122"/>
      <c r="S75" s="122"/>
      <c r="T75" s="122"/>
      <c r="U75" s="122"/>
      <c r="V75" s="122"/>
      <c r="W75" s="122"/>
      <c r="X75" s="122"/>
      <c r="Y75" s="122"/>
      <c r="Z75" s="122"/>
      <c r="AA75" s="122"/>
      <c r="AB75" s="122"/>
      <c r="AC75" s="122"/>
      <c r="AD75" s="122"/>
      <c r="AE75" s="122"/>
      <c r="AF75" s="122"/>
      <c r="AG75" s="122"/>
      <c r="AH75" s="122"/>
      <c r="AI75" s="122"/>
      <c r="AJ75" s="122"/>
      <c r="AK75" s="122"/>
      <c r="AL75" s="122"/>
      <c r="AM75" s="122"/>
      <c r="AN75" s="122"/>
      <c r="AO75" s="122"/>
      <c r="AP75" s="122"/>
      <c r="AQ75" s="122"/>
      <c r="AR75" s="122"/>
      <c r="AS75" s="122"/>
      <c r="AT75" s="122"/>
      <c r="AU75" s="122"/>
      <c r="AV75" s="122"/>
      <c r="AW75" s="122"/>
      <c r="AX75" s="122"/>
      <c r="AY75" s="122"/>
      <c r="AZ75" s="122"/>
      <c r="BA75" s="122"/>
      <c r="BB75" s="122"/>
      <c r="BC75" s="122"/>
      <c r="BD75" s="122"/>
      <c r="BE75" s="122"/>
      <c r="BF75" s="122"/>
      <c r="BG75" s="122"/>
      <c r="BH75" s="122"/>
      <c r="BI75" s="122"/>
      <c r="BJ75" s="122"/>
      <c r="BK75" s="122"/>
      <c r="BL75" s="122"/>
      <c r="BM75" s="122"/>
      <c r="BN75" s="122"/>
      <c r="BO75" s="122"/>
      <c r="BP75" s="122"/>
      <c r="BQ75" s="122"/>
      <c r="BR75" s="122"/>
      <c r="BS75" s="122"/>
      <c r="BT75" s="122"/>
      <c r="BU75" s="122"/>
      <c r="BV75" s="122"/>
      <c r="BW75" s="122"/>
      <c r="BX75" s="122"/>
      <c r="BY75" s="122"/>
      <c r="BZ75" s="122"/>
      <c r="CA75" s="122"/>
      <c r="CB75" s="122"/>
      <c r="CC75" s="122"/>
      <c r="CD75" s="122"/>
      <c r="CE75" s="122"/>
      <c r="CF75" s="122"/>
      <c r="CG75" s="122"/>
      <c r="CH75" s="122"/>
      <c r="CI75" s="122"/>
      <c r="CJ75" s="122"/>
      <c r="CK75" s="122"/>
      <c r="CL75" s="122"/>
      <c r="CM75" s="122"/>
      <c r="CN75" s="122"/>
      <c r="CO75" s="122"/>
      <c r="CP75" s="122"/>
      <c r="CQ75" s="122"/>
      <c r="CR75" s="122"/>
      <c r="CS75" s="122"/>
      <c r="CT75" s="122"/>
      <c r="CU75" s="122"/>
      <c r="CV75" s="122"/>
      <c r="CW75" s="122"/>
      <c r="CX75" s="122"/>
      <c r="CY75" s="122"/>
      <c r="CZ75" s="122"/>
      <c r="DA75" s="122"/>
      <c r="DB75" s="122"/>
      <c r="DC75" s="122"/>
      <c r="DD75" s="122"/>
      <c r="DE75" s="122"/>
      <c r="DF75" s="122"/>
      <c r="DG75" s="122"/>
      <c r="DH75" s="122"/>
      <c r="DI75" s="122"/>
      <c r="DJ75" s="122"/>
      <c r="DK75" s="122"/>
      <c r="DL75" s="122"/>
      <c r="DM75" s="122"/>
      <c r="DN75" s="122"/>
      <c r="DO75" s="122"/>
      <c r="DP75" s="122"/>
      <c r="DQ75" s="122"/>
      <c r="DR75" s="122"/>
      <c r="DS75" s="122"/>
      <c r="DT75" s="122"/>
      <c r="DU75" s="122"/>
      <c r="DV75" s="122"/>
      <c r="DW75" s="122"/>
      <c r="DX75" s="122"/>
      <c r="DY75" s="122"/>
      <c r="DZ75" s="122"/>
      <c r="EA75" s="122"/>
      <c r="EB75" s="122"/>
      <c r="EC75" s="122"/>
      <c r="ED75" s="122"/>
      <c r="EE75" s="122"/>
      <c r="EF75" s="122"/>
      <c r="EG75" s="122"/>
      <c r="EH75" s="122"/>
      <c r="EI75" s="122"/>
      <c r="EJ75" s="122"/>
      <c r="EK75" s="122"/>
      <c r="EL75" s="122"/>
      <c r="EM75" s="122"/>
      <c r="EN75" s="122"/>
      <c r="EO75" s="122"/>
      <c r="EP75" s="122"/>
      <c r="EQ75" s="122"/>
      <c r="ER75" s="122"/>
      <c r="ES75" s="122"/>
      <c r="ET75" s="122"/>
      <c r="EU75" s="122"/>
      <c r="EV75" s="122"/>
      <c r="EW75" s="122"/>
      <c r="EX75" s="122"/>
      <c r="EY75" s="122"/>
      <c r="EZ75" s="122"/>
      <c r="FA75" s="122"/>
      <c r="FB75" s="122"/>
      <c r="FC75" s="122"/>
      <c r="FD75" s="122"/>
      <c r="FE75" s="122"/>
      <c r="FF75" s="122"/>
      <c r="FG75" s="122"/>
      <c r="FH75" s="122"/>
      <c r="FI75" s="122"/>
      <c r="FJ75" s="122"/>
      <c r="FK75" s="122"/>
      <c r="FL75" s="122"/>
      <c r="FM75" s="122"/>
      <c r="FN75" s="122"/>
      <c r="FO75" s="122"/>
      <c r="FP75" s="122"/>
      <c r="FQ75" s="122"/>
      <c r="FR75" s="122"/>
      <c r="FS75" s="122"/>
      <c r="FT75" s="122"/>
      <c r="FU75" s="122"/>
      <c r="FV75" s="122"/>
      <c r="FW75" s="122"/>
      <c r="FX75" s="122"/>
      <c r="FY75" s="122"/>
      <c r="FZ75" s="122"/>
      <c r="GA75" s="122"/>
      <c r="GB75" s="122"/>
      <c r="GC75" s="122"/>
      <c r="GD75" s="122"/>
      <c r="GE75" s="122"/>
      <c r="GF75" s="122"/>
      <c r="GG75" s="122"/>
      <c r="GH75" s="122"/>
      <c r="GI75" s="122"/>
      <c r="GJ75" s="122"/>
      <c r="GK75" s="122"/>
      <c r="GL75" s="122"/>
      <c r="GM75" s="122"/>
      <c r="GN75" s="122"/>
      <c r="GO75" s="122"/>
      <c r="GP75" s="122"/>
      <c r="GQ75" s="122"/>
      <c r="GR75" s="122"/>
      <c r="GS75" s="122"/>
      <c r="GT75" s="122"/>
      <c r="GU75" s="122"/>
      <c r="GV75" s="122"/>
      <c r="GW75" s="122"/>
      <c r="GX75" s="122"/>
      <c r="GY75" s="122"/>
      <c r="GZ75" s="122"/>
      <c r="HA75" s="122"/>
      <c r="HB75" s="122"/>
      <c r="HC75" s="122"/>
      <c r="HD75" s="122"/>
      <c r="HE75" s="122"/>
      <c r="HF75" s="122"/>
      <c r="HG75" s="122"/>
      <c r="HH75" s="122"/>
      <c r="HI75" s="122"/>
      <c r="HJ75" s="122"/>
      <c r="HK75" s="122"/>
      <c r="HL75" s="122"/>
      <c r="HM75" s="122"/>
      <c r="HN75" s="122"/>
      <c r="HO75" s="122"/>
      <c r="HP75" s="122"/>
      <c r="HQ75" s="122"/>
      <c r="HR75" s="122"/>
      <c r="HS75" s="122"/>
      <c r="HT75" s="122"/>
      <c r="HU75" s="122"/>
      <c r="HV75" s="122"/>
      <c r="HW75" s="122"/>
      <c r="HX75" s="122"/>
      <c r="HY75" s="122"/>
      <c r="HZ75" s="122"/>
      <c r="IA75" s="122"/>
      <c r="IB75" s="122"/>
      <c r="IC75" s="122"/>
      <c r="ID75" s="122"/>
      <c r="IE75" s="122"/>
      <c r="IF75" s="122"/>
      <c r="IG75" s="122"/>
      <c r="IH75" s="122"/>
      <c r="II75" s="122"/>
      <c r="IJ75" s="122"/>
      <c r="IK75" s="122"/>
      <c r="IL75" s="122"/>
      <c r="IM75" s="122"/>
      <c r="IN75" s="122"/>
      <c r="IO75" s="122"/>
      <c r="IP75" s="122"/>
      <c r="IQ75" s="122"/>
      <c r="IR75" s="122"/>
      <c r="IS75" s="122"/>
      <c r="IT75" s="122"/>
      <c r="IU75" s="122"/>
      <c r="IV75" s="122"/>
      <c r="IW75" s="122"/>
      <c r="IX75" s="122"/>
      <c r="IY75" s="122"/>
      <c r="IZ75" s="122"/>
      <c r="JA75" s="122"/>
      <c r="JB75" s="122"/>
      <c r="JC75" s="122"/>
      <c r="JD75" s="122"/>
      <c r="JE75" s="122"/>
      <c r="JF75" s="122"/>
      <c r="JG75" s="122"/>
      <c r="JH75" s="122"/>
      <c r="JI75" s="122"/>
      <c r="JJ75" s="122"/>
      <c r="JK75" s="122"/>
      <c r="JL75" s="122"/>
      <c r="JM75" s="122"/>
      <c r="JN75" s="122"/>
      <c r="JO75" s="122"/>
      <c r="JP75" s="122"/>
      <c r="JQ75" s="122"/>
      <c r="JR75" s="122"/>
      <c r="JS75" s="122"/>
      <c r="JT75" s="122"/>
      <c r="JU75" s="122"/>
      <c r="JV75" s="122"/>
      <c r="JW75" s="122"/>
      <c r="JX75" s="122"/>
      <c r="JY75" s="122"/>
      <c r="JZ75" s="122"/>
      <c r="KA75" s="122"/>
      <c r="KB75" s="122"/>
      <c r="KC75" s="122"/>
      <c r="KD75" s="122"/>
      <c r="KE75" s="122"/>
      <c r="KF75" s="122"/>
      <c r="KG75" s="122"/>
      <c r="KH75" s="122"/>
      <c r="KI75" s="122"/>
      <c r="KJ75" s="122"/>
      <c r="KK75" s="122"/>
      <c r="KL75" s="122"/>
      <c r="KM75" s="122"/>
      <c r="KN75" s="122"/>
      <c r="KO75" s="122"/>
      <c r="KP75" s="122"/>
      <c r="KQ75" s="122"/>
      <c r="KR75" s="122"/>
      <c r="KS75" s="122"/>
      <c r="KT75" s="122"/>
      <c r="KU75" s="122"/>
      <c r="KV75" s="122"/>
      <c r="KW75" s="122"/>
      <c r="KX75" s="122"/>
      <c r="KY75" s="122"/>
      <c r="KZ75" s="122"/>
      <c r="LA75" s="122"/>
      <c r="LB75" s="122"/>
      <c r="LC75" s="122"/>
      <c r="LD75" s="122"/>
      <c r="LE75" s="122"/>
      <c r="LF75" s="122"/>
      <c r="LG75" s="122"/>
      <c r="LH75" s="122"/>
      <c r="LI75" s="122"/>
      <c r="LJ75" s="122"/>
      <c r="LK75" s="122"/>
      <c r="LL75" s="122"/>
      <c r="LM75" s="122"/>
      <c r="LN75" s="122"/>
      <c r="LO75" s="122"/>
      <c r="LP75" s="122"/>
      <c r="LQ75" s="122"/>
      <c r="LR75" s="122"/>
      <c r="LS75" s="122"/>
      <c r="LT75" s="122"/>
      <c r="LU75" s="122"/>
      <c r="LV75" s="122"/>
      <c r="LW75" s="122"/>
      <c r="LX75" s="122"/>
      <c r="LY75" s="122"/>
      <c r="LZ75" s="122"/>
      <c r="MA75" s="122"/>
      <c r="MB75" s="122"/>
      <c r="MC75" s="122"/>
      <c r="MD75" s="122"/>
      <c r="ME75" s="122"/>
      <c r="MF75" s="122"/>
      <c r="MG75" s="122"/>
      <c r="MH75" s="122"/>
      <c r="MI75" s="122"/>
      <c r="MJ75" s="122"/>
      <c r="MK75" s="122"/>
      <c r="ML75" s="122"/>
      <c r="MM75" s="122"/>
      <c r="MN75" s="122"/>
      <c r="MO75" s="122"/>
      <c r="MP75" s="122"/>
      <c r="MQ75" s="122"/>
      <c r="MR75" s="122"/>
      <c r="MS75" s="122"/>
      <c r="MT75" s="122"/>
      <c r="MU75" s="122"/>
      <c r="MV75" s="122"/>
      <c r="MW75" s="122"/>
      <c r="MX75" s="122"/>
      <c r="MY75" s="122"/>
      <c r="MZ75" s="122"/>
      <c r="NA75" s="122"/>
      <c r="NB75" s="122"/>
      <c r="NC75" s="122"/>
      <c r="ND75" s="122"/>
      <c r="NE75" s="122"/>
      <c r="NF75" s="122"/>
      <c r="NG75" s="122"/>
      <c r="NH75" s="122"/>
      <c r="NI75" s="122"/>
      <c r="NJ75" s="122"/>
      <c r="NK75" s="122"/>
      <c r="NL75" s="122"/>
      <c r="NM75" s="122"/>
      <c r="NN75" s="122"/>
      <c r="NO75" s="122"/>
      <c r="NP75" s="122"/>
      <c r="NQ75" s="122"/>
      <c r="NR75" s="122"/>
      <c r="NS75" s="122"/>
      <c r="NT75" s="122"/>
      <c r="NU75" s="122"/>
      <c r="NV75" s="122"/>
      <c r="NW75" s="122"/>
      <c r="NX75" s="122"/>
      <c r="NY75" s="122"/>
      <c r="NZ75" s="122"/>
      <c r="OA75" s="122"/>
      <c r="OB75" s="122"/>
      <c r="OC75" s="122"/>
      <c r="OD75" s="122"/>
      <c r="OE75" s="122"/>
      <c r="OF75" s="122"/>
      <c r="OG75" s="122"/>
      <c r="OH75" s="122"/>
      <c r="OI75" s="122"/>
      <c r="OJ75" s="122"/>
      <c r="OK75" s="122"/>
      <c r="OL75" s="122"/>
      <c r="OM75" s="122"/>
      <c r="ON75" s="122"/>
      <c r="OO75" s="122"/>
      <c r="OP75" s="122"/>
      <c r="OQ75" s="122"/>
      <c r="OR75" s="122"/>
      <c r="OS75" s="122"/>
      <c r="OT75" s="122"/>
      <c r="OU75" s="122"/>
      <c r="OV75" s="122"/>
      <c r="OW75" s="122"/>
      <c r="OX75" s="122"/>
      <c r="OY75" s="122"/>
      <c r="OZ75" s="122"/>
      <c r="PA75" s="122"/>
      <c r="PB75" s="122"/>
      <c r="PC75" s="122"/>
      <c r="PD75" s="122"/>
      <c r="PE75" s="122"/>
      <c r="PF75" s="122"/>
      <c r="PG75" s="122"/>
      <c r="PH75" s="122"/>
      <c r="PI75" s="122"/>
      <c r="PJ75" s="122"/>
      <c r="PK75" s="122"/>
      <c r="PL75" s="122"/>
      <c r="PM75" s="122"/>
      <c r="PN75" s="122"/>
      <c r="PO75" s="122"/>
      <c r="PP75" s="122"/>
      <c r="PQ75" s="122"/>
      <c r="PR75" s="122"/>
      <c r="PS75" s="122"/>
      <c r="PT75" s="122"/>
      <c r="PU75" s="122"/>
      <c r="PV75" s="122"/>
      <c r="PW75" s="122"/>
      <c r="PX75" s="122"/>
      <c r="PY75" s="122"/>
      <c r="PZ75" s="122"/>
      <c r="QA75" s="122"/>
      <c r="QB75" s="122"/>
      <c r="QC75" s="122"/>
      <c r="QD75" s="122"/>
      <c r="QE75" s="122"/>
      <c r="QF75" s="122"/>
      <c r="QG75" s="122"/>
      <c r="QH75" s="122"/>
      <c r="QI75" s="122"/>
      <c r="QJ75" s="122"/>
      <c r="QK75" s="122"/>
      <c r="QL75" s="122"/>
      <c r="QM75" s="122"/>
      <c r="QN75" s="122"/>
      <c r="QO75" s="122"/>
      <c r="QP75" s="122"/>
      <c r="QQ75" s="122"/>
      <c r="QR75" s="122"/>
      <c r="QS75" s="122"/>
      <c r="QT75" s="122"/>
      <c r="QU75" s="122"/>
      <c r="QV75" s="122"/>
      <c r="QW75" s="122"/>
      <c r="QX75" s="122"/>
      <c r="QY75" s="122"/>
      <c r="QZ75" s="122"/>
      <c r="RA75" s="122"/>
      <c r="RB75" s="122"/>
      <c r="RC75" s="122"/>
      <c r="RD75" s="122"/>
      <c r="RE75" s="122"/>
      <c r="RF75" s="122"/>
      <c r="RG75" s="122"/>
      <c r="RH75" s="122"/>
      <c r="RI75" s="122"/>
      <c r="RJ75" s="122"/>
      <c r="RK75" s="122"/>
      <c r="RL75" s="122"/>
      <c r="RM75" s="122"/>
      <c r="RN75" s="122"/>
      <c r="RO75" s="122"/>
      <c r="RP75" s="122"/>
      <c r="RQ75" s="122"/>
      <c r="RR75" s="122"/>
      <c r="RS75" s="122"/>
      <c r="RT75" s="122"/>
      <c r="RU75" s="122"/>
      <c r="RV75" s="122"/>
      <c r="RW75" s="122"/>
      <c r="RX75" s="122"/>
      <c r="RY75" s="122"/>
      <c r="RZ75" s="122"/>
      <c r="SA75" s="122"/>
      <c r="SB75" s="122"/>
      <c r="SC75" s="122"/>
      <c r="SD75" s="122"/>
      <c r="SE75" s="122"/>
      <c r="SF75" s="122"/>
      <c r="SG75" s="122"/>
      <c r="SH75" s="122"/>
      <c r="SI75" s="122"/>
      <c r="SJ75" s="122"/>
      <c r="SK75" s="122"/>
      <c r="SL75" s="122"/>
      <c r="SM75" s="122"/>
      <c r="SN75" s="122"/>
      <c r="SO75" s="122"/>
      <c r="SP75" s="122"/>
      <c r="SQ75" s="122"/>
      <c r="SR75" s="122"/>
      <c r="SS75" s="122"/>
      <c r="ST75" s="122"/>
      <c r="SU75" s="122"/>
      <c r="SV75" s="122"/>
      <c r="SW75" s="122"/>
      <c r="SX75" s="122"/>
      <c r="SY75" s="122"/>
      <c r="SZ75" s="122"/>
      <c r="TA75" s="122"/>
      <c r="TB75" s="122"/>
      <c r="TC75" s="122"/>
      <c r="TD75" s="122"/>
      <c r="TE75" s="122"/>
      <c r="TF75" s="122"/>
      <c r="TG75" s="122"/>
      <c r="TH75" s="122"/>
      <c r="TI75" s="122"/>
      <c r="TJ75" s="122"/>
      <c r="TK75" s="122"/>
      <c r="TL75" s="122"/>
      <c r="TM75" s="122"/>
      <c r="TN75" s="122"/>
      <c r="TO75" s="122"/>
      <c r="TP75" s="122"/>
      <c r="TQ75" s="122"/>
      <c r="TR75" s="122"/>
      <c r="TS75" s="122"/>
      <c r="TT75" s="122"/>
      <c r="TU75" s="122"/>
      <c r="TV75" s="122"/>
      <c r="TW75" s="122"/>
      <c r="TX75" s="122"/>
      <c r="TY75" s="122"/>
      <c r="TZ75" s="122"/>
      <c r="UA75" s="122"/>
      <c r="UB75" s="122"/>
      <c r="UC75" s="122"/>
      <c r="UD75" s="122"/>
      <c r="UE75" s="122"/>
      <c r="UF75" s="122"/>
      <c r="UG75" s="122"/>
      <c r="UH75" s="122"/>
      <c r="UI75" s="122"/>
      <c r="UJ75" s="122"/>
      <c r="UK75" s="122"/>
      <c r="UL75" s="122"/>
      <c r="UM75" s="122"/>
      <c r="UN75" s="122"/>
      <c r="UO75" s="122"/>
      <c r="UP75" s="122"/>
      <c r="UQ75" s="122"/>
      <c r="UR75" s="122"/>
      <c r="US75" s="122"/>
      <c r="UT75" s="122"/>
      <c r="UU75" s="122"/>
      <c r="UV75" s="122"/>
      <c r="UW75" s="122"/>
      <c r="UX75" s="122"/>
      <c r="UY75" s="122"/>
      <c r="UZ75" s="122"/>
      <c r="VA75" s="122"/>
      <c r="VB75" s="122"/>
      <c r="VC75" s="122"/>
      <c r="VD75" s="122"/>
      <c r="VE75" s="122"/>
      <c r="VF75" s="122"/>
      <c r="VG75" s="122"/>
      <c r="VH75" s="122"/>
      <c r="VI75" s="122"/>
      <c r="VJ75" s="122"/>
      <c r="VK75" s="122"/>
      <c r="VL75" s="122"/>
      <c r="VM75" s="122"/>
      <c r="VN75" s="122"/>
      <c r="VO75" s="122"/>
      <c r="VP75" s="122"/>
      <c r="VQ75" s="122"/>
      <c r="VR75" s="122"/>
      <c r="VS75" s="122"/>
      <c r="VT75" s="122"/>
      <c r="VU75" s="122"/>
      <c r="VV75" s="122"/>
      <c r="VW75" s="122"/>
      <c r="VX75" s="122"/>
      <c r="VY75" s="122"/>
      <c r="VZ75" s="122"/>
      <c r="WA75" s="122"/>
      <c r="WB75" s="122"/>
      <c r="WC75" s="122"/>
      <c r="WD75" s="122"/>
      <c r="WE75" s="122"/>
      <c r="WF75" s="122"/>
      <c r="WG75" s="122"/>
      <c r="WH75" s="122"/>
      <c r="WI75" s="122"/>
      <c r="WJ75" s="122"/>
      <c r="WK75" s="122"/>
      <c r="WL75" s="122"/>
      <c r="WM75" s="122"/>
      <c r="WN75" s="122"/>
      <c r="WO75" s="122"/>
      <c r="WP75" s="122"/>
      <c r="WQ75" s="122"/>
      <c r="WR75" s="122"/>
      <c r="WS75" s="122"/>
      <c r="WT75" s="122"/>
      <c r="WU75" s="122"/>
      <c r="WV75" s="122"/>
      <c r="WW75" s="122"/>
      <c r="WX75" s="122"/>
      <c r="WY75" s="122"/>
      <c r="WZ75" s="122"/>
      <c r="XA75" s="122"/>
      <c r="XB75" s="122"/>
      <c r="XC75" s="122"/>
      <c r="XD75" s="122"/>
      <c r="XE75" s="122"/>
      <c r="XF75" s="122"/>
      <c r="XG75" s="122"/>
      <c r="XH75" s="122"/>
      <c r="XI75" s="122"/>
      <c r="XJ75" s="122"/>
      <c r="XK75" s="122"/>
      <c r="XL75" s="122"/>
      <c r="XM75" s="122"/>
      <c r="XN75" s="122"/>
      <c r="XO75" s="122"/>
      <c r="XP75" s="122"/>
      <c r="XQ75" s="122"/>
      <c r="XR75" s="122"/>
      <c r="XS75" s="122"/>
      <c r="XT75" s="122"/>
      <c r="XU75" s="122"/>
      <c r="XV75" s="122"/>
      <c r="XW75" s="122"/>
      <c r="XX75" s="122"/>
      <c r="XY75" s="122"/>
      <c r="XZ75" s="122"/>
      <c r="YA75" s="122"/>
      <c r="YB75" s="122"/>
      <c r="YC75" s="122"/>
      <c r="YD75" s="122"/>
      <c r="YE75" s="122"/>
      <c r="YF75" s="122"/>
      <c r="YG75" s="122"/>
      <c r="YH75" s="122"/>
      <c r="YI75" s="122"/>
      <c r="YJ75" s="122"/>
      <c r="YK75" s="122"/>
      <c r="YL75" s="122"/>
      <c r="YM75" s="122"/>
      <c r="YN75" s="122"/>
      <c r="YO75" s="122"/>
      <c r="YP75" s="122"/>
      <c r="YQ75" s="122"/>
      <c r="YR75" s="122"/>
      <c r="YS75" s="122"/>
      <c r="YT75" s="122"/>
      <c r="YU75" s="122"/>
      <c r="YV75" s="122"/>
      <c r="YW75" s="122"/>
      <c r="YX75" s="122"/>
      <c r="YY75" s="122"/>
      <c r="YZ75" s="122"/>
      <c r="ZA75" s="122"/>
      <c r="ZB75" s="122"/>
      <c r="ZC75" s="122"/>
      <c r="ZD75" s="122"/>
      <c r="ZE75" s="122"/>
      <c r="ZF75" s="122"/>
      <c r="ZG75" s="122"/>
      <c r="ZH75" s="122"/>
      <c r="ZI75" s="122"/>
      <c r="ZJ75" s="122"/>
      <c r="ZK75" s="122"/>
      <c r="ZL75" s="122"/>
      <c r="ZM75" s="122"/>
      <c r="ZN75" s="122"/>
      <c r="ZO75" s="122"/>
      <c r="ZP75" s="122"/>
      <c r="ZQ75" s="122"/>
      <c r="ZR75" s="122"/>
      <c r="ZS75" s="122"/>
      <c r="ZT75" s="122"/>
      <c r="ZU75" s="122"/>
      <c r="ZV75" s="122"/>
      <c r="ZW75" s="122"/>
      <c r="ZX75" s="122"/>
      <c r="ZY75" s="122"/>
      <c r="ZZ75" s="122"/>
      <c r="AAA75" s="122"/>
      <c r="AAB75" s="122"/>
      <c r="AAC75" s="122"/>
      <c r="AAD75" s="122"/>
      <c r="AAE75" s="122"/>
      <c r="AAF75" s="122"/>
      <c r="AAG75" s="122"/>
      <c r="AAH75" s="122"/>
      <c r="AAI75" s="122"/>
      <c r="AAJ75" s="122"/>
      <c r="AAK75" s="122"/>
      <c r="AAL75" s="122"/>
      <c r="AAM75" s="122"/>
      <c r="AAN75" s="122"/>
      <c r="AAO75" s="122"/>
      <c r="AAP75" s="122"/>
      <c r="AAQ75" s="122"/>
      <c r="AAR75" s="122"/>
      <c r="AAS75" s="122"/>
      <c r="AAT75" s="122"/>
      <c r="AAU75" s="122"/>
      <c r="AAV75" s="122"/>
      <c r="AAW75" s="122"/>
      <c r="AAX75" s="122"/>
      <c r="AAY75" s="122"/>
      <c r="AAZ75" s="122"/>
      <c r="ABA75" s="122"/>
      <c r="ABB75" s="122"/>
      <c r="ABC75" s="122"/>
      <c r="ABD75" s="122"/>
      <c r="ABE75" s="122"/>
      <c r="ABF75" s="122"/>
      <c r="ABG75" s="122"/>
      <c r="ABH75" s="122"/>
      <c r="ABI75" s="122"/>
      <c r="ABJ75" s="122"/>
      <c r="ABK75" s="122"/>
      <c r="ABL75" s="122"/>
      <c r="ABM75" s="122"/>
      <c r="ABN75" s="122"/>
      <c r="ABO75" s="122"/>
      <c r="ABP75" s="122"/>
      <c r="ABQ75" s="122"/>
      <c r="ABR75" s="122"/>
      <c r="ABS75" s="122"/>
      <c r="ABT75" s="122"/>
      <c r="ABU75" s="122"/>
      <c r="ABV75" s="122"/>
      <c r="ABW75" s="122"/>
      <c r="ABX75" s="122"/>
      <c r="ABY75" s="122"/>
      <c r="ABZ75" s="122"/>
      <c r="ACA75" s="122"/>
      <c r="ACB75" s="122"/>
      <c r="ACC75" s="122"/>
      <c r="ACD75" s="122"/>
      <c r="ACE75" s="122"/>
      <c r="ACF75" s="122"/>
      <c r="ACG75" s="122"/>
      <c r="ACH75" s="122"/>
      <c r="ACI75" s="122"/>
      <c r="ACJ75" s="122"/>
      <c r="ACK75" s="122"/>
      <c r="ACL75" s="122"/>
      <c r="ACM75" s="122"/>
      <c r="ACN75" s="122"/>
      <c r="ACO75" s="122"/>
      <c r="ACP75" s="122"/>
      <c r="ACQ75" s="122"/>
      <c r="ACR75" s="122"/>
      <c r="ACS75" s="122"/>
      <c r="ACT75" s="122"/>
      <c r="ACU75" s="122"/>
      <c r="ACV75" s="122"/>
      <c r="ACW75" s="122"/>
      <c r="ACX75" s="122"/>
      <c r="ACY75" s="122"/>
      <c r="ACZ75" s="122"/>
      <c r="ADA75" s="122"/>
      <c r="ADB75" s="122"/>
      <c r="ADC75" s="122"/>
      <c r="ADD75" s="122"/>
      <c r="ADE75" s="122"/>
      <c r="ADF75" s="122"/>
      <c r="ADG75" s="122"/>
      <c r="ADH75" s="122"/>
      <c r="ADI75" s="122"/>
      <c r="ADJ75" s="122"/>
      <c r="ADK75" s="122"/>
      <c r="ADL75" s="122"/>
      <c r="ADM75" s="122"/>
      <c r="ADN75" s="122"/>
      <c r="ADO75" s="122"/>
      <c r="ADP75" s="122"/>
      <c r="ADQ75" s="122"/>
      <c r="ADR75" s="122"/>
      <c r="ADS75" s="122"/>
      <c r="ADT75" s="122"/>
      <c r="ADU75" s="122"/>
      <c r="ADV75" s="122"/>
      <c r="ADW75" s="122"/>
      <c r="ADX75" s="122"/>
      <c r="ADY75" s="122"/>
      <c r="ADZ75" s="122"/>
      <c r="AEA75" s="122"/>
      <c r="AEB75" s="122"/>
      <c r="AEC75" s="122"/>
      <c r="AED75" s="122"/>
      <c r="AEE75" s="122"/>
      <c r="AEF75" s="122"/>
      <c r="AEG75" s="122"/>
      <c r="AEH75" s="122"/>
      <c r="AEI75" s="122"/>
      <c r="AEJ75" s="122"/>
      <c r="AEK75" s="122"/>
      <c r="AEL75" s="122"/>
      <c r="AEM75" s="122"/>
      <c r="AEN75" s="122"/>
      <c r="AEO75" s="122"/>
      <c r="AEP75" s="122"/>
      <c r="AEQ75" s="122"/>
      <c r="AER75" s="122"/>
      <c r="AES75" s="122"/>
      <c r="AET75" s="122"/>
      <c r="AEU75" s="122"/>
      <c r="AEV75" s="122"/>
      <c r="AEW75" s="122"/>
      <c r="AEX75" s="122"/>
      <c r="AEY75" s="122"/>
      <c r="AEZ75" s="122"/>
      <c r="AFA75" s="122"/>
      <c r="AFB75" s="122"/>
      <c r="AFC75" s="122"/>
      <c r="AFD75" s="122"/>
      <c r="AFE75" s="122"/>
      <c r="AFF75" s="122"/>
      <c r="AFG75" s="122"/>
      <c r="AFH75" s="122"/>
      <c r="AFI75" s="122"/>
      <c r="AFJ75" s="122"/>
      <c r="AFK75" s="122"/>
      <c r="AFL75" s="122"/>
      <c r="AFM75" s="122"/>
      <c r="AFN75" s="122"/>
      <c r="AFO75" s="122"/>
      <c r="AFP75" s="122"/>
      <c r="AFQ75" s="122"/>
      <c r="AFR75" s="122"/>
      <c r="AFS75" s="122"/>
      <c r="AFT75" s="122"/>
      <c r="AFU75" s="122"/>
      <c r="AFV75" s="122"/>
      <c r="AFW75" s="122"/>
      <c r="AFX75" s="122"/>
      <c r="AFY75" s="122"/>
      <c r="AFZ75" s="122"/>
      <c r="AGA75" s="122"/>
      <c r="AGB75" s="122"/>
      <c r="AGC75" s="122"/>
      <c r="AGD75" s="122"/>
      <c r="AGE75" s="122"/>
      <c r="AGF75" s="122"/>
      <c r="AGG75" s="122"/>
      <c r="AGH75" s="122"/>
      <c r="AGI75" s="122"/>
      <c r="AGJ75" s="122"/>
      <c r="AGK75" s="122"/>
      <c r="AGL75" s="122"/>
      <c r="AGM75" s="122"/>
      <c r="AGN75" s="122"/>
      <c r="AGO75" s="122"/>
      <c r="AGP75" s="122"/>
      <c r="AGQ75" s="122"/>
      <c r="AGR75" s="122"/>
      <c r="AGS75" s="122"/>
      <c r="AGT75" s="122"/>
      <c r="AGU75" s="122"/>
      <c r="AGV75" s="122"/>
      <c r="AGW75" s="122"/>
      <c r="AGX75" s="122"/>
      <c r="AGY75" s="122"/>
      <c r="AGZ75" s="122"/>
      <c r="AHA75" s="122"/>
      <c r="AHB75" s="122"/>
      <c r="AHC75" s="122"/>
      <c r="AHD75" s="122"/>
      <c r="AHE75" s="122"/>
      <c r="AHF75" s="122"/>
      <c r="AHG75" s="122"/>
      <c r="AHH75" s="122"/>
      <c r="AHI75" s="122"/>
      <c r="AHJ75" s="122"/>
      <c r="AHK75" s="122"/>
      <c r="AHL75" s="122"/>
      <c r="AHM75" s="122"/>
      <c r="AHN75" s="122"/>
      <c r="AHO75" s="122"/>
      <c r="AHP75" s="122"/>
      <c r="AHQ75" s="122"/>
      <c r="AHR75" s="122"/>
      <c r="AHS75" s="122"/>
      <c r="AHT75" s="122"/>
      <c r="AHU75" s="122"/>
      <c r="AHV75" s="122"/>
      <c r="AHW75" s="122"/>
      <c r="AHX75" s="122"/>
      <c r="AHY75" s="122"/>
      <c r="AHZ75" s="122"/>
      <c r="AIA75" s="122"/>
      <c r="AIB75" s="122"/>
      <c r="AIC75" s="122"/>
      <c r="AID75" s="122"/>
      <c r="AIE75" s="122"/>
      <c r="AIF75" s="122"/>
      <c r="AIG75" s="122"/>
      <c r="AIH75" s="122"/>
      <c r="AII75" s="122"/>
      <c r="AIJ75" s="122"/>
      <c r="AIK75" s="122"/>
      <c r="AIL75" s="122"/>
      <c r="AIM75" s="122"/>
      <c r="AIN75" s="122"/>
      <c r="AIO75" s="122"/>
      <c r="AIP75" s="122"/>
      <c r="AIQ75" s="122"/>
      <c r="AIR75" s="122"/>
      <c r="AIS75" s="122"/>
      <c r="AIT75" s="122"/>
      <c r="AIU75" s="122"/>
      <c r="AIV75" s="122"/>
      <c r="AIW75" s="122"/>
      <c r="AIX75" s="122"/>
      <c r="AIY75" s="122"/>
      <c r="AIZ75" s="122"/>
      <c r="AJA75" s="122"/>
      <c r="AJB75" s="122"/>
      <c r="AJC75" s="122"/>
      <c r="AJD75" s="122"/>
      <c r="AJE75" s="122"/>
      <c r="AJF75" s="122"/>
      <c r="AJG75" s="122"/>
      <c r="AJH75" s="122"/>
      <c r="AJI75" s="122"/>
      <c r="AJJ75" s="122"/>
      <c r="AJK75" s="122"/>
      <c r="AJL75" s="122"/>
      <c r="AJM75" s="122"/>
      <c r="AJN75" s="122"/>
      <c r="AJO75" s="122"/>
      <c r="AJP75" s="122"/>
      <c r="AJQ75" s="122"/>
      <c r="AJR75" s="122"/>
      <c r="AJS75" s="122"/>
      <c r="AJT75" s="122"/>
      <c r="AJU75" s="122"/>
      <c r="AJV75" s="122"/>
      <c r="AJW75" s="122"/>
      <c r="AJX75" s="122"/>
      <c r="AJY75" s="122"/>
      <c r="AJZ75" s="122"/>
      <c r="AKA75" s="122"/>
      <c r="AKB75" s="122"/>
      <c r="AKC75" s="122"/>
      <c r="AKD75" s="122"/>
      <c r="AKE75" s="122"/>
      <c r="AKF75" s="122"/>
      <c r="AKG75" s="122"/>
      <c r="AKH75" s="122"/>
      <c r="AKI75" s="122"/>
      <c r="AKJ75" s="122"/>
      <c r="AKK75" s="122"/>
      <c r="AKL75" s="122"/>
      <c r="AKM75" s="122"/>
      <c r="AKN75" s="122"/>
      <c r="AKO75" s="122"/>
      <c r="AKP75" s="122"/>
      <c r="AKQ75" s="122"/>
      <c r="AKR75" s="122"/>
      <c r="AKS75" s="122"/>
      <c r="AKT75" s="122"/>
      <c r="AKU75" s="122"/>
      <c r="AKV75" s="122"/>
      <c r="AKW75" s="122"/>
      <c r="AKX75" s="122"/>
      <c r="AKY75" s="122"/>
      <c r="AKZ75" s="122"/>
      <c r="ALA75" s="122"/>
      <c r="ALB75" s="122"/>
      <c r="ALC75" s="122"/>
      <c r="ALD75" s="122"/>
      <c r="ALE75" s="122"/>
      <c r="ALF75" s="122"/>
      <c r="ALG75" s="122"/>
      <c r="ALH75" s="122"/>
      <c r="ALI75" s="122"/>
      <c r="ALJ75" s="122"/>
      <c r="ALK75" s="122"/>
      <c r="ALL75" s="122"/>
      <c r="ALM75" s="122"/>
      <c r="ALN75" s="122"/>
      <c r="ALO75" s="122"/>
      <c r="ALP75" s="122"/>
      <c r="ALQ75" s="122"/>
      <c r="ALR75" s="122"/>
      <c r="ALS75" s="122"/>
      <c r="ALT75" s="122"/>
      <c r="ALU75" s="122"/>
      <c r="ALV75" s="122"/>
      <c r="ALW75" s="122"/>
      <c r="ALX75" s="122"/>
      <c r="ALY75" s="122"/>
      <c r="ALZ75" s="122"/>
      <c r="AMA75" s="122"/>
      <c r="AMB75" s="122"/>
      <c r="AMC75" s="122"/>
      <c r="AMD75" s="122"/>
      <c r="AME75" s="122"/>
      <c r="AMF75" s="122"/>
      <c r="AMG75" s="122"/>
      <c r="AMH75" s="122"/>
      <c r="AMI75" s="122"/>
      <c r="AMJ75" s="122"/>
    </row>
    <row r="76" spans="1:1024" s="123" customFormat="1" ht="15" customHeight="1" x14ac:dyDescent="0.2">
      <c r="A76" s="121"/>
      <c r="B76" s="121"/>
      <c r="C76" s="121"/>
      <c r="D76" s="121"/>
      <c r="E76" s="121"/>
      <c r="F76" s="122"/>
      <c r="G76" s="122"/>
      <c r="H76" s="122"/>
      <c r="I76" s="122"/>
      <c r="J76" s="122"/>
      <c r="K76" s="122"/>
      <c r="L76" s="122"/>
      <c r="M76" s="122"/>
      <c r="N76" s="122"/>
      <c r="O76" s="122"/>
      <c r="P76" s="122"/>
      <c r="Q76" s="122"/>
      <c r="R76" s="122"/>
      <c r="S76" s="122"/>
      <c r="T76" s="122"/>
      <c r="U76" s="122"/>
      <c r="V76" s="122"/>
      <c r="W76" s="122"/>
      <c r="X76" s="122"/>
      <c r="Y76" s="122"/>
      <c r="Z76" s="122"/>
      <c r="AA76" s="122"/>
      <c r="AB76" s="122"/>
      <c r="AC76" s="122"/>
      <c r="AD76" s="122"/>
      <c r="AE76" s="122"/>
      <c r="AF76" s="122"/>
      <c r="AG76" s="122"/>
      <c r="AH76" s="122"/>
      <c r="AI76" s="122"/>
      <c r="AJ76" s="122"/>
      <c r="AK76" s="122"/>
      <c r="AL76" s="122"/>
      <c r="AM76" s="122"/>
      <c r="AN76" s="122"/>
      <c r="AO76" s="122"/>
      <c r="AP76" s="122"/>
      <c r="AQ76" s="122"/>
      <c r="AR76" s="122"/>
      <c r="AS76" s="122"/>
      <c r="AT76" s="122"/>
      <c r="AU76" s="122"/>
      <c r="AV76" s="122"/>
      <c r="AW76" s="122"/>
      <c r="AX76" s="122"/>
      <c r="AY76" s="122"/>
      <c r="AZ76" s="122"/>
      <c r="BA76" s="122"/>
      <c r="BB76" s="122"/>
      <c r="BC76" s="122"/>
      <c r="BD76" s="122"/>
      <c r="BE76" s="122"/>
      <c r="BF76" s="122"/>
      <c r="BG76" s="122"/>
      <c r="BH76" s="122"/>
      <c r="BI76" s="122"/>
      <c r="BJ76" s="122"/>
      <c r="BK76" s="122"/>
      <c r="BL76" s="122"/>
      <c r="BM76" s="122"/>
      <c r="BN76" s="122"/>
      <c r="BO76" s="122"/>
      <c r="BP76" s="122"/>
      <c r="BQ76" s="122"/>
      <c r="BR76" s="122"/>
      <c r="BS76" s="122"/>
      <c r="BT76" s="122"/>
      <c r="BU76" s="122"/>
      <c r="BV76" s="122"/>
      <c r="BW76" s="122"/>
      <c r="BX76" s="122"/>
      <c r="BY76" s="122"/>
      <c r="BZ76" s="122"/>
      <c r="CA76" s="122"/>
      <c r="CB76" s="122"/>
      <c r="CC76" s="122"/>
      <c r="CD76" s="122"/>
      <c r="CE76" s="122"/>
      <c r="CF76" s="122"/>
      <c r="CG76" s="122"/>
      <c r="CH76" s="122"/>
      <c r="CI76" s="122"/>
      <c r="CJ76" s="122"/>
      <c r="CK76" s="122"/>
      <c r="CL76" s="122"/>
      <c r="CM76" s="122"/>
      <c r="CN76" s="122"/>
      <c r="CO76" s="122"/>
      <c r="CP76" s="122"/>
      <c r="CQ76" s="122"/>
      <c r="CR76" s="122"/>
      <c r="CS76" s="122"/>
      <c r="CT76" s="122"/>
      <c r="CU76" s="122"/>
      <c r="CV76" s="122"/>
      <c r="CW76" s="122"/>
      <c r="CX76" s="122"/>
      <c r="CY76" s="122"/>
      <c r="CZ76" s="122"/>
      <c r="DA76" s="122"/>
      <c r="DB76" s="122"/>
      <c r="DC76" s="122"/>
      <c r="DD76" s="122"/>
      <c r="DE76" s="122"/>
      <c r="DF76" s="122"/>
      <c r="DG76" s="122"/>
      <c r="DH76" s="122"/>
      <c r="DI76" s="122"/>
      <c r="DJ76" s="122"/>
      <c r="DK76" s="122"/>
      <c r="DL76" s="122"/>
      <c r="DM76" s="122"/>
      <c r="DN76" s="122"/>
      <c r="DO76" s="122"/>
      <c r="DP76" s="122"/>
      <c r="DQ76" s="122"/>
      <c r="DR76" s="122"/>
      <c r="DS76" s="122"/>
      <c r="DT76" s="122"/>
      <c r="DU76" s="122"/>
      <c r="DV76" s="122"/>
      <c r="DW76" s="122"/>
      <c r="DX76" s="122"/>
      <c r="DY76" s="122"/>
      <c r="DZ76" s="122"/>
      <c r="EA76" s="122"/>
      <c r="EB76" s="122"/>
      <c r="EC76" s="122"/>
      <c r="ED76" s="122"/>
      <c r="EE76" s="122"/>
      <c r="EF76" s="122"/>
      <c r="EG76" s="122"/>
      <c r="EH76" s="122"/>
      <c r="EI76" s="122"/>
      <c r="EJ76" s="122"/>
      <c r="EK76" s="122"/>
      <c r="EL76" s="122"/>
      <c r="EM76" s="122"/>
      <c r="EN76" s="122"/>
      <c r="EO76" s="122"/>
      <c r="EP76" s="122"/>
      <c r="EQ76" s="122"/>
      <c r="ER76" s="122"/>
      <c r="ES76" s="122"/>
      <c r="ET76" s="122"/>
      <c r="EU76" s="122"/>
      <c r="EV76" s="122"/>
      <c r="EW76" s="122"/>
      <c r="EX76" s="122"/>
      <c r="EY76" s="122"/>
      <c r="EZ76" s="122"/>
      <c r="FA76" s="122"/>
      <c r="FB76" s="122"/>
      <c r="FC76" s="122"/>
      <c r="FD76" s="122"/>
      <c r="FE76" s="122"/>
      <c r="FF76" s="122"/>
      <c r="FG76" s="122"/>
      <c r="FH76" s="122"/>
      <c r="FI76" s="122"/>
      <c r="FJ76" s="122"/>
      <c r="FK76" s="122"/>
      <c r="FL76" s="122"/>
      <c r="FM76" s="122"/>
      <c r="FN76" s="122"/>
      <c r="FO76" s="122"/>
      <c r="FP76" s="122"/>
      <c r="FQ76" s="122"/>
      <c r="FR76" s="122"/>
      <c r="FS76" s="122"/>
      <c r="FT76" s="122"/>
      <c r="FU76" s="122"/>
      <c r="FV76" s="122"/>
      <c r="FW76" s="122"/>
      <c r="FX76" s="122"/>
      <c r="FY76" s="122"/>
      <c r="FZ76" s="122"/>
      <c r="GA76" s="122"/>
      <c r="GB76" s="122"/>
      <c r="GC76" s="122"/>
      <c r="GD76" s="122"/>
      <c r="GE76" s="122"/>
      <c r="GF76" s="122"/>
      <c r="GG76" s="122"/>
      <c r="GH76" s="122"/>
      <c r="GI76" s="122"/>
      <c r="GJ76" s="122"/>
      <c r="GK76" s="122"/>
      <c r="GL76" s="122"/>
      <c r="GM76" s="122"/>
      <c r="GN76" s="122"/>
      <c r="GO76" s="122"/>
      <c r="GP76" s="122"/>
      <c r="GQ76" s="122"/>
      <c r="GR76" s="122"/>
      <c r="GS76" s="122"/>
      <c r="GT76" s="122"/>
      <c r="GU76" s="122"/>
      <c r="GV76" s="122"/>
      <c r="GW76" s="122"/>
      <c r="GX76" s="122"/>
      <c r="GY76" s="122"/>
      <c r="GZ76" s="122"/>
      <c r="HA76" s="122"/>
      <c r="HB76" s="122"/>
      <c r="HC76" s="122"/>
      <c r="HD76" s="122"/>
      <c r="HE76" s="122"/>
      <c r="HF76" s="122"/>
      <c r="HG76" s="122"/>
      <c r="HH76" s="122"/>
      <c r="HI76" s="122"/>
      <c r="HJ76" s="122"/>
      <c r="HK76" s="122"/>
      <c r="HL76" s="122"/>
      <c r="HM76" s="122"/>
      <c r="HN76" s="122"/>
      <c r="HO76" s="122"/>
      <c r="HP76" s="122"/>
      <c r="HQ76" s="122"/>
      <c r="HR76" s="122"/>
      <c r="HS76" s="122"/>
      <c r="HT76" s="122"/>
      <c r="HU76" s="122"/>
      <c r="HV76" s="122"/>
      <c r="HW76" s="122"/>
      <c r="HX76" s="122"/>
      <c r="HY76" s="122"/>
      <c r="HZ76" s="122"/>
      <c r="IA76" s="122"/>
      <c r="IB76" s="122"/>
      <c r="IC76" s="122"/>
      <c r="ID76" s="122"/>
      <c r="IE76" s="122"/>
      <c r="IF76" s="122"/>
      <c r="IG76" s="122"/>
      <c r="IH76" s="122"/>
      <c r="II76" s="122"/>
      <c r="IJ76" s="122"/>
      <c r="IK76" s="122"/>
      <c r="IL76" s="122"/>
      <c r="IM76" s="122"/>
      <c r="IN76" s="122"/>
      <c r="IO76" s="122"/>
      <c r="IP76" s="122"/>
      <c r="IQ76" s="122"/>
      <c r="IR76" s="122"/>
      <c r="IS76" s="122"/>
      <c r="IT76" s="122"/>
      <c r="IU76" s="122"/>
      <c r="IV76" s="122"/>
      <c r="IW76" s="122"/>
      <c r="IX76" s="122"/>
      <c r="IY76" s="122"/>
      <c r="IZ76" s="122"/>
      <c r="JA76" s="122"/>
      <c r="JB76" s="122"/>
      <c r="JC76" s="122"/>
      <c r="JD76" s="122"/>
      <c r="JE76" s="122"/>
      <c r="JF76" s="122"/>
      <c r="JG76" s="122"/>
      <c r="JH76" s="122"/>
      <c r="JI76" s="122"/>
      <c r="JJ76" s="122"/>
      <c r="JK76" s="122"/>
      <c r="JL76" s="122"/>
      <c r="JM76" s="122"/>
      <c r="JN76" s="122"/>
      <c r="JO76" s="122"/>
      <c r="JP76" s="122"/>
      <c r="JQ76" s="122"/>
      <c r="JR76" s="122"/>
      <c r="JS76" s="122"/>
      <c r="JT76" s="122"/>
      <c r="JU76" s="122"/>
      <c r="JV76" s="122"/>
      <c r="JW76" s="122"/>
      <c r="JX76" s="122"/>
      <c r="JY76" s="122"/>
      <c r="JZ76" s="122"/>
      <c r="KA76" s="122"/>
      <c r="KB76" s="122"/>
      <c r="KC76" s="122"/>
      <c r="KD76" s="122"/>
      <c r="KE76" s="122"/>
      <c r="KF76" s="122"/>
      <c r="KG76" s="122"/>
      <c r="KH76" s="122"/>
      <c r="KI76" s="122"/>
      <c r="KJ76" s="122"/>
      <c r="KK76" s="122"/>
      <c r="KL76" s="122"/>
      <c r="KM76" s="122"/>
      <c r="KN76" s="122"/>
      <c r="KO76" s="122"/>
      <c r="KP76" s="122"/>
      <c r="KQ76" s="122"/>
      <c r="KR76" s="122"/>
      <c r="KS76" s="122"/>
      <c r="KT76" s="122"/>
      <c r="KU76" s="122"/>
      <c r="KV76" s="122"/>
      <c r="KW76" s="122"/>
      <c r="KX76" s="122"/>
      <c r="KY76" s="122"/>
      <c r="KZ76" s="122"/>
      <c r="LA76" s="122"/>
      <c r="LB76" s="122"/>
      <c r="LC76" s="122"/>
      <c r="LD76" s="122"/>
      <c r="LE76" s="122"/>
      <c r="LF76" s="122"/>
      <c r="LG76" s="122"/>
      <c r="LH76" s="122"/>
      <c r="LI76" s="122"/>
      <c r="LJ76" s="122"/>
      <c r="LK76" s="122"/>
      <c r="LL76" s="122"/>
      <c r="LM76" s="122"/>
      <c r="LN76" s="122"/>
      <c r="LO76" s="122"/>
      <c r="LP76" s="122"/>
      <c r="LQ76" s="122"/>
      <c r="LR76" s="122"/>
      <c r="LS76" s="122"/>
      <c r="LT76" s="122"/>
      <c r="LU76" s="122"/>
      <c r="LV76" s="122"/>
      <c r="LW76" s="122"/>
      <c r="LX76" s="122"/>
      <c r="LY76" s="122"/>
      <c r="LZ76" s="122"/>
      <c r="MA76" s="122"/>
      <c r="MB76" s="122"/>
      <c r="MC76" s="122"/>
      <c r="MD76" s="122"/>
      <c r="ME76" s="122"/>
      <c r="MF76" s="122"/>
      <c r="MG76" s="122"/>
      <c r="MH76" s="122"/>
      <c r="MI76" s="122"/>
      <c r="MJ76" s="122"/>
      <c r="MK76" s="122"/>
      <c r="ML76" s="122"/>
      <c r="MM76" s="122"/>
      <c r="MN76" s="122"/>
      <c r="MO76" s="122"/>
      <c r="MP76" s="122"/>
      <c r="MQ76" s="122"/>
      <c r="MR76" s="122"/>
      <c r="MS76" s="122"/>
      <c r="MT76" s="122"/>
      <c r="MU76" s="122"/>
      <c r="MV76" s="122"/>
      <c r="MW76" s="122"/>
      <c r="MX76" s="122"/>
      <c r="MY76" s="122"/>
      <c r="MZ76" s="122"/>
      <c r="NA76" s="122"/>
      <c r="NB76" s="122"/>
      <c r="NC76" s="122"/>
      <c r="ND76" s="122"/>
      <c r="NE76" s="122"/>
      <c r="NF76" s="122"/>
      <c r="NG76" s="122"/>
      <c r="NH76" s="122"/>
      <c r="NI76" s="122"/>
      <c r="NJ76" s="122"/>
      <c r="NK76" s="122"/>
      <c r="NL76" s="122"/>
      <c r="NM76" s="122"/>
      <c r="NN76" s="122"/>
      <c r="NO76" s="122"/>
      <c r="NP76" s="122"/>
      <c r="NQ76" s="122"/>
      <c r="NR76" s="122"/>
      <c r="NS76" s="122"/>
      <c r="NT76" s="122"/>
      <c r="NU76" s="122"/>
      <c r="NV76" s="122"/>
      <c r="NW76" s="122"/>
      <c r="NX76" s="122"/>
      <c r="NY76" s="122"/>
      <c r="NZ76" s="122"/>
      <c r="OA76" s="122"/>
      <c r="OB76" s="122"/>
      <c r="OC76" s="122"/>
      <c r="OD76" s="122"/>
      <c r="OE76" s="122"/>
      <c r="OF76" s="122"/>
      <c r="OG76" s="122"/>
      <c r="OH76" s="122"/>
      <c r="OI76" s="122"/>
      <c r="OJ76" s="122"/>
      <c r="OK76" s="122"/>
      <c r="OL76" s="122"/>
      <c r="OM76" s="122"/>
      <c r="ON76" s="122"/>
      <c r="OO76" s="122"/>
      <c r="OP76" s="122"/>
      <c r="OQ76" s="122"/>
      <c r="OR76" s="122"/>
      <c r="OS76" s="122"/>
      <c r="OT76" s="122"/>
      <c r="OU76" s="122"/>
      <c r="OV76" s="122"/>
      <c r="OW76" s="122"/>
      <c r="OX76" s="122"/>
      <c r="OY76" s="122"/>
      <c r="OZ76" s="122"/>
      <c r="PA76" s="122"/>
      <c r="PB76" s="122"/>
      <c r="PC76" s="122"/>
      <c r="PD76" s="122"/>
      <c r="PE76" s="122"/>
      <c r="PF76" s="122"/>
      <c r="PG76" s="122"/>
      <c r="PH76" s="122"/>
      <c r="PI76" s="122"/>
      <c r="PJ76" s="122"/>
      <c r="PK76" s="122"/>
      <c r="PL76" s="122"/>
      <c r="PM76" s="122"/>
      <c r="PN76" s="122"/>
      <c r="PO76" s="122"/>
      <c r="PP76" s="122"/>
      <c r="PQ76" s="122"/>
      <c r="PR76" s="122"/>
      <c r="PS76" s="122"/>
      <c r="PT76" s="122"/>
      <c r="PU76" s="122"/>
      <c r="PV76" s="122"/>
      <c r="PW76" s="122"/>
      <c r="PX76" s="122"/>
      <c r="PY76" s="122"/>
      <c r="PZ76" s="122"/>
      <c r="QA76" s="122"/>
      <c r="QB76" s="122"/>
      <c r="QC76" s="122"/>
      <c r="QD76" s="122"/>
      <c r="QE76" s="122"/>
      <c r="QF76" s="122"/>
      <c r="QG76" s="122"/>
      <c r="QH76" s="122"/>
      <c r="QI76" s="122"/>
      <c r="QJ76" s="122"/>
      <c r="QK76" s="122"/>
      <c r="QL76" s="122"/>
      <c r="QM76" s="122"/>
      <c r="QN76" s="122"/>
      <c r="QO76" s="122"/>
      <c r="QP76" s="122"/>
      <c r="QQ76" s="122"/>
      <c r="QR76" s="122"/>
      <c r="QS76" s="122"/>
      <c r="QT76" s="122"/>
      <c r="QU76" s="122"/>
      <c r="QV76" s="122"/>
      <c r="QW76" s="122"/>
      <c r="QX76" s="122"/>
      <c r="QY76" s="122"/>
      <c r="QZ76" s="122"/>
      <c r="RA76" s="122"/>
      <c r="RB76" s="122"/>
      <c r="RC76" s="122"/>
      <c r="RD76" s="122"/>
      <c r="RE76" s="122"/>
      <c r="RF76" s="122"/>
      <c r="RG76" s="122"/>
      <c r="RH76" s="122"/>
      <c r="RI76" s="122"/>
      <c r="RJ76" s="122"/>
      <c r="RK76" s="122"/>
      <c r="RL76" s="122"/>
      <c r="RM76" s="122"/>
      <c r="RN76" s="122"/>
      <c r="RO76" s="122"/>
      <c r="RP76" s="122"/>
      <c r="RQ76" s="122"/>
      <c r="RR76" s="122"/>
      <c r="RS76" s="122"/>
      <c r="RT76" s="122"/>
      <c r="RU76" s="122"/>
      <c r="RV76" s="122"/>
      <c r="RW76" s="122"/>
      <c r="RX76" s="122"/>
      <c r="RY76" s="122"/>
      <c r="RZ76" s="122"/>
      <c r="SA76" s="122"/>
      <c r="SB76" s="122"/>
      <c r="SC76" s="122"/>
      <c r="SD76" s="122"/>
      <c r="SE76" s="122"/>
      <c r="SF76" s="122"/>
      <c r="SG76" s="122"/>
      <c r="SH76" s="122"/>
      <c r="SI76" s="122"/>
      <c r="SJ76" s="122"/>
      <c r="SK76" s="122"/>
      <c r="SL76" s="122"/>
      <c r="SM76" s="122"/>
      <c r="SN76" s="122"/>
      <c r="SO76" s="122"/>
      <c r="SP76" s="122"/>
      <c r="SQ76" s="122"/>
      <c r="SR76" s="122"/>
      <c r="SS76" s="122"/>
      <c r="ST76" s="122"/>
      <c r="SU76" s="122"/>
      <c r="SV76" s="122"/>
      <c r="SW76" s="122"/>
      <c r="SX76" s="122"/>
      <c r="SY76" s="122"/>
      <c r="SZ76" s="122"/>
      <c r="TA76" s="122"/>
      <c r="TB76" s="122"/>
      <c r="TC76" s="122"/>
      <c r="TD76" s="122"/>
      <c r="TE76" s="122"/>
      <c r="TF76" s="122"/>
      <c r="TG76" s="122"/>
      <c r="TH76" s="122"/>
      <c r="TI76" s="122"/>
      <c r="TJ76" s="122"/>
      <c r="TK76" s="122"/>
      <c r="TL76" s="122"/>
      <c r="TM76" s="122"/>
      <c r="TN76" s="122"/>
      <c r="TO76" s="122"/>
      <c r="TP76" s="122"/>
      <c r="TQ76" s="122"/>
      <c r="TR76" s="122"/>
      <c r="TS76" s="122"/>
      <c r="TT76" s="122"/>
      <c r="TU76" s="122"/>
      <c r="TV76" s="122"/>
      <c r="TW76" s="122"/>
      <c r="TX76" s="122"/>
      <c r="TY76" s="122"/>
      <c r="TZ76" s="122"/>
      <c r="UA76" s="122"/>
      <c r="UB76" s="122"/>
      <c r="UC76" s="122"/>
      <c r="UD76" s="122"/>
      <c r="UE76" s="122"/>
      <c r="UF76" s="122"/>
      <c r="UG76" s="122"/>
      <c r="UH76" s="122"/>
      <c r="UI76" s="122"/>
      <c r="UJ76" s="122"/>
      <c r="UK76" s="122"/>
      <c r="UL76" s="122"/>
      <c r="UM76" s="122"/>
      <c r="UN76" s="122"/>
      <c r="UO76" s="122"/>
      <c r="UP76" s="122"/>
      <c r="UQ76" s="122"/>
      <c r="UR76" s="122"/>
      <c r="US76" s="122"/>
      <c r="UT76" s="122"/>
      <c r="UU76" s="122"/>
      <c r="UV76" s="122"/>
      <c r="UW76" s="122"/>
      <c r="UX76" s="122"/>
      <c r="UY76" s="122"/>
      <c r="UZ76" s="122"/>
      <c r="VA76" s="122"/>
      <c r="VB76" s="122"/>
      <c r="VC76" s="122"/>
      <c r="VD76" s="122"/>
      <c r="VE76" s="122"/>
      <c r="VF76" s="122"/>
      <c r="VG76" s="122"/>
      <c r="VH76" s="122"/>
      <c r="VI76" s="122"/>
      <c r="VJ76" s="122"/>
      <c r="VK76" s="122"/>
      <c r="VL76" s="122"/>
      <c r="VM76" s="122"/>
      <c r="VN76" s="122"/>
      <c r="VO76" s="122"/>
      <c r="VP76" s="122"/>
      <c r="VQ76" s="122"/>
      <c r="VR76" s="122"/>
      <c r="VS76" s="122"/>
      <c r="VT76" s="122"/>
      <c r="VU76" s="122"/>
      <c r="VV76" s="122"/>
      <c r="VW76" s="122"/>
      <c r="VX76" s="122"/>
      <c r="VY76" s="122"/>
      <c r="VZ76" s="122"/>
      <c r="WA76" s="122"/>
      <c r="WB76" s="122"/>
      <c r="WC76" s="122"/>
      <c r="WD76" s="122"/>
      <c r="WE76" s="122"/>
      <c r="WF76" s="122"/>
      <c r="WG76" s="122"/>
      <c r="WH76" s="122"/>
      <c r="WI76" s="122"/>
      <c r="WJ76" s="122"/>
      <c r="WK76" s="122"/>
      <c r="WL76" s="122"/>
      <c r="WM76" s="122"/>
      <c r="WN76" s="122"/>
      <c r="WO76" s="122"/>
      <c r="WP76" s="122"/>
      <c r="WQ76" s="122"/>
      <c r="WR76" s="122"/>
      <c r="WS76" s="122"/>
      <c r="WT76" s="122"/>
      <c r="WU76" s="122"/>
      <c r="WV76" s="122"/>
      <c r="WW76" s="122"/>
      <c r="WX76" s="122"/>
      <c r="WY76" s="122"/>
      <c r="WZ76" s="122"/>
      <c r="XA76" s="122"/>
      <c r="XB76" s="122"/>
      <c r="XC76" s="122"/>
      <c r="XD76" s="122"/>
      <c r="XE76" s="122"/>
      <c r="XF76" s="122"/>
      <c r="XG76" s="122"/>
      <c r="XH76" s="122"/>
      <c r="XI76" s="122"/>
      <c r="XJ76" s="122"/>
      <c r="XK76" s="122"/>
      <c r="XL76" s="122"/>
      <c r="XM76" s="122"/>
      <c r="XN76" s="122"/>
      <c r="XO76" s="122"/>
      <c r="XP76" s="122"/>
      <c r="XQ76" s="122"/>
      <c r="XR76" s="122"/>
      <c r="XS76" s="122"/>
      <c r="XT76" s="122"/>
      <c r="XU76" s="122"/>
      <c r="XV76" s="122"/>
      <c r="XW76" s="122"/>
      <c r="XX76" s="122"/>
      <c r="XY76" s="122"/>
      <c r="XZ76" s="122"/>
      <c r="YA76" s="122"/>
      <c r="YB76" s="122"/>
      <c r="YC76" s="122"/>
      <c r="YD76" s="122"/>
      <c r="YE76" s="122"/>
      <c r="YF76" s="122"/>
      <c r="YG76" s="122"/>
      <c r="YH76" s="122"/>
      <c r="YI76" s="122"/>
      <c r="YJ76" s="122"/>
      <c r="YK76" s="122"/>
      <c r="YL76" s="122"/>
      <c r="YM76" s="122"/>
      <c r="YN76" s="122"/>
      <c r="YO76" s="122"/>
      <c r="YP76" s="122"/>
      <c r="YQ76" s="122"/>
      <c r="YR76" s="122"/>
      <c r="YS76" s="122"/>
      <c r="YT76" s="122"/>
      <c r="YU76" s="122"/>
      <c r="YV76" s="122"/>
      <c r="YW76" s="122"/>
      <c r="YX76" s="122"/>
      <c r="YY76" s="122"/>
      <c r="YZ76" s="122"/>
      <c r="ZA76" s="122"/>
      <c r="ZB76" s="122"/>
      <c r="ZC76" s="122"/>
      <c r="ZD76" s="122"/>
      <c r="ZE76" s="122"/>
      <c r="ZF76" s="122"/>
      <c r="ZG76" s="122"/>
      <c r="ZH76" s="122"/>
      <c r="ZI76" s="122"/>
      <c r="ZJ76" s="122"/>
      <c r="ZK76" s="122"/>
      <c r="ZL76" s="122"/>
      <c r="ZM76" s="122"/>
      <c r="ZN76" s="122"/>
      <c r="ZO76" s="122"/>
      <c r="ZP76" s="122"/>
      <c r="ZQ76" s="122"/>
      <c r="ZR76" s="122"/>
      <c r="ZS76" s="122"/>
      <c r="ZT76" s="122"/>
      <c r="ZU76" s="122"/>
      <c r="ZV76" s="122"/>
      <c r="ZW76" s="122"/>
      <c r="ZX76" s="122"/>
      <c r="ZY76" s="122"/>
      <c r="ZZ76" s="122"/>
      <c r="AAA76" s="122"/>
      <c r="AAB76" s="122"/>
      <c r="AAC76" s="122"/>
      <c r="AAD76" s="122"/>
      <c r="AAE76" s="122"/>
      <c r="AAF76" s="122"/>
      <c r="AAG76" s="122"/>
      <c r="AAH76" s="122"/>
      <c r="AAI76" s="122"/>
      <c r="AAJ76" s="122"/>
      <c r="AAK76" s="122"/>
      <c r="AAL76" s="122"/>
      <c r="AAM76" s="122"/>
      <c r="AAN76" s="122"/>
      <c r="AAO76" s="122"/>
      <c r="AAP76" s="122"/>
      <c r="AAQ76" s="122"/>
      <c r="AAR76" s="122"/>
      <c r="AAS76" s="122"/>
      <c r="AAT76" s="122"/>
      <c r="AAU76" s="122"/>
      <c r="AAV76" s="122"/>
      <c r="AAW76" s="122"/>
      <c r="AAX76" s="122"/>
      <c r="AAY76" s="122"/>
      <c r="AAZ76" s="122"/>
      <c r="ABA76" s="122"/>
      <c r="ABB76" s="122"/>
      <c r="ABC76" s="122"/>
      <c r="ABD76" s="122"/>
      <c r="ABE76" s="122"/>
      <c r="ABF76" s="122"/>
      <c r="ABG76" s="122"/>
      <c r="ABH76" s="122"/>
      <c r="ABI76" s="122"/>
      <c r="ABJ76" s="122"/>
      <c r="ABK76" s="122"/>
      <c r="ABL76" s="122"/>
      <c r="ABM76" s="122"/>
      <c r="ABN76" s="122"/>
      <c r="ABO76" s="122"/>
      <c r="ABP76" s="122"/>
      <c r="ABQ76" s="122"/>
      <c r="ABR76" s="122"/>
      <c r="ABS76" s="122"/>
      <c r="ABT76" s="122"/>
      <c r="ABU76" s="122"/>
      <c r="ABV76" s="122"/>
      <c r="ABW76" s="122"/>
      <c r="ABX76" s="122"/>
      <c r="ABY76" s="122"/>
      <c r="ABZ76" s="122"/>
      <c r="ACA76" s="122"/>
      <c r="ACB76" s="122"/>
      <c r="ACC76" s="122"/>
      <c r="ACD76" s="122"/>
      <c r="ACE76" s="122"/>
      <c r="ACF76" s="122"/>
      <c r="ACG76" s="122"/>
      <c r="ACH76" s="122"/>
      <c r="ACI76" s="122"/>
      <c r="ACJ76" s="122"/>
      <c r="ACK76" s="122"/>
      <c r="ACL76" s="122"/>
      <c r="ACM76" s="122"/>
      <c r="ACN76" s="122"/>
      <c r="ACO76" s="122"/>
      <c r="ACP76" s="122"/>
      <c r="ACQ76" s="122"/>
      <c r="ACR76" s="122"/>
      <c r="ACS76" s="122"/>
      <c r="ACT76" s="122"/>
      <c r="ACU76" s="122"/>
      <c r="ACV76" s="122"/>
      <c r="ACW76" s="122"/>
      <c r="ACX76" s="122"/>
      <c r="ACY76" s="122"/>
      <c r="ACZ76" s="122"/>
      <c r="ADA76" s="122"/>
      <c r="ADB76" s="122"/>
      <c r="ADC76" s="122"/>
      <c r="ADD76" s="122"/>
      <c r="ADE76" s="122"/>
      <c r="ADF76" s="122"/>
      <c r="ADG76" s="122"/>
      <c r="ADH76" s="122"/>
      <c r="ADI76" s="122"/>
      <c r="ADJ76" s="122"/>
      <c r="ADK76" s="122"/>
      <c r="ADL76" s="122"/>
      <c r="ADM76" s="122"/>
      <c r="ADN76" s="122"/>
      <c r="ADO76" s="122"/>
      <c r="ADP76" s="122"/>
      <c r="ADQ76" s="122"/>
      <c r="ADR76" s="122"/>
      <c r="ADS76" s="122"/>
      <c r="ADT76" s="122"/>
      <c r="ADU76" s="122"/>
      <c r="ADV76" s="122"/>
      <c r="ADW76" s="122"/>
      <c r="ADX76" s="122"/>
      <c r="ADY76" s="122"/>
      <c r="ADZ76" s="122"/>
      <c r="AEA76" s="122"/>
      <c r="AEB76" s="122"/>
      <c r="AEC76" s="122"/>
      <c r="AED76" s="122"/>
      <c r="AEE76" s="122"/>
      <c r="AEF76" s="122"/>
      <c r="AEG76" s="122"/>
      <c r="AEH76" s="122"/>
      <c r="AEI76" s="122"/>
      <c r="AEJ76" s="122"/>
      <c r="AEK76" s="122"/>
      <c r="AEL76" s="122"/>
      <c r="AEM76" s="122"/>
      <c r="AEN76" s="122"/>
      <c r="AEO76" s="122"/>
      <c r="AEP76" s="122"/>
      <c r="AEQ76" s="122"/>
      <c r="AER76" s="122"/>
      <c r="AES76" s="122"/>
      <c r="AET76" s="122"/>
      <c r="AEU76" s="122"/>
      <c r="AEV76" s="122"/>
      <c r="AEW76" s="122"/>
      <c r="AEX76" s="122"/>
      <c r="AEY76" s="122"/>
      <c r="AEZ76" s="122"/>
      <c r="AFA76" s="122"/>
      <c r="AFB76" s="122"/>
      <c r="AFC76" s="122"/>
      <c r="AFD76" s="122"/>
      <c r="AFE76" s="122"/>
      <c r="AFF76" s="122"/>
      <c r="AFG76" s="122"/>
      <c r="AFH76" s="122"/>
      <c r="AFI76" s="122"/>
      <c r="AFJ76" s="122"/>
      <c r="AFK76" s="122"/>
      <c r="AFL76" s="122"/>
      <c r="AFM76" s="122"/>
      <c r="AFN76" s="122"/>
      <c r="AFO76" s="122"/>
      <c r="AFP76" s="122"/>
      <c r="AFQ76" s="122"/>
      <c r="AFR76" s="122"/>
      <c r="AFS76" s="122"/>
      <c r="AFT76" s="122"/>
      <c r="AFU76" s="122"/>
      <c r="AFV76" s="122"/>
      <c r="AFW76" s="122"/>
      <c r="AFX76" s="122"/>
      <c r="AFY76" s="122"/>
      <c r="AFZ76" s="122"/>
      <c r="AGA76" s="122"/>
      <c r="AGB76" s="122"/>
      <c r="AGC76" s="122"/>
      <c r="AGD76" s="122"/>
      <c r="AGE76" s="122"/>
      <c r="AGF76" s="122"/>
      <c r="AGG76" s="122"/>
      <c r="AGH76" s="122"/>
      <c r="AGI76" s="122"/>
      <c r="AGJ76" s="122"/>
      <c r="AGK76" s="122"/>
      <c r="AGL76" s="122"/>
      <c r="AGM76" s="122"/>
      <c r="AGN76" s="122"/>
      <c r="AGO76" s="122"/>
      <c r="AGP76" s="122"/>
      <c r="AGQ76" s="122"/>
      <c r="AGR76" s="122"/>
      <c r="AGS76" s="122"/>
      <c r="AGT76" s="122"/>
      <c r="AGU76" s="122"/>
      <c r="AGV76" s="122"/>
      <c r="AGW76" s="122"/>
      <c r="AGX76" s="122"/>
      <c r="AGY76" s="122"/>
      <c r="AGZ76" s="122"/>
      <c r="AHA76" s="122"/>
      <c r="AHB76" s="122"/>
      <c r="AHC76" s="122"/>
      <c r="AHD76" s="122"/>
      <c r="AHE76" s="122"/>
      <c r="AHF76" s="122"/>
      <c r="AHG76" s="122"/>
      <c r="AHH76" s="122"/>
      <c r="AHI76" s="122"/>
      <c r="AHJ76" s="122"/>
      <c r="AHK76" s="122"/>
      <c r="AHL76" s="122"/>
      <c r="AHM76" s="122"/>
      <c r="AHN76" s="122"/>
      <c r="AHO76" s="122"/>
      <c r="AHP76" s="122"/>
      <c r="AHQ76" s="122"/>
      <c r="AHR76" s="122"/>
      <c r="AHS76" s="122"/>
      <c r="AHT76" s="122"/>
      <c r="AHU76" s="122"/>
      <c r="AHV76" s="122"/>
      <c r="AHW76" s="122"/>
      <c r="AHX76" s="122"/>
      <c r="AHY76" s="122"/>
      <c r="AHZ76" s="122"/>
      <c r="AIA76" s="122"/>
      <c r="AIB76" s="122"/>
      <c r="AIC76" s="122"/>
      <c r="AID76" s="122"/>
      <c r="AIE76" s="122"/>
      <c r="AIF76" s="122"/>
      <c r="AIG76" s="122"/>
      <c r="AIH76" s="122"/>
      <c r="AII76" s="122"/>
      <c r="AIJ76" s="122"/>
      <c r="AIK76" s="122"/>
      <c r="AIL76" s="122"/>
      <c r="AIM76" s="122"/>
      <c r="AIN76" s="122"/>
      <c r="AIO76" s="122"/>
      <c r="AIP76" s="122"/>
      <c r="AIQ76" s="122"/>
      <c r="AIR76" s="122"/>
      <c r="AIS76" s="122"/>
      <c r="AIT76" s="122"/>
      <c r="AIU76" s="122"/>
      <c r="AIV76" s="122"/>
      <c r="AIW76" s="122"/>
      <c r="AIX76" s="122"/>
      <c r="AIY76" s="122"/>
      <c r="AIZ76" s="122"/>
      <c r="AJA76" s="122"/>
      <c r="AJB76" s="122"/>
      <c r="AJC76" s="122"/>
      <c r="AJD76" s="122"/>
      <c r="AJE76" s="122"/>
      <c r="AJF76" s="122"/>
      <c r="AJG76" s="122"/>
      <c r="AJH76" s="122"/>
      <c r="AJI76" s="122"/>
      <c r="AJJ76" s="122"/>
      <c r="AJK76" s="122"/>
      <c r="AJL76" s="122"/>
      <c r="AJM76" s="122"/>
      <c r="AJN76" s="122"/>
      <c r="AJO76" s="122"/>
      <c r="AJP76" s="122"/>
      <c r="AJQ76" s="122"/>
      <c r="AJR76" s="122"/>
      <c r="AJS76" s="122"/>
      <c r="AJT76" s="122"/>
      <c r="AJU76" s="122"/>
      <c r="AJV76" s="122"/>
      <c r="AJW76" s="122"/>
      <c r="AJX76" s="122"/>
      <c r="AJY76" s="122"/>
      <c r="AJZ76" s="122"/>
      <c r="AKA76" s="122"/>
      <c r="AKB76" s="122"/>
      <c r="AKC76" s="122"/>
      <c r="AKD76" s="122"/>
      <c r="AKE76" s="122"/>
      <c r="AKF76" s="122"/>
      <c r="AKG76" s="122"/>
      <c r="AKH76" s="122"/>
      <c r="AKI76" s="122"/>
      <c r="AKJ76" s="122"/>
      <c r="AKK76" s="122"/>
      <c r="AKL76" s="122"/>
      <c r="AKM76" s="122"/>
      <c r="AKN76" s="122"/>
      <c r="AKO76" s="122"/>
      <c r="AKP76" s="122"/>
      <c r="AKQ76" s="122"/>
      <c r="AKR76" s="122"/>
      <c r="AKS76" s="122"/>
      <c r="AKT76" s="122"/>
      <c r="AKU76" s="122"/>
      <c r="AKV76" s="122"/>
      <c r="AKW76" s="122"/>
      <c r="AKX76" s="122"/>
      <c r="AKY76" s="122"/>
      <c r="AKZ76" s="122"/>
      <c r="ALA76" s="122"/>
      <c r="ALB76" s="122"/>
      <c r="ALC76" s="122"/>
      <c r="ALD76" s="122"/>
      <c r="ALE76" s="122"/>
      <c r="ALF76" s="122"/>
      <c r="ALG76" s="122"/>
      <c r="ALH76" s="122"/>
      <c r="ALI76" s="122"/>
      <c r="ALJ76" s="122"/>
      <c r="ALK76" s="122"/>
      <c r="ALL76" s="122"/>
      <c r="ALM76" s="122"/>
      <c r="ALN76" s="122"/>
      <c r="ALO76" s="122"/>
      <c r="ALP76" s="122"/>
      <c r="ALQ76" s="122"/>
      <c r="ALR76" s="122"/>
      <c r="ALS76" s="122"/>
      <c r="ALT76" s="122"/>
      <c r="ALU76" s="122"/>
      <c r="ALV76" s="122"/>
      <c r="ALW76" s="122"/>
      <c r="ALX76" s="122"/>
      <c r="ALY76" s="122"/>
      <c r="ALZ76" s="122"/>
      <c r="AMA76" s="122"/>
      <c r="AMB76" s="122"/>
      <c r="AMC76" s="122"/>
      <c r="AMD76" s="122"/>
      <c r="AME76" s="122"/>
      <c r="AMF76" s="122"/>
      <c r="AMG76" s="122"/>
      <c r="AMH76" s="122"/>
      <c r="AMI76" s="122"/>
      <c r="AMJ76" s="122"/>
    </row>
    <row r="77" spans="1:1024" s="123" customFormat="1" ht="15" customHeight="1" x14ac:dyDescent="0.2">
      <c r="A77" s="121"/>
      <c r="B77" s="121"/>
      <c r="C77" s="121"/>
      <c r="D77" s="121"/>
      <c r="E77" s="121"/>
      <c r="F77" s="122"/>
      <c r="G77" s="122"/>
      <c r="H77" s="122"/>
      <c r="I77" s="122"/>
      <c r="J77" s="122"/>
      <c r="K77" s="122"/>
      <c r="L77" s="122"/>
      <c r="M77" s="122"/>
      <c r="N77" s="122"/>
      <c r="O77" s="122"/>
      <c r="P77" s="122"/>
      <c r="Q77" s="122"/>
      <c r="R77" s="122"/>
      <c r="S77" s="122"/>
      <c r="T77" s="122"/>
      <c r="U77" s="122"/>
      <c r="V77" s="122"/>
      <c r="W77" s="122"/>
      <c r="X77" s="122"/>
      <c r="Y77" s="122"/>
      <c r="Z77" s="122"/>
      <c r="AA77" s="122"/>
      <c r="AB77" s="122"/>
      <c r="AC77" s="122"/>
      <c r="AD77" s="122"/>
      <c r="AE77" s="122"/>
      <c r="AF77" s="122"/>
      <c r="AG77" s="122"/>
      <c r="AH77" s="122"/>
      <c r="AI77" s="122"/>
      <c r="AJ77" s="122"/>
      <c r="AK77" s="122"/>
      <c r="AL77" s="122"/>
      <c r="AM77" s="122"/>
      <c r="AN77" s="122"/>
      <c r="AO77" s="122"/>
      <c r="AP77" s="122"/>
      <c r="AQ77" s="122"/>
      <c r="AR77" s="122"/>
      <c r="AS77" s="122"/>
      <c r="AT77" s="122"/>
      <c r="AU77" s="122"/>
      <c r="AV77" s="122"/>
      <c r="AW77" s="122"/>
      <c r="AX77" s="122"/>
      <c r="AY77" s="122"/>
      <c r="AZ77" s="122"/>
      <c r="BA77" s="122"/>
      <c r="BB77" s="122"/>
      <c r="BC77" s="122"/>
      <c r="BD77" s="122"/>
      <c r="BE77" s="122"/>
      <c r="BF77" s="122"/>
      <c r="BG77" s="122"/>
      <c r="BH77" s="122"/>
      <c r="BI77" s="122"/>
      <c r="BJ77" s="122"/>
      <c r="BK77" s="122"/>
      <c r="BL77" s="122"/>
      <c r="BM77" s="122"/>
      <c r="BN77" s="122"/>
      <c r="BO77" s="122"/>
      <c r="BP77" s="122"/>
      <c r="BQ77" s="122"/>
      <c r="BR77" s="122"/>
      <c r="BS77" s="122"/>
      <c r="BT77" s="122"/>
      <c r="BU77" s="122"/>
      <c r="BV77" s="122"/>
      <c r="BW77" s="122"/>
      <c r="BX77" s="122"/>
      <c r="BY77" s="122"/>
      <c r="BZ77" s="122"/>
      <c r="CA77" s="122"/>
      <c r="CB77" s="122"/>
      <c r="CC77" s="122"/>
      <c r="CD77" s="122"/>
      <c r="CE77" s="122"/>
      <c r="CF77" s="122"/>
      <c r="CG77" s="122"/>
      <c r="CH77" s="122"/>
      <c r="CI77" s="122"/>
      <c r="CJ77" s="122"/>
      <c r="CK77" s="122"/>
      <c r="CL77" s="122"/>
      <c r="CM77" s="122"/>
      <c r="CN77" s="122"/>
      <c r="CO77" s="122"/>
      <c r="CP77" s="122"/>
      <c r="CQ77" s="122"/>
      <c r="CR77" s="122"/>
      <c r="CS77" s="122"/>
      <c r="CT77" s="122"/>
      <c r="CU77" s="122"/>
      <c r="CV77" s="122"/>
      <c r="CW77" s="122"/>
      <c r="CX77" s="122"/>
      <c r="CY77" s="122"/>
      <c r="CZ77" s="122"/>
      <c r="DA77" s="122"/>
      <c r="DB77" s="122"/>
      <c r="DC77" s="122"/>
      <c r="DD77" s="122"/>
      <c r="DE77" s="122"/>
      <c r="DF77" s="122"/>
      <c r="DG77" s="122"/>
      <c r="DH77" s="122"/>
      <c r="DI77" s="122"/>
      <c r="DJ77" s="122"/>
      <c r="DK77" s="122"/>
      <c r="DL77" s="122"/>
      <c r="DM77" s="122"/>
      <c r="DN77" s="122"/>
      <c r="DO77" s="122"/>
      <c r="DP77" s="122"/>
      <c r="DQ77" s="122"/>
      <c r="DR77" s="122"/>
      <c r="DS77" s="122"/>
      <c r="DT77" s="122"/>
      <c r="DU77" s="122"/>
      <c r="DV77" s="122"/>
      <c r="DW77" s="122"/>
      <c r="DX77" s="122"/>
      <c r="DY77" s="122"/>
      <c r="DZ77" s="122"/>
      <c r="EA77" s="122"/>
      <c r="EB77" s="122"/>
      <c r="EC77" s="122"/>
      <c r="ED77" s="122"/>
      <c r="EE77" s="122"/>
      <c r="EF77" s="122"/>
      <c r="EG77" s="122"/>
      <c r="EH77" s="122"/>
      <c r="EI77" s="122"/>
      <c r="EJ77" s="122"/>
      <c r="EK77" s="122"/>
      <c r="EL77" s="122"/>
      <c r="EM77" s="122"/>
      <c r="EN77" s="122"/>
      <c r="EO77" s="122"/>
      <c r="EP77" s="122"/>
      <c r="EQ77" s="122"/>
      <c r="ER77" s="122"/>
      <c r="ES77" s="122"/>
      <c r="ET77" s="122"/>
      <c r="EU77" s="122"/>
      <c r="EV77" s="122"/>
      <c r="EW77" s="122"/>
      <c r="EX77" s="122"/>
      <c r="EY77" s="122"/>
      <c r="EZ77" s="122"/>
      <c r="FA77" s="122"/>
      <c r="FB77" s="122"/>
      <c r="FC77" s="122"/>
      <c r="FD77" s="122"/>
      <c r="FE77" s="122"/>
      <c r="FF77" s="122"/>
      <c r="FG77" s="122"/>
      <c r="FH77" s="122"/>
      <c r="FI77" s="122"/>
      <c r="FJ77" s="122"/>
      <c r="FK77" s="122"/>
      <c r="FL77" s="122"/>
      <c r="FM77" s="122"/>
      <c r="FN77" s="122"/>
      <c r="FO77" s="122"/>
      <c r="FP77" s="122"/>
      <c r="FQ77" s="122"/>
      <c r="FR77" s="122"/>
      <c r="FS77" s="122"/>
      <c r="FT77" s="122"/>
      <c r="FU77" s="122"/>
      <c r="FV77" s="122"/>
      <c r="FW77" s="122"/>
      <c r="FX77" s="122"/>
      <c r="FY77" s="122"/>
      <c r="FZ77" s="122"/>
      <c r="GA77" s="122"/>
      <c r="GB77" s="122"/>
      <c r="GC77" s="122"/>
      <c r="GD77" s="122"/>
      <c r="GE77" s="122"/>
      <c r="GF77" s="122"/>
      <c r="GG77" s="122"/>
      <c r="GH77" s="122"/>
      <c r="GI77" s="122"/>
      <c r="GJ77" s="122"/>
      <c r="GK77" s="122"/>
      <c r="GL77" s="122"/>
      <c r="GM77" s="122"/>
      <c r="GN77" s="122"/>
      <c r="GO77" s="122"/>
      <c r="GP77" s="122"/>
      <c r="GQ77" s="122"/>
      <c r="GR77" s="122"/>
      <c r="GS77" s="122"/>
      <c r="GT77" s="122"/>
      <c r="GU77" s="122"/>
      <c r="GV77" s="122"/>
      <c r="GW77" s="122"/>
      <c r="GX77" s="122"/>
      <c r="GY77" s="122"/>
      <c r="GZ77" s="122"/>
      <c r="HA77" s="122"/>
      <c r="HB77" s="122"/>
      <c r="HC77" s="122"/>
      <c r="HD77" s="122"/>
      <c r="HE77" s="122"/>
      <c r="HF77" s="122"/>
      <c r="HG77" s="122"/>
      <c r="HH77" s="122"/>
      <c r="HI77" s="122"/>
      <c r="HJ77" s="122"/>
      <c r="HK77" s="122"/>
      <c r="HL77" s="122"/>
      <c r="HM77" s="122"/>
      <c r="HN77" s="122"/>
      <c r="HO77" s="122"/>
      <c r="HP77" s="122"/>
      <c r="HQ77" s="122"/>
      <c r="HR77" s="122"/>
      <c r="HS77" s="122"/>
      <c r="HT77" s="122"/>
      <c r="HU77" s="122"/>
      <c r="HV77" s="122"/>
      <c r="HW77" s="122"/>
      <c r="HX77" s="122"/>
      <c r="HY77" s="122"/>
      <c r="HZ77" s="122"/>
      <c r="IA77" s="122"/>
      <c r="IB77" s="122"/>
      <c r="IC77" s="122"/>
      <c r="ID77" s="122"/>
      <c r="IE77" s="122"/>
      <c r="IF77" s="122"/>
      <c r="IG77" s="122"/>
      <c r="IH77" s="122"/>
      <c r="II77" s="122"/>
      <c r="IJ77" s="122"/>
      <c r="IK77" s="122"/>
      <c r="IL77" s="122"/>
      <c r="IM77" s="122"/>
      <c r="IN77" s="122"/>
      <c r="IO77" s="122"/>
      <c r="IP77" s="122"/>
      <c r="IQ77" s="122"/>
      <c r="IR77" s="122"/>
      <c r="IS77" s="122"/>
      <c r="IT77" s="122"/>
      <c r="IU77" s="122"/>
      <c r="IV77" s="122"/>
      <c r="IW77" s="122"/>
      <c r="IX77" s="122"/>
      <c r="IY77" s="122"/>
      <c r="IZ77" s="122"/>
      <c r="JA77" s="122"/>
      <c r="JB77" s="122"/>
      <c r="JC77" s="122"/>
      <c r="JD77" s="122"/>
      <c r="JE77" s="122"/>
      <c r="JF77" s="122"/>
      <c r="JG77" s="122"/>
      <c r="JH77" s="122"/>
      <c r="JI77" s="122"/>
      <c r="JJ77" s="122"/>
      <c r="JK77" s="122"/>
      <c r="JL77" s="122"/>
      <c r="JM77" s="122"/>
      <c r="JN77" s="122"/>
      <c r="JO77" s="122"/>
      <c r="JP77" s="122"/>
      <c r="JQ77" s="122"/>
      <c r="JR77" s="122"/>
      <c r="JS77" s="122"/>
      <c r="JT77" s="122"/>
      <c r="JU77" s="122"/>
      <c r="JV77" s="122"/>
      <c r="JW77" s="122"/>
      <c r="JX77" s="122"/>
      <c r="JY77" s="122"/>
      <c r="JZ77" s="122"/>
      <c r="KA77" s="122"/>
      <c r="KB77" s="122"/>
      <c r="KC77" s="122"/>
      <c r="KD77" s="122"/>
      <c r="KE77" s="122"/>
      <c r="KF77" s="122"/>
      <c r="KG77" s="122"/>
      <c r="KH77" s="122"/>
      <c r="KI77" s="122"/>
      <c r="KJ77" s="122"/>
      <c r="KK77" s="122"/>
      <c r="KL77" s="122"/>
      <c r="KM77" s="122"/>
      <c r="KN77" s="122"/>
      <c r="KO77" s="122"/>
      <c r="KP77" s="122"/>
      <c r="KQ77" s="122"/>
      <c r="KR77" s="122"/>
      <c r="KS77" s="122"/>
      <c r="KT77" s="122"/>
      <c r="KU77" s="122"/>
      <c r="KV77" s="122"/>
      <c r="KW77" s="122"/>
      <c r="KX77" s="122"/>
      <c r="KY77" s="122"/>
      <c r="KZ77" s="122"/>
      <c r="LA77" s="122"/>
      <c r="LB77" s="122"/>
      <c r="LC77" s="122"/>
      <c r="LD77" s="122"/>
      <c r="LE77" s="122"/>
      <c r="LF77" s="122"/>
      <c r="LG77" s="122"/>
      <c r="LH77" s="122"/>
      <c r="LI77" s="122"/>
      <c r="LJ77" s="122"/>
      <c r="LK77" s="122"/>
      <c r="LL77" s="122"/>
      <c r="LM77" s="122"/>
      <c r="LN77" s="122"/>
      <c r="LO77" s="122"/>
      <c r="LP77" s="122"/>
      <c r="LQ77" s="122"/>
      <c r="LR77" s="122"/>
      <c r="LS77" s="122"/>
      <c r="LT77" s="122"/>
      <c r="LU77" s="122"/>
      <c r="LV77" s="122"/>
      <c r="LW77" s="122"/>
      <c r="LX77" s="122"/>
      <c r="LY77" s="122"/>
      <c r="LZ77" s="122"/>
      <c r="MA77" s="122"/>
      <c r="MB77" s="122"/>
      <c r="MC77" s="122"/>
      <c r="MD77" s="122"/>
      <c r="ME77" s="122"/>
      <c r="MF77" s="122"/>
      <c r="MG77" s="122"/>
      <c r="MH77" s="122"/>
      <c r="MI77" s="122"/>
      <c r="MJ77" s="122"/>
      <c r="MK77" s="122"/>
      <c r="ML77" s="122"/>
      <c r="MM77" s="122"/>
      <c r="MN77" s="122"/>
      <c r="MO77" s="122"/>
      <c r="MP77" s="122"/>
      <c r="MQ77" s="122"/>
      <c r="MR77" s="122"/>
      <c r="MS77" s="122"/>
      <c r="MT77" s="122"/>
      <c r="MU77" s="122"/>
      <c r="MV77" s="122"/>
      <c r="MW77" s="122"/>
      <c r="MX77" s="122"/>
      <c r="MY77" s="122"/>
      <c r="MZ77" s="122"/>
      <c r="NA77" s="122"/>
      <c r="NB77" s="122"/>
      <c r="NC77" s="122"/>
      <c r="ND77" s="122"/>
      <c r="NE77" s="122"/>
      <c r="NF77" s="122"/>
      <c r="NG77" s="122"/>
      <c r="NH77" s="122"/>
      <c r="NI77" s="122"/>
      <c r="NJ77" s="122"/>
      <c r="NK77" s="122"/>
      <c r="NL77" s="122"/>
      <c r="NM77" s="122"/>
      <c r="NN77" s="122"/>
      <c r="NO77" s="122"/>
      <c r="NP77" s="122"/>
      <c r="NQ77" s="122"/>
      <c r="NR77" s="122"/>
      <c r="NS77" s="122"/>
      <c r="NT77" s="122"/>
      <c r="NU77" s="122"/>
      <c r="NV77" s="122"/>
      <c r="NW77" s="122"/>
      <c r="NX77" s="122"/>
      <c r="NY77" s="122"/>
      <c r="NZ77" s="122"/>
      <c r="OA77" s="122"/>
      <c r="OB77" s="122"/>
      <c r="OC77" s="122"/>
      <c r="OD77" s="122"/>
      <c r="OE77" s="122"/>
      <c r="OF77" s="122"/>
      <c r="OG77" s="122"/>
      <c r="OH77" s="122"/>
      <c r="OI77" s="122"/>
      <c r="OJ77" s="122"/>
      <c r="OK77" s="122"/>
      <c r="OL77" s="122"/>
      <c r="OM77" s="122"/>
      <c r="ON77" s="122"/>
      <c r="OO77" s="122"/>
      <c r="OP77" s="122"/>
      <c r="OQ77" s="122"/>
      <c r="OR77" s="122"/>
      <c r="OS77" s="122"/>
      <c r="OT77" s="122"/>
      <c r="OU77" s="122"/>
      <c r="OV77" s="122"/>
      <c r="OW77" s="122"/>
      <c r="OX77" s="122"/>
      <c r="OY77" s="122"/>
      <c r="OZ77" s="122"/>
      <c r="PA77" s="122"/>
      <c r="PB77" s="122"/>
      <c r="PC77" s="122"/>
      <c r="PD77" s="122"/>
      <c r="PE77" s="122"/>
      <c r="PF77" s="122"/>
      <c r="PG77" s="122"/>
      <c r="PH77" s="122"/>
      <c r="PI77" s="122"/>
      <c r="PJ77" s="122"/>
      <c r="PK77" s="122"/>
      <c r="PL77" s="122"/>
      <c r="PM77" s="122"/>
      <c r="PN77" s="122"/>
      <c r="PO77" s="122"/>
      <c r="PP77" s="122"/>
      <c r="PQ77" s="122"/>
      <c r="PR77" s="122"/>
      <c r="PS77" s="122"/>
      <c r="PT77" s="122"/>
      <c r="PU77" s="122"/>
      <c r="PV77" s="122"/>
      <c r="PW77" s="122"/>
      <c r="PX77" s="122"/>
      <c r="PY77" s="122"/>
      <c r="PZ77" s="122"/>
      <c r="QA77" s="122"/>
      <c r="QB77" s="122"/>
      <c r="QC77" s="122"/>
      <c r="QD77" s="122"/>
      <c r="QE77" s="122"/>
      <c r="QF77" s="122"/>
      <c r="QG77" s="122"/>
      <c r="QH77" s="122"/>
      <c r="QI77" s="122"/>
      <c r="QJ77" s="122"/>
      <c r="QK77" s="122"/>
      <c r="QL77" s="122"/>
      <c r="QM77" s="122"/>
      <c r="QN77" s="122"/>
      <c r="QO77" s="122"/>
      <c r="QP77" s="122"/>
      <c r="QQ77" s="122"/>
      <c r="QR77" s="122"/>
      <c r="QS77" s="122"/>
      <c r="QT77" s="122"/>
      <c r="QU77" s="122"/>
      <c r="QV77" s="122"/>
      <c r="QW77" s="122"/>
      <c r="QX77" s="122"/>
      <c r="QY77" s="122"/>
      <c r="QZ77" s="122"/>
      <c r="RA77" s="122"/>
      <c r="RB77" s="122"/>
      <c r="RC77" s="122"/>
      <c r="RD77" s="122"/>
      <c r="RE77" s="122"/>
      <c r="RF77" s="122"/>
      <c r="RG77" s="122"/>
      <c r="RH77" s="122"/>
      <c r="RI77" s="122"/>
      <c r="RJ77" s="122"/>
      <c r="RK77" s="122"/>
      <c r="RL77" s="122"/>
      <c r="RM77" s="122"/>
      <c r="RN77" s="122"/>
      <c r="RO77" s="122"/>
      <c r="RP77" s="122"/>
      <c r="RQ77" s="122"/>
      <c r="RR77" s="122"/>
      <c r="RS77" s="122"/>
      <c r="RT77" s="122"/>
      <c r="RU77" s="122"/>
      <c r="RV77" s="122"/>
      <c r="RW77" s="122"/>
      <c r="RX77" s="122"/>
      <c r="RY77" s="122"/>
      <c r="RZ77" s="122"/>
      <c r="SA77" s="122"/>
      <c r="SB77" s="122"/>
      <c r="SC77" s="122"/>
      <c r="SD77" s="122"/>
      <c r="SE77" s="122"/>
      <c r="SF77" s="122"/>
      <c r="SG77" s="122"/>
      <c r="SH77" s="122"/>
      <c r="SI77" s="122"/>
      <c r="SJ77" s="122"/>
      <c r="SK77" s="122"/>
      <c r="SL77" s="122"/>
      <c r="SM77" s="122"/>
      <c r="SN77" s="122"/>
      <c r="SO77" s="122"/>
      <c r="SP77" s="122"/>
      <c r="SQ77" s="122"/>
      <c r="SR77" s="122"/>
      <c r="SS77" s="122"/>
      <c r="ST77" s="122"/>
      <c r="SU77" s="122"/>
      <c r="SV77" s="122"/>
      <c r="SW77" s="122"/>
      <c r="SX77" s="122"/>
      <c r="SY77" s="122"/>
      <c r="SZ77" s="122"/>
      <c r="TA77" s="122"/>
      <c r="TB77" s="122"/>
      <c r="TC77" s="122"/>
      <c r="TD77" s="122"/>
      <c r="TE77" s="122"/>
      <c r="TF77" s="122"/>
      <c r="TG77" s="122"/>
      <c r="TH77" s="122"/>
      <c r="TI77" s="122"/>
      <c r="TJ77" s="122"/>
      <c r="TK77" s="122"/>
      <c r="TL77" s="122"/>
      <c r="TM77" s="122"/>
      <c r="TN77" s="122"/>
      <c r="TO77" s="122"/>
      <c r="TP77" s="122"/>
      <c r="TQ77" s="122"/>
      <c r="TR77" s="122"/>
      <c r="TS77" s="122"/>
      <c r="TT77" s="122"/>
      <c r="TU77" s="122"/>
      <c r="TV77" s="122"/>
      <c r="TW77" s="122"/>
      <c r="TX77" s="122"/>
      <c r="TY77" s="122"/>
      <c r="TZ77" s="122"/>
      <c r="UA77" s="122"/>
      <c r="UB77" s="122"/>
      <c r="UC77" s="122"/>
      <c r="UD77" s="122"/>
      <c r="UE77" s="122"/>
      <c r="UF77" s="122"/>
      <c r="UG77" s="122"/>
      <c r="UH77" s="122"/>
      <c r="UI77" s="122"/>
      <c r="UJ77" s="122"/>
      <c r="UK77" s="122"/>
      <c r="UL77" s="122"/>
      <c r="UM77" s="122"/>
      <c r="UN77" s="122"/>
      <c r="UO77" s="122"/>
      <c r="UP77" s="122"/>
      <c r="UQ77" s="122"/>
      <c r="UR77" s="122"/>
      <c r="US77" s="122"/>
      <c r="UT77" s="122"/>
      <c r="UU77" s="122"/>
      <c r="UV77" s="122"/>
      <c r="UW77" s="122"/>
      <c r="UX77" s="122"/>
      <c r="UY77" s="122"/>
      <c r="UZ77" s="122"/>
      <c r="VA77" s="122"/>
      <c r="VB77" s="122"/>
      <c r="VC77" s="122"/>
      <c r="VD77" s="122"/>
      <c r="VE77" s="122"/>
      <c r="VF77" s="122"/>
      <c r="VG77" s="122"/>
      <c r="VH77" s="122"/>
      <c r="VI77" s="122"/>
      <c r="VJ77" s="122"/>
      <c r="VK77" s="122"/>
      <c r="VL77" s="122"/>
      <c r="VM77" s="122"/>
      <c r="VN77" s="122"/>
      <c r="VO77" s="122"/>
      <c r="VP77" s="122"/>
      <c r="VQ77" s="122"/>
      <c r="VR77" s="122"/>
      <c r="VS77" s="122"/>
      <c r="VT77" s="122"/>
      <c r="VU77" s="122"/>
      <c r="VV77" s="122"/>
      <c r="VW77" s="122"/>
      <c r="VX77" s="122"/>
      <c r="VY77" s="122"/>
      <c r="VZ77" s="122"/>
      <c r="WA77" s="122"/>
      <c r="WB77" s="122"/>
      <c r="WC77" s="122"/>
      <c r="WD77" s="122"/>
      <c r="WE77" s="122"/>
      <c r="WF77" s="122"/>
      <c r="WG77" s="122"/>
      <c r="WH77" s="122"/>
      <c r="WI77" s="122"/>
      <c r="WJ77" s="122"/>
      <c r="WK77" s="122"/>
      <c r="WL77" s="122"/>
      <c r="WM77" s="122"/>
      <c r="WN77" s="122"/>
      <c r="WO77" s="122"/>
      <c r="WP77" s="122"/>
      <c r="WQ77" s="122"/>
      <c r="WR77" s="122"/>
      <c r="WS77" s="122"/>
      <c r="WT77" s="122"/>
      <c r="WU77" s="122"/>
      <c r="WV77" s="122"/>
      <c r="WW77" s="122"/>
      <c r="WX77" s="122"/>
      <c r="WY77" s="122"/>
      <c r="WZ77" s="122"/>
      <c r="XA77" s="122"/>
      <c r="XB77" s="122"/>
      <c r="XC77" s="122"/>
      <c r="XD77" s="122"/>
      <c r="XE77" s="122"/>
      <c r="XF77" s="122"/>
      <c r="XG77" s="122"/>
      <c r="XH77" s="122"/>
      <c r="XI77" s="122"/>
      <c r="XJ77" s="122"/>
      <c r="XK77" s="122"/>
      <c r="XL77" s="122"/>
      <c r="XM77" s="122"/>
      <c r="XN77" s="122"/>
      <c r="XO77" s="122"/>
      <c r="XP77" s="122"/>
      <c r="XQ77" s="122"/>
      <c r="XR77" s="122"/>
      <c r="XS77" s="122"/>
      <c r="XT77" s="122"/>
      <c r="XU77" s="122"/>
      <c r="XV77" s="122"/>
      <c r="XW77" s="122"/>
      <c r="XX77" s="122"/>
      <c r="XY77" s="122"/>
      <c r="XZ77" s="122"/>
      <c r="YA77" s="122"/>
      <c r="YB77" s="122"/>
      <c r="YC77" s="122"/>
      <c r="YD77" s="122"/>
      <c r="YE77" s="122"/>
      <c r="YF77" s="122"/>
      <c r="YG77" s="122"/>
      <c r="YH77" s="122"/>
      <c r="YI77" s="122"/>
      <c r="YJ77" s="122"/>
      <c r="YK77" s="122"/>
      <c r="YL77" s="122"/>
      <c r="YM77" s="122"/>
      <c r="YN77" s="122"/>
      <c r="YO77" s="122"/>
      <c r="YP77" s="122"/>
      <c r="YQ77" s="122"/>
      <c r="YR77" s="122"/>
      <c r="YS77" s="122"/>
      <c r="YT77" s="122"/>
      <c r="YU77" s="122"/>
      <c r="YV77" s="122"/>
      <c r="YW77" s="122"/>
      <c r="YX77" s="122"/>
      <c r="YY77" s="122"/>
      <c r="YZ77" s="122"/>
      <c r="ZA77" s="122"/>
      <c r="ZB77" s="122"/>
      <c r="ZC77" s="122"/>
      <c r="ZD77" s="122"/>
      <c r="ZE77" s="122"/>
      <c r="ZF77" s="122"/>
      <c r="ZG77" s="122"/>
      <c r="ZH77" s="122"/>
      <c r="ZI77" s="122"/>
      <c r="ZJ77" s="122"/>
      <c r="ZK77" s="122"/>
      <c r="ZL77" s="122"/>
      <c r="ZM77" s="122"/>
      <c r="ZN77" s="122"/>
      <c r="ZO77" s="122"/>
      <c r="ZP77" s="122"/>
      <c r="ZQ77" s="122"/>
      <c r="ZR77" s="122"/>
      <c r="ZS77" s="122"/>
      <c r="ZT77" s="122"/>
      <c r="ZU77" s="122"/>
      <c r="ZV77" s="122"/>
      <c r="ZW77" s="122"/>
      <c r="ZX77" s="122"/>
      <c r="ZY77" s="122"/>
      <c r="ZZ77" s="122"/>
      <c r="AAA77" s="122"/>
      <c r="AAB77" s="122"/>
      <c r="AAC77" s="122"/>
      <c r="AAD77" s="122"/>
      <c r="AAE77" s="122"/>
      <c r="AAF77" s="122"/>
      <c r="AAG77" s="122"/>
      <c r="AAH77" s="122"/>
      <c r="AAI77" s="122"/>
      <c r="AAJ77" s="122"/>
      <c r="AAK77" s="122"/>
      <c r="AAL77" s="122"/>
      <c r="AAM77" s="122"/>
      <c r="AAN77" s="122"/>
      <c r="AAO77" s="122"/>
      <c r="AAP77" s="122"/>
      <c r="AAQ77" s="122"/>
      <c r="AAR77" s="122"/>
      <c r="AAS77" s="122"/>
      <c r="AAT77" s="122"/>
      <c r="AAU77" s="122"/>
      <c r="AAV77" s="122"/>
      <c r="AAW77" s="122"/>
      <c r="AAX77" s="122"/>
      <c r="AAY77" s="122"/>
      <c r="AAZ77" s="122"/>
      <c r="ABA77" s="122"/>
      <c r="ABB77" s="122"/>
      <c r="ABC77" s="122"/>
      <c r="ABD77" s="122"/>
      <c r="ABE77" s="122"/>
      <c r="ABF77" s="122"/>
      <c r="ABG77" s="122"/>
      <c r="ABH77" s="122"/>
      <c r="ABI77" s="122"/>
      <c r="ABJ77" s="122"/>
      <c r="ABK77" s="122"/>
      <c r="ABL77" s="122"/>
      <c r="ABM77" s="122"/>
      <c r="ABN77" s="122"/>
      <c r="ABO77" s="122"/>
      <c r="ABP77" s="122"/>
      <c r="ABQ77" s="122"/>
      <c r="ABR77" s="122"/>
      <c r="ABS77" s="122"/>
      <c r="ABT77" s="122"/>
      <c r="ABU77" s="122"/>
      <c r="ABV77" s="122"/>
      <c r="ABW77" s="122"/>
      <c r="ABX77" s="122"/>
      <c r="ABY77" s="122"/>
      <c r="ABZ77" s="122"/>
      <c r="ACA77" s="122"/>
      <c r="ACB77" s="122"/>
      <c r="ACC77" s="122"/>
      <c r="ACD77" s="122"/>
      <c r="ACE77" s="122"/>
      <c r="ACF77" s="122"/>
      <c r="ACG77" s="122"/>
      <c r="ACH77" s="122"/>
      <c r="ACI77" s="122"/>
      <c r="ACJ77" s="122"/>
      <c r="ACK77" s="122"/>
      <c r="ACL77" s="122"/>
      <c r="ACM77" s="122"/>
      <c r="ACN77" s="122"/>
      <c r="ACO77" s="122"/>
      <c r="ACP77" s="122"/>
      <c r="ACQ77" s="122"/>
      <c r="ACR77" s="122"/>
      <c r="ACS77" s="122"/>
      <c r="ACT77" s="122"/>
      <c r="ACU77" s="122"/>
      <c r="ACV77" s="122"/>
      <c r="ACW77" s="122"/>
      <c r="ACX77" s="122"/>
      <c r="ACY77" s="122"/>
      <c r="ACZ77" s="122"/>
      <c r="ADA77" s="122"/>
      <c r="ADB77" s="122"/>
      <c r="ADC77" s="122"/>
      <c r="ADD77" s="122"/>
      <c r="ADE77" s="122"/>
      <c r="ADF77" s="122"/>
      <c r="ADG77" s="122"/>
      <c r="ADH77" s="122"/>
      <c r="ADI77" s="122"/>
      <c r="ADJ77" s="122"/>
      <c r="ADK77" s="122"/>
      <c r="ADL77" s="122"/>
      <c r="ADM77" s="122"/>
      <c r="ADN77" s="122"/>
      <c r="ADO77" s="122"/>
      <c r="ADP77" s="122"/>
      <c r="ADQ77" s="122"/>
      <c r="ADR77" s="122"/>
      <c r="ADS77" s="122"/>
      <c r="ADT77" s="122"/>
      <c r="ADU77" s="122"/>
      <c r="ADV77" s="122"/>
      <c r="ADW77" s="122"/>
      <c r="ADX77" s="122"/>
      <c r="ADY77" s="122"/>
      <c r="ADZ77" s="122"/>
      <c r="AEA77" s="122"/>
      <c r="AEB77" s="122"/>
      <c r="AEC77" s="122"/>
      <c r="AED77" s="122"/>
      <c r="AEE77" s="122"/>
      <c r="AEF77" s="122"/>
      <c r="AEG77" s="122"/>
      <c r="AEH77" s="122"/>
      <c r="AEI77" s="122"/>
      <c r="AEJ77" s="122"/>
      <c r="AEK77" s="122"/>
      <c r="AEL77" s="122"/>
      <c r="AEM77" s="122"/>
      <c r="AEN77" s="122"/>
      <c r="AEO77" s="122"/>
      <c r="AEP77" s="122"/>
      <c r="AEQ77" s="122"/>
      <c r="AER77" s="122"/>
      <c r="AES77" s="122"/>
      <c r="AET77" s="122"/>
      <c r="AEU77" s="122"/>
      <c r="AEV77" s="122"/>
      <c r="AEW77" s="122"/>
      <c r="AEX77" s="122"/>
      <c r="AEY77" s="122"/>
      <c r="AEZ77" s="122"/>
      <c r="AFA77" s="122"/>
      <c r="AFB77" s="122"/>
      <c r="AFC77" s="122"/>
      <c r="AFD77" s="122"/>
      <c r="AFE77" s="122"/>
      <c r="AFF77" s="122"/>
      <c r="AFG77" s="122"/>
      <c r="AFH77" s="122"/>
      <c r="AFI77" s="122"/>
      <c r="AFJ77" s="122"/>
      <c r="AFK77" s="122"/>
      <c r="AFL77" s="122"/>
      <c r="AFM77" s="122"/>
      <c r="AFN77" s="122"/>
      <c r="AFO77" s="122"/>
      <c r="AFP77" s="122"/>
      <c r="AFQ77" s="122"/>
      <c r="AFR77" s="122"/>
      <c r="AFS77" s="122"/>
      <c r="AFT77" s="122"/>
      <c r="AFU77" s="122"/>
      <c r="AFV77" s="122"/>
      <c r="AFW77" s="122"/>
      <c r="AFX77" s="122"/>
      <c r="AFY77" s="122"/>
      <c r="AFZ77" s="122"/>
      <c r="AGA77" s="122"/>
      <c r="AGB77" s="122"/>
      <c r="AGC77" s="122"/>
      <c r="AGD77" s="122"/>
      <c r="AGE77" s="122"/>
      <c r="AGF77" s="122"/>
      <c r="AGG77" s="122"/>
      <c r="AGH77" s="122"/>
      <c r="AGI77" s="122"/>
      <c r="AGJ77" s="122"/>
      <c r="AGK77" s="122"/>
      <c r="AGL77" s="122"/>
      <c r="AGM77" s="122"/>
      <c r="AGN77" s="122"/>
      <c r="AGO77" s="122"/>
      <c r="AGP77" s="122"/>
      <c r="AGQ77" s="122"/>
      <c r="AGR77" s="122"/>
      <c r="AGS77" s="122"/>
      <c r="AGT77" s="122"/>
      <c r="AGU77" s="122"/>
      <c r="AGV77" s="122"/>
      <c r="AGW77" s="122"/>
      <c r="AGX77" s="122"/>
      <c r="AGY77" s="122"/>
      <c r="AGZ77" s="122"/>
      <c r="AHA77" s="122"/>
      <c r="AHB77" s="122"/>
      <c r="AHC77" s="122"/>
      <c r="AHD77" s="122"/>
      <c r="AHE77" s="122"/>
      <c r="AHF77" s="122"/>
      <c r="AHG77" s="122"/>
      <c r="AHH77" s="122"/>
      <c r="AHI77" s="122"/>
      <c r="AHJ77" s="122"/>
      <c r="AHK77" s="122"/>
      <c r="AHL77" s="122"/>
      <c r="AHM77" s="122"/>
      <c r="AHN77" s="122"/>
      <c r="AHO77" s="122"/>
      <c r="AHP77" s="122"/>
      <c r="AHQ77" s="122"/>
      <c r="AHR77" s="122"/>
      <c r="AHS77" s="122"/>
      <c r="AHT77" s="122"/>
      <c r="AHU77" s="122"/>
      <c r="AHV77" s="122"/>
      <c r="AHW77" s="122"/>
      <c r="AHX77" s="122"/>
      <c r="AHY77" s="122"/>
      <c r="AHZ77" s="122"/>
      <c r="AIA77" s="122"/>
      <c r="AIB77" s="122"/>
      <c r="AIC77" s="122"/>
      <c r="AID77" s="122"/>
      <c r="AIE77" s="122"/>
      <c r="AIF77" s="122"/>
      <c r="AIG77" s="122"/>
      <c r="AIH77" s="122"/>
      <c r="AII77" s="122"/>
      <c r="AIJ77" s="122"/>
      <c r="AIK77" s="122"/>
      <c r="AIL77" s="122"/>
      <c r="AIM77" s="122"/>
      <c r="AIN77" s="122"/>
      <c r="AIO77" s="122"/>
      <c r="AIP77" s="122"/>
      <c r="AIQ77" s="122"/>
      <c r="AIR77" s="122"/>
      <c r="AIS77" s="122"/>
      <c r="AIT77" s="122"/>
      <c r="AIU77" s="122"/>
      <c r="AIV77" s="122"/>
      <c r="AIW77" s="122"/>
      <c r="AIX77" s="122"/>
      <c r="AIY77" s="122"/>
      <c r="AIZ77" s="122"/>
      <c r="AJA77" s="122"/>
      <c r="AJB77" s="122"/>
      <c r="AJC77" s="122"/>
      <c r="AJD77" s="122"/>
      <c r="AJE77" s="122"/>
      <c r="AJF77" s="122"/>
      <c r="AJG77" s="122"/>
      <c r="AJH77" s="122"/>
      <c r="AJI77" s="122"/>
      <c r="AJJ77" s="122"/>
      <c r="AJK77" s="122"/>
      <c r="AJL77" s="122"/>
      <c r="AJM77" s="122"/>
      <c r="AJN77" s="122"/>
      <c r="AJO77" s="122"/>
      <c r="AJP77" s="122"/>
      <c r="AJQ77" s="122"/>
      <c r="AJR77" s="122"/>
      <c r="AJS77" s="122"/>
      <c r="AJT77" s="122"/>
      <c r="AJU77" s="122"/>
      <c r="AJV77" s="122"/>
      <c r="AJW77" s="122"/>
      <c r="AJX77" s="122"/>
      <c r="AJY77" s="122"/>
      <c r="AJZ77" s="122"/>
      <c r="AKA77" s="122"/>
      <c r="AKB77" s="122"/>
      <c r="AKC77" s="122"/>
      <c r="AKD77" s="122"/>
      <c r="AKE77" s="122"/>
      <c r="AKF77" s="122"/>
      <c r="AKG77" s="122"/>
      <c r="AKH77" s="122"/>
      <c r="AKI77" s="122"/>
      <c r="AKJ77" s="122"/>
      <c r="AKK77" s="122"/>
      <c r="AKL77" s="122"/>
      <c r="AKM77" s="122"/>
      <c r="AKN77" s="122"/>
      <c r="AKO77" s="122"/>
      <c r="AKP77" s="122"/>
      <c r="AKQ77" s="122"/>
      <c r="AKR77" s="122"/>
      <c r="AKS77" s="122"/>
      <c r="AKT77" s="122"/>
      <c r="AKU77" s="122"/>
      <c r="AKV77" s="122"/>
      <c r="AKW77" s="122"/>
      <c r="AKX77" s="122"/>
      <c r="AKY77" s="122"/>
      <c r="AKZ77" s="122"/>
      <c r="ALA77" s="122"/>
      <c r="ALB77" s="122"/>
      <c r="ALC77" s="122"/>
      <c r="ALD77" s="122"/>
      <c r="ALE77" s="122"/>
      <c r="ALF77" s="122"/>
      <c r="ALG77" s="122"/>
      <c r="ALH77" s="122"/>
      <c r="ALI77" s="122"/>
      <c r="ALJ77" s="122"/>
      <c r="ALK77" s="122"/>
      <c r="ALL77" s="122"/>
      <c r="ALM77" s="122"/>
      <c r="ALN77" s="122"/>
      <c r="ALO77" s="122"/>
      <c r="ALP77" s="122"/>
      <c r="ALQ77" s="122"/>
      <c r="ALR77" s="122"/>
      <c r="ALS77" s="122"/>
      <c r="ALT77" s="122"/>
      <c r="ALU77" s="122"/>
      <c r="ALV77" s="122"/>
      <c r="ALW77" s="122"/>
      <c r="ALX77" s="122"/>
      <c r="ALY77" s="122"/>
      <c r="ALZ77" s="122"/>
      <c r="AMA77" s="122"/>
      <c r="AMB77" s="122"/>
      <c r="AMC77" s="122"/>
      <c r="AMD77" s="122"/>
      <c r="AME77" s="122"/>
      <c r="AMF77" s="122"/>
      <c r="AMG77" s="122"/>
      <c r="AMH77" s="122"/>
      <c r="AMI77" s="122"/>
      <c r="AMJ77" s="122"/>
    </row>
    <row r="78" spans="1:1024" s="123" customFormat="1" ht="15" customHeight="1" x14ac:dyDescent="0.2">
      <c r="A78" s="121"/>
      <c r="B78" s="121"/>
      <c r="C78" s="121"/>
      <c r="D78" s="121"/>
      <c r="E78" s="121"/>
      <c r="F78" s="122"/>
      <c r="G78" s="122"/>
      <c r="H78" s="122"/>
      <c r="I78" s="122"/>
      <c r="J78" s="122"/>
      <c r="K78" s="122"/>
      <c r="L78" s="122"/>
      <c r="M78" s="122"/>
      <c r="N78" s="122"/>
      <c r="O78" s="122"/>
      <c r="P78" s="122"/>
      <c r="Q78" s="122"/>
      <c r="R78" s="122"/>
      <c r="S78" s="122"/>
      <c r="T78" s="122"/>
      <c r="U78" s="122"/>
      <c r="V78" s="122"/>
      <c r="W78" s="122"/>
      <c r="X78" s="122"/>
      <c r="Y78" s="122"/>
      <c r="Z78" s="122"/>
      <c r="AA78" s="122"/>
      <c r="AB78" s="122"/>
      <c r="AC78" s="122"/>
      <c r="AD78" s="122"/>
      <c r="AE78" s="122"/>
      <c r="AF78" s="122"/>
      <c r="AG78" s="122"/>
      <c r="AH78" s="122"/>
      <c r="AI78" s="122"/>
      <c r="AJ78" s="122"/>
      <c r="AK78" s="122"/>
      <c r="AL78" s="122"/>
      <c r="AM78" s="122"/>
      <c r="AN78" s="122"/>
      <c r="AO78" s="122"/>
      <c r="AP78" s="122"/>
      <c r="AQ78" s="122"/>
      <c r="AR78" s="122"/>
      <c r="AS78" s="122"/>
      <c r="AT78" s="122"/>
      <c r="AU78" s="122"/>
      <c r="AV78" s="122"/>
      <c r="AW78" s="122"/>
      <c r="AX78" s="122"/>
      <c r="AY78" s="122"/>
      <c r="AZ78" s="122"/>
      <c r="BA78" s="122"/>
      <c r="BB78" s="122"/>
      <c r="BC78" s="122"/>
      <c r="BD78" s="122"/>
      <c r="BE78" s="122"/>
      <c r="BF78" s="122"/>
      <c r="BG78" s="122"/>
      <c r="BH78" s="122"/>
      <c r="BI78" s="122"/>
      <c r="BJ78" s="122"/>
      <c r="BK78" s="122"/>
      <c r="BL78" s="122"/>
      <c r="BM78" s="122"/>
      <c r="BN78" s="122"/>
      <c r="BO78" s="122"/>
      <c r="BP78" s="122"/>
      <c r="BQ78" s="122"/>
      <c r="BR78" s="122"/>
      <c r="BS78" s="122"/>
      <c r="BT78" s="122"/>
      <c r="BU78" s="122"/>
      <c r="BV78" s="122"/>
      <c r="BW78" s="122"/>
      <c r="BX78" s="122"/>
      <c r="BY78" s="122"/>
      <c r="BZ78" s="122"/>
      <c r="CA78" s="122"/>
      <c r="CB78" s="122"/>
      <c r="CC78" s="122"/>
      <c r="CD78" s="122"/>
      <c r="CE78" s="122"/>
      <c r="CF78" s="122"/>
      <c r="CG78" s="122"/>
      <c r="CH78" s="122"/>
      <c r="CI78" s="122"/>
      <c r="CJ78" s="122"/>
      <c r="CK78" s="122"/>
      <c r="CL78" s="122"/>
      <c r="CM78" s="122"/>
      <c r="CN78" s="122"/>
      <c r="CO78" s="122"/>
      <c r="CP78" s="122"/>
      <c r="CQ78" s="122"/>
      <c r="CR78" s="122"/>
      <c r="CS78" s="122"/>
      <c r="CT78" s="122"/>
      <c r="CU78" s="122"/>
      <c r="CV78" s="122"/>
      <c r="CW78" s="122"/>
      <c r="CX78" s="122"/>
      <c r="CY78" s="122"/>
      <c r="CZ78" s="122"/>
      <c r="DA78" s="122"/>
      <c r="DB78" s="122"/>
      <c r="DC78" s="122"/>
      <c r="DD78" s="122"/>
      <c r="DE78" s="122"/>
      <c r="DF78" s="122"/>
      <c r="DG78" s="122"/>
      <c r="DH78" s="122"/>
      <c r="DI78" s="122"/>
      <c r="DJ78" s="122"/>
      <c r="DK78" s="122"/>
      <c r="DL78" s="122"/>
      <c r="DM78" s="122"/>
      <c r="DN78" s="122"/>
      <c r="DO78" s="122"/>
      <c r="DP78" s="122"/>
      <c r="DQ78" s="122"/>
      <c r="DR78" s="122"/>
      <c r="DS78" s="122"/>
      <c r="DT78" s="122"/>
      <c r="DU78" s="122"/>
      <c r="DV78" s="122"/>
      <c r="DW78" s="122"/>
      <c r="DX78" s="122"/>
      <c r="DY78" s="122"/>
      <c r="DZ78" s="122"/>
      <c r="EA78" s="122"/>
      <c r="EB78" s="122"/>
      <c r="EC78" s="122"/>
      <c r="ED78" s="122"/>
      <c r="EE78" s="122"/>
      <c r="EF78" s="122"/>
      <c r="EG78" s="122"/>
      <c r="EH78" s="122"/>
      <c r="EI78" s="122"/>
      <c r="EJ78" s="122"/>
      <c r="EK78" s="122"/>
      <c r="EL78" s="122"/>
      <c r="EM78" s="122"/>
      <c r="EN78" s="122"/>
      <c r="EO78" s="122"/>
      <c r="EP78" s="122"/>
      <c r="EQ78" s="122"/>
      <c r="ER78" s="122"/>
      <c r="ES78" s="122"/>
      <c r="ET78" s="122"/>
      <c r="EU78" s="122"/>
      <c r="EV78" s="122"/>
      <c r="EW78" s="122"/>
      <c r="EX78" s="122"/>
      <c r="EY78" s="122"/>
      <c r="EZ78" s="122"/>
      <c r="FA78" s="122"/>
      <c r="FB78" s="122"/>
      <c r="FC78" s="122"/>
      <c r="FD78" s="122"/>
      <c r="FE78" s="122"/>
      <c r="FF78" s="122"/>
      <c r="FG78" s="122"/>
      <c r="FH78" s="122"/>
      <c r="FI78" s="122"/>
      <c r="FJ78" s="122"/>
      <c r="FK78" s="122"/>
      <c r="FL78" s="122"/>
      <c r="FM78" s="122"/>
      <c r="FN78" s="122"/>
      <c r="FO78" s="122"/>
      <c r="FP78" s="122"/>
      <c r="FQ78" s="122"/>
      <c r="FR78" s="122"/>
      <c r="FS78" s="122"/>
      <c r="FT78" s="122"/>
      <c r="FU78" s="122"/>
      <c r="FV78" s="122"/>
      <c r="FW78" s="122"/>
      <c r="FX78" s="122"/>
      <c r="FY78" s="122"/>
      <c r="FZ78" s="122"/>
      <c r="GA78" s="122"/>
      <c r="GB78" s="122"/>
      <c r="GC78" s="122"/>
      <c r="GD78" s="122"/>
      <c r="GE78" s="122"/>
      <c r="GF78" s="122"/>
      <c r="GG78" s="122"/>
      <c r="GH78" s="122"/>
      <c r="GI78" s="122"/>
      <c r="GJ78" s="122"/>
      <c r="GK78" s="122"/>
      <c r="GL78" s="122"/>
      <c r="GM78" s="122"/>
      <c r="GN78" s="122"/>
      <c r="GO78" s="122"/>
      <c r="GP78" s="122"/>
      <c r="GQ78" s="122"/>
      <c r="GR78" s="122"/>
      <c r="GS78" s="122"/>
      <c r="GT78" s="122"/>
      <c r="GU78" s="122"/>
      <c r="GV78" s="122"/>
      <c r="GW78" s="122"/>
      <c r="GX78" s="122"/>
      <c r="GY78" s="122"/>
      <c r="GZ78" s="122"/>
      <c r="HA78" s="122"/>
      <c r="HB78" s="122"/>
      <c r="HC78" s="122"/>
      <c r="HD78" s="122"/>
      <c r="HE78" s="122"/>
      <c r="HF78" s="122"/>
      <c r="HG78" s="122"/>
      <c r="HH78" s="122"/>
      <c r="HI78" s="122"/>
      <c r="HJ78" s="122"/>
      <c r="HK78" s="122"/>
      <c r="HL78" s="122"/>
      <c r="HM78" s="122"/>
      <c r="HN78" s="122"/>
      <c r="HO78" s="122"/>
      <c r="HP78" s="122"/>
      <c r="HQ78" s="122"/>
      <c r="HR78" s="122"/>
      <c r="HS78" s="122"/>
      <c r="HT78" s="122"/>
      <c r="HU78" s="122"/>
      <c r="HV78" s="122"/>
      <c r="HW78" s="122"/>
      <c r="HX78" s="122"/>
      <c r="HY78" s="122"/>
      <c r="HZ78" s="122"/>
      <c r="IA78" s="122"/>
      <c r="IB78" s="122"/>
      <c r="IC78" s="122"/>
      <c r="ID78" s="122"/>
      <c r="IE78" s="122"/>
      <c r="IF78" s="122"/>
      <c r="IG78" s="122"/>
      <c r="IH78" s="122"/>
      <c r="II78" s="122"/>
      <c r="IJ78" s="122"/>
      <c r="IK78" s="122"/>
      <c r="IL78" s="122"/>
      <c r="IM78" s="122"/>
      <c r="IN78" s="122"/>
      <c r="IO78" s="122"/>
      <c r="IP78" s="122"/>
      <c r="IQ78" s="122"/>
      <c r="IR78" s="122"/>
      <c r="IS78" s="122"/>
      <c r="IT78" s="122"/>
      <c r="IU78" s="122"/>
      <c r="IV78" s="122"/>
      <c r="IW78" s="122"/>
      <c r="IX78" s="122"/>
      <c r="IY78" s="122"/>
      <c r="IZ78" s="122"/>
      <c r="JA78" s="122"/>
      <c r="JB78" s="122"/>
      <c r="JC78" s="122"/>
      <c r="JD78" s="122"/>
      <c r="JE78" s="122"/>
      <c r="JF78" s="122"/>
      <c r="JG78" s="122"/>
      <c r="JH78" s="122"/>
      <c r="JI78" s="122"/>
      <c r="JJ78" s="122"/>
      <c r="JK78" s="122"/>
      <c r="JL78" s="122"/>
      <c r="JM78" s="122"/>
      <c r="JN78" s="122"/>
      <c r="JO78" s="122"/>
      <c r="JP78" s="122"/>
      <c r="JQ78" s="122"/>
      <c r="JR78" s="122"/>
      <c r="JS78" s="122"/>
      <c r="JT78" s="122"/>
      <c r="JU78" s="122"/>
      <c r="JV78" s="122"/>
      <c r="JW78" s="122"/>
      <c r="JX78" s="122"/>
      <c r="JY78" s="122"/>
      <c r="JZ78" s="122"/>
      <c r="KA78" s="122"/>
      <c r="KB78" s="122"/>
      <c r="KC78" s="122"/>
      <c r="KD78" s="122"/>
      <c r="KE78" s="122"/>
      <c r="KF78" s="122"/>
      <c r="KG78" s="122"/>
      <c r="KH78" s="122"/>
      <c r="KI78" s="122"/>
      <c r="KJ78" s="122"/>
      <c r="KK78" s="122"/>
      <c r="KL78" s="122"/>
      <c r="KM78" s="122"/>
      <c r="KN78" s="122"/>
      <c r="KO78" s="122"/>
      <c r="KP78" s="122"/>
      <c r="KQ78" s="122"/>
      <c r="KR78" s="122"/>
      <c r="KS78" s="122"/>
      <c r="KT78" s="122"/>
      <c r="KU78" s="122"/>
      <c r="KV78" s="122"/>
      <c r="KW78" s="122"/>
      <c r="KX78" s="122"/>
      <c r="KY78" s="122"/>
      <c r="KZ78" s="122"/>
      <c r="LA78" s="122"/>
      <c r="LB78" s="122"/>
      <c r="LC78" s="122"/>
      <c r="LD78" s="122"/>
      <c r="LE78" s="122"/>
      <c r="LF78" s="122"/>
      <c r="LG78" s="122"/>
      <c r="LH78" s="122"/>
      <c r="LI78" s="122"/>
      <c r="LJ78" s="122"/>
      <c r="LK78" s="122"/>
      <c r="LL78" s="122"/>
      <c r="LM78" s="122"/>
      <c r="LN78" s="122"/>
      <c r="LO78" s="122"/>
      <c r="LP78" s="122"/>
      <c r="LQ78" s="122"/>
      <c r="LR78" s="122"/>
      <c r="LS78" s="122"/>
      <c r="LT78" s="122"/>
      <c r="LU78" s="122"/>
      <c r="LV78" s="122"/>
      <c r="LW78" s="122"/>
      <c r="LX78" s="122"/>
      <c r="LY78" s="122"/>
      <c r="LZ78" s="122"/>
      <c r="MA78" s="122"/>
      <c r="MB78" s="122"/>
      <c r="MC78" s="122"/>
      <c r="MD78" s="122"/>
      <c r="ME78" s="122"/>
      <c r="MF78" s="122"/>
      <c r="MG78" s="122"/>
      <c r="MH78" s="122"/>
      <c r="MI78" s="122"/>
      <c r="MJ78" s="122"/>
      <c r="MK78" s="122"/>
      <c r="ML78" s="122"/>
      <c r="MM78" s="122"/>
      <c r="MN78" s="122"/>
      <c r="MO78" s="122"/>
      <c r="MP78" s="122"/>
      <c r="MQ78" s="122"/>
      <c r="MR78" s="122"/>
      <c r="MS78" s="122"/>
      <c r="MT78" s="122"/>
      <c r="MU78" s="122"/>
      <c r="MV78" s="122"/>
      <c r="MW78" s="122"/>
      <c r="MX78" s="122"/>
      <c r="MY78" s="122"/>
      <c r="MZ78" s="122"/>
      <c r="NA78" s="122"/>
      <c r="NB78" s="122"/>
      <c r="NC78" s="122"/>
      <c r="ND78" s="122"/>
      <c r="NE78" s="122"/>
      <c r="NF78" s="122"/>
      <c r="NG78" s="122"/>
      <c r="NH78" s="122"/>
      <c r="NI78" s="122"/>
      <c r="NJ78" s="122"/>
      <c r="NK78" s="122"/>
      <c r="NL78" s="122"/>
      <c r="NM78" s="122"/>
      <c r="NN78" s="122"/>
      <c r="NO78" s="122"/>
      <c r="NP78" s="122"/>
      <c r="NQ78" s="122"/>
      <c r="NR78" s="122"/>
      <c r="NS78" s="122"/>
      <c r="NT78" s="122"/>
      <c r="NU78" s="122"/>
      <c r="NV78" s="122"/>
      <c r="NW78" s="122"/>
      <c r="NX78" s="122"/>
      <c r="NY78" s="122"/>
      <c r="NZ78" s="122"/>
      <c r="OA78" s="122"/>
      <c r="OB78" s="122"/>
      <c r="OC78" s="122"/>
      <c r="OD78" s="122"/>
      <c r="OE78" s="122"/>
      <c r="OF78" s="122"/>
      <c r="OG78" s="122"/>
      <c r="OH78" s="122"/>
      <c r="OI78" s="122"/>
      <c r="OJ78" s="122"/>
      <c r="OK78" s="122"/>
      <c r="OL78" s="122"/>
      <c r="OM78" s="122"/>
      <c r="ON78" s="122"/>
      <c r="OO78" s="122"/>
      <c r="OP78" s="122"/>
      <c r="OQ78" s="122"/>
      <c r="OR78" s="122"/>
      <c r="OS78" s="122"/>
      <c r="OT78" s="122"/>
      <c r="OU78" s="122"/>
      <c r="OV78" s="122"/>
      <c r="OW78" s="122"/>
      <c r="OX78" s="122"/>
      <c r="OY78" s="122"/>
      <c r="OZ78" s="122"/>
      <c r="PA78" s="122"/>
      <c r="PB78" s="122"/>
      <c r="PC78" s="122"/>
      <c r="PD78" s="122"/>
      <c r="PE78" s="122"/>
      <c r="PF78" s="122"/>
      <c r="PG78" s="122"/>
      <c r="PH78" s="122"/>
      <c r="PI78" s="122"/>
      <c r="PJ78" s="122"/>
      <c r="PK78" s="122"/>
      <c r="PL78" s="122"/>
      <c r="PM78" s="122"/>
      <c r="PN78" s="122"/>
      <c r="PO78" s="122"/>
      <c r="PP78" s="122"/>
      <c r="PQ78" s="122"/>
      <c r="PR78" s="122"/>
      <c r="PS78" s="122"/>
      <c r="PT78" s="122"/>
      <c r="PU78" s="122"/>
      <c r="PV78" s="122"/>
      <c r="PW78" s="122"/>
      <c r="PX78" s="122"/>
      <c r="PY78" s="122"/>
      <c r="PZ78" s="122"/>
      <c r="QA78" s="122"/>
      <c r="QB78" s="122"/>
      <c r="QC78" s="122"/>
      <c r="QD78" s="122"/>
      <c r="QE78" s="122"/>
      <c r="QF78" s="122"/>
      <c r="QG78" s="122"/>
      <c r="QH78" s="122"/>
      <c r="QI78" s="122"/>
      <c r="QJ78" s="122"/>
      <c r="QK78" s="122"/>
      <c r="QL78" s="122"/>
      <c r="QM78" s="122"/>
      <c r="QN78" s="122"/>
      <c r="QO78" s="122"/>
      <c r="QP78" s="122"/>
      <c r="QQ78" s="122"/>
      <c r="QR78" s="122"/>
      <c r="QS78" s="122"/>
      <c r="QT78" s="122"/>
      <c r="QU78" s="122"/>
      <c r="QV78" s="122"/>
      <c r="QW78" s="122"/>
      <c r="QX78" s="122"/>
      <c r="QY78" s="122"/>
      <c r="QZ78" s="122"/>
      <c r="RA78" s="122"/>
      <c r="RB78" s="122"/>
      <c r="RC78" s="122"/>
      <c r="RD78" s="122"/>
      <c r="RE78" s="122"/>
      <c r="RF78" s="122"/>
      <c r="RG78" s="122"/>
      <c r="RH78" s="122"/>
      <c r="RI78" s="122"/>
      <c r="RJ78" s="122"/>
      <c r="RK78" s="122"/>
      <c r="RL78" s="122"/>
      <c r="RM78" s="122"/>
      <c r="RN78" s="122"/>
      <c r="RO78" s="122"/>
      <c r="RP78" s="122"/>
      <c r="RQ78" s="122"/>
      <c r="RR78" s="122"/>
      <c r="RS78" s="122"/>
      <c r="RT78" s="122"/>
      <c r="RU78" s="122"/>
      <c r="RV78" s="122"/>
      <c r="RW78" s="122"/>
      <c r="RX78" s="122"/>
      <c r="RY78" s="122"/>
      <c r="RZ78" s="122"/>
      <c r="SA78" s="122"/>
      <c r="SB78" s="122"/>
      <c r="SC78" s="122"/>
      <c r="SD78" s="122"/>
      <c r="SE78" s="122"/>
      <c r="SF78" s="122"/>
      <c r="SG78" s="122"/>
      <c r="SH78" s="122"/>
      <c r="SI78" s="122"/>
      <c r="SJ78" s="122"/>
      <c r="SK78" s="122"/>
      <c r="SL78" s="122"/>
      <c r="SM78" s="122"/>
      <c r="SN78" s="122"/>
      <c r="SO78" s="122"/>
      <c r="SP78" s="122"/>
      <c r="SQ78" s="122"/>
      <c r="SR78" s="122"/>
      <c r="SS78" s="122"/>
      <c r="ST78" s="122"/>
      <c r="SU78" s="122"/>
      <c r="SV78" s="122"/>
      <c r="SW78" s="122"/>
      <c r="SX78" s="122"/>
      <c r="SY78" s="122"/>
      <c r="SZ78" s="122"/>
      <c r="TA78" s="122"/>
      <c r="TB78" s="122"/>
      <c r="TC78" s="122"/>
      <c r="TD78" s="122"/>
      <c r="TE78" s="122"/>
      <c r="TF78" s="122"/>
      <c r="TG78" s="122"/>
      <c r="TH78" s="122"/>
      <c r="TI78" s="122"/>
      <c r="TJ78" s="122"/>
      <c r="TK78" s="122"/>
      <c r="TL78" s="122"/>
      <c r="TM78" s="122"/>
      <c r="TN78" s="122"/>
      <c r="TO78" s="122"/>
      <c r="TP78" s="122"/>
      <c r="TQ78" s="122"/>
      <c r="TR78" s="122"/>
      <c r="TS78" s="122"/>
      <c r="TT78" s="122"/>
      <c r="TU78" s="122"/>
      <c r="TV78" s="122"/>
      <c r="TW78" s="122"/>
      <c r="TX78" s="122"/>
      <c r="TY78" s="122"/>
      <c r="TZ78" s="122"/>
      <c r="UA78" s="122"/>
      <c r="UB78" s="122"/>
      <c r="UC78" s="122"/>
      <c r="UD78" s="122"/>
      <c r="UE78" s="122"/>
      <c r="UF78" s="122"/>
      <c r="UG78" s="122"/>
      <c r="UH78" s="122"/>
      <c r="UI78" s="122"/>
      <c r="UJ78" s="122"/>
      <c r="UK78" s="122"/>
      <c r="UL78" s="122"/>
      <c r="UM78" s="122"/>
      <c r="UN78" s="122"/>
      <c r="UO78" s="122"/>
      <c r="UP78" s="122"/>
      <c r="UQ78" s="122"/>
      <c r="UR78" s="122"/>
      <c r="US78" s="122"/>
      <c r="UT78" s="122"/>
      <c r="UU78" s="122"/>
      <c r="UV78" s="122"/>
      <c r="UW78" s="122"/>
      <c r="UX78" s="122"/>
      <c r="UY78" s="122"/>
      <c r="UZ78" s="122"/>
      <c r="VA78" s="122"/>
      <c r="VB78" s="122"/>
      <c r="VC78" s="122"/>
      <c r="VD78" s="122"/>
      <c r="VE78" s="122"/>
      <c r="VF78" s="122"/>
      <c r="VG78" s="122"/>
      <c r="VH78" s="122"/>
      <c r="VI78" s="122"/>
      <c r="VJ78" s="122"/>
      <c r="VK78" s="122"/>
      <c r="VL78" s="122"/>
      <c r="VM78" s="122"/>
      <c r="VN78" s="122"/>
      <c r="VO78" s="122"/>
      <c r="VP78" s="122"/>
      <c r="VQ78" s="122"/>
      <c r="VR78" s="122"/>
      <c r="VS78" s="122"/>
      <c r="VT78" s="122"/>
      <c r="VU78" s="122"/>
      <c r="VV78" s="122"/>
      <c r="VW78" s="122"/>
      <c r="VX78" s="122"/>
      <c r="VY78" s="122"/>
      <c r="VZ78" s="122"/>
      <c r="WA78" s="122"/>
      <c r="WB78" s="122"/>
      <c r="WC78" s="122"/>
      <c r="WD78" s="122"/>
      <c r="WE78" s="122"/>
      <c r="WF78" s="122"/>
      <c r="WG78" s="122"/>
      <c r="WH78" s="122"/>
      <c r="WI78" s="122"/>
      <c r="WJ78" s="122"/>
      <c r="WK78" s="122"/>
      <c r="WL78" s="122"/>
      <c r="WM78" s="122"/>
      <c r="WN78" s="122"/>
      <c r="WO78" s="122"/>
      <c r="WP78" s="122"/>
      <c r="WQ78" s="122"/>
      <c r="WR78" s="122"/>
      <c r="WS78" s="122"/>
      <c r="WT78" s="122"/>
      <c r="WU78" s="122"/>
      <c r="WV78" s="122"/>
      <c r="WW78" s="122"/>
      <c r="WX78" s="122"/>
      <c r="WY78" s="122"/>
      <c r="WZ78" s="122"/>
      <c r="XA78" s="122"/>
      <c r="XB78" s="122"/>
      <c r="XC78" s="122"/>
      <c r="XD78" s="122"/>
      <c r="XE78" s="122"/>
      <c r="XF78" s="122"/>
      <c r="XG78" s="122"/>
      <c r="XH78" s="122"/>
      <c r="XI78" s="122"/>
      <c r="XJ78" s="122"/>
      <c r="XK78" s="122"/>
      <c r="XL78" s="122"/>
      <c r="XM78" s="122"/>
      <c r="XN78" s="122"/>
      <c r="XO78" s="122"/>
      <c r="XP78" s="122"/>
      <c r="XQ78" s="122"/>
      <c r="XR78" s="122"/>
      <c r="XS78" s="122"/>
      <c r="XT78" s="122"/>
      <c r="XU78" s="122"/>
      <c r="XV78" s="122"/>
      <c r="XW78" s="122"/>
      <c r="XX78" s="122"/>
      <c r="XY78" s="122"/>
      <c r="XZ78" s="122"/>
      <c r="YA78" s="122"/>
      <c r="YB78" s="122"/>
      <c r="YC78" s="122"/>
      <c r="YD78" s="122"/>
      <c r="YE78" s="122"/>
      <c r="YF78" s="122"/>
      <c r="YG78" s="122"/>
      <c r="YH78" s="122"/>
      <c r="YI78" s="122"/>
      <c r="YJ78" s="122"/>
      <c r="YK78" s="122"/>
      <c r="YL78" s="122"/>
      <c r="YM78" s="122"/>
      <c r="YN78" s="122"/>
      <c r="YO78" s="122"/>
      <c r="YP78" s="122"/>
      <c r="YQ78" s="122"/>
      <c r="YR78" s="122"/>
      <c r="YS78" s="122"/>
      <c r="YT78" s="122"/>
      <c r="YU78" s="122"/>
      <c r="YV78" s="122"/>
      <c r="YW78" s="122"/>
      <c r="YX78" s="122"/>
      <c r="YY78" s="122"/>
      <c r="YZ78" s="122"/>
      <c r="ZA78" s="122"/>
      <c r="ZB78" s="122"/>
      <c r="ZC78" s="122"/>
      <c r="ZD78" s="122"/>
      <c r="ZE78" s="122"/>
      <c r="ZF78" s="122"/>
      <c r="ZG78" s="122"/>
      <c r="ZH78" s="122"/>
      <c r="ZI78" s="122"/>
      <c r="ZJ78" s="122"/>
      <c r="ZK78" s="122"/>
      <c r="ZL78" s="122"/>
      <c r="ZM78" s="122"/>
      <c r="ZN78" s="122"/>
      <c r="ZO78" s="122"/>
      <c r="ZP78" s="122"/>
      <c r="ZQ78" s="122"/>
      <c r="ZR78" s="122"/>
      <c r="ZS78" s="122"/>
      <c r="ZT78" s="122"/>
      <c r="ZU78" s="122"/>
      <c r="ZV78" s="122"/>
      <c r="ZW78" s="122"/>
      <c r="ZX78" s="122"/>
      <c r="ZY78" s="122"/>
      <c r="ZZ78" s="122"/>
      <c r="AAA78" s="122"/>
      <c r="AAB78" s="122"/>
      <c r="AAC78" s="122"/>
      <c r="AAD78" s="122"/>
      <c r="AAE78" s="122"/>
      <c r="AAF78" s="122"/>
      <c r="AAG78" s="122"/>
      <c r="AAH78" s="122"/>
      <c r="AAI78" s="122"/>
      <c r="AAJ78" s="122"/>
      <c r="AAK78" s="122"/>
      <c r="AAL78" s="122"/>
      <c r="AAM78" s="122"/>
      <c r="AAN78" s="122"/>
      <c r="AAO78" s="122"/>
      <c r="AAP78" s="122"/>
      <c r="AAQ78" s="122"/>
      <c r="AAR78" s="122"/>
      <c r="AAS78" s="122"/>
      <c r="AAT78" s="122"/>
      <c r="AAU78" s="122"/>
      <c r="AAV78" s="122"/>
      <c r="AAW78" s="122"/>
      <c r="AAX78" s="122"/>
      <c r="AAY78" s="122"/>
      <c r="AAZ78" s="122"/>
      <c r="ABA78" s="122"/>
      <c r="ABB78" s="122"/>
      <c r="ABC78" s="122"/>
      <c r="ABD78" s="122"/>
      <c r="ABE78" s="122"/>
      <c r="ABF78" s="122"/>
      <c r="ABG78" s="122"/>
      <c r="ABH78" s="122"/>
      <c r="ABI78" s="122"/>
      <c r="ABJ78" s="122"/>
      <c r="ABK78" s="122"/>
      <c r="ABL78" s="122"/>
      <c r="ABM78" s="122"/>
      <c r="ABN78" s="122"/>
      <c r="ABO78" s="122"/>
      <c r="ABP78" s="122"/>
      <c r="ABQ78" s="122"/>
      <c r="ABR78" s="122"/>
      <c r="ABS78" s="122"/>
      <c r="ABT78" s="122"/>
      <c r="ABU78" s="122"/>
      <c r="ABV78" s="122"/>
      <c r="ABW78" s="122"/>
      <c r="ABX78" s="122"/>
      <c r="ABY78" s="122"/>
      <c r="ABZ78" s="122"/>
      <c r="ACA78" s="122"/>
      <c r="ACB78" s="122"/>
      <c r="ACC78" s="122"/>
      <c r="ACD78" s="122"/>
      <c r="ACE78" s="122"/>
      <c r="ACF78" s="122"/>
      <c r="ACG78" s="122"/>
      <c r="ACH78" s="122"/>
      <c r="ACI78" s="122"/>
      <c r="ACJ78" s="122"/>
      <c r="ACK78" s="122"/>
      <c r="ACL78" s="122"/>
      <c r="ACM78" s="122"/>
      <c r="ACN78" s="122"/>
      <c r="ACO78" s="122"/>
      <c r="ACP78" s="122"/>
      <c r="ACQ78" s="122"/>
      <c r="ACR78" s="122"/>
      <c r="ACS78" s="122"/>
      <c r="ACT78" s="122"/>
      <c r="ACU78" s="122"/>
      <c r="ACV78" s="122"/>
      <c r="ACW78" s="122"/>
      <c r="ACX78" s="122"/>
      <c r="ACY78" s="122"/>
      <c r="ACZ78" s="122"/>
      <c r="ADA78" s="122"/>
      <c r="ADB78" s="122"/>
      <c r="ADC78" s="122"/>
      <c r="ADD78" s="122"/>
      <c r="ADE78" s="122"/>
      <c r="ADF78" s="122"/>
      <c r="ADG78" s="122"/>
      <c r="ADH78" s="122"/>
      <c r="ADI78" s="122"/>
      <c r="ADJ78" s="122"/>
      <c r="ADK78" s="122"/>
      <c r="ADL78" s="122"/>
      <c r="ADM78" s="122"/>
      <c r="ADN78" s="122"/>
      <c r="ADO78" s="122"/>
      <c r="ADP78" s="122"/>
      <c r="ADQ78" s="122"/>
      <c r="ADR78" s="122"/>
      <c r="ADS78" s="122"/>
      <c r="ADT78" s="122"/>
      <c r="ADU78" s="122"/>
      <c r="ADV78" s="122"/>
      <c r="ADW78" s="122"/>
      <c r="ADX78" s="122"/>
      <c r="ADY78" s="122"/>
      <c r="ADZ78" s="122"/>
      <c r="AEA78" s="122"/>
      <c r="AEB78" s="122"/>
      <c r="AEC78" s="122"/>
      <c r="AED78" s="122"/>
      <c r="AEE78" s="122"/>
      <c r="AEF78" s="122"/>
      <c r="AEG78" s="122"/>
      <c r="AEH78" s="122"/>
      <c r="AEI78" s="122"/>
      <c r="AEJ78" s="122"/>
      <c r="AEK78" s="122"/>
      <c r="AEL78" s="122"/>
      <c r="AEM78" s="122"/>
      <c r="AEN78" s="122"/>
      <c r="AEO78" s="122"/>
      <c r="AEP78" s="122"/>
      <c r="AEQ78" s="122"/>
      <c r="AER78" s="122"/>
      <c r="AES78" s="122"/>
      <c r="AET78" s="122"/>
      <c r="AEU78" s="122"/>
      <c r="AEV78" s="122"/>
      <c r="AEW78" s="122"/>
      <c r="AEX78" s="122"/>
      <c r="AEY78" s="122"/>
      <c r="AEZ78" s="122"/>
      <c r="AFA78" s="122"/>
      <c r="AFB78" s="122"/>
      <c r="AFC78" s="122"/>
      <c r="AFD78" s="122"/>
      <c r="AFE78" s="122"/>
      <c r="AFF78" s="122"/>
      <c r="AFG78" s="122"/>
      <c r="AFH78" s="122"/>
      <c r="AFI78" s="122"/>
      <c r="AFJ78" s="122"/>
      <c r="AFK78" s="122"/>
      <c r="AFL78" s="122"/>
      <c r="AFM78" s="122"/>
      <c r="AFN78" s="122"/>
      <c r="AFO78" s="122"/>
      <c r="AFP78" s="122"/>
      <c r="AFQ78" s="122"/>
      <c r="AFR78" s="122"/>
      <c r="AFS78" s="122"/>
      <c r="AFT78" s="122"/>
      <c r="AFU78" s="122"/>
      <c r="AFV78" s="122"/>
      <c r="AFW78" s="122"/>
      <c r="AFX78" s="122"/>
      <c r="AFY78" s="122"/>
      <c r="AFZ78" s="122"/>
      <c r="AGA78" s="122"/>
      <c r="AGB78" s="122"/>
      <c r="AGC78" s="122"/>
      <c r="AGD78" s="122"/>
      <c r="AGE78" s="122"/>
      <c r="AGF78" s="122"/>
      <c r="AGG78" s="122"/>
      <c r="AGH78" s="122"/>
      <c r="AGI78" s="122"/>
      <c r="AGJ78" s="122"/>
      <c r="AGK78" s="122"/>
      <c r="AGL78" s="122"/>
      <c r="AGM78" s="122"/>
      <c r="AGN78" s="122"/>
      <c r="AGO78" s="122"/>
      <c r="AGP78" s="122"/>
      <c r="AGQ78" s="122"/>
      <c r="AGR78" s="122"/>
      <c r="AGS78" s="122"/>
      <c r="AGT78" s="122"/>
      <c r="AGU78" s="122"/>
      <c r="AGV78" s="122"/>
      <c r="AGW78" s="122"/>
      <c r="AGX78" s="122"/>
      <c r="AGY78" s="122"/>
      <c r="AGZ78" s="122"/>
      <c r="AHA78" s="122"/>
      <c r="AHB78" s="122"/>
      <c r="AHC78" s="122"/>
      <c r="AHD78" s="122"/>
      <c r="AHE78" s="122"/>
      <c r="AHF78" s="122"/>
      <c r="AHG78" s="122"/>
      <c r="AHH78" s="122"/>
      <c r="AHI78" s="122"/>
      <c r="AHJ78" s="122"/>
      <c r="AHK78" s="122"/>
      <c r="AHL78" s="122"/>
      <c r="AHM78" s="122"/>
      <c r="AHN78" s="122"/>
      <c r="AHO78" s="122"/>
      <c r="AHP78" s="122"/>
      <c r="AHQ78" s="122"/>
      <c r="AHR78" s="122"/>
      <c r="AHS78" s="122"/>
      <c r="AHT78" s="122"/>
      <c r="AHU78" s="122"/>
      <c r="AHV78" s="122"/>
      <c r="AHW78" s="122"/>
      <c r="AHX78" s="122"/>
      <c r="AHY78" s="122"/>
      <c r="AHZ78" s="122"/>
      <c r="AIA78" s="122"/>
      <c r="AIB78" s="122"/>
      <c r="AIC78" s="122"/>
      <c r="AID78" s="122"/>
      <c r="AIE78" s="122"/>
      <c r="AIF78" s="122"/>
      <c r="AIG78" s="122"/>
      <c r="AIH78" s="122"/>
      <c r="AII78" s="122"/>
      <c r="AIJ78" s="122"/>
      <c r="AIK78" s="122"/>
      <c r="AIL78" s="122"/>
      <c r="AIM78" s="122"/>
      <c r="AIN78" s="122"/>
      <c r="AIO78" s="122"/>
      <c r="AIP78" s="122"/>
      <c r="AIQ78" s="122"/>
      <c r="AIR78" s="122"/>
      <c r="AIS78" s="122"/>
      <c r="AIT78" s="122"/>
      <c r="AIU78" s="122"/>
      <c r="AIV78" s="122"/>
      <c r="AIW78" s="122"/>
      <c r="AIX78" s="122"/>
      <c r="AIY78" s="122"/>
      <c r="AIZ78" s="122"/>
      <c r="AJA78" s="122"/>
      <c r="AJB78" s="122"/>
      <c r="AJC78" s="122"/>
      <c r="AJD78" s="122"/>
      <c r="AJE78" s="122"/>
      <c r="AJF78" s="122"/>
      <c r="AJG78" s="122"/>
      <c r="AJH78" s="122"/>
      <c r="AJI78" s="122"/>
      <c r="AJJ78" s="122"/>
      <c r="AJK78" s="122"/>
      <c r="AJL78" s="122"/>
      <c r="AJM78" s="122"/>
      <c r="AJN78" s="122"/>
      <c r="AJO78" s="122"/>
      <c r="AJP78" s="122"/>
      <c r="AJQ78" s="122"/>
      <c r="AJR78" s="122"/>
      <c r="AJS78" s="122"/>
      <c r="AJT78" s="122"/>
      <c r="AJU78" s="122"/>
      <c r="AJV78" s="122"/>
      <c r="AJW78" s="122"/>
      <c r="AJX78" s="122"/>
      <c r="AJY78" s="122"/>
      <c r="AJZ78" s="122"/>
      <c r="AKA78" s="122"/>
      <c r="AKB78" s="122"/>
      <c r="AKC78" s="122"/>
      <c r="AKD78" s="122"/>
      <c r="AKE78" s="122"/>
      <c r="AKF78" s="122"/>
      <c r="AKG78" s="122"/>
      <c r="AKH78" s="122"/>
      <c r="AKI78" s="122"/>
      <c r="AKJ78" s="122"/>
      <c r="AKK78" s="122"/>
      <c r="AKL78" s="122"/>
      <c r="AKM78" s="122"/>
      <c r="AKN78" s="122"/>
      <c r="AKO78" s="122"/>
      <c r="AKP78" s="122"/>
      <c r="AKQ78" s="122"/>
      <c r="AKR78" s="122"/>
      <c r="AKS78" s="122"/>
      <c r="AKT78" s="122"/>
      <c r="AKU78" s="122"/>
      <c r="AKV78" s="122"/>
      <c r="AKW78" s="122"/>
      <c r="AKX78" s="122"/>
      <c r="AKY78" s="122"/>
      <c r="AKZ78" s="122"/>
      <c r="ALA78" s="122"/>
      <c r="ALB78" s="122"/>
      <c r="ALC78" s="122"/>
      <c r="ALD78" s="122"/>
      <c r="ALE78" s="122"/>
      <c r="ALF78" s="122"/>
      <c r="ALG78" s="122"/>
      <c r="ALH78" s="122"/>
      <c r="ALI78" s="122"/>
      <c r="ALJ78" s="122"/>
      <c r="ALK78" s="122"/>
      <c r="ALL78" s="122"/>
      <c r="ALM78" s="122"/>
      <c r="ALN78" s="122"/>
      <c r="ALO78" s="122"/>
      <c r="ALP78" s="122"/>
      <c r="ALQ78" s="122"/>
      <c r="ALR78" s="122"/>
      <c r="ALS78" s="122"/>
      <c r="ALT78" s="122"/>
      <c r="ALU78" s="122"/>
      <c r="ALV78" s="122"/>
      <c r="ALW78" s="122"/>
      <c r="ALX78" s="122"/>
      <c r="ALY78" s="122"/>
      <c r="ALZ78" s="122"/>
      <c r="AMA78" s="122"/>
      <c r="AMB78" s="122"/>
      <c r="AMC78" s="122"/>
      <c r="AMD78" s="122"/>
      <c r="AME78" s="122"/>
      <c r="AMF78" s="122"/>
      <c r="AMG78" s="122"/>
      <c r="AMH78" s="122"/>
      <c r="AMI78" s="122"/>
      <c r="AMJ78" s="122"/>
    </row>
    <row r="79" spans="1:1024" s="123" customFormat="1" ht="15" customHeight="1" thickBot="1" x14ac:dyDescent="0.25">
      <c r="A79" s="121"/>
      <c r="B79" s="121"/>
      <c r="C79" s="121"/>
      <c r="D79" s="121"/>
      <c r="E79" s="121"/>
      <c r="F79" s="122"/>
      <c r="G79" s="122"/>
      <c r="H79" s="122"/>
      <c r="I79" s="122"/>
      <c r="J79" s="122"/>
      <c r="K79" s="122"/>
      <c r="L79" s="122"/>
      <c r="M79" s="122"/>
      <c r="N79" s="122"/>
      <c r="O79" s="122"/>
      <c r="P79" s="122"/>
      <c r="Q79" s="122"/>
      <c r="R79" s="122"/>
      <c r="S79" s="122"/>
      <c r="T79" s="122"/>
      <c r="U79" s="122"/>
      <c r="V79" s="122"/>
      <c r="W79" s="122"/>
      <c r="X79" s="122"/>
      <c r="Y79" s="122"/>
      <c r="Z79" s="122"/>
      <c r="AA79" s="122"/>
      <c r="AB79" s="122"/>
      <c r="AC79" s="122"/>
      <c r="AD79" s="122"/>
      <c r="AE79" s="122"/>
      <c r="AF79" s="122"/>
      <c r="AG79" s="122"/>
      <c r="AH79" s="122"/>
      <c r="AI79" s="122"/>
      <c r="AJ79" s="122"/>
      <c r="AK79" s="122"/>
      <c r="AL79" s="122"/>
      <c r="AM79" s="122"/>
      <c r="AN79" s="122"/>
      <c r="AO79" s="122"/>
      <c r="AP79" s="122"/>
      <c r="AQ79" s="122"/>
      <c r="AR79" s="122"/>
      <c r="AS79" s="122"/>
      <c r="AT79" s="122"/>
      <c r="AU79" s="122"/>
      <c r="AV79" s="122"/>
      <c r="AW79" s="122"/>
      <c r="AX79" s="122"/>
      <c r="AY79" s="122"/>
      <c r="AZ79" s="122"/>
      <c r="BA79" s="122"/>
      <c r="BB79" s="122"/>
      <c r="BC79" s="122"/>
      <c r="BD79" s="122"/>
      <c r="BE79" s="122"/>
      <c r="BF79" s="122"/>
      <c r="BG79" s="122"/>
      <c r="BH79" s="122"/>
      <c r="BI79" s="122"/>
      <c r="BJ79" s="122"/>
      <c r="BK79" s="122"/>
      <c r="BL79" s="122"/>
      <c r="BM79" s="122"/>
      <c r="BN79" s="122"/>
      <c r="BO79" s="122"/>
      <c r="BP79" s="122"/>
      <c r="BQ79" s="122"/>
      <c r="BR79" s="122"/>
      <c r="BS79" s="122"/>
      <c r="BT79" s="122"/>
      <c r="BU79" s="122"/>
      <c r="BV79" s="122"/>
      <c r="BW79" s="122"/>
      <c r="BX79" s="122"/>
      <c r="BY79" s="122"/>
      <c r="BZ79" s="122"/>
      <c r="CA79" s="122"/>
      <c r="CB79" s="122"/>
      <c r="CC79" s="122"/>
      <c r="CD79" s="122"/>
      <c r="CE79" s="122"/>
      <c r="CF79" s="122"/>
      <c r="CG79" s="122"/>
      <c r="CH79" s="122"/>
      <c r="CI79" s="122"/>
      <c r="CJ79" s="122"/>
      <c r="CK79" s="122"/>
      <c r="CL79" s="122"/>
      <c r="CM79" s="122"/>
      <c r="CN79" s="122"/>
      <c r="CO79" s="122"/>
      <c r="CP79" s="122"/>
      <c r="CQ79" s="122"/>
      <c r="CR79" s="122"/>
      <c r="CS79" s="122"/>
      <c r="CT79" s="122"/>
      <c r="CU79" s="122"/>
      <c r="CV79" s="122"/>
      <c r="CW79" s="122"/>
      <c r="CX79" s="122"/>
      <c r="CY79" s="122"/>
      <c r="CZ79" s="122"/>
      <c r="DA79" s="122"/>
      <c r="DB79" s="122"/>
      <c r="DC79" s="122"/>
      <c r="DD79" s="122"/>
      <c r="DE79" s="122"/>
      <c r="DF79" s="122"/>
      <c r="DG79" s="122"/>
      <c r="DH79" s="122"/>
      <c r="DI79" s="122"/>
      <c r="DJ79" s="122"/>
      <c r="DK79" s="122"/>
      <c r="DL79" s="122"/>
      <c r="DM79" s="122"/>
      <c r="DN79" s="122"/>
      <c r="DO79" s="122"/>
      <c r="DP79" s="122"/>
      <c r="DQ79" s="122"/>
      <c r="DR79" s="122"/>
      <c r="DS79" s="122"/>
      <c r="DT79" s="122"/>
      <c r="DU79" s="122"/>
      <c r="DV79" s="122"/>
      <c r="DW79" s="122"/>
      <c r="DX79" s="122"/>
      <c r="DY79" s="122"/>
      <c r="DZ79" s="122"/>
      <c r="EA79" s="122"/>
      <c r="EB79" s="122"/>
      <c r="EC79" s="122"/>
      <c r="ED79" s="122"/>
      <c r="EE79" s="122"/>
      <c r="EF79" s="122"/>
      <c r="EG79" s="122"/>
      <c r="EH79" s="122"/>
      <c r="EI79" s="122"/>
      <c r="EJ79" s="122"/>
      <c r="EK79" s="122"/>
      <c r="EL79" s="122"/>
      <c r="EM79" s="122"/>
      <c r="EN79" s="122"/>
      <c r="EO79" s="122"/>
      <c r="EP79" s="122"/>
      <c r="EQ79" s="122"/>
      <c r="ER79" s="122"/>
      <c r="ES79" s="122"/>
      <c r="ET79" s="122"/>
      <c r="EU79" s="122"/>
      <c r="EV79" s="122"/>
      <c r="EW79" s="122"/>
      <c r="EX79" s="122"/>
      <c r="EY79" s="122"/>
      <c r="EZ79" s="122"/>
      <c r="FA79" s="122"/>
      <c r="FB79" s="122"/>
      <c r="FC79" s="122"/>
      <c r="FD79" s="122"/>
      <c r="FE79" s="122"/>
      <c r="FF79" s="122"/>
      <c r="FG79" s="122"/>
      <c r="FH79" s="122"/>
      <c r="FI79" s="122"/>
      <c r="FJ79" s="122"/>
      <c r="FK79" s="122"/>
      <c r="FL79" s="122"/>
      <c r="FM79" s="122"/>
      <c r="FN79" s="122"/>
      <c r="FO79" s="122"/>
      <c r="FP79" s="122"/>
      <c r="FQ79" s="122"/>
      <c r="FR79" s="122"/>
      <c r="FS79" s="122"/>
      <c r="FT79" s="122"/>
      <c r="FU79" s="122"/>
      <c r="FV79" s="122"/>
      <c r="FW79" s="122"/>
      <c r="FX79" s="122"/>
      <c r="FY79" s="122"/>
      <c r="FZ79" s="122"/>
      <c r="GA79" s="122"/>
      <c r="GB79" s="122"/>
      <c r="GC79" s="122"/>
      <c r="GD79" s="122"/>
      <c r="GE79" s="122"/>
      <c r="GF79" s="122"/>
      <c r="GG79" s="122"/>
      <c r="GH79" s="122"/>
      <c r="GI79" s="122"/>
      <c r="GJ79" s="122"/>
      <c r="GK79" s="122"/>
      <c r="GL79" s="122"/>
      <c r="GM79" s="122"/>
      <c r="GN79" s="122"/>
      <c r="GO79" s="122"/>
      <c r="GP79" s="122"/>
      <c r="GQ79" s="122"/>
      <c r="GR79" s="122"/>
      <c r="GS79" s="122"/>
      <c r="GT79" s="122"/>
      <c r="GU79" s="122"/>
      <c r="GV79" s="122"/>
      <c r="GW79" s="122"/>
      <c r="GX79" s="122"/>
      <c r="GY79" s="122"/>
      <c r="GZ79" s="122"/>
      <c r="HA79" s="122"/>
      <c r="HB79" s="122"/>
      <c r="HC79" s="122"/>
      <c r="HD79" s="122"/>
      <c r="HE79" s="122"/>
      <c r="HF79" s="122"/>
      <c r="HG79" s="122"/>
      <c r="HH79" s="122"/>
      <c r="HI79" s="122"/>
      <c r="HJ79" s="122"/>
      <c r="HK79" s="122"/>
      <c r="HL79" s="122"/>
      <c r="HM79" s="122"/>
      <c r="HN79" s="122"/>
      <c r="HO79" s="122"/>
      <c r="HP79" s="122"/>
      <c r="HQ79" s="122"/>
      <c r="HR79" s="122"/>
      <c r="HS79" s="122"/>
      <c r="HT79" s="122"/>
      <c r="HU79" s="122"/>
      <c r="HV79" s="122"/>
      <c r="HW79" s="122"/>
      <c r="HX79" s="122"/>
      <c r="HY79" s="122"/>
      <c r="HZ79" s="122"/>
      <c r="IA79" s="122"/>
      <c r="IB79" s="122"/>
      <c r="IC79" s="122"/>
      <c r="ID79" s="122"/>
      <c r="IE79" s="122"/>
      <c r="IF79" s="122"/>
      <c r="IG79" s="122"/>
      <c r="IH79" s="122"/>
      <c r="II79" s="122"/>
      <c r="IJ79" s="122"/>
      <c r="IK79" s="122"/>
      <c r="IL79" s="122"/>
      <c r="IM79" s="122"/>
      <c r="IN79" s="122"/>
      <c r="IO79" s="122"/>
      <c r="IP79" s="122"/>
      <c r="IQ79" s="122"/>
      <c r="IR79" s="122"/>
      <c r="IS79" s="122"/>
      <c r="IT79" s="122"/>
      <c r="IU79" s="122"/>
      <c r="IV79" s="122"/>
      <c r="IW79" s="122"/>
      <c r="IX79" s="122"/>
      <c r="IY79" s="122"/>
      <c r="IZ79" s="122"/>
      <c r="JA79" s="122"/>
      <c r="JB79" s="122"/>
      <c r="JC79" s="122"/>
      <c r="JD79" s="122"/>
      <c r="JE79" s="122"/>
      <c r="JF79" s="122"/>
      <c r="JG79" s="122"/>
      <c r="JH79" s="122"/>
      <c r="JI79" s="122"/>
      <c r="JJ79" s="122"/>
      <c r="JK79" s="122"/>
      <c r="JL79" s="122"/>
      <c r="JM79" s="122"/>
      <c r="JN79" s="122"/>
      <c r="JO79" s="122"/>
      <c r="JP79" s="122"/>
      <c r="JQ79" s="122"/>
      <c r="JR79" s="122"/>
      <c r="JS79" s="122"/>
      <c r="JT79" s="122"/>
      <c r="JU79" s="122"/>
      <c r="JV79" s="122"/>
      <c r="JW79" s="122"/>
      <c r="JX79" s="122"/>
      <c r="JY79" s="122"/>
      <c r="JZ79" s="122"/>
      <c r="KA79" s="122"/>
      <c r="KB79" s="122"/>
      <c r="KC79" s="122"/>
      <c r="KD79" s="122"/>
      <c r="KE79" s="122"/>
      <c r="KF79" s="122"/>
      <c r="KG79" s="122"/>
      <c r="KH79" s="122"/>
      <c r="KI79" s="122"/>
      <c r="KJ79" s="122"/>
      <c r="KK79" s="122"/>
      <c r="KL79" s="122"/>
      <c r="KM79" s="122"/>
      <c r="KN79" s="122"/>
      <c r="KO79" s="122"/>
      <c r="KP79" s="122"/>
      <c r="KQ79" s="122"/>
      <c r="KR79" s="122"/>
      <c r="KS79" s="122"/>
      <c r="KT79" s="122"/>
      <c r="KU79" s="122"/>
      <c r="KV79" s="122"/>
      <c r="KW79" s="122"/>
      <c r="KX79" s="122"/>
      <c r="KY79" s="122"/>
      <c r="KZ79" s="122"/>
      <c r="LA79" s="122"/>
      <c r="LB79" s="122"/>
      <c r="LC79" s="122"/>
      <c r="LD79" s="122"/>
      <c r="LE79" s="122"/>
      <c r="LF79" s="122"/>
      <c r="LG79" s="122"/>
      <c r="LH79" s="122"/>
      <c r="LI79" s="122"/>
      <c r="LJ79" s="122"/>
      <c r="LK79" s="122"/>
      <c r="LL79" s="122"/>
      <c r="LM79" s="122"/>
      <c r="LN79" s="122"/>
      <c r="LO79" s="122"/>
      <c r="LP79" s="122"/>
      <c r="LQ79" s="122"/>
      <c r="LR79" s="122"/>
      <c r="LS79" s="122"/>
      <c r="LT79" s="122"/>
      <c r="LU79" s="122"/>
      <c r="LV79" s="122"/>
      <c r="LW79" s="122"/>
      <c r="LX79" s="122"/>
      <c r="LY79" s="122"/>
      <c r="LZ79" s="122"/>
      <c r="MA79" s="122"/>
      <c r="MB79" s="122"/>
      <c r="MC79" s="122"/>
      <c r="MD79" s="122"/>
      <c r="ME79" s="122"/>
      <c r="MF79" s="122"/>
      <c r="MG79" s="122"/>
      <c r="MH79" s="122"/>
      <c r="MI79" s="122"/>
      <c r="MJ79" s="122"/>
      <c r="MK79" s="122"/>
      <c r="ML79" s="122"/>
      <c r="MM79" s="122"/>
      <c r="MN79" s="122"/>
      <c r="MO79" s="122"/>
      <c r="MP79" s="122"/>
      <c r="MQ79" s="122"/>
      <c r="MR79" s="122"/>
      <c r="MS79" s="122"/>
      <c r="MT79" s="122"/>
      <c r="MU79" s="122"/>
      <c r="MV79" s="122"/>
      <c r="MW79" s="122"/>
      <c r="MX79" s="122"/>
      <c r="MY79" s="122"/>
      <c r="MZ79" s="122"/>
      <c r="NA79" s="122"/>
      <c r="NB79" s="122"/>
      <c r="NC79" s="122"/>
      <c r="ND79" s="122"/>
      <c r="NE79" s="122"/>
      <c r="NF79" s="122"/>
      <c r="NG79" s="122"/>
      <c r="NH79" s="122"/>
      <c r="NI79" s="122"/>
      <c r="NJ79" s="122"/>
      <c r="NK79" s="122"/>
      <c r="NL79" s="122"/>
      <c r="NM79" s="122"/>
      <c r="NN79" s="122"/>
      <c r="NO79" s="122"/>
      <c r="NP79" s="122"/>
      <c r="NQ79" s="122"/>
      <c r="NR79" s="122"/>
      <c r="NS79" s="122"/>
      <c r="NT79" s="122"/>
      <c r="NU79" s="122"/>
      <c r="NV79" s="122"/>
      <c r="NW79" s="122"/>
      <c r="NX79" s="122"/>
      <c r="NY79" s="122"/>
      <c r="NZ79" s="122"/>
      <c r="OA79" s="122"/>
      <c r="OB79" s="122"/>
      <c r="OC79" s="122"/>
      <c r="OD79" s="122"/>
      <c r="OE79" s="122"/>
      <c r="OF79" s="122"/>
      <c r="OG79" s="122"/>
      <c r="OH79" s="122"/>
      <c r="OI79" s="122"/>
      <c r="OJ79" s="122"/>
      <c r="OK79" s="122"/>
      <c r="OL79" s="122"/>
      <c r="OM79" s="122"/>
      <c r="ON79" s="122"/>
      <c r="OO79" s="122"/>
      <c r="OP79" s="122"/>
      <c r="OQ79" s="122"/>
      <c r="OR79" s="122"/>
      <c r="OS79" s="122"/>
      <c r="OT79" s="122"/>
      <c r="OU79" s="122"/>
      <c r="OV79" s="122"/>
      <c r="OW79" s="122"/>
      <c r="OX79" s="122"/>
      <c r="OY79" s="122"/>
      <c r="OZ79" s="122"/>
      <c r="PA79" s="122"/>
      <c r="PB79" s="122"/>
      <c r="PC79" s="122"/>
      <c r="PD79" s="122"/>
      <c r="PE79" s="122"/>
      <c r="PF79" s="122"/>
      <c r="PG79" s="122"/>
      <c r="PH79" s="122"/>
      <c r="PI79" s="122"/>
      <c r="PJ79" s="122"/>
      <c r="PK79" s="122"/>
      <c r="PL79" s="122"/>
      <c r="PM79" s="122"/>
      <c r="PN79" s="122"/>
      <c r="PO79" s="122"/>
      <c r="PP79" s="122"/>
      <c r="PQ79" s="122"/>
      <c r="PR79" s="122"/>
      <c r="PS79" s="122"/>
      <c r="PT79" s="122"/>
      <c r="PU79" s="122"/>
      <c r="PV79" s="122"/>
      <c r="PW79" s="122"/>
      <c r="PX79" s="122"/>
      <c r="PY79" s="122"/>
      <c r="PZ79" s="122"/>
      <c r="QA79" s="122"/>
      <c r="QB79" s="122"/>
      <c r="QC79" s="122"/>
      <c r="QD79" s="122"/>
      <c r="QE79" s="122"/>
      <c r="QF79" s="122"/>
      <c r="QG79" s="122"/>
      <c r="QH79" s="122"/>
      <c r="QI79" s="122"/>
      <c r="QJ79" s="122"/>
      <c r="QK79" s="122"/>
      <c r="QL79" s="122"/>
      <c r="QM79" s="122"/>
      <c r="QN79" s="122"/>
      <c r="QO79" s="122"/>
      <c r="QP79" s="122"/>
      <c r="QQ79" s="122"/>
      <c r="QR79" s="122"/>
      <c r="QS79" s="122"/>
      <c r="QT79" s="122"/>
      <c r="QU79" s="122"/>
      <c r="QV79" s="122"/>
      <c r="QW79" s="122"/>
      <c r="QX79" s="122"/>
      <c r="QY79" s="122"/>
      <c r="QZ79" s="122"/>
      <c r="RA79" s="122"/>
      <c r="RB79" s="122"/>
      <c r="RC79" s="122"/>
      <c r="RD79" s="122"/>
      <c r="RE79" s="122"/>
      <c r="RF79" s="122"/>
      <c r="RG79" s="122"/>
      <c r="RH79" s="122"/>
      <c r="RI79" s="122"/>
      <c r="RJ79" s="122"/>
      <c r="RK79" s="122"/>
      <c r="RL79" s="122"/>
      <c r="RM79" s="122"/>
      <c r="RN79" s="122"/>
      <c r="RO79" s="122"/>
      <c r="RP79" s="122"/>
      <c r="RQ79" s="122"/>
      <c r="RR79" s="122"/>
      <c r="RS79" s="122"/>
      <c r="RT79" s="122"/>
      <c r="RU79" s="122"/>
      <c r="RV79" s="122"/>
      <c r="RW79" s="122"/>
      <c r="RX79" s="122"/>
      <c r="RY79" s="122"/>
      <c r="RZ79" s="122"/>
      <c r="SA79" s="122"/>
      <c r="SB79" s="122"/>
      <c r="SC79" s="122"/>
      <c r="SD79" s="122"/>
      <c r="SE79" s="122"/>
      <c r="SF79" s="122"/>
      <c r="SG79" s="122"/>
      <c r="SH79" s="122"/>
      <c r="SI79" s="122"/>
      <c r="SJ79" s="122"/>
      <c r="SK79" s="122"/>
      <c r="SL79" s="122"/>
      <c r="SM79" s="122"/>
      <c r="SN79" s="122"/>
      <c r="SO79" s="122"/>
      <c r="SP79" s="122"/>
      <c r="SQ79" s="122"/>
      <c r="SR79" s="122"/>
      <c r="SS79" s="122"/>
      <c r="ST79" s="122"/>
      <c r="SU79" s="122"/>
      <c r="SV79" s="122"/>
      <c r="SW79" s="122"/>
      <c r="SX79" s="122"/>
      <c r="SY79" s="122"/>
      <c r="SZ79" s="122"/>
      <c r="TA79" s="122"/>
      <c r="TB79" s="122"/>
      <c r="TC79" s="122"/>
      <c r="TD79" s="122"/>
      <c r="TE79" s="122"/>
      <c r="TF79" s="122"/>
      <c r="TG79" s="122"/>
      <c r="TH79" s="122"/>
      <c r="TI79" s="122"/>
      <c r="TJ79" s="122"/>
      <c r="TK79" s="122"/>
      <c r="TL79" s="122"/>
      <c r="TM79" s="122"/>
      <c r="TN79" s="122"/>
      <c r="TO79" s="122"/>
      <c r="TP79" s="122"/>
      <c r="TQ79" s="122"/>
      <c r="TR79" s="122"/>
      <c r="TS79" s="122"/>
      <c r="TT79" s="122"/>
      <c r="TU79" s="122"/>
      <c r="TV79" s="122"/>
      <c r="TW79" s="122"/>
      <c r="TX79" s="122"/>
      <c r="TY79" s="122"/>
      <c r="TZ79" s="122"/>
      <c r="UA79" s="122"/>
      <c r="UB79" s="122"/>
      <c r="UC79" s="122"/>
      <c r="UD79" s="122"/>
      <c r="UE79" s="122"/>
      <c r="UF79" s="122"/>
      <c r="UG79" s="122"/>
      <c r="UH79" s="122"/>
      <c r="UI79" s="122"/>
      <c r="UJ79" s="122"/>
      <c r="UK79" s="122"/>
      <c r="UL79" s="122"/>
      <c r="UM79" s="122"/>
      <c r="UN79" s="122"/>
      <c r="UO79" s="122"/>
      <c r="UP79" s="122"/>
      <c r="UQ79" s="122"/>
      <c r="UR79" s="122"/>
      <c r="US79" s="122"/>
      <c r="UT79" s="122"/>
      <c r="UU79" s="122"/>
      <c r="UV79" s="122"/>
      <c r="UW79" s="122"/>
      <c r="UX79" s="122"/>
      <c r="UY79" s="122"/>
      <c r="UZ79" s="122"/>
      <c r="VA79" s="122"/>
      <c r="VB79" s="122"/>
      <c r="VC79" s="122"/>
      <c r="VD79" s="122"/>
      <c r="VE79" s="122"/>
      <c r="VF79" s="122"/>
      <c r="VG79" s="122"/>
      <c r="VH79" s="122"/>
      <c r="VI79" s="122"/>
      <c r="VJ79" s="122"/>
      <c r="VK79" s="122"/>
      <c r="VL79" s="122"/>
      <c r="VM79" s="122"/>
      <c r="VN79" s="122"/>
      <c r="VO79" s="122"/>
      <c r="VP79" s="122"/>
      <c r="VQ79" s="122"/>
      <c r="VR79" s="122"/>
      <c r="VS79" s="122"/>
      <c r="VT79" s="122"/>
      <c r="VU79" s="122"/>
      <c r="VV79" s="122"/>
      <c r="VW79" s="122"/>
      <c r="VX79" s="122"/>
      <c r="VY79" s="122"/>
      <c r="VZ79" s="122"/>
      <c r="WA79" s="122"/>
      <c r="WB79" s="122"/>
      <c r="WC79" s="122"/>
      <c r="WD79" s="122"/>
      <c r="WE79" s="122"/>
      <c r="WF79" s="122"/>
      <c r="WG79" s="122"/>
      <c r="WH79" s="122"/>
      <c r="WI79" s="122"/>
      <c r="WJ79" s="122"/>
      <c r="WK79" s="122"/>
      <c r="WL79" s="122"/>
      <c r="WM79" s="122"/>
      <c r="WN79" s="122"/>
      <c r="WO79" s="122"/>
      <c r="WP79" s="122"/>
      <c r="WQ79" s="122"/>
      <c r="WR79" s="122"/>
      <c r="WS79" s="122"/>
      <c r="WT79" s="122"/>
      <c r="WU79" s="122"/>
      <c r="WV79" s="122"/>
      <c r="WW79" s="122"/>
      <c r="WX79" s="122"/>
      <c r="WY79" s="122"/>
      <c r="WZ79" s="122"/>
      <c r="XA79" s="122"/>
      <c r="XB79" s="122"/>
      <c r="XC79" s="122"/>
      <c r="XD79" s="122"/>
      <c r="XE79" s="122"/>
      <c r="XF79" s="122"/>
      <c r="XG79" s="122"/>
      <c r="XH79" s="122"/>
      <c r="XI79" s="122"/>
      <c r="XJ79" s="122"/>
      <c r="XK79" s="122"/>
      <c r="XL79" s="122"/>
      <c r="XM79" s="122"/>
      <c r="XN79" s="122"/>
      <c r="XO79" s="122"/>
      <c r="XP79" s="122"/>
      <c r="XQ79" s="122"/>
      <c r="XR79" s="122"/>
      <c r="XS79" s="122"/>
      <c r="XT79" s="122"/>
      <c r="XU79" s="122"/>
      <c r="XV79" s="122"/>
      <c r="XW79" s="122"/>
      <c r="XX79" s="122"/>
      <c r="XY79" s="122"/>
      <c r="XZ79" s="122"/>
      <c r="YA79" s="122"/>
      <c r="YB79" s="122"/>
      <c r="YC79" s="122"/>
      <c r="YD79" s="122"/>
      <c r="YE79" s="122"/>
      <c r="YF79" s="122"/>
      <c r="YG79" s="122"/>
      <c r="YH79" s="122"/>
      <c r="YI79" s="122"/>
      <c r="YJ79" s="122"/>
      <c r="YK79" s="122"/>
      <c r="YL79" s="122"/>
      <c r="YM79" s="122"/>
      <c r="YN79" s="122"/>
      <c r="YO79" s="122"/>
      <c r="YP79" s="122"/>
      <c r="YQ79" s="122"/>
      <c r="YR79" s="122"/>
      <c r="YS79" s="122"/>
      <c r="YT79" s="122"/>
      <c r="YU79" s="122"/>
      <c r="YV79" s="122"/>
      <c r="YW79" s="122"/>
      <c r="YX79" s="122"/>
      <c r="YY79" s="122"/>
      <c r="YZ79" s="122"/>
      <c r="ZA79" s="122"/>
      <c r="ZB79" s="122"/>
      <c r="ZC79" s="122"/>
      <c r="ZD79" s="122"/>
      <c r="ZE79" s="122"/>
      <c r="ZF79" s="122"/>
      <c r="ZG79" s="122"/>
      <c r="ZH79" s="122"/>
      <c r="ZI79" s="122"/>
      <c r="ZJ79" s="122"/>
      <c r="ZK79" s="122"/>
      <c r="ZL79" s="122"/>
      <c r="ZM79" s="122"/>
      <c r="ZN79" s="122"/>
      <c r="ZO79" s="122"/>
      <c r="ZP79" s="122"/>
      <c r="ZQ79" s="122"/>
      <c r="ZR79" s="122"/>
      <c r="ZS79" s="122"/>
      <c r="ZT79" s="122"/>
      <c r="ZU79" s="122"/>
      <c r="ZV79" s="122"/>
      <c r="ZW79" s="122"/>
      <c r="ZX79" s="122"/>
      <c r="ZY79" s="122"/>
      <c r="ZZ79" s="122"/>
      <c r="AAA79" s="122"/>
      <c r="AAB79" s="122"/>
      <c r="AAC79" s="122"/>
      <c r="AAD79" s="122"/>
      <c r="AAE79" s="122"/>
      <c r="AAF79" s="122"/>
      <c r="AAG79" s="122"/>
      <c r="AAH79" s="122"/>
      <c r="AAI79" s="122"/>
      <c r="AAJ79" s="122"/>
      <c r="AAK79" s="122"/>
      <c r="AAL79" s="122"/>
      <c r="AAM79" s="122"/>
      <c r="AAN79" s="122"/>
      <c r="AAO79" s="122"/>
      <c r="AAP79" s="122"/>
      <c r="AAQ79" s="122"/>
      <c r="AAR79" s="122"/>
      <c r="AAS79" s="122"/>
      <c r="AAT79" s="122"/>
      <c r="AAU79" s="122"/>
      <c r="AAV79" s="122"/>
      <c r="AAW79" s="122"/>
      <c r="AAX79" s="122"/>
      <c r="AAY79" s="122"/>
      <c r="AAZ79" s="122"/>
      <c r="ABA79" s="122"/>
      <c r="ABB79" s="122"/>
      <c r="ABC79" s="122"/>
      <c r="ABD79" s="122"/>
      <c r="ABE79" s="122"/>
      <c r="ABF79" s="122"/>
      <c r="ABG79" s="122"/>
      <c r="ABH79" s="122"/>
      <c r="ABI79" s="122"/>
      <c r="ABJ79" s="122"/>
      <c r="ABK79" s="122"/>
      <c r="ABL79" s="122"/>
      <c r="ABM79" s="122"/>
      <c r="ABN79" s="122"/>
      <c r="ABO79" s="122"/>
      <c r="ABP79" s="122"/>
      <c r="ABQ79" s="122"/>
      <c r="ABR79" s="122"/>
      <c r="ABS79" s="122"/>
      <c r="ABT79" s="122"/>
      <c r="ABU79" s="122"/>
      <c r="ABV79" s="122"/>
      <c r="ABW79" s="122"/>
      <c r="ABX79" s="122"/>
      <c r="ABY79" s="122"/>
      <c r="ABZ79" s="122"/>
      <c r="ACA79" s="122"/>
      <c r="ACB79" s="122"/>
      <c r="ACC79" s="122"/>
      <c r="ACD79" s="122"/>
      <c r="ACE79" s="122"/>
      <c r="ACF79" s="122"/>
      <c r="ACG79" s="122"/>
      <c r="ACH79" s="122"/>
      <c r="ACI79" s="122"/>
      <c r="ACJ79" s="122"/>
      <c r="ACK79" s="122"/>
      <c r="ACL79" s="122"/>
      <c r="ACM79" s="122"/>
      <c r="ACN79" s="122"/>
      <c r="ACO79" s="122"/>
      <c r="ACP79" s="122"/>
      <c r="ACQ79" s="122"/>
      <c r="ACR79" s="122"/>
      <c r="ACS79" s="122"/>
      <c r="ACT79" s="122"/>
      <c r="ACU79" s="122"/>
      <c r="ACV79" s="122"/>
      <c r="ACW79" s="122"/>
      <c r="ACX79" s="122"/>
      <c r="ACY79" s="122"/>
      <c r="ACZ79" s="122"/>
      <c r="ADA79" s="122"/>
      <c r="ADB79" s="122"/>
      <c r="ADC79" s="122"/>
      <c r="ADD79" s="122"/>
      <c r="ADE79" s="122"/>
      <c r="ADF79" s="122"/>
      <c r="ADG79" s="122"/>
      <c r="ADH79" s="122"/>
      <c r="ADI79" s="122"/>
      <c r="ADJ79" s="122"/>
      <c r="ADK79" s="122"/>
      <c r="ADL79" s="122"/>
      <c r="ADM79" s="122"/>
      <c r="ADN79" s="122"/>
      <c r="ADO79" s="122"/>
      <c r="ADP79" s="122"/>
      <c r="ADQ79" s="122"/>
      <c r="ADR79" s="122"/>
      <c r="ADS79" s="122"/>
      <c r="ADT79" s="122"/>
      <c r="ADU79" s="122"/>
      <c r="ADV79" s="122"/>
      <c r="ADW79" s="122"/>
      <c r="ADX79" s="122"/>
      <c r="ADY79" s="122"/>
      <c r="ADZ79" s="122"/>
      <c r="AEA79" s="122"/>
      <c r="AEB79" s="122"/>
      <c r="AEC79" s="122"/>
      <c r="AED79" s="122"/>
      <c r="AEE79" s="122"/>
      <c r="AEF79" s="122"/>
      <c r="AEG79" s="122"/>
      <c r="AEH79" s="122"/>
      <c r="AEI79" s="122"/>
      <c r="AEJ79" s="122"/>
      <c r="AEK79" s="122"/>
      <c r="AEL79" s="122"/>
      <c r="AEM79" s="122"/>
      <c r="AEN79" s="122"/>
      <c r="AEO79" s="122"/>
      <c r="AEP79" s="122"/>
      <c r="AEQ79" s="122"/>
      <c r="AER79" s="122"/>
      <c r="AES79" s="122"/>
      <c r="AET79" s="122"/>
      <c r="AEU79" s="122"/>
      <c r="AEV79" s="122"/>
      <c r="AEW79" s="122"/>
      <c r="AEX79" s="122"/>
      <c r="AEY79" s="122"/>
      <c r="AEZ79" s="122"/>
      <c r="AFA79" s="122"/>
      <c r="AFB79" s="122"/>
      <c r="AFC79" s="122"/>
      <c r="AFD79" s="122"/>
      <c r="AFE79" s="122"/>
      <c r="AFF79" s="122"/>
      <c r="AFG79" s="122"/>
      <c r="AFH79" s="122"/>
      <c r="AFI79" s="122"/>
      <c r="AFJ79" s="122"/>
      <c r="AFK79" s="122"/>
      <c r="AFL79" s="122"/>
      <c r="AFM79" s="122"/>
      <c r="AFN79" s="122"/>
      <c r="AFO79" s="122"/>
      <c r="AFP79" s="122"/>
      <c r="AFQ79" s="122"/>
      <c r="AFR79" s="122"/>
      <c r="AFS79" s="122"/>
      <c r="AFT79" s="122"/>
      <c r="AFU79" s="122"/>
      <c r="AFV79" s="122"/>
      <c r="AFW79" s="122"/>
      <c r="AFX79" s="122"/>
      <c r="AFY79" s="122"/>
      <c r="AFZ79" s="122"/>
      <c r="AGA79" s="122"/>
      <c r="AGB79" s="122"/>
      <c r="AGC79" s="122"/>
      <c r="AGD79" s="122"/>
      <c r="AGE79" s="122"/>
      <c r="AGF79" s="122"/>
      <c r="AGG79" s="122"/>
      <c r="AGH79" s="122"/>
      <c r="AGI79" s="122"/>
      <c r="AGJ79" s="122"/>
      <c r="AGK79" s="122"/>
      <c r="AGL79" s="122"/>
      <c r="AGM79" s="122"/>
      <c r="AGN79" s="122"/>
      <c r="AGO79" s="122"/>
      <c r="AGP79" s="122"/>
      <c r="AGQ79" s="122"/>
      <c r="AGR79" s="122"/>
      <c r="AGS79" s="122"/>
      <c r="AGT79" s="122"/>
      <c r="AGU79" s="122"/>
      <c r="AGV79" s="122"/>
      <c r="AGW79" s="122"/>
      <c r="AGX79" s="122"/>
      <c r="AGY79" s="122"/>
      <c r="AGZ79" s="122"/>
      <c r="AHA79" s="122"/>
      <c r="AHB79" s="122"/>
      <c r="AHC79" s="122"/>
      <c r="AHD79" s="122"/>
      <c r="AHE79" s="122"/>
      <c r="AHF79" s="122"/>
      <c r="AHG79" s="122"/>
      <c r="AHH79" s="122"/>
      <c r="AHI79" s="122"/>
      <c r="AHJ79" s="122"/>
      <c r="AHK79" s="122"/>
      <c r="AHL79" s="122"/>
      <c r="AHM79" s="122"/>
      <c r="AHN79" s="122"/>
      <c r="AHO79" s="122"/>
      <c r="AHP79" s="122"/>
      <c r="AHQ79" s="122"/>
      <c r="AHR79" s="122"/>
      <c r="AHS79" s="122"/>
      <c r="AHT79" s="122"/>
      <c r="AHU79" s="122"/>
      <c r="AHV79" s="122"/>
      <c r="AHW79" s="122"/>
      <c r="AHX79" s="122"/>
      <c r="AHY79" s="122"/>
      <c r="AHZ79" s="122"/>
      <c r="AIA79" s="122"/>
      <c r="AIB79" s="122"/>
      <c r="AIC79" s="122"/>
      <c r="AID79" s="122"/>
      <c r="AIE79" s="122"/>
      <c r="AIF79" s="122"/>
      <c r="AIG79" s="122"/>
      <c r="AIH79" s="122"/>
      <c r="AII79" s="122"/>
      <c r="AIJ79" s="122"/>
      <c r="AIK79" s="122"/>
      <c r="AIL79" s="122"/>
      <c r="AIM79" s="122"/>
      <c r="AIN79" s="122"/>
      <c r="AIO79" s="122"/>
      <c r="AIP79" s="122"/>
      <c r="AIQ79" s="122"/>
      <c r="AIR79" s="122"/>
      <c r="AIS79" s="122"/>
      <c r="AIT79" s="122"/>
      <c r="AIU79" s="122"/>
      <c r="AIV79" s="122"/>
      <c r="AIW79" s="122"/>
      <c r="AIX79" s="122"/>
      <c r="AIY79" s="122"/>
      <c r="AIZ79" s="122"/>
      <c r="AJA79" s="122"/>
      <c r="AJB79" s="122"/>
      <c r="AJC79" s="122"/>
      <c r="AJD79" s="122"/>
      <c r="AJE79" s="122"/>
      <c r="AJF79" s="122"/>
      <c r="AJG79" s="122"/>
      <c r="AJH79" s="122"/>
      <c r="AJI79" s="122"/>
      <c r="AJJ79" s="122"/>
      <c r="AJK79" s="122"/>
      <c r="AJL79" s="122"/>
      <c r="AJM79" s="122"/>
      <c r="AJN79" s="122"/>
      <c r="AJO79" s="122"/>
      <c r="AJP79" s="122"/>
      <c r="AJQ79" s="122"/>
      <c r="AJR79" s="122"/>
      <c r="AJS79" s="122"/>
      <c r="AJT79" s="122"/>
      <c r="AJU79" s="122"/>
      <c r="AJV79" s="122"/>
      <c r="AJW79" s="122"/>
      <c r="AJX79" s="122"/>
      <c r="AJY79" s="122"/>
      <c r="AJZ79" s="122"/>
      <c r="AKA79" s="122"/>
      <c r="AKB79" s="122"/>
      <c r="AKC79" s="122"/>
      <c r="AKD79" s="122"/>
      <c r="AKE79" s="122"/>
      <c r="AKF79" s="122"/>
      <c r="AKG79" s="122"/>
      <c r="AKH79" s="122"/>
      <c r="AKI79" s="122"/>
      <c r="AKJ79" s="122"/>
      <c r="AKK79" s="122"/>
      <c r="AKL79" s="122"/>
      <c r="AKM79" s="122"/>
      <c r="AKN79" s="122"/>
      <c r="AKO79" s="122"/>
      <c r="AKP79" s="122"/>
      <c r="AKQ79" s="122"/>
      <c r="AKR79" s="122"/>
      <c r="AKS79" s="122"/>
      <c r="AKT79" s="122"/>
      <c r="AKU79" s="122"/>
      <c r="AKV79" s="122"/>
      <c r="AKW79" s="122"/>
      <c r="AKX79" s="122"/>
      <c r="AKY79" s="122"/>
      <c r="AKZ79" s="122"/>
      <c r="ALA79" s="122"/>
      <c r="ALB79" s="122"/>
      <c r="ALC79" s="122"/>
      <c r="ALD79" s="122"/>
      <c r="ALE79" s="122"/>
      <c r="ALF79" s="122"/>
      <c r="ALG79" s="122"/>
      <c r="ALH79" s="122"/>
      <c r="ALI79" s="122"/>
      <c r="ALJ79" s="122"/>
      <c r="ALK79" s="122"/>
      <c r="ALL79" s="122"/>
      <c r="ALM79" s="122"/>
      <c r="ALN79" s="122"/>
      <c r="ALO79" s="122"/>
      <c r="ALP79" s="122"/>
      <c r="ALQ79" s="122"/>
      <c r="ALR79" s="122"/>
      <c r="ALS79" s="122"/>
      <c r="ALT79" s="122"/>
      <c r="ALU79" s="122"/>
      <c r="ALV79" s="122"/>
      <c r="ALW79" s="122"/>
      <c r="ALX79" s="122"/>
      <c r="ALY79" s="122"/>
      <c r="ALZ79" s="122"/>
      <c r="AMA79" s="122"/>
      <c r="AMB79" s="122"/>
      <c r="AMC79" s="122"/>
      <c r="AMD79" s="122"/>
      <c r="AME79" s="122"/>
      <c r="AMF79" s="122"/>
      <c r="AMG79" s="122"/>
      <c r="AMH79" s="122"/>
      <c r="AMI79" s="122"/>
      <c r="AMJ79" s="122"/>
    </row>
    <row r="80" spans="1:1024" ht="21.75" customHeight="1" thickBot="1" x14ac:dyDescent="0.25">
      <c r="A80" s="602" t="s">
        <v>870</v>
      </c>
      <c r="B80" s="602"/>
      <c r="C80" s="602"/>
      <c r="D80" s="602"/>
      <c r="E80" s="602"/>
      <c r="F80" s="602"/>
      <c r="G80" s="602"/>
      <c r="H80" s="602"/>
      <c r="I80" s="602"/>
    </row>
    <row r="81" spans="1:9" ht="19.5" customHeight="1" x14ac:dyDescent="0.2">
      <c r="A81" s="606" t="s">
        <v>869</v>
      </c>
      <c r="B81" s="606"/>
      <c r="C81" s="606"/>
      <c r="D81" s="609" t="str">
        <f>"MUNICÍPIO DE "&amp;Capa!A18</f>
        <v>MUNICÍPIO DE AMORINÓPOLIS - GO</v>
      </c>
      <c r="E81" s="610"/>
      <c r="F81" s="610"/>
      <c r="G81" s="610"/>
      <c r="H81" s="610"/>
      <c r="I81" s="611"/>
    </row>
    <row r="82" spans="1:9" ht="28.5" customHeight="1" x14ac:dyDescent="0.2">
      <c r="A82" s="603" t="s">
        <v>723</v>
      </c>
      <c r="B82" s="603"/>
      <c r="C82" s="405">
        <v>248</v>
      </c>
      <c r="D82" s="357" t="s">
        <v>866</v>
      </c>
      <c r="E82" s="356"/>
      <c r="F82" s="356"/>
      <c r="G82" s="356"/>
      <c r="H82" s="356"/>
      <c r="I82" s="356"/>
    </row>
    <row r="83" spans="1:9" ht="21.75" customHeight="1" x14ac:dyDescent="0.2">
      <c r="A83" s="604" t="s">
        <v>1512</v>
      </c>
      <c r="B83" s="604"/>
      <c r="C83" s="604"/>
      <c r="D83" s="605"/>
      <c r="E83" s="605"/>
      <c r="F83" s="605"/>
      <c r="G83" s="605"/>
      <c r="H83" s="605"/>
      <c r="I83" s="605"/>
    </row>
    <row r="84" spans="1:9" ht="15" customHeight="1" x14ac:dyDescent="0.2">
      <c r="A84" s="599" t="s">
        <v>1511</v>
      </c>
      <c r="B84" s="599"/>
      <c r="C84" s="599"/>
      <c r="D84" s="599"/>
      <c r="E84" s="599"/>
      <c r="F84" s="599"/>
      <c r="G84" s="599"/>
      <c r="H84" s="599"/>
      <c r="I84" s="599"/>
    </row>
    <row r="85" spans="1:9" ht="15" customHeight="1" x14ac:dyDescent="0.2">
      <c r="B85" s="27"/>
    </row>
    <row r="86" spans="1:9" ht="15" customHeight="1" x14ac:dyDescent="0.2">
      <c r="A86" s="120"/>
      <c r="B86" s="27"/>
    </row>
    <row r="87" spans="1:9" ht="15" customHeight="1" x14ac:dyDescent="0.2"/>
    <row r="88" spans="1:9" ht="15" customHeight="1" x14ac:dyDescent="0.2"/>
    <row r="89" spans="1:9" ht="15" customHeight="1" x14ac:dyDescent="0.2"/>
    <row r="90" spans="1:9" ht="15" customHeight="1" x14ac:dyDescent="0.2"/>
    <row r="91" spans="1:9" ht="15" customHeight="1" x14ac:dyDescent="0.2"/>
    <row r="92" spans="1:9" ht="15" customHeight="1" x14ac:dyDescent="0.2"/>
    <row r="93" spans="1:9" ht="15" customHeight="1" x14ac:dyDescent="0.2"/>
    <row r="94" spans="1:9" ht="15" customHeight="1" x14ac:dyDescent="0.2"/>
    <row r="95" spans="1:9" ht="15" customHeight="1" x14ac:dyDescent="0.2"/>
    <row r="96" spans="1:9" ht="15" customHeight="1" x14ac:dyDescent="0.2"/>
    <row r="97" spans="2:2" ht="15" customHeight="1" x14ac:dyDescent="0.2"/>
    <row r="98" spans="2:2" ht="15" customHeight="1" x14ac:dyDescent="0.2"/>
    <row r="99" spans="2:2" ht="15" customHeight="1" x14ac:dyDescent="0.2"/>
    <row r="100" spans="2:2" ht="15" customHeight="1" x14ac:dyDescent="0.2"/>
    <row r="101" spans="2:2" ht="15" customHeight="1" x14ac:dyDescent="0.2"/>
    <row r="102" spans="2:2" ht="15" customHeight="1" x14ac:dyDescent="0.2"/>
    <row r="103" spans="2:2" ht="15" customHeight="1" x14ac:dyDescent="0.2"/>
    <row r="104" spans="2:2" ht="15" customHeight="1" x14ac:dyDescent="0.2"/>
    <row r="105" spans="2:2" ht="15" customHeight="1" x14ac:dyDescent="0.2"/>
    <row r="106" spans="2:2" ht="15" customHeight="1" x14ac:dyDescent="0.2"/>
    <row r="107" spans="2:2" ht="15" customHeight="1" x14ac:dyDescent="0.2"/>
    <row r="108" spans="2:2" ht="15" customHeight="1" x14ac:dyDescent="0.2">
      <c r="B108" s="6" t="s">
        <v>1039</v>
      </c>
    </row>
    <row r="109" spans="2:2" ht="15" customHeight="1" x14ac:dyDescent="0.2"/>
    <row r="110" spans="2:2" ht="15" customHeight="1" x14ac:dyDescent="0.2"/>
    <row r="111" spans="2:2" ht="15" customHeight="1" x14ac:dyDescent="0.2"/>
    <row r="112" spans="2: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  <row r="385" ht="15" customHeight="1" x14ac:dyDescent="0.2"/>
    <row r="386" ht="15" customHeight="1" x14ac:dyDescent="0.2"/>
    <row r="387" ht="15" customHeight="1" x14ac:dyDescent="0.2"/>
    <row r="388" ht="15" customHeight="1" x14ac:dyDescent="0.2"/>
    <row r="389" ht="15" customHeight="1" x14ac:dyDescent="0.2"/>
    <row r="390" ht="15" customHeight="1" x14ac:dyDescent="0.2"/>
    <row r="391" ht="15" customHeight="1" x14ac:dyDescent="0.2"/>
    <row r="392" ht="15" customHeight="1" x14ac:dyDescent="0.2"/>
    <row r="393" ht="15" customHeight="1" x14ac:dyDescent="0.2"/>
    <row r="394" ht="15" customHeight="1" x14ac:dyDescent="0.2"/>
    <row r="395" ht="15" customHeight="1" x14ac:dyDescent="0.2"/>
    <row r="396" ht="15" customHeight="1" x14ac:dyDescent="0.2"/>
    <row r="397" ht="15" customHeight="1" x14ac:dyDescent="0.2"/>
    <row r="398" ht="15" customHeight="1" x14ac:dyDescent="0.2"/>
    <row r="399" ht="15" customHeight="1" x14ac:dyDescent="0.2"/>
    <row r="400" ht="15" customHeight="1" x14ac:dyDescent="0.2"/>
    <row r="401" ht="15" customHeight="1" x14ac:dyDescent="0.2"/>
    <row r="402" ht="15" customHeight="1" x14ac:dyDescent="0.2"/>
    <row r="403" ht="15" customHeight="1" x14ac:dyDescent="0.2"/>
    <row r="404" ht="15" customHeight="1" x14ac:dyDescent="0.2"/>
    <row r="405" ht="15" customHeight="1" x14ac:dyDescent="0.2"/>
    <row r="406" ht="15" customHeight="1" x14ac:dyDescent="0.2"/>
    <row r="407" ht="15" customHeight="1" x14ac:dyDescent="0.2"/>
    <row r="408" ht="15" customHeight="1" x14ac:dyDescent="0.2"/>
    <row r="409" ht="15" customHeight="1" x14ac:dyDescent="0.2"/>
    <row r="410" ht="15" customHeight="1" x14ac:dyDescent="0.2"/>
    <row r="411" ht="15" customHeight="1" x14ac:dyDescent="0.2"/>
    <row r="412" ht="15" customHeight="1" x14ac:dyDescent="0.2"/>
    <row r="413" ht="15" customHeight="1" x14ac:dyDescent="0.2"/>
    <row r="414" ht="15" customHeight="1" x14ac:dyDescent="0.2"/>
    <row r="415" ht="15" customHeight="1" x14ac:dyDescent="0.2"/>
    <row r="416" ht="15" customHeight="1" x14ac:dyDescent="0.2"/>
    <row r="417" ht="15" customHeight="1" x14ac:dyDescent="0.2"/>
    <row r="418" ht="15" customHeight="1" x14ac:dyDescent="0.2"/>
    <row r="419" ht="15" customHeight="1" x14ac:dyDescent="0.2"/>
    <row r="420" ht="15" customHeight="1" x14ac:dyDescent="0.2"/>
    <row r="421" ht="15" customHeight="1" x14ac:dyDescent="0.2"/>
    <row r="422" ht="15" customHeight="1" x14ac:dyDescent="0.2"/>
    <row r="423" ht="15" customHeight="1" x14ac:dyDescent="0.2"/>
    <row r="424" ht="15" customHeight="1" x14ac:dyDescent="0.2"/>
    <row r="425" ht="15" customHeight="1" x14ac:dyDescent="0.2"/>
    <row r="426" ht="15" customHeight="1" x14ac:dyDescent="0.2"/>
    <row r="427" ht="15" customHeight="1" x14ac:dyDescent="0.2"/>
    <row r="428" ht="15" customHeight="1" x14ac:dyDescent="0.2"/>
    <row r="429" ht="15" customHeight="1" x14ac:dyDescent="0.2"/>
    <row r="430" ht="15" customHeight="1" x14ac:dyDescent="0.2"/>
    <row r="431" ht="15" customHeight="1" x14ac:dyDescent="0.2"/>
    <row r="432" ht="15" customHeight="1" x14ac:dyDescent="0.2"/>
    <row r="433" ht="15" customHeight="1" x14ac:dyDescent="0.2"/>
    <row r="434" ht="15" customHeight="1" x14ac:dyDescent="0.2"/>
    <row r="435" ht="15" customHeight="1" x14ac:dyDescent="0.2"/>
    <row r="436" ht="15" customHeight="1" x14ac:dyDescent="0.2"/>
    <row r="437" ht="15" customHeight="1" x14ac:dyDescent="0.2"/>
    <row r="438" ht="15" customHeight="1" x14ac:dyDescent="0.2"/>
    <row r="439" ht="15" customHeight="1" x14ac:dyDescent="0.2"/>
    <row r="440" ht="15" customHeight="1" x14ac:dyDescent="0.2"/>
    <row r="441" ht="15" customHeight="1" x14ac:dyDescent="0.2"/>
    <row r="442" ht="15" customHeight="1" x14ac:dyDescent="0.2"/>
    <row r="443" ht="15" customHeight="1" x14ac:dyDescent="0.2"/>
    <row r="444" ht="15" customHeight="1" x14ac:dyDescent="0.2"/>
    <row r="445" ht="15" customHeight="1" x14ac:dyDescent="0.2"/>
    <row r="446" ht="15" customHeight="1" x14ac:dyDescent="0.2"/>
    <row r="447" ht="15" customHeight="1" x14ac:dyDescent="0.2"/>
    <row r="448" ht="15" customHeight="1" x14ac:dyDescent="0.2"/>
    <row r="449" ht="15" customHeight="1" x14ac:dyDescent="0.2"/>
    <row r="450" ht="15" customHeight="1" x14ac:dyDescent="0.2"/>
    <row r="451" ht="15" customHeight="1" x14ac:dyDescent="0.2"/>
    <row r="452" ht="15" customHeight="1" x14ac:dyDescent="0.2"/>
    <row r="453" ht="15" customHeight="1" x14ac:dyDescent="0.2"/>
    <row r="454" ht="15" customHeight="1" x14ac:dyDescent="0.2"/>
    <row r="455" ht="15" customHeight="1" x14ac:dyDescent="0.2"/>
    <row r="456" ht="15" customHeight="1" x14ac:dyDescent="0.2"/>
    <row r="457" ht="15" customHeight="1" x14ac:dyDescent="0.2"/>
    <row r="458" ht="15" customHeight="1" x14ac:dyDescent="0.2"/>
    <row r="459" ht="15" customHeight="1" x14ac:dyDescent="0.2"/>
    <row r="460" ht="15" customHeight="1" x14ac:dyDescent="0.2"/>
    <row r="461" ht="15" customHeight="1" x14ac:dyDescent="0.2"/>
    <row r="462" ht="15" customHeight="1" x14ac:dyDescent="0.2"/>
    <row r="463" ht="15" customHeight="1" x14ac:dyDescent="0.2"/>
    <row r="464" ht="15" customHeight="1" x14ac:dyDescent="0.2"/>
    <row r="465" ht="15" customHeight="1" x14ac:dyDescent="0.2"/>
    <row r="466" ht="15" customHeight="1" x14ac:dyDescent="0.2"/>
    <row r="467" ht="15" customHeight="1" x14ac:dyDescent="0.2"/>
    <row r="468" ht="15" customHeight="1" x14ac:dyDescent="0.2"/>
    <row r="469" ht="15" customHeight="1" x14ac:dyDescent="0.2"/>
    <row r="470" ht="15" customHeight="1" x14ac:dyDescent="0.2"/>
    <row r="471" ht="15" customHeight="1" x14ac:dyDescent="0.2"/>
    <row r="472" ht="15" customHeight="1" x14ac:dyDescent="0.2"/>
    <row r="473" ht="15" customHeight="1" x14ac:dyDescent="0.2"/>
    <row r="474" ht="15" customHeight="1" x14ac:dyDescent="0.2"/>
    <row r="475" ht="15" customHeight="1" x14ac:dyDescent="0.2"/>
    <row r="476" ht="15" customHeight="1" x14ac:dyDescent="0.2"/>
    <row r="477" ht="15" customHeight="1" x14ac:dyDescent="0.2"/>
    <row r="478" ht="15" customHeight="1" x14ac:dyDescent="0.2"/>
    <row r="479" ht="15" customHeight="1" x14ac:dyDescent="0.2"/>
    <row r="480" ht="15" customHeight="1" x14ac:dyDescent="0.2"/>
    <row r="481" ht="15" customHeight="1" x14ac:dyDescent="0.2"/>
    <row r="482" ht="15" customHeight="1" x14ac:dyDescent="0.2"/>
    <row r="483" ht="15" customHeight="1" x14ac:dyDescent="0.2"/>
    <row r="484" ht="15" customHeight="1" x14ac:dyDescent="0.2"/>
    <row r="485" ht="15" customHeight="1" x14ac:dyDescent="0.2"/>
    <row r="486" ht="15" customHeight="1" x14ac:dyDescent="0.2"/>
    <row r="487" ht="15" customHeight="1" x14ac:dyDescent="0.2"/>
    <row r="488" ht="15" customHeight="1" x14ac:dyDescent="0.2"/>
    <row r="489" ht="15" customHeight="1" x14ac:dyDescent="0.2"/>
    <row r="490" ht="15" customHeight="1" x14ac:dyDescent="0.2"/>
    <row r="491" ht="15" customHeight="1" x14ac:dyDescent="0.2"/>
    <row r="492" ht="15" customHeight="1" x14ac:dyDescent="0.2"/>
    <row r="493" ht="15" customHeight="1" x14ac:dyDescent="0.2"/>
    <row r="494" ht="15" customHeight="1" x14ac:dyDescent="0.2"/>
    <row r="495" ht="15" customHeight="1" x14ac:dyDescent="0.2"/>
    <row r="496" ht="15" customHeight="1" x14ac:dyDescent="0.2"/>
    <row r="497" ht="15" customHeight="1" x14ac:dyDescent="0.2"/>
    <row r="498" ht="15" customHeight="1" x14ac:dyDescent="0.2"/>
    <row r="499" ht="15" customHeight="1" x14ac:dyDescent="0.2"/>
    <row r="500" ht="15" customHeight="1" x14ac:dyDescent="0.2"/>
    <row r="501" ht="15" customHeight="1" x14ac:dyDescent="0.2"/>
    <row r="502" ht="15" customHeight="1" x14ac:dyDescent="0.2"/>
    <row r="503" ht="15" customHeight="1" x14ac:dyDescent="0.2"/>
    <row r="504" ht="15" customHeight="1" x14ac:dyDescent="0.2"/>
    <row r="505" ht="15" customHeight="1" x14ac:dyDescent="0.2"/>
    <row r="506" ht="15" customHeight="1" x14ac:dyDescent="0.2"/>
    <row r="507" ht="15" customHeight="1" x14ac:dyDescent="0.2"/>
    <row r="508" ht="15" customHeight="1" x14ac:dyDescent="0.2"/>
    <row r="509" ht="15" customHeight="1" x14ac:dyDescent="0.2"/>
    <row r="510" ht="15" customHeight="1" x14ac:dyDescent="0.2"/>
    <row r="511" ht="15" customHeight="1" x14ac:dyDescent="0.2"/>
    <row r="512" ht="15" customHeight="1" x14ac:dyDescent="0.2"/>
    <row r="513" ht="15" customHeight="1" x14ac:dyDescent="0.2"/>
    <row r="514" ht="15" customHeight="1" x14ac:dyDescent="0.2"/>
    <row r="515" ht="15" customHeight="1" x14ac:dyDescent="0.2"/>
    <row r="516" ht="15" customHeight="1" x14ac:dyDescent="0.2"/>
    <row r="517" ht="15" customHeight="1" x14ac:dyDescent="0.2"/>
    <row r="518" ht="15" customHeight="1" x14ac:dyDescent="0.2"/>
    <row r="519" ht="15" customHeight="1" x14ac:dyDescent="0.2"/>
    <row r="520" ht="15" customHeight="1" x14ac:dyDescent="0.2"/>
    <row r="521" ht="15" customHeight="1" x14ac:dyDescent="0.2"/>
    <row r="522" ht="15" customHeight="1" x14ac:dyDescent="0.2"/>
    <row r="523" ht="15" customHeight="1" x14ac:dyDescent="0.2"/>
    <row r="524" ht="15" customHeight="1" x14ac:dyDescent="0.2"/>
    <row r="525" ht="15" customHeight="1" x14ac:dyDescent="0.2"/>
    <row r="526" ht="15" customHeight="1" x14ac:dyDescent="0.2"/>
    <row r="527" ht="15" customHeight="1" x14ac:dyDescent="0.2"/>
    <row r="528" ht="15" customHeight="1" x14ac:dyDescent="0.2"/>
    <row r="529" ht="15" customHeight="1" x14ac:dyDescent="0.2"/>
    <row r="530" ht="15" customHeight="1" x14ac:dyDescent="0.2"/>
    <row r="531" ht="15" customHeight="1" x14ac:dyDescent="0.2"/>
    <row r="532" ht="15" customHeight="1" x14ac:dyDescent="0.2"/>
    <row r="533" ht="15" customHeight="1" x14ac:dyDescent="0.2"/>
    <row r="534" ht="15" customHeight="1" x14ac:dyDescent="0.2"/>
    <row r="535" ht="15" customHeight="1" x14ac:dyDescent="0.2"/>
    <row r="536" ht="15" customHeight="1" x14ac:dyDescent="0.2"/>
    <row r="537" ht="15" customHeight="1" x14ac:dyDescent="0.2"/>
    <row r="538" ht="15" customHeight="1" x14ac:dyDescent="0.2"/>
    <row r="539" ht="15" customHeight="1" x14ac:dyDescent="0.2"/>
    <row r="540" ht="15" customHeight="1" x14ac:dyDescent="0.2"/>
    <row r="541" ht="15" customHeight="1" x14ac:dyDescent="0.2"/>
    <row r="542" ht="15" customHeight="1" x14ac:dyDescent="0.2"/>
    <row r="543" ht="15" customHeight="1" x14ac:dyDescent="0.2"/>
    <row r="544" ht="15" customHeight="1" x14ac:dyDescent="0.2"/>
    <row r="545" ht="15" customHeight="1" x14ac:dyDescent="0.2"/>
    <row r="546" ht="15" customHeight="1" x14ac:dyDescent="0.2"/>
    <row r="547" ht="15" customHeight="1" x14ac:dyDescent="0.2"/>
    <row r="548" ht="15" customHeight="1" x14ac:dyDescent="0.2"/>
    <row r="549" ht="15" customHeight="1" x14ac:dyDescent="0.2"/>
    <row r="550" ht="15" customHeight="1" x14ac:dyDescent="0.2"/>
    <row r="551" ht="15" customHeight="1" x14ac:dyDescent="0.2"/>
    <row r="552" ht="15" customHeight="1" x14ac:dyDescent="0.2"/>
    <row r="553" ht="15" customHeight="1" x14ac:dyDescent="0.2"/>
    <row r="554" ht="15" customHeight="1" x14ac:dyDescent="0.2"/>
    <row r="555" ht="15" customHeight="1" x14ac:dyDescent="0.2"/>
    <row r="556" ht="15" customHeight="1" x14ac:dyDescent="0.2"/>
    <row r="557" ht="15" customHeight="1" x14ac:dyDescent="0.2"/>
    <row r="558" ht="15" customHeight="1" x14ac:dyDescent="0.2"/>
    <row r="559" ht="15" customHeight="1" x14ac:dyDescent="0.2"/>
    <row r="560" ht="15" customHeight="1" x14ac:dyDescent="0.2"/>
    <row r="561" ht="15" customHeight="1" x14ac:dyDescent="0.2"/>
    <row r="562" ht="15" customHeight="1" x14ac:dyDescent="0.2"/>
    <row r="563" ht="15" customHeight="1" x14ac:dyDescent="0.2"/>
    <row r="564" ht="15" customHeight="1" x14ac:dyDescent="0.2"/>
    <row r="565" ht="15" customHeight="1" x14ac:dyDescent="0.2"/>
    <row r="566" ht="15" customHeight="1" x14ac:dyDescent="0.2"/>
    <row r="567" ht="15" customHeight="1" x14ac:dyDescent="0.2"/>
    <row r="568" ht="15" customHeight="1" x14ac:dyDescent="0.2"/>
    <row r="569" ht="15" customHeight="1" x14ac:dyDescent="0.2"/>
    <row r="570" ht="15" customHeight="1" x14ac:dyDescent="0.2"/>
    <row r="571" ht="15" customHeight="1" x14ac:dyDescent="0.2"/>
    <row r="572" ht="15" customHeight="1" x14ac:dyDescent="0.2"/>
    <row r="573" ht="15" customHeight="1" x14ac:dyDescent="0.2"/>
    <row r="574" ht="15" customHeight="1" x14ac:dyDescent="0.2"/>
    <row r="575" ht="15" customHeight="1" x14ac:dyDescent="0.2"/>
    <row r="576" ht="15" customHeight="1" x14ac:dyDescent="0.2"/>
    <row r="577" ht="15" customHeight="1" x14ac:dyDescent="0.2"/>
    <row r="578" ht="15" customHeight="1" x14ac:dyDescent="0.2"/>
    <row r="579" ht="15" customHeight="1" x14ac:dyDescent="0.2"/>
    <row r="580" ht="15" customHeight="1" x14ac:dyDescent="0.2"/>
    <row r="581" ht="15" customHeight="1" x14ac:dyDescent="0.2"/>
    <row r="582" ht="15" customHeight="1" x14ac:dyDescent="0.2"/>
    <row r="583" ht="15" customHeight="1" x14ac:dyDescent="0.2"/>
    <row r="584" ht="15" customHeight="1" x14ac:dyDescent="0.2"/>
    <row r="585" ht="15" customHeight="1" x14ac:dyDescent="0.2"/>
    <row r="586" ht="15" customHeight="1" x14ac:dyDescent="0.2"/>
    <row r="587" ht="15" customHeight="1" x14ac:dyDescent="0.2"/>
    <row r="588" ht="15" customHeight="1" x14ac:dyDescent="0.2"/>
    <row r="589" ht="15" customHeight="1" x14ac:dyDescent="0.2"/>
    <row r="590" ht="15" customHeight="1" x14ac:dyDescent="0.2"/>
    <row r="591" ht="15" customHeight="1" x14ac:dyDescent="0.2"/>
    <row r="592" ht="15" customHeight="1" x14ac:dyDescent="0.2"/>
    <row r="593" ht="15" customHeight="1" x14ac:dyDescent="0.2"/>
    <row r="594" ht="15" customHeight="1" x14ac:dyDescent="0.2"/>
    <row r="595" ht="15" customHeight="1" x14ac:dyDescent="0.2"/>
    <row r="596" ht="15" customHeight="1" x14ac:dyDescent="0.2"/>
    <row r="597" ht="15" customHeight="1" x14ac:dyDescent="0.2"/>
    <row r="598" ht="15" customHeight="1" x14ac:dyDescent="0.2"/>
    <row r="599" ht="15" customHeight="1" x14ac:dyDescent="0.2"/>
    <row r="600" ht="15" customHeight="1" x14ac:dyDescent="0.2"/>
    <row r="601" ht="15" customHeight="1" x14ac:dyDescent="0.2"/>
    <row r="602" ht="15" customHeight="1" x14ac:dyDescent="0.2"/>
    <row r="603" ht="15" customHeight="1" x14ac:dyDescent="0.2"/>
    <row r="604" ht="15" customHeight="1" x14ac:dyDescent="0.2"/>
    <row r="605" ht="15" customHeight="1" x14ac:dyDescent="0.2"/>
    <row r="606" ht="15" customHeight="1" x14ac:dyDescent="0.2"/>
    <row r="607" ht="15" customHeight="1" x14ac:dyDescent="0.2"/>
    <row r="608" ht="15" customHeight="1" x14ac:dyDescent="0.2"/>
    <row r="609" ht="15" customHeight="1" x14ac:dyDescent="0.2"/>
    <row r="610" ht="15" customHeight="1" x14ac:dyDescent="0.2"/>
    <row r="611" ht="15" customHeight="1" x14ac:dyDescent="0.2"/>
    <row r="612" ht="15" customHeight="1" x14ac:dyDescent="0.2"/>
    <row r="613" ht="15" customHeight="1" x14ac:dyDescent="0.2"/>
    <row r="614" ht="15" customHeight="1" x14ac:dyDescent="0.2"/>
    <row r="615" ht="15" customHeight="1" x14ac:dyDescent="0.2"/>
    <row r="616" ht="15" customHeight="1" x14ac:dyDescent="0.2"/>
    <row r="617" ht="15" customHeight="1" x14ac:dyDescent="0.2"/>
    <row r="618" ht="15" customHeight="1" x14ac:dyDescent="0.2"/>
    <row r="619" ht="15" customHeight="1" x14ac:dyDescent="0.2"/>
    <row r="620" ht="15" customHeight="1" x14ac:dyDescent="0.2"/>
    <row r="621" ht="15" customHeight="1" x14ac:dyDescent="0.2"/>
    <row r="622" ht="15" customHeight="1" x14ac:dyDescent="0.2"/>
    <row r="623" ht="15" customHeight="1" x14ac:dyDescent="0.2"/>
    <row r="624" ht="15" customHeight="1" x14ac:dyDescent="0.2"/>
    <row r="625" ht="15" customHeight="1" x14ac:dyDescent="0.2"/>
    <row r="626" ht="15" customHeight="1" x14ac:dyDescent="0.2"/>
    <row r="627" ht="15" customHeight="1" x14ac:dyDescent="0.2"/>
    <row r="628" ht="15" customHeight="1" x14ac:dyDescent="0.2"/>
    <row r="629" ht="15" customHeight="1" x14ac:dyDescent="0.2"/>
    <row r="630" ht="15" customHeight="1" x14ac:dyDescent="0.2"/>
    <row r="631" ht="15" customHeight="1" x14ac:dyDescent="0.2"/>
    <row r="632" ht="15" customHeight="1" x14ac:dyDescent="0.2"/>
    <row r="633" ht="15" customHeight="1" x14ac:dyDescent="0.2"/>
    <row r="634" ht="15" customHeight="1" x14ac:dyDescent="0.2"/>
    <row r="635" ht="15" customHeight="1" x14ac:dyDescent="0.2"/>
    <row r="636" ht="15" customHeight="1" x14ac:dyDescent="0.2"/>
    <row r="637" ht="15" customHeight="1" x14ac:dyDescent="0.2"/>
    <row r="638" ht="15" customHeight="1" x14ac:dyDescent="0.2"/>
    <row r="639" ht="15" customHeight="1" x14ac:dyDescent="0.2"/>
    <row r="640" ht="15" customHeight="1" x14ac:dyDescent="0.2"/>
    <row r="641" ht="15" customHeight="1" x14ac:dyDescent="0.2"/>
    <row r="642" ht="15" customHeight="1" x14ac:dyDescent="0.2"/>
    <row r="643" ht="15" customHeight="1" x14ac:dyDescent="0.2"/>
    <row r="644" ht="15" customHeight="1" x14ac:dyDescent="0.2"/>
    <row r="645" ht="15" customHeight="1" x14ac:dyDescent="0.2"/>
    <row r="646" ht="15" customHeight="1" x14ac:dyDescent="0.2"/>
    <row r="647" ht="15" customHeight="1" x14ac:dyDescent="0.2"/>
    <row r="648" ht="15" customHeight="1" x14ac:dyDescent="0.2"/>
    <row r="649" ht="15" customHeight="1" x14ac:dyDescent="0.2"/>
    <row r="650" ht="15" customHeight="1" x14ac:dyDescent="0.2"/>
    <row r="651" ht="15" customHeight="1" x14ac:dyDescent="0.2"/>
    <row r="652" ht="15" customHeight="1" x14ac:dyDescent="0.2"/>
    <row r="653" ht="15" customHeight="1" x14ac:dyDescent="0.2"/>
    <row r="654" ht="15" customHeight="1" x14ac:dyDescent="0.2"/>
    <row r="655" ht="15" customHeight="1" x14ac:dyDescent="0.2"/>
    <row r="656" ht="15" customHeight="1" x14ac:dyDescent="0.2"/>
    <row r="657" ht="15" customHeight="1" x14ac:dyDescent="0.2"/>
    <row r="658" ht="15" customHeight="1" x14ac:dyDescent="0.2"/>
    <row r="659" ht="15" customHeight="1" x14ac:dyDescent="0.2"/>
    <row r="660" ht="15" customHeight="1" x14ac:dyDescent="0.2"/>
    <row r="661" ht="15" customHeight="1" x14ac:dyDescent="0.2"/>
    <row r="662" ht="15" customHeight="1" x14ac:dyDescent="0.2"/>
    <row r="663" ht="15" customHeight="1" x14ac:dyDescent="0.2"/>
    <row r="664" ht="15" customHeight="1" x14ac:dyDescent="0.2"/>
    <row r="665" ht="15" customHeight="1" x14ac:dyDescent="0.2"/>
    <row r="666" ht="15" customHeight="1" x14ac:dyDescent="0.2"/>
    <row r="667" ht="15" customHeight="1" x14ac:dyDescent="0.2"/>
    <row r="668" ht="15" customHeight="1" x14ac:dyDescent="0.2"/>
    <row r="669" ht="15" customHeight="1" x14ac:dyDescent="0.2"/>
    <row r="670" ht="15" customHeight="1" x14ac:dyDescent="0.2"/>
    <row r="671" ht="15" customHeight="1" x14ac:dyDescent="0.2"/>
    <row r="672" ht="15" customHeight="1" x14ac:dyDescent="0.2"/>
    <row r="673" ht="15" customHeight="1" x14ac:dyDescent="0.2"/>
    <row r="674" ht="15" customHeight="1" x14ac:dyDescent="0.2"/>
    <row r="675" ht="15" customHeight="1" x14ac:dyDescent="0.2"/>
    <row r="676" ht="15" customHeight="1" x14ac:dyDescent="0.2"/>
    <row r="677" ht="15" customHeight="1" x14ac:dyDescent="0.2"/>
    <row r="678" ht="15" customHeight="1" x14ac:dyDescent="0.2"/>
    <row r="679" ht="15" customHeight="1" x14ac:dyDescent="0.2"/>
    <row r="680" ht="15" customHeight="1" x14ac:dyDescent="0.2"/>
    <row r="681" ht="15" customHeight="1" x14ac:dyDescent="0.2"/>
    <row r="682" ht="15" customHeight="1" x14ac:dyDescent="0.2"/>
    <row r="683" ht="15" customHeight="1" x14ac:dyDescent="0.2"/>
    <row r="684" ht="15" customHeight="1" x14ac:dyDescent="0.2"/>
    <row r="685" ht="15" customHeight="1" x14ac:dyDescent="0.2"/>
    <row r="686" ht="15" customHeight="1" x14ac:dyDescent="0.2"/>
    <row r="687" ht="15" customHeight="1" x14ac:dyDescent="0.2"/>
    <row r="688" ht="15" customHeight="1" x14ac:dyDescent="0.2"/>
    <row r="689" ht="15" customHeight="1" x14ac:dyDescent="0.2"/>
    <row r="690" ht="15" customHeight="1" x14ac:dyDescent="0.2"/>
    <row r="691" ht="15" customHeight="1" x14ac:dyDescent="0.2"/>
    <row r="692" ht="15" customHeight="1" x14ac:dyDescent="0.2"/>
    <row r="693" ht="15" customHeight="1" x14ac:dyDescent="0.2"/>
    <row r="694" ht="15" customHeight="1" x14ac:dyDescent="0.2"/>
    <row r="695" ht="15" customHeight="1" x14ac:dyDescent="0.2"/>
    <row r="696" ht="15" customHeight="1" x14ac:dyDescent="0.2"/>
    <row r="697" ht="15" customHeight="1" x14ac:dyDescent="0.2"/>
    <row r="698" ht="15" customHeight="1" x14ac:dyDescent="0.2"/>
    <row r="699" ht="15" customHeight="1" x14ac:dyDescent="0.2"/>
    <row r="700" ht="15" customHeight="1" x14ac:dyDescent="0.2"/>
    <row r="701" ht="15" customHeight="1" x14ac:dyDescent="0.2"/>
    <row r="702" ht="15" customHeight="1" x14ac:dyDescent="0.2"/>
    <row r="703" ht="15" customHeight="1" x14ac:dyDescent="0.2"/>
    <row r="704" ht="15" customHeight="1" x14ac:dyDescent="0.2"/>
    <row r="705" ht="15" customHeight="1" x14ac:dyDescent="0.2"/>
    <row r="706" ht="15" customHeight="1" x14ac:dyDescent="0.2"/>
    <row r="707" ht="15" customHeight="1" x14ac:dyDescent="0.2"/>
    <row r="708" ht="15" customHeight="1" x14ac:dyDescent="0.2"/>
    <row r="709" ht="15" customHeight="1" x14ac:dyDescent="0.2"/>
    <row r="710" ht="15" customHeight="1" x14ac:dyDescent="0.2"/>
    <row r="711" ht="15" customHeight="1" x14ac:dyDescent="0.2"/>
    <row r="712" ht="15" customHeight="1" x14ac:dyDescent="0.2"/>
    <row r="713" ht="15" customHeight="1" x14ac:dyDescent="0.2"/>
    <row r="714" ht="15" customHeight="1" x14ac:dyDescent="0.2"/>
    <row r="715" ht="15" customHeight="1" x14ac:dyDescent="0.2"/>
    <row r="716" ht="15" customHeight="1" x14ac:dyDescent="0.2"/>
    <row r="717" ht="15" customHeight="1" x14ac:dyDescent="0.2"/>
    <row r="718" ht="15" customHeight="1" x14ac:dyDescent="0.2"/>
    <row r="719" ht="15" customHeight="1" x14ac:dyDescent="0.2"/>
    <row r="720" ht="15" customHeight="1" x14ac:dyDescent="0.2"/>
    <row r="721" ht="15" customHeight="1" x14ac:dyDescent="0.2"/>
    <row r="722" ht="15" customHeight="1" x14ac:dyDescent="0.2"/>
    <row r="723" ht="15" customHeight="1" x14ac:dyDescent="0.2"/>
    <row r="724" ht="15" customHeight="1" x14ac:dyDescent="0.2"/>
    <row r="725" ht="15" customHeight="1" x14ac:dyDescent="0.2"/>
    <row r="726" ht="15" customHeight="1" x14ac:dyDescent="0.2"/>
    <row r="727" ht="15" customHeight="1" x14ac:dyDescent="0.2"/>
    <row r="728" ht="15" customHeight="1" x14ac:dyDescent="0.2"/>
    <row r="729" ht="15" customHeight="1" x14ac:dyDescent="0.2"/>
    <row r="730" ht="15" customHeight="1" x14ac:dyDescent="0.2"/>
    <row r="731" ht="15" customHeight="1" x14ac:dyDescent="0.2"/>
    <row r="732" ht="15" customHeight="1" x14ac:dyDescent="0.2"/>
    <row r="733" ht="15" customHeight="1" x14ac:dyDescent="0.2"/>
    <row r="734" ht="15" customHeight="1" x14ac:dyDescent="0.2"/>
    <row r="735" ht="15" customHeight="1" x14ac:dyDescent="0.2"/>
    <row r="736" ht="15" customHeight="1" x14ac:dyDescent="0.2"/>
    <row r="737" ht="15" customHeight="1" x14ac:dyDescent="0.2"/>
    <row r="738" ht="15" customHeight="1" x14ac:dyDescent="0.2"/>
    <row r="739" ht="15" customHeight="1" x14ac:dyDescent="0.2"/>
    <row r="740" ht="15" customHeight="1" x14ac:dyDescent="0.2"/>
    <row r="741" ht="15" customHeight="1" x14ac:dyDescent="0.2"/>
    <row r="742" ht="15" customHeight="1" x14ac:dyDescent="0.2"/>
    <row r="743" ht="15" customHeight="1" x14ac:dyDescent="0.2"/>
    <row r="744" ht="15" customHeight="1" x14ac:dyDescent="0.2"/>
    <row r="745" ht="15" customHeight="1" x14ac:dyDescent="0.2"/>
    <row r="746" ht="15" customHeight="1" x14ac:dyDescent="0.2"/>
    <row r="747" ht="15" customHeight="1" x14ac:dyDescent="0.2"/>
    <row r="748" ht="15" customHeight="1" x14ac:dyDescent="0.2"/>
    <row r="749" ht="15" customHeight="1" x14ac:dyDescent="0.2"/>
    <row r="750" ht="15" customHeight="1" x14ac:dyDescent="0.2"/>
    <row r="751" ht="15" customHeight="1" x14ac:dyDescent="0.2"/>
    <row r="752" ht="15" customHeight="1" x14ac:dyDescent="0.2"/>
    <row r="753" ht="15" customHeight="1" x14ac:dyDescent="0.2"/>
    <row r="754" ht="15" customHeight="1" x14ac:dyDescent="0.2"/>
    <row r="755" ht="15" customHeight="1" x14ac:dyDescent="0.2"/>
    <row r="756" ht="15" customHeight="1" x14ac:dyDescent="0.2"/>
    <row r="757" ht="15" customHeight="1" x14ac:dyDescent="0.2"/>
    <row r="758" ht="15" customHeight="1" x14ac:dyDescent="0.2"/>
    <row r="759" ht="15" customHeight="1" x14ac:dyDescent="0.2"/>
    <row r="760" ht="15" customHeight="1" x14ac:dyDescent="0.2"/>
    <row r="761" ht="15" customHeight="1" x14ac:dyDescent="0.2"/>
    <row r="762" ht="15" customHeight="1" x14ac:dyDescent="0.2"/>
    <row r="763" ht="15" customHeight="1" x14ac:dyDescent="0.2"/>
    <row r="764" ht="15" customHeight="1" x14ac:dyDescent="0.2"/>
    <row r="765" ht="15" customHeight="1" x14ac:dyDescent="0.2"/>
    <row r="766" ht="15" customHeight="1" x14ac:dyDescent="0.2"/>
    <row r="767" ht="15" customHeight="1" x14ac:dyDescent="0.2"/>
    <row r="768" ht="15" customHeight="1" x14ac:dyDescent="0.2"/>
    <row r="769" ht="15" customHeight="1" x14ac:dyDescent="0.2"/>
    <row r="770" ht="15" customHeight="1" x14ac:dyDescent="0.2"/>
    <row r="771" ht="15" customHeight="1" x14ac:dyDescent="0.2"/>
    <row r="772" ht="15" customHeight="1" x14ac:dyDescent="0.2"/>
    <row r="773" ht="15" customHeight="1" x14ac:dyDescent="0.2"/>
    <row r="774" ht="15" customHeight="1" x14ac:dyDescent="0.2"/>
    <row r="775" ht="15" customHeight="1" x14ac:dyDescent="0.2"/>
    <row r="776" ht="15" customHeight="1" x14ac:dyDescent="0.2"/>
    <row r="777" ht="15" customHeight="1" x14ac:dyDescent="0.2"/>
    <row r="778" ht="15" customHeight="1" x14ac:dyDescent="0.2"/>
    <row r="779" ht="15" customHeight="1" x14ac:dyDescent="0.2"/>
    <row r="780" ht="15" customHeight="1" x14ac:dyDescent="0.2"/>
    <row r="781" ht="15" customHeight="1" x14ac:dyDescent="0.2"/>
    <row r="782" ht="15" customHeight="1" x14ac:dyDescent="0.2"/>
    <row r="783" ht="15" customHeight="1" x14ac:dyDescent="0.2"/>
    <row r="784" ht="15" customHeight="1" x14ac:dyDescent="0.2"/>
    <row r="785" ht="15" customHeight="1" x14ac:dyDescent="0.2"/>
    <row r="786" ht="15" customHeight="1" x14ac:dyDescent="0.2"/>
    <row r="787" ht="15" customHeight="1" x14ac:dyDescent="0.2"/>
    <row r="788" ht="15" customHeight="1" x14ac:dyDescent="0.2"/>
    <row r="789" ht="15" customHeight="1" x14ac:dyDescent="0.2"/>
    <row r="790" ht="15" customHeight="1" x14ac:dyDescent="0.2"/>
    <row r="791" ht="15" customHeight="1" x14ac:dyDescent="0.2"/>
    <row r="792" ht="15" customHeight="1" x14ac:dyDescent="0.2"/>
    <row r="793" ht="15" customHeight="1" x14ac:dyDescent="0.2"/>
    <row r="794" ht="15" customHeight="1" x14ac:dyDescent="0.2"/>
    <row r="795" ht="15" customHeight="1" x14ac:dyDescent="0.2"/>
    <row r="796" ht="15" customHeight="1" x14ac:dyDescent="0.2"/>
    <row r="797" ht="15" customHeight="1" x14ac:dyDescent="0.2"/>
    <row r="798" ht="15" customHeight="1" x14ac:dyDescent="0.2"/>
    <row r="799" ht="15" customHeight="1" x14ac:dyDescent="0.2"/>
    <row r="800" ht="15" customHeight="1" x14ac:dyDescent="0.2"/>
    <row r="801" ht="15" customHeight="1" x14ac:dyDescent="0.2"/>
    <row r="802" ht="15" customHeight="1" x14ac:dyDescent="0.2"/>
    <row r="803" ht="15" customHeight="1" x14ac:dyDescent="0.2"/>
    <row r="804" ht="15" customHeight="1" x14ac:dyDescent="0.2"/>
    <row r="805" ht="15" customHeight="1" x14ac:dyDescent="0.2"/>
    <row r="806" ht="15" customHeight="1" x14ac:dyDescent="0.2"/>
    <row r="807" ht="15" customHeight="1" x14ac:dyDescent="0.2"/>
    <row r="808" ht="15" customHeight="1" x14ac:dyDescent="0.2"/>
    <row r="809" ht="15" customHeight="1" x14ac:dyDescent="0.2"/>
    <row r="810" ht="15" customHeight="1" x14ac:dyDescent="0.2"/>
    <row r="811" ht="15" customHeight="1" x14ac:dyDescent="0.2"/>
    <row r="812" ht="15" customHeight="1" x14ac:dyDescent="0.2"/>
    <row r="813" ht="15" customHeight="1" x14ac:dyDescent="0.2"/>
    <row r="814" ht="15" customHeight="1" x14ac:dyDescent="0.2"/>
    <row r="815" ht="15" customHeight="1" x14ac:dyDescent="0.2"/>
    <row r="816" ht="15" customHeight="1" x14ac:dyDescent="0.2"/>
    <row r="817" ht="15" customHeight="1" x14ac:dyDescent="0.2"/>
    <row r="818" ht="15" customHeight="1" x14ac:dyDescent="0.2"/>
    <row r="819" ht="15" customHeight="1" x14ac:dyDescent="0.2"/>
    <row r="820" ht="15" customHeight="1" x14ac:dyDescent="0.2"/>
    <row r="821" ht="15" customHeight="1" x14ac:dyDescent="0.2"/>
    <row r="822" ht="15" customHeight="1" x14ac:dyDescent="0.2"/>
    <row r="823" ht="15" customHeight="1" x14ac:dyDescent="0.2"/>
    <row r="824" ht="15" customHeight="1" x14ac:dyDescent="0.2"/>
    <row r="825" ht="15" customHeight="1" x14ac:dyDescent="0.2"/>
    <row r="826" ht="15" customHeight="1" x14ac:dyDescent="0.2"/>
    <row r="827" ht="15" customHeight="1" x14ac:dyDescent="0.2"/>
    <row r="828" ht="15" customHeight="1" x14ac:dyDescent="0.2"/>
    <row r="829" ht="15" customHeight="1" x14ac:dyDescent="0.2"/>
    <row r="830" ht="15" customHeight="1" x14ac:dyDescent="0.2"/>
    <row r="831" ht="15" customHeight="1" x14ac:dyDescent="0.2"/>
    <row r="832" ht="15" customHeight="1" x14ac:dyDescent="0.2"/>
    <row r="833" ht="15" customHeight="1" x14ac:dyDescent="0.2"/>
    <row r="834" ht="15" customHeight="1" x14ac:dyDescent="0.2"/>
    <row r="835" ht="15" customHeight="1" x14ac:dyDescent="0.2"/>
    <row r="836" ht="15" customHeight="1" x14ac:dyDescent="0.2"/>
    <row r="837" ht="15" customHeight="1" x14ac:dyDescent="0.2"/>
    <row r="838" ht="15" customHeight="1" x14ac:dyDescent="0.2"/>
    <row r="839" ht="15" customHeight="1" x14ac:dyDescent="0.2"/>
    <row r="840" ht="15" customHeight="1" x14ac:dyDescent="0.2"/>
    <row r="841" ht="15" customHeight="1" x14ac:dyDescent="0.2"/>
    <row r="842" ht="15" customHeight="1" x14ac:dyDescent="0.2"/>
    <row r="843" ht="15" customHeight="1" x14ac:dyDescent="0.2"/>
    <row r="844" ht="15" customHeight="1" x14ac:dyDescent="0.2"/>
    <row r="845" ht="15" customHeight="1" x14ac:dyDescent="0.2"/>
    <row r="846" ht="15" customHeight="1" x14ac:dyDescent="0.2"/>
    <row r="847" ht="15" customHeight="1" x14ac:dyDescent="0.2"/>
    <row r="848" ht="15" customHeight="1" x14ac:dyDescent="0.2"/>
    <row r="849" ht="15" customHeight="1" x14ac:dyDescent="0.2"/>
    <row r="850" ht="15" customHeight="1" x14ac:dyDescent="0.2"/>
    <row r="851" ht="15" customHeight="1" x14ac:dyDescent="0.2"/>
    <row r="852" ht="15" customHeight="1" x14ac:dyDescent="0.2"/>
    <row r="853" ht="15" customHeight="1" x14ac:dyDescent="0.2"/>
    <row r="854" ht="15" customHeight="1" x14ac:dyDescent="0.2"/>
    <row r="855" ht="15" customHeight="1" x14ac:dyDescent="0.2"/>
    <row r="856" ht="15" customHeight="1" x14ac:dyDescent="0.2"/>
    <row r="857" ht="15" customHeight="1" x14ac:dyDescent="0.2"/>
    <row r="858" ht="15" customHeight="1" x14ac:dyDescent="0.2"/>
    <row r="859" ht="15" customHeight="1" x14ac:dyDescent="0.2"/>
    <row r="860" ht="15" customHeight="1" x14ac:dyDescent="0.2"/>
    <row r="861" ht="15" customHeight="1" x14ac:dyDescent="0.2"/>
    <row r="862" ht="15" customHeight="1" x14ac:dyDescent="0.2"/>
    <row r="863" ht="15" customHeight="1" x14ac:dyDescent="0.2"/>
    <row r="864" ht="15" customHeight="1" x14ac:dyDescent="0.2"/>
    <row r="865" ht="15" customHeight="1" x14ac:dyDescent="0.2"/>
    <row r="866" ht="15" customHeight="1" x14ac:dyDescent="0.2"/>
    <row r="867" ht="15" customHeight="1" x14ac:dyDescent="0.2"/>
    <row r="868" ht="15" customHeight="1" x14ac:dyDescent="0.2"/>
    <row r="869" ht="15" customHeight="1" x14ac:dyDescent="0.2"/>
    <row r="870" ht="15" customHeight="1" x14ac:dyDescent="0.2"/>
    <row r="871" ht="15" customHeight="1" x14ac:dyDescent="0.2"/>
    <row r="872" ht="15" customHeight="1" x14ac:dyDescent="0.2"/>
    <row r="873" ht="15" customHeight="1" x14ac:dyDescent="0.2"/>
    <row r="874" ht="15" customHeight="1" x14ac:dyDescent="0.2"/>
    <row r="875" ht="15" customHeight="1" x14ac:dyDescent="0.2"/>
    <row r="876" ht="15" customHeight="1" x14ac:dyDescent="0.2"/>
    <row r="877" ht="15" customHeight="1" x14ac:dyDescent="0.2"/>
    <row r="878" ht="15" customHeight="1" x14ac:dyDescent="0.2"/>
    <row r="879" ht="15" customHeight="1" x14ac:dyDescent="0.2"/>
    <row r="880" ht="15" customHeight="1" x14ac:dyDescent="0.2"/>
    <row r="881" ht="15" customHeight="1" x14ac:dyDescent="0.2"/>
    <row r="882" ht="15" customHeight="1" x14ac:dyDescent="0.2"/>
    <row r="883" ht="15" customHeight="1" x14ac:dyDescent="0.2"/>
    <row r="884" ht="15" customHeight="1" x14ac:dyDescent="0.2"/>
    <row r="885" ht="15" customHeight="1" x14ac:dyDescent="0.2"/>
    <row r="886" ht="15" customHeight="1" x14ac:dyDescent="0.2"/>
    <row r="887" ht="15" customHeight="1" x14ac:dyDescent="0.2"/>
    <row r="888" ht="15" customHeight="1" x14ac:dyDescent="0.2"/>
    <row r="889" ht="15" customHeight="1" x14ac:dyDescent="0.2"/>
    <row r="890" ht="15" customHeight="1" x14ac:dyDescent="0.2"/>
    <row r="891" ht="15" customHeight="1" x14ac:dyDescent="0.2"/>
    <row r="892" ht="15" customHeight="1" x14ac:dyDescent="0.2"/>
    <row r="893" ht="15" customHeight="1" x14ac:dyDescent="0.2"/>
    <row r="894" ht="15" customHeight="1" x14ac:dyDescent="0.2"/>
    <row r="895" ht="15" customHeight="1" x14ac:dyDescent="0.2"/>
    <row r="896" ht="15" customHeight="1" x14ac:dyDescent="0.2"/>
    <row r="897" ht="15" customHeight="1" x14ac:dyDescent="0.2"/>
    <row r="898" ht="15" customHeight="1" x14ac:dyDescent="0.2"/>
    <row r="899" ht="15" customHeight="1" x14ac:dyDescent="0.2"/>
    <row r="900" ht="15" customHeight="1" x14ac:dyDescent="0.2"/>
    <row r="901" ht="15" customHeight="1" x14ac:dyDescent="0.2"/>
    <row r="902" ht="15" customHeight="1" x14ac:dyDescent="0.2"/>
    <row r="903" ht="15" customHeight="1" x14ac:dyDescent="0.2"/>
    <row r="904" ht="15" customHeight="1" x14ac:dyDescent="0.2"/>
    <row r="905" ht="15" customHeight="1" x14ac:dyDescent="0.2"/>
    <row r="906" ht="15" customHeight="1" x14ac:dyDescent="0.2"/>
    <row r="907" ht="15" customHeight="1" x14ac:dyDescent="0.2"/>
    <row r="908" ht="15" customHeight="1" x14ac:dyDescent="0.2"/>
    <row r="909" ht="15" customHeight="1" x14ac:dyDescent="0.2"/>
    <row r="910" ht="15" customHeight="1" x14ac:dyDescent="0.2"/>
    <row r="911" ht="15" customHeight="1" x14ac:dyDescent="0.2"/>
    <row r="912" ht="15" customHeight="1" x14ac:dyDescent="0.2"/>
    <row r="913" ht="15" customHeight="1" x14ac:dyDescent="0.2"/>
    <row r="914" ht="15" customHeight="1" x14ac:dyDescent="0.2"/>
    <row r="915" ht="15" customHeight="1" x14ac:dyDescent="0.2"/>
    <row r="916" ht="15" customHeight="1" x14ac:dyDescent="0.2"/>
    <row r="917" ht="15" customHeight="1" x14ac:dyDescent="0.2"/>
    <row r="918" ht="15" customHeight="1" x14ac:dyDescent="0.2"/>
    <row r="919" ht="15" customHeight="1" x14ac:dyDescent="0.2"/>
    <row r="920" ht="15" customHeight="1" x14ac:dyDescent="0.2"/>
    <row r="921" ht="15" customHeight="1" x14ac:dyDescent="0.2"/>
    <row r="922" ht="15" customHeight="1" x14ac:dyDescent="0.2"/>
    <row r="923" ht="15" customHeight="1" x14ac:dyDescent="0.2"/>
    <row r="924" ht="15" customHeight="1" x14ac:dyDescent="0.2"/>
    <row r="925" ht="15" customHeight="1" x14ac:dyDescent="0.2"/>
    <row r="926" ht="15" customHeight="1" x14ac:dyDescent="0.2"/>
    <row r="927" ht="15" customHeight="1" x14ac:dyDescent="0.2"/>
    <row r="928" ht="15" customHeight="1" x14ac:dyDescent="0.2"/>
    <row r="929" ht="15" customHeight="1" x14ac:dyDescent="0.2"/>
    <row r="930" ht="15" customHeight="1" x14ac:dyDescent="0.2"/>
    <row r="931" ht="15" customHeight="1" x14ac:dyDescent="0.2"/>
    <row r="932" ht="15" customHeight="1" x14ac:dyDescent="0.2"/>
    <row r="933" ht="15" customHeight="1" x14ac:dyDescent="0.2"/>
    <row r="934" ht="15" customHeight="1" x14ac:dyDescent="0.2"/>
    <row r="935" ht="15" customHeight="1" x14ac:dyDescent="0.2"/>
    <row r="936" ht="15" customHeight="1" x14ac:dyDescent="0.2"/>
    <row r="937" ht="15" customHeight="1" x14ac:dyDescent="0.2"/>
    <row r="938" ht="15" customHeight="1" x14ac:dyDescent="0.2"/>
    <row r="939" ht="15" customHeight="1" x14ac:dyDescent="0.2"/>
    <row r="940" ht="15" customHeight="1" x14ac:dyDescent="0.2"/>
    <row r="941" ht="15" customHeight="1" x14ac:dyDescent="0.2"/>
    <row r="942" ht="15" customHeight="1" x14ac:dyDescent="0.2"/>
    <row r="943" ht="15" customHeight="1" x14ac:dyDescent="0.2"/>
    <row r="944" ht="15" customHeight="1" x14ac:dyDescent="0.2"/>
    <row r="945" ht="15" customHeight="1" x14ac:dyDescent="0.2"/>
    <row r="946" ht="15" customHeight="1" x14ac:dyDescent="0.2"/>
    <row r="947" ht="15" customHeight="1" x14ac:dyDescent="0.2"/>
    <row r="948" ht="15" customHeight="1" x14ac:dyDescent="0.2"/>
    <row r="949" ht="15" customHeight="1" x14ac:dyDescent="0.2"/>
    <row r="950" ht="15" customHeight="1" x14ac:dyDescent="0.2"/>
    <row r="951" ht="15" customHeight="1" x14ac:dyDescent="0.2"/>
    <row r="952" ht="15" customHeight="1" x14ac:dyDescent="0.2"/>
    <row r="953" ht="15" customHeight="1" x14ac:dyDescent="0.2"/>
    <row r="954" ht="15" customHeight="1" x14ac:dyDescent="0.2"/>
    <row r="955" ht="15" customHeight="1" x14ac:dyDescent="0.2"/>
    <row r="956" ht="15" customHeight="1" x14ac:dyDescent="0.2"/>
    <row r="957" ht="15" customHeight="1" x14ac:dyDescent="0.2"/>
    <row r="958" ht="15" customHeight="1" x14ac:dyDescent="0.2"/>
    <row r="959" ht="15" customHeight="1" x14ac:dyDescent="0.2"/>
    <row r="960" ht="15" customHeight="1" x14ac:dyDescent="0.2"/>
    <row r="961" ht="15" customHeight="1" x14ac:dyDescent="0.2"/>
    <row r="962" ht="15" customHeight="1" x14ac:dyDescent="0.2"/>
    <row r="963" ht="15" customHeight="1" x14ac:dyDescent="0.2"/>
    <row r="964" ht="15" customHeight="1" x14ac:dyDescent="0.2"/>
    <row r="965" ht="15" customHeight="1" x14ac:dyDescent="0.2"/>
    <row r="966" ht="15" customHeight="1" x14ac:dyDescent="0.2"/>
    <row r="967" ht="15" customHeight="1" x14ac:dyDescent="0.2"/>
    <row r="968" ht="15" customHeight="1" x14ac:dyDescent="0.2"/>
    <row r="969" ht="15" customHeight="1" x14ac:dyDescent="0.2"/>
    <row r="970" ht="15" customHeight="1" x14ac:dyDescent="0.2"/>
    <row r="971" ht="15" customHeight="1" x14ac:dyDescent="0.2"/>
    <row r="972" ht="15" customHeight="1" x14ac:dyDescent="0.2"/>
    <row r="973" ht="15" customHeight="1" x14ac:dyDescent="0.2"/>
    <row r="974" ht="15" customHeight="1" x14ac:dyDescent="0.2"/>
    <row r="975" ht="15" customHeight="1" x14ac:dyDescent="0.2"/>
    <row r="976" ht="15" customHeight="1" x14ac:dyDescent="0.2"/>
    <row r="977" ht="15" customHeight="1" x14ac:dyDescent="0.2"/>
    <row r="978" ht="15" customHeight="1" x14ac:dyDescent="0.2"/>
    <row r="979" ht="15" customHeight="1" x14ac:dyDescent="0.2"/>
    <row r="980" ht="15" customHeight="1" x14ac:dyDescent="0.2"/>
    <row r="981" ht="15" customHeight="1" x14ac:dyDescent="0.2"/>
    <row r="982" ht="15" customHeight="1" x14ac:dyDescent="0.2"/>
    <row r="983" ht="15" customHeight="1" x14ac:dyDescent="0.2"/>
    <row r="984" ht="15" customHeight="1" x14ac:dyDescent="0.2"/>
    <row r="985" ht="15" customHeight="1" x14ac:dyDescent="0.2"/>
    <row r="986" ht="15" customHeight="1" x14ac:dyDescent="0.2"/>
    <row r="987" ht="15" customHeight="1" x14ac:dyDescent="0.2"/>
    <row r="988" ht="15" customHeight="1" x14ac:dyDescent="0.2"/>
    <row r="989" ht="15" customHeight="1" x14ac:dyDescent="0.2"/>
    <row r="990" ht="15" customHeight="1" x14ac:dyDescent="0.2"/>
    <row r="991" ht="15" customHeight="1" x14ac:dyDescent="0.2"/>
    <row r="992" ht="15" customHeight="1" x14ac:dyDescent="0.2"/>
    <row r="993" ht="15" customHeight="1" x14ac:dyDescent="0.2"/>
    <row r="994" ht="15" customHeight="1" x14ac:dyDescent="0.2"/>
    <row r="995" ht="15" customHeight="1" x14ac:dyDescent="0.2"/>
    <row r="996" ht="15" customHeight="1" x14ac:dyDescent="0.2"/>
    <row r="997" ht="15" customHeight="1" x14ac:dyDescent="0.2"/>
    <row r="998" ht="15" customHeight="1" x14ac:dyDescent="0.2"/>
    <row r="999" ht="15" customHeight="1" x14ac:dyDescent="0.2"/>
    <row r="1000" ht="15" customHeight="1" x14ac:dyDescent="0.2"/>
    <row r="1001" ht="15" customHeight="1" x14ac:dyDescent="0.2"/>
    <row r="1002" ht="15" customHeight="1" x14ac:dyDescent="0.2"/>
    <row r="1003" ht="15" customHeight="1" x14ac:dyDescent="0.2"/>
    <row r="1004" ht="15" customHeight="1" x14ac:dyDescent="0.2"/>
    <row r="1005" ht="15" customHeight="1" x14ac:dyDescent="0.2"/>
    <row r="1006" ht="15" customHeight="1" x14ac:dyDescent="0.2"/>
    <row r="1007" ht="15" customHeight="1" x14ac:dyDescent="0.2"/>
    <row r="1008" ht="15" customHeight="1" x14ac:dyDescent="0.2"/>
    <row r="1009" ht="15" customHeight="1" x14ac:dyDescent="0.2"/>
    <row r="1010" ht="15" customHeight="1" x14ac:dyDescent="0.2"/>
    <row r="1011" ht="15" customHeight="1" x14ac:dyDescent="0.2"/>
    <row r="1012" ht="15" customHeight="1" x14ac:dyDescent="0.2"/>
    <row r="1013" ht="15" customHeight="1" x14ac:dyDescent="0.2"/>
    <row r="1014" ht="15" customHeight="1" x14ac:dyDescent="0.2"/>
    <row r="1015" ht="15" customHeight="1" x14ac:dyDescent="0.2"/>
    <row r="1016" ht="15" customHeight="1" x14ac:dyDescent="0.2"/>
    <row r="1017" ht="15" customHeight="1" x14ac:dyDescent="0.2"/>
    <row r="1018" ht="15" customHeight="1" x14ac:dyDescent="0.2"/>
    <row r="1019" ht="15" customHeight="1" x14ac:dyDescent="0.2"/>
    <row r="1020" ht="15" customHeight="1" x14ac:dyDescent="0.2"/>
    <row r="1021" ht="15" customHeight="1" x14ac:dyDescent="0.2"/>
    <row r="1022" ht="15" customHeight="1" x14ac:dyDescent="0.2"/>
    <row r="1023" ht="15" customHeight="1" x14ac:dyDescent="0.2"/>
    <row r="1024" ht="15" customHeight="1" x14ac:dyDescent="0.2"/>
    <row r="1025" ht="15" customHeight="1" x14ac:dyDescent="0.2"/>
    <row r="1026" ht="15" customHeight="1" x14ac:dyDescent="0.2"/>
    <row r="1027" ht="15" customHeight="1" x14ac:dyDescent="0.2"/>
    <row r="1028" ht="15" customHeight="1" x14ac:dyDescent="0.2"/>
    <row r="1029" ht="15" customHeight="1" x14ac:dyDescent="0.2"/>
    <row r="1030" ht="15" customHeight="1" x14ac:dyDescent="0.2"/>
    <row r="1031" ht="15" customHeight="1" x14ac:dyDescent="0.2"/>
    <row r="1032" ht="15" customHeight="1" x14ac:dyDescent="0.2"/>
    <row r="1033" ht="15" customHeight="1" x14ac:dyDescent="0.2"/>
    <row r="1034" ht="15" customHeight="1" x14ac:dyDescent="0.2"/>
    <row r="1035" ht="15" customHeight="1" x14ac:dyDescent="0.2"/>
    <row r="1036" ht="15" customHeight="1" x14ac:dyDescent="0.2"/>
    <row r="1037" ht="15" customHeight="1" x14ac:dyDescent="0.2"/>
    <row r="1038" ht="15" customHeight="1" x14ac:dyDescent="0.2"/>
    <row r="1039" ht="15" customHeight="1" x14ac:dyDescent="0.2"/>
    <row r="1040" ht="15" customHeight="1" x14ac:dyDescent="0.2"/>
    <row r="1041" ht="15" customHeight="1" x14ac:dyDescent="0.2"/>
    <row r="1042" ht="15" customHeight="1" x14ac:dyDescent="0.2"/>
    <row r="1043" ht="15" customHeight="1" x14ac:dyDescent="0.2"/>
    <row r="1044" ht="15" customHeight="1" x14ac:dyDescent="0.2"/>
    <row r="1045" ht="15" customHeight="1" x14ac:dyDescent="0.2"/>
    <row r="1046" ht="15" customHeight="1" x14ac:dyDescent="0.2"/>
    <row r="1047" ht="15" customHeight="1" x14ac:dyDescent="0.2"/>
    <row r="1048" ht="15" customHeight="1" x14ac:dyDescent="0.2"/>
    <row r="1049" ht="15" customHeight="1" x14ac:dyDescent="0.2"/>
    <row r="1050" ht="15" customHeight="1" x14ac:dyDescent="0.2"/>
    <row r="1051" ht="15" customHeight="1" x14ac:dyDescent="0.2"/>
    <row r="1052" ht="15" customHeight="1" x14ac:dyDescent="0.2"/>
    <row r="1053" ht="15" customHeight="1" x14ac:dyDescent="0.2"/>
    <row r="1054" ht="15" customHeight="1" x14ac:dyDescent="0.2"/>
    <row r="1055" ht="15" customHeight="1" x14ac:dyDescent="0.2"/>
    <row r="1056" ht="15" customHeight="1" x14ac:dyDescent="0.2"/>
    <row r="1057" ht="15" customHeight="1" x14ac:dyDescent="0.2"/>
    <row r="1058" ht="15" customHeight="1" x14ac:dyDescent="0.2"/>
    <row r="1059" ht="15" customHeight="1" x14ac:dyDescent="0.2"/>
    <row r="1060" ht="15" customHeight="1" x14ac:dyDescent="0.2"/>
    <row r="1061" ht="15" customHeight="1" x14ac:dyDescent="0.2"/>
    <row r="1062" ht="15" customHeight="1" x14ac:dyDescent="0.2"/>
    <row r="1063" ht="15" customHeight="1" x14ac:dyDescent="0.2"/>
    <row r="1064" ht="15" customHeight="1" x14ac:dyDescent="0.2"/>
    <row r="1065" ht="15" customHeight="1" x14ac:dyDescent="0.2"/>
    <row r="1066" ht="15" customHeight="1" x14ac:dyDescent="0.2"/>
    <row r="1067" ht="15" customHeight="1" x14ac:dyDescent="0.2"/>
    <row r="1068" ht="15" customHeight="1" x14ac:dyDescent="0.2"/>
    <row r="1069" ht="15" customHeight="1" x14ac:dyDescent="0.2"/>
    <row r="1070" ht="15" customHeight="1" x14ac:dyDescent="0.2"/>
    <row r="1071" ht="15" customHeight="1" x14ac:dyDescent="0.2"/>
    <row r="1072" ht="15" customHeight="1" x14ac:dyDescent="0.2"/>
    <row r="1073" ht="15" customHeight="1" x14ac:dyDescent="0.2"/>
    <row r="1074" ht="15" customHeight="1" x14ac:dyDescent="0.2"/>
    <row r="1075" ht="15" customHeight="1" x14ac:dyDescent="0.2"/>
    <row r="1076" ht="15" customHeight="1" x14ac:dyDescent="0.2"/>
    <row r="1077" ht="15" customHeight="1" x14ac:dyDescent="0.2"/>
    <row r="1078" ht="15" customHeight="1" x14ac:dyDescent="0.2"/>
    <row r="1079" ht="15" customHeight="1" x14ac:dyDescent="0.2"/>
    <row r="1080" ht="15" customHeight="1" x14ac:dyDescent="0.2"/>
    <row r="1081" ht="15" customHeight="1" x14ac:dyDescent="0.2"/>
    <row r="1082" ht="15" customHeight="1" x14ac:dyDescent="0.2"/>
    <row r="1083" ht="15" customHeight="1" x14ac:dyDescent="0.2"/>
    <row r="1084" ht="15" customHeight="1" x14ac:dyDescent="0.2"/>
    <row r="1085" ht="15" customHeight="1" x14ac:dyDescent="0.2"/>
    <row r="1086" ht="15" customHeight="1" x14ac:dyDescent="0.2"/>
    <row r="1087" ht="15" customHeight="1" x14ac:dyDescent="0.2"/>
    <row r="1088" ht="15" customHeight="1" x14ac:dyDescent="0.2"/>
    <row r="1089" ht="15" customHeight="1" x14ac:dyDescent="0.2"/>
    <row r="1090" ht="15" customHeight="1" x14ac:dyDescent="0.2"/>
    <row r="1091" ht="15" customHeight="1" x14ac:dyDescent="0.2"/>
    <row r="1092" ht="15" customHeight="1" x14ac:dyDescent="0.2"/>
    <row r="1093" ht="15" customHeight="1" x14ac:dyDescent="0.2"/>
    <row r="1094" ht="15" customHeight="1" x14ac:dyDescent="0.2"/>
    <row r="1095" ht="15" customHeight="1" x14ac:dyDescent="0.2"/>
    <row r="1096" ht="15" customHeight="1" x14ac:dyDescent="0.2"/>
    <row r="1097" ht="15" customHeight="1" x14ac:dyDescent="0.2"/>
    <row r="1098" ht="15" customHeight="1" x14ac:dyDescent="0.2"/>
    <row r="1099" ht="15" customHeight="1" x14ac:dyDescent="0.2"/>
    <row r="1100" ht="15" customHeight="1" x14ac:dyDescent="0.2"/>
    <row r="1101" ht="15" customHeight="1" x14ac:dyDescent="0.2"/>
    <row r="1102" ht="15" customHeight="1" x14ac:dyDescent="0.2"/>
    <row r="1103" ht="15" customHeight="1" x14ac:dyDescent="0.2"/>
    <row r="1104" ht="15" customHeight="1" x14ac:dyDescent="0.2"/>
    <row r="1105" ht="15" customHeight="1" x14ac:dyDescent="0.2"/>
    <row r="1106" ht="15" customHeight="1" x14ac:dyDescent="0.2"/>
    <row r="1107" ht="15" customHeight="1" x14ac:dyDescent="0.2"/>
    <row r="1108" ht="15" customHeight="1" x14ac:dyDescent="0.2"/>
    <row r="1109" ht="15" customHeight="1" x14ac:dyDescent="0.2"/>
    <row r="1110" ht="15" customHeight="1" x14ac:dyDescent="0.2"/>
    <row r="1111" ht="15" customHeight="1" x14ac:dyDescent="0.2"/>
    <row r="1112" ht="15" customHeight="1" x14ac:dyDescent="0.2"/>
    <row r="1113" ht="15" customHeight="1" x14ac:dyDescent="0.2"/>
    <row r="1114" ht="15" customHeight="1" x14ac:dyDescent="0.2"/>
    <row r="1115" ht="15" customHeight="1" x14ac:dyDescent="0.2"/>
    <row r="1116" ht="15" customHeight="1" x14ac:dyDescent="0.2"/>
    <row r="1117" ht="15" customHeight="1" x14ac:dyDescent="0.2"/>
    <row r="1118" ht="15" customHeight="1" x14ac:dyDescent="0.2"/>
    <row r="1119" ht="15" customHeight="1" x14ac:dyDescent="0.2"/>
    <row r="1120" ht="15" customHeight="1" x14ac:dyDescent="0.2"/>
    <row r="1121" ht="15" customHeight="1" x14ac:dyDescent="0.2"/>
    <row r="1122" ht="15" customHeight="1" x14ac:dyDescent="0.2"/>
    <row r="1123" ht="15" customHeight="1" x14ac:dyDescent="0.2"/>
    <row r="1124" ht="15" customHeight="1" x14ac:dyDescent="0.2"/>
    <row r="1125" ht="15" customHeight="1" x14ac:dyDescent="0.2"/>
    <row r="1126" ht="15" customHeight="1" x14ac:dyDescent="0.2"/>
    <row r="1127" ht="15" customHeight="1" x14ac:dyDescent="0.2"/>
    <row r="1128" ht="15" customHeight="1" x14ac:dyDescent="0.2"/>
    <row r="1129" ht="15" customHeight="1" x14ac:dyDescent="0.2"/>
    <row r="1130" ht="15" customHeight="1" x14ac:dyDescent="0.2"/>
    <row r="1131" ht="15" customHeight="1" x14ac:dyDescent="0.2"/>
    <row r="1132" ht="15" customHeight="1" x14ac:dyDescent="0.2"/>
    <row r="1133" ht="15" customHeight="1" x14ac:dyDescent="0.2"/>
    <row r="1134" ht="15" customHeight="1" x14ac:dyDescent="0.2"/>
    <row r="1135" ht="15" customHeight="1" x14ac:dyDescent="0.2"/>
    <row r="1136" ht="15" customHeight="1" x14ac:dyDescent="0.2"/>
    <row r="1137" ht="15" customHeight="1" x14ac:dyDescent="0.2"/>
    <row r="1138" ht="15" customHeight="1" x14ac:dyDescent="0.2"/>
    <row r="1139" ht="15" customHeight="1" x14ac:dyDescent="0.2"/>
    <row r="1140" ht="15" customHeight="1" x14ac:dyDescent="0.2"/>
    <row r="1141" ht="15" customHeight="1" x14ac:dyDescent="0.2"/>
    <row r="1142" ht="15" customHeight="1" x14ac:dyDescent="0.2"/>
    <row r="1143" ht="15" customHeight="1" x14ac:dyDescent="0.2"/>
    <row r="1144" ht="15" customHeight="1" x14ac:dyDescent="0.2"/>
    <row r="1145" ht="15" customHeight="1" x14ac:dyDescent="0.2"/>
    <row r="1146" ht="15" customHeight="1" x14ac:dyDescent="0.2"/>
    <row r="1147" ht="15" customHeight="1" x14ac:dyDescent="0.2"/>
    <row r="1148" ht="15" customHeight="1" x14ac:dyDescent="0.2"/>
    <row r="1149" ht="15" customHeight="1" x14ac:dyDescent="0.2"/>
    <row r="1150" ht="15" customHeight="1" x14ac:dyDescent="0.2"/>
    <row r="1151" ht="15" customHeight="1" x14ac:dyDescent="0.2"/>
    <row r="1152" ht="15" customHeight="1" x14ac:dyDescent="0.2"/>
    <row r="1153" ht="15" customHeight="1" x14ac:dyDescent="0.2"/>
    <row r="1154" ht="15" customHeight="1" x14ac:dyDescent="0.2"/>
    <row r="1155" ht="15" customHeight="1" x14ac:dyDescent="0.2"/>
    <row r="1156" ht="15" customHeight="1" x14ac:dyDescent="0.2"/>
    <row r="1157" ht="15" customHeight="1" x14ac:dyDescent="0.2"/>
    <row r="1158" ht="15" customHeight="1" x14ac:dyDescent="0.2"/>
    <row r="1159" ht="15" customHeight="1" x14ac:dyDescent="0.2"/>
    <row r="1160" ht="15" customHeight="1" x14ac:dyDescent="0.2"/>
    <row r="1161" ht="15" customHeight="1" x14ac:dyDescent="0.2"/>
    <row r="1162" ht="15" customHeight="1" x14ac:dyDescent="0.2"/>
    <row r="1163" ht="15" customHeight="1" x14ac:dyDescent="0.2"/>
    <row r="1164" ht="15" customHeight="1" x14ac:dyDescent="0.2"/>
    <row r="1165" ht="15" customHeight="1" x14ac:dyDescent="0.2"/>
    <row r="1166" ht="15" customHeight="1" x14ac:dyDescent="0.2"/>
    <row r="1167" ht="15" customHeight="1" x14ac:dyDescent="0.2"/>
    <row r="1168" ht="15" customHeight="1" x14ac:dyDescent="0.2"/>
    <row r="1169" ht="15" customHeight="1" x14ac:dyDescent="0.2"/>
    <row r="1170" ht="15" customHeight="1" x14ac:dyDescent="0.2"/>
    <row r="1171" ht="15" customHeight="1" x14ac:dyDescent="0.2"/>
    <row r="1172" ht="15" customHeight="1" x14ac:dyDescent="0.2"/>
    <row r="1173" ht="15" customHeight="1" x14ac:dyDescent="0.2"/>
    <row r="1174" ht="15" customHeight="1" x14ac:dyDescent="0.2"/>
    <row r="1175" ht="15" customHeight="1" x14ac:dyDescent="0.2"/>
    <row r="1176" ht="15" customHeight="1" x14ac:dyDescent="0.2"/>
    <row r="1177" ht="15" customHeight="1" x14ac:dyDescent="0.2"/>
    <row r="1178" ht="15" customHeight="1" x14ac:dyDescent="0.2"/>
    <row r="1179" ht="15" customHeight="1" x14ac:dyDescent="0.2"/>
    <row r="1180" ht="15" customHeight="1" x14ac:dyDescent="0.2"/>
    <row r="1181" ht="15" customHeight="1" x14ac:dyDescent="0.2"/>
    <row r="1182" ht="15" customHeight="1" x14ac:dyDescent="0.2"/>
    <row r="1183" ht="15" customHeight="1" x14ac:dyDescent="0.2"/>
    <row r="1184" ht="15" customHeight="1" x14ac:dyDescent="0.2"/>
    <row r="1185" ht="15" customHeight="1" x14ac:dyDescent="0.2"/>
    <row r="1186" ht="15" customHeight="1" x14ac:dyDescent="0.2"/>
    <row r="1187" ht="15" customHeight="1" x14ac:dyDescent="0.2"/>
    <row r="1188" ht="15" customHeight="1" x14ac:dyDescent="0.2"/>
    <row r="1189" ht="15" customHeight="1" x14ac:dyDescent="0.2"/>
    <row r="1190" ht="15" customHeight="1" x14ac:dyDescent="0.2"/>
    <row r="1191" ht="15" customHeight="1" x14ac:dyDescent="0.2"/>
    <row r="1192" ht="15" customHeight="1" x14ac:dyDescent="0.2"/>
    <row r="1193" ht="15" customHeight="1" x14ac:dyDescent="0.2"/>
    <row r="1194" ht="15" customHeight="1" x14ac:dyDescent="0.2"/>
    <row r="1195" ht="15" customHeight="1" x14ac:dyDescent="0.2"/>
    <row r="1196" ht="15" customHeight="1" x14ac:dyDescent="0.2"/>
    <row r="1197" ht="15" customHeight="1" x14ac:dyDescent="0.2"/>
    <row r="1198" ht="15" customHeight="1" x14ac:dyDescent="0.2"/>
    <row r="1199" ht="15" customHeight="1" x14ac:dyDescent="0.2"/>
    <row r="1200" ht="15" customHeight="1" x14ac:dyDescent="0.2"/>
    <row r="1201" ht="15" customHeight="1" x14ac:dyDescent="0.2"/>
    <row r="1202" ht="15" customHeight="1" x14ac:dyDescent="0.2"/>
    <row r="1203" ht="15" customHeight="1" x14ac:dyDescent="0.2"/>
    <row r="1204" ht="15" customHeight="1" x14ac:dyDescent="0.2"/>
    <row r="1205" ht="15" customHeight="1" x14ac:dyDescent="0.2"/>
    <row r="1206" ht="15" customHeight="1" x14ac:dyDescent="0.2"/>
    <row r="1207" ht="15" customHeight="1" x14ac:dyDescent="0.2"/>
    <row r="1208" ht="15" customHeight="1" x14ac:dyDescent="0.2"/>
    <row r="1209" ht="15" customHeight="1" x14ac:dyDescent="0.2"/>
    <row r="1210" ht="15" customHeight="1" x14ac:dyDescent="0.2"/>
    <row r="1211" ht="15" customHeight="1" x14ac:dyDescent="0.2"/>
    <row r="1212" ht="15" customHeight="1" x14ac:dyDescent="0.2"/>
    <row r="1213" ht="15" customHeight="1" x14ac:dyDescent="0.2"/>
    <row r="1214" ht="15" customHeight="1" x14ac:dyDescent="0.2"/>
    <row r="1215" ht="15" customHeight="1" x14ac:dyDescent="0.2"/>
    <row r="1216" ht="15" customHeight="1" x14ac:dyDescent="0.2"/>
    <row r="1217" ht="15" customHeight="1" x14ac:dyDescent="0.2"/>
    <row r="1218" ht="15" customHeight="1" x14ac:dyDescent="0.2"/>
    <row r="1219" ht="15" customHeight="1" x14ac:dyDescent="0.2"/>
    <row r="1220" ht="15" customHeight="1" x14ac:dyDescent="0.2"/>
    <row r="1221" ht="15" customHeight="1" x14ac:dyDescent="0.2"/>
    <row r="1222" ht="15" customHeight="1" x14ac:dyDescent="0.2"/>
    <row r="1223" ht="15" customHeight="1" x14ac:dyDescent="0.2"/>
    <row r="1224" ht="15" customHeight="1" x14ac:dyDescent="0.2"/>
    <row r="1225" ht="15" customHeight="1" x14ac:dyDescent="0.2"/>
    <row r="1226" ht="15" customHeight="1" x14ac:dyDescent="0.2"/>
    <row r="1227" ht="15" customHeight="1" x14ac:dyDescent="0.2"/>
    <row r="1228" ht="15" customHeight="1" x14ac:dyDescent="0.2"/>
    <row r="1229" ht="15" customHeight="1" x14ac:dyDescent="0.2"/>
    <row r="1230" ht="15" customHeight="1" x14ac:dyDescent="0.2"/>
    <row r="1231" ht="15" customHeight="1" x14ac:dyDescent="0.2"/>
    <row r="1232" ht="15" customHeight="1" x14ac:dyDescent="0.2"/>
    <row r="1233" ht="15" customHeight="1" x14ac:dyDescent="0.2"/>
    <row r="1234" ht="15" customHeight="1" x14ac:dyDescent="0.2"/>
    <row r="1235" ht="15" customHeight="1" x14ac:dyDescent="0.2"/>
    <row r="1236" ht="15" customHeight="1" x14ac:dyDescent="0.2"/>
    <row r="1237" ht="15" customHeight="1" x14ac:dyDescent="0.2"/>
    <row r="1238" ht="15" customHeight="1" x14ac:dyDescent="0.2"/>
    <row r="1239" ht="15" customHeight="1" x14ac:dyDescent="0.2"/>
    <row r="1240" ht="15" customHeight="1" x14ac:dyDescent="0.2"/>
    <row r="1241" ht="15" customHeight="1" x14ac:dyDescent="0.2"/>
    <row r="1242" ht="15" customHeight="1" x14ac:dyDescent="0.2"/>
    <row r="1243" ht="15" customHeight="1" x14ac:dyDescent="0.2"/>
    <row r="1244" ht="15" customHeight="1" x14ac:dyDescent="0.2"/>
    <row r="1245" ht="15" customHeight="1" x14ac:dyDescent="0.2"/>
    <row r="1246" ht="15" customHeight="1" x14ac:dyDescent="0.2"/>
    <row r="1247" ht="15" customHeight="1" x14ac:dyDescent="0.2"/>
    <row r="1248" ht="15" customHeight="1" x14ac:dyDescent="0.2"/>
    <row r="1249" ht="15" customHeight="1" x14ac:dyDescent="0.2"/>
    <row r="1250" ht="15" customHeight="1" x14ac:dyDescent="0.2"/>
    <row r="1251" ht="15" customHeight="1" x14ac:dyDescent="0.2"/>
    <row r="1252" ht="15" customHeight="1" x14ac:dyDescent="0.2"/>
    <row r="1253" ht="15" customHeight="1" x14ac:dyDescent="0.2"/>
    <row r="1254" ht="15" customHeight="1" x14ac:dyDescent="0.2"/>
    <row r="1255" ht="15" customHeight="1" x14ac:dyDescent="0.2"/>
    <row r="1256" ht="15" customHeight="1" x14ac:dyDescent="0.2"/>
    <row r="1257" ht="15" customHeight="1" x14ac:dyDescent="0.2"/>
    <row r="1258" ht="15" customHeight="1" x14ac:dyDescent="0.2"/>
    <row r="1259" ht="15" customHeight="1" x14ac:dyDescent="0.2"/>
    <row r="1260" ht="15" customHeight="1" x14ac:dyDescent="0.2"/>
    <row r="1261" ht="15" customHeight="1" x14ac:dyDescent="0.2"/>
    <row r="1262" ht="15" customHeight="1" x14ac:dyDescent="0.2"/>
    <row r="1263" ht="15" customHeight="1" x14ac:dyDescent="0.2"/>
    <row r="1264" ht="15" customHeight="1" x14ac:dyDescent="0.2"/>
    <row r="1265" ht="15" customHeight="1" x14ac:dyDescent="0.2"/>
    <row r="1266" ht="15" customHeight="1" x14ac:dyDescent="0.2"/>
    <row r="1267" ht="15" customHeight="1" x14ac:dyDescent="0.2"/>
    <row r="1268" ht="15" customHeight="1" x14ac:dyDescent="0.2"/>
    <row r="1269" ht="15" customHeight="1" x14ac:dyDescent="0.2"/>
    <row r="1270" ht="15" customHeight="1" x14ac:dyDescent="0.2"/>
    <row r="1271" ht="15" customHeight="1" x14ac:dyDescent="0.2"/>
    <row r="1272" ht="15" customHeight="1" x14ac:dyDescent="0.2"/>
    <row r="1273" ht="15" customHeight="1" x14ac:dyDescent="0.2"/>
    <row r="1274" ht="15" customHeight="1" x14ac:dyDescent="0.2"/>
    <row r="1275" ht="15" customHeight="1" x14ac:dyDescent="0.2"/>
    <row r="1276" ht="15" customHeight="1" x14ac:dyDescent="0.2"/>
    <row r="1277" ht="15" customHeight="1" x14ac:dyDescent="0.2"/>
    <row r="1278" ht="15" customHeight="1" x14ac:dyDescent="0.2"/>
    <row r="1279" ht="15" customHeight="1" x14ac:dyDescent="0.2"/>
    <row r="1280" ht="15" customHeight="1" x14ac:dyDescent="0.2"/>
    <row r="1281" ht="15" customHeight="1" x14ac:dyDescent="0.2"/>
    <row r="1282" ht="15" customHeight="1" x14ac:dyDescent="0.2"/>
    <row r="1283" ht="15" customHeight="1" x14ac:dyDescent="0.2"/>
    <row r="1284" ht="15" customHeight="1" x14ac:dyDescent="0.2"/>
    <row r="1285" ht="15" customHeight="1" x14ac:dyDescent="0.2"/>
    <row r="1286" ht="15" customHeight="1" x14ac:dyDescent="0.2"/>
    <row r="1287" ht="15" customHeight="1" x14ac:dyDescent="0.2"/>
    <row r="1288" ht="15" customHeight="1" x14ac:dyDescent="0.2"/>
    <row r="1289" ht="15" customHeight="1" x14ac:dyDescent="0.2"/>
    <row r="1290" ht="15" customHeight="1" x14ac:dyDescent="0.2"/>
    <row r="1291" ht="15" customHeight="1" x14ac:dyDescent="0.2"/>
    <row r="1292" ht="15" customHeight="1" x14ac:dyDescent="0.2"/>
    <row r="1293" ht="15" customHeight="1" x14ac:dyDescent="0.2"/>
    <row r="1294" ht="15" customHeight="1" x14ac:dyDescent="0.2"/>
    <row r="1295" ht="15" customHeight="1" x14ac:dyDescent="0.2"/>
    <row r="1296" ht="15" customHeight="1" x14ac:dyDescent="0.2"/>
    <row r="1297" ht="15" customHeight="1" x14ac:dyDescent="0.2"/>
    <row r="1298" ht="15" customHeight="1" x14ac:dyDescent="0.2"/>
    <row r="1299" ht="15" customHeight="1" x14ac:dyDescent="0.2"/>
    <row r="1300" ht="15" customHeight="1" x14ac:dyDescent="0.2"/>
    <row r="1301" ht="15" customHeight="1" x14ac:dyDescent="0.2"/>
    <row r="1302" ht="15" customHeight="1" x14ac:dyDescent="0.2"/>
    <row r="1303" ht="15" customHeight="1" x14ac:dyDescent="0.2"/>
    <row r="1304" ht="15" customHeight="1" x14ac:dyDescent="0.2"/>
    <row r="1305" ht="15" customHeight="1" x14ac:dyDescent="0.2"/>
    <row r="1306" ht="15" customHeight="1" x14ac:dyDescent="0.2"/>
    <row r="1307" ht="15" customHeight="1" x14ac:dyDescent="0.2"/>
    <row r="1308" ht="15" customHeight="1" x14ac:dyDescent="0.2"/>
    <row r="1309" ht="15" customHeight="1" x14ac:dyDescent="0.2"/>
    <row r="1310" ht="15" customHeight="1" x14ac:dyDescent="0.2"/>
    <row r="1311" ht="15" customHeight="1" x14ac:dyDescent="0.2"/>
    <row r="1312" ht="15" customHeight="1" x14ac:dyDescent="0.2"/>
    <row r="1313" ht="15" customHeight="1" x14ac:dyDescent="0.2"/>
    <row r="1314" ht="15" customHeight="1" x14ac:dyDescent="0.2"/>
    <row r="1315" ht="15" customHeight="1" x14ac:dyDescent="0.2"/>
    <row r="1316" ht="15" customHeight="1" x14ac:dyDescent="0.2"/>
    <row r="1317" ht="15" customHeight="1" x14ac:dyDescent="0.2"/>
    <row r="1318" ht="15" customHeight="1" x14ac:dyDescent="0.2"/>
    <row r="1319" ht="15" customHeight="1" x14ac:dyDescent="0.2"/>
    <row r="1320" ht="15" customHeight="1" x14ac:dyDescent="0.2"/>
    <row r="1321" ht="15" customHeight="1" x14ac:dyDescent="0.2"/>
    <row r="1322" ht="15" customHeight="1" x14ac:dyDescent="0.2"/>
    <row r="1323" ht="15" customHeight="1" x14ac:dyDescent="0.2"/>
    <row r="1324" ht="15" customHeight="1" x14ac:dyDescent="0.2"/>
    <row r="1325" ht="15" customHeight="1" x14ac:dyDescent="0.2"/>
    <row r="1326" ht="15" customHeight="1" x14ac:dyDescent="0.2"/>
    <row r="1327" ht="15" customHeight="1" x14ac:dyDescent="0.2"/>
    <row r="1328" ht="15" customHeight="1" x14ac:dyDescent="0.2"/>
    <row r="1329" ht="15" customHeight="1" x14ac:dyDescent="0.2"/>
    <row r="1330" ht="15" customHeight="1" x14ac:dyDescent="0.2"/>
    <row r="1331" ht="15" customHeight="1" x14ac:dyDescent="0.2"/>
    <row r="1332" ht="15" customHeight="1" x14ac:dyDescent="0.2"/>
    <row r="1333" ht="15" customHeight="1" x14ac:dyDescent="0.2"/>
    <row r="1334" ht="15" customHeight="1" x14ac:dyDescent="0.2"/>
    <row r="1335" ht="15" customHeight="1" x14ac:dyDescent="0.2"/>
    <row r="1336" ht="15" customHeight="1" x14ac:dyDescent="0.2"/>
    <row r="1337" ht="15" customHeight="1" x14ac:dyDescent="0.2"/>
    <row r="1338" ht="15" customHeight="1" x14ac:dyDescent="0.2"/>
    <row r="1339" ht="15" customHeight="1" x14ac:dyDescent="0.2"/>
    <row r="1340" ht="15" customHeight="1" x14ac:dyDescent="0.2"/>
    <row r="1341" ht="15" customHeight="1" x14ac:dyDescent="0.2"/>
    <row r="1342" ht="15" customHeight="1" x14ac:dyDescent="0.2"/>
    <row r="1343" ht="15" customHeight="1" x14ac:dyDescent="0.2"/>
    <row r="1344" ht="15" customHeight="1" x14ac:dyDescent="0.2"/>
    <row r="1345" ht="15" customHeight="1" x14ac:dyDescent="0.2"/>
    <row r="1346" ht="15" customHeight="1" x14ac:dyDescent="0.2"/>
    <row r="1347" ht="15" customHeight="1" x14ac:dyDescent="0.2"/>
    <row r="1348" ht="15" customHeight="1" x14ac:dyDescent="0.2"/>
    <row r="1349" ht="15" customHeight="1" x14ac:dyDescent="0.2"/>
    <row r="1350" ht="15" customHeight="1" x14ac:dyDescent="0.2"/>
    <row r="1351" ht="15" customHeight="1" x14ac:dyDescent="0.2"/>
    <row r="1352" ht="15" customHeight="1" x14ac:dyDescent="0.2"/>
    <row r="1353" ht="15" customHeight="1" x14ac:dyDescent="0.2"/>
    <row r="1354" ht="15" customHeight="1" x14ac:dyDescent="0.2"/>
    <row r="1355" ht="15" customHeight="1" x14ac:dyDescent="0.2"/>
    <row r="1356" ht="15" customHeight="1" x14ac:dyDescent="0.2"/>
    <row r="1357" ht="15" customHeight="1" x14ac:dyDescent="0.2"/>
    <row r="1358" ht="15" customHeight="1" x14ac:dyDescent="0.2"/>
    <row r="1359" ht="15" customHeight="1" x14ac:dyDescent="0.2"/>
    <row r="1360" ht="15" customHeight="1" x14ac:dyDescent="0.2"/>
    <row r="1361" ht="15" customHeight="1" x14ac:dyDescent="0.2"/>
    <row r="1362" ht="15" customHeight="1" x14ac:dyDescent="0.2"/>
    <row r="1363" ht="15" customHeight="1" x14ac:dyDescent="0.2"/>
    <row r="1364" ht="15" customHeight="1" x14ac:dyDescent="0.2"/>
    <row r="1365" ht="15" customHeight="1" x14ac:dyDescent="0.2"/>
    <row r="1366" ht="15" customHeight="1" x14ac:dyDescent="0.2"/>
    <row r="1367" ht="15" customHeight="1" x14ac:dyDescent="0.2"/>
    <row r="1368" ht="15" customHeight="1" x14ac:dyDescent="0.2"/>
    <row r="1369" ht="15" customHeight="1" x14ac:dyDescent="0.2"/>
    <row r="1370" ht="15" customHeight="1" x14ac:dyDescent="0.2"/>
    <row r="1371" ht="15" customHeight="1" x14ac:dyDescent="0.2"/>
    <row r="1372" ht="15" customHeight="1" x14ac:dyDescent="0.2"/>
    <row r="1373" ht="15" customHeight="1" x14ac:dyDescent="0.2"/>
    <row r="1374" ht="15" customHeight="1" x14ac:dyDescent="0.2"/>
    <row r="1375" ht="15" customHeight="1" x14ac:dyDescent="0.2"/>
    <row r="1376" ht="15" customHeight="1" x14ac:dyDescent="0.2"/>
    <row r="1377" ht="15" customHeight="1" x14ac:dyDescent="0.2"/>
    <row r="1378" ht="15" customHeight="1" x14ac:dyDescent="0.2"/>
    <row r="1379" ht="15" customHeight="1" x14ac:dyDescent="0.2"/>
    <row r="1380" ht="15" customHeight="1" x14ac:dyDescent="0.2"/>
    <row r="1381" ht="15" customHeight="1" x14ac:dyDescent="0.2"/>
    <row r="1382" ht="15" customHeight="1" x14ac:dyDescent="0.2"/>
    <row r="1383" ht="15" customHeight="1" x14ac:dyDescent="0.2"/>
    <row r="1384" ht="15" customHeight="1" x14ac:dyDescent="0.2"/>
    <row r="1385" ht="15" customHeight="1" x14ac:dyDescent="0.2"/>
    <row r="1386" ht="15" customHeight="1" x14ac:dyDescent="0.2"/>
    <row r="1387" ht="15" customHeight="1" x14ac:dyDescent="0.2"/>
    <row r="1388" ht="15" customHeight="1" x14ac:dyDescent="0.2"/>
    <row r="1389" ht="15" customHeight="1" x14ac:dyDescent="0.2"/>
    <row r="1390" ht="15" customHeight="1" x14ac:dyDescent="0.2"/>
    <row r="1391" ht="15" customHeight="1" x14ac:dyDescent="0.2"/>
    <row r="1392" ht="15" customHeight="1" x14ac:dyDescent="0.2"/>
    <row r="1393" ht="15" customHeight="1" x14ac:dyDescent="0.2"/>
    <row r="1394" ht="15" customHeight="1" x14ac:dyDescent="0.2"/>
    <row r="1395" ht="15" customHeight="1" x14ac:dyDescent="0.2"/>
    <row r="1396" ht="15" customHeight="1" x14ac:dyDescent="0.2"/>
    <row r="1397" ht="15" customHeight="1" x14ac:dyDescent="0.2"/>
    <row r="1398" ht="15" customHeight="1" x14ac:dyDescent="0.2"/>
    <row r="1399" ht="15" customHeight="1" x14ac:dyDescent="0.2"/>
    <row r="1400" ht="15" customHeight="1" x14ac:dyDescent="0.2"/>
    <row r="1401" ht="15" customHeight="1" x14ac:dyDescent="0.2"/>
    <row r="1402" ht="15" customHeight="1" x14ac:dyDescent="0.2"/>
    <row r="1403" ht="15" customHeight="1" x14ac:dyDescent="0.2"/>
    <row r="1404" ht="15" customHeight="1" x14ac:dyDescent="0.2"/>
    <row r="1405" ht="15" customHeight="1" x14ac:dyDescent="0.2"/>
    <row r="1406" ht="15" customHeight="1" x14ac:dyDescent="0.2"/>
    <row r="1407" ht="15" customHeight="1" x14ac:dyDescent="0.2"/>
    <row r="1408" ht="15" customHeight="1" x14ac:dyDescent="0.2"/>
    <row r="1409" ht="15" customHeight="1" x14ac:dyDescent="0.2"/>
    <row r="1410" ht="15" customHeight="1" x14ac:dyDescent="0.2"/>
    <row r="1411" ht="15" customHeight="1" x14ac:dyDescent="0.2"/>
    <row r="1412" ht="15" customHeight="1" x14ac:dyDescent="0.2"/>
    <row r="1413" ht="15" customHeight="1" x14ac:dyDescent="0.2"/>
    <row r="1414" ht="15" customHeight="1" x14ac:dyDescent="0.2"/>
    <row r="1415" ht="15" customHeight="1" x14ac:dyDescent="0.2"/>
    <row r="1416" ht="15" customHeight="1" x14ac:dyDescent="0.2"/>
    <row r="1417" ht="15" customHeight="1" x14ac:dyDescent="0.2"/>
    <row r="1418" ht="15" customHeight="1" x14ac:dyDescent="0.2"/>
    <row r="1419" ht="15" customHeight="1" x14ac:dyDescent="0.2"/>
    <row r="1420" ht="15" customHeight="1" x14ac:dyDescent="0.2"/>
    <row r="1421" ht="15" customHeight="1" x14ac:dyDescent="0.2"/>
    <row r="1422" ht="15" customHeight="1" x14ac:dyDescent="0.2"/>
    <row r="1423" ht="15" customHeight="1" x14ac:dyDescent="0.2"/>
    <row r="1424" ht="15" customHeight="1" x14ac:dyDescent="0.2"/>
    <row r="1425" ht="15" customHeight="1" x14ac:dyDescent="0.2"/>
    <row r="1426" ht="15" customHeight="1" x14ac:dyDescent="0.2"/>
    <row r="1427" ht="15" customHeight="1" x14ac:dyDescent="0.2"/>
    <row r="1428" ht="15" customHeight="1" x14ac:dyDescent="0.2"/>
    <row r="1429" ht="15" customHeight="1" x14ac:dyDescent="0.2"/>
    <row r="1430" ht="15" customHeight="1" x14ac:dyDescent="0.2"/>
    <row r="1431" ht="15" customHeight="1" x14ac:dyDescent="0.2"/>
    <row r="1432" ht="15" customHeight="1" x14ac:dyDescent="0.2"/>
    <row r="1433" ht="15" customHeight="1" x14ac:dyDescent="0.2"/>
    <row r="1434" ht="15" customHeight="1" x14ac:dyDescent="0.2"/>
    <row r="1435" ht="15" customHeight="1" x14ac:dyDescent="0.2"/>
    <row r="1436" ht="15" customHeight="1" x14ac:dyDescent="0.2"/>
    <row r="1437" ht="15" customHeight="1" x14ac:dyDescent="0.2"/>
    <row r="1438" ht="15" customHeight="1" x14ac:dyDescent="0.2"/>
    <row r="1439" ht="15" customHeight="1" x14ac:dyDescent="0.2"/>
    <row r="1440" ht="15" customHeight="1" x14ac:dyDescent="0.2"/>
    <row r="1441" ht="15" customHeight="1" x14ac:dyDescent="0.2"/>
    <row r="1442" ht="15" customHeight="1" x14ac:dyDescent="0.2"/>
    <row r="1443" ht="15" customHeight="1" x14ac:dyDescent="0.2"/>
    <row r="1444" ht="15" customHeight="1" x14ac:dyDescent="0.2"/>
    <row r="1445" ht="15" customHeight="1" x14ac:dyDescent="0.2"/>
    <row r="1446" ht="15" customHeight="1" x14ac:dyDescent="0.2"/>
    <row r="1447" ht="15" customHeight="1" x14ac:dyDescent="0.2"/>
    <row r="1448" ht="15" customHeight="1" x14ac:dyDescent="0.2"/>
    <row r="1449" ht="15" customHeight="1" x14ac:dyDescent="0.2"/>
    <row r="1450" ht="15" customHeight="1" x14ac:dyDescent="0.2"/>
    <row r="1451" ht="15" customHeight="1" x14ac:dyDescent="0.2"/>
    <row r="1452" ht="15" customHeight="1" x14ac:dyDescent="0.2"/>
    <row r="1453" ht="15" customHeight="1" x14ac:dyDescent="0.2"/>
    <row r="1454" ht="15" customHeight="1" x14ac:dyDescent="0.2"/>
    <row r="1455" ht="15" customHeight="1" x14ac:dyDescent="0.2"/>
    <row r="1456" ht="15" customHeight="1" x14ac:dyDescent="0.2"/>
    <row r="1457" ht="15" customHeight="1" x14ac:dyDescent="0.2"/>
    <row r="1458" ht="15" customHeight="1" x14ac:dyDescent="0.2"/>
    <row r="1459" ht="15" customHeight="1" x14ac:dyDescent="0.2"/>
    <row r="1460" ht="15" customHeight="1" x14ac:dyDescent="0.2"/>
    <row r="1461" ht="15" customHeight="1" x14ac:dyDescent="0.2"/>
    <row r="1462" ht="15" customHeight="1" x14ac:dyDescent="0.2"/>
    <row r="1463" ht="15" customHeight="1" x14ac:dyDescent="0.2"/>
    <row r="1464" ht="15" customHeight="1" x14ac:dyDescent="0.2"/>
    <row r="1465" ht="15" customHeight="1" x14ac:dyDescent="0.2"/>
    <row r="1466" ht="15" customHeight="1" x14ac:dyDescent="0.2"/>
    <row r="1467" ht="15" customHeight="1" x14ac:dyDescent="0.2"/>
    <row r="1468" ht="15" customHeight="1" x14ac:dyDescent="0.2"/>
    <row r="1469" ht="15" customHeight="1" x14ac:dyDescent="0.2"/>
    <row r="1470" ht="15" customHeight="1" x14ac:dyDescent="0.2"/>
    <row r="1471" ht="15" customHeight="1" x14ac:dyDescent="0.2"/>
    <row r="1472" ht="15" customHeight="1" x14ac:dyDescent="0.2"/>
    <row r="1473" ht="15" customHeight="1" x14ac:dyDescent="0.2"/>
    <row r="1474" ht="15" customHeight="1" x14ac:dyDescent="0.2"/>
    <row r="1475" ht="15" customHeight="1" x14ac:dyDescent="0.2"/>
    <row r="1476" ht="15" customHeight="1" x14ac:dyDescent="0.2"/>
    <row r="1477" ht="15" customHeight="1" x14ac:dyDescent="0.2"/>
    <row r="1478" ht="15" customHeight="1" x14ac:dyDescent="0.2"/>
    <row r="1479" ht="15" customHeight="1" x14ac:dyDescent="0.2"/>
    <row r="1480" ht="15" customHeight="1" x14ac:dyDescent="0.2"/>
    <row r="1481" ht="15" customHeight="1" x14ac:dyDescent="0.2"/>
    <row r="1482" ht="15" customHeight="1" x14ac:dyDescent="0.2"/>
    <row r="1483" ht="15" customHeight="1" x14ac:dyDescent="0.2"/>
    <row r="1484" ht="15" customHeight="1" x14ac:dyDescent="0.2"/>
    <row r="1485" ht="15" customHeight="1" x14ac:dyDescent="0.2"/>
    <row r="1486" ht="15" customHeight="1" x14ac:dyDescent="0.2"/>
    <row r="1487" ht="15" customHeight="1" x14ac:dyDescent="0.2"/>
    <row r="1488" ht="15" customHeight="1" x14ac:dyDescent="0.2"/>
    <row r="1489" ht="15" customHeight="1" x14ac:dyDescent="0.2"/>
    <row r="1490" ht="15" customHeight="1" x14ac:dyDescent="0.2"/>
    <row r="1491" ht="15" customHeight="1" x14ac:dyDescent="0.2"/>
    <row r="1492" ht="15" customHeight="1" x14ac:dyDescent="0.2"/>
    <row r="1493" ht="15" customHeight="1" x14ac:dyDescent="0.2"/>
    <row r="1494" ht="15" customHeight="1" x14ac:dyDescent="0.2"/>
    <row r="1495" ht="15" customHeight="1" x14ac:dyDescent="0.2"/>
    <row r="1496" ht="15" customHeight="1" x14ac:dyDescent="0.2"/>
    <row r="1497" ht="15" customHeight="1" x14ac:dyDescent="0.2"/>
    <row r="1498" ht="15" customHeight="1" x14ac:dyDescent="0.2"/>
    <row r="1499" ht="15" customHeight="1" x14ac:dyDescent="0.2"/>
    <row r="1500" ht="15" customHeight="1" x14ac:dyDescent="0.2"/>
    <row r="1501" ht="15" customHeight="1" x14ac:dyDescent="0.2"/>
    <row r="1502" ht="15" customHeight="1" x14ac:dyDescent="0.2"/>
    <row r="1503" ht="15" customHeight="1" x14ac:dyDescent="0.2"/>
    <row r="1504" ht="15" customHeight="1" x14ac:dyDescent="0.2"/>
    <row r="1505" ht="15" customHeight="1" x14ac:dyDescent="0.2"/>
    <row r="1506" ht="15" customHeight="1" x14ac:dyDescent="0.2"/>
    <row r="1507" ht="15" customHeight="1" x14ac:dyDescent="0.2"/>
    <row r="1508" ht="15" customHeight="1" x14ac:dyDescent="0.2"/>
    <row r="1509" ht="15" customHeight="1" x14ac:dyDescent="0.2"/>
    <row r="1510" ht="15" customHeight="1" x14ac:dyDescent="0.2"/>
    <row r="1511" ht="15" customHeight="1" x14ac:dyDescent="0.2"/>
    <row r="1512" ht="15" customHeight="1" x14ac:dyDescent="0.2"/>
    <row r="1513" ht="15" customHeight="1" x14ac:dyDescent="0.2"/>
    <row r="1514" ht="15" customHeight="1" x14ac:dyDescent="0.2"/>
    <row r="1515" ht="15" customHeight="1" x14ac:dyDescent="0.2"/>
    <row r="1516" ht="15" customHeight="1" x14ac:dyDescent="0.2"/>
    <row r="1517" ht="15" customHeight="1" x14ac:dyDescent="0.2"/>
    <row r="1518" ht="15" customHeight="1" x14ac:dyDescent="0.2"/>
    <row r="1519" ht="15" customHeight="1" x14ac:dyDescent="0.2"/>
    <row r="1520" ht="15" customHeight="1" x14ac:dyDescent="0.2"/>
    <row r="1521" ht="15" customHeight="1" x14ac:dyDescent="0.2"/>
    <row r="1522" ht="15" customHeight="1" x14ac:dyDescent="0.2"/>
    <row r="1523" ht="15" customHeight="1" x14ac:dyDescent="0.2"/>
    <row r="1524" ht="15" customHeight="1" x14ac:dyDescent="0.2"/>
    <row r="1525" ht="15" customHeight="1" x14ac:dyDescent="0.2"/>
    <row r="1526" ht="15" customHeight="1" x14ac:dyDescent="0.2"/>
    <row r="1527" ht="15" customHeight="1" x14ac:dyDescent="0.2"/>
    <row r="1528" ht="15" customHeight="1" x14ac:dyDescent="0.2"/>
    <row r="1529" ht="15" customHeight="1" x14ac:dyDescent="0.2"/>
    <row r="1530" ht="15" customHeight="1" x14ac:dyDescent="0.2"/>
    <row r="1531" ht="15" customHeight="1" x14ac:dyDescent="0.2"/>
    <row r="1532" ht="15" customHeight="1" x14ac:dyDescent="0.2"/>
    <row r="1533" ht="15" customHeight="1" x14ac:dyDescent="0.2"/>
    <row r="1534" ht="15" customHeight="1" x14ac:dyDescent="0.2"/>
    <row r="1535" ht="15" customHeight="1" x14ac:dyDescent="0.2"/>
    <row r="1536" ht="15" customHeight="1" x14ac:dyDescent="0.2"/>
    <row r="1537" ht="15" customHeight="1" x14ac:dyDescent="0.2"/>
    <row r="1538" ht="15" customHeight="1" x14ac:dyDescent="0.2"/>
    <row r="1539" ht="15" customHeight="1" x14ac:dyDescent="0.2"/>
    <row r="1540" ht="15" customHeight="1" x14ac:dyDescent="0.2"/>
    <row r="1541" ht="15" customHeight="1" x14ac:dyDescent="0.2"/>
    <row r="1542" ht="15" customHeight="1" x14ac:dyDescent="0.2"/>
    <row r="1543" ht="15" customHeight="1" x14ac:dyDescent="0.2"/>
    <row r="1544" ht="15" customHeight="1" x14ac:dyDescent="0.2"/>
    <row r="1545" ht="15" customHeight="1" x14ac:dyDescent="0.2"/>
    <row r="1546" ht="15" customHeight="1" x14ac:dyDescent="0.2"/>
    <row r="1547" ht="15" customHeight="1" x14ac:dyDescent="0.2"/>
    <row r="1548" ht="15" customHeight="1" x14ac:dyDescent="0.2"/>
    <row r="1549" ht="15" customHeight="1" x14ac:dyDescent="0.2"/>
    <row r="1550" ht="15" customHeight="1" x14ac:dyDescent="0.2"/>
    <row r="1551" ht="15" customHeight="1" x14ac:dyDescent="0.2"/>
    <row r="1552" ht="15" customHeight="1" x14ac:dyDescent="0.2"/>
    <row r="1553" ht="15" customHeight="1" x14ac:dyDescent="0.2"/>
    <row r="1554" ht="15" customHeight="1" x14ac:dyDescent="0.2"/>
    <row r="1555" ht="15" customHeight="1" x14ac:dyDescent="0.2"/>
    <row r="1556" ht="15" customHeight="1" x14ac:dyDescent="0.2"/>
    <row r="1557" ht="15" customHeight="1" x14ac:dyDescent="0.2"/>
    <row r="1558" ht="15" customHeight="1" x14ac:dyDescent="0.2"/>
    <row r="1559" ht="15" customHeight="1" x14ac:dyDescent="0.2"/>
    <row r="1560" ht="15" customHeight="1" x14ac:dyDescent="0.2"/>
    <row r="1561" ht="15" customHeight="1" x14ac:dyDescent="0.2"/>
    <row r="1562" ht="15" customHeight="1" x14ac:dyDescent="0.2"/>
    <row r="1563" ht="15" customHeight="1" x14ac:dyDescent="0.2"/>
    <row r="1564" ht="15" customHeight="1" x14ac:dyDescent="0.2"/>
    <row r="1565" ht="15" customHeight="1" x14ac:dyDescent="0.2"/>
    <row r="1566" ht="15" customHeight="1" x14ac:dyDescent="0.2"/>
    <row r="1567" ht="15" customHeight="1" x14ac:dyDescent="0.2"/>
    <row r="1568" ht="15" customHeight="1" x14ac:dyDescent="0.2"/>
    <row r="1569" ht="15" customHeight="1" x14ac:dyDescent="0.2"/>
    <row r="1570" ht="15" customHeight="1" x14ac:dyDescent="0.2"/>
    <row r="1571" ht="15" customHeight="1" x14ac:dyDescent="0.2"/>
    <row r="1572" ht="15" customHeight="1" x14ac:dyDescent="0.2"/>
    <row r="1573" ht="15" customHeight="1" x14ac:dyDescent="0.2"/>
    <row r="1574" ht="15" customHeight="1" x14ac:dyDescent="0.2"/>
    <row r="1575" ht="15" customHeight="1" x14ac:dyDescent="0.2"/>
    <row r="1576" ht="15" customHeight="1" x14ac:dyDescent="0.2"/>
    <row r="1577" ht="15" customHeight="1" x14ac:dyDescent="0.2"/>
    <row r="1578" ht="15" customHeight="1" x14ac:dyDescent="0.2"/>
    <row r="1579" ht="15" customHeight="1" x14ac:dyDescent="0.2"/>
    <row r="1580" ht="15" customHeight="1" x14ac:dyDescent="0.2"/>
    <row r="1581" ht="15" customHeight="1" x14ac:dyDescent="0.2"/>
    <row r="1582" ht="15" customHeight="1" x14ac:dyDescent="0.2"/>
    <row r="1583" ht="15" customHeight="1" x14ac:dyDescent="0.2"/>
    <row r="1584" ht="15" customHeight="1" x14ac:dyDescent="0.2"/>
    <row r="1585" ht="15" customHeight="1" x14ac:dyDescent="0.2"/>
    <row r="1586" ht="15" customHeight="1" x14ac:dyDescent="0.2"/>
    <row r="1587" ht="15" customHeight="1" x14ac:dyDescent="0.2"/>
    <row r="1588" ht="15" customHeight="1" x14ac:dyDescent="0.2"/>
    <row r="1589" ht="15" customHeight="1" x14ac:dyDescent="0.2"/>
    <row r="1590" ht="15" customHeight="1" x14ac:dyDescent="0.2"/>
    <row r="1591" ht="15" customHeight="1" x14ac:dyDescent="0.2"/>
    <row r="1592" ht="15" customHeight="1" x14ac:dyDescent="0.2"/>
    <row r="1593" ht="15" customHeight="1" x14ac:dyDescent="0.2"/>
    <row r="1594" ht="15" customHeight="1" x14ac:dyDescent="0.2"/>
    <row r="1595" ht="15" customHeight="1" x14ac:dyDescent="0.2"/>
    <row r="1596" ht="15" customHeight="1" x14ac:dyDescent="0.2"/>
    <row r="1597" ht="15" customHeight="1" x14ac:dyDescent="0.2"/>
    <row r="1598" ht="15" customHeight="1" x14ac:dyDescent="0.2"/>
    <row r="1599" ht="15" customHeight="1" x14ac:dyDescent="0.2"/>
    <row r="1600" ht="15" customHeight="1" x14ac:dyDescent="0.2"/>
    <row r="1601" ht="15" customHeight="1" x14ac:dyDescent="0.2"/>
    <row r="1602" ht="15" customHeight="1" x14ac:dyDescent="0.2"/>
    <row r="1603" ht="15" customHeight="1" x14ac:dyDescent="0.2"/>
    <row r="1604" ht="15" customHeight="1" x14ac:dyDescent="0.2"/>
    <row r="1605" ht="15" customHeight="1" x14ac:dyDescent="0.2"/>
    <row r="1606" ht="15" customHeight="1" x14ac:dyDescent="0.2"/>
    <row r="1607" ht="15" customHeight="1" x14ac:dyDescent="0.2"/>
    <row r="1608" ht="15" customHeight="1" x14ac:dyDescent="0.2"/>
    <row r="1609" ht="15" customHeight="1" x14ac:dyDescent="0.2"/>
    <row r="1610" ht="15" customHeight="1" x14ac:dyDescent="0.2"/>
    <row r="1611" ht="15" customHeight="1" x14ac:dyDescent="0.2"/>
    <row r="1612" ht="15" customHeight="1" x14ac:dyDescent="0.2"/>
    <row r="1613" ht="15" customHeight="1" x14ac:dyDescent="0.2"/>
    <row r="1614" ht="15" customHeight="1" x14ac:dyDescent="0.2"/>
    <row r="1615" ht="15" customHeight="1" x14ac:dyDescent="0.2"/>
    <row r="1616" ht="15" customHeight="1" x14ac:dyDescent="0.2"/>
    <row r="1617" ht="15" customHeight="1" x14ac:dyDescent="0.2"/>
    <row r="1618" ht="15" customHeight="1" x14ac:dyDescent="0.2"/>
    <row r="1619" ht="15" customHeight="1" x14ac:dyDescent="0.2"/>
    <row r="1620" ht="15" customHeight="1" x14ac:dyDescent="0.2"/>
    <row r="1621" ht="15" customHeight="1" x14ac:dyDescent="0.2"/>
    <row r="1622" ht="15" customHeight="1" x14ac:dyDescent="0.2"/>
    <row r="1623" ht="15" customHeight="1" x14ac:dyDescent="0.2"/>
    <row r="1624" ht="15" customHeight="1" x14ac:dyDescent="0.2"/>
    <row r="1625" ht="15" customHeight="1" x14ac:dyDescent="0.2"/>
    <row r="1626" ht="15" customHeight="1" x14ac:dyDescent="0.2"/>
    <row r="1627" ht="15" customHeight="1" x14ac:dyDescent="0.2"/>
    <row r="1628" ht="15" customHeight="1" x14ac:dyDescent="0.2"/>
    <row r="1629" ht="15" customHeight="1" x14ac:dyDescent="0.2"/>
    <row r="1630" ht="15" customHeight="1" x14ac:dyDescent="0.2"/>
    <row r="1631" ht="15" customHeight="1" x14ac:dyDescent="0.2"/>
    <row r="1632" ht="15" customHeight="1" x14ac:dyDescent="0.2"/>
    <row r="1633" ht="15" customHeight="1" x14ac:dyDescent="0.2"/>
    <row r="1634" ht="15" customHeight="1" x14ac:dyDescent="0.2"/>
    <row r="1635" ht="15" customHeight="1" x14ac:dyDescent="0.2"/>
    <row r="1636" ht="15" customHeight="1" x14ac:dyDescent="0.2"/>
    <row r="1637" ht="15" customHeight="1" x14ac:dyDescent="0.2"/>
    <row r="1638" ht="15" customHeight="1" x14ac:dyDescent="0.2"/>
    <row r="1639" ht="15" customHeight="1" x14ac:dyDescent="0.2"/>
    <row r="1640" ht="15" customHeight="1" x14ac:dyDescent="0.2"/>
    <row r="1641" ht="15" customHeight="1" x14ac:dyDescent="0.2"/>
    <row r="1642" ht="15" customHeight="1" x14ac:dyDescent="0.2"/>
    <row r="1643" ht="15" customHeight="1" x14ac:dyDescent="0.2"/>
    <row r="1644" ht="15" customHeight="1" x14ac:dyDescent="0.2"/>
    <row r="1645" ht="15" customHeight="1" x14ac:dyDescent="0.2"/>
    <row r="1646" ht="15" customHeight="1" x14ac:dyDescent="0.2"/>
    <row r="1647" ht="15" customHeight="1" x14ac:dyDescent="0.2"/>
    <row r="1648" ht="15" customHeight="1" x14ac:dyDescent="0.2"/>
    <row r="1649" ht="15" customHeight="1" x14ac:dyDescent="0.2"/>
    <row r="1650" ht="15" customHeight="1" x14ac:dyDescent="0.2"/>
    <row r="1651" ht="15" customHeight="1" x14ac:dyDescent="0.2"/>
    <row r="1652" ht="15" customHeight="1" x14ac:dyDescent="0.2"/>
    <row r="1653" ht="15" customHeight="1" x14ac:dyDescent="0.2"/>
    <row r="1654" ht="15" customHeight="1" x14ac:dyDescent="0.2"/>
    <row r="1655" ht="15" customHeight="1" x14ac:dyDescent="0.2"/>
    <row r="1656" ht="15" customHeight="1" x14ac:dyDescent="0.2"/>
    <row r="1657" ht="15" customHeight="1" x14ac:dyDescent="0.2"/>
    <row r="1658" ht="15" customHeight="1" x14ac:dyDescent="0.2"/>
    <row r="1659" ht="15" customHeight="1" x14ac:dyDescent="0.2"/>
    <row r="1660" ht="15" customHeight="1" x14ac:dyDescent="0.2"/>
    <row r="1661" ht="15" customHeight="1" x14ac:dyDescent="0.2"/>
    <row r="1662" ht="15" customHeight="1" x14ac:dyDescent="0.2"/>
    <row r="1663" ht="15" customHeight="1" x14ac:dyDescent="0.2"/>
    <row r="1664" ht="15" customHeight="1" x14ac:dyDescent="0.2"/>
    <row r="1665" ht="15" customHeight="1" x14ac:dyDescent="0.2"/>
    <row r="1666" ht="15" customHeight="1" x14ac:dyDescent="0.2"/>
    <row r="1667" ht="15" customHeight="1" x14ac:dyDescent="0.2"/>
    <row r="1668" ht="15" customHeight="1" x14ac:dyDescent="0.2"/>
    <row r="1669" ht="15" customHeight="1" x14ac:dyDescent="0.2"/>
    <row r="1670" ht="15" customHeight="1" x14ac:dyDescent="0.2"/>
    <row r="1671" ht="15" customHeight="1" x14ac:dyDescent="0.2"/>
    <row r="1672" ht="15" customHeight="1" x14ac:dyDescent="0.2"/>
    <row r="1673" ht="15" customHeight="1" x14ac:dyDescent="0.2"/>
    <row r="1674" ht="15" customHeight="1" x14ac:dyDescent="0.2"/>
    <row r="1675" ht="15" customHeight="1" x14ac:dyDescent="0.2"/>
    <row r="1676" ht="15" customHeight="1" x14ac:dyDescent="0.2"/>
    <row r="1677" ht="15" customHeight="1" x14ac:dyDescent="0.2"/>
    <row r="1678" ht="15" customHeight="1" x14ac:dyDescent="0.2"/>
    <row r="1679" ht="15" customHeight="1" x14ac:dyDescent="0.2"/>
    <row r="1680" ht="15" customHeight="1" x14ac:dyDescent="0.2"/>
    <row r="1681" ht="15" customHeight="1" x14ac:dyDescent="0.2"/>
    <row r="1682" ht="15" customHeight="1" x14ac:dyDescent="0.2"/>
    <row r="1683" ht="15" customHeight="1" x14ac:dyDescent="0.2"/>
    <row r="1684" ht="15" customHeight="1" x14ac:dyDescent="0.2"/>
    <row r="1685" ht="15" customHeight="1" x14ac:dyDescent="0.2"/>
    <row r="1686" ht="15" customHeight="1" x14ac:dyDescent="0.2"/>
    <row r="1687" ht="15" customHeight="1" x14ac:dyDescent="0.2"/>
    <row r="1688" ht="15" customHeight="1" x14ac:dyDescent="0.2"/>
    <row r="1689" ht="15" customHeight="1" x14ac:dyDescent="0.2"/>
    <row r="1690" ht="15" customHeight="1" x14ac:dyDescent="0.2"/>
    <row r="1691" ht="15" customHeight="1" x14ac:dyDescent="0.2"/>
    <row r="1692" ht="15" customHeight="1" x14ac:dyDescent="0.2"/>
    <row r="1693" ht="15" customHeight="1" x14ac:dyDescent="0.2"/>
    <row r="1694" ht="15" customHeight="1" x14ac:dyDescent="0.2"/>
    <row r="1695" ht="15" customHeight="1" x14ac:dyDescent="0.2"/>
    <row r="1696" ht="15" customHeight="1" x14ac:dyDescent="0.2"/>
    <row r="1697" ht="15" customHeight="1" x14ac:dyDescent="0.2"/>
    <row r="1698" ht="15" customHeight="1" x14ac:dyDescent="0.2"/>
    <row r="1699" ht="15" customHeight="1" x14ac:dyDescent="0.2"/>
    <row r="1700" ht="15" customHeight="1" x14ac:dyDescent="0.2"/>
    <row r="1701" ht="15" customHeight="1" x14ac:dyDescent="0.2"/>
    <row r="1702" ht="15" customHeight="1" x14ac:dyDescent="0.2"/>
    <row r="1703" ht="15" customHeight="1" x14ac:dyDescent="0.2"/>
    <row r="1704" ht="15" customHeight="1" x14ac:dyDescent="0.2"/>
    <row r="1705" ht="15" customHeight="1" x14ac:dyDescent="0.2"/>
    <row r="1706" ht="15" customHeight="1" x14ac:dyDescent="0.2"/>
    <row r="1707" ht="15" customHeight="1" x14ac:dyDescent="0.2"/>
    <row r="1708" ht="15" customHeight="1" x14ac:dyDescent="0.2"/>
    <row r="1709" ht="15" customHeight="1" x14ac:dyDescent="0.2"/>
    <row r="1710" ht="15" customHeight="1" x14ac:dyDescent="0.2"/>
    <row r="1711" ht="15" customHeight="1" x14ac:dyDescent="0.2"/>
    <row r="1712" ht="15" customHeight="1" x14ac:dyDescent="0.2"/>
    <row r="1713" ht="15" customHeight="1" x14ac:dyDescent="0.2"/>
    <row r="1714" ht="15" customHeight="1" x14ac:dyDescent="0.2"/>
    <row r="1715" ht="15" customHeight="1" x14ac:dyDescent="0.2"/>
    <row r="1716" ht="15" customHeight="1" x14ac:dyDescent="0.2"/>
    <row r="1717" ht="15" customHeight="1" x14ac:dyDescent="0.2"/>
    <row r="1718" ht="15" customHeight="1" x14ac:dyDescent="0.2"/>
    <row r="1719" ht="15" customHeight="1" x14ac:dyDescent="0.2"/>
    <row r="1720" ht="15" customHeight="1" x14ac:dyDescent="0.2"/>
    <row r="1721" ht="15" customHeight="1" x14ac:dyDescent="0.2"/>
    <row r="1722" ht="15" customHeight="1" x14ac:dyDescent="0.2"/>
    <row r="1723" ht="15" customHeight="1" x14ac:dyDescent="0.2"/>
    <row r="1724" ht="15" customHeight="1" x14ac:dyDescent="0.2"/>
    <row r="1725" ht="15" customHeight="1" x14ac:dyDescent="0.2"/>
    <row r="1726" ht="15" customHeight="1" x14ac:dyDescent="0.2"/>
    <row r="1727" ht="15" customHeight="1" x14ac:dyDescent="0.2"/>
    <row r="1728" ht="15" customHeight="1" x14ac:dyDescent="0.2"/>
    <row r="1729" ht="15" customHeight="1" x14ac:dyDescent="0.2"/>
    <row r="1730" ht="15" customHeight="1" x14ac:dyDescent="0.2"/>
    <row r="1731" ht="15" customHeight="1" x14ac:dyDescent="0.2"/>
    <row r="1732" ht="15" customHeight="1" x14ac:dyDescent="0.2"/>
    <row r="1733" ht="15" customHeight="1" x14ac:dyDescent="0.2"/>
    <row r="1734" ht="15" customHeight="1" x14ac:dyDescent="0.2"/>
    <row r="1735" ht="15" customHeight="1" x14ac:dyDescent="0.2"/>
    <row r="1736" ht="15" customHeight="1" x14ac:dyDescent="0.2"/>
    <row r="1737" ht="15" customHeight="1" x14ac:dyDescent="0.2"/>
    <row r="1738" ht="15" customHeight="1" x14ac:dyDescent="0.2"/>
    <row r="1739" ht="15" customHeight="1" x14ac:dyDescent="0.2"/>
    <row r="1740" ht="15" customHeight="1" x14ac:dyDescent="0.2"/>
    <row r="1741" ht="15" customHeight="1" x14ac:dyDescent="0.2"/>
    <row r="1742" ht="15" customHeight="1" x14ac:dyDescent="0.2"/>
    <row r="1743" ht="15" customHeight="1" x14ac:dyDescent="0.2"/>
    <row r="1744" ht="15" customHeight="1" x14ac:dyDescent="0.2"/>
    <row r="1745" ht="15" customHeight="1" x14ac:dyDescent="0.2"/>
    <row r="1746" ht="15" customHeight="1" x14ac:dyDescent="0.2"/>
    <row r="1747" ht="15" customHeight="1" x14ac:dyDescent="0.2"/>
    <row r="1748" ht="15" customHeight="1" x14ac:dyDescent="0.2"/>
    <row r="1749" ht="15" customHeight="1" x14ac:dyDescent="0.2"/>
    <row r="1750" ht="15" customHeight="1" x14ac:dyDescent="0.2"/>
    <row r="1751" ht="15" customHeight="1" x14ac:dyDescent="0.2"/>
    <row r="1752" ht="15" customHeight="1" x14ac:dyDescent="0.2"/>
    <row r="1753" ht="15" customHeight="1" x14ac:dyDescent="0.2"/>
    <row r="1754" ht="15" customHeight="1" x14ac:dyDescent="0.2"/>
    <row r="1755" ht="15" customHeight="1" x14ac:dyDescent="0.2"/>
    <row r="1756" ht="15" customHeight="1" x14ac:dyDescent="0.2"/>
    <row r="1757" ht="15" customHeight="1" x14ac:dyDescent="0.2"/>
    <row r="1758" ht="15" customHeight="1" x14ac:dyDescent="0.2"/>
    <row r="1759" ht="15" customHeight="1" x14ac:dyDescent="0.2"/>
    <row r="1760" ht="15" customHeight="1" x14ac:dyDescent="0.2"/>
    <row r="1761" ht="15" customHeight="1" x14ac:dyDescent="0.2"/>
    <row r="1762" ht="15" customHeight="1" x14ac:dyDescent="0.2"/>
    <row r="1763" ht="15" customHeight="1" x14ac:dyDescent="0.2"/>
    <row r="1764" ht="15" customHeight="1" x14ac:dyDescent="0.2"/>
    <row r="1765" ht="15" customHeight="1" x14ac:dyDescent="0.2"/>
    <row r="1766" ht="15" customHeight="1" x14ac:dyDescent="0.2"/>
    <row r="1767" ht="15" customHeight="1" x14ac:dyDescent="0.2"/>
    <row r="1768" ht="15" customHeight="1" x14ac:dyDescent="0.2"/>
    <row r="1769" ht="15" customHeight="1" x14ac:dyDescent="0.2"/>
    <row r="1770" ht="15" customHeight="1" x14ac:dyDescent="0.2"/>
    <row r="1771" ht="15" customHeight="1" x14ac:dyDescent="0.2"/>
    <row r="1772" ht="15" customHeight="1" x14ac:dyDescent="0.2"/>
    <row r="1773" ht="15" customHeight="1" x14ac:dyDescent="0.2"/>
    <row r="1774" ht="15" customHeight="1" x14ac:dyDescent="0.2"/>
    <row r="1775" ht="15" customHeight="1" x14ac:dyDescent="0.2"/>
    <row r="1776" ht="15" customHeight="1" x14ac:dyDescent="0.2"/>
    <row r="1777" ht="15" customHeight="1" x14ac:dyDescent="0.2"/>
    <row r="1778" ht="15" customHeight="1" x14ac:dyDescent="0.2"/>
    <row r="1779" ht="15" customHeight="1" x14ac:dyDescent="0.2"/>
    <row r="1780" ht="15" customHeight="1" x14ac:dyDescent="0.2"/>
    <row r="1781" ht="15" customHeight="1" x14ac:dyDescent="0.2"/>
    <row r="1782" ht="15" customHeight="1" x14ac:dyDescent="0.2"/>
    <row r="1783" ht="15" customHeight="1" x14ac:dyDescent="0.2"/>
    <row r="1784" ht="15" customHeight="1" x14ac:dyDescent="0.2"/>
    <row r="1785" ht="15" customHeight="1" x14ac:dyDescent="0.2"/>
    <row r="1786" ht="15" customHeight="1" x14ac:dyDescent="0.2"/>
    <row r="1787" ht="15" customHeight="1" x14ac:dyDescent="0.2"/>
    <row r="1788" ht="15" customHeight="1" x14ac:dyDescent="0.2"/>
    <row r="1789" ht="15" customHeight="1" x14ac:dyDescent="0.2"/>
    <row r="1790" ht="15" customHeight="1" x14ac:dyDescent="0.2"/>
    <row r="1791" ht="15" customHeight="1" x14ac:dyDescent="0.2"/>
    <row r="1792" ht="15" customHeight="1" x14ac:dyDescent="0.2"/>
    <row r="1793" ht="15" customHeight="1" x14ac:dyDescent="0.2"/>
    <row r="1794" ht="15" customHeight="1" x14ac:dyDescent="0.2"/>
    <row r="1795" ht="15" customHeight="1" x14ac:dyDescent="0.2"/>
    <row r="1796" ht="15" customHeight="1" x14ac:dyDescent="0.2"/>
    <row r="1797" ht="15" customHeight="1" x14ac:dyDescent="0.2"/>
    <row r="1798" ht="15" customHeight="1" x14ac:dyDescent="0.2"/>
    <row r="1799" ht="15" customHeight="1" x14ac:dyDescent="0.2"/>
    <row r="1800" ht="15" customHeight="1" x14ac:dyDescent="0.2"/>
    <row r="1801" ht="15" customHeight="1" x14ac:dyDescent="0.2"/>
    <row r="1802" ht="15" customHeight="1" x14ac:dyDescent="0.2"/>
    <row r="1803" ht="15" customHeight="1" x14ac:dyDescent="0.2"/>
    <row r="1804" ht="15" customHeight="1" x14ac:dyDescent="0.2"/>
    <row r="1805" ht="15" customHeight="1" x14ac:dyDescent="0.2"/>
    <row r="1806" ht="15" customHeight="1" x14ac:dyDescent="0.2"/>
    <row r="1807" ht="15" customHeight="1" x14ac:dyDescent="0.2"/>
    <row r="1808" ht="15" customHeight="1" x14ac:dyDescent="0.2"/>
    <row r="1809" ht="15" customHeight="1" x14ac:dyDescent="0.2"/>
    <row r="1810" ht="15" customHeight="1" x14ac:dyDescent="0.2"/>
    <row r="1811" ht="15" customHeight="1" x14ac:dyDescent="0.2"/>
    <row r="1812" ht="15" customHeight="1" x14ac:dyDescent="0.2"/>
    <row r="1813" ht="15" customHeight="1" x14ac:dyDescent="0.2"/>
    <row r="1814" ht="15" customHeight="1" x14ac:dyDescent="0.2"/>
    <row r="1815" ht="15" customHeight="1" x14ac:dyDescent="0.2"/>
    <row r="1816" ht="15" customHeight="1" x14ac:dyDescent="0.2"/>
    <row r="1817" ht="15" customHeight="1" x14ac:dyDescent="0.2"/>
    <row r="1818" ht="15" customHeight="1" x14ac:dyDescent="0.2"/>
    <row r="1819" ht="15" customHeight="1" x14ac:dyDescent="0.2"/>
    <row r="1820" ht="15" customHeight="1" x14ac:dyDescent="0.2"/>
    <row r="1821" ht="15" customHeight="1" x14ac:dyDescent="0.2"/>
    <row r="1822" ht="15" customHeight="1" x14ac:dyDescent="0.2"/>
    <row r="1823" ht="15" customHeight="1" x14ac:dyDescent="0.2"/>
    <row r="1824" ht="15" customHeight="1" x14ac:dyDescent="0.2"/>
    <row r="1825" ht="15" customHeight="1" x14ac:dyDescent="0.2"/>
    <row r="1826" ht="15" customHeight="1" x14ac:dyDescent="0.2"/>
    <row r="1827" ht="15" customHeight="1" x14ac:dyDescent="0.2"/>
    <row r="1828" ht="15" customHeight="1" x14ac:dyDescent="0.2"/>
    <row r="1829" ht="15" customHeight="1" x14ac:dyDescent="0.2"/>
    <row r="1830" ht="15" customHeight="1" x14ac:dyDescent="0.2"/>
    <row r="1831" ht="15" customHeight="1" x14ac:dyDescent="0.2"/>
    <row r="1832" ht="15" customHeight="1" x14ac:dyDescent="0.2"/>
    <row r="1833" ht="15" customHeight="1" x14ac:dyDescent="0.2"/>
    <row r="1834" ht="15" customHeight="1" x14ac:dyDescent="0.2"/>
    <row r="1835" ht="15" customHeight="1" x14ac:dyDescent="0.2"/>
    <row r="1836" ht="15" customHeight="1" x14ac:dyDescent="0.2"/>
    <row r="1837" ht="15" customHeight="1" x14ac:dyDescent="0.2"/>
    <row r="1838" ht="15" customHeight="1" x14ac:dyDescent="0.2"/>
    <row r="1839" ht="15" customHeight="1" x14ac:dyDescent="0.2"/>
    <row r="1840" ht="15" customHeight="1" x14ac:dyDescent="0.2"/>
    <row r="1841" ht="15" customHeight="1" x14ac:dyDescent="0.2"/>
    <row r="1842" ht="15" customHeight="1" x14ac:dyDescent="0.2"/>
    <row r="1843" ht="15" customHeight="1" x14ac:dyDescent="0.2"/>
    <row r="1844" ht="15" customHeight="1" x14ac:dyDescent="0.2"/>
    <row r="1845" ht="15" customHeight="1" x14ac:dyDescent="0.2"/>
    <row r="1846" ht="15" customHeight="1" x14ac:dyDescent="0.2"/>
    <row r="1847" ht="15" customHeight="1" x14ac:dyDescent="0.2"/>
    <row r="1848" ht="15" customHeight="1" x14ac:dyDescent="0.2"/>
    <row r="1849" ht="15" customHeight="1" x14ac:dyDescent="0.2"/>
    <row r="1850" ht="15" customHeight="1" x14ac:dyDescent="0.2"/>
    <row r="1851" ht="15" customHeight="1" x14ac:dyDescent="0.2"/>
    <row r="1852" ht="15" customHeight="1" x14ac:dyDescent="0.2"/>
    <row r="1853" ht="15" customHeight="1" x14ac:dyDescent="0.2"/>
    <row r="1854" ht="15" customHeight="1" x14ac:dyDescent="0.2"/>
    <row r="1855" ht="15" customHeight="1" x14ac:dyDescent="0.2"/>
    <row r="1856" ht="15" customHeight="1" x14ac:dyDescent="0.2"/>
    <row r="1857" ht="15" customHeight="1" x14ac:dyDescent="0.2"/>
    <row r="1858" ht="15" customHeight="1" x14ac:dyDescent="0.2"/>
    <row r="1859" ht="15" customHeight="1" x14ac:dyDescent="0.2"/>
    <row r="1860" ht="15" customHeight="1" x14ac:dyDescent="0.2"/>
    <row r="1861" ht="15" customHeight="1" x14ac:dyDescent="0.2"/>
    <row r="1862" ht="15" customHeight="1" x14ac:dyDescent="0.2"/>
    <row r="1863" ht="15" customHeight="1" x14ac:dyDescent="0.2"/>
    <row r="1864" ht="15" customHeight="1" x14ac:dyDescent="0.2"/>
    <row r="1865" ht="15" customHeight="1" x14ac:dyDescent="0.2"/>
    <row r="1866" ht="15" customHeight="1" x14ac:dyDescent="0.2"/>
    <row r="1867" ht="15" customHeight="1" x14ac:dyDescent="0.2"/>
    <row r="1868" ht="15" customHeight="1" x14ac:dyDescent="0.2"/>
    <row r="1869" ht="15" customHeight="1" x14ac:dyDescent="0.2"/>
    <row r="1870" ht="15" customHeight="1" x14ac:dyDescent="0.2"/>
    <row r="1871" ht="15" customHeight="1" x14ac:dyDescent="0.2"/>
    <row r="1872" ht="15" customHeight="1" x14ac:dyDescent="0.2"/>
    <row r="1873" ht="15" customHeight="1" x14ac:dyDescent="0.2"/>
    <row r="1874" ht="15" customHeight="1" x14ac:dyDescent="0.2"/>
    <row r="1875" ht="15" customHeight="1" x14ac:dyDescent="0.2"/>
    <row r="1876" ht="15" customHeight="1" x14ac:dyDescent="0.2"/>
    <row r="1877" ht="15" customHeight="1" x14ac:dyDescent="0.2"/>
    <row r="1878" ht="15" customHeight="1" x14ac:dyDescent="0.2"/>
    <row r="1879" ht="15" customHeight="1" x14ac:dyDescent="0.2"/>
    <row r="1880" ht="15" customHeight="1" x14ac:dyDescent="0.2"/>
    <row r="1881" ht="15" customHeight="1" x14ac:dyDescent="0.2"/>
    <row r="1882" ht="15" customHeight="1" x14ac:dyDescent="0.2"/>
    <row r="1883" ht="15" customHeight="1" x14ac:dyDescent="0.2"/>
    <row r="1884" ht="15" customHeight="1" x14ac:dyDescent="0.2"/>
    <row r="1885" ht="15" customHeight="1" x14ac:dyDescent="0.2"/>
    <row r="1886" ht="15" customHeight="1" x14ac:dyDescent="0.2"/>
    <row r="1887" ht="15" customHeight="1" x14ac:dyDescent="0.2"/>
    <row r="1888" ht="15" customHeight="1" x14ac:dyDescent="0.2"/>
    <row r="1889" ht="15" customHeight="1" x14ac:dyDescent="0.2"/>
    <row r="1890" ht="15" customHeight="1" x14ac:dyDescent="0.2"/>
    <row r="1891" ht="15" customHeight="1" x14ac:dyDescent="0.2"/>
    <row r="1892" ht="15" customHeight="1" x14ac:dyDescent="0.2"/>
    <row r="1893" ht="15" customHeight="1" x14ac:dyDescent="0.2"/>
    <row r="1894" ht="15" customHeight="1" x14ac:dyDescent="0.2"/>
    <row r="1895" ht="15" customHeight="1" x14ac:dyDescent="0.2"/>
    <row r="1896" ht="15" customHeight="1" x14ac:dyDescent="0.2"/>
    <row r="1897" ht="15" customHeight="1" x14ac:dyDescent="0.2"/>
    <row r="1898" ht="15" customHeight="1" x14ac:dyDescent="0.2"/>
    <row r="1899" ht="15" customHeight="1" x14ac:dyDescent="0.2"/>
    <row r="1900" ht="15" customHeight="1" x14ac:dyDescent="0.2"/>
    <row r="1901" ht="15" customHeight="1" x14ac:dyDescent="0.2"/>
    <row r="1902" ht="15" customHeight="1" x14ac:dyDescent="0.2"/>
    <row r="1903" ht="15" customHeight="1" x14ac:dyDescent="0.2"/>
    <row r="1904" ht="15" customHeight="1" x14ac:dyDescent="0.2"/>
    <row r="1905" ht="15" customHeight="1" x14ac:dyDescent="0.2"/>
    <row r="1906" ht="15" customHeight="1" x14ac:dyDescent="0.2"/>
    <row r="1907" ht="15" customHeight="1" x14ac:dyDescent="0.2"/>
    <row r="1908" ht="15" customHeight="1" x14ac:dyDescent="0.2"/>
    <row r="1909" ht="15" customHeight="1" x14ac:dyDescent="0.2"/>
    <row r="1910" ht="15" customHeight="1" x14ac:dyDescent="0.2"/>
    <row r="1911" ht="15" customHeight="1" x14ac:dyDescent="0.2"/>
    <row r="1912" ht="15" customHeight="1" x14ac:dyDescent="0.2"/>
    <row r="1913" ht="15" customHeight="1" x14ac:dyDescent="0.2"/>
    <row r="1914" ht="15" customHeight="1" x14ac:dyDescent="0.2"/>
    <row r="1915" ht="15" customHeight="1" x14ac:dyDescent="0.2"/>
    <row r="1916" ht="15" customHeight="1" x14ac:dyDescent="0.2"/>
    <row r="1917" ht="15" customHeight="1" x14ac:dyDescent="0.2"/>
    <row r="1918" ht="15" customHeight="1" x14ac:dyDescent="0.2"/>
    <row r="1919" ht="15" customHeight="1" x14ac:dyDescent="0.2"/>
    <row r="1920" ht="15" customHeight="1" x14ac:dyDescent="0.2"/>
    <row r="1921" ht="15" customHeight="1" x14ac:dyDescent="0.2"/>
    <row r="1922" ht="15" customHeight="1" x14ac:dyDescent="0.2"/>
    <row r="1923" ht="15" customHeight="1" x14ac:dyDescent="0.2"/>
    <row r="1924" ht="15" customHeight="1" x14ac:dyDescent="0.2"/>
    <row r="1925" ht="15" customHeight="1" x14ac:dyDescent="0.2"/>
    <row r="1926" ht="15" customHeight="1" x14ac:dyDescent="0.2"/>
    <row r="1927" ht="15" customHeight="1" x14ac:dyDescent="0.2"/>
    <row r="1928" ht="15" customHeight="1" x14ac:dyDescent="0.2"/>
    <row r="1929" ht="15" customHeight="1" x14ac:dyDescent="0.2"/>
    <row r="1930" ht="15" customHeight="1" x14ac:dyDescent="0.2"/>
    <row r="1931" ht="15" customHeight="1" x14ac:dyDescent="0.2"/>
    <row r="1932" ht="15" customHeight="1" x14ac:dyDescent="0.2"/>
    <row r="1933" ht="15" customHeight="1" x14ac:dyDescent="0.2"/>
    <row r="1934" ht="15" customHeight="1" x14ac:dyDescent="0.2"/>
    <row r="1935" ht="15" customHeight="1" x14ac:dyDescent="0.2"/>
    <row r="1936" ht="15" customHeight="1" x14ac:dyDescent="0.2"/>
    <row r="1937" ht="15" customHeight="1" x14ac:dyDescent="0.2"/>
    <row r="1938" ht="15" customHeight="1" x14ac:dyDescent="0.2"/>
    <row r="1939" ht="15" customHeight="1" x14ac:dyDescent="0.2"/>
    <row r="1940" ht="15" customHeight="1" x14ac:dyDescent="0.2"/>
    <row r="1941" ht="15" customHeight="1" x14ac:dyDescent="0.2"/>
    <row r="1942" ht="15" customHeight="1" x14ac:dyDescent="0.2"/>
    <row r="1943" ht="15" customHeight="1" x14ac:dyDescent="0.2"/>
    <row r="1944" ht="15" customHeight="1" x14ac:dyDescent="0.2"/>
    <row r="1945" ht="15" customHeight="1" x14ac:dyDescent="0.2"/>
    <row r="1946" ht="15" customHeight="1" x14ac:dyDescent="0.2"/>
    <row r="1947" ht="15" customHeight="1" x14ac:dyDescent="0.2"/>
    <row r="1948" ht="15" customHeight="1" x14ac:dyDescent="0.2"/>
    <row r="1949" ht="15" customHeight="1" x14ac:dyDescent="0.2"/>
    <row r="1950" ht="15" customHeight="1" x14ac:dyDescent="0.2"/>
    <row r="1951" ht="15" customHeight="1" x14ac:dyDescent="0.2"/>
    <row r="1952" ht="15" customHeight="1" x14ac:dyDescent="0.2"/>
    <row r="1953" ht="15" customHeight="1" x14ac:dyDescent="0.2"/>
    <row r="1954" ht="15" customHeight="1" x14ac:dyDescent="0.2"/>
    <row r="1955" ht="15" customHeight="1" x14ac:dyDescent="0.2"/>
    <row r="1956" ht="15" customHeight="1" x14ac:dyDescent="0.2"/>
    <row r="1957" ht="15" customHeight="1" x14ac:dyDescent="0.2"/>
    <row r="1958" ht="15" customHeight="1" x14ac:dyDescent="0.2"/>
    <row r="1959" ht="15" customHeight="1" x14ac:dyDescent="0.2"/>
    <row r="1960" ht="15" customHeight="1" x14ac:dyDescent="0.2"/>
    <row r="1961" ht="15" customHeight="1" x14ac:dyDescent="0.2"/>
    <row r="1962" ht="15" customHeight="1" x14ac:dyDescent="0.2"/>
    <row r="1963" ht="15" customHeight="1" x14ac:dyDescent="0.2"/>
    <row r="1964" ht="15" customHeight="1" x14ac:dyDescent="0.2"/>
    <row r="1965" ht="15" customHeight="1" x14ac:dyDescent="0.2"/>
    <row r="1966" ht="15" customHeight="1" x14ac:dyDescent="0.2"/>
    <row r="1967" ht="15" customHeight="1" x14ac:dyDescent="0.2"/>
    <row r="1968" ht="15" customHeight="1" x14ac:dyDescent="0.2"/>
    <row r="1969" ht="15" customHeight="1" x14ac:dyDescent="0.2"/>
    <row r="1970" ht="15" customHeight="1" x14ac:dyDescent="0.2"/>
    <row r="1971" ht="15" customHeight="1" x14ac:dyDescent="0.2"/>
    <row r="1972" ht="15" customHeight="1" x14ac:dyDescent="0.2"/>
    <row r="1973" ht="15" customHeight="1" x14ac:dyDescent="0.2"/>
    <row r="1974" ht="15" customHeight="1" x14ac:dyDescent="0.2"/>
    <row r="1975" ht="15" customHeight="1" x14ac:dyDescent="0.2"/>
    <row r="1976" ht="15" customHeight="1" x14ac:dyDescent="0.2"/>
    <row r="1977" ht="15" customHeight="1" x14ac:dyDescent="0.2"/>
    <row r="1978" ht="15" customHeight="1" x14ac:dyDescent="0.2"/>
    <row r="1979" ht="15" customHeight="1" x14ac:dyDescent="0.2"/>
    <row r="1980" ht="15" customHeight="1" x14ac:dyDescent="0.2"/>
    <row r="1981" ht="15" customHeight="1" x14ac:dyDescent="0.2"/>
    <row r="1982" ht="15" customHeight="1" x14ac:dyDescent="0.2"/>
    <row r="1983" ht="15" customHeight="1" x14ac:dyDescent="0.2"/>
    <row r="1984" ht="15" customHeight="1" x14ac:dyDescent="0.2"/>
    <row r="1985" ht="15" customHeight="1" x14ac:dyDescent="0.2"/>
    <row r="1986" ht="15" customHeight="1" x14ac:dyDescent="0.2"/>
    <row r="1987" ht="15" customHeight="1" x14ac:dyDescent="0.2"/>
    <row r="1988" ht="15" customHeight="1" x14ac:dyDescent="0.2"/>
    <row r="1989" ht="15" customHeight="1" x14ac:dyDescent="0.2"/>
    <row r="1990" ht="15" customHeight="1" x14ac:dyDescent="0.2"/>
    <row r="1991" ht="15" customHeight="1" x14ac:dyDescent="0.2"/>
    <row r="1992" ht="15" customHeight="1" x14ac:dyDescent="0.2"/>
    <row r="1993" ht="15" customHeight="1" x14ac:dyDescent="0.2"/>
    <row r="1994" ht="15" customHeight="1" x14ac:dyDescent="0.2"/>
    <row r="1995" ht="15" customHeight="1" x14ac:dyDescent="0.2"/>
    <row r="1996" ht="15" customHeight="1" x14ac:dyDescent="0.2"/>
    <row r="1997" ht="15" customHeight="1" x14ac:dyDescent="0.2"/>
    <row r="1998" ht="15" customHeight="1" x14ac:dyDescent="0.2"/>
    <row r="1999" ht="15" customHeight="1" x14ac:dyDescent="0.2"/>
    <row r="2000" ht="15" customHeight="1" x14ac:dyDescent="0.2"/>
    <row r="2001" ht="15" customHeight="1" x14ac:dyDescent="0.2"/>
    <row r="2002" ht="15" customHeight="1" x14ac:dyDescent="0.2"/>
    <row r="2003" ht="15" customHeight="1" x14ac:dyDescent="0.2"/>
    <row r="2004" ht="15" customHeight="1" x14ac:dyDescent="0.2"/>
    <row r="2005" ht="15" customHeight="1" x14ac:dyDescent="0.2"/>
    <row r="2006" ht="15" customHeight="1" x14ac:dyDescent="0.2"/>
    <row r="2007" ht="15" customHeight="1" x14ac:dyDescent="0.2"/>
    <row r="2008" ht="15" customHeight="1" x14ac:dyDescent="0.2"/>
    <row r="2009" ht="15" customHeight="1" x14ac:dyDescent="0.2"/>
    <row r="2010" ht="15" customHeight="1" x14ac:dyDescent="0.2"/>
    <row r="2011" ht="15" customHeight="1" x14ac:dyDescent="0.2"/>
    <row r="2012" ht="15" customHeight="1" x14ac:dyDescent="0.2"/>
    <row r="2013" ht="15" customHeight="1" x14ac:dyDescent="0.2"/>
    <row r="2014" ht="15" customHeight="1" x14ac:dyDescent="0.2"/>
    <row r="2015" ht="15" customHeight="1" x14ac:dyDescent="0.2"/>
    <row r="2016" ht="15" customHeight="1" x14ac:dyDescent="0.2"/>
    <row r="2017" ht="15" customHeight="1" x14ac:dyDescent="0.2"/>
    <row r="2018" ht="15" customHeight="1" x14ac:dyDescent="0.2"/>
    <row r="2019" ht="15" customHeight="1" x14ac:dyDescent="0.2"/>
    <row r="2020" ht="15" customHeight="1" x14ac:dyDescent="0.2"/>
    <row r="2021" ht="15" customHeight="1" x14ac:dyDescent="0.2"/>
    <row r="2022" ht="15" customHeight="1" x14ac:dyDescent="0.2"/>
    <row r="2023" ht="15" customHeight="1" x14ac:dyDescent="0.2"/>
    <row r="2024" ht="15" customHeight="1" x14ac:dyDescent="0.2"/>
    <row r="2025" ht="15" customHeight="1" x14ac:dyDescent="0.2"/>
    <row r="2026" ht="15" customHeight="1" x14ac:dyDescent="0.2"/>
    <row r="2027" ht="15" customHeight="1" x14ac:dyDescent="0.2"/>
    <row r="2028" ht="15" customHeight="1" x14ac:dyDescent="0.2"/>
    <row r="2029" ht="15" customHeight="1" x14ac:dyDescent="0.2"/>
    <row r="2030" ht="15" customHeight="1" x14ac:dyDescent="0.2"/>
    <row r="2031" ht="15" customHeight="1" x14ac:dyDescent="0.2"/>
    <row r="2032" ht="15" customHeight="1" x14ac:dyDescent="0.2"/>
    <row r="2033" ht="15" customHeight="1" x14ac:dyDescent="0.2"/>
    <row r="2034" ht="15" customHeight="1" x14ac:dyDescent="0.2"/>
    <row r="2035" ht="15" customHeight="1" x14ac:dyDescent="0.2"/>
    <row r="2036" ht="15" customHeight="1" x14ac:dyDescent="0.2"/>
    <row r="2037" ht="15" customHeight="1" x14ac:dyDescent="0.2"/>
    <row r="2038" ht="15" customHeight="1" x14ac:dyDescent="0.2"/>
    <row r="2039" ht="15" customHeight="1" x14ac:dyDescent="0.2"/>
    <row r="2040" ht="15" customHeight="1" x14ac:dyDescent="0.2"/>
    <row r="2041" ht="15" customHeight="1" x14ac:dyDescent="0.2"/>
    <row r="2042" ht="15" customHeight="1" x14ac:dyDescent="0.2"/>
    <row r="2043" ht="15" customHeight="1" x14ac:dyDescent="0.2"/>
    <row r="2044" ht="15" customHeight="1" x14ac:dyDescent="0.2"/>
    <row r="2045" ht="15" customHeight="1" x14ac:dyDescent="0.2"/>
    <row r="2046" ht="15" customHeight="1" x14ac:dyDescent="0.2"/>
    <row r="2047" ht="15" customHeight="1" x14ac:dyDescent="0.2"/>
    <row r="2048" ht="15" customHeight="1" x14ac:dyDescent="0.2"/>
    <row r="2049" ht="15" customHeight="1" x14ac:dyDescent="0.2"/>
    <row r="2050" ht="15" customHeight="1" x14ac:dyDescent="0.2"/>
    <row r="2051" ht="15" customHeight="1" x14ac:dyDescent="0.2"/>
    <row r="2052" ht="15" customHeight="1" x14ac:dyDescent="0.2"/>
    <row r="2053" ht="15" customHeight="1" x14ac:dyDescent="0.2"/>
    <row r="2054" ht="15" customHeight="1" x14ac:dyDescent="0.2"/>
    <row r="2055" ht="15" customHeight="1" x14ac:dyDescent="0.2"/>
    <row r="2056" ht="15" customHeight="1" x14ac:dyDescent="0.2"/>
    <row r="2057" ht="15" customHeight="1" x14ac:dyDescent="0.2"/>
    <row r="2058" ht="15" customHeight="1" x14ac:dyDescent="0.2"/>
    <row r="2059" ht="15" customHeight="1" x14ac:dyDescent="0.2"/>
    <row r="2060" ht="15" customHeight="1" x14ac:dyDescent="0.2"/>
    <row r="2061" ht="15" customHeight="1" x14ac:dyDescent="0.2"/>
    <row r="2062" ht="15" customHeight="1" x14ac:dyDescent="0.2"/>
    <row r="2063" ht="15" customHeight="1" x14ac:dyDescent="0.2"/>
    <row r="2064" ht="15" customHeight="1" x14ac:dyDescent="0.2"/>
    <row r="2065" ht="15" customHeight="1" x14ac:dyDescent="0.2"/>
    <row r="2066" ht="15" customHeight="1" x14ac:dyDescent="0.2"/>
    <row r="2067" ht="15" customHeight="1" x14ac:dyDescent="0.2"/>
    <row r="2068" ht="15" customHeight="1" x14ac:dyDescent="0.2"/>
    <row r="2069" ht="15" customHeight="1" x14ac:dyDescent="0.2"/>
    <row r="2070" ht="15" customHeight="1" x14ac:dyDescent="0.2"/>
    <row r="2071" ht="15" customHeight="1" x14ac:dyDescent="0.2"/>
    <row r="2072" ht="15" customHeight="1" x14ac:dyDescent="0.2"/>
    <row r="2073" ht="15" customHeight="1" x14ac:dyDescent="0.2"/>
    <row r="2074" ht="15" customHeight="1" x14ac:dyDescent="0.2"/>
    <row r="2075" ht="15" customHeight="1" x14ac:dyDescent="0.2"/>
    <row r="2076" ht="15" customHeight="1" x14ac:dyDescent="0.2"/>
    <row r="2077" ht="15" customHeight="1" x14ac:dyDescent="0.2"/>
    <row r="2078" ht="15" customHeight="1" x14ac:dyDescent="0.2"/>
    <row r="2079" ht="15" customHeight="1" x14ac:dyDescent="0.2"/>
    <row r="2080" ht="15" customHeight="1" x14ac:dyDescent="0.2"/>
    <row r="2081" ht="15" customHeight="1" x14ac:dyDescent="0.2"/>
    <row r="2082" ht="15" customHeight="1" x14ac:dyDescent="0.2"/>
    <row r="2083" ht="15" customHeight="1" x14ac:dyDescent="0.2"/>
    <row r="2084" ht="15" customHeight="1" x14ac:dyDescent="0.2"/>
    <row r="2085" ht="15" customHeight="1" x14ac:dyDescent="0.2"/>
    <row r="2086" ht="15" customHeight="1" x14ac:dyDescent="0.2"/>
    <row r="2087" ht="15" customHeight="1" x14ac:dyDescent="0.2"/>
    <row r="2088" ht="15" customHeight="1" x14ac:dyDescent="0.2"/>
    <row r="2089" ht="15" customHeight="1" x14ac:dyDescent="0.2"/>
    <row r="2090" ht="15" customHeight="1" x14ac:dyDescent="0.2"/>
    <row r="2091" ht="15" customHeight="1" x14ac:dyDescent="0.2"/>
    <row r="2092" ht="15" customHeight="1" x14ac:dyDescent="0.2"/>
    <row r="2093" ht="15" customHeight="1" x14ac:dyDescent="0.2"/>
    <row r="2094" ht="15" customHeight="1" x14ac:dyDescent="0.2"/>
    <row r="2095" ht="15" customHeight="1" x14ac:dyDescent="0.2"/>
    <row r="2096" ht="15" customHeight="1" x14ac:dyDescent="0.2"/>
    <row r="2097" ht="15" customHeight="1" x14ac:dyDescent="0.2"/>
    <row r="2098" ht="15" customHeight="1" x14ac:dyDescent="0.2"/>
    <row r="2099" ht="15" customHeight="1" x14ac:dyDescent="0.2"/>
    <row r="2100" ht="15" customHeight="1" x14ac:dyDescent="0.2"/>
    <row r="2101" ht="15" customHeight="1" x14ac:dyDescent="0.2"/>
    <row r="2102" ht="15" customHeight="1" x14ac:dyDescent="0.2"/>
    <row r="2103" ht="15" customHeight="1" x14ac:dyDescent="0.2"/>
    <row r="2104" ht="15" customHeight="1" x14ac:dyDescent="0.2"/>
    <row r="2105" ht="15" customHeight="1" x14ac:dyDescent="0.2"/>
    <row r="2106" ht="15" customHeight="1" x14ac:dyDescent="0.2"/>
    <row r="2107" ht="15" customHeight="1" x14ac:dyDescent="0.2"/>
    <row r="2108" ht="15" customHeight="1" x14ac:dyDescent="0.2"/>
    <row r="2109" ht="15" customHeight="1" x14ac:dyDescent="0.2"/>
    <row r="2110" ht="15" customHeight="1" x14ac:dyDescent="0.2"/>
    <row r="2111" ht="15" customHeight="1" x14ac:dyDescent="0.2"/>
    <row r="2112" ht="15" customHeight="1" x14ac:dyDescent="0.2"/>
    <row r="2113" ht="15" customHeight="1" x14ac:dyDescent="0.2"/>
    <row r="2114" ht="15" customHeight="1" x14ac:dyDescent="0.2"/>
    <row r="2115" ht="15" customHeight="1" x14ac:dyDescent="0.2"/>
    <row r="2116" ht="15" customHeight="1" x14ac:dyDescent="0.2"/>
    <row r="2117" ht="15" customHeight="1" x14ac:dyDescent="0.2"/>
    <row r="2118" ht="15" customHeight="1" x14ac:dyDescent="0.2"/>
    <row r="2119" ht="15" customHeight="1" x14ac:dyDescent="0.2"/>
    <row r="2120" ht="15" customHeight="1" x14ac:dyDescent="0.2"/>
    <row r="2121" ht="15" customHeight="1" x14ac:dyDescent="0.2"/>
    <row r="2122" ht="15" customHeight="1" x14ac:dyDescent="0.2"/>
    <row r="2123" ht="15" customHeight="1" x14ac:dyDescent="0.2"/>
    <row r="2124" ht="15" customHeight="1" x14ac:dyDescent="0.2"/>
    <row r="2125" ht="15" customHeight="1" x14ac:dyDescent="0.2"/>
    <row r="2126" ht="15" customHeight="1" x14ac:dyDescent="0.2"/>
    <row r="2127" ht="15" customHeight="1" x14ac:dyDescent="0.2"/>
    <row r="2128" ht="15" customHeight="1" x14ac:dyDescent="0.2"/>
    <row r="2129" ht="15" customHeight="1" x14ac:dyDescent="0.2"/>
    <row r="2130" ht="15" customHeight="1" x14ac:dyDescent="0.2"/>
    <row r="2131" ht="15" customHeight="1" x14ac:dyDescent="0.2"/>
    <row r="2132" ht="15" customHeight="1" x14ac:dyDescent="0.2"/>
    <row r="2133" ht="15" customHeight="1" x14ac:dyDescent="0.2"/>
    <row r="2134" ht="15" customHeight="1" x14ac:dyDescent="0.2"/>
    <row r="2135" ht="15" customHeight="1" x14ac:dyDescent="0.2"/>
    <row r="2136" ht="15" customHeight="1" x14ac:dyDescent="0.2"/>
    <row r="2137" ht="15" customHeight="1" x14ac:dyDescent="0.2"/>
    <row r="2138" ht="15" customHeight="1" x14ac:dyDescent="0.2"/>
    <row r="2139" ht="15" customHeight="1" x14ac:dyDescent="0.2"/>
    <row r="2140" ht="15" customHeight="1" x14ac:dyDescent="0.2"/>
    <row r="2141" ht="15" customHeight="1" x14ac:dyDescent="0.2"/>
    <row r="2142" ht="15" customHeight="1" x14ac:dyDescent="0.2"/>
    <row r="2143" ht="15" customHeight="1" x14ac:dyDescent="0.2"/>
    <row r="2144" ht="15" customHeight="1" x14ac:dyDescent="0.2"/>
    <row r="2145" ht="15" customHeight="1" x14ac:dyDescent="0.2"/>
    <row r="2146" ht="15" customHeight="1" x14ac:dyDescent="0.2"/>
    <row r="2147" ht="15" customHeight="1" x14ac:dyDescent="0.2"/>
    <row r="2148" ht="15" customHeight="1" x14ac:dyDescent="0.2"/>
    <row r="2149" ht="15" customHeight="1" x14ac:dyDescent="0.2"/>
    <row r="2150" ht="15" customHeight="1" x14ac:dyDescent="0.2"/>
    <row r="2151" ht="15" customHeight="1" x14ac:dyDescent="0.2"/>
    <row r="2152" ht="15" customHeight="1" x14ac:dyDescent="0.2"/>
    <row r="2153" ht="15" customHeight="1" x14ac:dyDescent="0.2"/>
    <row r="2154" ht="15" customHeight="1" x14ac:dyDescent="0.2"/>
    <row r="2155" ht="15" customHeight="1" x14ac:dyDescent="0.2"/>
    <row r="2156" ht="15" customHeight="1" x14ac:dyDescent="0.2"/>
    <row r="2157" ht="15" customHeight="1" x14ac:dyDescent="0.2"/>
    <row r="2158" ht="15" customHeight="1" x14ac:dyDescent="0.2"/>
    <row r="2159" ht="15" customHeight="1" x14ac:dyDescent="0.2"/>
    <row r="2160" ht="15" customHeight="1" x14ac:dyDescent="0.2"/>
    <row r="2161" ht="15" customHeight="1" x14ac:dyDescent="0.2"/>
    <row r="2162" ht="15" customHeight="1" x14ac:dyDescent="0.2"/>
    <row r="2163" ht="15" customHeight="1" x14ac:dyDescent="0.2"/>
    <row r="2164" ht="15" customHeight="1" x14ac:dyDescent="0.2"/>
    <row r="2165" ht="15" customHeight="1" x14ac:dyDescent="0.2"/>
    <row r="2166" ht="15" customHeight="1" x14ac:dyDescent="0.2"/>
    <row r="2167" ht="15" customHeight="1" x14ac:dyDescent="0.2"/>
    <row r="2168" ht="15" customHeight="1" x14ac:dyDescent="0.2"/>
    <row r="2169" ht="15" customHeight="1" x14ac:dyDescent="0.2"/>
    <row r="2170" ht="15" customHeight="1" x14ac:dyDescent="0.2"/>
    <row r="2171" ht="15" customHeight="1" x14ac:dyDescent="0.2"/>
    <row r="2172" ht="15" customHeight="1" x14ac:dyDescent="0.2"/>
    <row r="2173" ht="15" customHeight="1" x14ac:dyDescent="0.2"/>
    <row r="2174" ht="15" customHeight="1" x14ac:dyDescent="0.2"/>
    <row r="2175" ht="15" customHeight="1" x14ac:dyDescent="0.2"/>
    <row r="2176" ht="15" customHeight="1" x14ac:dyDescent="0.2"/>
    <row r="2177" ht="15" customHeight="1" x14ac:dyDescent="0.2"/>
    <row r="2178" ht="15" customHeight="1" x14ac:dyDescent="0.2"/>
    <row r="2179" ht="15" customHeight="1" x14ac:dyDescent="0.2"/>
    <row r="2180" ht="15" customHeight="1" x14ac:dyDescent="0.2"/>
    <row r="2181" ht="15" customHeight="1" x14ac:dyDescent="0.2"/>
    <row r="2182" ht="15" customHeight="1" x14ac:dyDescent="0.2"/>
    <row r="2183" ht="15" customHeight="1" x14ac:dyDescent="0.2"/>
    <row r="2184" ht="15" customHeight="1" x14ac:dyDescent="0.2"/>
    <row r="2185" ht="15" customHeight="1" x14ac:dyDescent="0.2"/>
    <row r="2186" ht="15" customHeight="1" x14ac:dyDescent="0.2"/>
    <row r="2187" ht="15" customHeight="1" x14ac:dyDescent="0.2"/>
    <row r="2188" ht="15" customHeight="1" x14ac:dyDescent="0.2"/>
    <row r="2189" ht="15" customHeight="1" x14ac:dyDescent="0.2"/>
    <row r="2190" ht="15" customHeight="1" x14ac:dyDescent="0.2"/>
    <row r="2191" ht="15" customHeight="1" x14ac:dyDescent="0.2"/>
    <row r="2192" ht="15" customHeight="1" x14ac:dyDescent="0.2"/>
    <row r="2193" ht="15" customHeight="1" x14ac:dyDescent="0.2"/>
    <row r="2194" ht="15" customHeight="1" x14ac:dyDescent="0.2"/>
    <row r="2195" ht="15" customHeight="1" x14ac:dyDescent="0.2"/>
    <row r="2196" ht="15" customHeight="1" x14ac:dyDescent="0.2"/>
    <row r="2197" ht="15" customHeight="1" x14ac:dyDescent="0.2"/>
    <row r="2198" ht="15" customHeight="1" x14ac:dyDescent="0.2"/>
    <row r="2199" ht="15" customHeight="1" x14ac:dyDescent="0.2"/>
    <row r="2200" ht="15" customHeight="1" x14ac:dyDescent="0.2"/>
    <row r="2201" ht="15" customHeight="1" x14ac:dyDescent="0.2"/>
    <row r="2202" ht="15" customHeight="1" x14ac:dyDescent="0.2"/>
    <row r="2203" ht="15" customHeight="1" x14ac:dyDescent="0.2"/>
    <row r="2204" ht="15" customHeight="1" x14ac:dyDescent="0.2"/>
    <row r="2205" ht="15" customHeight="1" x14ac:dyDescent="0.2"/>
    <row r="2206" ht="15" customHeight="1" x14ac:dyDescent="0.2"/>
    <row r="2207" ht="15" customHeight="1" x14ac:dyDescent="0.2"/>
    <row r="2208" ht="15" customHeight="1" x14ac:dyDescent="0.2"/>
    <row r="2209" ht="15" customHeight="1" x14ac:dyDescent="0.2"/>
    <row r="2210" ht="15" customHeight="1" x14ac:dyDescent="0.2"/>
    <row r="2211" ht="15" customHeight="1" x14ac:dyDescent="0.2"/>
    <row r="2212" ht="15" customHeight="1" x14ac:dyDescent="0.2"/>
    <row r="2213" ht="15" customHeight="1" x14ac:dyDescent="0.2"/>
    <row r="2214" ht="15" customHeight="1" x14ac:dyDescent="0.2"/>
    <row r="2215" ht="15" customHeight="1" x14ac:dyDescent="0.2"/>
    <row r="2216" ht="15" customHeight="1" x14ac:dyDescent="0.2"/>
    <row r="2217" ht="15" customHeight="1" x14ac:dyDescent="0.2"/>
    <row r="2218" ht="15" customHeight="1" x14ac:dyDescent="0.2"/>
    <row r="2219" ht="15" customHeight="1" x14ac:dyDescent="0.2"/>
    <row r="2220" ht="15" customHeight="1" x14ac:dyDescent="0.2"/>
    <row r="2221" ht="15" customHeight="1" x14ac:dyDescent="0.2"/>
    <row r="2222" ht="15" customHeight="1" x14ac:dyDescent="0.2"/>
    <row r="2223" ht="15" customHeight="1" x14ac:dyDescent="0.2"/>
    <row r="2224" ht="15" customHeight="1" x14ac:dyDescent="0.2"/>
    <row r="2225" ht="15" customHeight="1" x14ac:dyDescent="0.2"/>
    <row r="2226" ht="15" customHeight="1" x14ac:dyDescent="0.2"/>
    <row r="2227" ht="15" customHeight="1" x14ac:dyDescent="0.2"/>
    <row r="2228" ht="15" customHeight="1" x14ac:dyDescent="0.2"/>
    <row r="2229" ht="15" customHeight="1" x14ac:dyDescent="0.2"/>
    <row r="2230" ht="15" customHeight="1" x14ac:dyDescent="0.2"/>
    <row r="2231" ht="15" customHeight="1" x14ac:dyDescent="0.2"/>
    <row r="2232" ht="15" customHeight="1" x14ac:dyDescent="0.2"/>
    <row r="2233" ht="15" customHeight="1" x14ac:dyDescent="0.2"/>
    <row r="2234" ht="15" customHeight="1" x14ac:dyDescent="0.2"/>
    <row r="2235" ht="15" customHeight="1" x14ac:dyDescent="0.2"/>
    <row r="2236" ht="15" customHeight="1" x14ac:dyDescent="0.2"/>
    <row r="2237" ht="15" customHeight="1" x14ac:dyDescent="0.2"/>
    <row r="2238" ht="15" customHeight="1" x14ac:dyDescent="0.2"/>
    <row r="2239" ht="15" customHeight="1" x14ac:dyDescent="0.2"/>
    <row r="2240" ht="15" customHeight="1" x14ac:dyDescent="0.2"/>
    <row r="2241" ht="15" customHeight="1" x14ac:dyDescent="0.2"/>
    <row r="2242" ht="15" customHeight="1" x14ac:dyDescent="0.2"/>
    <row r="2243" ht="15" customHeight="1" x14ac:dyDescent="0.2"/>
    <row r="2244" ht="15" customHeight="1" x14ac:dyDescent="0.2"/>
    <row r="2245" ht="15" customHeight="1" x14ac:dyDescent="0.2"/>
    <row r="2246" ht="15" customHeight="1" x14ac:dyDescent="0.2"/>
    <row r="2247" ht="15" customHeight="1" x14ac:dyDescent="0.2"/>
    <row r="2248" ht="15" customHeight="1" x14ac:dyDescent="0.2"/>
    <row r="2249" ht="15" customHeight="1" x14ac:dyDescent="0.2"/>
    <row r="2250" ht="15" customHeight="1" x14ac:dyDescent="0.2"/>
    <row r="2251" ht="15" customHeight="1" x14ac:dyDescent="0.2"/>
    <row r="2252" ht="15" customHeight="1" x14ac:dyDescent="0.2"/>
    <row r="2253" ht="15" customHeight="1" x14ac:dyDescent="0.2"/>
    <row r="2254" ht="15" customHeight="1" x14ac:dyDescent="0.2"/>
    <row r="2255" ht="15" customHeight="1" x14ac:dyDescent="0.2"/>
    <row r="2256" ht="15" customHeight="1" x14ac:dyDescent="0.2"/>
    <row r="2257" ht="15" customHeight="1" x14ac:dyDescent="0.2"/>
    <row r="2258" ht="15" customHeight="1" x14ac:dyDescent="0.2"/>
    <row r="2259" ht="15" customHeight="1" x14ac:dyDescent="0.2"/>
    <row r="2260" ht="15" customHeight="1" x14ac:dyDescent="0.2"/>
    <row r="2261" ht="15" customHeight="1" x14ac:dyDescent="0.2"/>
    <row r="2262" ht="15" customHeight="1" x14ac:dyDescent="0.2"/>
    <row r="2263" ht="15" customHeight="1" x14ac:dyDescent="0.2"/>
    <row r="2264" ht="15" customHeight="1" x14ac:dyDescent="0.2"/>
    <row r="2265" ht="15" customHeight="1" x14ac:dyDescent="0.2"/>
    <row r="2266" ht="15" customHeight="1" x14ac:dyDescent="0.2"/>
    <row r="2267" ht="15" customHeight="1" x14ac:dyDescent="0.2"/>
    <row r="2268" ht="15" customHeight="1" x14ac:dyDescent="0.2"/>
    <row r="2269" ht="15" customHeight="1" x14ac:dyDescent="0.2"/>
    <row r="2270" ht="15" customHeight="1" x14ac:dyDescent="0.2"/>
    <row r="2271" ht="15" customHeight="1" x14ac:dyDescent="0.2"/>
    <row r="2272" ht="15" customHeight="1" x14ac:dyDescent="0.2"/>
    <row r="2273" ht="15" customHeight="1" x14ac:dyDescent="0.2"/>
    <row r="2274" ht="15" customHeight="1" x14ac:dyDescent="0.2"/>
    <row r="2275" ht="15" customHeight="1" x14ac:dyDescent="0.2"/>
    <row r="2276" ht="15" customHeight="1" x14ac:dyDescent="0.2"/>
    <row r="2277" ht="15" customHeight="1" x14ac:dyDescent="0.2"/>
    <row r="2278" ht="15" customHeight="1" x14ac:dyDescent="0.2"/>
    <row r="2279" ht="15" customHeight="1" x14ac:dyDescent="0.2"/>
    <row r="2280" ht="15" customHeight="1" x14ac:dyDescent="0.2"/>
    <row r="2281" ht="15" customHeight="1" x14ac:dyDescent="0.2"/>
    <row r="2282" ht="15" customHeight="1" x14ac:dyDescent="0.2"/>
    <row r="2283" ht="15" customHeight="1" x14ac:dyDescent="0.2"/>
    <row r="2284" ht="15" customHeight="1" x14ac:dyDescent="0.2"/>
    <row r="2285" ht="15" customHeight="1" x14ac:dyDescent="0.2"/>
    <row r="2286" ht="15" customHeight="1" x14ac:dyDescent="0.2"/>
    <row r="2287" ht="15" customHeight="1" x14ac:dyDescent="0.2"/>
    <row r="2288" ht="15" customHeight="1" x14ac:dyDescent="0.2"/>
    <row r="2289" ht="15" customHeight="1" x14ac:dyDescent="0.2"/>
    <row r="2290" ht="15" customHeight="1" x14ac:dyDescent="0.2"/>
    <row r="2291" ht="15" customHeight="1" x14ac:dyDescent="0.2"/>
    <row r="2292" ht="15" customHeight="1" x14ac:dyDescent="0.2"/>
    <row r="2293" ht="15" customHeight="1" x14ac:dyDescent="0.2"/>
    <row r="2294" ht="15" customHeight="1" x14ac:dyDescent="0.2"/>
    <row r="2295" ht="15" customHeight="1" x14ac:dyDescent="0.2"/>
    <row r="2296" ht="15" customHeight="1" x14ac:dyDescent="0.2"/>
    <row r="2297" ht="15" customHeight="1" x14ac:dyDescent="0.2"/>
    <row r="2298" ht="15" customHeight="1" x14ac:dyDescent="0.2"/>
    <row r="2299" ht="15" customHeight="1" x14ac:dyDescent="0.2"/>
    <row r="2300" ht="15" customHeight="1" x14ac:dyDescent="0.2"/>
    <row r="2301" ht="15" customHeight="1" x14ac:dyDescent="0.2"/>
    <row r="2302" ht="15" customHeight="1" x14ac:dyDescent="0.2"/>
    <row r="2303" ht="15" customHeight="1" x14ac:dyDescent="0.2"/>
    <row r="2304" ht="15" customHeight="1" x14ac:dyDescent="0.2"/>
    <row r="2305" ht="15" customHeight="1" x14ac:dyDescent="0.2"/>
    <row r="2306" ht="15" customHeight="1" x14ac:dyDescent="0.2"/>
    <row r="2307" ht="15" customHeight="1" x14ac:dyDescent="0.2"/>
    <row r="2308" ht="15" customHeight="1" x14ac:dyDescent="0.2"/>
    <row r="2309" ht="15" customHeight="1" x14ac:dyDescent="0.2"/>
    <row r="2310" ht="15" customHeight="1" x14ac:dyDescent="0.2"/>
    <row r="2311" ht="15" customHeight="1" x14ac:dyDescent="0.2"/>
    <row r="2312" ht="15" customHeight="1" x14ac:dyDescent="0.2"/>
    <row r="2313" ht="15" customHeight="1" x14ac:dyDescent="0.2"/>
    <row r="2314" ht="15" customHeight="1" x14ac:dyDescent="0.2"/>
    <row r="2315" ht="15" customHeight="1" x14ac:dyDescent="0.2"/>
    <row r="2316" ht="15" customHeight="1" x14ac:dyDescent="0.2"/>
    <row r="2317" ht="15" customHeight="1" x14ac:dyDescent="0.2"/>
    <row r="2318" ht="15" customHeight="1" x14ac:dyDescent="0.2"/>
    <row r="2319" ht="15" customHeight="1" x14ac:dyDescent="0.2"/>
    <row r="2320" ht="15" customHeight="1" x14ac:dyDescent="0.2"/>
    <row r="2321" ht="15" customHeight="1" x14ac:dyDescent="0.2"/>
    <row r="2322" ht="15" customHeight="1" x14ac:dyDescent="0.2"/>
    <row r="2323" ht="15" customHeight="1" x14ac:dyDescent="0.2"/>
    <row r="2324" ht="15" customHeight="1" x14ac:dyDescent="0.2"/>
    <row r="2325" ht="15" customHeight="1" x14ac:dyDescent="0.2"/>
    <row r="2326" ht="15" customHeight="1" x14ac:dyDescent="0.2"/>
    <row r="2327" ht="15" customHeight="1" x14ac:dyDescent="0.2"/>
    <row r="2328" ht="15" customHeight="1" x14ac:dyDescent="0.2"/>
    <row r="2329" ht="15" customHeight="1" x14ac:dyDescent="0.2"/>
    <row r="2330" ht="15" customHeight="1" x14ac:dyDescent="0.2"/>
    <row r="2331" ht="15" customHeight="1" x14ac:dyDescent="0.2"/>
    <row r="2332" ht="15" customHeight="1" x14ac:dyDescent="0.2"/>
    <row r="2333" ht="15" customHeight="1" x14ac:dyDescent="0.2"/>
    <row r="2334" ht="15" customHeight="1" x14ac:dyDescent="0.2"/>
    <row r="2335" ht="15" customHeight="1" x14ac:dyDescent="0.2"/>
    <row r="2336" ht="15" customHeight="1" x14ac:dyDescent="0.2"/>
    <row r="2337" ht="15" customHeight="1" x14ac:dyDescent="0.2"/>
    <row r="2338" ht="15" customHeight="1" x14ac:dyDescent="0.2"/>
    <row r="2339" ht="15" customHeight="1" x14ac:dyDescent="0.2"/>
    <row r="2340" ht="15" customHeight="1" x14ac:dyDescent="0.2"/>
    <row r="2341" ht="15" customHeight="1" x14ac:dyDescent="0.2"/>
    <row r="2342" ht="15" customHeight="1" x14ac:dyDescent="0.2"/>
    <row r="2343" ht="15" customHeight="1" x14ac:dyDescent="0.2"/>
    <row r="2344" ht="15" customHeight="1" x14ac:dyDescent="0.2"/>
    <row r="2345" ht="15" customHeight="1" x14ac:dyDescent="0.2"/>
    <row r="2346" ht="15" customHeight="1" x14ac:dyDescent="0.2"/>
    <row r="2347" ht="15" customHeight="1" x14ac:dyDescent="0.2"/>
    <row r="2348" ht="15" customHeight="1" x14ac:dyDescent="0.2"/>
    <row r="2349" ht="15" customHeight="1" x14ac:dyDescent="0.2"/>
    <row r="2350" ht="15" customHeight="1" x14ac:dyDescent="0.2"/>
    <row r="2351" ht="15" customHeight="1" x14ac:dyDescent="0.2"/>
    <row r="2352" ht="15" customHeight="1" x14ac:dyDescent="0.2"/>
    <row r="2353" ht="15" customHeight="1" x14ac:dyDescent="0.2"/>
    <row r="2354" ht="15" customHeight="1" x14ac:dyDescent="0.2"/>
    <row r="2355" ht="15" customHeight="1" x14ac:dyDescent="0.2"/>
    <row r="2356" ht="15" customHeight="1" x14ac:dyDescent="0.2"/>
    <row r="2357" ht="15" customHeight="1" x14ac:dyDescent="0.2"/>
    <row r="2358" ht="15" customHeight="1" x14ac:dyDescent="0.2"/>
    <row r="2359" ht="15" customHeight="1" x14ac:dyDescent="0.2"/>
    <row r="2360" ht="15" customHeight="1" x14ac:dyDescent="0.2"/>
    <row r="2361" ht="15" customHeight="1" x14ac:dyDescent="0.2"/>
    <row r="2362" ht="15" customHeight="1" x14ac:dyDescent="0.2"/>
    <row r="2363" ht="15" customHeight="1" x14ac:dyDescent="0.2"/>
    <row r="2364" ht="15" customHeight="1" x14ac:dyDescent="0.2"/>
    <row r="2365" ht="15" customHeight="1" x14ac:dyDescent="0.2"/>
    <row r="2366" ht="15" customHeight="1" x14ac:dyDescent="0.2"/>
    <row r="2367" ht="15" customHeight="1" x14ac:dyDescent="0.2"/>
    <row r="2368" ht="15" customHeight="1" x14ac:dyDescent="0.2"/>
    <row r="2369" ht="15" customHeight="1" x14ac:dyDescent="0.2"/>
    <row r="2370" ht="15" customHeight="1" x14ac:dyDescent="0.2"/>
    <row r="2371" ht="15" customHeight="1" x14ac:dyDescent="0.2"/>
    <row r="2372" ht="15" customHeight="1" x14ac:dyDescent="0.2"/>
    <row r="2373" ht="15" customHeight="1" x14ac:dyDescent="0.2"/>
    <row r="2374" ht="15" customHeight="1" x14ac:dyDescent="0.2"/>
    <row r="2375" ht="15" customHeight="1" x14ac:dyDescent="0.2"/>
    <row r="2376" ht="15" customHeight="1" x14ac:dyDescent="0.2"/>
    <row r="2377" ht="15" customHeight="1" x14ac:dyDescent="0.2"/>
    <row r="2378" ht="15" customHeight="1" x14ac:dyDescent="0.2"/>
    <row r="2379" ht="15" customHeight="1" x14ac:dyDescent="0.2"/>
    <row r="2380" ht="15" customHeight="1" x14ac:dyDescent="0.2"/>
    <row r="2381" ht="15" customHeight="1" x14ac:dyDescent="0.2"/>
    <row r="2382" ht="15" customHeight="1" x14ac:dyDescent="0.2"/>
    <row r="2383" ht="15" customHeight="1" x14ac:dyDescent="0.2"/>
    <row r="2384" ht="15" customHeight="1" x14ac:dyDescent="0.2"/>
    <row r="2385" ht="15" customHeight="1" x14ac:dyDescent="0.2"/>
    <row r="2386" ht="15" customHeight="1" x14ac:dyDescent="0.2"/>
    <row r="2387" ht="15" customHeight="1" x14ac:dyDescent="0.2"/>
    <row r="2388" ht="15" customHeight="1" x14ac:dyDescent="0.2"/>
    <row r="2389" ht="15" customHeight="1" x14ac:dyDescent="0.2"/>
    <row r="2390" ht="15" customHeight="1" x14ac:dyDescent="0.2"/>
    <row r="2391" ht="15" customHeight="1" x14ac:dyDescent="0.2"/>
    <row r="2392" ht="15" customHeight="1" x14ac:dyDescent="0.2"/>
    <row r="2393" ht="15" customHeight="1" x14ac:dyDescent="0.2"/>
    <row r="2394" ht="15" customHeight="1" x14ac:dyDescent="0.2"/>
    <row r="2395" ht="15" customHeight="1" x14ac:dyDescent="0.2"/>
    <row r="2396" ht="15" customHeight="1" x14ac:dyDescent="0.2"/>
    <row r="2397" ht="15" customHeight="1" x14ac:dyDescent="0.2"/>
    <row r="2398" ht="15" customHeight="1" x14ac:dyDescent="0.2"/>
    <row r="2399" ht="15" customHeight="1" x14ac:dyDescent="0.2"/>
    <row r="2400" ht="15" customHeight="1" x14ac:dyDescent="0.2"/>
    <row r="2401" ht="15" customHeight="1" x14ac:dyDescent="0.2"/>
    <row r="2402" ht="15" customHeight="1" x14ac:dyDescent="0.2"/>
    <row r="2403" ht="15" customHeight="1" x14ac:dyDescent="0.2"/>
    <row r="2404" ht="15" customHeight="1" x14ac:dyDescent="0.2"/>
    <row r="2405" ht="15" customHeight="1" x14ac:dyDescent="0.2"/>
    <row r="2406" ht="15" customHeight="1" x14ac:dyDescent="0.2"/>
    <row r="2407" ht="15" customHeight="1" x14ac:dyDescent="0.2"/>
    <row r="2408" ht="15" customHeight="1" x14ac:dyDescent="0.2"/>
    <row r="2409" ht="15" customHeight="1" x14ac:dyDescent="0.2"/>
    <row r="2410" ht="15" customHeight="1" x14ac:dyDescent="0.2"/>
    <row r="2411" ht="15" customHeight="1" x14ac:dyDescent="0.2"/>
    <row r="2412" ht="15" customHeight="1" x14ac:dyDescent="0.2"/>
    <row r="2413" ht="15" customHeight="1" x14ac:dyDescent="0.2"/>
    <row r="2414" ht="15" customHeight="1" x14ac:dyDescent="0.2"/>
    <row r="2415" ht="15" customHeight="1" x14ac:dyDescent="0.2"/>
    <row r="2416" ht="15" customHeight="1" x14ac:dyDescent="0.2"/>
    <row r="2417" ht="15" customHeight="1" x14ac:dyDescent="0.2"/>
    <row r="2418" ht="15" customHeight="1" x14ac:dyDescent="0.2"/>
    <row r="2419" ht="15" customHeight="1" x14ac:dyDescent="0.2"/>
    <row r="2420" ht="15" customHeight="1" x14ac:dyDescent="0.2"/>
    <row r="2421" ht="15" customHeight="1" x14ac:dyDescent="0.2"/>
    <row r="2422" ht="15" customHeight="1" x14ac:dyDescent="0.2"/>
    <row r="2423" ht="15" customHeight="1" x14ac:dyDescent="0.2"/>
    <row r="2424" ht="15" customHeight="1" x14ac:dyDescent="0.2"/>
    <row r="2425" ht="15" customHeight="1" x14ac:dyDescent="0.2"/>
    <row r="2426" ht="15" customHeight="1" x14ac:dyDescent="0.2"/>
    <row r="2427" ht="15" customHeight="1" x14ac:dyDescent="0.2"/>
    <row r="2428" ht="15" customHeight="1" x14ac:dyDescent="0.2"/>
    <row r="2429" ht="15" customHeight="1" x14ac:dyDescent="0.2"/>
    <row r="2430" ht="15" customHeight="1" x14ac:dyDescent="0.2"/>
    <row r="2431" ht="15" customHeight="1" x14ac:dyDescent="0.2"/>
    <row r="2432" ht="15" customHeight="1" x14ac:dyDescent="0.2"/>
    <row r="2433" ht="15" customHeight="1" x14ac:dyDescent="0.2"/>
    <row r="2434" ht="15" customHeight="1" x14ac:dyDescent="0.2"/>
    <row r="2435" ht="15" customHeight="1" x14ac:dyDescent="0.2"/>
    <row r="2436" ht="15" customHeight="1" x14ac:dyDescent="0.2"/>
    <row r="2437" ht="15" customHeight="1" x14ac:dyDescent="0.2"/>
    <row r="2438" ht="15" customHeight="1" x14ac:dyDescent="0.2"/>
    <row r="2439" ht="15" customHeight="1" x14ac:dyDescent="0.2"/>
    <row r="2440" ht="15" customHeight="1" x14ac:dyDescent="0.2"/>
    <row r="2441" ht="15" customHeight="1" x14ac:dyDescent="0.2"/>
    <row r="2442" ht="15" customHeight="1" x14ac:dyDescent="0.2"/>
    <row r="2443" ht="15" customHeight="1" x14ac:dyDescent="0.2"/>
    <row r="2444" ht="15" customHeight="1" x14ac:dyDescent="0.2"/>
    <row r="2445" ht="15" customHeight="1" x14ac:dyDescent="0.2"/>
    <row r="2446" ht="15" customHeight="1" x14ac:dyDescent="0.2"/>
    <row r="2447" ht="15" customHeight="1" x14ac:dyDescent="0.2"/>
    <row r="2448" ht="15" customHeight="1" x14ac:dyDescent="0.2"/>
    <row r="2449" ht="15" customHeight="1" x14ac:dyDescent="0.2"/>
    <row r="2450" ht="15" customHeight="1" x14ac:dyDescent="0.2"/>
    <row r="2451" ht="15" customHeight="1" x14ac:dyDescent="0.2"/>
    <row r="2452" ht="15" customHeight="1" x14ac:dyDescent="0.2"/>
    <row r="2453" ht="15" customHeight="1" x14ac:dyDescent="0.2"/>
    <row r="2454" ht="15" customHeight="1" x14ac:dyDescent="0.2"/>
    <row r="2455" ht="15" customHeight="1" x14ac:dyDescent="0.2"/>
    <row r="2456" ht="15" customHeight="1" x14ac:dyDescent="0.2"/>
    <row r="2457" ht="15" customHeight="1" x14ac:dyDescent="0.2"/>
    <row r="2458" ht="15" customHeight="1" x14ac:dyDescent="0.2"/>
    <row r="2459" ht="15" customHeight="1" x14ac:dyDescent="0.2"/>
    <row r="2460" ht="15" customHeight="1" x14ac:dyDescent="0.2"/>
    <row r="2461" ht="15" customHeight="1" x14ac:dyDescent="0.2"/>
    <row r="2462" ht="15" customHeight="1" x14ac:dyDescent="0.2"/>
    <row r="2463" ht="15" customHeight="1" x14ac:dyDescent="0.2"/>
    <row r="2464" ht="15" customHeight="1" x14ac:dyDescent="0.2"/>
    <row r="2465" ht="15" customHeight="1" x14ac:dyDescent="0.2"/>
    <row r="2466" ht="15" customHeight="1" x14ac:dyDescent="0.2"/>
    <row r="2467" ht="15" customHeight="1" x14ac:dyDescent="0.2"/>
    <row r="2468" ht="15" customHeight="1" x14ac:dyDescent="0.2"/>
    <row r="2469" ht="15" customHeight="1" x14ac:dyDescent="0.2"/>
    <row r="2470" ht="15" customHeight="1" x14ac:dyDescent="0.2"/>
    <row r="2471" ht="15" customHeight="1" x14ac:dyDescent="0.2"/>
    <row r="2472" ht="15" customHeight="1" x14ac:dyDescent="0.2"/>
    <row r="2473" ht="15" customHeight="1" x14ac:dyDescent="0.2"/>
    <row r="2474" ht="15" customHeight="1" x14ac:dyDescent="0.2"/>
    <row r="2475" ht="15" customHeight="1" x14ac:dyDescent="0.2"/>
    <row r="2476" ht="15" customHeight="1" x14ac:dyDescent="0.2"/>
    <row r="2477" ht="15" customHeight="1" x14ac:dyDescent="0.2"/>
    <row r="2478" ht="15" customHeight="1" x14ac:dyDescent="0.2"/>
    <row r="2479" ht="15" customHeight="1" x14ac:dyDescent="0.2"/>
    <row r="2480" ht="15" customHeight="1" x14ac:dyDescent="0.2"/>
    <row r="2481" ht="15" customHeight="1" x14ac:dyDescent="0.2"/>
    <row r="2482" ht="15" customHeight="1" x14ac:dyDescent="0.2"/>
    <row r="2483" ht="15" customHeight="1" x14ac:dyDescent="0.2"/>
    <row r="2484" ht="15" customHeight="1" x14ac:dyDescent="0.2"/>
    <row r="2485" ht="15" customHeight="1" x14ac:dyDescent="0.2"/>
    <row r="2486" ht="15" customHeight="1" x14ac:dyDescent="0.2"/>
    <row r="2487" ht="15" customHeight="1" x14ac:dyDescent="0.2"/>
    <row r="2488" ht="15" customHeight="1" x14ac:dyDescent="0.2"/>
    <row r="2489" ht="15" customHeight="1" x14ac:dyDescent="0.2"/>
    <row r="2490" ht="15" customHeight="1" x14ac:dyDescent="0.2"/>
    <row r="2491" ht="15" customHeight="1" x14ac:dyDescent="0.2"/>
    <row r="2492" ht="15" customHeight="1" x14ac:dyDescent="0.2"/>
    <row r="2493" ht="15" customHeight="1" x14ac:dyDescent="0.2"/>
    <row r="2494" ht="15" customHeight="1" x14ac:dyDescent="0.2"/>
    <row r="2495" ht="15" customHeight="1" x14ac:dyDescent="0.2"/>
    <row r="2496" ht="15" customHeight="1" x14ac:dyDescent="0.2"/>
    <row r="2497" ht="15" customHeight="1" x14ac:dyDescent="0.2"/>
    <row r="2498" ht="15" customHeight="1" x14ac:dyDescent="0.2"/>
    <row r="2499" ht="15" customHeight="1" x14ac:dyDescent="0.2"/>
    <row r="2500" ht="15" customHeight="1" x14ac:dyDescent="0.2"/>
    <row r="2501" ht="15" customHeight="1" x14ac:dyDescent="0.2"/>
    <row r="2502" ht="15" customHeight="1" x14ac:dyDescent="0.2"/>
    <row r="2503" ht="15" customHeight="1" x14ac:dyDescent="0.2"/>
    <row r="2504" ht="15" customHeight="1" x14ac:dyDescent="0.2"/>
    <row r="2505" ht="15" customHeight="1" x14ac:dyDescent="0.2"/>
    <row r="2506" ht="15" customHeight="1" x14ac:dyDescent="0.2"/>
    <row r="2507" ht="15" customHeight="1" x14ac:dyDescent="0.2"/>
    <row r="2508" ht="15" customHeight="1" x14ac:dyDescent="0.2"/>
    <row r="2509" ht="15" customHeight="1" x14ac:dyDescent="0.2"/>
    <row r="2510" ht="15" customHeight="1" x14ac:dyDescent="0.2"/>
    <row r="2511" ht="15" customHeight="1" x14ac:dyDescent="0.2"/>
    <row r="2512" ht="15" customHeight="1" x14ac:dyDescent="0.2"/>
    <row r="2513" ht="15" customHeight="1" x14ac:dyDescent="0.2"/>
    <row r="2514" ht="15" customHeight="1" x14ac:dyDescent="0.2"/>
    <row r="2515" ht="15" customHeight="1" x14ac:dyDescent="0.2"/>
    <row r="2516" ht="15" customHeight="1" x14ac:dyDescent="0.2"/>
    <row r="2517" ht="15" customHeight="1" x14ac:dyDescent="0.2"/>
    <row r="2518" ht="15" customHeight="1" x14ac:dyDescent="0.2"/>
    <row r="2519" ht="15" customHeight="1" x14ac:dyDescent="0.2"/>
    <row r="2520" ht="15" customHeight="1" x14ac:dyDescent="0.2"/>
    <row r="2521" ht="15" customHeight="1" x14ac:dyDescent="0.2"/>
    <row r="2522" ht="15" customHeight="1" x14ac:dyDescent="0.2"/>
    <row r="2523" ht="15" customHeight="1" x14ac:dyDescent="0.2"/>
    <row r="2524" ht="15" customHeight="1" x14ac:dyDescent="0.2"/>
    <row r="2525" ht="15" customHeight="1" x14ac:dyDescent="0.2"/>
    <row r="2526" ht="15" customHeight="1" x14ac:dyDescent="0.2"/>
    <row r="2527" ht="15" customHeight="1" x14ac:dyDescent="0.2"/>
    <row r="2528" ht="15" customHeight="1" x14ac:dyDescent="0.2"/>
    <row r="2529" ht="15" customHeight="1" x14ac:dyDescent="0.2"/>
    <row r="2530" ht="15" customHeight="1" x14ac:dyDescent="0.2"/>
    <row r="2531" ht="15" customHeight="1" x14ac:dyDescent="0.2"/>
    <row r="2532" ht="15" customHeight="1" x14ac:dyDescent="0.2"/>
    <row r="2533" ht="15" customHeight="1" x14ac:dyDescent="0.2"/>
    <row r="2534" ht="15" customHeight="1" x14ac:dyDescent="0.2"/>
    <row r="2535" ht="15" customHeight="1" x14ac:dyDescent="0.2"/>
    <row r="2536" ht="15" customHeight="1" x14ac:dyDescent="0.2"/>
    <row r="2537" ht="15" customHeight="1" x14ac:dyDescent="0.2"/>
    <row r="2538" ht="15" customHeight="1" x14ac:dyDescent="0.2"/>
    <row r="2539" ht="15" customHeight="1" x14ac:dyDescent="0.2"/>
    <row r="2540" ht="15" customHeight="1" x14ac:dyDescent="0.2"/>
    <row r="2541" ht="15" customHeight="1" x14ac:dyDescent="0.2"/>
    <row r="2542" ht="15" customHeight="1" x14ac:dyDescent="0.2"/>
    <row r="2543" ht="15" customHeight="1" x14ac:dyDescent="0.2"/>
    <row r="2544" ht="15" customHeight="1" x14ac:dyDescent="0.2"/>
    <row r="2545" ht="15" customHeight="1" x14ac:dyDescent="0.2"/>
    <row r="2546" ht="15" customHeight="1" x14ac:dyDescent="0.2"/>
    <row r="2547" ht="15" customHeight="1" x14ac:dyDescent="0.2"/>
    <row r="2548" ht="15" customHeight="1" x14ac:dyDescent="0.2"/>
    <row r="2549" ht="15" customHeight="1" x14ac:dyDescent="0.2"/>
    <row r="2550" ht="15" customHeight="1" x14ac:dyDescent="0.2"/>
    <row r="2551" ht="15" customHeight="1" x14ac:dyDescent="0.2"/>
    <row r="2552" ht="15" customHeight="1" x14ac:dyDescent="0.2"/>
    <row r="2553" ht="15" customHeight="1" x14ac:dyDescent="0.2"/>
    <row r="2554" ht="15" customHeight="1" x14ac:dyDescent="0.2"/>
    <row r="2555" ht="15" customHeight="1" x14ac:dyDescent="0.2"/>
    <row r="2556" ht="15" customHeight="1" x14ac:dyDescent="0.2"/>
    <row r="2557" ht="15" customHeight="1" x14ac:dyDescent="0.2"/>
    <row r="2558" ht="15" customHeight="1" x14ac:dyDescent="0.2"/>
    <row r="2559" ht="15" customHeight="1" x14ac:dyDescent="0.2"/>
    <row r="2560" ht="15" customHeight="1" x14ac:dyDescent="0.2"/>
    <row r="2561" ht="15" customHeight="1" x14ac:dyDescent="0.2"/>
    <row r="2562" ht="15" customHeight="1" x14ac:dyDescent="0.2"/>
    <row r="2563" ht="15" customHeight="1" x14ac:dyDescent="0.2"/>
    <row r="2564" ht="15" customHeight="1" x14ac:dyDescent="0.2"/>
    <row r="2565" ht="15" customHeight="1" x14ac:dyDescent="0.2"/>
    <row r="2566" ht="15" customHeight="1" x14ac:dyDescent="0.2"/>
    <row r="2567" ht="15" customHeight="1" x14ac:dyDescent="0.2"/>
    <row r="2568" ht="15" customHeight="1" x14ac:dyDescent="0.2"/>
    <row r="2569" ht="15" customHeight="1" x14ac:dyDescent="0.2"/>
    <row r="2570" ht="15" customHeight="1" x14ac:dyDescent="0.2"/>
    <row r="2571" ht="15" customHeight="1" x14ac:dyDescent="0.2"/>
    <row r="2572" ht="15" customHeight="1" x14ac:dyDescent="0.2"/>
    <row r="2573" ht="15" customHeight="1" x14ac:dyDescent="0.2"/>
    <row r="2574" ht="15" customHeight="1" x14ac:dyDescent="0.2"/>
    <row r="2575" ht="15" customHeight="1" x14ac:dyDescent="0.2"/>
    <row r="2576" ht="15" customHeight="1" x14ac:dyDescent="0.2"/>
    <row r="2577" ht="15" customHeight="1" x14ac:dyDescent="0.2"/>
    <row r="2578" ht="15" customHeight="1" x14ac:dyDescent="0.2"/>
    <row r="2579" ht="15" customHeight="1" x14ac:dyDescent="0.2"/>
    <row r="2580" ht="15" customHeight="1" x14ac:dyDescent="0.2"/>
    <row r="2581" ht="15" customHeight="1" x14ac:dyDescent="0.2"/>
    <row r="2582" ht="15" customHeight="1" x14ac:dyDescent="0.2"/>
    <row r="2583" ht="15" customHeight="1" x14ac:dyDescent="0.2"/>
    <row r="2584" ht="15" customHeight="1" x14ac:dyDescent="0.2"/>
    <row r="2585" ht="15" customHeight="1" x14ac:dyDescent="0.2"/>
    <row r="2586" ht="15" customHeight="1" x14ac:dyDescent="0.2"/>
    <row r="2587" ht="15" customHeight="1" x14ac:dyDescent="0.2"/>
    <row r="2588" ht="15" customHeight="1" x14ac:dyDescent="0.2"/>
    <row r="2589" ht="15" customHeight="1" x14ac:dyDescent="0.2"/>
    <row r="2590" ht="15" customHeight="1" x14ac:dyDescent="0.2"/>
    <row r="2591" ht="15" customHeight="1" x14ac:dyDescent="0.2"/>
    <row r="2592" ht="15" customHeight="1" x14ac:dyDescent="0.2"/>
    <row r="2593" ht="15" customHeight="1" x14ac:dyDescent="0.2"/>
    <row r="2594" ht="15" customHeight="1" x14ac:dyDescent="0.2"/>
    <row r="2595" ht="15" customHeight="1" x14ac:dyDescent="0.2"/>
    <row r="2596" ht="15" customHeight="1" x14ac:dyDescent="0.2"/>
    <row r="2597" ht="15" customHeight="1" x14ac:dyDescent="0.2"/>
    <row r="2598" ht="15" customHeight="1" x14ac:dyDescent="0.2"/>
    <row r="2599" ht="15" customHeight="1" x14ac:dyDescent="0.2"/>
    <row r="2600" ht="15" customHeight="1" x14ac:dyDescent="0.2"/>
    <row r="2601" ht="15" customHeight="1" x14ac:dyDescent="0.2"/>
    <row r="2602" ht="15" customHeight="1" x14ac:dyDescent="0.2"/>
    <row r="2603" ht="15" customHeight="1" x14ac:dyDescent="0.2"/>
    <row r="2604" ht="15" customHeight="1" x14ac:dyDescent="0.2"/>
    <row r="2605" ht="15" customHeight="1" x14ac:dyDescent="0.2"/>
    <row r="2606" ht="15" customHeight="1" x14ac:dyDescent="0.2"/>
    <row r="2607" ht="15" customHeight="1" x14ac:dyDescent="0.2"/>
    <row r="2608" ht="15" customHeight="1" x14ac:dyDescent="0.2"/>
    <row r="2609" ht="15" customHeight="1" x14ac:dyDescent="0.2"/>
    <row r="2610" ht="15" customHeight="1" x14ac:dyDescent="0.2"/>
    <row r="2611" ht="15" customHeight="1" x14ac:dyDescent="0.2"/>
    <row r="2612" ht="15" customHeight="1" x14ac:dyDescent="0.2"/>
    <row r="2613" ht="15" customHeight="1" x14ac:dyDescent="0.2"/>
    <row r="2614" ht="15" customHeight="1" x14ac:dyDescent="0.2"/>
    <row r="2615" ht="15" customHeight="1" x14ac:dyDescent="0.2"/>
    <row r="2616" ht="15" customHeight="1" x14ac:dyDescent="0.2"/>
    <row r="2617" ht="15" customHeight="1" x14ac:dyDescent="0.2"/>
    <row r="2618" ht="15" customHeight="1" x14ac:dyDescent="0.2"/>
    <row r="2619" ht="15" customHeight="1" x14ac:dyDescent="0.2"/>
    <row r="2620" ht="15" customHeight="1" x14ac:dyDescent="0.2"/>
    <row r="2621" ht="15" customHeight="1" x14ac:dyDescent="0.2"/>
    <row r="2622" ht="15" customHeight="1" x14ac:dyDescent="0.2"/>
    <row r="2623" ht="15" customHeight="1" x14ac:dyDescent="0.2"/>
    <row r="2624" ht="15" customHeight="1" x14ac:dyDescent="0.2"/>
    <row r="2625" ht="15" customHeight="1" x14ac:dyDescent="0.2"/>
    <row r="2626" ht="15" customHeight="1" x14ac:dyDescent="0.2"/>
    <row r="2627" ht="15" customHeight="1" x14ac:dyDescent="0.2"/>
    <row r="2628" ht="15" customHeight="1" x14ac:dyDescent="0.2"/>
    <row r="2629" ht="15" customHeight="1" x14ac:dyDescent="0.2"/>
    <row r="2630" ht="15" customHeight="1" x14ac:dyDescent="0.2"/>
    <row r="2631" ht="15" customHeight="1" x14ac:dyDescent="0.2"/>
    <row r="2632" ht="15" customHeight="1" x14ac:dyDescent="0.2"/>
    <row r="2633" ht="15" customHeight="1" x14ac:dyDescent="0.2"/>
    <row r="2634" ht="15" customHeight="1" x14ac:dyDescent="0.2"/>
    <row r="2635" ht="15" customHeight="1" x14ac:dyDescent="0.2"/>
    <row r="2636" ht="15" customHeight="1" x14ac:dyDescent="0.2"/>
    <row r="2637" ht="15" customHeight="1" x14ac:dyDescent="0.2"/>
    <row r="2638" ht="15" customHeight="1" x14ac:dyDescent="0.2"/>
    <row r="2639" ht="15" customHeight="1" x14ac:dyDescent="0.2"/>
    <row r="2640" ht="15" customHeight="1" x14ac:dyDescent="0.2"/>
    <row r="2641" ht="15" customHeight="1" x14ac:dyDescent="0.2"/>
    <row r="2642" ht="15" customHeight="1" x14ac:dyDescent="0.2"/>
    <row r="2643" ht="15" customHeight="1" x14ac:dyDescent="0.2"/>
    <row r="2644" ht="15" customHeight="1" x14ac:dyDescent="0.2"/>
    <row r="2645" ht="15" customHeight="1" x14ac:dyDescent="0.2"/>
    <row r="2646" ht="15" customHeight="1" x14ac:dyDescent="0.2"/>
    <row r="2647" ht="15" customHeight="1" x14ac:dyDescent="0.2"/>
    <row r="2648" ht="15" customHeight="1" x14ac:dyDescent="0.2"/>
    <row r="2649" ht="15" customHeight="1" x14ac:dyDescent="0.2"/>
    <row r="2650" ht="15" customHeight="1" x14ac:dyDescent="0.2"/>
    <row r="2651" ht="15" customHeight="1" x14ac:dyDescent="0.2"/>
    <row r="2652" ht="15" customHeight="1" x14ac:dyDescent="0.2"/>
    <row r="2653" ht="15" customHeight="1" x14ac:dyDescent="0.2"/>
    <row r="2654" ht="15" customHeight="1" x14ac:dyDescent="0.2"/>
    <row r="2655" ht="15" customHeight="1" x14ac:dyDescent="0.2"/>
    <row r="2656" ht="15" customHeight="1" x14ac:dyDescent="0.2"/>
    <row r="2657" ht="15" customHeight="1" x14ac:dyDescent="0.2"/>
    <row r="2658" ht="15" customHeight="1" x14ac:dyDescent="0.2"/>
    <row r="2659" ht="15" customHeight="1" x14ac:dyDescent="0.2"/>
    <row r="2660" ht="15" customHeight="1" x14ac:dyDescent="0.2"/>
    <row r="2661" ht="15" customHeight="1" x14ac:dyDescent="0.2"/>
    <row r="2662" ht="15" customHeight="1" x14ac:dyDescent="0.2"/>
    <row r="2663" ht="15" customHeight="1" x14ac:dyDescent="0.2"/>
    <row r="2664" ht="15" customHeight="1" x14ac:dyDescent="0.2"/>
    <row r="2665" ht="15" customHeight="1" x14ac:dyDescent="0.2"/>
    <row r="2666" ht="15" customHeight="1" x14ac:dyDescent="0.2"/>
    <row r="2667" ht="15" customHeight="1" x14ac:dyDescent="0.2"/>
    <row r="2668" ht="15" customHeight="1" x14ac:dyDescent="0.2"/>
    <row r="2669" ht="15" customHeight="1" x14ac:dyDescent="0.2"/>
    <row r="2670" ht="15" customHeight="1" x14ac:dyDescent="0.2"/>
    <row r="2671" ht="15" customHeight="1" x14ac:dyDescent="0.2"/>
    <row r="2672" ht="15" customHeight="1" x14ac:dyDescent="0.2"/>
    <row r="2673" ht="15" customHeight="1" x14ac:dyDescent="0.2"/>
    <row r="2674" ht="15" customHeight="1" x14ac:dyDescent="0.2"/>
    <row r="2675" ht="15" customHeight="1" x14ac:dyDescent="0.2"/>
    <row r="2676" ht="15" customHeight="1" x14ac:dyDescent="0.2"/>
    <row r="2677" ht="15" customHeight="1" x14ac:dyDescent="0.2"/>
    <row r="2678" ht="15" customHeight="1" x14ac:dyDescent="0.2"/>
    <row r="2679" ht="15" customHeight="1" x14ac:dyDescent="0.2"/>
    <row r="2680" ht="15" customHeight="1" x14ac:dyDescent="0.2"/>
    <row r="2681" ht="15" customHeight="1" x14ac:dyDescent="0.2"/>
    <row r="2682" ht="15" customHeight="1" x14ac:dyDescent="0.2"/>
    <row r="2683" ht="15" customHeight="1" x14ac:dyDescent="0.2"/>
    <row r="2684" ht="15" customHeight="1" x14ac:dyDescent="0.2"/>
    <row r="2685" ht="15" customHeight="1" x14ac:dyDescent="0.2"/>
    <row r="2686" ht="15" customHeight="1" x14ac:dyDescent="0.2"/>
    <row r="2687" ht="15" customHeight="1" x14ac:dyDescent="0.2"/>
    <row r="2688" ht="15" customHeight="1" x14ac:dyDescent="0.2"/>
    <row r="2689" ht="15" customHeight="1" x14ac:dyDescent="0.2"/>
    <row r="2690" ht="15" customHeight="1" x14ac:dyDescent="0.2"/>
    <row r="2691" ht="15" customHeight="1" x14ac:dyDescent="0.2"/>
    <row r="2692" ht="15" customHeight="1" x14ac:dyDescent="0.2"/>
    <row r="2693" ht="15" customHeight="1" x14ac:dyDescent="0.2"/>
    <row r="2694" ht="15" customHeight="1" x14ac:dyDescent="0.2"/>
    <row r="2695" ht="15" customHeight="1" x14ac:dyDescent="0.2"/>
    <row r="2696" ht="15" customHeight="1" x14ac:dyDescent="0.2"/>
    <row r="2697" ht="15" customHeight="1" x14ac:dyDescent="0.2"/>
    <row r="2698" ht="15" customHeight="1" x14ac:dyDescent="0.2"/>
    <row r="2699" ht="15" customHeight="1" x14ac:dyDescent="0.2"/>
    <row r="2700" ht="15" customHeight="1" x14ac:dyDescent="0.2"/>
    <row r="2701" ht="15" customHeight="1" x14ac:dyDescent="0.2"/>
    <row r="2702" ht="15" customHeight="1" x14ac:dyDescent="0.2"/>
    <row r="2703" ht="15" customHeight="1" x14ac:dyDescent="0.2"/>
    <row r="2704" ht="15" customHeight="1" x14ac:dyDescent="0.2"/>
    <row r="2705" ht="15" customHeight="1" x14ac:dyDescent="0.2"/>
    <row r="2706" ht="15" customHeight="1" x14ac:dyDescent="0.2"/>
    <row r="2707" ht="15" customHeight="1" x14ac:dyDescent="0.2"/>
    <row r="2708" ht="15" customHeight="1" x14ac:dyDescent="0.2"/>
    <row r="2709" ht="15" customHeight="1" x14ac:dyDescent="0.2"/>
    <row r="2710" ht="15" customHeight="1" x14ac:dyDescent="0.2"/>
    <row r="2711" ht="15" customHeight="1" x14ac:dyDescent="0.2"/>
    <row r="2712" ht="15" customHeight="1" x14ac:dyDescent="0.2"/>
    <row r="2713" ht="15" customHeight="1" x14ac:dyDescent="0.2"/>
    <row r="2714" ht="15" customHeight="1" x14ac:dyDescent="0.2"/>
    <row r="2715" ht="15" customHeight="1" x14ac:dyDescent="0.2"/>
    <row r="2716" ht="15" customHeight="1" x14ac:dyDescent="0.2"/>
    <row r="2717" ht="15" customHeight="1" x14ac:dyDescent="0.2"/>
    <row r="2718" ht="15" customHeight="1" x14ac:dyDescent="0.2"/>
    <row r="2719" ht="15" customHeight="1" x14ac:dyDescent="0.2"/>
    <row r="2720" ht="15" customHeight="1" x14ac:dyDescent="0.2"/>
    <row r="2721" ht="15" customHeight="1" x14ac:dyDescent="0.2"/>
    <row r="2722" ht="15" customHeight="1" x14ac:dyDescent="0.2"/>
    <row r="2723" ht="15" customHeight="1" x14ac:dyDescent="0.2"/>
    <row r="2724" ht="15" customHeight="1" x14ac:dyDescent="0.2"/>
    <row r="2725" ht="15" customHeight="1" x14ac:dyDescent="0.2"/>
    <row r="2726" ht="15" customHeight="1" x14ac:dyDescent="0.2"/>
    <row r="2727" ht="15" customHeight="1" x14ac:dyDescent="0.2"/>
    <row r="2728" ht="15" customHeight="1" x14ac:dyDescent="0.2"/>
    <row r="2729" ht="15" customHeight="1" x14ac:dyDescent="0.2"/>
    <row r="2730" ht="15" customHeight="1" x14ac:dyDescent="0.2"/>
    <row r="2731" ht="15" customHeight="1" x14ac:dyDescent="0.2"/>
    <row r="2732" ht="15" customHeight="1" x14ac:dyDescent="0.2"/>
    <row r="2733" ht="15" customHeight="1" x14ac:dyDescent="0.2"/>
    <row r="2734" ht="15" customHeight="1" x14ac:dyDescent="0.2"/>
    <row r="2735" ht="15" customHeight="1" x14ac:dyDescent="0.2"/>
    <row r="2736" ht="15" customHeight="1" x14ac:dyDescent="0.2"/>
    <row r="2737" ht="15" customHeight="1" x14ac:dyDescent="0.2"/>
    <row r="2738" ht="15" customHeight="1" x14ac:dyDescent="0.2"/>
    <row r="2739" ht="15" customHeight="1" x14ac:dyDescent="0.2"/>
    <row r="2740" ht="15" customHeight="1" x14ac:dyDescent="0.2"/>
    <row r="2741" ht="15" customHeight="1" x14ac:dyDescent="0.2"/>
    <row r="2742" ht="15" customHeight="1" x14ac:dyDescent="0.2"/>
    <row r="2743" ht="15" customHeight="1" x14ac:dyDescent="0.2"/>
    <row r="2744" ht="15" customHeight="1" x14ac:dyDescent="0.2"/>
    <row r="2745" ht="15" customHeight="1" x14ac:dyDescent="0.2"/>
    <row r="2746" ht="15" customHeight="1" x14ac:dyDescent="0.2"/>
    <row r="2747" ht="15" customHeight="1" x14ac:dyDescent="0.2"/>
    <row r="2748" ht="15" customHeight="1" x14ac:dyDescent="0.2"/>
    <row r="2749" ht="15" customHeight="1" x14ac:dyDescent="0.2"/>
    <row r="2750" ht="15" customHeight="1" x14ac:dyDescent="0.2"/>
    <row r="2751" ht="15" customHeight="1" x14ac:dyDescent="0.2"/>
    <row r="2752" ht="15" customHeight="1" x14ac:dyDescent="0.2"/>
    <row r="2753" ht="15" customHeight="1" x14ac:dyDescent="0.2"/>
    <row r="2754" ht="15" customHeight="1" x14ac:dyDescent="0.2"/>
    <row r="2755" ht="15" customHeight="1" x14ac:dyDescent="0.2"/>
    <row r="2756" ht="15" customHeight="1" x14ac:dyDescent="0.2"/>
    <row r="2757" ht="15" customHeight="1" x14ac:dyDescent="0.2"/>
    <row r="2758" ht="15" customHeight="1" x14ac:dyDescent="0.2"/>
    <row r="2759" ht="15" customHeight="1" x14ac:dyDescent="0.2"/>
    <row r="2760" ht="15" customHeight="1" x14ac:dyDescent="0.2"/>
    <row r="2761" ht="15" customHeight="1" x14ac:dyDescent="0.2"/>
    <row r="2762" ht="15" customHeight="1" x14ac:dyDescent="0.2"/>
    <row r="2763" ht="15" customHeight="1" x14ac:dyDescent="0.2"/>
    <row r="2764" ht="15" customHeight="1" x14ac:dyDescent="0.2"/>
    <row r="2765" ht="15" customHeight="1" x14ac:dyDescent="0.2"/>
    <row r="2766" ht="15" customHeight="1" x14ac:dyDescent="0.2"/>
    <row r="2767" ht="15" customHeight="1" x14ac:dyDescent="0.2"/>
    <row r="2768" ht="15" customHeight="1" x14ac:dyDescent="0.2"/>
    <row r="2769" ht="15" customHeight="1" x14ac:dyDescent="0.2"/>
    <row r="2770" ht="15" customHeight="1" x14ac:dyDescent="0.2"/>
    <row r="2771" ht="15" customHeight="1" x14ac:dyDescent="0.2"/>
    <row r="2772" ht="15" customHeight="1" x14ac:dyDescent="0.2"/>
    <row r="2773" ht="15" customHeight="1" x14ac:dyDescent="0.2"/>
    <row r="2774" ht="15" customHeight="1" x14ac:dyDescent="0.2"/>
    <row r="2775" ht="15" customHeight="1" x14ac:dyDescent="0.2"/>
    <row r="2776" ht="15" customHeight="1" x14ac:dyDescent="0.2"/>
    <row r="2777" ht="15" customHeight="1" x14ac:dyDescent="0.2"/>
    <row r="2778" ht="15" customHeight="1" x14ac:dyDescent="0.2"/>
    <row r="2779" ht="15" customHeight="1" x14ac:dyDescent="0.2"/>
    <row r="2780" ht="15" customHeight="1" x14ac:dyDescent="0.2"/>
    <row r="2781" ht="15" customHeight="1" x14ac:dyDescent="0.2"/>
    <row r="2782" ht="15" customHeight="1" x14ac:dyDescent="0.2"/>
    <row r="2783" ht="15" customHeight="1" x14ac:dyDescent="0.2"/>
    <row r="2784" ht="15" customHeight="1" x14ac:dyDescent="0.2"/>
    <row r="2785" ht="15" customHeight="1" x14ac:dyDescent="0.2"/>
    <row r="2786" ht="15" customHeight="1" x14ac:dyDescent="0.2"/>
    <row r="2787" ht="15" customHeight="1" x14ac:dyDescent="0.2"/>
    <row r="2788" ht="15" customHeight="1" x14ac:dyDescent="0.2"/>
    <row r="2789" ht="15" customHeight="1" x14ac:dyDescent="0.2"/>
    <row r="2790" ht="15" customHeight="1" x14ac:dyDescent="0.2"/>
    <row r="2791" ht="15" customHeight="1" x14ac:dyDescent="0.2"/>
    <row r="2792" ht="15" customHeight="1" x14ac:dyDescent="0.2"/>
    <row r="2793" ht="15" customHeight="1" x14ac:dyDescent="0.2"/>
    <row r="2794" ht="15" customHeight="1" x14ac:dyDescent="0.2"/>
    <row r="2795" ht="15" customHeight="1" x14ac:dyDescent="0.2"/>
    <row r="2796" ht="15" customHeight="1" x14ac:dyDescent="0.2"/>
    <row r="2797" ht="15" customHeight="1" x14ac:dyDescent="0.2"/>
    <row r="2798" ht="15" customHeight="1" x14ac:dyDescent="0.2"/>
    <row r="2799" ht="15" customHeight="1" x14ac:dyDescent="0.2"/>
    <row r="2800" ht="15" customHeight="1" x14ac:dyDescent="0.2"/>
    <row r="2801" ht="15" customHeight="1" x14ac:dyDescent="0.2"/>
    <row r="2802" ht="15" customHeight="1" x14ac:dyDescent="0.2"/>
    <row r="2803" ht="15" customHeight="1" x14ac:dyDescent="0.2"/>
    <row r="2804" ht="15" customHeight="1" x14ac:dyDescent="0.2"/>
    <row r="2805" ht="15" customHeight="1" x14ac:dyDescent="0.2"/>
    <row r="2806" ht="15" customHeight="1" x14ac:dyDescent="0.2"/>
    <row r="2807" ht="15" customHeight="1" x14ac:dyDescent="0.2"/>
    <row r="2808" ht="15" customHeight="1" x14ac:dyDescent="0.2"/>
    <row r="2809" ht="15" customHeight="1" x14ac:dyDescent="0.2"/>
    <row r="2810" ht="15" customHeight="1" x14ac:dyDescent="0.2"/>
    <row r="2811" ht="15" customHeight="1" x14ac:dyDescent="0.2"/>
    <row r="2812" ht="15" customHeight="1" x14ac:dyDescent="0.2"/>
    <row r="2813" ht="15" customHeight="1" x14ac:dyDescent="0.2"/>
    <row r="2814" ht="15" customHeight="1" x14ac:dyDescent="0.2"/>
    <row r="2815" ht="15" customHeight="1" x14ac:dyDescent="0.2"/>
    <row r="2816" ht="15" customHeight="1" x14ac:dyDescent="0.2"/>
    <row r="2817" ht="15" customHeight="1" x14ac:dyDescent="0.2"/>
    <row r="2818" ht="15" customHeight="1" x14ac:dyDescent="0.2"/>
    <row r="2819" ht="15" customHeight="1" x14ac:dyDescent="0.2"/>
    <row r="2820" ht="15" customHeight="1" x14ac:dyDescent="0.2"/>
    <row r="2821" ht="15" customHeight="1" x14ac:dyDescent="0.2"/>
    <row r="2822" ht="15" customHeight="1" x14ac:dyDescent="0.2"/>
    <row r="2823" ht="15" customHeight="1" x14ac:dyDescent="0.2"/>
    <row r="2824" ht="15" customHeight="1" x14ac:dyDescent="0.2"/>
    <row r="2825" ht="15" customHeight="1" x14ac:dyDescent="0.2"/>
    <row r="2826" ht="15" customHeight="1" x14ac:dyDescent="0.2"/>
    <row r="2827" ht="15" customHeight="1" x14ac:dyDescent="0.2"/>
    <row r="2828" ht="15" customHeight="1" x14ac:dyDescent="0.2"/>
    <row r="2829" ht="15" customHeight="1" x14ac:dyDescent="0.2"/>
    <row r="2830" ht="15" customHeight="1" x14ac:dyDescent="0.2"/>
    <row r="2831" ht="15" customHeight="1" x14ac:dyDescent="0.2"/>
    <row r="2832" ht="15" customHeight="1" x14ac:dyDescent="0.2"/>
    <row r="2833" ht="15" customHeight="1" x14ac:dyDescent="0.2"/>
    <row r="2834" ht="15" customHeight="1" x14ac:dyDescent="0.2"/>
    <row r="2835" ht="15" customHeight="1" x14ac:dyDescent="0.2"/>
    <row r="2836" ht="15" customHeight="1" x14ac:dyDescent="0.2"/>
    <row r="2837" ht="15" customHeight="1" x14ac:dyDescent="0.2"/>
    <row r="2838" ht="15" customHeight="1" x14ac:dyDescent="0.2"/>
    <row r="2839" ht="15" customHeight="1" x14ac:dyDescent="0.2"/>
    <row r="2840" ht="15" customHeight="1" x14ac:dyDescent="0.2"/>
    <row r="2841" ht="15" customHeight="1" x14ac:dyDescent="0.2"/>
    <row r="2842" ht="15" customHeight="1" x14ac:dyDescent="0.2"/>
    <row r="2843" ht="15" customHeight="1" x14ac:dyDescent="0.2"/>
    <row r="2844" ht="15" customHeight="1" x14ac:dyDescent="0.2"/>
    <row r="2845" ht="15" customHeight="1" x14ac:dyDescent="0.2"/>
    <row r="2846" ht="15" customHeight="1" x14ac:dyDescent="0.2"/>
    <row r="2847" ht="15" customHeight="1" x14ac:dyDescent="0.2"/>
    <row r="2848" ht="15" customHeight="1" x14ac:dyDescent="0.2"/>
    <row r="2849" ht="15" customHeight="1" x14ac:dyDescent="0.2"/>
    <row r="2850" ht="15" customHeight="1" x14ac:dyDescent="0.2"/>
    <row r="2851" ht="15" customHeight="1" x14ac:dyDescent="0.2"/>
    <row r="2852" ht="15" customHeight="1" x14ac:dyDescent="0.2"/>
    <row r="2853" ht="15" customHeight="1" x14ac:dyDescent="0.2"/>
    <row r="2854" ht="15" customHeight="1" x14ac:dyDescent="0.2"/>
    <row r="2855" ht="15" customHeight="1" x14ac:dyDescent="0.2"/>
    <row r="2856" ht="15" customHeight="1" x14ac:dyDescent="0.2"/>
    <row r="2857" ht="15" customHeight="1" x14ac:dyDescent="0.2"/>
    <row r="2858" ht="15" customHeight="1" x14ac:dyDescent="0.2"/>
    <row r="2859" ht="15" customHeight="1" x14ac:dyDescent="0.2"/>
    <row r="2860" ht="15" customHeight="1" x14ac:dyDescent="0.2"/>
    <row r="2861" ht="15" customHeight="1" x14ac:dyDescent="0.2"/>
    <row r="2862" ht="15" customHeight="1" x14ac:dyDescent="0.2"/>
    <row r="2863" ht="15" customHeight="1" x14ac:dyDescent="0.2"/>
    <row r="2864" ht="15" customHeight="1" x14ac:dyDescent="0.2"/>
    <row r="2865" ht="15" customHeight="1" x14ac:dyDescent="0.2"/>
    <row r="2866" ht="15" customHeight="1" x14ac:dyDescent="0.2"/>
    <row r="2867" ht="15" customHeight="1" x14ac:dyDescent="0.2"/>
    <row r="2868" ht="15" customHeight="1" x14ac:dyDescent="0.2"/>
    <row r="2869" ht="15" customHeight="1" x14ac:dyDescent="0.2"/>
    <row r="2870" ht="15" customHeight="1" x14ac:dyDescent="0.2"/>
    <row r="2871" ht="15" customHeight="1" x14ac:dyDescent="0.2"/>
    <row r="2872" ht="15" customHeight="1" x14ac:dyDescent="0.2"/>
    <row r="2873" ht="15" customHeight="1" x14ac:dyDescent="0.2"/>
    <row r="2874" ht="15" customHeight="1" x14ac:dyDescent="0.2"/>
    <row r="2875" ht="15" customHeight="1" x14ac:dyDescent="0.2"/>
    <row r="2876" ht="15" customHeight="1" x14ac:dyDescent="0.2"/>
    <row r="2877" ht="15" customHeight="1" x14ac:dyDescent="0.2"/>
    <row r="2878" ht="15" customHeight="1" x14ac:dyDescent="0.2"/>
    <row r="2879" ht="15" customHeight="1" x14ac:dyDescent="0.2"/>
    <row r="2880" ht="15" customHeight="1" x14ac:dyDescent="0.2"/>
    <row r="2881" ht="15" customHeight="1" x14ac:dyDescent="0.2"/>
    <row r="2882" ht="15" customHeight="1" x14ac:dyDescent="0.2"/>
    <row r="2883" ht="15" customHeight="1" x14ac:dyDescent="0.2"/>
    <row r="2884" ht="15" customHeight="1" x14ac:dyDescent="0.2"/>
    <row r="2885" ht="15" customHeight="1" x14ac:dyDescent="0.2"/>
    <row r="2886" ht="15" customHeight="1" x14ac:dyDescent="0.2"/>
    <row r="2887" ht="15" customHeight="1" x14ac:dyDescent="0.2"/>
    <row r="2888" ht="15" customHeight="1" x14ac:dyDescent="0.2"/>
    <row r="2889" ht="15" customHeight="1" x14ac:dyDescent="0.2"/>
    <row r="2890" ht="15" customHeight="1" x14ac:dyDescent="0.2"/>
    <row r="2891" ht="15" customHeight="1" x14ac:dyDescent="0.2"/>
    <row r="2892" ht="15" customHeight="1" x14ac:dyDescent="0.2"/>
    <row r="2893" ht="15" customHeight="1" x14ac:dyDescent="0.2"/>
    <row r="2894" ht="15" customHeight="1" x14ac:dyDescent="0.2"/>
    <row r="2895" ht="15" customHeight="1" x14ac:dyDescent="0.2"/>
    <row r="2896" ht="15" customHeight="1" x14ac:dyDescent="0.2"/>
    <row r="2897" ht="15" customHeight="1" x14ac:dyDescent="0.2"/>
    <row r="2898" ht="15" customHeight="1" x14ac:dyDescent="0.2"/>
    <row r="2899" ht="15" customHeight="1" x14ac:dyDescent="0.2"/>
    <row r="2900" ht="15" customHeight="1" x14ac:dyDescent="0.2"/>
    <row r="2901" ht="15" customHeight="1" x14ac:dyDescent="0.2"/>
    <row r="2902" ht="15" customHeight="1" x14ac:dyDescent="0.2"/>
    <row r="2903" ht="15" customHeight="1" x14ac:dyDescent="0.2"/>
    <row r="2904" ht="15" customHeight="1" x14ac:dyDescent="0.2"/>
    <row r="2905" ht="15" customHeight="1" x14ac:dyDescent="0.2"/>
    <row r="2906" ht="15" customHeight="1" x14ac:dyDescent="0.2"/>
    <row r="2907" ht="15" customHeight="1" x14ac:dyDescent="0.2"/>
    <row r="2908" ht="15" customHeight="1" x14ac:dyDescent="0.2"/>
    <row r="2909" ht="15" customHeight="1" x14ac:dyDescent="0.2"/>
    <row r="2910" ht="15" customHeight="1" x14ac:dyDescent="0.2"/>
    <row r="2911" ht="15" customHeight="1" x14ac:dyDescent="0.2"/>
    <row r="2912" ht="15" customHeight="1" x14ac:dyDescent="0.2"/>
    <row r="2913" ht="15" customHeight="1" x14ac:dyDescent="0.2"/>
    <row r="2914" ht="15" customHeight="1" x14ac:dyDescent="0.2"/>
    <row r="2915" ht="15" customHeight="1" x14ac:dyDescent="0.2"/>
    <row r="2916" ht="15" customHeight="1" x14ac:dyDescent="0.2"/>
    <row r="2917" ht="15" customHeight="1" x14ac:dyDescent="0.2"/>
    <row r="2918" ht="15" customHeight="1" x14ac:dyDescent="0.2"/>
    <row r="2919" ht="15" customHeight="1" x14ac:dyDescent="0.2"/>
    <row r="2920" ht="15" customHeight="1" x14ac:dyDescent="0.2"/>
    <row r="2921" ht="15" customHeight="1" x14ac:dyDescent="0.2"/>
    <row r="2922" ht="15" customHeight="1" x14ac:dyDescent="0.2"/>
    <row r="2923" ht="15" customHeight="1" x14ac:dyDescent="0.2"/>
    <row r="2924" ht="15" customHeight="1" x14ac:dyDescent="0.2"/>
    <row r="2925" ht="15" customHeight="1" x14ac:dyDescent="0.2"/>
    <row r="2926" ht="15" customHeight="1" x14ac:dyDescent="0.2"/>
    <row r="2927" ht="15" customHeight="1" x14ac:dyDescent="0.2"/>
    <row r="2928" ht="15" customHeight="1" x14ac:dyDescent="0.2"/>
    <row r="2929" ht="15" customHeight="1" x14ac:dyDescent="0.2"/>
    <row r="2930" ht="15" customHeight="1" x14ac:dyDescent="0.2"/>
    <row r="2931" ht="15" customHeight="1" x14ac:dyDescent="0.2"/>
    <row r="2932" ht="15" customHeight="1" x14ac:dyDescent="0.2"/>
    <row r="2933" ht="15" customHeight="1" x14ac:dyDescent="0.2"/>
    <row r="2934" ht="15" customHeight="1" x14ac:dyDescent="0.2"/>
    <row r="2935" ht="15" customHeight="1" x14ac:dyDescent="0.2"/>
    <row r="2936" ht="15" customHeight="1" x14ac:dyDescent="0.2"/>
    <row r="2937" ht="15" customHeight="1" x14ac:dyDescent="0.2"/>
    <row r="2938" ht="15" customHeight="1" x14ac:dyDescent="0.2"/>
    <row r="2939" ht="15" customHeight="1" x14ac:dyDescent="0.2"/>
    <row r="2940" ht="15" customHeight="1" x14ac:dyDescent="0.2"/>
    <row r="2941" ht="15" customHeight="1" x14ac:dyDescent="0.2"/>
    <row r="2942" ht="15" customHeight="1" x14ac:dyDescent="0.2"/>
    <row r="2943" ht="15" customHeight="1" x14ac:dyDescent="0.2"/>
    <row r="2944" ht="15" customHeight="1" x14ac:dyDescent="0.2"/>
    <row r="2945" ht="15" customHeight="1" x14ac:dyDescent="0.2"/>
    <row r="2946" ht="15" customHeight="1" x14ac:dyDescent="0.2"/>
    <row r="2947" ht="15" customHeight="1" x14ac:dyDescent="0.2"/>
    <row r="2948" ht="15" customHeight="1" x14ac:dyDescent="0.2"/>
    <row r="2949" ht="15" customHeight="1" x14ac:dyDescent="0.2"/>
    <row r="2950" ht="15" customHeight="1" x14ac:dyDescent="0.2"/>
    <row r="2951" ht="15" customHeight="1" x14ac:dyDescent="0.2"/>
    <row r="2952" ht="15" customHeight="1" x14ac:dyDescent="0.2"/>
    <row r="2953" ht="15" customHeight="1" x14ac:dyDescent="0.2"/>
    <row r="2954" ht="15" customHeight="1" x14ac:dyDescent="0.2"/>
    <row r="2955" ht="15" customHeight="1" x14ac:dyDescent="0.2"/>
    <row r="2956" ht="15" customHeight="1" x14ac:dyDescent="0.2"/>
    <row r="2957" ht="15" customHeight="1" x14ac:dyDescent="0.2"/>
    <row r="2958" ht="15" customHeight="1" x14ac:dyDescent="0.2"/>
    <row r="2959" ht="15" customHeight="1" x14ac:dyDescent="0.2"/>
    <row r="2960" ht="15" customHeight="1" x14ac:dyDescent="0.2"/>
    <row r="2961" ht="15" customHeight="1" x14ac:dyDescent="0.2"/>
    <row r="2962" ht="15" customHeight="1" x14ac:dyDescent="0.2"/>
    <row r="2963" ht="15" customHeight="1" x14ac:dyDescent="0.2"/>
    <row r="2964" ht="15" customHeight="1" x14ac:dyDescent="0.2"/>
    <row r="2965" ht="15" customHeight="1" x14ac:dyDescent="0.2"/>
    <row r="2966" ht="15" customHeight="1" x14ac:dyDescent="0.2"/>
    <row r="2967" ht="15" customHeight="1" x14ac:dyDescent="0.2"/>
    <row r="2968" ht="15" customHeight="1" x14ac:dyDescent="0.2"/>
    <row r="2969" ht="15" customHeight="1" x14ac:dyDescent="0.2"/>
    <row r="2970" ht="15" customHeight="1" x14ac:dyDescent="0.2"/>
    <row r="2971" ht="15" customHeight="1" x14ac:dyDescent="0.2"/>
    <row r="2972" ht="15" customHeight="1" x14ac:dyDescent="0.2"/>
    <row r="2973" ht="15" customHeight="1" x14ac:dyDescent="0.2"/>
    <row r="2974" ht="15" customHeight="1" x14ac:dyDescent="0.2"/>
    <row r="2975" ht="15" customHeight="1" x14ac:dyDescent="0.2"/>
    <row r="2976" ht="15" customHeight="1" x14ac:dyDescent="0.2"/>
    <row r="2977" ht="15" customHeight="1" x14ac:dyDescent="0.2"/>
    <row r="2978" ht="15" customHeight="1" x14ac:dyDescent="0.2"/>
    <row r="2979" ht="15" customHeight="1" x14ac:dyDescent="0.2"/>
    <row r="2980" ht="15" customHeight="1" x14ac:dyDescent="0.2"/>
    <row r="2981" ht="15" customHeight="1" x14ac:dyDescent="0.2"/>
    <row r="2982" ht="15" customHeight="1" x14ac:dyDescent="0.2"/>
    <row r="2983" ht="15" customHeight="1" x14ac:dyDescent="0.2"/>
    <row r="2984" ht="15" customHeight="1" x14ac:dyDescent="0.2"/>
    <row r="2985" ht="15" customHeight="1" x14ac:dyDescent="0.2"/>
    <row r="2986" ht="15" customHeight="1" x14ac:dyDescent="0.2"/>
    <row r="2987" ht="15" customHeight="1" x14ac:dyDescent="0.2"/>
    <row r="2988" ht="15" customHeight="1" x14ac:dyDescent="0.2"/>
    <row r="2989" ht="15" customHeight="1" x14ac:dyDescent="0.2"/>
    <row r="2990" ht="15" customHeight="1" x14ac:dyDescent="0.2"/>
    <row r="2991" ht="15" customHeight="1" x14ac:dyDescent="0.2"/>
    <row r="2992" ht="15" customHeight="1" x14ac:dyDescent="0.2"/>
    <row r="2993" ht="15" customHeight="1" x14ac:dyDescent="0.2"/>
    <row r="2994" ht="15" customHeight="1" x14ac:dyDescent="0.2"/>
    <row r="2995" ht="15" customHeight="1" x14ac:dyDescent="0.2"/>
    <row r="2996" ht="15" customHeight="1" x14ac:dyDescent="0.2"/>
    <row r="2997" ht="15" customHeight="1" x14ac:dyDescent="0.2"/>
    <row r="2998" ht="15" customHeight="1" x14ac:dyDescent="0.2"/>
    <row r="2999" ht="15" customHeight="1" x14ac:dyDescent="0.2"/>
    <row r="3000" ht="15" customHeight="1" x14ac:dyDescent="0.2"/>
    <row r="3001" ht="15" customHeight="1" x14ac:dyDescent="0.2"/>
    <row r="3002" ht="15" customHeight="1" x14ac:dyDescent="0.2"/>
    <row r="3003" ht="15" customHeight="1" x14ac:dyDescent="0.2"/>
    <row r="3004" ht="15" customHeight="1" x14ac:dyDescent="0.2"/>
    <row r="3005" ht="15" customHeight="1" x14ac:dyDescent="0.2"/>
    <row r="3006" ht="15" customHeight="1" x14ac:dyDescent="0.2"/>
    <row r="3007" ht="15" customHeight="1" x14ac:dyDescent="0.2"/>
    <row r="3008" ht="15" customHeight="1" x14ac:dyDescent="0.2"/>
    <row r="3009" ht="15" customHeight="1" x14ac:dyDescent="0.2"/>
    <row r="3010" ht="15" customHeight="1" x14ac:dyDescent="0.2"/>
    <row r="3011" ht="15" customHeight="1" x14ac:dyDescent="0.2"/>
    <row r="3012" ht="15" customHeight="1" x14ac:dyDescent="0.2"/>
    <row r="3013" ht="15" customHeight="1" x14ac:dyDescent="0.2"/>
    <row r="3014" ht="15" customHeight="1" x14ac:dyDescent="0.2"/>
    <row r="3015" ht="15" customHeight="1" x14ac:dyDescent="0.2"/>
    <row r="3016" ht="15" customHeight="1" x14ac:dyDescent="0.2"/>
    <row r="3017" ht="15" customHeight="1" x14ac:dyDescent="0.2"/>
    <row r="3018" ht="15" customHeight="1" x14ac:dyDescent="0.2"/>
    <row r="3019" ht="15" customHeight="1" x14ac:dyDescent="0.2"/>
    <row r="3020" ht="15" customHeight="1" x14ac:dyDescent="0.2"/>
    <row r="3021" ht="15" customHeight="1" x14ac:dyDescent="0.2"/>
    <row r="3022" ht="15" customHeight="1" x14ac:dyDescent="0.2"/>
    <row r="3023" ht="15" customHeight="1" x14ac:dyDescent="0.2"/>
    <row r="3024" ht="15" customHeight="1" x14ac:dyDescent="0.2"/>
    <row r="3025" ht="15" customHeight="1" x14ac:dyDescent="0.2"/>
    <row r="3026" ht="15" customHeight="1" x14ac:dyDescent="0.2"/>
    <row r="3027" ht="15" customHeight="1" x14ac:dyDescent="0.2"/>
    <row r="3028" ht="15" customHeight="1" x14ac:dyDescent="0.2"/>
    <row r="3029" ht="15" customHeight="1" x14ac:dyDescent="0.2"/>
    <row r="3030" ht="15" customHeight="1" x14ac:dyDescent="0.2"/>
    <row r="3031" ht="15" customHeight="1" x14ac:dyDescent="0.2"/>
    <row r="3032" ht="15" customHeight="1" x14ac:dyDescent="0.2"/>
    <row r="3033" ht="15" customHeight="1" x14ac:dyDescent="0.2"/>
    <row r="3034" ht="15" customHeight="1" x14ac:dyDescent="0.2"/>
    <row r="3035" ht="15" customHeight="1" x14ac:dyDescent="0.2"/>
    <row r="3036" ht="15" customHeight="1" x14ac:dyDescent="0.2"/>
    <row r="3037" ht="15" customHeight="1" x14ac:dyDescent="0.2"/>
    <row r="3038" ht="15" customHeight="1" x14ac:dyDescent="0.2"/>
    <row r="3039" ht="15" customHeight="1" x14ac:dyDescent="0.2"/>
    <row r="3040" ht="15" customHeight="1" x14ac:dyDescent="0.2"/>
    <row r="3041" ht="15" customHeight="1" x14ac:dyDescent="0.2"/>
    <row r="3042" ht="15" customHeight="1" x14ac:dyDescent="0.2"/>
    <row r="3043" ht="15" customHeight="1" x14ac:dyDescent="0.2"/>
    <row r="3044" ht="15" customHeight="1" x14ac:dyDescent="0.2"/>
    <row r="3045" ht="15" customHeight="1" x14ac:dyDescent="0.2"/>
    <row r="3046" ht="15" customHeight="1" x14ac:dyDescent="0.2"/>
    <row r="3047" ht="15" customHeight="1" x14ac:dyDescent="0.2"/>
    <row r="3048" ht="15" customHeight="1" x14ac:dyDescent="0.2"/>
    <row r="3049" ht="15" customHeight="1" x14ac:dyDescent="0.2"/>
    <row r="3050" ht="15" customHeight="1" x14ac:dyDescent="0.2"/>
    <row r="3051" ht="15" customHeight="1" x14ac:dyDescent="0.2"/>
    <row r="3052" ht="15" customHeight="1" x14ac:dyDescent="0.2"/>
    <row r="3053" ht="15" customHeight="1" x14ac:dyDescent="0.2"/>
    <row r="3054" ht="15" customHeight="1" x14ac:dyDescent="0.2"/>
    <row r="3055" ht="15" customHeight="1" x14ac:dyDescent="0.2"/>
    <row r="3056" ht="15" customHeight="1" x14ac:dyDescent="0.2"/>
    <row r="3057" ht="15" customHeight="1" x14ac:dyDescent="0.2"/>
    <row r="3058" ht="15" customHeight="1" x14ac:dyDescent="0.2"/>
    <row r="3059" ht="15" customHeight="1" x14ac:dyDescent="0.2"/>
    <row r="3060" ht="15" customHeight="1" x14ac:dyDescent="0.2"/>
    <row r="3061" ht="15" customHeight="1" x14ac:dyDescent="0.2"/>
    <row r="3062" ht="15" customHeight="1" x14ac:dyDescent="0.2"/>
    <row r="3063" ht="15" customHeight="1" x14ac:dyDescent="0.2"/>
    <row r="3064" ht="15" customHeight="1" x14ac:dyDescent="0.2"/>
    <row r="3065" ht="15" customHeight="1" x14ac:dyDescent="0.2"/>
    <row r="3066" ht="15" customHeight="1" x14ac:dyDescent="0.2"/>
    <row r="3067" ht="15" customHeight="1" x14ac:dyDescent="0.2"/>
    <row r="3068" ht="15" customHeight="1" x14ac:dyDescent="0.2"/>
    <row r="3069" ht="15" customHeight="1" x14ac:dyDescent="0.2"/>
    <row r="3070" ht="15" customHeight="1" x14ac:dyDescent="0.2"/>
    <row r="3071" ht="15" customHeight="1" x14ac:dyDescent="0.2"/>
    <row r="3072" ht="15" customHeight="1" x14ac:dyDescent="0.2"/>
    <row r="3073" ht="15" customHeight="1" x14ac:dyDescent="0.2"/>
    <row r="3074" ht="15" customHeight="1" x14ac:dyDescent="0.2"/>
    <row r="3075" ht="15" customHeight="1" x14ac:dyDescent="0.2"/>
    <row r="3076" ht="15" customHeight="1" x14ac:dyDescent="0.2"/>
    <row r="3077" ht="15" customHeight="1" x14ac:dyDescent="0.2"/>
    <row r="3078" ht="15" customHeight="1" x14ac:dyDescent="0.2"/>
    <row r="3079" ht="15" customHeight="1" x14ac:dyDescent="0.2"/>
    <row r="3080" ht="15" customHeight="1" x14ac:dyDescent="0.2"/>
    <row r="3081" ht="15" customHeight="1" x14ac:dyDescent="0.2"/>
    <row r="3082" ht="15" customHeight="1" x14ac:dyDescent="0.2"/>
    <row r="3083" ht="15" customHeight="1" x14ac:dyDescent="0.2"/>
    <row r="3084" ht="15" customHeight="1" x14ac:dyDescent="0.2"/>
    <row r="3085" ht="15" customHeight="1" x14ac:dyDescent="0.2"/>
    <row r="3086" ht="15" customHeight="1" x14ac:dyDescent="0.2"/>
    <row r="3087" ht="15" customHeight="1" x14ac:dyDescent="0.2"/>
    <row r="3088" ht="15" customHeight="1" x14ac:dyDescent="0.2"/>
    <row r="3089" ht="15" customHeight="1" x14ac:dyDescent="0.2"/>
    <row r="3090" ht="15" customHeight="1" x14ac:dyDescent="0.2"/>
    <row r="3091" ht="15" customHeight="1" x14ac:dyDescent="0.2"/>
    <row r="3092" ht="15" customHeight="1" x14ac:dyDescent="0.2"/>
    <row r="3093" ht="15" customHeight="1" x14ac:dyDescent="0.2"/>
    <row r="3094" ht="15" customHeight="1" x14ac:dyDescent="0.2"/>
    <row r="3095" ht="15" customHeight="1" x14ac:dyDescent="0.2"/>
    <row r="3096" ht="15" customHeight="1" x14ac:dyDescent="0.2"/>
    <row r="3097" ht="15" customHeight="1" x14ac:dyDescent="0.2"/>
    <row r="3098" ht="15" customHeight="1" x14ac:dyDescent="0.2"/>
    <row r="3099" ht="15" customHeight="1" x14ac:dyDescent="0.2"/>
    <row r="3100" ht="15" customHeight="1" x14ac:dyDescent="0.2"/>
    <row r="3101" ht="15" customHeight="1" x14ac:dyDescent="0.2"/>
    <row r="3102" ht="15" customHeight="1" x14ac:dyDescent="0.2"/>
    <row r="3103" ht="15" customHeight="1" x14ac:dyDescent="0.2"/>
    <row r="3104" ht="15" customHeight="1" x14ac:dyDescent="0.2"/>
    <row r="3105" ht="15" customHeight="1" x14ac:dyDescent="0.2"/>
    <row r="3106" ht="15" customHeight="1" x14ac:dyDescent="0.2"/>
    <row r="3107" ht="15" customHeight="1" x14ac:dyDescent="0.2"/>
    <row r="3108" ht="15" customHeight="1" x14ac:dyDescent="0.2"/>
    <row r="3109" ht="15" customHeight="1" x14ac:dyDescent="0.2"/>
    <row r="3110" ht="15" customHeight="1" x14ac:dyDescent="0.2"/>
    <row r="3111" ht="15" customHeight="1" x14ac:dyDescent="0.2"/>
    <row r="3112" ht="15" customHeight="1" x14ac:dyDescent="0.2"/>
    <row r="3113" ht="15" customHeight="1" x14ac:dyDescent="0.2"/>
    <row r="3114" ht="15" customHeight="1" x14ac:dyDescent="0.2"/>
    <row r="3115" ht="15" customHeight="1" x14ac:dyDescent="0.2"/>
    <row r="3116" ht="15" customHeight="1" x14ac:dyDescent="0.2"/>
    <row r="3117" ht="15" customHeight="1" x14ac:dyDescent="0.2"/>
    <row r="3118" ht="15" customHeight="1" x14ac:dyDescent="0.2"/>
    <row r="3119" ht="15" customHeight="1" x14ac:dyDescent="0.2"/>
    <row r="3120" ht="15" customHeight="1" x14ac:dyDescent="0.2"/>
    <row r="3121" ht="15" customHeight="1" x14ac:dyDescent="0.2"/>
    <row r="3122" ht="15" customHeight="1" x14ac:dyDescent="0.2"/>
    <row r="3123" ht="15" customHeight="1" x14ac:dyDescent="0.2"/>
    <row r="3124" ht="15" customHeight="1" x14ac:dyDescent="0.2"/>
    <row r="3125" ht="15" customHeight="1" x14ac:dyDescent="0.2"/>
    <row r="3126" ht="15" customHeight="1" x14ac:dyDescent="0.2"/>
    <row r="3127" ht="15" customHeight="1" x14ac:dyDescent="0.2"/>
    <row r="3128" ht="15" customHeight="1" x14ac:dyDescent="0.2"/>
    <row r="3129" ht="15" customHeight="1" x14ac:dyDescent="0.2"/>
    <row r="3130" ht="15" customHeight="1" x14ac:dyDescent="0.2"/>
    <row r="3131" ht="15" customHeight="1" x14ac:dyDescent="0.2"/>
    <row r="3132" ht="15" customHeight="1" x14ac:dyDescent="0.2"/>
    <row r="3133" ht="15" customHeight="1" x14ac:dyDescent="0.2"/>
    <row r="3134" ht="15" customHeight="1" x14ac:dyDescent="0.2"/>
    <row r="3135" ht="15" customHeight="1" x14ac:dyDescent="0.2"/>
    <row r="3136" ht="15" customHeight="1" x14ac:dyDescent="0.2"/>
    <row r="3137" ht="15" customHeight="1" x14ac:dyDescent="0.2"/>
    <row r="3138" ht="15" customHeight="1" x14ac:dyDescent="0.2"/>
    <row r="3139" ht="15" customHeight="1" x14ac:dyDescent="0.2"/>
    <row r="3140" ht="15" customHeight="1" x14ac:dyDescent="0.2"/>
    <row r="3141" ht="15" customHeight="1" x14ac:dyDescent="0.2"/>
    <row r="3142" ht="15" customHeight="1" x14ac:dyDescent="0.2"/>
    <row r="3143" ht="15" customHeight="1" x14ac:dyDescent="0.2"/>
    <row r="3144" ht="15" customHeight="1" x14ac:dyDescent="0.2"/>
    <row r="3145" ht="15" customHeight="1" x14ac:dyDescent="0.2"/>
    <row r="3146" ht="15" customHeight="1" x14ac:dyDescent="0.2"/>
    <row r="3147" ht="15" customHeight="1" x14ac:dyDescent="0.2"/>
    <row r="3148" ht="15" customHeight="1" x14ac:dyDescent="0.2"/>
    <row r="3149" ht="15" customHeight="1" x14ac:dyDescent="0.2"/>
    <row r="3150" ht="15" customHeight="1" x14ac:dyDescent="0.2"/>
    <row r="3151" ht="15" customHeight="1" x14ac:dyDescent="0.2"/>
    <row r="3152" ht="15" customHeight="1" x14ac:dyDescent="0.2"/>
    <row r="3153" ht="15" customHeight="1" x14ac:dyDescent="0.2"/>
    <row r="3154" ht="15" customHeight="1" x14ac:dyDescent="0.2"/>
    <row r="3155" ht="15" customHeight="1" x14ac:dyDescent="0.2"/>
    <row r="3156" ht="15" customHeight="1" x14ac:dyDescent="0.2"/>
    <row r="3157" ht="15" customHeight="1" x14ac:dyDescent="0.2"/>
    <row r="3158" ht="15" customHeight="1" x14ac:dyDescent="0.2"/>
    <row r="3159" ht="15" customHeight="1" x14ac:dyDescent="0.2"/>
    <row r="3160" ht="15" customHeight="1" x14ac:dyDescent="0.2"/>
    <row r="3161" ht="15" customHeight="1" x14ac:dyDescent="0.2"/>
    <row r="3162" ht="15" customHeight="1" x14ac:dyDescent="0.2"/>
    <row r="3163" ht="15" customHeight="1" x14ac:dyDescent="0.2"/>
    <row r="3164" ht="15" customHeight="1" x14ac:dyDescent="0.2"/>
    <row r="3165" ht="15" customHeight="1" x14ac:dyDescent="0.2"/>
    <row r="3166" ht="15" customHeight="1" x14ac:dyDescent="0.2"/>
    <row r="3167" ht="15" customHeight="1" x14ac:dyDescent="0.2"/>
    <row r="3168" ht="15" customHeight="1" x14ac:dyDescent="0.2"/>
    <row r="3169" ht="15" customHeight="1" x14ac:dyDescent="0.2"/>
    <row r="3170" ht="15" customHeight="1" x14ac:dyDescent="0.2"/>
    <row r="3171" ht="15" customHeight="1" x14ac:dyDescent="0.2"/>
    <row r="3172" ht="15" customHeight="1" x14ac:dyDescent="0.2"/>
    <row r="3173" ht="15" customHeight="1" x14ac:dyDescent="0.2"/>
    <row r="3174" ht="15" customHeight="1" x14ac:dyDescent="0.2"/>
    <row r="3175" ht="15" customHeight="1" x14ac:dyDescent="0.2"/>
    <row r="3176" ht="15" customHeight="1" x14ac:dyDescent="0.2"/>
    <row r="3177" ht="15" customHeight="1" x14ac:dyDescent="0.2"/>
    <row r="3178" ht="15" customHeight="1" x14ac:dyDescent="0.2"/>
    <row r="3179" ht="15" customHeight="1" x14ac:dyDescent="0.2"/>
    <row r="3180" ht="15" customHeight="1" x14ac:dyDescent="0.2"/>
    <row r="3181" ht="15" customHeight="1" x14ac:dyDescent="0.2"/>
    <row r="3182" ht="15" customHeight="1" x14ac:dyDescent="0.2"/>
    <row r="3183" ht="15" customHeight="1" x14ac:dyDescent="0.2"/>
    <row r="3184" ht="15" customHeight="1" x14ac:dyDescent="0.2"/>
    <row r="3185" ht="15" customHeight="1" x14ac:dyDescent="0.2"/>
    <row r="3186" ht="15" customHeight="1" x14ac:dyDescent="0.2"/>
    <row r="3187" ht="15" customHeight="1" x14ac:dyDescent="0.2"/>
    <row r="3188" ht="15" customHeight="1" x14ac:dyDescent="0.2"/>
    <row r="3189" ht="15" customHeight="1" x14ac:dyDescent="0.2"/>
    <row r="3190" ht="15" customHeight="1" x14ac:dyDescent="0.2"/>
    <row r="3191" ht="15" customHeight="1" x14ac:dyDescent="0.2"/>
    <row r="3192" ht="15" customHeight="1" x14ac:dyDescent="0.2"/>
    <row r="3193" ht="15" customHeight="1" x14ac:dyDescent="0.2"/>
    <row r="3194" ht="15" customHeight="1" x14ac:dyDescent="0.2"/>
    <row r="3195" ht="15" customHeight="1" x14ac:dyDescent="0.2"/>
    <row r="3196" ht="15" customHeight="1" x14ac:dyDescent="0.2"/>
    <row r="3197" ht="15" customHeight="1" x14ac:dyDescent="0.2"/>
    <row r="3198" ht="15" customHeight="1" x14ac:dyDescent="0.2"/>
    <row r="3199" ht="15" customHeight="1" x14ac:dyDescent="0.2"/>
    <row r="3200" ht="15" customHeight="1" x14ac:dyDescent="0.2"/>
    <row r="3201" ht="15" customHeight="1" x14ac:dyDescent="0.2"/>
    <row r="3202" ht="15" customHeight="1" x14ac:dyDescent="0.2"/>
    <row r="3203" ht="15" customHeight="1" x14ac:dyDescent="0.2"/>
    <row r="3204" ht="15" customHeight="1" x14ac:dyDescent="0.2"/>
    <row r="3205" ht="15" customHeight="1" x14ac:dyDescent="0.2"/>
    <row r="3206" ht="15" customHeight="1" x14ac:dyDescent="0.2"/>
    <row r="3207" ht="15" customHeight="1" x14ac:dyDescent="0.2"/>
    <row r="3208" ht="15" customHeight="1" x14ac:dyDescent="0.2"/>
    <row r="3209" ht="15" customHeight="1" x14ac:dyDescent="0.2"/>
    <row r="3210" ht="15" customHeight="1" x14ac:dyDescent="0.2"/>
    <row r="3211" ht="15" customHeight="1" x14ac:dyDescent="0.2"/>
    <row r="3212" ht="15" customHeight="1" x14ac:dyDescent="0.2"/>
    <row r="3213" ht="15" customHeight="1" x14ac:dyDescent="0.2"/>
    <row r="3214" ht="15" customHeight="1" x14ac:dyDescent="0.2"/>
    <row r="3215" ht="15" customHeight="1" x14ac:dyDescent="0.2"/>
    <row r="3216" ht="15" customHeight="1" x14ac:dyDescent="0.2"/>
    <row r="3217" ht="15" customHeight="1" x14ac:dyDescent="0.2"/>
    <row r="3218" ht="15" customHeight="1" x14ac:dyDescent="0.2"/>
    <row r="3219" ht="15" customHeight="1" x14ac:dyDescent="0.2"/>
    <row r="3220" ht="15" customHeight="1" x14ac:dyDescent="0.2"/>
    <row r="3221" ht="15" customHeight="1" x14ac:dyDescent="0.2"/>
    <row r="3222" ht="15" customHeight="1" x14ac:dyDescent="0.2"/>
    <row r="3223" ht="15" customHeight="1" x14ac:dyDescent="0.2"/>
    <row r="3224" ht="15" customHeight="1" x14ac:dyDescent="0.2"/>
    <row r="3225" ht="15" customHeight="1" x14ac:dyDescent="0.2"/>
    <row r="3226" ht="15" customHeight="1" x14ac:dyDescent="0.2"/>
    <row r="3227" ht="15" customHeight="1" x14ac:dyDescent="0.2"/>
    <row r="3228" ht="15" customHeight="1" x14ac:dyDescent="0.2"/>
    <row r="3229" ht="15" customHeight="1" x14ac:dyDescent="0.2"/>
    <row r="3230" ht="15" customHeight="1" x14ac:dyDescent="0.2"/>
    <row r="3231" ht="15" customHeight="1" x14ac:dyDescent="0.2"/>
    <row r="3232" ht="15" customHeight="1" x14ac:dyDescent="0.2"/>
    <row r="3233" ht="15" customHeight="1" x14ac:dyDescent="0.2"/>
    <row r="3234" ht="15" customHeight="1" x14ac:dyDescent="0.2"/>
    <row r="3235" ht="15" customHeight="1" x14ac:dyDescent="0.2"/>
    <row r="3236" ht="15" customHeight="1" x14ac:dyDescent="0.2"/>
    <row r="3237" ht="15" customHeight="1" x14ac:dyDescent="0.2"/>
    <row r="3238" ht="15" customHeight="1" x14ac:dyDescent="0.2"/>
    <row r="3239" ht="15" customHeight="1" x14ac:dyDescent="0.2"/>
    <row r="3240" ht="15" customHeight="1" x14ac:dyDescent="0.2"/>
    <row r="3241" ht="15" customHeight="1" x14ac:dyDescent="0.2"/>
    <row r="3242" ht="15" customHeight="1" x14ac:dyDescent="0.2"/>
    <row r="3243" ht="15" customHeight="1" x14ac:dyDescent="0.2"/>
    <row r="3244" ht="15" customHeight="1" x14ac:dyDescent="0.2"/>
    <row r="3245" ht="15" customHeight="1" x14ac:dyDescent="0.2"/>
    <row r="3246" ht="15" customHeight="1" x14ac:dyDescent="0.2"/>
    <row r="3247" ht="15" customHeight="1" x14ac:dyDescent="0.2"/>
    <row r="3248" ht="15" customHeight="1" x14ac:dyDescent="0.2"/>
    <row r="3249" ht="15" customHeight="1" x14ac:dyDescent="0.2"/>
    <row r="3250" ht="15" customHeight="1" x14ac:dyDescent="0.2"/>
    <row r="3251" ht="15" customHeight="1" x14ac:dyDescent="0.2"/>
    <row r="3252" ht="15" customHeight="1" x14ac:dyDescent="0.2"/>
    <row r="3253" ht="15" customHeight="1" x14ac:dyDescent="0.2"/>
    <row r="3254" ht="15" customHeight="1" x14ac:dyDescent="0.2"/>
    <row r="3255" ht="15" customHeight="1" x14ac:dyDescent="0.2"/>
    <row r="3256" ht="15" customHeight="1" x14ac:dyDescent="0.2"/>
    <row r="3257" ht="15" customHeight="1" x14ac:dyDescent="0.2"/>
    <row r="3258" ht="15" customHeight="1" x14ac:dyDescent="0.2"/>
    <row r="3259" ht="15" customHeight="1" x14ac:dyDescent="0.2"/>
    <row r="3260" ht="15" customHeight="1" x14ac:dyDescent="0.2"/>
    <row r="3261" ht="15" customHeight="1" x14ac:dyDescent="0.2"/>
    <row r="3262" ht="15" customHeight="1" x14ac:dyDescent="0.2"/>
    <row r="3263" ht="15" customHeight="1" x14ac:dyDescent="0.2"/>
    <row r="3264" ht="15" customHeight="1" x14ac:dyDescent="0.2"/>
    <row r="3265" ht="15" customHeight="1" x14ac:dyDescent="0.2"/>
    <row r="3266" ht="15" customHeight="1" x14ac:dyDescent="0.2"/>
    <row r="3267" ht="15" customHeight="1" x14ac:dyDescent="0.2"/>
    <row r="3268" ht="15" customHeight="1" x14ac:dyDescent="0.2"/>
    <row r="3269" ht="15" customHeight="1" x14ac:dyDescent="0.2"/>
    <row r="3270" ht="15" customHeight="1" x14ac:dyDescent="0.2"/>
    <row r="3271" ht="15" customHeight="1" x14ac:dyDescent="0.2"/>
    <row r="3272" ht="15" customHeight="1" x14ac:dyDescent="0.2"/>
    <row r="3273" ht="15" customHeight="1" x14ac:dyDescent="0.2"/>
    <row r="3274" ht="15" customHeight="1" x14ac:dyDescent="0.2"/>
    <row r="3275" ht="15" customHeight="1" x14ac:dyDescent="0.2"/>
    <row r="3276" ht="15" customHeight="1" x14ac:dyDescent="0.2"/>
    <row r="3277" ht="15" customHeight="1" x14ac:dyDescent="0.2"/>
    <row r="3278" ht="15" customHeight="1" x14ac:dyDescent="0.2"/>
    <row r="3279" ht="15" customHeight="1" x14ac:dyDescent="0.2"/>
    <row r="3280" ht="15" customHeight="1" x14ac:dyDescent="0.2"/>
    <row r="3281" ht="15" customHeight="1" x14ac:dyDescent="0.2"/>
    <row r="3282" ht="15" customHeight="1" x14ac:dyDescent="0.2"/>
    <row r="3283" ht="15" customHeight="1" x14ac:dyDescent="0.2"/>
    <row r="3284" ht="15" customHeight="1" x14ac:dyDescent="0.2"/>
    <row r="3285" ht="15" customHeight="1" x14ac:dyDescent="0.2"/>
    <row r="3286" ht="15" customHeight="1" x14ac:dyDescent="0.2"/>
    <row r="3287" ht="15" customHeight="1" x14ac:dyDescent="0.2"/>
    <row r="3288" ht="15" customHeight="1" x14ac:dyDescent="0.2"/>
    <row r="3289" ht="15" customHeight="1" x14ac:dyDescent="0.2"/>
    <row r="3290" ht="15" customHeight="1" x14ac:dyDescent="0.2"/>
    <row r="3291" ht="15" customHeight="1" x14ac:dyDescent="0.2"/>
    <row r="3292" ht="15" customHeight="1" x14ac:dyDescent="0.2"/>
    <row r="3293" ht="15" customHeight="1" x14ac:dyDescent="0.2"/>
    <row r="3294" ht="15" customHeight="1" x14ac:dyDescent="0.2"/>
    <row r="3295" ht="15" customHeight="1" x14ac:dyDescent="0.2"/>
    <row r="3296" ht="15" customHeight="1" x14ac:dyDescent="0.2"/>
    <row r="3297" ht="15" customHeight="1" x14ac:dyDescent="0.2"/>
    <row r="3298" ht="15" customHeight="1" x14ac:dyDescent="0.2"/>
    <row r="3299" ht="15" customHeight="1" x14ac:dyDescent="0.2"/>
    <row r="3300" ht="15" customHeight="1" x14ac:dyDescent="0.2"/>
    <row r="3301" ht="15" customHeight="1" x14ac:dyDescent="0.2"/>
    <row r="3302" ht="15" customHeight="1" x14ac:dyDescent="0.2"/>
    <row r="3303" ht="15" customHeight="1" x14ac:dyDescent="0.2"/>
    <row r="3304" ht="15" customHeight="1" x14ac:dyDescent="0.2"/>
    <row r="3305" ht="15" customHeight="1" x14ac:dyDescent="0.2"/>
    <row r="3306" ht="15" customHeight="1" x14ac:dyDescent="0.2"/>
    <row r="3307" ht="15" customHeight="1" x14ac:dyDescent="0.2"/>
    <row r="3308" ht="15" customHeight="1" x14ac:dyDescent="0.2"/>
    <row r="3309" ht="15" customHeight="1" x14ac:dyDescent="0.2"/>
    <row r="3310" ht="15" customHeight="1" x14ac:dyDescent="0.2"/>
    <row r="3311" ht="15" customHeight="1" x14ac:dyDescent="0.2"/>
    <row r="3312" ht="15" customHeight="1" x14ac:dyDescent="0.2"/>
    <row r="3313" ht="15" customHeight="1" x14ac:dyDescent="0.2"/>
    <row r="3314" ht="15" customHeight="1" x14ac:dyDescent="0.2"/>
    <row r="3315" ht="15" customHeight="1" x14ac:dyDescent="0.2"/>
    <row r="3316" ht="15" customHeight="1" x14ac:dyDescent="0.2"/>
    <row r="3317" ht="15" customHeight="1" x14ac:dyDescent="0.2"/>
    <row r="3318" ht="15" customHeight="1" x14ac:dyDescent="0.2"/>
    <row r="3319" ht="15" customHeight="1" x14ac:dyDescent="0.2"/>
    <row r="3320" ht="15" customHeight="1" x14ac:dyDescent="0.2"/>
    <row r="3321" ht="15" customHeight="1" x14ac:dyDescent="0.2"/>
    <row r="3322" ht="15" customHeight="1" x14ac:dyDescent="0.2"/>
    <row r="3323" ht="15" customHeight="1" x14ac:dyDescent="0.2"/>
    <row r="3324" ht="15" customHeight="1" x14ac:dyDescent="0.2"/>
    <row r="3325" ht="15" customHeight="1" x14ac:dyDescent="0.2"/>
    <row r="3326" ht="15" customHeight="1" x14ac:dyDescent="0.2"/>
    <row r="3327" ht="15" customHeight="1" x14ac:dyDescent="0.2"/>
    <row r="3328" ht="15" customHeight="1" x14ac:dyDescent="0.2"/>
    <row r="3329" ht="15" customHeight="1" x14ac:dyDescent="0.2"/>
    <row r="3330" ht="15" customHeight="1" x14ac:dyDescent="0.2"/>
    <row r="3331" ht="15" customHeight="1" x14ac:dyDescent="0.2"/>
    <row r="3332" ht="15" customHeight="1" x14ac:dyDescent="0.2"/>
    <row r="3333" ht="15" customHeight="1" x14ac:dyDescent="0.2"/>
    <row r="3334" ht="15" customHeight="1" x14ac:dyDescent="0.2"/>
    <row r="3335" ht="15" customHeight="1" x14ac:dyDescent="0.2"/>
    <row r="3336" ht="15" customHeight="1" x14ac:dyDescent="0.2"/>
    <row r="3337" ht="15" customHeight="1" x14ac:dyDescent="0.2"/>
    <row r="3338" ht="15" customHeight="1" x14ac:dyDescent="0.2"/>
    <row r="3339" ht="15" customHeight="1" x14ac:dyDescent="0.2"/>
    <row r="3340" ht="15" customHeight="1" x14ac:dyDescent="0.2"/>
    <row r="3341" ht="15" customHeight="1" x14ac:dyDescent="0.2"/>
    <row r="3342" ht="15" customHeight="1" x14ac:dyDescent="0.2"/>
    <row r="3343" ht="15" customHeight="1" x14ac:dyDescent="0.2"/>
    <row r="3344" ht="15" customHeight="1" x14ac:dyDescent="0.2"/>
    <row r="3345" ht="15" customHeight="1" x14ac:dyDescent="0.2"/>
    <row r="3346" ht="15" customHeight="1" x14ac:dyDescent="0.2"/>
    <row r="3347" ht="15" customHeight="1" x14ac:dyDescent="0.2"/>
    <row r="3348" ht="15" customHeight="1" x14ac:dyDescent="0.2"/>
    <row r="3349" ht="15" customHeight="1" x14ac:dyDescent="0.2"/>
    <row r="3350" ht="15" customHeight="1" x14ac:dyDescent="0.2"/>
    <row r="3351" ht="15" customHeight="1" x14ac:dyDescent="0.2"/>
    <row r="3352" ht="15" customHeight="1" x14ac:dyDescent="0.2"/>
    <row r="3353" ht="15" customHeight="1" x14ac:dyDescent="0.2"/>
    <row r="3354" ht="15" customHeight="1" x14ac:dyDescent="0.2"/>
    <row r="3355" ht="15" customHeight="1" x14ac:dyDescent="0.2"/>
    <row r="3356" ht="15" customHeight="1" x14ac:dyDescent="0.2"/>
    <row r="3357" ht="15" customHeight="1" x14ac:dyDescent="0.2"/>
    <row r="3358" ht="15" customHeight="1" x14ac:dyDescent="0.2"/>
    <row r="3359" ht="15" customHeight="1" x14ac:dyDescent="0.2"/>
    <row r="3360" ht="15" customHeight="1" x14ac:dyDescent="0.2"/>
    <row r="3361" ht="15" customHeight="1" x14ac:dyDescent="0.2"/>
    <row r="3362" ht="15" customHeight="1" x14ac:dyDescent="0.2"/>
    <row r="3363" ht="15" customHeight="1" x14ac:dyDescent="0.2"/>
    <row r="3364" ht="15" customHeight="1" x14ac:dyDescent="0.2"/>
    <row r="3365" ht="15" customHeight="1" x14ac:dyDescent="0.2"/>
    <row r="3366" ht="15" customHeight="1" x14ac:dyDescent="0.2"/>
    <row r="3367" ht="15" customHeight="1" x14ac:dyDescent="0.2"/>
    <row r="3368" ht="15" customHeight="1" x14ac:dyDescent="0.2"/>
    <row r="3369" ht="15" customHeight="1" x14ac:dyDescent="0.2"/>
    <row r="3370" ht="15" customHeight="1" x14ac:dyDescent="0.2"/>
    <row r="3371" ht="15" customHeight="1" x14ac:dyDescent="0.2"/>
    <row r="3372" ht="15" customHeight="1" x14ac:dyDescent="0.2"/>
    <row r="3373" ht="15" customHeight="1" x14ac:dyDescent="0.2"/>
    <row r="3374" ht="15" customHeight="1" x14ac:dyDescent="0.2"/>
    <row r="3375" ht="15" customHeight="1" x14ac:dyDescent="0.2"/>
    <row r="3376" ht="15" customHeight="1" x14ac:dyDescent="0.2"/>
    <row r="3377" ht="15" customHeight="1" x14ac:dyDescent="0.2"/>
    <row r="3378" ht="15" customHeight="1" x14ac:dyDescent="0.2"/>
    <row r="3379" ht="15" customHeight="1" x14ac:dyDescent="0.2"/>
    <row r="3380" ht="15" customHeight="1" x14ac:dyDescent="0.2"/>
    <row r="3381" ht="15" customHeight="1" x14ac:dyDescent="0.2"/>
    <row r="3382" ht="15" customHeight="1" x14ac:dyDescent="0.2"/>
    <row r="3383" ht="15" customHeight="1" x14ac:dyDescent="0.2"/>
    <row r="3384" ht="15" customHeight="1" x14ac:dyDescent="0.2"/>
    <row r="3385" ht="15" customHeight="1" x14ac:dyDescent="0.2"/>
    <row r="3386" ht="15" customHeight="1" x14ac:dyDescent="0.2"/>
    <row r="3387" ht="15" customHeight="1" x14ac:dyDescent="0.2"/>
    <row r="3388" ht="15" customHeight="1" x14ac:dyDescent="0.2"/>
    <row r="3389" ht="15" customHeight="1" x14ac:dyDescent="0.2"/>
    <row r="3390" ht="15" customHeight="1" x14ac:dyDescent="0.2"/>
    <row r="3391" ht="15" customHeight="1" x14ac:dyDescent="0.2"/>
    <row r="3392" ht="15" customHeight="1" x14ac:dyDescent="0.2"/>
    <row r="3393" ht="15" customHeight="1" x14ac:dyDescent="0.2"/>
    <row r="3394" ht="15" customHeight="1" x14ac:dyDescent="0.2"/>
    <row r="3395" ht="15" customHeight="1" x14ac:dyDescent="0.2"/>
    <row r="3396" ht="15" customHeight="1" x14ac:dyDescent="0.2"/>
    <row r="3397" ht="15" customHeight="1" x14ac:dyDescent="0.2"/>
    <row r="3398" ht="15" customHeight="1" x14ac:dyDescent="0.2"/>
    <row r="3399" ht="15" customHeight="1" x14ac:dyDescent="0.2"/>
    <row r="3400" ht="15" customHeight="1" x14ac:dyDescent="0.2"/>
    <row r="3401" ht="15" customHeight="1" x14ac:dyDescent="0.2"/>
    <row r="3402" ht="15" customHeight="1" x14ac:dyDescent="0.2"/>
    <row r="3403" ht="15" customHeight="1" x14ac:dyDescent="0.2"/>
    <row r="3404" ht="15" customHeight="1" x14ac:dyDescent="0.2"/>
    <row r="3405" ht="15" customHeight="1" x14ac:dyDescent="0.2"/>
    <row r="3406" ht="15" customHeight="1" x14ac:dyDescent="0.2"/>
    <row r="3407" ht="15" customHeight="1" x14ac:dyDescent="0.2"/>
    <row r="3408" ht="15" customHeight="1" x14ac:dyDescent="0.2"/>
    <row r="3409" ht="15" customHeight="1" x14ac:dyDescent="0.2"/>
    <row r="3410" ht="15" customHeight="1" x14ac:dyDescent="0.2"/>
    <row r="3411" ht="15" customHeight="1" x14ac:dyDescent="0.2"/>
    <row r="3412" ht="15" customHeight="1" x14ac:dyDescent="0.2"/>
    <row r="3413" ht="15" customHeight="1" x14ac:dyDescent="0.2"/>
    <row r="3414" ht="15" customHeight="1" x14ac:dyDescent="0.2"/>
    <row r="3415" ht="15" customHeight="1" x14ac:dyDescent="0.2"/>
    <row r="3416" ht="15" customHeight="1" x14ac:dyDescent="0.2"/>
    <row r="3417" ht="15" customHeight="1" x14ac:dyDescent="0.2"/>
    <row r="3418" ht="15" customHeight="1" x14ac:dyDescent="0.2"/>
    <row r="3419" ht="15" customHeight="1" x14ac:dyDescent="0.2"/>
    <row r="3420" ht="15" customHeight="1" x14ac:dyDescent="0.2"/>
    <row r="3421" ht="15" customHeight="1" x14ac:dyDescent="0.2"/>
    <row r="3422" ht="15" customHeight="1" x14ac:dyDescent="0.2"/>
    <row r="3423" ht="15" customHeight="1" x14ac:dyDescent="0.2"/>
    <row r="3424" ht="15" customHeight="1" x14ac:dyDescent="0.2"/>
    <row r="3425" ht="15" customHeight="1" x14ac:dyDescent="0.2"/>
    <row r="3426" ht="15" customHeight="1" x14ac:dyDescent="0.2"/>
    <row r="3427" ht="15" customHeight="1" x14ac:dyDescent="0.2"/>
    <row r="3428" ht="15" customHeight="1" x14ac:dyDescent="0.2"/>
    <row r="3429" ht="15" customHeight="1" x14ac:dyDescent="0.2"/>
    <row r="3430" ht="15" customHeight="1" x14ac:dyDescent="0.2"/>
    <row r="3431" ht="15" customHeight="1" x14ac:dyDescent="0.2"/>
    <row r="3432" ht="15" customHeight="1" x14ac:dyDescent="0.2"/>
    <row r="3433" ht="15" customHeight="1" x14ac:dyDescent="0.2"/>
    <row r="3434" ht="15" customHeight="1" x14ac:dyDescent="0.2"/>
    <row r="3435" ht="15" customHeight="1" x14ac:dyDescent="0.2"/>
    <row r="3436" ht="15" customHeight="1" x14ac:dyDescent="0.2"/>
    <row r="3437" ht="15" customHeight="1" x14ac:dyDescent="0.2"/>
    <row r="3438" ht="15" customHeight="1" x14ac:dyDescent="0.2"/>
    <row r="3439" ht="15" customHeight="1" x14ac:dyDescent="0.2"/>
    <row r="3440" ht="15" customHeight="1" x14ac:dyDescent="0.2"/>
    <row r="3441" ht="15" customHeight="1" x14ac:dyDescent="0.2"/>
    <row r="3442" ht="15" customHeight="1" x14ac:dyDescent="0.2"/>
    <row r="3443" ht="15" customHeight="1" x14ac:dyDescent="0.2"/>
    <row r="3444" ht="15" customHeight="1" x14ac:dyDescent="0.2"/>
    <row r="3445" ht="15" customHeight="1" x14ac:dyDescent="0.2"/>
    <row r="3446" ht="15" customHeight="1" x14ac:dyDescent="0.2"/>
    <row r="3447" ht="15" customHeight="1" x14ac:dyDescent="0.2"/>
    <row r="3448" ht="15" customHeight="1" x14ac:dyDescent="0.2"/>
    <row r="3449" ht="15" customHeight="1" x14ac:dyDescent="0.2"/>
    <row r="3450" ht="15" customHeight="1" x14ac:dyDescent="0.2"/>
    <row r="3451" ht="15" customHeight="1" x14ac:dyDescent="0.2"/>
    <row r="3452" ht="15" customHeight="1" x14ac:dyDescent="0.2"/>
    <row r="3453" ht="15" customHeight="1" x14ac:dyDescent="0.2"/>
    <row r="3454" ht="15" customHeight="1" x14ac:dyDescent="0.2"/>
    <row r="3455" ht="15" customHeight="1" x14ac:dyDescent="0.2"/>
    <row r="3456" ht="15" customHeight="1" x14ac:dyDescent="0.2"/>
    <row r="3457" ht="15" customHeight="1" x14ac:dyDescent="0.2"/>
    <row r="3458" ht="15" customHeight="1" x14ac:dyDescent="0.2"/>
    <row r="3459" ht="15" customHeight="1" x14ac:dyDescent="0.2"/>
    <row r="3460" ht="15" customHeight="1" x14ac:dyDescent="0.2"/>
    <row r="3461" ht="15" customHeight="1" x14ac:dyDescent="0.2"/>
    <row r="3462" ht="15" customHeight="1" x14ac:dyDescent="0.2"/>
    <row r="3463" ht="15" customHeight="1" x14ac:dyDescent="0.2"/>
    <row r="3464" ht="15" customHeight="1" x14ac:dyDescent="0.2"/>
    <row r="3465" ht="15" customHeight="1" x14ac:dyDescent="0.2"/>
    <row r="3466" ht="15" customHeight="1" x14ac:dyDescent="0.2"/>
    <row r="3467" ht="15" customHeight="1" x14ac:dyDescent="0.2"/>
    <row r="3468" ht="15" customHeight="1" x14ac:dyDescent="0.2"/>
    <row r="3469" ht="15" customHeight="1" x14ac:dyDescent="0.2"/>
    <row r="3470" ht="15" customHeight="1" x14ac:dyDescent="0.2"/>
    <row r="3471" ht="15" customHeight="1" x14ac:dyDescent="0.2"/>
    <row r="3472" ht="15" customHeight="1" x14ac:dyDescent="0.2"/>
    <row r="3473" ht="15" customHeight="1" x14ac:dyDescent="0.2"/>
    <row r="3474" ht="15" customHeight="1" x14ac:dyDescent="0.2"/>
    <row r="3475" ht="15" customHeight="1" x14ac:dyDescent="0.2"/>
    <row r="3476" ht="15" customHeight="1" x14ac:dyDescent="0.2"/>
    <row r="3477" ht="15" customHeight="1" x14ac:dyDescent="0.2"/>
    <row r="3478" ht="15" customHeight="1" x14ac:dyDescent="0.2"/>
    <row r="3479" ht="15" customHeight="1" x14ac:dyDescent="0.2"/>
    <row r="3480" ht="15" customHeight="1" x14ac:dyDescent="0.2"/>
    <row r="3481" ht="15" customHeight="1" x14ac:dyDescent="0.2"/>
    <row r="3482" ht="15" customHeight="1" x14ac:dyDescent="0.2"/>
    <row r="3483" ht="15" customHeight="1" x14ac:dyDescent="0.2"/>
    <row r="3484" ht="15" customHeight="1" x14ac:dyDescent="0.2"/>
    <row r="3485" ht="15" customHeight="1" x14ac:dyDescent="0.2"/>
    <row r="3486" ht="15" customHeight="1" x14ac:dyDescent="0.2"/>
    <row r="3487" ht="15" customHeight="1" x14ac:dyDescent="0.2"/>
    <row r="3488" ht="15" customHeight="1" x14ac:dyDescent="0.2"/>
    <row r="3489" ht="15" customHeight="1" x14ac:dyDescent="0.2"/>
    <row r="3490" ht="15" customHeight="1" x14ac:dyDescent="0.2"/>
    <row r="3491" ht="15" customHeight="1" x14ac:dyDescent="0.2"/>
    <row r="3492" ht="15" customHeight="1" x14ac:dyDescent="0.2"/>
    <row r="3493" ht="15" customHeight="1" x14ac:dyDescent="0.2"/>
    <row r="3494" ht="15" customHeight="1" x14ac:dyDescent="0.2"/>
    <row r="3495" ht="15" customHeight="1" x14ac:dyDescent="0.2"/>
    <row r="3496" ht="15" customHeight="1" x14ac:dyDescent="0.2"/>
    <row r="3497" ht="15" customHeight="1" x14ac:dyDescent="0.2"/>
    <row r="3498" ht="15" customHeight="1" x14ac:dyDescent="0.2"/>
    <row r="3499" ht="15" customHeight="1" x14ac:dyDescent="0.2"/>
    <row r="3500" ht="15" customHeight="1" x14ac:dyDescent="0.2"/>
    <row r="3501" ht="15" customHeight="1" x14ac:dyDescent="0.2"/>
    <row r="3502" ht="15" customHeight="1" x14ac:dyDescent="0.2"/>
    <row r="3503" ht="15" customHeight="1" x14ac:dyDescent="0.2"/>
    <row r="3504" ht="15" customHeight="1" x14ac:dyDescent="0.2"/>
    <row r="3505" ht="15" customHeight="1" x14ac:dyDescent="0.2"/>
    <row r="3506" ht="15" customHeight="1" x14ac:dyDescent="0.2"/>
    <row r="3507" ht="15" customHeight="1" x14ac:dyDescent="0.2"/>
    <row r="3508" ht="15" customHeight="1" x14ac:dyDescent="0.2"/>
    <row r="3509" ht="15" customHeight="1" x14ac:dyDescent="0.2"/>
    <row r="3510" ht="15" customHeight="1" x14ac:dyDescent="0.2"/>
    <row r="3511" ht="15" customHeight="1" x14ac:dyDescent="0.2"/>
    <row r="3512" ht="15" customHeight="1" x14ac:dyDescent="0.2"/>
    <row r="3513" ht="15" customHeight="1" x14ac:dyDescent="0.2"/>
    <row r="3514" ht="15" customHeight="1" x14ac:dyDescent="0.2"/>
    <row r="3515" ht="15" customHeight="1" x14ac:dyDescent="0.2"/>
    <row r="3516" ht="15" customHeight="1" x14ac:dyDescent="0.2"/>
    <row r="3517" ht="15" customHeight="1" x14ac:dyDescent="0.2"/>
    <row r="3518" ht="15" customHeight="1" x14ac:dyDescent="0.2"/>
    <row r="3519" ht="15" customHeight="1" x14ac:dyDescent="0.2"/>
    <row r="3520" ht="15" customHeight="1" x14ac:dyDescent="0.2"/>
    <row r="3521" ht="15" customHeight="1" x14ac:dyDescent="0.2"/>
    <row r="3522" ht="15" customHeight="1" x14ac:dyDescent="0.2"/>
    <row r="3523" ht="15" customHeight="1" x14ac:dyDescent="0.2"/>
    <row r="3524" ht="15" customHeight="1" x14ac:dyDescent="0.2"/>
    <row r="3525" ht="15" customHeight="1" x14ac:dyDescent="0.2"/>
    <row r="3526" ht="15" customHeight="1" x14ac:dyDescent="0.2"/>
    <row r="3527" ht="15" customHeight="1" x14ac:dyDescent="0.2"/>
    <row r="3528" ht="15" customHeight="1" x14ac:dyDescent="0.2"/>
    <row r="3529" ht="15" customHeight="1" x14ac:dyDescent="0.2"/>
    <row r="3530" ht="15" customHeight="1" x14ac:dyDescent="0.2"/>
    <row r="3531" ht="15" customHeight="1" x14ac:dyDescent="0.2"/>
    <row r="3532" ht="15" customHeight="1" x14ac:dyDescent="0.2"/>
    <row r="3533" ht="15" customHeight="1" x14ac:dyDescent="0.2"/>
    <row r="3534" ht="15" customHeight="1" x14ac:dyDescent="0.2"/>
    <row r="3535" ht="15" customHeight="1" x14ac:dyDescent="0.2"/>
    <row r="3536" ht="15" customHeight="1" x14ac:dyDescent="0.2"/>
    <row r="3537" ht="15" customHeight="1" x14ac:dyDescent="0.2"/>
    <row r="3538" ht="15" customHeight="1" x14ac:dyDescent="0.2"/>
    <row r="3539" ht="15" customHeight="1" x14ac:dyDescent="0.2"/>
    <row r="3540" ht="15" customHeight="1" x14ac:dyDescent="0.2"/>
    <row r="3541" ht="15" customHeight="1" x14ac:dyDescent="0.2"/>
    <row r="3542" ht="15" customHeight="1" x14ac:dyDescent="0.2"/>
    <row r="3543" ht="15" customHeight="1" x14ac:dyDescent="0.2"/>
    <row r="3544" ht="15" customHeight="1" x14ac:dyDescent="0.2"/>
    <row r="3545" ht="15" customHeight="1" x14ac:dyDescent="0.2"/>
    <row r="3546" ht="15" customHeight="1" x14ac:dyDescent="0.2"/>
    <row r="3547" ht="15" customHeight="1" x14ac:dyDescent="0.2"/>
    <row r="3548" ht="15" customHeight="1" x14ac:dyDescent="0.2"/>
    <row r="3549" ht="15" customHeight="1" x14ac:dyDescent="0.2"/>
    <row r="3550" ht="15" customHeight="1" x14ac:dyDescent="0.2"/>
    <row r="3551" ht="15" customHeight="1" x14ac:dyDescent="0.2"/>
    <row r="3552" ht="15" customHeight="1" x14ac:dyDescent="0.2"/>
    <row r="3553" ht="15" customHeight="1" x14ac:dyDescent="0.2"/>
    <row r="3554" ht="15" customHeight="1" x14ac:dyDescent="0.2"/>
    <row r="3555" ht="15" customHeight="1" x14ac:dyDescent="0.2"/>
    <row r="3556" ht="15" customHeight="1" x14ac:dyDescent="0.2"/>
    <row r="3557" ht="15" customHeight="1" x14ac:dyDescent="0.2"/>
    <row r="3558" ht="15" customHeight="1" x14ac:dyDescent="0.2"/>
    <row r="3559" ht="15" customHeight="1" x14ac:dyDescent="0.2"/>
    <row r="3560" ht="15" customHeight="1" x14ac:dyDescent="0.2"/>
    <row r="3561" ht="15" customHeight="1" x14ac:dyDescent="0.2"/>
    <row r="3562" ht="15" customHeight="1" x14ac:dyDescent="0.2"/>
    <row r="3563" ht="15" customHeight="1" x14ac:dyDescent="0.2"/>
    <row r="3564" ht="15" customHeight="1" x14ac:dyDescent="0.2"/>
    <row r="3565" ht="15" customHeight="1" x14ac:dyDescent="0.2"/>
    <row r="3566" ht="15" customHeight="1" x14ac:dyDescent="0.2"/>
    <row r="3567" ht="15" customHeight="1" x14ac:dyDescent="0.2"/>
    <row r="3568" ht="15" customHeight="1" x14ac:dyDescent="0.2"/>
    <row r="3569" ht="15" customHeight="1" x14ac:dyDescent="0.2"/>
    <row r="3570" ht="15" customHeight="1" x14ac:dyDescent="0.2"/>
    <row r="3571" ht="15" customHeight="1" x14ac:dyDescent="0.2"/>
    <row r="3572" ht="15" customHeight="1" x14ac:dyDescent="0.2"/>
    <row r="3573" ht="15" customHeight="1" x14ac:dyDescent="0.2"/>
    <row r="3574" ht="15" customHeight="1" x14ac:dyDescent="0.2"/>
    <row r="3575" ht="15" customHeight="1" x14ac:dyDescent="0.2"/>
    <row r="3576" ht="15" customHeight="1" x14ac:dyDescent="0.2"/>
    <row r="3577" ht="15" customHeight="1" x14ac:dyDescent="0.2"/>
    <row r="3578" ht="15" customHeight="1" x14ac:dyDescent="0.2"/>
    <row r="3579" ht="15" customHeight="1" x14ac:dyDescent="0.2"/>
    <row r="3580" ht="15" customHeight="1" x14ac:dyDescent="0.2"/>
    <row r="3581" ht="15" customHeight="1" x14ac:dyDescent="0.2"/>
    <row r="3582" ht="15" customHeight="1" x14ac:dyDescent="0.2"/>
    <row r="3583" ht="15" customHeight="1" x14ac:dyDescent="0.2"/>
    <row r="3584" ht="15" customHeight="1" x14ac:dyDescent="0.2"/>
    <row r="3585" ht="15" customHeight="1" x14ac:dyDescent="0.2"/>
    <row r="3586" ht="15" customHeight="1" x14ac:dyDescent="0.2"/>
    <row r="3587" ht="15" customHeight="1" x14ac:dyDescent="0.2"/>
    <row r="3588" ht="15" customHeight="1" x14ac:dyDescent="0.2"/>
    <row r="3589" ht="15" customHeight="1" x14ac:dyDescent="0.2"/>
    <row r="3590" ht="15" customHeight="1" x14ac:dyDescent="0.2"/>
    <row r="3591" ht="15" customHeight="1" x14ac:dyDescent="0.2"/>
    <row r="3592" ht="15" customHeight="1" x14ac:dyDescent="0.2"/>
    <row r="3593" ht="15" customHeight="1" x14ac:dyDescent="0.2"/>
    <row r="3594" ht="15" customHeight="1" x14ac:dyDescent="0.2"/>
    <row r="3595" ht="15" customHeight="1" x14ac:dyDescent="0.2"/>
    <row r="3596" ht="15" customHeight="1" x14ac:dyDescent="0.2"/>
    <row r="3597" ht="15" customHeight="1" x14ac:dyDescent="0.2"/>
    <row r="3598" ht="15" customHeight="1" x14ac:dyDescent="0.2"/>
    <row r="3599" ht="15" customHeight="1" x14ac:dyDescent="0.2"/>
    <row r="3600" ht="15" customHeight="1" x14ac:dyDescent="0.2"/>
    <row r="3601" ht="15" customHeight="1" x14ac:dyDescent="0.2"/>
    <row r="3602" ht="15" customHeight="1" x14ac:dyDescent="0.2"/>
    <row r="3603" ht="15" customHeight="1" x14ac:dyDescent="0.2"/>
    <row r="3604" ht="15" customHeight="1" x14ac:dyDescent="0.2"/>
    <row r="3605" ht="15" customHeight="1" x14ac:dyDescent="0.2"/>
    <row r="3606" ht="15" customHeight="1" x14ac:dyDescent="0.2"/>
    <row r="3607" ht="15" customHeight="1" x14ac:dyDescent="0.2"/>
    <row r="3608" ht="15" customHeight="1" x14ac:dyDescent="0.2"/>
    <row r="3609" ht="15" customHeight="1" x14ac:dyDescent="0.2"/>
    <row r="3610" ht="15" customHeight="1" x14ac:dyDescent="0.2"/>
    <row r="3611" ht="15" customHeight="1" x14ac:dyDescent="0.2"/>
    <row r="3612" ht="15" customHeight="1" x14ac:dyDescent="0.2"/>
    <row r="3613" ht="15" customHeight="1" x14ac:dyDescent="0.2"/>
    <row r="3614" ht="15" customHeight="1" x14ac:dyDescent="0.2"/>
    <row r="3615" ht="15" customHeight="1" x14ac:dyDescent="0.2"/>
    <row r="3616" ht="15" customHeight="1" x14ac:dyDescent="0.2"/>
    <row r="3617" ht="15" customHeight="1" x14ac:dyDescent="0.2"/>
    <row r="3618" ht="15" customHeight="1" x14ac:dyDescent="0.2"/>
    <row r="3619" ht="15" customHeight="1" x14ac:dyDescent="0.2"/>
    <row r="3620" ht="15" customHeight="1" x14ac:dyDescent="0.2"/>
    <row r="3621" ht="15" customHeight="1" x14ac:dyDescent="0.2"/>
    <row r="3622" ht="15" customHeight="1" x14ac:dyDescent="0.2"/>
    <row r="3623" ht="15" customHeight="1" x14ac:dyDescent="0.2"/>
    <row r="3624" ht="15" customHeight="1" x14ac:dyDescent="0.2"/>
    <row r="3625" ht="15" customHeight="1" x14ac:dyDescent="0.2"/>
    <row r="3626" ht="15" customHeight="1" x14ac:dyDescent="0.2"/>
    <row r="3627" ht="15" customHeight="1" x14ac:dyDescent="0.2"/>
    <row r="3628" ht="15" customHeight="1" x14ac:dyDescent="0.2"/>
    <row r="3629" ht="15" customHeight="1" x14ac:dyDescent="0.2"/>
    <row r="3630" ht="15" customHeight="1" x14ac:dyDescent="0.2"/>
    <row r="3631" ht="15" customHeight="1" x14ac:dyDescent="0.2"/>
    <row r="3632" ht="15" customHeight="1" x14ac:dyDescent="0.2"/>
    <row r="3633" ht="15" customHeight="1" x14ac:dyDescent="0.2"/>
    <row r="3634" ht="15" customHeight="1" x14ac:dyDescent="0.2"/>
    <row r="3635" ht="15" customHeight="1" x14ac:dyDescent="0.2"/>
    <row r="3636" ht="15" customHeight="1" x14ac:dyDescent="0.2"/>
    <row r="3637" ht="15" customHeight="1" x14ac:dyDescent="0.2"/>
    <row r="3638" ht="15" customHeight="1" x14ac:dyDescent="0.2"/>
    <row r="3639" ht="15" customHeight="1" x14ac:dyDescent="0.2"/>
    <row r="3640" ht="15" customHeight="1" x14ac:dyDescent="0.2"/>
    <row r="3641" ht="15" customHeight="1" x14ac:dyDescent="0.2"/>
    <row r="3642" ht="15" customHeight="1" x14ac:dyDescent="0.2"/>
    <row r="3643" ht="15" customHeight="1" x14ac:dyDescent="0.2"/>
    <row r="3644" ht="15" customHeight="1" x14ac:dyDescent="0.2"/>
    <row r="3645" ht="15" customHeight="1" x14ac:dyDescent="0.2"/>
    <row r="3646" ht="15" customHeight="1" x14ac:dyDescent="0.2"/>
    <row r="3647" ht="15" customHeight="1" x14ac:dyDescent="0.2"/>
    <row r="3648" ht="15" customHeight="1" x14ac:dyDescent="0.2"/>
    <row r="3649" ht="15" customHeight="1" x14ac:dyDescent="0.2"/>
    <row r="3650" ht="15" customHeight="1" x14ac:dyDescent="0.2"/>
    <row r="3651" ht="15" customHeight="1" x14ac:dyDescent="0.2"/>
    <row r="3652" ht="15" customHeight="1" x14ac:dyDescent="0.2"/>
    <row r="3653" ht="15" customHeight="1" x14ac:dyDescent="0.2"/>
    <row r="3654" ht="15" customHeight="1" x14ac:dyDescent="0.2"/>
    <row r="3655" ht="15" customHeight="1" x14ac:dyDescent="0.2"/>
    <row r="3656" ht="15" customHeight="1" x14ac:dyDescent="0.2"/>
    <row r="3657" ht="15" customHeight="1" x14ac:dyDescent="0.2"/>
    <row r="3658" ht="15" customHeight="1" x14ac:dyDescent="0.2"/>
    <row r="3659" ht="15" customHeight="1" x14ac:dyDescent="0.2"/>
    <row r="3660" ht="15" customHeight="1" x14ac:dyDescent="0.2"/>
    <row r="3661" ht="15" customHeight="1" x14ac:dyDescent="0.2"/>
    <row r="3662" ht="15" customHeight="1" x14ac:dyDescent="0.2"/>
    <row r="3663" ht="15" customHeight="1" x14ac:dyDescent="0.2"/>
    <row r="3664" ht="15" customHeight="1" x14ac:dyDescent="0.2"/>
    <row r="3665" ht="15" customHeight="1" x14ac:dyDescent="0.2"/>
    <row r="3666" ht="15" customHeight="1" x14ac:dyDescent="0.2"/>
    <row r="3667" ht="15" customHeight="1" x14ac:dyDescent="0.2"/>
    <row r="3668" ht="15" customHeight="1" x14ac:dyDescent="0.2"/>
    <row r="3669" ht="15" customHeight="1" x14ac:dyDescent="0.2"/>
    <row r="3670" ht="15" customHeight="1" x14ac:dyDescent="0.2"/>
    <row r="3671" ht="15" customHeight="1" x14ac:dyDescent="0.2"/>
    <row r="3672" ht="15" customHeight="1" x14ac:dyDescent="0.2"/>
    <row r="3673" ht="15" customHeight="1" x14ac:dyDescent="0.2"/>
    <row r="3674" ht="15" customHeight="1" x14ac:dyDescent="0.2"/>
    <row r="3675" ht="15" customHeight="1" x14ac:dyDescent="0.2"/>
    <row r="3676" ht="15" customHeight="1" x14ac:dyDescent="0.2"/>
    <row r="3677" ht="15" customHeight="1" x14ac:dyDescent="0.2"/>
    <row r="3678" ht="15" customHeight="1" x14ac:dyDescent="0.2"/>
    <row r="3679" ht="15" customHeight="1" x14ac:dyDescent="0.2"/>
    <row r="3680" ht="15" customHeight="1" x14ac:dyDescent="0.2"/>
    <row r="3681" ht="15" customHeight="1" x14ac:dyDescent="0.2"/>
    <row r="3682" ht="15" customHeight="1" x14ac:dyDescent="0.2"/>
    <row r="3683" ht="15" customHeight="1" x14ac:dyDescent="0.2"/>
    <row r="3684" ht="15" customHeight="1" x14ac:dyDescent="0.2"/>
    <row r="3685" ht="15" customHeight="1" x14ac:dyDescent="0.2"/>
    <row r="3686" ht="15" customHeight="1" x14ac:dyDescent="0.2"/>
    <row r="3687" ht="15" customHeight="1" x14ac:dyDescent="0.2"/>
    <row r="3688" ht="15" customHeight="1" x14ac:dyDescent="0.2"/>
    <row r="3689" ht="15" customHeight="1" x14ac:dyDescent="0.2"/>
    <row r="3690" ht="15" customHeight="1" x14ac:dyDescent="0.2"/>
    <row r="3691" ht="15" customHeight="1" x14ac:dyDescent="0.2"/>
    <row r="3692" ht="15" customHeight="1" x14ac:dyDescent="0.2"/>
    <row r="3693" ht="15" customHeight="1" x14ac:dyDescent="0.2"/>
    <row r="3694" ht="15" customHeight="1" x14ac:dyDescent="0.2"/>
    <row r="3695" ht="15" customHeight="1" x14ac:dyDescent="0.2"/>
    <row r="3696" ht="15" customHeight="1" x14ac:dyDescent="0.2"/>
    <row r="3697" ht="15" customHeight="1" x14ac:dyDescent="0.2"/>
    <row r="3698" ht="15" customHeight="1" x14ac:dyDescent="0.2"/>
    <row r="3699" ht="15" customHeight="1" x14ac:dyDescent="0.2"/>
    <row r="3700" ht="15" customHeight="1" x14ac:dyDescent="0.2"/>
    <row r="3701" ht="15" customHeight="1" x14ac:dyDescent="0.2"/>
    <row r="3702" ht="15" customHeight="1" x14ac:dyDescent="0.2"/>
    <row r="3703" ht="15" customHeight="1" x14ac:dyDescent="0.2"/>
    <row r="3704" ht="15" customHeight="1" x14ac:dyDescent="0.2"/>
    <row r="3705" ht="15" customHeight="1" x14ac:dyDescent="0.2"/>
    <row r="3706" ht="15" customHeight="1" x14ac:dyDescent="0.2"/>
    <row r="3707" ht="15" customHeight="1" x14ac:dyDescent="0.2"/>
    <row r="3708" ht="15" customHeight="1" x14ac:dyDescent="0.2"/>
    <row r="3709" ht="15" customHeight="1" x14ac:dyDescent="0.2"/>
    <row r="3710" ht="15" customHeight="1" x14ac:dyDescent="0.2"/>
    <row r="3711" ht="15" customHeight="1" x14ac:dyDescent="0.2"/>
    <row r="3712" ht="15" customHeight="1" x14ac:dyDescent="0.2"/>
    <row r="3713" ht="15" customHeight="1" x14ac:dyDescent="0.2"/>
    <row r="3714" ht="15" customHeight="1" x14ac:dyDescent="0.2"/>
    <row r="3715" ht="15" customHeight="1" x14ac:dyDescent="0.2"/>
    <row r="3716" ht="15" customHeight="1" x14ac:dyDescent="0.2"/>
    <row r="3717" ht="15" customHeight="1" x14ac:dyDescent="0.2"/>
    <row r="3718" ht="15" customHeight="1" x14ac:dyDescent="0.2"/>
    <row r="3719" ht="15" customHeight="1" x14ac:dyDescent="0.2"/>
    <row r="3720" ht="15" customHeight="1" x14ac:dyDescent="0.2"/>
    <row r="3721" ht="15" customHeight="1" x14ac:dyDescent="0.2"/>
    <row r="3722" ht="15" customHeight="1" x14ac:dyDescent="0.2"/>
    <row r="3723" ht="15" customHeight="1" x14ac:dyDescent="0.2"/>
    <row r="3724" ht="15" customHeight="1" x14ac:dyDescent="0.2"/>
    <row r="3725" ht="15" customHeight="1" x14ac:dyDescent="0.2"/>
    <row r="3726" ht="15" customHeight="1" x14ac:dyDescent="0.2"/>
    <row r="3727" ht="15" customHeight="1" x14ac:dyDescent="0.2"/>
    <row r="3728" ht="15" customHeight="1" x14ac:dyDescent="0.2"/>
    <row r="3729" ht="15" customHeight="1" x14ac:dyDescent="0.2"/>
    <row r="3730" ht="15" customHeight="1" x14ac:dyDescent="0.2"/>
    <row r="3731" ht="15" customHeight="1" x14ac:dyDescent="0.2"/>
    <row r="3732" ht="15" customHeight="1" x14ac:dyDescent="0.2"/>
    <row r="3733" ht="15" customHeight="1" x14ac:dyDescent="0.2"/>
    <row r="3734" ht="15" customHeight="1" x14ac:dyDescent="0.2"/>
    <row r="3735" ht="15" customHeight="1" x14ac:dyDescent="0.2"/>
    <row r="3736" ht="15" customHeight="1" x14ac:dyDescent="0.2"/>
    <row r="3737" ht="15" customHeight="1" x14ac:dyDescent="0.2"/>
    <row r="3738" ht="15" customHeight="1" x14ac:dyDescent="0.2"/>
    <row r="3739" ht="15" customHeight="1" x14ac:dyDescent="0.2"/>
    <row r="3740" ht="15" customHeight="1" x14ac:dyDescent="0.2"/>
    <row r="3741" ht="15" customHeight="1" x14ac:dyDescent="0.2"/>
    <row r="3742" ht="15" customHeight="1" x14ac:dyDescent="0.2"/>
    <row r="3743" ht="15" customHeight="1" x14ac:dyDescent="0.2"/>
    <row r="3744" ht="15" customHeight="1" x14ac:dyDescent="0.2"/>
    <row r="3745" ht="15" customHeight="1" x14ac:dyDescent="0.2"/>
    <row r="3746" ht="15" customHeight="1" x14ac:dyDescent="0.2"/>
    <row r="3747" ht="15" customHeight="1" x14ac:dyDescent="0.2"/>
    <row r="3748" ht="15" customHeight="1" x14ac:dyDescent="0.2"/>
    <row r="3749" ht="15" customHeight="1" x14ac:dyDescent="0.2"/>
    <row r="3750" ht="15" customHeight="1" x14ac:dyDescent="0.2"/>
    <row r="3751" ht="15" customHeight="1" x14ac:dyDescent="0.2"/>
    <row r="3752" ht="15" customHeight="1" x14ac:dyDescent="0.2"/>
    <row r="3753" ht="15" customHeight="1" x14ac:dyDescent="0.2"/>
    <row r="3754" ht="15" customHeight="1" x14ac:dyDescent="0.2"/>
    <row r="3755" ht="15" customHeight="1" x14ac:dyDescent="0.2"/>
    <row r="3756" ht="15" customHeight="1" x14ac:dyDescent="0.2"/>
    <row r="3757" ht="15" customHeight="1" x14ac:dyDescent="0.2"/>
    <row r="3758" ht="15" customHeight="1" x14ac:dyDescent="0.2"/>
    <row r="3759" ht="15" customHeight="1" x14ac:dyDescent="0.2"/>
    <row r="3760" ht="15" customHeight="1" x14ac:dyDescent="0.2"/>
    <row r="3761" ht="15" customHeight="1" x14ac:dyDescent="0.2"/>
    <row r="3762" ht="15" customHeight="1" x14ac:dyDescent="0.2"/>
    <row r="3763" ht="15" customHeight="1" x14ac:dyDescent="0.2"/>
    <row r="3764" ht="15" customHeight="1" x14ac:dyDescent="0.2"/>
    <row r="3765" ht="15" customHeight="1" x14ac:dyDescent="0.2"/>
    <row r="3766" ht="15" customHeight="1" x14ac:dyDescent="0.2"/>
    <row r="3767" ht="15" customHeight="1" x14ac:dyDescent="0.2"/>
    <row r="3768" ht="15" customHeight="1" x14ac:dyDescent="0.2"/>
    <row r="3769" ht="15" customHeight="1" x14ac:dyDescent="0.2"/>
    <row r="3770" ht="15" customHeight="1" x14ac:dyDescent="0.2"/>
    <row r="3771" ht="15" customHeight="1" x14ac:dyDescent="0.2"/>
    <row r="3772" ht="15" customHeight="1" x14ac:dyDescent="0.2"/>
    <row r="3773" ht="15" customHeight="1" x14ac:dyDescent="0.2"/>
    <row r="3774" ht="15" customHeight="1" x14ac:dyDescent="0.2"/>
    <row r="3775" ht="15" customHeight="1" x14ac:dyDescent="0.2"/>
    <row r="3776" ht="15" customHeight="1" x14ac:dyDescent="0.2"/>
    <row r="3777" ht="15" customHeight="1" x14ac:dyDescent="0.2"/>
    <row r="3778" ht="15" customHeight="1" x14ac:dyDescent="0.2"/>
    <row r="3779" ht="15" customHeight="1" x14ac:dyDescent="0.2"/>
    <row r="3780" ht="15" customHeight="1" x14ac:dyDescent="0.2"/>
    <row r="3781" ht="15" customHeight="1" x14ac:dyDescent="0.2"/>
    <row r="3782" ht="15" customHeight="1" x14ac:dyDescent="0.2"/>
    <row r="3783" ht="15" customHeight="1" x14ac:dyDescent="0.2"/>
    <row r="3784" ht="15" customHeight="1" x14ac:dyDescent="0.2"/>
    <row r="3785" ht="15" customHeight="1" x14ac:dyDescent="0.2"/>
    <row r="3786" ht="15" customHeight="1" x14ac:dyDescent="0.2"/>
    <row r="3787" ht="15" customHeight="1" x14ac:dyDescent="0.2"/>
    <row r="3788" ht="15" customHeight="1" x14ac:dyDescent="0.2"/>
    <row r="3789" ht="15" customHeight="1" x14ac:dyDescent="0.2"/>
    <row r="3790" ht="15" customHeight="1" x14ac:dyDescent="0.2"/>
    <row r="3791" ht="15" customHeight="1" x14ac:dyDescent="0.2"/>
    <row r="3792" ht="15" customHeight="1" x14ac:dyDescent="0.2"/>
    <row r="3793" ht="15" customHeight="1" x14ac:dyDescent="0.2"/>
    <row r="3794" ht="15" customHeight="1" x14ac:dyDescent="0.2"/>
    <row r="3795" ht="15" customHeight="1" x14ac:dyDescent="0.2"/>
    <row r="3796" ht="15" customHeight="1" x14ac:dyDescent="0.2"/>
    <row r="3797" ht="15" customHeight="1" x14ac:dyDescent="0.2"/>
    <row r="3798" ht="15" customHeight="1" x14ac:dyDescent="0.2"/>
    <row r="3799" ht="15" customHeight="1" x14ac:dyDescent="0.2"/>
    <row r="3800" ht="15" customHeight="1" x14ac:dyDescent="0.2"/>
    <row r="3801" ht="15" customHeight="1" x14ac:dyDescent="0.2"/>
    <row r="3802" ht="15" customHeight="1" x14ac:dyDescent="0.2"/>
    <row r="3803" ht="15" customHeight="1" x14ac:dyDescent="0.2"/>
    <row r="3804" ht="15" customHeight="1" x14ac:dyDescent="0.2"/>
    <row r="3805" ht="15" customHeight="1" x14ac:dyDescent="0.2"/>
    <row r="3806" ht="15" customHeight="1" x14ac:dyDescent="0.2"/>
    <row r="3807" ht="15" customHeight="1" x14ac:dyDescent="0.2"/>
    <row r="3808" ht="15" customHeight="1" x14ac:dyDescent="0.2"/>
    <row r="3809" ht="15" customHeight="1" x14ac:dyDescent="0.2"/>
    <row r="3810" ht="15" customHeight="1" x14ac:dyDescent="0.2"/>
    <row r="3811" ht="15" customHeight="1" x14ac:dyDescent="0.2"/>
    <row r="3812" ht="15" customHeight="1" x14ac:dyDescent="0.2"/>
    <row r="3813" ht="15" customHeight="1" x14ac:dyDescent="0.2"/>
    <row r="3814" ht="15" customHeight="1" x14ac:dyDescent="0.2"/>
    <row r="3815" ht="15" customHeight="1" x14ac:dyDescent="0.2"/>
    <row r="3816" ht="15" customHeight="1" x14ac:dyDescent="0.2"/>
    <row r="3817" ht="15" customHeight="1" x14ac:dyDescent="0.2"/>
    <row r="3818" ht="15" customHeight="1" x14ac:dyDescent="0.2"/>
    <row r="3819" ht="15" customHeight="1" x14ac:dyDescent="0.2"/>
    <row r="3820" ht="15" customHeight="1" x14ac:dyDescent="0.2"/>
    <row r="3821" ht="15" customHeight="1" x14ac:dyDescent="0.2"/>
    <row r="3822" ht="15" customHeight="1" x14ac:dyDescent="0.2"/>
    <row r="3823" ht="15" customHeight="1" x14ac:dyDescent="0.2"/>
    <row r="3824" ht="15" customHeight="1" x14ac:dyDescent="0.2"/>
    <row r="3825" ht="15" customHeight="1" x14ac:dyDescent="0.2"/>
    <row r="3826" ht="15" customHeight="1" x14ac:dyDescent="0.2"/>
    <row r="3827" ht="15" customHeight="1" x14ac:dyDescent="0.2"/>
    <row r="3828" ht="15" customHeight="1" x14ac:dyDescent="0.2"/>
    <row r="3829" ht="15" customHeight="1" x14ac:dyDescent="0.2"/>
    <row r="3830" ht="15" customHeight="1" x14ac:dyDescent="0.2"/>
    <row r="3831" ht="15" customHeight="1" x14ac:dyDescent="0.2"/>
    <row r="3832" ht="15" customHeight="1" x14ac:dyDescent="0.2"/>
    <row r="3833" ht="15" customHeight="1" x14ac:dyDescent="0.2"/>
    <row r="3834" ht="15" customHeight="1" x14ac:dyDescent="0.2"/>
    <row r="3835" ht="15" customHeight="1" x14ac:dyDescent="0.2"/>
    <row r="3836" ht="15" customHeight="1" x14ac:dyDescent="0.2"/>
    <row r="3837" ht="15" customHeight="1" x14ac:dyDescent="0.2"/>
    <row r="3838" ht="15" customHeight="1" x14ac:dyDescent="0.2"/>
    <row r="3839" ht="15" customHeight="1" x14ac:dyDescent="0.2"/>
    <row r="3840" ht="15" customHeight="1" x14ac:dyDescent="0.2"/>
    <row r="3841" ht="15" customHeight="1" x14ac:dyDescent="0.2"/>
    <row r="3842" ht="15" customHeight="1" x14ac:dyDescent="0.2"/>
    <row r="3843" ht="15" customHeight="1" x14ac:dyDescent="0.2"/>
    <row r="3844" ht="15" customHeight="1" x14ac:dyDescent="0.2"/>
    <row r="3845" ht="15" customHeight="1" x14ac:dyDescent="0.2"/>
    <row r="3846" ht="15" customHeight="1" x14ac:dyDescent="0.2"/>
    <row r="3847" ht="15" customHeight="1" x14ac:dyDescent="0.2"/>
    <row r="3848" ht="15" customHeight="1" x14ac:dyDescent="0.2"/>
    <row r="3849" ht="15" customHeight="1" x14ac:dyDescent="0.2"/>
    <row r="3850" ht="15" customHeight="1" x14ac:dyDescent="0.2"/>
    <row r="3851" ht="15" customHeight="1" x14ac:dyDescent="0.2"/>
    <row r="3852" ht="15" customHeight="1" x14ac:dyDescent="0.2"/>
    <row r="3853" ht="15" customHeight="1" x14ac:dyDescent="0.2"/>
    <row r="3854" ht="15" customHeight="1" x14ac:dyDescent="0.2"/>
    <row r="3855" ht="15" customHeight="1" x14ac:dyDescent="0.2"/>
    <row r="3856" ht="15" customHeight="1" x14ac:dyDescent="0.2"/>
    <row r="3857" ht="15" customHeight="1" x14ac:dyDescent="0.2"/>
    <row r="3858" ht="15" customHeight="1" x14ac:dyDescent="0.2"/>
    <row r="3859" ht="15" customHeight="1" x14ac:dyDescent="0.2"/>
    <row r="3860" ht="15" customHeight="1" x14ac:dyDescent="0.2"/>
    <row r="3861" ht="15" customHeight="1" x14ac:dyDescent="0.2"/>
    <row r="3862" ht="15" customHeight="1" x14ac:dyDescent="0.2"/>
    <row r="3863" ht="15" customHeight="1" x14ac:dyDescent="0.2"/>
    <row r="3864" ht="15" customHeight="1" x14ac:dyDescent="0.2"/>
    <row r="3865" ht="15" customHeight="1" x14ac:dyDescent="0.2"/>
    <row r="3866" ht="15" customHeight="1" x14ac:dyDescent="0.2"/>
    <row r="3867" ht="15" customHeight="1" x14ac:dyDescent="0.2"/>
    <row r="3868" ht="15" customHeight="1" x14ac:dyDescent="0.2"/>
    <row r="3869" ht="15" customHeight="1" x14ac:dyDescent="0.2"/>
    <row r="3870" ht="15" customHeight="1" x14ac:dyDescent="0.2"/>
    <row r="3871" ht="15" customHeight="1" x14ac:dyDescent="0.2"/>
    <row r="3872" ht="15" customHeight="1" x14ac:dyDescent="0.2"/>
    <row r="3873" ht="15" customHeight="1" x14ac:dyDescent="0.2"/>
    <row r="3874" ht="15" customHeight="1" x14ac:dyDescent="0.2"/>
    <row r="3875" ht="15" customHeight="1" x14ac:dyDescent="0.2"/>
    <row r="3876" ht="15" customHeight="1" x14ac:dyDescent="0.2"/>
    <row r="3877" ht="15" customHeight="1" x14ac:dyDescent="0.2"/>
    <row r="3878" ht="15" customHeight="1" x14ac:dyDescent="0.2"/>
    <row r="3879" ht="15" customHeight="1" x14ac:dyDescent="0.2"/>
    <row r="3880" ht="15" customHeight="1" x14ac:dyDescent="0.2"/>
    <row r="3881" ht="15" customHeight="1" x14ac:dyDescent="0.2"/>
    <row r="3882" ht="15" customHeight="1" x14ac:dyDescent="0.2"/>
    <row r="3883" ht="15" customHeight="1" x14ac:dyDescent="0.2"/>
    <row r="3884" ht="15" customHeight="1" x14ac:dyDescent="0.2"/>
    <row r="3885" ht="15" customHeight="1" x14ac:dyDescent="0.2"/>
    <row r="3886" ht="15" customHeight="1" x14ac:dyDescent="0.2"/>
    <row r="3887" ht="15" customHeight="1" x14ac:dyDescent="0.2"/>
    <row r="3888" ht="15" customHeight="1" x14ac:dyDescent="0.2"/>
    <row r="3889" ht="15" customHeight="1" x14ac:dyDescent="0.2"/>
    <row r="3890" ht="15" customHeight="1" x14ac:dyDescent="0.2"/>
    <row r="3891" ht="15" customHeight="1" x14ac:dyDescent="0.2"/>
    <row r="3892" ht="15" customHeight="1" x14ac:dyDescent="0.2"/>
    <row r="3893" ht="15" customHeight="1" x14ac:dyDescent="0.2"/>
    <row r="3894" ht="15" customHeight="1" x14ac:dyDescent="0.2"/>
    <row r="3895" ht="15" customHeight="1" x14ac:dyDescent="0.2"/>
    <row r="3896" ht="15" customHeight="1" x14ac:dyDescent="0.2"/>
    <row r="3897" ht="15" customHeight="1" x14ac:dyDescent="0.2"/>
    <row r="3898" ht="15" customHeight="1" x14ac:dyDescent="0.2"/>
    <row r="3899" ht="15" customHeight="1" x14ac:dyDescent="0.2"/>
    <row r="3900" ht="15" customHeight="1" x14ac:dyDescent="0.2"/>
    <row r="3901" ht="15" customHeight="1" x14ac:dyDescent="0.2"/>
    <row r="3902" ht="15" customHeight="1" x14ac:dyDescent="0.2"/>
    <row r="3903" ht="15" customHeight="1" x14ac:dyDescent="0.2"/>
    <row r="3904" ht="15" customHeight="1" x14ac:dyDescent="0.2"/>
    <row r="3905" ht="15" customHeight="1" x14ac:dyDescent="0.2"/>
    <row r="3906" ht="15" customHeight="1" x14ac:dyDescent="0.2"/>
    <row r="3907" ht="15" customHeight="1" x14ac:dyDescent="0.2"/>
    <row r="3908" ht="15" customHeight="1" x14ac:dyDescent="0.2"/>
    <row r="3909" ht="15" customHeight="1" x14ac:dyDescent="0.2"/>
    <row r="3910" ht="15" customHeight="1" x14ac:dyDescent="0.2"/>
    <row r="3911" ht="15" customHeight="1" x14ac:dyDescent="0.2"/>
    <row r="3912" ht="15" customHeight="1" x14ac:dyDescent="0.2"/>
    <row r="3913" ht="15" customHeight="1" x14ac:dyDescent="0.2"/>
    <row r="3914" ht="15" customHeight="1" x14ac:dyDescent="0.2"/>
    <row r="3915" ht="15" customHeight="1" x14ac:dyDescent="0.2"/>
    <row r="3916" ht="15" customHeight="1" x14ac:dyDescent="0.2"/>
    <row r="3917" ht="15" customHeight="1" x14ac:dyDescent="0.2"/>
    <row r="3918" ht="15" customHeight="1" x14ac:dyDescent="0.2"/>
    <row r="3919" ht="15" customHeight="1" x14ac:dyDescent="0.2"/>
    <row r="3920" ht="15" customHeight="1" x14ac:dyDescent="0.2"/>
    <row r="3921" ht="15" customHeight="1" x14ac:dyDescent="0.2"/>
    <row r="3922" ht="15" customHeight="1" x14ac:dyDescent="0.2"/>
    <row r="3923" ht="15" customHeight="1" x14ac:dyDescent="0.2"/>
    <row r="3924" ht="15" customHeight="1" x14ac:dyDescent="0.2"/>
    <row r="3925" ht="15" customHeight="1" x14ac:dyDescent="0.2"/>
    <row r="3926" ht="15" customHeight="1" x14ac:dyDescent="0.2"/>
    <row r="3927" ht="15" customHeight="1" x14ac:dyDescent="0.2"/>
    <row r="3928" ht="15" customHeight="1" x14ac:dyDescent="0.2"/>
    <row r="3929" ht="15" customHeight="1" x14ac:dyDescent="0.2"/>
    <row r="3930" ht="15" customHeight="1" x14ac:dyDescent="0.2"/>
    <row r="3931" ht="15" customHeight="1" x14ac:dyDescent="0.2"/>
    <row r="3932" ht="15" customHeight="1" x14ac:dyDescent="0.2"/>
    <row r="3933" ht="15" customHeight="1" x14ac:dyDescent="0.2"/>
    <row r="3934" ht="15" customHeight="1" x14ac:dyDescent="0.2"/>
    <row r="3935" ht="15" customHeight="1" x14ac:dyDescent="0.2"/>
    <row r="3936" ht="15" customHeight="1" x14ac:dyDescent="0.2"/>
    <row r="3937" ht="15" customHeight="1" x14ac:dyDescent="0.2"/>
    <row r="3938" ht="15" customHeight="1" x14ac:dyDescent="0.2"/>
    <row r="3939" ht="15" customHeight="1" x14ac:dyDescent="0.2"/>
    <row r="3940" ht="15" customHeight="1" x14ac:dyDescent="0.2"/>
    <row r="3941" ht="15" customHeight="1" x14ac:dyDescent="0.2"/>
    <row r="3942" ht="15" customHeight="1" x14ac:dyDescent="0.2"/>
    <row r="3943" ht="15" customHeight="1" x14ac:dyDescent="0.2"/>
    <row r="3944" ht="15" customHeight="1" x14ac:dyDescent="0.2"/>
    <row r="3945" ht="15" customHeight="1" x14ac:dyDescent="0.2"/>
    <row r="3946" ht="15" customHeight="1" x14ac:dyDescent="0.2"/>
    <row r="3947" ht="15" customHeight="1" x14ac:dyDescent="0.2"/>
    <row r="3948" ht="15" customHeight="1" x14ac:dyDescent="0.2"/>
    <row r="3949" ht="15" customHeight="1" x14ac:dyDescent="0.2"/>
    <row r="3950" ht="15" customHeight="1" x14ac:dyDescent="0.2"/>
    <row r="3951" ht="15" customHeight="1" x14ac:dyDescent="0.2"/>
    <row r="3952" ht="15" customHeight="1" x14ac:dyDescent="0.2"/>
    <row r="3953" ht="15" customHeight="1" x14ac:dyDescent="0.2"/>
    <row r="3954" ht="15" customHeight="1" x14ac:dyDescent="0.2"/>
    <row r="3955" ht="15" customHeight="1" x14ac:dyDescent="0.2"/>
    <row r="3956" ht="15" customHeight="1" x14ac:dyDescent="0.2"/>
    <row r="3957" ht="15" customHeight="1" x14ac:dyDescent="0.2"/>
    <row r="3958" ht="15" customHeight="1" x14ac:dyDescent="0.2"/>
    <row r="3959" ht="15" customHeight="1" x14ac:dyDescent="0.2"/>
    <row r="3960" ht="15" customHeight="1" x14ac:dyDescent="0.2"/>
    <row r="3961" ht="15" customHeight="1" x14ac:dyDescent="0.2"/>
    <row r="3962" ht="15" customHeight="1" x14ac:dyDescent="0.2"/>
    <row r="3963" ht="15" customHeight="1" x14ac:dyDescent="0.2"/>
    <row r="3964" ht="15" customHeight="1" x14ac:dyDescent="0.2"/>
    <row r="3965" ht="15" customHeight="1" x14ac:dyDescent="0.2"/>
    <row r="3966" ht="15" customHeight="1" x14ac:dyDescent="0.2"/>
    <row r="3967" ht="15" customHeight="1" x14ac:dyDescent="0.2"/>
    <row r="3968" ht="15" customHeight="1" x14ac:dyDescent="0.2"/>
    <row r="3969" ht="15" customHeight="1" x14ac:dyDescent="0.2"/>
    <row r="3970" ht="15" customHeight="1" x14ac:dyDescent="0.2"/>
    <row r="3971" ht="15" customHeight="1" x14ac:dyDescent="0.2"/>
    <row r="3972" ht="15" customHeight="1" x14ac:dyDescent="0.2"/>
    <row r="3973" ht="15" customHeight="1" x14ac:dyDescent="0.2"/>
    <row r="3974" ht="15" customHeight="1" x14ac:dyDescent="0.2"/>
    <row r="3975" ht="15" customHeight="1" x14ac:dyDescent="0.2"/>
    <row r="3976" ht="15" customHeight="1" x14ac:dyDescent="0.2"/>
    <row r="3977" ht="15" customHeight="1" x14ac:dyDescent="0.2"/>
    <row r="3978" ht="15" customHeight="1" x14ac:dyDescent="0.2"/>
    <row r="3979" ht="15" customHeight="1" x14ac:dyDescent="0.2"/>
    <row r="3980" ht="15" customHeight="1" x14ac:dyDescent="0.2"/>
    <row r="3981" ht="15" customHeight="1" x14ac:dyDescent="0.2"/>
    <row r="3982" ht="15" customHeight="1" x14ac:dyDescent="0.2"/>
    <row r="3983" ht="15" customHeight="1" x14ac:dyDescent="0.2"/>
    <row r="3984" ht="15" customHeight="1" x14ac:dyDescent="0.2"/>
    <row r="3985" ht="15" customHeight="1" x14ac:dyDescent="0.2"/>
    <row r="3986" ht="15" customHeight="1" x14ac:dyDescent="0.2"/>
    <row r="3987" ht="15" customHeight="1" x14ac:dyDescent="0.2"/>
    <row r="3988" ht="15" customHeight="1" x14ac:dyDescent="0.2"/>
    <row r="3989" ht="15" customHeight="1" x14ac:dyDescent="0.2"/>
    <row r="3990" ht="15" customHeight="1" x14ac:dyDescent="0.2"/>
    <row r="3991" ht="15" customHeight="1" x14ac:dyDescent="0.2"/>
    <row r="3992" ht="15" customHeight="1" x14ac:dyDescent="0.2"/>
    <row r="3993" ht="15" customHeight="1" x14ac:dyDescent="0.2"/>
    <row r="3994" ht="15" customHeight="1" x14ac:dyDescent="0.2"/>
    <row r="3995" ht="15" customHeight="1" x14ac:dyDescent="0.2"/>
    <row r="3996" ht="15" customHeight="1" x14ac:dyDescent="0.2"/>
    <row r="3997" ht="15" customHeight="1" x14ac:dyDescent="0.2"/>
    <row r="3998" ht="15" customHeight="1" x14ac:dyDescent="0.2"/>
    <row r="3999" ht="15" customHeight="1" x14ac:dyDescent="0.2"/>
    <row r="4000" ht="15" customHeight="1" x14ac:dyDescent="0.2"/>
    <row r="4001" ht="15" customHeight="1" x14ac:dyDescent="0.2"/>
    <row r="4002" ht="15" customHeight="1" x14ac:dyDescent="0.2"/>
    <row r="4003" ht="15" customHeight="1" x14ac:dyDescent="0.2"/>
    <row r="4004" ht="15" customHeight="1" x14ac:dyDescent="0.2"/>
    <row r="4005" ht="15" customHeight="1" x14ac:dyDescent="0.2"/>
    <row r="4006" ht="15" customHeight="1" x14ac:dyDescent="0.2"/>
    <row r="4007" ht="15" customHeight="1" x14ac:dyDescent="0.2"/>
    <row r="4008" ht="15" customHeight="1" x14ac:dyDescent="0.2"/>
    <row r="4009" ht="15" customHeight="1" x14ac:dyDescent="0.2"/>
    <row r="4010" ht="15" customHeight="1" x14ac:dyDescent="0.2"/>
    <row r="4011" ht="15" customHeight="1" x14ac:dyDescent="0.2"/>
    <row r="4012" ht="15" customHeight="1" x14ac:dyDescent="0.2"/>
    <row r="4013" ht="15" customHeight="1" x14ac:dyDescent="0.2"/>
    <row r="4014" ht="15" customHeight="1" x14ac:dyDescent="0.2"/>
    <row r="4015" ht="15" customHeight="1" x14ac:dyDescent="0.2"/>
    <row r="4016" ht="15" customHeight="1" x14ac:dyDescent="0.2"/>
    <row r="4017" ht="15" customHeight="1" x14ac:dyDescent="0.2"/>
    <row r="4018" ht="15" customHeight="1" x14ac:dyDescent="0.2"/>
    <row r="4019" ht="15" customHeight="1" x14ac:dyDescent="0.2"/>
    <row r="4020" ht="15" customHeight="1" x14ac:dyDescent="0.2"/>
    <row r="4021" ht="15" customHeight="1" x14ac:dyDescent="0.2"/>
    <row r="4022" ht="15" customHeight="1" x14ac:dyDescent="0.2"/>
    <row r="4023" ht="15" customHeight="1" x14ac:dyDescent="0.2"/>
    <row r="4024" ht="15" customHeight="1" x14ac:dyDescent="0.2"/>
    <row r="4025" ht="15" customHeight="1" x14ac:dyDescent="0.2"/>
    <row r="4026" ht="15" customHeight="1" x14ac:dyDescent="0.2"/>
    <row r="4027" ht="15" customHeight="1" x14ac:dyDescent="0.2"/>
    <row r="4028" ht="15" customHeight="1" x14ac:dyDescent="0.2"/>
    <row r="4029" ht="15" customHeight="1" x14ac:dyDescent="0.2"/>
    <row r="4030" ht="15" customHeight="1" x14ac:dyDescent="0.2"/>
    <row r="4031" ht="15" customHeight="1" x14ac:dyDescent="0.2"/>
    <row r="4032" ht="15" customHeight="1" x14ac:dyDescent="0.2"/>
    <row r="4033" ht="15" customHeight="1" x14ac:dyDescent="0.2"/>
    <row r="4034" ht="15" customHeight="1" x14ac:dyDescent="0.2"/>
    <row r="4035" ht="15" customHeight="1" x14ac:dyDescent="0.2"/>
    <row r="4036" ht="15" customHeight="1" x14ac:dyDescent="0.2"/>
    <row r="4037" ht="15" customHeight="1" x14ac:dyDescent="0.2"/>
    <row r="4038" ht="15" customHeight="1" x14ac:dyDescent="0.2"/>
    <row r="4039" ht="15" customHeight="1" x14ac:dyDescent="0.2"/>
    <row r="4040" ht="15" customHeight="1" x14ac:dyDescent="0.2"/>
    <row r="4041" ht="15" customHeight="1" x14ac:dyDescent="0.2"/>
    <row r="4042" ht="15" customHeight="1" x14ac:dyDescent="0.2"/>
    <row r="4043" ht="15" customHeight="1" x14ac:dyDescent="0.2"/>
    <row r="4044" ht="15" customHeight="1" x14ac:dyDescent="0.2"/>
    <row r="4045" ht="15" customHeight="1" x14ac:dyDescent="0.2"/>
    <row r="4046" ht="15" customHeight="1" x14ac:dyDescent="0.2"/>
    <row r="4047" ht="15" customHeight="1" x14ac:dyDescent="0.2"/>
    <row r="4048" ht="15" customHeight="1" x14ac:dyDescent="0.2"/>
    <row r="4049" ht="15" customHeight="1" x14ac:dyDescent="0.2"/>
    <row r="4050" ht="15" customHeight="1" x14ac:dyDescent="0.2"/>
    <row r="4051" ht="15" customHeight="1" x14ac:dyDescent="0.2"/>
    <row r="4052" ht="15" customHeight="1" x14ac:dyDescent="0.2"/>
    <row r="4053" ht="15" customHeight="1" x14ac:dyDescent="0.2"/>
    <row r="4054" ht="15" customHeight="1" x14ac:dyDescent="0.2"/>
    <row r="4055" ht="15" customHeight="1" x14ac:dyDescent="0.2"/>
    <row r="4056" ht="15" customHeight="1" x14ac:dyDescent="0.2"/>
    <row r="4057" ht="15" customHeight="1" x14ac:dyDescent="0.2"/>
    <row r="4058" ht="15" customHeight="1" x14ac:dyDescent="0.2"/>
    <row r="4059" ht="15" customHeight="1" x14ac:dyDescent="0.2"/>
    <row r="4060" ht="15" customHeight="1" x14ac:dyDescent="0.2"/>
    <row r="4061" ht="15" customHeight="1" x14ac:dyDescent="0.2"/>
    <row r="4062" ht="15" customHeight="1" x14ac:dyDescent="0.2"/>
    <row r="4063" ht="15" customHeight="1" x14ac:dyDescent="0.2"/>
    <row r="4064" ht="15" customHeight="1" x14ac:dyDescent="0.2"/>
    <row r="4065" ht="15" customHeight="1" x14ac:dyDescent="0.2"/>
    <row r="4066" ht="15" customHeight="1" x14ac:dyDescent="0.2"/>
    <row r="4067" ht="15" customHeight="1" x14ac:dyDescent="0.2"/>
    <row r="4068" ht="15" customHeight="1" x14ac:dyDescent="0.2"/>
    <row r="4069" ht="15" customHeight="1" x14ac:dyDescent="0.2"/>
    <row r="4070" ht="15" customHeight="1" x14ac:dyDescent="0.2"/>
    <row r="4071" ht="15" customHeight="1" x14ac:dyDescent="0.2"/>
    <row r="4072" ht="15" customHeight="1" x14ac:dyDescent="0.2"/>
    <row r="4073" ht="15" customHeight="1" x14ac:dyDescent="0.2"/>
    <row r="4074" ht="15" customHeight="1" x14ac:dyDescent="0.2"/>
    <row r="4075" ht="15" customHeight="1" x14ac:dyDescent="0.2"/>
    <row r="4076" ht="15" customHeight="1" x14ac:dyDescent="0.2"/>
    <row r="4077" ht="15" customHeight="1" x14ac:dyDescent="0.2"/>
    <row r="4078" ht="15" customHeight="1" x14ac:dyDescent="0.2"/>
    <row r="4079" ht="15" customHeight="1" x14ac:dyDescent="0.2"/>
    <row r="4080" ht="15" customHeight="1" x14ac:dyDescent="0.2"/>
    <row r="4081" ht="15" customHeight="1" x14ac:dyDescent="0.2"/>
    <row r="4082" ht="15" customHeight="1" x14ac:dyDescent="0.2"/>
    <row r="4083" ht="15" customHeight="1" x14ac:dyDescent="0.2"/>
    <row r="4084" ht="15" customHeight="1" x14ac:dyDescent="0.2"/>
    <row r="4085" ht="15" customHeight="1" x14ac:dyDescent="0.2"/>
    <row r="4086" ht="15" customHeight="1" x14ac:dyDescent="0.2"/>
    <row r="4087" ht="15" customHeight="1" x14ac:dyDescent="0.2"/>
    <row r="4088" ht="15" customHeight="1" x14ac:dyDescent="0.2"/>
    <row r="4089" ht="15" customHeight="1" x14ac:dyDescent="0.2"/>
    <row r="4090" ht="15" customHeight="1" x14ac:dyDescent="0.2"/>
    <row r="4091" ht="15" customHeight="1" x14ac:dyDescent="0.2"/>
    <row r="4092" ht="15" customHeight="1" x14ac:dyDescent="0.2"/>
    <row r="4093" ht="15" customHeight="1" x14ac:dyDescent="0.2"/>
    <row r="4094" ht="15" customHeight="1" x14ac:dyDescent="0.2"/>
    <row r="4095" ht="15" customHeight="1" x14ac:dyDescent="0.2"/>
    <row r="4096" ht="15" customHeight="1" x14ac:dyDescent="0.2"/>
    <row r="4097" ht="15" customHeight="1" x14ac:dyDescent="0.2"/>
    <row r="4098" ht="15" customHeight="1" x14ac:dyDescent="0.2"/>
    <row r="4099" ht="15" customHeight="1" x14ac:dyDescent="0.2"/>
    <row r="4100" ht="15" customHeight="1" x14ac:dyDescent="0.2"/>
    <row r="4101" ht="15" customHeight="1" x14ac:dyDescent="0.2"/>
    <row r="4102" ht="15" customHeight="1" x14ac:dyDescent="0.2"/>
    <row r="4103" ht="15" customHeight="1" x14ac:dyDescent="0.2"/>
    <row r="4104" ht="15" customHeight="1" x14ac:dyDescent="0.2"/>
    <row r="4105" ht="15" customHeight="1" x14ac:dyDescent="0.2"/>
    <row r="4106" ht="15" customHeight="1" x14ac:dyDescent="0.2"/>
    <row r="4107" ht="15" customHeight="1" x14ac:dyDescent="0.2"/>
    <row r="4108" ht="15" customHeight="1" x14ac:dyDescent="0.2"/>
    <row r="4109" ht="15" customHeight="1" x14ac:dyDescent="0.2"/>
    <row r="4110" ht="15" customHeight="1" x14ac:dyDescent="0.2"/>
    <row r="4111" ht="15" customHeight="1" x14ac:dyDescent="0.2"/>
    <row r="4112" ht="15" customHeight="1" x14ac:dyDescent="0.2"/>
    <row r="4113" ht="15" customHeight="1" x14ac:dyDescent="0.2"/>
    <row r="4114" ht="15" customHeight="1" x14ac:dyDescent="0.2"/>
    <row r="4115" ht="15" customHeight="1" x14ac:dyDescent="0.2"/>
    <row r="4116" ht="15" customHeight="1" x14ac:dyDescent="0.2"/>
    <row r="4117" ht="15" customHeight="1" x14ac:dyDescent="0.2"/>
    <row r="4118" ht="15" customHeight="1" x14ac:dyDescent="0.2"/>
    <row r="4119" ht="15" customHeight="1" x14ac:dyDescent="0.2"/>
    <row r="4120" ht="15" customHeight="1" x14ac:dyDescent="0.2"/>
    <row r="4121" ht="15" customHeight="1" x14ac:dyDescent="0.2"/>
    <row r="4122" ht="15" customHeight="1" x14ac:dyDescent="0.2"/>
    <row r="4123" ht="15" customHeight="1" x14ac:dyDescent="0.2"/>
    <row r="4124" ht="15" customHeight="1" x14ac:dyDescent="0.2"/>
    <row r="4125" ht="15" customHeight="1" x14ac:dyDescent="0.2"/>
    <row r="4126" ht="15" customHeight="1" x14ac:dyDescent="0.2"/>
    <row r="4127" ht="15" customHeight="1" x14ac:dyDescent="0.2"/>
    <row r="4128" ht="15" customHeight="1" x14ac:dyDescent="0.2"/>
    <row r="4129" ht="15" customHeight="1" x14ac:dyDescent="0.2"/>
    <row r="4130" ht="15" customHeight="1" x14ac:dyDescent="0.2"/>
    <row r="4131" ht="15" customHeight="1" x14ac:dyDescent="0.2"/>
    <row r="4132" ht="15" customHeight="1" x14ac:dyDescent="0.2"/>
    <row r="4133" ht="15" customHeight="1" x14ac:dyDescent="0.2"/>
    <row r="4134" ht="15" customHeight="1" x14ac:dyDescent="0.2"/>
    <row r="4135" ht="15" customHeight="1" x14ac:dyDescent="0.2"/>
    <row r="4136" ht="15" customHeight="1" x14ac:dyDescent="0.2"/>
    <row r="4137" ht="15" customHeight="1" x14ac:dyDescent="0.2"/>
    <row r="4138" ht="15" customHeight="1" x14ac:dyDescent="0.2"/>
    <row r="4139" ht="15" customHeight="1" x14ac:dyDescent="0.2"/>
    <row r="4140" ht="15" customHeight="1" x14ac:dyDescent="0.2"/>
    <row r="4141" ht="15" customHeight="1" x14ac:dyDescent="0.2"/>
    <row r="4142" ht="15" customHeight="1" x14ac:dyDescent="0.2"/>
    <row r="4143" ht="15" customHeight="1" x14ac:dyDescent="0.2"/>
    <row r="4144" ht="15" customHeight="1" x14ac:dyDescent="0.2"/>
    <row r="4145" ht="15" customHeight="1" x14ac:dyDescent="0.2"/>
    <row r="4146" ht="15" customHeight="1" x14ac:dyDescent="0.2"/>
    <row r="4147" ht="15" customHeight="1" x14ac:dyDescent="0.2"/>
    <row r="4148" ht="15" customHeight="1" x14ac:dyDescent="0.2"/>
    <row r="4149" ht="15" customHeight="1" x14ac:dyDescent="0.2"/>
    <row r="4150" ht="15" customHeight="1" x14ac:dyDescent="0.2"/>
    <row r="4151" ht="15" customHeight="1" x14ac:dyDescent="0.2"/>
    <row r="4152" ht="15" customHeight="1" x14ac:dyDescent="0.2"/>
    <row r="4153" ht="15" customHeight="1" x14ac:dyDescent="0.2"/>
    <row r="4154" ht="15" customHeight="1" x14ac:dyDescent="0.2"/>
    <row r="4155" ht="15" customHeight="1" x14ac:dyDescent="0.2"/>
    <row r="4156" ht="15" customHeight="1" x14ac:dyDescent="0.2"/>
    <row r="4157" ht="15" customHeight="1" x14ac:dyDescent="0.2"/>
    <row r="4158" ht="15" customHeight="1" x14ac:dyDescent="0.2"/>
    <row r="4159" ht="15" customHeight="1" x14ac:dyDescent="0.2"/>
    <row r="4160" ht="15" customHeight="1" x14ac:dyDescent="0.2"/>
    <row r="4161" ht="15" customHeight="1" x14ac:dyDescent="0.2"/>
    <row r="4162" ht="15" customHeight="1" x14ac:dyDescent="0.2"/>
    <row r="4163" ht="15" customHeight="1" x14ac:dyDescent="0.2"/>
    <row r="4164" ht="15" customHeight="1" x14ac:dyDescent="0.2"/>
    <row r="4165" ht="15" customHeight="1" x14ac:dyDescent="0.2"/>
    <row r="4166" ht="15" customHeight="1" x14ac:dyDescent="0.2"/>
    <row r="4167" ht="15" customHeight="1" x14ac:dyDescent="0.2"/>
    <row r="4168" ht="15" customHeight="1" x14ac:dyDescent="0.2"/>
    <row r="4169" ht="15" customHeight="1" x14ac:dyDescent="0.2"/>
    <row r="4170" ht="15" customHeight="1" x14ac:dyDescent="0.2"/>
    <row r="4171" ht="15" customHeight="1" x14ac:dyDescent="0.2"/>
    <row r="4172" ht="15" customHeight="1" x14ac:dyDescent="0.2"/>
    <row r="4173" ht="15" customHeight="1" x14ac:dyDescent="0.2"/>
    <row r="4174" ht="15" customHeight="1" x14ac:dyDescent="0.2"/>
    <row r="4175" ht="15" customHeight="1" x14ac:dyDescent="0.2"/>
    <row r="4176" ht="15" customHeight="1" x14ac:dyDescent="0.2"/>
    <row r="4177" ht="15" customHeight="1" x14ac:dyDescent="0.2"/>
    <row r="4178" ht="15" customHeight="1" x14ac:dyDescent="0.2"/>
    <row r="4179" ht="15" customHeight="1" x14ac:dyDescent="0.2"/>
    <row r="4180" ht="15" customHeight="1" x14ac:dyDescent="0.2"/>
    <row r="4181" ht="15" customHeight="1" x14ac:dyDescent="0.2"/>
    <row r="4182" ht="15" customHeight="1" x14ac:dyDescent="0.2"/>
    <row r="4183" ht="15" customHeight="1" x14ac:dyDescent="0.2"/>
    <row r="4184" ht="15" customHeight="1" x14ac:dyDescent="0.2"/>
    <row r="4185" ht="15" customHeight="1" x14ac:dyDescent="0.2"/>
    <row r="4186" ht="15" customHeight="1" x14ac:dyDescent="0.2"/>
    <row r="4187" ht="15" customHeight="1" x14ac:dyDescent="0.2"/>
    <row r="4188" ht="15" customHeight="1" x14ac:dyDescent="0.2"/>
    <row r="4189" ht="15" customHeight="1" x14ac:dyDescent="0.2"/>
    <row r="4190" ht="15" customHeight="1" x14ac:dyDescent="0.2"/>
    <row r="4191" ht="15" customHeight="1" x14ac:dyDescent="0.2"/>
    <row r="4192" ht="15" customHeight="1" x14ac:dyDescent="0.2"/>
    <row r="4193" ht="15" customHeight="1" x14ac:dyDescent="0.2"/>
    <row r="4194" ht="15" customHeight="1" x14ac:dyDescent="0.2"/>
    <row r="4195" ht="15" customHeight="1" x14ac:dyDescent="0.2"/>
    <row r="4196" ht="15" customHeight="1" x14ac:dyDescent="0.2"/>
    <row r="4197" ht="15" customHeight="1" x14ac:dyDescent="0.2"/>
    <row r="4198" ht="15" customHeight="1" x14ac:dyDescent="0.2"/>
    <row r="4199" ht="15" customHeight="1" x14ac:dyDescent="0.2"/>
    <row r="4200" ht="15" customHeight="1" x14ac:dyDescent="0.2"/>
    <row r="4201" ht="15" customHeight="1" x14ac:dyDescent="0.2"/>
    <row r="4202" ht="15" customHeight="1" x14ac:dyDescent="0.2"/>
    <row r="4203" ht="15" customHeight="1" x14ac:dyDescent="0.2"/>
    <row r="4204" ht="15" customHeight="1" x14ac:dyDescent="0.2"/>
    <row r="4205" ht="15" customHeight="1" x14ac:dyDescent="0.2"/>
    <row r="4206" ht="15" customHeight="1" x14ac:dyDescent="0.2"/>
    <row r="4207" ht="15" customHeight="1" x14ac:dyDescent="0.2"/>
    <row r="4208" ht="15" customHeight="1" x14ac:dyDescent="0.2"/>
    <row r="4209" ht="15" customHeight="1" x14ac:dyDescent="0.2"/>
    <row r="4210" ht="15" customHeight="1" x14ac:dyDescent="0.2"/>
    <row r="4211" ht="15" customHeight="1" x14ac:dyDescent="0.2"/>
    <row r="4212" ht="15" customHeight="1" x14ac:dyDescent="0.2"/>
    <row r="4213" ht="15" customHeight="1" x14ac:dyDescent="0.2"/>
    <row r="4214" ht="15" customHeight="1" x14ac:dyDescent="0.2"/>
    <row r="4215" ht="15" customHeight="1" x14ac:dyDescent="0.2"/>
    <row r="4216" ht="15" customHeight="1" x14ac:dyDescent="0.2"/>
    <row r="4217" ht="15" customHeight="1" x14ac:dyDescent="0.2"/>
    <row r="4218" ht="15" customHeight="1" x14ac:dyDescent="0.2"/>
    <row r="4219" ht="15" customHeight="1" x14ac:dyDescent="0.2"/>
    <row r="4220" ht="15" customHeight="1" x14ac:dyDescent="0.2"/>
    <row r="4221" ht="15" customHeight="1" x14ac:dyDescent="0.2"/>
    <row r="4222" ht="15" customHeight="1" x14ac:dyDescent="0.2"/>
    <row r="4223" ht="15" customHeight="1" x14ac:dyDescent="0.2"/>
    <row r="4224" ht="15" customHeight="1" x14ac:dyDescent="0.2"/>
    <row r="4225" ht="15" customHeight="1" x14ac:dyDescent="0.2"/>
    <row r="4226" ht="15" customHeight="1" x14ac:dyDescent="0.2"/>
    <row r="4227" ht="15" customHeight="1" x14ac:dyDescent="0.2"/>
    <row r="4228" ht="15" customHeight="1" x14ac:dyDescent="0.2"/>
    <row r="4229" ht="15" customHeight="1" x14ac:dyDescent="0.2"/>
    <row r="4230" ht="15" customHeight="1" x14ac:dyDescent="0.2"/>
    <row r="4231" ht="15" customHeight="1" x14ac:dyDescent="0.2"/>
    <row r="4232" ht="15" customHeight="1" x14ac:dyDescent="0.2"/>
    <row r="4233" ht="15" customHeight="1" x14ac:dyDescent="0.2"/>
    <row r="4234" ht="15" customHeight="1" x14ac:dyDescent="0.2"/>
    <row r="4235" ht="15" customHeight="1" x14ac:dyDescent="0.2"/>
    <row r="4236" ht="15" customHeight="1" x14ac:dyDescent="0.2"/>
    <row r="4237" ht="15" customHeight="1" x14ac:dyDescent="0.2"/>
    <row r="4238" ht="15" customHeight="1" x14ac:dyDescent="0.2"/>
    <row r="4239" ht="15" customHeight="1" x14ac:dyDescent="0.2"/>
    <row r="4240" ht="15" customHeight="1" x14ac:dyDescent="0.2"/>
    <row r="4241" ht="15" customHeight="1" x14ac:dyDescent="0.2"/>
    <row r="4242" ht="15" customHeight="1" x14ac:dyDescent="0.2"/>
    <row r="4243" ht="15" customHeight="1" x14ac:dyDescent="0.2"/>
    <row r="4244" ht="15" customHeight="1" x14ac:dyDescent="0.2"/>
    <row r="4245" ht="15" customHeight="1" x14ac:dyDescent="0.2"/>
    <row r="4246" ht="15" customHeight="1" x14ac:dyDescent="0.2"/>
    <row r="4247" ht="15" customHeight="1" x14ac:dyDescent="0.2"/>
    <row r="4248" ht="15" customHeight="1" x14ac:dyDescent="0.2"/>
    <row r="4249" ht="15" customHeight="1" x14ac:dyDescent="0.2"/>
    <row r="4250" ht="15" customHeight="1" x14ac:dyDescent="0.2"/>
    <row r="4251" ht="15" customHeight="1" x14ac:dyDescent="0.2"/>
    <row r="4252" ht="15" customHeight="1" x14ac:dyDescent="0.2"/>
    <row r="4253" ht="15" customHeight="1" x14ac:dyDescent="0.2"/>
    <row r="4254" ht="15" customHeight="1" x14ac:dyDescent="0.2"/>
    <row r="4255" ht="15" customHeight="1" x14ac:dyDescent="0.2"/>
    <row r="4256" ht="15" customHeight="1" x14ac:dyDescent="0.2"/>
    <row r="4257" ht="15" customHeight="1" x14ac:dyDescent="0.2"/>
    <row r="4258" ht="15" customHeight="1" x14ac:dyDescent="0.2"/>
    <row r="4259" ht="15" customHeight="1" x14ac:dyDescent="0.2"/>
    <row r="4260" ht="15" customHeight="1" x14ac:dyDescent="0.2"/>
    <row r="4261" ht="15" customHeight="1" x14ac:dyDescent="0.2"/>
    <row r="4262" ht="15" customHeight="1" x14ac:dyDescent="0.2"/>
    <row r="4263" ht="15" customHeight="1" x14ac:dyDescent="0.2"/>
    <row r="4264" ht="15" customHeight="1" x14ac:dyDescent="0.2"/>
    <row r="4265" ht="15" customHeight="1" x14ac:dyDescent="0.2"/>
    <row r="4266" ht="15" customHeight="1" x14ac:dyDescent="0.2"/>
    <row r="4267" ht="15" customHeight="1" x14ac:dyDescent="0.2"/>
    <row r="4268" ht="15" customHeight="1" x14ac:dyDescent="0.2"/>
    <row r="4269" ht="15" customHeight="1" x14ac:dyDescent="0.2"/>
    <row r="4270" ht="15" customHeight="1" x14ac:dyDescent="0.2"/>
    <row r="4271" ht="15" customHeight="1" x14ac:dyDescent="0.2"/>
    <row r="4272" ht="15" customHeight="1" x14ac:dyDescent="0.2"/>
    <row r="4273" ht="15" customHeight="1" x14ac:dyDescent="0.2"/>
    <row r="4274" ht="15" customHeight="1" x14ac:dyDescent="0.2"/>
    <row r="4275" ht="15" customHeight="1" x14ac:dyDescent="0.2"/>
    <row r="4276" ht="15" customHeight="1" x14ac:dyDescent="0.2"/>
    <row r="4277" ht="15" customHeight="1" x14ac:dyDescent="0.2"/>
    <row r="4278" ht="15" customHeight="1" x14ac:dyDescent="0.2"/>
    <row r="4279" ht="15" customHeight="1" x14ac:dyDescent="0.2"/>
    <row r="4280" ht="15" customHeight="1" x14ac:dyDescent="0.2"/>
    <row r="4281" ht="15" customHeight="1" x14ac:dyDescent="0.2"/>
    <row r="4282" ht="15" customHeight="1" x14ac:dyDescent="0.2"/>
    <row r="4283" ht="15" customHeight="1" x14ac:dyDescent="0.2"/>
    <row r="4284" ht="15" customHeight="1" x14ac:dyDescent="0.2"/>
    <row r="4285" ht="15" customHeight="1" x14ac:dyDescent="0.2"/>
    <row r="4286" ht="15" customHeight="1" x14ac:dyDescent="0.2"/>
    <row r="4287" ht="15" customHeight="1" x14ac:dyDescent="0.2"/>
    <row r="4288" ht="15" customHeight="1" x14ac:dyDescent="0.2"/>
    <row r="4289" ht="15" customHeight="1" x14ac:dyDescent="0.2"/>
    <row r="4290" ht="15" customHeight="1" x14ac:dyDescent="0.2"/>
    <row r="4291" ht="15" customHeight="1" x14ac:dyDescent="0.2"/>
    <row r="4292" ht="15" customHeight="1" x14ac:dyDescent="0.2"/>
    <row r="4293" ht="15" customHeight="1" x14ac:dyDescent="0.2"/>
    <row r="4294" ht="15" customHeight="1" x14ac:dyDescent="0.2"/>
    <row r="4295" ht="15" customHeight="1" x14ac:dyDescent="0.2"/>
    <row r="4296" ht="15" customHeight="1" x14ac:dyDescent="0.2"/>
    <row r="4297" ht="15" customHeight="1" x14ac:dyDescent="0.2"/>
    <row r="4298" ht="15" customHeight="1" x14ac:dyDescent="0.2"/>
    <row r="4299" ht="15" customHeight="1" x14ac:dyDescent="0.2"/>
    <row r="4300" ht="15" customHeight="1" x14ac:dyDescent="0.2"/>
    <row r="4301" ht="15" customHeight="1" x14ac:dyDescent="0.2"/>
    <row r="4302" ht="15" customHeight="1" x14ac:dyDescent="0.2"/>
    <row r="4303" ht="15" customHeight="1" x14ac:dyDescent="0.2"/>
    <row r="4304" ht="15" customHeight="1" x14ac:dyDescent="0.2"/>
    <row r="4305" ht="15" customHeight="1" x14ac:dyDescent="0.2"/>
    <row r="4306" ht="15" customHeight="1" x14ac:dyDescent="0.2"/>
    <row r="4307" ht="15" customHeight="1" x14ac:dyDescent="0.2"/>
    <row r="4308" ht="15" customHeight="1" x14ac:dyDescent="0.2"/>
    <row r="4309" ht="15" customHeight="1" x14ac:dyDescent="0.2"/>
    <row r="4310" ht="15" customHeight="1" x14ac:dyDescent="0.2"/>
    <row r="4311" ht="15" customHeight="1" x14ac:dyDescent="0.2"/>
    <row r="4312" ht="15" customHeight="1" x14ac:dyDescent="0.2"/>
    <row r="4313" ht="15" customHeight="1" x14ac:dyDescent="0.2"/>
    <row r="4314" ht="15" customHeight="1" x14ac:dyDescent="0.2"/>
    <row r="4315" ht="15" customHeight="1" x14ac:dyDescent="0.2"/>
    <row r="4316" ht="15" customHeight="1" x14ac:dyDescent="0.2"/>
    <row r="4317" ht="15" customHeight="1" x14ac:dyDescent="0.2"/>
    <row r="4318" ht="15" customHeight="1" x14ac:dyDescent="0.2"/>
    <row r="4319" ht="15" customHeight="1" x14ac:dyDescent="0.2"/>
    <row r="4320" ht="15" customHeight="1" x14ac:dyDescent="0.2"/>
    <row r="4321" ht="15" customHeight="1" x14ac:dyDescent="0.2"/>
    <row r="4322" ht="15" customHeight="1" x14ac:dyDescent="0.2"/>
    <row r="4323" ht="15" customHeight="1" x14ac:dyDescent="0.2"/>
    <row r="4324" ht="15" customHeight="1" x14ac:dyDescent="0.2"/>
    <row r="4325" ht="15" customHeight="1" x14ac:dyDescent="0.2"/>
    <row r="4326" ht="15" customHeight="1" x14ac:dyDescent="0.2"/>
    <row r="4327" ht="15" customHeight="1" x14ac:dyDescent="0.2"/>
    <row r="4328" ht="15" customHeight="1" x14ac:dyDescent="0.2"/>
    <row r="4329" ht="15" customHeight="1" x14ac:dyDescent="0.2"/>
    <row r="4330" ht="15" customHeight="1" x14ac:dyDescent="0.2"/>
    <row r="4331" ht="15" customHeight="1" x14ac:dyDescent="0.2"/>
    <row r="4332" ht="15" customHeight="1" x14ac:dyDescent="0.2"/>
    <row r="4333" ht="15" customHeight="1" x14ac:dyDescent="0.2"/>
    <row r="4334" ht="15" customHeight="1" x14ac:dyDescent="0.2"/>
    <row r="4335" ht="15" customHeight="1" x14ac:dyDescent="0.2"/>
    <row r="4336" ht="15" customHeight="1" x14ac:dyDescent="0.2"/>
    <row r="4337" ht="15" customHeight="1" x14ac:dyDescent="0.2"/>
    <row r="4338" ht="15" customHeight="1" x14ac:dyDescent="0.2"/>
    <row r="4339" ht="15" customHeight="1" x14ac:dyDescent="0.2"/>
    <row r="4340" ht="15" customHeight="1" x14ac:dyDescent="0.2"/>
    <row r="4341" ht="15" customHeight="1" x14ac:dyDescent="0.2"/>
    <row r="4342" ht="15" customHeight="1" x14ac:dyDescent="0.2"/>
    <row r="4343" ht="15" customHeight="1" x14ac:dyDescent="0.2"/>
    <row r="4344" ht="15" customHeight="1" x14ac:dyDescent="0.2"/>
    <row r="4345" ht="15" customHeight="1" x14ac:dyDescent="0.2"/>
    <row r="4346" ht="15" customHeight="1" x14ac:dyDescent="0.2"/>
    <row r="4347" ht="15" customHeight="1" x14ac:dyDescent="0.2"/>
    <row r="4348" ht="15" customHeight="1" x14ac:dyDescent="0.2"/>
    <row r="4349" ht="15" customHeight="1" x14ac:dyDescent="0.2"/>
    <row r="4350" ht="15" customHeight="1" x14ac:dyDescent="0.2"/>
    <row r="4351" ht="15" customHeight="1" x14ac:dyDescent="0.2"/>
    <row r="4352" ht="15" customHeight="1" x14ac:dyDescent="0.2"/>
    <row r="4353" ht="15" customHeight="1" x14ac:dyDescent="0.2"/>
    <row r="4354" ht="15" customHeight="1" x14ac:dyDescent="0.2"/>
    <row r="4355" ht="15" customHeight="1" x14ac:dyDescent="0.2"/>
    <row r="4356" ht="15" customHeight="1" x14ac:dyDescent="0.2"/>
    <row r="4357" ht="15" customHeight="1" x14ac:dyDescent="0.2"/>
    <row r="4358" ht="15" customHeight="1" x14ac:dyDescent="0.2"/>
    <row r="4359" ht="15" customHeight="1" x14ac:dyDescent="0.2"/>
    <row r="4360" ht="15" customHeight="1" x14ac:dyDescent="0.2"/>
    <row r="4361" ht="15" customHeight="1" x14ac:dyDescent="0.2"/>
    <row r="4362" ht="15" customHeight="1" x14ac:dyDescent="0.2"/>
    <row r="4363" ht="15" customHeight="1" x14ac:dyDescent="0.2"/>
    <row r="4364" ht="15" customHeight="1" x14ac:dyDescent="0.2"/>
    <row r="4365" ht="15" customHeight="1" x14ac:dyDescent="0.2"/>
    <row r="4366" ht="15" customHeight="1" x14ac:dyDescent="0.2"/>
    <row r="4367" ht="15" customHeight="1" x14ac:dyDescent="0.2"/>
    <row r="4368" ht="15" customHeight="1" x14ac:dyDescent="0.2"/>
    <row r="4369" ht="15" customHeight="1" x14ac:dyDescent="0.2"/>
    <row r="4370" ht="15" customHeight="1" x14ac:dyDescent="0.2"/>
    <row r="4371" ht="15" customHeight="1" x14ac:dyDescent="0.2"/>
    <row r="4372" ht="15" customHeight="1" x14ac:dyDescent="0.2"/>
    <row r="4373" ht="15" customHeight="1" x14ac:dyDescent="0.2"/>
    <row r="4374" ht="15" customHeight="1" x14ac:dyDescent="0.2"/>
    <row r="4375" ht="15" customHeight="1" x14ac:dyDescent="0.2"/>
    <row r="4376" ht="15" customHeight="1" x14ac:dyDescent="0.2"/>
    <row r="4377" ht="15" customHeight="1" x14ac:dyDescent="0.2"/>
    <row r="4378" ht="15" customHeight="1" x14ac:dyDescent="0.2"/>
    <row r="4379" ht="15" customHeight="1" x14ac:dyDescent="0.2"/>
    <row r="4380" ht="15" customHeight="1" x14ac:dyDescent="0.2"/>
    <row r="4381" ht="15" customHeight="1" x14ac:dyDescent="0.2"/>
    <row r="4382" ht="15" customHeight="1" x14ac:dyDescent="0.2"/>
    <row r="4383" ht="15" customHeight="1" x14ac:dyDescent="0.2"/>
    <row r="4384" ht="15" customHeight="1" x14ac:dyDescent="0.2"/>
    <row r="4385" ht="15" customHeight="1" x14ac:dyDescent="0.2"/>
    <row r="4386" ht="15" customHeight="1" x14ac:dyDescent="0.2"/>
    <row r="4387" ht="15" customHeight="1" x14ac:dyDescent="0.2"/>
    <row r="4388" ht="15" customHeight="1" x14ac:dyDescent="0.2"/>
    <row r="4389" ht="15" customHeight="1" x14ac:dyDescent="0.2"/>
    <row r="4390" ht="15" customHeight="1" x14ac:dyDescent="0.2"/>
    <row r="4391" ht="15" customHeight="1" x14ac:dyDescent="0.2"/>
    <row r="4392" ht="15" customHeight="1" x14ac:dyDescent="0.2"/>
    <row r="4393" ht="15" customHeight="1" x14ac:dyDescent="0.2"/>
    <row r="4394" ht="15" customHeight="1" x14ac:dyDescent="0.2"/>
    <row r="4395" ht="15" customHeight="1" x14ac:dyDescent="0.2"/>
    <row r="4396" ht="15" customHeight="1" x14ac:dyDescent="0.2"/>
    <row r="4397" ht="15" customHeight="1" x14ac:dyDescent="0.2"/>
    <row r="4398" ht="15" customHeight="1" x14ac:dyDescent="0.2"/>
    <row r="4399" ht="15" customHeight="1" x14ac:dyDescent="0.2"/>
    <row r="4400" ht="15" customHeight="1" x14ac:dyDescent="0.2"/>
    <row r="4401" ht="15" customHeight="1" x14ac:dyDescent="0.2"/>
    <row r="4402" ht="15" customHeight="1" x14ac:dyDescent="0.2"/>
    <row r="4403" ht="15" customHeight="1" x14ac:dyDescent="0.2"/>
    <row r="4404" ht="15" customHeight="1" x14ac:dyDescent="0.2"/>
    <row r="4405" ht="15" customHeight="1" x14ac:dyDescent="0.2"/>
    <row r="4406" ht="15" customHeight="1" x14ac:dyDescent="0.2"/>
    <row r="4407" ht="15" customHeight="1" x14ac:dyDescent="0.2"/>
    <row r="4408" ht="15" customHeight="1" x14ac:dyDescent="0.2"/>
    <row r="4409" ht="15" customHeight="1" x14ac:dyDescent="0.2"/>
    <row r="4410" ht="15" customHeight="1" x14ac:dyDescent="0.2"/>
    <row r="4411" ht="15" customHeight="1" x14ac:dyDescent="0.2"/>
    <row r="4412" ht="15" customHeight="1" x14ac:dyDescent="0.2"/>
    <row r="4413" ht="15" customHeight="1" x14ac:dyDescent="0.2"/>
    <row r="4414" ht="15" customHeight="1" x14ac:dyDescent="0.2"/>
    <row r="4415" ht="15" customHeight="1" x14ac:dyDescent="0.2"/>
    <row r="4416" ht="15" customHeight="1" x14ac:dyDescent="0.2"/>
    <row r="4417" ht="15" customHeight="1" x14ac:dyDescent="0.2"/>
    <row r="4418" ht="15" customHeight="1" x14ac:dyDescent="0.2"/>
    <row r="4419" ht="15" customHeight="1" x14ac:dyDescent="0.2"/>
    <row r="4420" ht="15" customHeight="1" x14ac:dyDescent="0.2"/>
    <row r="4421" ht="15" customHeight="1" x14ac:dyDescent="0.2"/>
    <row r="4422" ht="15" customHeight="1" x14ac:dyDescent="0.2"/>
    <row r="4423" ht="15" customHeight="1" x14ac:dyDescent="0.2"/>
    <row r="4424" ht="15" customHeight="1" x14ac:dyDescent="0.2"/>
    <row r="4425" ht="15" customHeight="1" x14ac:dyDescent="0.2"/>
    <row r="4426" ht="15" customHeight="1" x14ac:dyDescent="0.2"/>
    <row r="4427" ht="15" customHeight="1" x14ac:dyDescent="0.2"/>
    <row r="4428" ht="15" customHeight="1" x14ac:dyDescent="0.2"/>
    <row r="4429" ht="15" customHeight="1" x14ac:dyDescent="0.2"/>
    <row r="4430" ht="15" customHeight="1" x14ac:dyDescent="0.2"/>
    <row r="4431" ht="15" customHeight="1" x14ac:dyDescent="0.2"/>
    <row r="4432" ht="15" customHeight="1" x14ac:dyDescent="0.2"/>
    <row r="4433" ht="15" customHeight="1" x14ac:dyDescent="0.2"/>
    <row r="4434" ht="15" customHeight="1" x14ac:dyDescent="0.2"/>
    <row r="4435" ht="15" customHeight="1" x14ac:dyDescent="0.2"/>
    <row r="4436" ht="15" customHeight="1" x14ac:dyDescent="0.2"/>
    <row r="4437" ht="15" customHeight="1" x14ac:dyDescent="0.2"/>
    <row r="4438" ht="15" customHeight="1" x14ac:dyDescent="0.2"/>
    <row r="4439" ht="15" customHeight="1" x14ac:dyDescent="0.2"/>
    <row r="4440" ht="15" customHeight="1" x14ac:dyDescent="0.2"/>
    <row r="4441" ht="15" customHeight="1" x14ac:dyDescent="0.2"/>
    <row r="4442" ht="15" customHeight="1" x14ac:dyDescent="0.2"/>
    <row r="4443" ht="15" customHeight="1" x14ac:dyDescent="0.2"/>
    <row r="4444" ht="15" customHeight="1" x14ac:dyDescent="0.2"/>
    <row r="4445" ht="15" customHeight="1" x14ac:dyDescent="0.2"/>
    <row r="4446" ht="15" customHeight="1" x14ac:dyDescent="0.2"/>
    <row r="4447" ht="15" customHeight="1" x14ac:dyDescent="0.2"/>
    <row r="4448" ht="15" customHeight="1" x14ac:dyDescent="0.2"/>
    <row r="4449" ht="15" customHeight="1" x14ac:dyDescent="0.2"/>
    <row r="4450" ht="15" customHeight="1" x14ac:dyDescent="0.2"/>
    <row r="4451" ht="15" customHeight="1" x14ac:dyDescent="0.2"/>
    <row r="4452" ht="15" customHeight="1" x14ac:dyDescent="0.2"/>
    <row r="4453" ht="15" customHeight="1" x14ac:dyDescent="0.2"/>
    <row r="4454" ht="15" customHeight="1" x14ac:dyDescent="0.2"/>
    <row r="4455" ht="15" customHeight="1" x14ac:dyDescent="0.2"/>
    <row r="4456" ht="15" customHeight="1" x14ac:dyDescent="0.2"/>
    <row r="4457" ht="15" customHeight="1" x14ac:dyDescent="0.2"/>
    <row r="4458" ht="15" customHeight="1" x14ac:dyDescent="0.2"/>
    <row r="4459" ht="15" customHeight="1" x14ac:dyDescent="0.2"/>
    <row r="4460" ht="15" customHeight="1" x14ac:dyDescent="0.2"/>
    <row r="4461" ht="15" customHeight="1" x14ac:dyDescent="0.2"/>
    <row r="4462" ht="15" customHeight="1" x14ac:dyDescent="0.2"/>
    <row r="4463" ht="15" customHeight="1" x14ac:dyDescent="0.2"/>
    <row r="4464" ht="15" customHeight="1" x14ac:dyDescent="0.2"/>
    <row r="4465" ht="15" customHeight="1" x14ac:dyDescent="0.2"/>
    <row r="4466" ht="15" customHeight="1" x14ac:dyDescent="0.2"/>
    <row r="4467" ht="15" customHeight="1" x14ac:dyDescent="0.2"/>
    <row r="4468" ht="15" customHeight="1" x14ac:dyDescent="0.2"/>
    <row r="4469" ht="15" customHeight="1" x14ac:dyDescent="0.2"/>
    <row r="4470" ht="15" customHeight="1" x14ac:dyDescent="0.2"/>
    <row r="4471" ht="15" customHeight="1" x14ac:dyDescent="0.2"/>
    <row r="4472" ht="15" customHeight="1" x14ac:dyDescent="0.2"/>
    <row r="4473" ht="15" customHeight="1" x14ac:dyDescent="0.2"/>
    <row r="4474" ht="15" customHeight="1" x14ac:dyDescent="0.2"/>
    <row r="4475" ht="15" customHeight="1" x14ac:dyDescent="0.2"/>
    <row r="4476" ht="15" customHeight="1" x14ac:dyDescent="0.2"/>
    <row r="4477" ht="15" customHeight="1" x14ac:dyDescent="0.2"/>
    <row r="4478" ht="15" customHeight="1" x14ac:dyDescent="0.2"/>
    <row r="4479" ht="15" customHeight="1" x14ac:dyDescent="0.2"/>
    <row r="4480" ht="15" customHeight="1" x14ac:dyDescent="0.2"/>
    <row r="4481" ht="15" customHeight="1" x14ac:dyDescent="0.2"/>
    <row r="4482" ht="15" customHeight="1" x14ac:dyDescent="0.2"/>
    <row r="4483" ht="15" customHeight="1" x14ac:dyDescent="0.2"/>
    <row r="4484" ht="15" customHeight="1" x14ac:dyDescent="0.2"/>
    <row r="4485" ht="15" customHeight="1" x14ac:dyDescent="0.2"/>
    <row r="4486" ht="15" customHeight="1" x14ac:dyDescent="0.2"/>
    <row r="4487" ht="15" customHeight="1" x14ac:dyDescent="0.2"/>
    <row r="4488" ht="15" customHeight="1" x14ac:dyDescent="0.2"/>
    <row r="4489" ht="15" customHeight="1" x14ac:dyDescent="0.2"/>
    <row r="4490" ht="15" customHeight="1" x14ac:dyDescent="0.2"/>
    <row r="4491" ht="15" customHeight="1" x14ac:dyDescent="0.2"/>
    <row r="4492" ht="15" customHeight="1" x14ac:dyDescent="0.2"/>
    <row r="4493" ht="15" customHeight="1" x14ac:dyDescent="0.2"/>
    <row r="4494" ht="15" customHeight="1" x14ac:dyDescent="0.2"/>
    <row r="4495" ht="15" customHeight="1" x14ac:dyDescent="0.2"/>
    <row r="4496" ht="15" customHeight="1" x14ac:dyDescent="0.2"/>
    <row r="4497" ht="15" customHeight="1" x14ac:dyDescent="0.2"/>
    <row r="4498" ht="15" customHeight="1" x14ac:dyDescent="0.2"/>
    <row r="4499" ht="15" customHeight="1" x14ac:dyDescent="0.2"/>
    <row r="4500" ht="15" customHeight="1" x14ac:dyDescent="0.2"/>
    <row r="4501" ht="15" customHeight="1" x14ac:dyDescent="0.2"/>
    <row r="4502" ht="15" customHeight="1" x14ac:dyDescent="0.2"/>
    <row r="4503" ht="15" customHeight="1" x14ac:dyDescent="0.2"/>
    <row r="4504" ht="15" customHeight="1" x14ac:dyDescent="0.2"/>
    <row r="4505" ht="15" customHeight="1" x14ac:dyDescent="0.2"/>
    <row r="4506" ht="15" customHeight="1" x14ac:dyDescent="0.2"/>
    <row r="4507" ht="15" customHeight="1" x14ac:dyDescent="0.2"/>
    <row r="4508" ht="15" customHeight="1" x14ac:dyDescent="0.2"/>
    <row r="4509" ht="15" customHeight="1" x14ac:dyDescent="0.2"/>
    <row r="4510" ht="15" customHeight="1" x14ac:dyDescent="0.2"/>
    <row r="4511" ht="15" customHeight="1" x14ac:dyDescent="0.2"/>
    <row r="4512" ht="15" customHeight="1" x14ac:dyDescent="0.2"/>
    <row r="4513" ht="15" customHeight="1" x14ac:dyDescent="0.2"/>
    <row r="4514" ht="15" customHeight="1" x14ac:dyDescent="0.2"/>
    <row r="4515" ht="15" customHeight="1" x14ac:dyDescent="0.2"/>
    <row r="4516" ht="15" customHeight="1" x14ac:dyDescent="0.2"/>
    <row r="4517" ht="15" customHeight="1" x14ac:dyDescent="0.2"/>
    <row r="4518" ht="15" customHeight="1" x14ac:dyDescent="0.2"/>
    <row r="4519" ht="15" customHeight="1" x14ac:dyDescent="0.2"/>
    <row r="4520" ht="15" customHeight="1" x14ac:dyDescent="0.2"/>
    <row r="4521" ht="15" customHeight="1" x14ac:dyDescent="0.2"/>
    <row r="4522" ht="15" customHeight="1" x14ac:dyDescent="0.2"/>
    <row r="4523" ht="15" customHeight="1" x14ac:dyDescent="0.2"/>
    <row r="4524" ht="15" customHeight="1" x14ac:dyDescent="0.2"/>
    <row r="4525" ht="15" customHeight="1" x14ac:dyDescent="0.2"/>
    <row r="4526" ht="15" customHeight="1" x14ac:dyDescent="0.2"/>
    <row r="4527" ht="15" customHeight="1" x14ac:dyDescent="0.2"/>
    <row r="4528" ht="15" customHeight="1" x14ac:dyDescent="0.2"/>
    <row r="4529" ht="15" customHeight="1" x14ac:dyDescent="0.2"/>
    <row r="4530" ht="15" customHeight="1" x14ac:dyDescent="0.2"/>
    <row r="4531" ht="15" customHeight="1" x14ac:dyDescent="0.2"/>
    <row r="4532" ht="15" customHeight="1" x14ac:dyDescent="0.2"/>
    <row r="4533" ht="15" customHeight="1" x14ac:dyDescent="0.2"/>
    <row r="4534" ht="15" customHeight="1" x14ac:dyDescent="0.2"/>
    <row r="4535" ht="15" customHeight="1" x14ac:dyDescent="0.2"/>
    <row r="4536" ht="15" customHeight="1" x14ac:dyDescent="0.2"/>
    <row r="4537" ht="15" customHeight="1" x14ac:dyDescent="0.2"/>
    <row r="4538" ht="15" customHeight="1" x14ac:dyDescent="0.2"/>
    <row r="4539" ht="15" customHeight="1" x14ac:dyDescent="0.2"/>
    <row r="4540" ht="15" customHeight="1" x14ac:dyDescent="0.2"/>
    <row r="4541" ht="15" customHeight="1" x14ac:dyDescent="0.2"/>
    <row r="4542" ht="15" customHeight="1" x14ac:dyDescent="0.2"/>
    <row r="4543" ht="15" customHeight="1" x14ac:dyDescent="0.2"/>
    <row r="4544" ht="15" customHeight="1" x14ac:dyDescent="0.2"/>
    <row r="4545" ht="15" customHeight="1" x14ac:dyDescent="0.2"/>
    <row r="4546" ht="15" customHeight="1" x14ac:dyDescent="0.2"/>
    <row r="4547" ht="15" customHeight="1" x14ac:dyDescent="0.2"/>
    <row r="4548" ht="15" customHeight="1" x14ac:dyDescent="0.2"/>
    <row r="4549" ht="15" customHeight="1" x14ac:dyDescent="0.2"/>
    <row r="4550" ht="15" customHeight="1" x14ac:dyDescent="0.2"/>
    <row r="4551" ht="15" customHeight="1" x14ac:dyDescent="0.2"/>
    <row r="4552" ht="15" customHeight="1" x14ac:dyDescent="0.2"/>
    <row r="4553" ht="15" customHeight="1" x14ac:dyDescent="0.2"/>
    <row r="4554" ht="15" customHeight="1" x14ac:dyDescent="0.2"/>
    <row r="4555" ht="15" customHeight="1" x14ac:dyDescent="0.2"/>
    <row r="4556" ht="15" customHeight="1" x14ac:dyDescent="0.2"/>
    <row r="4557" ht="15" customHeight="1" x14ac:dyDescent="0.2"/>
    <row r="4558" ht="15" customHeight="1" x14ac:dyDescent="0.2"/>
    <row r="4559" ht="15" customHeight="1" x14ac:dyDescent="0.2"/>
    <row r="4560" ht="15" customHeight="1" x14ac:dyDescent="0.2"/>
    <row r="4561" ht="15" customHeight="1" x14ac:dyDescent="0.2"/>
    <row r="4562" ht="15" customHeight="1" x14ac:dyDescent="0.2"/>
    <row r="4563" ht="15" customHeight="1" x14ac:dyDescent="0.2"/>
    <row r="4564" ht="15" customHeight="1" x14ac:dyDescent="0.2"/>
    <row r="4565" ht="15" customHeight="1" x14ac:dyDescent="0.2"/>
    <row r="4566" ht="15" customHeight="1" x14ac:dyDescent="0.2"/>
    <row r="4567" ht="15" customHeight="1" x14ac:dyDescent="0.2"/>
    <row r="4568" ht="15" customHeight="1" x14ac:dyDescent="0.2"/>
    <row r="4569" ht="15" customHeight="1" x14ac:dyDescent="0.2"/>
    <row r="4570" ht="15" customHeight="1" x14ac:dyDescent="0.2"/>
    <row r="4571" ht="15" customHeight="1" x14ac:dyDescent="0.2"/>
    <row r="4572" ht="15" customHeight="1" x14ac:dyDescent="0.2"/>
    <row r="4573" ht="15" customHeight="1" x14ac:dyDescent="0.2"/>
    <row r="4574" ht="15" customHeight="1" x14ac:dyDescent="0.2"/>
    <row r="4575" ht="15" customHeight="1" x14ac:dyDescent="0.2"/>
    <row r="4576" ht="15" customHeight="1" x14ac:dyDescent="0.2"/>
    <row r="4577" ht="15" customHeight="1" x14ac:dyDescent="0.2"/>
    <row r="4578" ht="15" customHeight="1" x14ac:dyDescent="0.2"/>
    <row r="4579" ht="15" customHeight="1" x14ac:dyDescent="0.2"/>
    <row r="4580" ht="15" customHeight="1" x14ac:dyDescent="0.2"/>
    <row r="4581" ht="15" customHeight="1" x14ac:dyDescent="0.2"/>
    <row r="4582" ht="15" customHeight="1" x14ac:dyDescent="0.2"/>
    <row r="4583" ht="15" customHeight="1" x14ac:dyDescent="0.2"/>
    <row r="4584" ht="15" customHeight="1" x14ac:dyDescent="0.2"/>
    <row r="4585" ht="15" customHeight="1" x14ac:dyDescent="0.2"/>
    <row r="4586" ht="15" customHeight="1" x14ac:dyDescent="0.2"/>
    <row r="4587" ht="15" customHeight="1" x14ac:dyDescent="0.2"/>
    <row r="4588" ht="15" customHeight="1" x14ac:dyDescent="0.2"/>
    <row r="4589" ht="15" customHeight="1" x14ac:dyDescent="0.2"/>
    <row r="4590" ht="15" customHeight="1" x14ac:dyDescent="0.2"/>
    <row r="4591" ht="15" customHeight="1" x14ac:dyDescent="0.2"/>
    <row r="4592" ht="15" customHeight="1" x14ac:dyDescent="0.2"/>
    <row r="4593" ht="15" customHeight="1" x14ac:dyDescent="0.2"/>
    <row r="4594" ht="15" customHeight="1" x14ac:dyDescent="0.2"/>
    <row r="4595" ht="15" customHeight="1" x14ac:dyDescent="0.2"/>
    <row r="4596" ht="15" customHeight="1" x14ac:dyDescent="0.2"/>
    <row r="4597" ht="15" customHeight="1" x14ac:dyDescent="0.2"/>
    <row r="4598" ht="15" customHeight="1" x14ac:dyDescent="0.2"/>
    <row r="4599" ht="15" customHeight="1" x14ac:dyDescent="0.2"/>
    <row r="4600" ht="15" customHeight="1" x14ac:dyDescent="0.2"/>
    <row r="4601" ht="15" customHeight="1" x14ac:dyDescent="0.2"/>
    <row r="4602" ht="15" customHeight="1" x14ac:dyDescent="0.2"/>
    <row r="4603" ht="15" customHeight="1" x14ac:dyDescent="0.2"/>
    <row r="4604" ht="15" customHeight="1" x14ac:dyDescent="0.2"/>
    <row r="4605" ht="15" customHeight="1" x14ac:dyDescent="0.2"/>
    <row r="4606" ht="15" customHeight="1" x14ac:dyDescent="0.2"/>
    <row r="4607" ht="15" customHeight="1" x14ac:dyDescent="0.2"/>
    <row r="4608" ht="15" customHeight="1" x14ac:dyDescent="0.2"/>
    <row r="4609" ht="15" customHeight="1" x14ac:dyDescent="0.2"/>
    <row r="4610" ht="15" customHeight="1" x14ac:dyDescent="0.2"/>
    <row r="4611" ht="15" customHeight="1" x14ac:dyDescent="0.2"/>
    <row r="4612" ht="15" customHeight="1" x14ac:dyDescent="0.2"/>
    <row r="4613" ht="15" customHeight="1" x14ac:dyDescent="0.2"/>
    <row r="4614" ht="15" customHeight="1" x14ac:dyDescent="0.2"/>
    <row r="4615" ht="15" customHeight="1" x14ac:dyDescent="0.2"/>
    <row r="4616" ht="15" customHeight="1" x14ac:dyDescent="0.2"/>
    <row r="4617" ht="15" customHeight="1" x14ac:dyDescent="0.2"/>
    <row r="4618" ht="15" customHeight="1" x14ac:dyDescent="0.2"/>
    <row r="4619" ht="15" customHeight="1" x14ac:dyDescent="0.2"/>
    <row r="4620" ht="15" customHeight="1" x14ac:dyDescent="0.2"/>
    <row r="4621" ht="15" customHeight="1" x14ac:dyDescent="0.2"/>
    <row r="4622" ht="15" customHeight="1" x14ac:dyDescent="0.2"/>
    <row r="4623" ht="15" customHeight="1" x14ac:dyDescent="0.2"/>
    <row r="4624" ht="15" customHeight="1" x14ac:dyDescent="0.2"/>
    <row r="4625" ht="15" customHeight="1" x14ac:dyDescent="0.2"/>
    <row r="4626" ht="15" customHeight="1" x14ac:dyDescent="0.2"/>
    <row r="4627" ht="15" customHeight="1" x14ac:dyDescent="0.2"/>
    <row r="4628" ht="15" customHeight="1" x14ac:dyDescent="0.2"/>
    <row r="4629" ht="15" customHeight="1" x14ac:dyDescent="0.2"/>
    <row r="4630" ht="15" customHeight="1" x14ac:dyDescent="0.2"/>
    <row r="4631" ht="15" customHeight="1" x14ac:dyDescent="0.2"/>
    <row r="4632" ht="15" customHeight="1" x14ac:dyDescent="0.2"/>
    <row r="4633" ht="15" customHeight="1" x14ac:dyDescent="0.2"/>
    <row r="4634" ht="15" customHeight="1" x14ac:dyDescent="0.2"/>
    <row r="4635" ht="15" customHeight="1" x14ac:dyDescent="0.2"/>
    <row r="4636" ht="15" customHeight="1" x14ac:dyDescent="0.2"/>
    <row r="4637" ht="15" customHeight="1" x14ac:dyDescent="0.2"/>
    <row r="4638" ht="15" customHeight="1" x14ac:dyDescent="0.2"/>
    <row r="4639" ht="15" customHeight="1" x14ac:dyDescent="0.2"/>
    <row r="4640" ht="15" customHeight="1" x14ac:dyDescent="0.2"/>
    <row r="4641" ht="15" customHeight="1" x14ac:dyDescent="0.2"/>
    <row r="4642" ht="15" customHeight="1" x14ac:dyDescent="0.2"/>
    <row r="4643" ht="15" customHeight="1" x14ac:dyDescent="0.2"/>
    <row r="4644" ht="15" customHeight="1" x14ac:dyDescent="0.2"/>
    <row r="4645" ht="15" customHeight="1" x14ac:dyDescent="0.2"/>
    <row r="4646" ht="15" customHeight="1" x14ac:dyDescent="0.2"/>
    <row r="4647" ht="15" customHeight="1" x14ac:dyDescent="0.2"/>
    <row r="4648" ht="15" customHeight="1" x14ac:dyDescent="0.2"/>
    <row r="4649" ht="15" customHeight="1" x14ac:dyDescent="0.2"/>
    <row r="4650" ht="15" customHeight="1" x14ac:dyDescent="0.2"/>
    <row r="4651" ht="15" customHeight="1" x14ac:dyDescent="0.2"/>
    <row r="4652" ht="15" customHeight="1" x14ac:dyDescent="0.2"/>
    <row r="4653" ht="15" customHeight="1" x14ac:dyDescent="0.2"/>
    <row r="4654" ht="15" customHeight="1" x14ac:dyDescent="0.2"/>
    <row r="4655" ht="15" customHeight="1" x14ac:dyDescent="0.2"/>
    <row r="4656" ht="15" customHeight="1" x14ac:dyDescent="0.2"/>
    <row r="4657" ht="15" customHeight="1" x14ac:dyDescent="0.2"/>
    <row r="4658" ht="15" customHeight="1" x14ac:dyDescent="0.2"/>
    <row r="4659" ht="15" customHeight="1" x14ac:dyDescent="0.2"/>
    <row r="4660" ht="15" customHeight="1" x14ac:dyDescent="0.2"/>
    <row r="4661" ht="15" customHeight="1" x14ac:dyDescent="0.2"/>
    <row r="4662" ht="15" customHeight="1" x14ac:dyDescent="0.2"/>
    <row r="4663" ht="15" customHeight="1" x14ac:dyDescent="0.2"/>
    <row r="4664" ht="15" customHeight="1" x14ac:dyDescent="0.2"/>
    <row r="4665" ht="15" customHeight="1" x14ac:dyDescent="0.2"/>
    <row r="4666" ht="15" customHeight="1" x14ac:dyDescent="0.2"/>
    <row r="4667" ht="15" customHeight="1" x14ac:dyDescent="0.2"/>
    <row r="4668" ht="15" customHeight="1" x14ac:dyDescent="0.2"/>
    <row r="4669" ht="15" customHeight="1" x14ac:dyDescent="0.2"/>
    <row r="4670" ht="15" customHeight="1" x14ac:dyDescent="0.2"/>
    <row r="4671" ht="15" customHeight="1" x14ac:dyDescent="0.2"/>
    <row r="4672" ht="15" customHeight="1" x14ac:dyDescent="0.2"/>
    <row r="4673" ht="15" customHeight="1" x14ac:dyDescent="0.2"/>
    <row r="4674" ht="15" customHeight="1" x14ac:dyDescent="0.2"/>
    <row r="4675" ht="15" customHeight="1" x14ac:dyDescent="0.2"/>
    <row r="4676" ht="15" customHeight="1" x14ac:dyDescent="0.2"/>
    <row r="4677" ht="15" customHeight="1" x14ac:dyDescent="0.2"/>
    <row r="4678" ht="15" customHeight="1" x14ac:dyDescent="0.2"/>
    <row r="4679" ht="15" customHeight="1" x14ac:dyDescent="0.2"/>
    <row r="4680" ht="15" customHeight="1" x14ac:dyDescent="0.2"/>
    <row r="4681" ht="15" customHeight="1" x14ac:dyDescent="0.2"/>
    <row r="4682" ht="15" customHeight="1" x14ac:dyDescent="0.2"/>
    <row r="4683" ht="15" customHeight="1" x14ac:dyDescent="0.2"/>
    <row r="4684" ht="15" customHeight="1" x14ac:dyDescent="0.2"/>
    <row r="4685" ht="15" customHeight="1" x14ac:dyDescent="0.2"/>
    <row r="4686" ht="15" customHeight="1" x14ac:dyDescent="0.2"/>
    <row r="4687" ht="15" customHeight="1" x14ac:dyDescent="0.2"/>
    <row r="4688" ht="15" customHeight="1" x14ac:dyDescent="0.2"/>
    <row r="4689" ht="15" customHeight="1" x14ac:dyDescent="0.2"/>
    <row r="4690" ht="15" customHeight="1" x14ac:dyDescent="0.2"/>
    <row r="4691" ht="15" customHeight="1" x14ac:dyDescent="0.2"/>
    <row r="4692" ht="15" customHeight="1" x14ac:dyDescent="0.2"/>
    <row r="4693" ht="15" customHeight="1" x14ac:dyDescent="0.2"/>
    <row r="4694" ht="15" customHeight="1" x14ac:dyDescent="0.2"/>
    <row r="4695" ht="15" customHeight="1" x14ac:dyDescent="0.2"/>
    <row r="4696" ht="15" customHeight="1" x14ac:dyDescent="0.2"/>
    <row r="4697" ht="15" customHeight="1" x14ac:dyDescent="0.2"/>
    <row r="4698" ht="15" customHeight="1" x14ac:dyDescent="0.2"/>
    <row r="4699" ht="15" customHeight="1" x14ac:dyDescent="0.2"/>
    <row r="4700" ht="15" customHeight="1" x14ac:dyDescent="0.2"/>
    <row r="4701" ht="15" customHeight="1" x14ac:dyDescent="0.2"/>
    <row r="4702" ht="15" customHeight="1" x14ac:dyDescent="0.2"/>
    <row r="4703" ht="15" customHeight="1" x14ac:dyDescent="0.2"/>
    <row r="4704" ht="15" customHeight="1" x14ac:dyDescent="0.2"/>
    <row r="4705" ht="15" customHeight="1" x14ac:dyDescent="0.2"/>
    <row r="4706" ht="15" customHeight="1" x14ac:dyDescent="0.2"/>
    <row r="4707" ht="15" customHeight="1" x14ac:dyDescent="0.2"/>
    <row r="4708" ht="15" customHeight="1" x14ac:dyDescent="0.2"/>
    <row r="4709" ht="15" customHeight="1" x14ac:dyDescent="0.2"/>
    <row r="4710" ht="15" customHeight="1" x14ac:dyDescent="0.2"/>
    <row r="4711" ht="15" customHeight="1" x14ac:dyDescent="0.2"/>
    <row r="4712" ht="15" customHeight="1" x14ac:dyDescent="0.2"/>
    <row r="4713" ht="15" customHeight="1" x14ac:dyDescent="0.2"/>
    <row r="4714" ht="15" customHeight="1" x14ac:dyDescent="0.2"/>
    <row r="4715" ht="15" customHeight="1" x14ac:dyDescent="0.2"/>
    <row r="4716" ht="15" customHeight="1" x14ac:dyDescent="0.2"/>
    <row r="4717" ht="15" customHeight="1" x14ac:dyDescent="0.2"/>
    <row r="4718" ht="15" customHeight="1" x14ac:dyDescent="0.2"/>
    <row r="4719" ht="15" customHeight="1" x14ac:dyDescent="0.2"/>
    <row r="4720" ht="15" customHeight="1" x14ac:dyDescent="0.2"/>
    <row r="4721" ht="15" customHeight="1" x14ac:dyDescent="0.2"/>
    <row r="4722" ht="15" customHeight="1" x14ac:dyDescent="0.2"/>
    <row r="4723" ht="15" customHeight="1" x14ac:dyDescent="0.2"/>
    <row r="4724" ht="15" customHeight="1" x14ac:dyDescent="0.2"/>
    <row r="4725" ht="15" customHeight="1" x14ac:dyDescent="0.2"/>
    <row r="4726" ht="15" customHeight="1" x14ac:dyDescent="0.2"/>
    <row r="4727" ht="15" customHeight="1" x14ac:dyDescent="0.2"/>
    <row r="4728" ht="15" customHeight="1" x14ac:dyDescent="0.2"/>
    <row r="4729" ht="15" customHeight="1" x14ac:dyDescent="0.2"/>
    <row r="4730" ht="15" customHeight="1" x14ac:dyDescent="0.2"/>
    <row r="4731" ht="15" customHeight="1" x14ac:dyDescent="0.2"/>
    <row r="4732" ht="15" customHeight="1" x14ac:dyDescent="0.2"/>
    <row r="4733" ht="15" customHeight="1" x14ac:dyDescent="0.2"/>
    <row r="4734" ht="15" customHeight="1" x14ac:dyDescent="0.2"/>
    <row r="4735" ht="15" customHeight="1" x14ac:dyDescent="0.2"/>
    <row r="4736" ht="15" customHeight="1" x14ac:dyDescent="0.2"/>
    <row r="4737" ht="15" customHeight="1" x14ac:dyDescent="0.2"/>
    <row r="4738" ht="15" customHeight="1" x14ac:dyDescent="0.2"/>
    <row r="4739" ht="15" customHeight="1" x14ac:dyDescent="0.2"/>
    <row r="4740" ht="15" customHeight="1" x14ac:dyDescent="0.2"/>
    <row r="4741" ht="15" customHeight="1" x14ac:dyDescent="0.2"/>
    <row r="4742" ht="15" customHeight="1" x14ac:dyDescent="0.2"/>
    <row r="4743" ht="15" customHeight="1" x14ac:dyDescent="0.2"/>
    <row r="4744" ht="15" customHeight="1" x14ac:dyDescent="0.2"/>
    <row r="4745" ht="15" customHeight="1" x14ac:dyDescent="0.2"/>
    <row r="4746" ht="15" customHeight="1" x14ac:dyDescent="0.2"/>
    <row r="4747" ht="15" customHeight="1" x14ac:dyDescent="0.2"/>
    <row r="4748" ht="15" customHeight="1" x14ac:dyDescent="0.2"/>
    <row r="4749" ht="15" customHeight="1" x14ac:dyDescent="0.2"/>
    <row r="4750" ht="15" customHeight="1" x14ac:dyDescent="0.2"/>
    <row r="4751" ht="15" customHeight="1" x14ac:dyDescent="0.2"/>
    <row r="4752" ht="15" customHeight="1" x14ac:dyDescent="0.2"/>
    <row r="4753" ht="15" customHeight="1" x14ac:dyDescent="0.2"/>
    <row r="4754" ht="15" customHeight="1" x14ac:dyDescent="0.2"/>
    <row r="4755" ht="15" customHeight="1" x14ac:dyDescent="0.2"/>
    <row r="4756" ht="15" customHeight="1" x14ac:dyDescent="0.2"/>
    <row r="4757" ht="15" customHeight="1" x14ac:dyDescent="0.2"/>
    <row r="4758" ht="15" customHeight="1" x14ac:dyDescent="0.2"/>
    <row r="4759" ht="15" customHeight="1" x14ac:dyDescent="0.2"/>
    <row r="4760" ht="15" customHeight="1" x14ac:dyDescent="0.2"/>
    <row r="4761" ht="15" customHeight="1" x14ac:dyDescent="0.2"/>
    <row r="4762" ht="15" customHeight="1" x14ac:dyDescent="0.2"/>
    <row r="4763" ht="15" customHeight="1" x14ac:dyDescent="0.2"/>
    <row r="4764" ht="15" customHeight="1" x14ac:dyDescent="0.2"/>
    <row r="4765" ht="15" customHeight="1" x14ac:dyDescent="0.2"/>
    <row r="4766" ht="15" customHeight="1" x14ac:dyDescent="0.2"/>
    <row r="4767" ht="15" customHeight="1" x14ac:dyDescent="0.2"/>
    <row r="4768" ht="15" customHeight="1" x14ac:dyDescent="0.2"/>
    <row r="4769" ht="15" customHeight="1" x14ac:dyDescent="0.2"/>
    <row r="4770" ht="15" customHeight="1" x14ac:dyDescent="0.2"/>
    <row r="4771" ht="15" customHeight="1" x14ac:dyDescent="0.2"/>
    <row r="4772" ht="15" customHeight="1" x14ac:dyDescent="0.2"/>
    <row r="4773" ht="15" customHeight="1" x14ac:dyDescent="0.2"/>
    <row r="4774" ht="15" customHeight="1" x14ac:dyDescent="0.2"/>
    <row r="4775" ht="15" customHeight="1" x14ac:dyDescent="0.2"/>
    <row r="4776" ht="15" customHeight="1" x14ac:dyDescent="0.2"/>
    <row r="4777" ht="15" customHeight="1" x14ac:dyDescent="0.2"/>
    <row r="4778" ht="15" customHeight="1" x14ac:dyDescent="0.2"/>
    <row r="4779" ht="15" customHeight="1" x14ac:dyDescent="0.2"/>
    <row r="4780" ht="15" customHeight="1" x14ac:dyDescent="0.2"/>
    <row r="4781" ht="15" customHeight="1" x14ac:dyDescent="0.2"/>
    <row r="4782" ht="15" customHeight="1" x14ac:dyDescent="0.2"/>
    <row r="4783" ht="15" customHeight="1" x14ac:dyDescent="0.2"/>
    <row r="4784" ht="15" customHeight="1" x14ac:dyDescent="0.2"/>
    <row r="4785" ht="15" customHeight="1" x14ac:dyDescent="0.2"/>
    <row r="4786" ht="15" customHeight="1" x14ac:dyDescent="0.2"/>
    <row r="4787" ht="15" customHeight="1" x14ac:dyDescent="0.2"/>
    <row r="4788" ht="15" customHeight="1" x14ac:dyDescent="0.2"/>
    <row r="4789" ht="15" customHeight="1" x14ac:dyDescent="0.2"/>
    <row r="4790" ht="15" customHeight="1" x14ac:dyDescent="0.2"/>
    <row r="4791" ht="15" customHeight="1" x14ac:dyDescent="0.2"/>
    <row r="4792" ht="15" customHeight="1" x14ac:dyDescent="0.2"/>
    <row r="4793" ht="15" customHeight="1" x14ac:dyDescent="0.2"/>
    <row r="4794" ht="15" customHeight="1" x14ac:dyDescent="0.2"/>
    <row r="4795" ht="15" customHeight="1" x14ac:dyDescent="0.2"/>
    <row r="4796" ht="15" customHeight="1" x14ac:dyDescent="0.2"/>
    <row r="4797" ht="15" customHeight="1" x14ac:dyDescent="0.2"/>
    <row r="4798" ht="15" customHeight="1" x14ac:dyDescent="0.2"/>
    <row r="4799" ht="15" customHeight="1" x14ac:dyDescent="0.2"/>
    <row r="4800" ht="15" customHeight="1" x14ac:dyDescent="0.2"/>
    <row r="4801" ht="15" customHeight="1" x14ac:dyDescent="0.2"/>
    <row r="4802" ht="15" customHeight="1" x14ac:dyDescent="0.2"/>
    <row r="4803" ht="15" customHeight="1" x14ac:dyDescent="0.2"/>
    <row r="4804" ht="15" customHeight="1" x14ac:dyDescent="0.2"/>
    <row r="4805" ht="15" customHeight="1" x14ac:dyDescent="0.2"/>
    <row r="4806" ht="15" customHeight="1" x14ac:dyDescent="0.2"/>
    <row r="4807" ht="15" customHeight="1" x14ac:dyDescent="0.2"/>
    <row r="4808" ht="15" customHeight="1" x14ac:dyDescent="0.2"/>
    <row r="4809" ht="15" customHeight="1" x14ac:dyDescent="0.2"/>
    <row r="4810" ht="15" customHeight="1" x14ac:dyDescent="0.2"/>
    <row r="4811" ht="15" customHeight="1" x14ac:dyDescent="0.2"/>
    <row r="4812" ht="15" customHeight="1" x14ac:dyDescent="0.2"/>
    <row r="4813" ht="15" customHeight="1" x14ac:dyDescent="0.2"/>
    <row r="4814" ht="15" customHeight="1" x14ac:dyDescent="0.2"/>
    <row r="4815" ht="15" customHeight="1" x14ac:dyDescent="0.2"/>
    <row r="4816" ht="15" customHeight="1" x14ac:dyDescent="0.2"/>
    <row r="4817" ht="15" customHeight="1" x14ac:dyDescent="0.2"/>
    <row r="4818" ht="15" customHeight="1" x14ac:dyDescent="0.2"/>
    <row r="4819" ht="15" customHeight="1" x14ac:dyDescent="0.2"/>
    <row r="4820" ht="15" customHeight="1" x14ac:dyDescent="0.2"/>
    <row r="4821" ht="15" customHeight="1" x14ac:dyDescent="0.2"/>
    <row r="4822" ht="15" customHeight="1" x14ac:dyDescent="0.2"/>
    <row r="4823" ht="15" customHeight="1" x14ac:dyDescent="0.2"/>
    <row r="4824" ht="15" customHeight="1" x14ac:dyDescent="0.2"/>
    <row r="4825" ht="15" customHeight="1" x14ac:dyDescent="0.2"/>
    <row r="4826" ht="15" customHeight="1" x14ac:dyDescent="0.2"/>
    <row r="4827" ht="15" customHeight="1" x14ac:dyDescent="0.2"/>
    <row r="4828" ht="15" customHeight="1" x14ac:dyDescent="0.2"/>
    <row r="4829" ht="15" customHeight="1" x14ac:dyDescent="0.2"/>
    <row r="4830" ht="15" customHeight="1" x14ac:dyDescent="0.2"/>
    <row r="4831" ht="15" customHeight="1" x14ac:dyDescent="0.2"/>
    <row r="4832" ht="15" customHeight="1" x14ac:dyDescent="0.2"/>
    <row r="4833" ht="15" customHeight="1" x14ac:dyDescent="0.2"/>
    <row r="4834" ht="15" customHeight="1" x14ac:dyDescent="0.2"/>
    <row r="4835" ht="15" customHeight="1" x14ac:dyDescent="0.2"/>
    <row r="4836" ht="15" customHeight="1" x14ac:dyDescent="0.2"/>
    <row r="4837" ht="15" customHeight="1" x14ac:dyDescent="0.2"/>
    <row r="4838" ht="15" customHeight="1" x14ac:dyDescent="0.2"/>
    <row r="4839" ht="15" customHeight="1" x14ac:dyDescent="0.2"/>
    <row r="4840" ht="15" customHeight="1" x14ac:dyDescent="0.2"/>
    <row r="4841" ht="15" customHeight="1" x14ac:dyDescent="0.2"/>
    <row r="4842" ht="15" customHeight="1" x14ac:dyDescent="0.2"/>
    <row r="4843" ht="15" customHeight="1" x14ac:dyDescent="0.2"/>
    <row r="4844" ht="15" customHeight="1" x14ac:dyDescent="0.2"/>
    <row r="4845" ht="15" customHeight="1" x14ac:dyDescent="0.2"/>
    <row r="4846" ht="15" customHeight="1" x14ac:dyDescent="0.2"/>
    <row r="4847" ht="15" customHeight="1" x14ac:dyDescent="0.2"/>
    <row r="4848" ht="15" customHeight="1" x14ac:dyDescent="0.2"/>
    <row r="4849" ht="15" customHeight="1" x14ac:dyDescent="0.2"/>
    <row r="4850" ht="15" customHeight="1" x14ac:dyDescent="0.2"/>
    <row r="4851" ht="15" customHeight="1" x14ac:dyDescent="0.2"/>
    <row r="4852" ht="15" customHeight="1" x14ac:dyDescent="0.2"/>
    <row r="4853" ht="15" customHeight="1" x14ac:dyDescent="0.2"/>
    <row r="4854" ht="15" customHeight="1" x14ac:dyDescent="0.2"/>
    <row r="4855" ht="15" customHeight="1" x14ac:dyDescent="0.2"/>
    <row r="4856" ht="15" customHeight="1" x14ac:dyDescent="0.2"/>
    <row r="4857" ht="15" customHeight="1" x14ac:dyDescent="0.2"/>
    <row r="4858" ht="15" customHeight="1" x14ac:dyDescent="0.2"/>
    <row r="4859" ht="15" customHeight="1" x14ac:dyDescent="0.2"/>
    <row r="4860" ht="15" customHeight="1" x14ac:dyDescent="0.2"/>
    <row r="4861" ht="15" customHeight="1" x14ac:dyDescent="0.2"/>
    <row r="4862" ht="15" customHeight="1" x14ac:dyDescent="0.2"/>
    <row r="4863" ht="15" customHeight="1" x14ac:dyDescent="0.2"/>
    <row r="4864" ht="15" customHeight="1" x14ac:dyDescent="0.2"/>
    <row r="4865" ht="15" customHeight="1" x14ac:dyDescent="0.2"/>
    <row r="4866" ht="15" customHeight="1" x14ac:dyDescent="0.2"/>
    <row r="4867" ht="15" customHeight="1" x14ac:dyDescent="0.2"/>
    <row r="4868" ht="15" customHeight="1" x14ac:dyDescent="0.2"/>
    <row r="4869" ht="15" customHeight="1" x14ac:dyDescent="0.2"/>
    <row r="4870" ht="15" customHeight="1" x14ac:dyDescent="0.2"/>
    <row r="4871" ht="15" customHeight="1" x14ac:dyDescent="0.2"/>
    <row r="4872" ht="15" customHeight="1" x14ac:dyDescent="0.2"/>
    <row r="4873" ht="15" customHeight="1" x14ac:dyDescent="0.2"/>
    <row r="4874" ht="15" customHeight="1" x14ac:dyDescent="0.2"/>
    <row r="4875" ht="15" customHeight="1" x14ac:dyDescent="0.2"/>
    <row r="4876" ht="15" customHeight="1" x14ac:dyDescent="0.2"/>
    <row r="4877" ht="15" customHeight="1" x14ac:dyDescent="0.2"/>
    <row r="4878" ht="15" customHeight="1" x14ac:dyDescent="0.2"/>
    <row r="4879" ht="15" customHeight="1" x14ac:dyDescent="0.2"/>
    <row r="4880" ht="15" customHeight="1" x14ac:dyDescent="0.2"/>
    <row r="4881" ht="15" customHeight="1" x14ac:dyDescent="0.2"/>
    <row r="4882" ht="15" customHeight="1" x14ac:dyDescent="0.2"/>
    <row r="4883" ht="15" customHeight="1" x14ac:dyDescent="0.2"/>
    <row r="4884" ht="15" customHeight="1" x14ac:dyDescent="0.2"/>
    <row r="4885" ht="15" customHeight="1" x14ac:dyDescent="0.2"/>
    <row r="4886" ht="15" customHeight="1" x14ac:dyDescent="0.2"/>
    <row r="4887" ht="15" customHeight="1" x14ac:dyDescent="0.2"/>
    <row r="4888" ht="15" customHeight="1" x14ac:dyDescent="0.2"/>
    <row r="4889" ht="15" customHeight="1" x14ac:dyDescent="0.2"/>
    <row r="4890" ht="15" customHeight="1" x14ac:dyDescent="0.2"/>
    <row r="4891" ht="15" customHeight="1" x14ac:dyDescent="0.2"/>
    <row r="4892" ht="15" customHeight="1" x14ac:dyDescent="0.2"/>
    <row r="4893" ht="15" customHeight="1" x14ac:dyDescent="0.2"/>
    <row r="4894" ht="15" customHeight="1" x14ac:dyDescent="0.2"/>
    <row r="4895" ht="15" customHeight="1" x14ac:dyDescent="0.2"/>
    <row r="4896" ht="15" customHeight="1" x14ac:dyDescent="0.2"/>
    <row r="4897" ht="15" customHeight="1" x14ac:dyDescent="0.2"/>
    <row r="4898" ht="15" customHeight="1" x14ac:dyDescent="0.2"/>
    <row r="4899" ht="15" customHeight="1" x14ac:dyDescent="0.2"/>
    <row r="4900" ht="15" customHeight="1" x14ac:dyDescent="0.2"/>
    <row r="4901" ht="15" customHeight="1" x14ac:dyDescent="0.2"/>
    <row r="4902" ht="15" customHeight="1" x14ac:dyDescent="0.2"/>
    <row r="4903" ht="15" customHeight="1" x14ac:dyDescent="0.2"/>
    <row r="4904" ht="15" customHeight="1" x14ac:dyDescent="0.2"/>
    <row r="4905" ht="15" customHeight="1" x14ac:dyDescent="0.2"/>
    <row r="4906" ht="15" customHeight="1" x14ac:dyDescent="0.2"/>
    <row r="4907" ht="15" customHeight="1" x14ac:dyDescent="0.2"/>
    <row r="4908" ht="15" customHeight="1" x14ac:dyDescent="0.2"/>
    <row r="4909" ht="15" customHeight="1" x14ac:dyDescent="0.2"/>
    <row r="4910" ht="15" customHeight="1" x14ac:dyDescent="0.2"/>
    <row r="4911" ht="15" customHeight="1" x14ac:dyDescent="0.2"/>
    <row r="4912" ht="15" customHeight="1" x14ac:dyDescent="0.2"/>
    <row r="4913" ht="15" customHeight="1" x14ac:dyDescent="0.2"/>
    <row r="4914" ht="15" customHeight="1" x14ac:dyDescent="0.2"/>
    <row r="4915" ht="15" customHeight="1" x14ac:dyDescent="0.2"/>
    <row r="4916" ht="15" customHeight="1" x14ac:dyDescent="0.2"/>
    <row r="4917" ht="15" customHeight="1" x14ac:dyDescent="0.2"/>
    <row r="4918" ht="15" customHeight="1" x14ac:dyDescent="0.2"/>
    <row r="4919" ht="15" customHeight="1" x14ac:dyDescent="0.2"/>
    <row r="4920" ht="15" customHeight="1" x14ac:dyDescent="0.2"/>
    <row r="4921" ht="15" customHeight="1" x14ac:dyDescent="0.2"/>
    <row r="4922" ht="15" customHeight="1" x14ac:dyDescent="0.2"/>
    <row r="4923" ht="15" customHeight="1" x14ac:dyDescent="0.2"/>
    <row r="4924" ht="15" customHeight="1" x14ac:dyDescent="0.2"/>
    <row r="4925" ht="15" customHeight="1" x14ac:dyDescent="0.2"/>
    <row r="4926" ht="15" customHeight="1" x14ac:dyDescent="0.2"/>
    <row r="4927" ht="15" customHeight="1" x14ac:dyDescent="0.2"/>
    <row r="4928" ht="15" customHeight="1" x14ac:dyDescent="0.2"/>
    <row r="4929" ht="15" customHeight="1" x14ac:dyDescent="0.2"/>
    <row r="4930" ht="15" customHeight="1" x14ac:dyDescent="0.2"/>
    <row r="4931" ht="15" customHeight="1" x14ac:dyDescent="0.2"/>
    <row r="4932" ht="15" customHeight="1" x14ac:dyDescent="0.2"/>
    <row r="4933" ht="15" customHeight="1" x14ac:dyDescent="0.2"/>
    <row r="4934" ht="15" customHeight="1" x14ac:dyDescent="0.2"/>
    <row r="4935" ht="15" customHeight="1" x14ac:dyDescent="0.2"/>
    <row r="4936" ht="15" customHeight="1" x14ac:dyDescent="0.2"/>
    <row r="4937" ht="15" customHeight="1" x14ac:dyDescent="0.2"/>
    <row r="4938" ht="15" customHeight="1" x14ac:dyDescent="0.2"/>
    <row r="4939" ht="15" customHeight="1" x14ac:dyDescent="0.2"/>
    <row r="4940" ht="15" customHeight="1" x14ac:dyDescent="0.2"/>
    <row r="4941" ht="15" customHeight="1" x14ac:dyDescent="0.2"/>
    <row r="4942" ht="15" customHeight="1" x14ac:dyDescent="0.2"/>
    <row r="4943" ht="15" customHeight="1" x14ac:dyDescent="0.2"/>
    <row r="4944" ht="15" customHeight="1" x14ac:dyDescent="0.2"/>
    <row r="4945" ht="15" customHeight="1" x14ac:dyDescent="0.2"/>
    <row r="4946" ht="15" customHeight="1" x14ac:dyDescent="0.2"/>
    <row r="4947" ht="15" customHeight="1" x14ac:dyDescent="0.2"/>
    <row r="4948" ht="15" customHeight="1" x14ac:dyDescent="0.2"/>
    <row r="4949" ht="15" customHeight="1" x14ac:dyDescent="0.2"/>
    <row r="4950" ht="15" customHeight="1" x14ac:dyDescent="0.2"/>
    <row r="4951" ht="15" customHeight="1" x14ac:dyDescent="0.2"/>
    <row r="4952" ht="15" customHeight="1" x14ac:dyDescent="0.2"/>
    <row r="4953" ht="15" customHeight="1" x14ac:dyDescent="0.2"/>
    <row r="4954" ht="15" customHeight="1" x14ac:dyDescent="0.2"/>
    <row r="4955" ht="15" customHeight="1" x14ac:dyDescent="0.2"/>
    <row r="4956" ht="15" customHeight="1" x14ac:dyDescent="0.2"/>
    <row r="4957" ht="15" customHeight="1" x14ac:dyDescent="0.2"/>
    <row r="4958" ht="15" customHeight="1" x14ac:dyDescent="0.2"/>
    <row r="4959" ht="15" customHeight="1" x14ac:dyDescent="0.2"/>
    <row r="4960" ht="15" customHeight="1" x14ac:dyDescent="0.2"/>
    <row r="4961" ht="15" customHeight="1" x14ac:dyDescent="0.2"/>
    <row r="4962" ht="15" customHeight="1" x14ac:dyDescent="0.2"/>
    <row r="4963" ht="15" customHeight="1" x14ac:dyDescent="0.2"/>
    <row r="4964" ht="15" customHeight="1" x14ac:dyDescent="0.2"/>
    <row r="4965" ht="15" customHeight="1" x14ac:dyDescent="0.2"/>
    <row r="4966" ht="15" customHeight="1" x14ac:dyDescent="0.2"/>
    <row r="4967" ht="15" customHeight="1" x14ac:dyDescent="0.2"/>
    <row r="4968" ht="15" customHeight="1" x14ac:dyDescent="0.2"/>
    <row r="4969" ht="15" customHeight="1" x14ac:dyDescent="0.2"/>
    <row r="4970" ht="15" customHeight="1" x14ac:dyDescent="0.2"/>
    <row r="4971" ht="15" customHeight="1" x14ac:dyDescent="0.2"/>
    <row r="4972" ht="15" customHeight="1" x14ac:dyDescent="0.2"/>
    <row r="4973" ht="15" customHeight="1" x14ac:dyDescent="0.2"/>
    <row r="4974" ht="15" customHeight="1" x14ac:dyDescent="0.2"/>
    <row r="4975" ht="15" customHeight="1" x14ac:dyDescent="0.2"/>
    <row r="4976" ht="15" customHeight="1" x14ac:dyDescent="0.2"/>
    <row r="4977" ht="15" customHeight="1" x14ac:dyDescent="0.2"/>
    <row r="4978" ht="15" customHeight="1" x14ac:dyDescent="0.2"/>
    <row r="4979" ht="15" customHeight="1" x14ac:dyDescent="0.2"/>
    <row r="4980" ht="15" customHeight="1" x14ac:dyDescent="0.2"/>
    <row r="4981" ht="15" customHeight="1" x14ac:dyDescent="0.2"/>
    <row r="4982" ht="15" customHeight="1" x14ac:dyDescent="0.2"/>
    <row r="4983" ht="15" customHeight="1" x14ac:dyDescent="0.2"/>
    <row r="4984" ht="15" customHeight="1" x14ac:dyDescent="0.2"/>
    <row r="4985" ht="15" customHeight="1" x14ac:dyDescent="0.2"/>
    <row r="4986" ht="15" customHeight="1" x14ac:dyDescent="0.2"/>
    <row r="4987" ht="15" customHeight="1" x14ac:dyDescent="0.2"/>
    <row r="4988" ht="15" customHeight="1" x14ac:dyDescent="0.2"/>
    <row r="4989" ht="15" customHeight="1" x14ac:dyDescent="0.2"/>
    <row r="4990" ht="15" customHeight="1" x14ac:dyDescent="0.2"/>
    <row r="4991" ht="15" customHeight="1" x14ac:dyDescent="0.2"/>
    <row r="4992" ht="15" customHeight="1" x14ac:dyDescent="0.2"/>
    <row r="4993" ht="15" customHeight="1" x14ac:dyDescent="0.2"/>
    <row r="4994" ht="15" customHeight="1" x14ac:dyDescent="0.2"/>
    <row r="4995" ht="15" customHeight="1" x14ac:dyDescent="0.2"/>
    <row r="4996" ht="15" customHeight="1" x14ac:dyDescent="0.2"/>
    <row r="4997" ht="15" customHeight="1" x14ac:dyDescent="0.2"/>
    <row r="4998" ht="15" customHeight="1" x14ac:dyDescent="0.2"/>
    <row r="4999" ht="15" customHeight="1" x14ac:dyDescent="0.2"/>
    <row r="5000" ht="15" customHeight="1" x14ac:dyDescent="0.2"/>
    <row r="5001" ht="15" customHeight="1" x14ac:dyDescent="0.2"/>
    <row r="5002" ht="15" customHeight="1" x14ac:dyDescent="0.2"/>
    <row r="5003" ht="15" customHeight="1" x14ac:dyDescent="0.2"/>
    <row r="5004" ht="15" customHeight="1" x14ac:dyDescent="0.2"/>
    <row r="5005" ht="15" customHeight="1" x14ac:dyDescent="0.2"/>
    <row r="5006" ht="15" customHeight="1" x14ac:dyDescent="0.2"/>
    <row r="5007" ht="15" customHeight="1" x14ac:dyDescent="0.2"/>
    <row r="5008" ht="15" customHeight="1" x14ac:dyDescent="0.2"/>
    <row r="5009" ht="15" customHeight="1" x14ac:dyDescent="0.2"/>
    <row r="5010" ht="15" customHeight="1" x14ac:dyDescent="0.2"/>
    <row r="5011" ht="15" customHeight="1" x14ac:dyDescent="0.2"/>
    <row r="5012" ht="15" customHeight="1" x14ac:dyDescent="0.2"/>
    <row r="5013" ht="15" customHeight="1" x14ac:dyDescent="0.2"/>
    <row r="5014" ht="15" customHeight="1" x14ac:dyDescent="0.2"/>
    <row r="5015" ht="15" customHeight="1" x14ac:dyDescent="0.2"/>
    <row r="5016" ht="15" customHeight="1" x14ac:dyDescent="0.2"/>
    <row r="5017" ht="15" customHeight="1" x14ac:dyDescent="0.2"/>
    <row r="5018" ht="15" customHeight="1" x14ac:dyDescent="0.2"/>
    <row r="5019" ht="15" customHeight="1" x14ac:dyDescent="0.2"/>
    <row r="5020" ht="15" customHeight="1" x14ac:dyDescent="0.2"/>
    <row r="5021" ht="15" customHeight="1" x14ac:dyDescent="0.2"/>
    <row r="5022" ht="15" customHeight="1" x14ac:dyDescent="0.2"/>
    <row r="5023" ht="15" customHeight="1" x14ac:dyDescent="0.2"/>
    <row r="5024" ht="15" customHeight="1" x14ac:dyDescent="0.2"/>
    <row r="5025" ht="15" customHeight="1" x14ac:dyDescent="0.2"/>
    <row r="5026" ht="15" customHeight="1" x14ac:dyDescent="0.2"/>
    <row r="5027" ht="15" customHeight="1" x14ac:dyDescent="0.2"/>
    <row r="5028" ht="15" customHeight="1" x14ac:dyDescent="0.2"/>
    <row r="5029" ht="15" customHeight="1" x14ac:dyDescent="0.2"/>
    <row r="5030" ht="15" customHeight="1" x14ac:dyDescent="0.2"/>
    <row r="5031" ht="15" customHeight="1" x14ac:dyDescent="0.2"/>
    <row r="5032" ht="15" customHeight="1" x14ac:dyDescent="0.2"/>
    <row r="5033" ht="15" customHeight="1" x14ac:dyDescent="0.2"/>
    <row r="5034" ht="15" customHeight="1" x14ac:dyDescent="0.2"/>
    <row r="5035" ht="15" customHeight="1" x14ac:dyDescent="0.2"/>
    <row r="5036" ht="15" customHeight="1" x14ac:dyDescent="0.2"/>
    <row r="5037" ht="15" customHeight="1" x14ac:dyDescent="0.2"/>
    <row r="5038" ht="15" customHeight="1" x14ac:dyDescent="0.2"/>
    <row r="5039" ht="15" customHeight="1" x14ac:dyDescent="0.2"/>
    <row r="5040" ht="15" customHeight="1" x14ac:dyDescent="0.2"/>
    <row r="5041" ht="15" customHeight="1" x14ac:dyDescent="0.2"/>
    <row r="5042" ht="15" customHeight="1" x14ac:dyDescent="0.2"/>
    <row r="5043" ht="15" customHeight="1" x14ac:dyDescent="0.2"/>
    <row r="5044" ht="15" customHeight="1" x14ac:dyDescent="0.2"/>
    <row r="5045" ht="15" customHeight="1" x14ac:dyDescent="0.2"/>
    <row r="5046" ht="15" customHeight="1" x14ac:dyDescent="0.2"/>
    <row r="5047" ht="15" customHeight="1" x14ac:dyDescent="0.2"/>
    <row r="5048" ht="15" customHeight="1" x14ac:dyDescent="0.2"/>
    <row r="5049" ht="15" customHeight="1" x14ac:dyDescent="0.2"/>
    <row r="5050" ht="15" customHeight="1" x14ac:dyDescent="0.2"/>
    <row r="5051" ht="15" customHeight="1" x14ac:dyDescent="0.2"/>
    <row r="5052" ht="15" customHeight="1" x14ac:dyDescent="0.2"/>
    <row r="5053" ht="15" customHeight="1" x14ac:dyDescent="0.2"/>
    <row r="5054" ht="15" customHeight="1" x14ac:dyDescent="0.2"/>
    <row r="5055" ht="15" customHeight="1" x14ac:dyDescent="0.2"/>
    <row r="5056" ht="15" customHeight="1" x14ac:dyDescent="0.2"/>
    <row r="5057" ht="15" customHeight="1" x14ac:dyDescent="0.2"/>
    <row r="5058" ht="15" customHeight="1" x14ac:dyDescent="0.2"/>
    <row r="5059" ht="15" customHeight="1" x14ac:dyDescent="0.2"/>
    <row r="5060" ht="15" customHeight="1" x14ac:dyDescent="0.2"/>
    <row r="5061" ht="15" customHeight="1" x14ac:dyDescent="0.2"/>
    <row r="5062" ht="15" customHeight="1" x14ac:dyDescent="0.2"/>
    <row r="5063" ht="15" customHeight="1" x14ac:dyDescent="0.2"/>
    <row r="5064" ht="15" customHeight="1" x14ac:dyDescent="0.2"/>
    <row r="5065" ht="15" customHeight="1" x14ac:dyDescent="0.2"/>
    <row r="5066" ht="15" customHeight="1" x14ac:dyDescent="0.2"/>
    <row r="5067" ht="15" customHeight="1" x14ac:dyDescent="0.2"/>
    <row r="5068" ht="15" customHeight="1" x14ac:dyDescent="0.2"/>
    <row r="5069" ht="15" customHeight="1" x14ac:dyDescent="0.2"/>
    <row r="5070" ht="15" customHeight="1" x14ac:dyDescent="0.2"/>
    <row r="5071" ht="15" customHeight="1" x14ac:dyDescent="0.2"/>
    <row r="5072" ht="15" customHeight="1" x14ac:dyDescent="0.2"/>
    <row r="5073" ht="15" customHeight="1" x14ac:dyDescent="0.2"/>
    <row r="5074" ht="15" customHeight="1" x14ac:dyDescent="0.2"/>
    <row r="5075" ht="15" customHeight="1" x14ac:dyDescent="0.2"/>
    <row r="5076" ht="15" customHeight="1" x14ac:dyDescent="0.2"/>
    <row r="5077" ht="15" customHeight="1" x14ac:dyDescent="0.2"/>
    <row r="5078" ht="15" customHeight="1" x14ac:dyDescent="0.2"/>
    <row r="5079" ht="15" customHeight="1" x14ac:dyDescent="0.2"/>
    <row r="5080" ht="15" customHeight="1" x14ac:dyDescent="0.2"/>
    <row r="5081" ht="15" customHeight="1" x14ac:dyDescent="0.2"/>
    <row r="5082" ht="15" customHeight="1" x14ac:dyDescent="0.2"/>
    <row r="5083" ht="15" customHeight="1" x14ac:dyDescent="0.2"/>
    <row r="5084" ht="15" customHeight="1" x14ac:dyDescent="0.2"/>
    <row r="5085" ht="15" customHeight="1" x14ac:dyDescent="0.2"/>
    <row r="5086" ht="15" customHeight="1" x14ac:dyDescent="0.2"/>
    <row r="5087" ht="15" customHeight="1" x14ac:dyDescent="0.2"/>
    <row r="5088" ht="15" customHeight="1" x14ac:dyDescent="0.2"/>
    <row r="5089" ht="15" customHeight="1" x14ac:dyDescent="0.2"/>
    <row r="5090" ht="15" customHeight="1" x14ac:dyDescent="0.2"/>
    <row r="5091" ht="15" customHeight="1" x14ac:dyDescent="0.2"/>
    <row r="5092" ht="15" customHeight="1" x14ac:dyDescent="0.2"/>
    <row r="5093" ht="15" customHeight="1" x14ac:dyDescent="0.2"/>
    <row r="5094" ht="15" customHeight="1" x14ac:dyDescent="0.2"/>
    <row r="5095" ht="15" customHeight="1" x14ac:dyDescent="0.2"/>
    <row r="5096" ht="15" customHeight="1" x14ac:dyDescent="0.2"/>
    <row r="5097" ht="15" customHeight="1" x14ac:dyDescent="0.2"/>
    <row r="5098" ht="15" customHeight="1" x14ac:dyDescent="0.2"/>
    <row r="5099" ht="15" customHeight="1" x14ac:dyDescent="0.2"/>
    <row r="5100" ht="15" customHeight="1" x14ac:dyDescent="0.2"/>
    <row r="5101" ht="15" customHeight="1" x14ac:dyDescent="0.2"/>
    <row r="5102" ht="15" customHeight="1" x14ac:dyDescent="0.2"/>
    <row r="5103" ht="15" customHeight="1" x14ac:dyDescent="0.2"/>
    <row r="5104" ht="15" customHeight="1" x14ac:dyDescent="0.2"/>
    <row r="5105" ht="15" customHeight="1" x14ac:dyDescent="0.2"/>
    <row r="5106" ht="15" customHeight="1" x14ac:dyDescent="0.2"/>
    <row r="5107" ht="15" customHeight="1" x14ac:dyDescent="0.2"/>
    <row r="5108" ht="15" customHeight="1" x14ac:dyDescent="0.2"/>
    <row r="5109" ht="15" customHeight="1" x14ac:dyDescent="0.2"/>
    <row r="5110" ht="15" customHeight="1" x14ac:dyDescent="0.2"/>
    <row r="5111" ht="15" customHeight="1" x14ac:dyDescent="0.2"/>
    <row r="5112" ht="15" customHeight="1" x14ac:dyDescent="0.2"/>
    <row r="5113" ht="15" customHeight="1" x14ac:dyDescent="0.2"/>
    <row r="5114" ht="15" customHeight="1" x14ac:dyDescent="0.2"/>
    <row r="5115" ht="15" customHeight="1" x14ac:dyDescent="0.2"/>
    <row r="5116" ht="15" customHeight="1" x14ac:dyDescent="0.2"/>
    <row r="5117" ht="15" customHeight="1" x14ac:dyDescent="0.2"/>
    <row r="5118" ht="15" customHeight="1" x14ac:dyDescent="0.2"/>
    <row r="5119" ht="15" customHeight="1" x14ac:dyDescent="0.2"/>
    <row r="5120" ht="15" customHeight="1" x14ac:dyDescent="0.2"/>
    <row r="5121" ht="15" customHeight="1" x14ac:dyDescent="0.2"/>
    <row r="5122" ht="15" customHeight="1" x14ac:dyDescent="0.2"/>
    <row r="5123" ht="15" customHeight="1" x14ac:dyDescent="0.2"/>
    <row r="5124" ht="15" customHeight="1" x14ac:dyDescent="0.2"/>
    <row r="5125" ht="15" customHeight="1" x14ac:dyDescent="0.2"/>
    <row r="5126" ht="15" customHeight="1" x14ac:dyDescent="0.2"/>
    <row r="5127" ht="15" customHeight="1" x14ac:dyDescent="0.2"/>
    <row r="5128" ht="15" customHeight="1" x14ac:dyDescent="0.2"/>
    <row r="5129" ht="15" customHeight="1" x14ac:dyDescent="0.2"/>
    <row r="5130" ht="15" customHeight="1" x14ac:dyDescent="0.2"/>
    <row r="5131" ht="15" customHeight="1" x14ac:dyDescent="0.2"/>
    <row r="5132" ht="15" customHeight="1" x14ac:dyDescent="0.2"/>
    <row r="5133" ht="15" customHeight="1" x14ac:dyDescent="0.2"/>
    <row r="5134" ht="15" customHeight="1" x14ac:dyDescent="0.2"/>
    <row r="5135" ht="15" customHeight="1" x14ac:dyDescent="0.2"/>
    <row r="5136" ht="15" customHeight="1" x14ac:dyDescent="0.2"/>
    <row r="5137" ht="15" customHeight="1" x14ac:dyDescent="0.2"/>
    <row r="5138" ht="15" customHeight="1" x14ac:dyDescent="0.2"/>
    <row r="5139" ht="15" customHeight="1" x14ac:dyDescent="0.2"/>
    <row r="5140" ht="15" customHeight="1" x14ac:dyDescent="0.2"/>
    <row r="5141" ht="15" customHeight="1" x14ac:dyDescent="0.2"/>
    <row r="5142" ht="15" customHeight="1" x14ac:dyDescent="0.2"/>
    <row r="5143" ht="15" customHeight="1" x14ac:dyDescent="0.2"/>
    <row r="5144" ht="15" customHeight="1" x14ac:dyDescent="0.2"/>
    <row r="5145" ht="15" customHeight="1" x14ac:dyDescent="0.2"/>
    <row r="5146" ht="15" customHeight="1" x14ac:dyDescent="0.2"/>
    <row r="5147" ht="15" customHeight="1" x14ac:dyDescent="0.2"/>
    <row r="5148" ht="15" customHeight="1" x14ac:dyDescent="0.2"/>
    <row r="5149" ht="15" customHeight="1" x14ac:dyDescent="0.2"/>
    <row r="5150" ht="15" customHeight="1" x14ac:dyDescent="0.2"/>
    <row r="5151" ht="15" customHeight="1" x14ac:dyDescent="0.2"/>
    <row r="5152" ht="15" customHeight="1" x14ac:dyDescent="0.2"/>
    <row r="5153" ht="15" customHeight="1" x14ac:dyDescent="0.2"/>
    <row r="5154" ht="15" customHeight="1" x14ac:dyDescent="0.2"/>
    <row r="5155" ht="15" customHeight="1" x14ac:dyDescent="0.2"/>
    <row r="5156" ht="15" customHeight="1" x14ac:dyDescent="0.2"/>
    <row r="5157" ht="15" customHeight="1" x14ac:dyDescent="0.2"/>
    <row r="5158" ht="15" customHeight="1" x14ac:dyDescent="0.2"/>
    <row r="5159" ht="15" customHeight="1" x14ac:dyDescent="0.2"/>
    <row r="5160" ht="15" customHeight="1" x14ac:dyDescent="0.2"/>
    <row r="5161" ht="15" customHeight="1" x14ac:dyDescent="0.2"/>
    <row r="5162" ht="15" customHeight="1" x14ac:dyDescent="0.2"/>
    <row r="5163" ht="15" customHeight="1" x14ac:dyDescent="0.2"/>
    <row r="5164" ht="15" customHeight="1" x14ac:dyDescent="0.2"/>
    <row r="5165" ht="15" customHeight="1" x14ac:dyDescent="0.2"/>
    <row r="5166" ht="15" customHeight="1" x14ac:dyDescent="0.2"/>
    <row r="5167" ht="15" customHeight="1" x14ac:dyDescent="0.2"/>
    <row r="5168" ht="15" customHeight="1" x14ac:dyDescent="0.2"/>
    <row r="5169" ht="15" customHeight="1" x14ac:dyDescent="0.2"/>
    <row r="5170" ht="15" customHeight="1" x14ac:dyDescent="0.2"/>
    <row r="5171" ht="15" customHeight="1" x14ac:dyDescent="0.2"/>
    <row r="5172" ht="15" customHeight="1" x14ac:dyDescent="0.2"/>
    <row r="5173" ht="15" customHeight="1" x14ac:dyDescent="0.2"/>
    <row r="5174" ht="15" customHeight="1" x14ac:dyDescent="0.2"/>
    <row r="5175" ht="15" customHeight="1" x14ac:dyDescent="0.2"/>
    <row r="5176" ht="15" customHeight="1" x14ac:dyDescent="0.2"/>
    <row r="5177" ht="15" customHeight="1" x14ac:dyDescent="0.2"/>
    <row r="5178" ht="15" customHeight="1" x14ac:dyDescent="0.2"/>
    <row r="5179" ht="15" customHeight="1" x14ac:dyDescent="0.2"/>
    <row r="5180" ht="15" customHeight="1" x14ac:dyDescent="0.2"/>
    <row r="5181" ht="15" customHeight="1" x14ac:dyDescent="0.2"/>
    <row r="5182" ht="15" customHeight="1" x14ac:dyDescent="0.2"/>
    <row r="5183" ht="15" customHeight="1" x14ac:dyDescent="0.2"/>
    <row r="5184" ht="15" customHeight="1" x14ac:dyDescent="0.2"/>
    <row r="5185" ht="15" customHeight="1" x14ac:dyDescent="0.2"/>
    <row r="5186" ht="15" customHeight="1" x14ac:dyDescent="0.2"/>
    <row r="5187" ht="15" customHeight="1" x14ac:dyDescent="0.2"/>
    <row r="5188" ht="15" customHeight="1" x14ac:dyDescent="0.2"/>
    <row r="5189" ht="15" customHeight="1" x14ac:dyDescent="0.2"/>
    <row r="5190" ht="15" customHeight="1" x14ac:dyDescent="0.2"/>
    <row r="5191" ht="15" customHeight="1" x14ac:dyDescent="0.2"/>
    <row r="5192" ht="15" customHeight="1" x14ac:dyDescent="0.2"/>
    <row r="5193" ht="15" customHeight="1" x14ac:dyDescent="0.2"/>
    <row r="5194" ht="15" customHeight="1" x14ac:dyDescent="0.2"/>
    <row r="5195" ht="15" customHeight="1" x14ac:dyDescent="0.2"/>
    <row r="5196" ht="15" customHeight="1" x14ac:dyDescent="0.2"/>
    <row r="5197" ht="15" customHeight="1" x14ac:dyDescent="0.2"/>
    <row r="5198" ht="15" customHeight="1" x14ac:dyDescent="0.2"/>
    <row r="5199" ht="15" customHeight="1" x14ac:dyDescent="0.2"/>
    <row r="5200" ht="15" customHeight="1" x14ac:dyDescent="0.2"/>
    <row r="5201" ht="15" customHeight="1" x14ac:dyDescent="0.2"/>
    <row r="5202" ht="15" customHeight="1" x14ac:dyDescent="0.2"/>
    <row r="5203" ht="15" customHeight="1" x14ac:dyDescent="0.2"/>
    <row r="5204" ht="15" customHeight="1" x14ac:dyDescent="0.2"/>
    <row r="5205" ht="15" customHeight="1" x14ac:dyDescent="0.2"/>
    <row r="5206" ht="15" customHeight="1" x14ac:dyDescent="0.2"/>
    <row r="5207" ht="15" customHeight="1" x14ac:dyDescent="0.2"/>
    <row r="5208" ht="15" customHeight="1" x14ac:dyDescent="0.2"/>
    <row r="5209" ht="15" customHeight="1" x14ac:dyDescent="0.2"/>
    <row r="5210" ht="15" customHeight="1" x14ac:dyDescent="0.2"/>
    <row r="5211" ht="15" customHeight="1" x14ac:dyDescent="0.2"/>
    <row r="5212" ht="15" customHeight="1" x14ac:dyDescent="0.2"/>
    <row r="5213" ht="15" customHeight="1" x14ac:dyDescent="0.2"/>
    <row r="5214" ht="15" customHeight="1" x14ac:dyDescent="0.2"/>
    <row r="5215" ht="15" customHeight="1" x14ac:dyDescent="0.2"/>
    <row r="5216" ht="15" customHeight="1" x14ac:dyDescent="0.2"/>
    <row r="5217" ht="15" customHeight="1" x14ac:dyDescent="0.2"/>
    <row r="5218" ht="15" customHeight="1" x14ac:dyDescent="0.2"/>
    <row r="5219" ht="15" customHeight="1" x14ac:dyDescent="0.2"/>
    <row r="5220" ht="15" customHeight="1" x14ac:dyDescent="0.2"/>
    <row r="5221" ht="15" customHeight="1" x14ac:dyDescent="0.2"/>
    <row r="5222" ht="15" customHeight="1" x14ac:dyDescent="0.2"/>
    <row r="5223" ht="15" customHeight="1" x14ac:dyDescent="0.2"/>
    <row r="5224" ht="15" customHeight="1" x14ac:dyDescent="0.2"/>
    <row r="5225" ht="15" customHeight="1" x14ac:dyDescent="0.2"/>
    <row r="5226" ht="15" customHeight="1" x14ac:dyDescent="0.2"/>
    <row r="5227" ht="15" customHeight="1" x14ac:dyDescent="0.2"/>
    <row r="5228" ht="15" customHeight="1" x14ac:dyDescent="0.2"/>
    <row r="5229" ht="15" customHeight="1" x14ac:dyDescent="0.2"/>
    <row r="5230" ht="15" customHeight="1" x14ac:dyDescent="0.2"/>
    <row r="5231" ht="15" customHeight="1" x14ac:dyDescent="0.2"/>
    <row r="5232" ht="15" customHeight="1" x14ac:dyDescent="0.2"/>
    <row r="5233" ht="15" customHeight="1" x14ac:dyDescent="0.2"/>
    <row r="5234" ht="15" customHeight="1" x14ac:dyDescent="0.2"/>
    <row r="5235" ht="15" customHeight="1" x14ac:dyDescent="0.2"/>
    <row r="5236" ht="15" customHeight="1" x14ac:dyDescent="0.2"/>
    <row r="5237" ht="15" customHeight="1" x14ac:dyDescent="0.2"/>
    <row r="5238" ht="15" customHeight="1" x14ac:dyDescent="0.2"/>
    <row r="5239" ht="15" customHeight="1" x14ac:dyDescent="0.2"/>
    <row r="5240" ht="15" customHeight="1" x14ac:dyDescent="0.2"/>
    <row r="5241" ht="15" customHeight="1" x14ac:dyDescent="0.2"/>
    <row r="5242" ht="15" customHeight="1" x14ac:dyDescent="0.2"/>
    <row r="5243" ht="15" customHeight="1" x14ac:dyDescent="0.2"/>
    <row r="5244" ht="15" customHeight="1" x14ac:dyDescent="0.2"/>
    <row r="5245" ht="15" customHeight="1" x14ac:dyDescent="0.2"/>
    <row r="5246" ht="15" customHeight="1" x14ac:dyDescent="0.2"/>
    <row r="5247" ht="15" customHeight="1" x14ac:dyDescent="0.2"/>
    <row r="5248" ht="15" customHeight="1" x14ac:dyDescent="0.2"/>
    <row r="5249" ht="15" customHeight="1" x14ac:dyDescent="0.2"/>
    <row r="5250" ht="15" customHeight="1" x14ac:dyDescent="0.2"/>
    <row r="5251" ht="15" customHeight="1" x14ac:dyDescent="0.2"/>
    <row r="5252" ht="15" customHeight="1" x14ac:dyDescent="0.2"/>
    <row r="5253" ht="15" customHeight="1" x14ac:dyDescent="0.2"/>
    <row r="5254" ht="15" customHeight="1" x14ac:dyDescent="0.2"/>
    <row r="5255" ht="15" customHeight="1" x14ac:dyDescent="0.2"/>
    <row r="5256" ht="15" customHeight="1" x14ac:dyDescent="0.2"/>
    <row r="5257" ht="15" customHeight="1" x14ac:dyDescent="0.2"/>
    <row r="5258" ht="15" customHeight="1" x14ac:dyDescent="0.2"/>
    <row r="5259" ht="15" customHeight="1" x14ac:dyDescent="0.2"/>
    <row r="5260" ht="15" customHeight="1" x14ac:dyDescent="0.2"/>
    <row r="5261" ht="15" customHeight="1" x14ac:dyDescent="0.2"/>
    <row r="5262" ht="15" customHeight="1" x14ac:dyDescent="0.2"/>
    <row r="5263" ht="15" customHeight="1" x14ac:dyDescent="0.2"/>
    <row r="5264" ht="15" customHeight="1" x14ac:dyDescent="0.2"/>
    <row r="5265" ht="15" customHeight="1" x14ac:dyDescent="0.2"/>
    <row r="5266" ht="15" customHeight="1" x14ac:dyDescent="0.2"/>
    <row r="5267" ht="15" customHeight="1" x14ac:dyDescent="0.2"/>
    <row r="5268" ht="15" customHeight="1" x14ac:dyDescent="0.2"/>
    <row r="5269" ht="15" customHeight="1" x14ac:dyDescent="0.2"/>
    <row r="5270" ht="15" customHeight="1" x14ac:dyDescent="0.2"/>
    <row r="5271" ht="15" customHeight="1" x14ac:dyDescent="0.2"/>
    <row r="5272" ht="15" customHeight="1" x14ac:dyDescent="0.2"/>
    <row r="5273" ht="15" customHeight="1" x14ac:dyDescent="0.2"/>
    <row r="5274" ht="15" customHeight="1" x14ac:dyDescent="0.2"/>
    <row r="5275" ht="15" customHeight="1" x14ac:dyDescent="0.2"/>
    <row r="5276" ht="15" customHeight="1" x14ac:dyDescent="0.2"/>
    <row r="5277" ht="15" customHeight="1" x14ac:dyDescent="0.2"/>
    <row r="5278" ht="15" customHeight="1" x14ac:dyDescent="0.2"/>
    <row r="5279" ht="15" customHeight="1" x14ac:dyDescent="0.2"/>
    <row r="5280" ht="15" customHeight="1" x14ac:dyDescent="0.2"/>
    <row r="5281" ht="15" customHeight="1" x14ac:dyDescent="0.2"/>
    <row r="5282" ht="15" customHeight="1" x14ac:dyDescent="0.2"/>
    <row r="5283" ht="15" customHeight="1" x14ac:dyDescent="0.2"/>
    <row r="5284" ht="15" customHeight="1" x14ac:dyDescent="0.2"/>
    <row r="5285" ht="15" customHeight="1" x14ac:dyDescent="0.2"/>
    <row r="5286" ht="15" customHeight="1" x14ac:dyDescent="0.2"/>
    <row r="5287" ht="15" customHeight="1" x14ac:dyDescent="0.2"/>
    <row r="5288" ht="15" customHeight="1" x14ac:dyDescent="0.2"/>
    <row r="5289" ht="15" customHeight="1" x14ac:dyDescent="0.2"/>
    <row r="5290" ht="15" customHeight="1" x14ac:dyDescent="0.2"/>
    <row r="5291" ht="15" customHeight="1" x14ac:dyDescent="0.2"/>
    <row r="5292" ht="15" customHeight="1" x14ac:dyDescent="0.2"/>
    <row r="5293" ht="15" customHeight="1" x14ac:dyDescent="0.2"/>
    <row r="5294" ht="15" customHeight="1" x14ac:dyDescent="0.2"/>
    <row r="5295" ht="15" customHeight="1" x14ac:dyDescent="0.2"/>
    <row r="5296" ht="15" customHeight="1" x14ac:dyDescent="0.2"/>
    <row r="5297" ht="15" customHeight="1" x14ac:dyDescent="0.2"/>
    <row r="5298" ht="15" customHeight="1" x14ac:dyDescent="0.2"/>
    <row r="5299" ht="15" customHeight="1" x14ac:dyDescent="0.2"/>
    <row r="5300" ht="15" customHeight="1" x14ac:dyDescent="0.2"/>
    <row r="5301" ht="15" customHeight="1" x14ac:dyDescent="0.2"/>
    <row r="5302" ht="15" customHeight="1" x14ac:dyDescent="0.2"/>
    <row r="5303" ht="15" customHeight="1" x14ac:dyDescent="0.2"/>
    <row r="5304" ht="15" customHeight="1" x14ac:dyDescent="0.2"/>
    <row r="5305" ht="15" customHeight="1" x14ac:dyDescent="0.2"/>
    <row r="5306" ht="15" customHeight="1" x14ac:dyDescent="0.2"/>
    <row r="5307" ht="15" customHeight="1" x14ac:dyDescent="0.2"/>
    <row r="5308" ht="15" customHeight="1" x14ac:dyDescent="0.2"/>
    <row r="5309" ht="15" customHeight="1" x14ac:dyDescent="0.2"/>
    <row r="5310" ht="15" customHeight="1" x14ac:dyDescent="0.2"/>
    <row r="5311" ht="15" customHeight="1" x14ac:dyDescent="0.2"/>
    <row r="5312" ht="15" customHeight="1" x14ac:dyDescent="0.2"/>
    <row r="5313" ht="15" customHeight="1" x14ac:dyDescent="0.2"/>
    <row r="5314" ht="15" customHeight="1" x14ac:dyDescent="0.2"/>
    <row r="5315" ht="15" customHeight="1" x14ac:dyDescent="0.2"/>
    <row r="5316" ht="15" customHeight="1" x14ac:dyDescent="0.2"/>
    <row r="5317" ht="15" customHeight="1" x14ac:dyDescent="0.2"/>
    <row r="5318" ht="15" customHeight="1" x14ac:dyDescent="0.2"/>
    <row r="5319" ht="15" customHeight="1" x14ac:dyDescent="0.2"/>
    <row r="5320" ht="15" customHeight="1" x14ac:dyDescent="0.2"/>
    <row r="5321" ht="15" customHeight="1" x14ac:dyDescent="0.2"/>
    <row r="5322" ht="15" customHeight="1" x14ac:dyDescent="0.2"/>
    <row r="5323" ht="15" customHeight="1" x14ac:dyDescent="0.2"/>
    <row r="5324" ht="15" customHeight="1" x14ac:dyDescent="0.2"/>
    <row r="5325" ht="15" customHeight="1" x14ac:dyDescent="0.2"/>
    <row r="5326" ht="15" customHeight="1" x14ac:dyDescent="0.2"/>
    <row r="5327" ht="15" customHeight="1" x14ac:dyDescent="0.2"/>
    <row r="5328" ht="15" customHeight="1" x14ac:dyDescent="0.2"/>
    <row r="5329" ht="15" customHeight="1" x14ac:dyDescent="0.2"/>
    <row r="5330" ht="15" customHeight="1" x14ac:dyDescent="0.2"/>
    <row r="5331" ht="15" customHeight="1" x14ac:dyDescent="0.2"/>
    <row r="5332" ht="15" customHeight="1" x14ac:dyDescent="0.2"/>
    <row r="5333" ht="15" customHeight="1" x14ac:dyDescent="0.2"/>
    <row r="5334" ht="15" customHeight="1" x14ac:dyDescent="0.2"/>
    <row r="5335" ht="15" customHeight="1" x14ac:dyDescent="0.2"/>
    <row r="5336" ht="15" customHeight="1" x14ac:dyDescent="0.2"/>
    <row r="5337" ht="15" customHeight="1" x14ac:dyDescent="0.2"/>
    <row r="5338" ht="15" customHeight="1" x14ac:dyDescent="0.2"/>
    <row r="5339" ht="15" customHeight="1" x14ac:dyDescent="0.2"/>
    <row r="5340" ht="15" customHeight="1" x14ac:dyDescent="0.2"/>
    <row r="5341" ht="15" customHeight="1" x14ac:dyDescent="0.2"/>
    <row r="5342" ht="15" customHeight="1" x14ac:dyDescent="0.2"/>
    <row r="5343" ht="15" customHeight="1" x14ac:dyDescent="0.2"/>
    <row r="5344" ht="15" customHeight="1" x14ac:dyDescent="0.2"/>
    <row r="5345" ht="15" customHeight="1" x14ac:dyDescent="0.2"/>
    <row r="5346" ht="15" customHeight="1" x14ac:dyDescent="0.2"/>
    <row r="5347" ht="15" customHeight="1" x14ac:dyDescent="0.2"/>
    <row r="5348" ht="15" customHeight="1" x14ac:dyDescent="0.2"/>
    <row r="5349" ht="15" customHeight="1" x14ac:dyDescent="0.2"/>
    <row r="5350" ht="15" customHeight="1" x14ac:dyDescent="0.2"/>
    <row r="5351" ht="15" customHeight="1" x14ac:dyDescent="0.2"/>
    <row r="5352" ht="15" customHeight="1" x14ac:dyDescent="0.2"/>
    <row r="5353" ht="15" customHeight="1" x14ac:dyDescent="0.2"/>
    <row r="5354" ht="15" customHeight="1" x14ac:dyDescent="0.2"/>
    <row r="5355" ht="15" customHeight="1" x14ac:dyDescent="0.2"/>
    <row r="5356" ht="15" customHeight="1" x14ac:dyDescent="0.2"/>
    <row r="5357" ht="15" customHeight="1" x14ac:dyDescent="0.2"/>
    <row r="5358" ht="15" customHeight="1" x14ac:dyDescent="0.2"/>
    <row r="5359" ht="15" customHeight="1" x14ac:dyDescent="0.2"/>
    <row r="5360" ht="15" customHeight="1" x14ac:dyDescent="0.2"/>
    <row r="5361" ht="15" customHeight="1" x14ac:dyDescent="0.2"/>
    <row r="5362" ht="15" customHeight="1" x14ac:dyDescent="0.2"/>
    <row r="5363" ht="15" customHeight="1" x14ac:dyDescent="0.2"/>
    <row r="5364" ht="15" customHeight="1" x14ac:dyDescent="0.2"/>
    <row r="5365" ht="15" customHeight="1" x14ac:dyDescent="0.2"/>
    <row r="5366" ht="15" customHeight="1" x14ac:dyDescent="0.2"/>
    <row r="5367" ht="15" customHeight="1" x14ac:dyDescent="0.2"/>
    <row r="5368" ht="15" customHeight="1" x14ac:dyDescent="0.2"/>
    <row r="5369" ht="15" customHeight="1" x14ac:dyDescent="0.2"/>
    <row r="5370" ht="15" customHeight="1" x14ac:dyDescent="0.2"/>
    <row r="5371" ht="15" customHeight="1" x14ac:dyDescent="0.2"/>
    <row r="5372" ht="15" customHeight="1" x14ac:dyDescent="0.2"/>
    <row r="5373" ht="15" customHeight="1" x14ac:dyDescent="0.2"/>
    <row r="5374" ht="15" customHeight="1" x14ac:dyDescent="0.2"/>
    <row r="5375" ht="15" customHeight="1" x14ac:dyDescent="0.2"/>
    <row r="5376" ht="15" customHeight="1" x14ac:dyDescent="0.2"/>
    <row r="5377" ht="15" customHeight="1" x14ac:dyDescent="0.2"/>
    <row r="5378" ht="15" customHeight="1" x14ac:dyDescent="0.2"/>
    <row r="5379" ht="15" customHeight="1" x14ac:dyDescent="0.2"/>
    <row r="5380" ht="15" customHeight="1" x14ac:dyDescent="0.2"/>
    <row r="5381" ht="15" customHeight="1" x14ac:dyDescent="0.2"/>
    <row r="5382" ht="15" customHeight="1" x14ac:dyDescent="0.2"/>
    <row r="5383" ht="15" customHeight="1" x14ac:dyDescent="0.2"/>
    <row r="5384" ht="15" customHeight="1" x14ac:dyDescent="0.2"/>
    <row r="5385" ht="15" customHeight="1" x14ac:dyDescent="0.2"/>
    <row r="5386" ht="15" customHeight="1" x14ac:dyDescent="0.2"/>
    <row r="5387" ht="15" customHeight="1" x14ac:dyDescent="0.2"/>
    <row r="5388" ht="15" customHeight="1" x14ac:dyDescent="0.2"/>
    <row r="5389" ht="15" customHeight="1" x14ac:dyDescent="0.2"/>
    <row r="5390" ht="15" customHeight="1" x14ac:dyDescent="0.2"/>
    <row r="5391" ht="15" customHeight="1" x14ac:dyDescent="0.2"/>
    <row r="5392" ht="15" customHeight="1" x14ac:dyDescent="0.2"/>
    <row r="5393" ht="15" customHeight="1" x14ac:dyDescent="0.2"/>
    <row r="5394" ht="15" customHeight="1" x14ac:dyDescent="0.2"/>
    <row r="5395" ht="15" customHeight="1" x14ac:dyDescent="0.2"/>
    <row r="5396" ht="15" customHeight="1" x14ac:dyDescent="0.2"/>
    <row r="5397" ht="15" customHeight="1" x14ac:dyDescent="0.2"/>
    <row r="5398" ht="15" customHeight="1" x14ac:dyDescent="0.2"/>
    <row r="5399" ht="15" customHeight="1" x14ac:dyDescent="0.2"/>
    <row r="5400" ht="15" customHeight="1" x14ac:dyDescent="0.2"/>
    <row r="5401" ht="15" customHeight="1" x14ac:dyDescent="0.2"/>
    <row r="5402" ht="15" customHeight="1" x14ac:dyDescent="0.2"/>
    <row r="5403" ht="15" customHeight="1" x14ac:dyDescent="0.2"/>
    <row r="5404" ht="15" customHeight="1" x14ac:dyDescent="0.2"/>
    <row r="5405" ht="15" customHeight="1" x14ac:dyDescent="0.2"/>
    <row r="5406" ht="15" customHeight="1" x14ac:dyDescent="0.2"/>
    <row r="5407" ht="15" customHeight="1" x14ac:dyDescent="0.2"/>
    <row r="5408" ht="15" customHeight="1" x14ac:dyDescent="0.2"/>
    <row r="5409" ht="15" customHeight="1" x14ac:dyDescent="0.2"/>
    <row r="5410" ht="15" customHeight="1" x14ac:dyDescent="0.2"/>
    <row r="5411" ht="15" customHeight="1" x14ac:dyDescent="0.2"/>
    <row r="5412" ht="15" customHeight="1" x14ac:dyDescent="0.2"/>
    <row r="5413" ht="15" customHeight="1" x14ac:dyDescent="0.2"/>
    <row r="5414" ht="15" customHeight="1" x14ac:dyDescent="0.2"/>
    <row r="5415" ht="15" customHeight="1" x14ac:dyDescent="0.2"/>
    <row r="5416" ht="15" customHeight="1" x14ac:dyDescent="0.2"/>
    <row r="5417" ht="15" customHeight="1" x14ac:dyDescent="0.2"/>
    <row r="5418" ht="15" customHeight="1" x14ac:dyDescent="0.2"/>
    <row r="5419" ht="15" customHeight="1" x14ac:dyDescent="0.2"/>
    <row r="5420" ht="15" customHeight="1" x14ac:dyDescent="0.2"/>
    <row r="5421" ht="15" customHeight="1" x14ac:dyDescent="0.2"/>
    <row r="5422" ht="15" customHeight="1" x14ac:dyDescent="0.2"/>
    <row r="5423" ht="15" customHeight="1" x14ac:dyDescent="0.2"/>
    <row r="5424" ht="15" customHeight="1" x14ac:dyDescent="0.2"/>
    <row r="5425" ht="15" customHeight="1" x14ac:dyDescent="0.2"/>
    <row r="5426" ht="15" customHeight="1" x14ac:dyDescent="0.2"/>
    <row r="5427" ht="15" customHeight="1" x14ac:dyDescent="0.2"/>
    <row r="5428" ht="15" customHeight="1" x14ac:dyDescent="0.2"/>
    <row r="5429" ht="15" customHeight="1" x14ac:dyDescent="0.2"/>
    <row r="5430" ht="15" customHeight="1" x14ac:dyDescent="0.2"/>
    <row r="5431" ht="15" customHeight="1" x14ac:dyDescent="0.2"/>
    <row r="5432" ht="15" customHeight="1" x14ac:dyDescent="0.2"/>
    <row r="5433" ht="15" customHeight="1" x14ac:dyDescent="0.2"/>
    <row r="5434" ht="15" customHeight="1" x14ac:dyDescent="0.2"/>
    <row r="5435" ht="15" customHeight="1" x14ac:dyDescent="0.2"/>
    <row r="5436" ht="15" customHeight="1" x14ac:dyDescent="0.2"/>
    <row r="5437" ht="15" customHeight="1" x14ac:dyDescent="0.2"/>
    <row r="5438" ht="15" customHeight="1" x14ac:dyDescent="0.2"/>
    <row r="5439" ht="15" customHeight="1" x14ac:dyDescent="0.2"/>
    <row r="5440" ht="15" customHeight="1" x14ac:dyDescent="0.2"/>
    <row r="5441" ht="15" customHeight="1" x14ac:dyDescent="0.2"/>
    <row r="5442" ht="15" customHeight="1" x14ac:dyDescent="0.2"/>
    <row r="5443" ht="15" customHeight="1" x14ac:dyDescent="0.2"/>
    <row r="5444" ht="15" customHeight="1" x14ac:dyDescent="0.2"/>
    <row r="5445" ht="15" customHeight="1" x14ac:dyDescent="0.2"/>
    <row r="5446" ht="15" customHeight="1" x14ac:dyDescent="0.2"/>
    <row r="5447" ht="15" customHeight="1" x14ac:dyDescent="0.2"/>
    <row r="5448" ht="15" customHeight="1" x14ac:dyDescent="0.2"/>
    <row r="5449" ht="15" customHeight="1" x14ac:dyDescent="0.2"/>
    <row r="5450" ht="15" customHeight="1" x14ac:dyDescent="0.2"/>
    <row r="5451" ht="15" customHeight="1" x14ac:dyDescent="0.2"/>
    <row r="5452" ht="15" customHeight="1" x14ac:dyDescent="0.2"/>
    <row r="5453" ht="15" customHeight="1" x14ac:dyDescent="0.2"/>
    <row r="5454" ht="15" customHeight="1" x14ac:dyDescent="0.2"/>
    <row r="5455" ht="15" customHeight="1" x14ac:dyDescent="0.2"/>
    <row r="5456" ht="15" customHeight="1" x14ac:dyDescent="0.2"/>
    <row r="5457" ht="15" customHeight="1" x14ac:dyDescent="0.2"/>
    <row r="5458" ht="15" customHeight="1" x14ac:dyDescent="0.2"/>
    <row r="5459" ht="15" customHeight="1" x14ac:dyDescent="0.2"/>
    <row r="5460" ht="15" customHeight="1" x14ac:dyDescent="0.2"/>
    <row r="5461" ht="15" customHeight="1" x14ac:dyDescent="0.2"/>
    <row r="5462" ht="15" customHeight="1" x14ac:dyDescent="0.2"/>
    <row r="5463" ht="15" customHeight="1" x14ac:dyDescent="0.2"/>
    <row r="5464" ht="15" customHeight="1" x14ac:dyDescent="0.2"/>
    <row r="5465" ht="15" customHeight="1" x14ac:dyDescent="0.2"/>
    <row r="5466" ht="15" customHeight="1" x14ac:dyDescent="0.2"/>
    <row r="5467" ht="15" customHeight="1" x14ac:dyDescent="0.2"/>
    <row r="5468" ht="15" customHeight="1" x14ac:dyDescent="0.2"/>
    <row r="5469" ht="15" customHeight="1" x14ac:dyDescent="0.2"/>
    <row r="5470" ht="15" customHeight="1" x14ac:dyDescent="0.2"/>
    <row r="5471" ht="15" customHeight="1" x14ac:dyDescent="0.2"/>
    <row r="5472" ht="15" customHeight="1" x14ac:dyDescent="0.2"/>
    <row r="5473" ht="15" customHeight="1" x14ac:dyDescent="0.2"/>
    <row r="5474" ht="15" customHeight="1" x14ac:dyDescent="0.2"/>
    <row r="5475" ht="15" customHeight="1" x14ac:dyDescent="0.2"/>
    <row r="5476" ht="15" customHeight="1" x14ac:dyDescent="0.2"/>
    <row r="5477" ht="15" customHeight="1" x14ac:dyDescent="0.2"/>
    <row r="5478" ht="15" customHeight="1" x14ac:dyDescent="0.2"/>
    <row r="5479" ht="15" customHeight="1" x14ac:dyDescent="0.2"/>
    <row r="5480" ht="15" customHeight="1" x14ac:dyDescent="0.2"/>
    <row r="5481" ht="15" customHeight="1" x14ac:dyDescent="0.2"/>
    <row r="5482" ht="15" customHeight="1" x14ac:dyDescent="0.2"/>
    <row r="5483" ht="15" customHeight="1" x14ac:dyDescent="0.2"/>
    <row r="5484" ht="15" customHeight="1" x14ac:dyDescent="0.2"/>
    <row r="5485" ht="15" customHeight="1" x14ac:dyDescent="0.2"/>
    <row r="5486" ht="15" customHeight="1" x14ac:dyDescent="0.2"/>
    <row r="5487" ht="15" customHeight="1" x14ac:dyDescent="0.2"/>
    <row r="5488" ht="15" customHeight="1" x14ac:dyDescent="0.2"/>
    <row r="5489" ht="15" customHeight="1" x14ac:dyDescent="0.2"/>
    <row r="5490" ht="15" customHeight="1" x14ac:dyDescent="0.2"/>
    <row r="5491" ht="15" customHeight="1" x14ac:dyDescent="0.2"/>
    <row r="5492" ht="15" customHeight="1" x14ac:dyDescent="0.2"/>
    <row r="5493" ht="15" customHeight="1" x14ac:dyDescent="0.2"/>
    <row r="5494" ht="15" customHeight="1" x14ac:dyDescent="0.2"/>
    <row r="5495" ht="15" customHeight="1" x14ac:dyDescent="0.2"/>
    <row r="5496" ht="15" customHeight="1" x14ac:dyDescent="0.2"/>
    <row r="5497" ht="15" customHeight="1" x14ac:dyDescent="0.2"/>
    <row r="5498" ht="15" customHeight="1" x14ac:dyDescent="0.2"/>
    <row r="5499" ht="15" customHeight="1" x14ac:dyDescent="0.2"/>
    <row r="5500" ht="15" customHeight="1" x14ac:dyDescent="0.2"/>
    <row r="5501" ht="15" customHeight="1" x14ac:dyDescent="0.2"/>
    <row r="5502" ht="15" customHeight="1" x14ac:dyDescent="0.2"/>
    <row r="5503" ht="15" customHeight="1" x14ac:dyDescent="0.2"/>
    <row r="5504" ht="15" customHeight="1" x14ac:dyDescent="0.2"/>
    <row r="5505" ht="15" customHeight="1" x14ac:dyDescent="0.2"/>
    <row r="5506" ht="15" customHeight="1" x14ac:dyDescent="0.2"/>
    <row r="5507" ht="15" customHeight="1" x14ac:dyDescent="0.2"/>
    <row r="5508" ht="15" customHeight="1" x14ac:dyDescent="0.2"/>
    <row r="5509" ht="15" customHeight="1" x14ac:dyDescent="0.2"/>
    <row r="5510" ht="15" customHeight="1" x14ac:dyDescent="0.2"/>
    <row r="5511" ht="15" customHeight="1" x14ac:dyDescent="0.2"/>
    <row r="5512" ht="15" customHeight="1" x14ac:dyDescent="0.2"/>
    <row r="5513" ht="15" customHeight="1" x14ac:dyDescent="0.2"/>
    <row r="5514" ht="15" customHeight="1" x14ac:dyDescent="0.2"/>
    <row r="5515" ht="15" customHeight="1" x14ac:dyDescent="0.2"/>
    <row r="5516" ht="15" customHeight="1" x14ac:dyDescent="0.2"/>
    <row r="5517" ht="15" customHeight="1" x14ac:dyDescent="0.2"/>
    <row r="5518" ht="15" customHeight="1" x14ac:dyDescent="0.2"/>
    <row r="5519" ht="15" customHeight="1" x14ac:dyDescent="0.2"/>
    <row r="5520" ht="15" customHeight="1" x14ac:dyDescent="0.2"/>
    <row r="5521" ht="15" customHeight="1" x14ac:dyDescent="0.2"/>
    <row r="5522" ht="15" customHeight="1" x14ac:dyDescent="0.2"/>
    <row r="5523" ht="15" customHeight="1" x14ac:dyDescent="0.2"/>
    <row r="5524" ht="15" customHeight="1" x14ac:dyDescent="0.2"/>
    <row r="5525" ht="15" customHeight="1" x14ac:dyDescent="0.2"/>
    <row r="5526" ht="15" customHeight="1" x14ac:dyDescent="0.2"/>
    <row r="5527" ht="15" customHeight="1" x14ac:dyDescent="0.2"/>
    <row r="5528" ht="15" customHeight="1" x14ac:dyDescent="0.2"/>
    <row r="5529" ht="15" customHeight="1" x14ac:dyDescent="0.2"/>
    <row r="5530" ht="15" customHeight="1" x14ac:dyDescent="0.2"/>
    <row r="5531" ht="15" customHeight="1" x14ac:dyDescent="0.2"/>
    <row r="5532" ht="15" customHeight="1" x14ac:dyDescent="0.2"/>
    <row r="5533" ht="15" customHeight="1" x14ac:dyDescent="0.2"/>
    <row r="5534" ht="15" customHeight="1" x14ac:dyDescent="0.2"/>
    <row r="5535" ht="15" customHeight="1" x14ac:dyDescent="0.2"/>
    <row r="5536" ht="15" customHeight="1" x14ac:dyDescent="0.2"/>
    <row r="5537" ht="15" customHeight="1" x14ac:dyDescent="0.2"/>
    <row r="5538" ht="15" customHeight="1" x14ac:dyDescent="0.2"/>
    <row r="5539" ht="15" customHeight="1" x14ac:dyDescent="0.2"/>
    <row r="5540" ht="15" customHeight="1" x14ac:dyDescent="0.2"/>
    <row r="5541" ht="15" customHeight="1" x14ac:dyDescent="0.2"/>
    <row r="5542" ht="15" customHeight="1" x14ac:dyDescent="0.2"/>
    <row r="5543" ht="15" customHeight="1" x14ac:dyDescent="0.2"/>
    <row r="5544" ht="15" customHeight="1" x14ac:dyDescent="0.2"/>
    <row r="5545" ht="15" customHeight="1" x14ac:dyDescent="0.2"/>
    <row r="5546" ht="15" customHeight="1" x14ac:dyDescent="0.2"/>
    <row r="5547" ht="15" customHeight="1" x14ac:dyDescent="0.2"/>
    <row r="5548" ht="15" customHeight="1" x14ac:dyDescent="0.2"/>
    <row r="5549" ht="15" customHeight="1" x14ac:dyDescent="0.2"/>
    <row r="5550" ht="15" customHeight="1" x14ac:dyDescent="0.2"/>
    <row r="5551" ht="15" customHeight="1" x14ac:dyDescent="0.2"/>
    <row r="5552" ht="15" customHeight="1" x14ac:dyDescent="0.2"/>
    <row r="5553" ht="15" customHeight="1" x14ac:dyDescent="0.2"/>
    <row r="5554" ht="15" customHeight="1" x14ac:dyDescent="0.2"/>
    <row r="5555" ht="15" customHeight="1" x14ac:dyDescent="0.2"/>
    <row r="5556" ht="15" customHeight="1" x14ac:dyDescent="0.2"/>
    <row r="5557" ht="15" customHeight="1" x14ac:dyDescent="0.2"/>
    <row r="5558" ht="15" customHeight="1" x14ac:dyDescent="0.2"/>
    <row r="5559" ht="15" customHeight="1" x14ac:dyDescent="0.2"/>
    <row r="5560" ht="15" customHeight="1" x14ac:dyDescent="0.2"/>
    <row r="5561" ht="15" customHeight="1" x14ac:dyDescent="0.2"/>
    <row r="5562" ht="15" customHeight="1" x14ac:dyDescent="0.2"/>
    <row r="5563" ht="15" customHeight="1" x14ac:dyDescent="0.2"/>
    <row r="5564" ht="15" customHeight="1" x14ac:dyDescent="0.2"/>
    <row r="5565" ht="15" customHeight="1" x14ac:dyDescent="0.2"/>
    <row r="5566" ht="15" customHeight="1" x14ac:dyDescent="0.2"/>
    <row r="5567" ht="15" customHeight="1" x14ac:dyDescent="0.2"/>
    <row r="5568" ht="15" customHeight="1" x14ac:dyDescent="0.2"/>
    <row r="5569" ht="15" customHeight="1" x14ac:dyDescent="0.2"/>
    <row r="5570" ht="15" customHeight="1" x14ac:dyDescent="0.2"/>
    <row r="5571" ht="15" customHeight="1" x14ac:dyDescent="0.2"/>
    <row r="5572" ht="15" customHeight="1" x14ac:dyDescent="0.2"/>
    <row r="5573" ht="15" customHeight="1" x14ac:dyDescent="0.2"/>
    <row r="5574" ht="15" customHeight="1" x14ac:dyDescent="0.2"/>
    <row r="5575" ht="15" customHeight="1" x14ac:dyDescent="0.2"/>
    <row r="5576" ht="15" customHeight="1" x14ac:dyDescent="0.2"/>
    <row r="5577" ht="15" customHeight="1" x14ac:dyDescent="0.2"/>
    <row r="5578" ht="15" customHeight="1" x14ac:dyDescent="0.2"/>
    <row r="5579" ht="15" customHeight="1" x14ac:dyDescent="0.2"/>
    <row r="5580" ht="15" customHeight="1" x14ac:dyDescent="0.2"/>
    <row r="5581" ht="15" customHeight="1" x14ac:dyDescent="0.2"/>
    <row r="5582" ht="15" customHeight="1" x14ac:dyDescent="0.2"/>
    <row r="5583" ht="15" customHeight="1" x14ac:dyDescent="0.2"/>
    <row r="5584" ht="15" customHeight="1" x14ac:dyDescent="0.2"/>
    <row r="5585" ht="15" customHeight="1" x14ac:dyDescent="0.2"/>
    <row r="5586" ht="15" customHeight="1" x14ac:dyDescent="0.2"/>
    <row r="5587" ht="15" customHeight="1" x14ac:dyDescent="0.2"/>
    <row r="5588" ht="15" customHeight="1" x14ac:dyDescent="0.2"/>
    <row r="5589" ht="15" customHeight="1" x14ac:dyDescent="0.2"/>
    <row r="5590" ht="15" customHeight="1" x14ac:dyDescent="0.2"/>
    <row r="5591" ht="15" customHeight="1" x14ac:dyDescent="0.2"/>
    <row r="5592" ht="15" customHeight="1" x14ac:dyDescent="0.2"/>
    <row r="5593" ht="15" customHeight="1" x14ac:dyDescent="0.2"/>
    <row r="5594" ht="15" customHeight="1" x14ac:dyDescent="0.2"/>
    <row r="5595" ht="15" customHeight="1" x14ac:dyDescent="0.2"/>
    <row r="5596" ht="15" customHeight="1" x14ac:dyDescent="0.2"/>
    <row r="5597" ht="15" customHeight="1" x14ac:dyDescent="0.2"/>
    <row r="5598" ht="15" customHeight="1" x14ac:dyDescent="0.2"/>
    <row r="5599" ht="15" customHeight="1" x14ac:dyDescent="0.2"/>
    <row r="5600" ht="15" customHeight="1" x14ac:dyDescent="0.2"/>
    <row r="5601" ht="15" customHeight="1" x14ac:dyDescent="0.2"/>
    <row r="5602" ht="15" customHeight="1" x14ac:dyDescent="0.2"/>
    <row r="5603" ht="15" customHeight="1" x14ac:dyDescent="0.2"/>
    <row r="5604" ht="15" customHeight="1" x14ac:dyDescent="0.2"/>
    <row r="5605" ht="15" customHeight="1" x14ac:dyDescent="0.2"/>
    <row r="5606" ht="15" customHeight="1" x14ac:dyDescent="0.2"/>
    <row r="5607" ht="15" customHeight="1" x14ac:dyDescent="0.2"/>
    <row r="5608" ht="15" customHeight="1" x14ac:dyDescent="0.2"/>
    <row r="5609" ht="15" customHeight="1" x14ac:dyDescent="0.2"/>
    <row r="5610" ht="15" customHeight="1" x14ac:dyDescent="0.2"/>
    <row r="5611" ht="15" customHeight="1" x14ac:dyDescent="0.2"/>
    <row r="5612" ht="15" customHeight="1" x14ac:dyDescent="0.2"/>
    <row r="5613" ht="15" customHeight="1" x14ac:dyDescent="0.2"/>
    <row r="5614" ht="15" customHeight="1" x14ac:dyDescent="0.2"/>
    <row r="5615" ht="15" customHeight="1" x14ac:dyDescent="0.2"/>
    <row r="5616" ht="15" customHeight="1" x14ac:dyDescent="0.2"/>
    <row r="5617" ht="15" customHeight="1" x14ac:dyDescent="0.2"/>
    <row r="5618" ht="15" customHeight="1" x14ac:dyDescent="0.2"/>
    <row r="5619" ht="15" customHeight="1" x14ac:dyDescent="0.2"/>
    <row r="5620" ht="15" customHeight="1" x14ac:dyDescent="0.2"/>
    <row r="5621" ht="15" customHeight="1" x14ac:dyDescent="0.2"/>
    <row r="5622" ht="15" customHeight="1" x14ac:dyDescent="0.2"/>
    <row r="5623" ht="15" customHeight="1" x14ac:dyDescent="0.2"/>
    <row r="5624" ht="15" customHeight="1" x14ac:dyDescent="0.2"/>
    <row r="5625" ht="15" customHeight="1" x14ac:dyDescent="0.2"/>
    <row r="5626" ht="15" customHeight="1" x14ac:dyDescent="0.2"/>
    <row r="5627" ht="15" customHeight="1" x14ac:dyDescent="0.2"/>
    <row r="5628" ht="15" customHeight="1" x14ac:dyDescent="0.2"/>
    <row r="5629" ht="15" customHeight="1" x14ac:dyDescent="0.2"/>
    <row r="5630" ht="15" customHeight="1" x14ac:dyDescent="0.2"/>
    <row r="5631" ht="15" customHeight="1" x14ac:dyDescent="0.2"/>
    <row r="5632" ht="15" customHeight="1" x14ac:dyDescent="0.2"/>
    <row r="5633" ht="15" customHeight="1" x14ac:dyDescent="0.2"/>
    <row r="5634" ht="15" customHeight="1" x14ac:dyDescent="0.2"/>
    <row r="5635" ht="15" customHeight="1" x14ac:dyDescent="0.2"/>
    <row r="5636" ht="15" customHeight="1" x14ac:dyDescent="0.2"/>
    <row r="5637" ht="15" customHeight="1" x14ac:dyDescent="0.2"/>
    <row r="5638" ht="15" customHeight="1" x14ac:dyDescent="0.2"/>
    <row r="5639" ht="15" customHeight="1" x14ac:dyDescent="0.2"/>
    <row r="5640" ht="15" customHeight="1" x14ac:dyDescent="0.2"/>
    <row r="5641" ht="15" customHeight="1" x14ac:dyDescent="0.2"/>
    <row r="5642" ht="15" customHeight="1" x14ac:dyDescent="0.2"/>
    <row r="5643" ht="15" customHeight="1" x14ac:dyDescent="0.2"/>
    <row r="5644" ht="15" customHeight="1" x14ac:dyDescent="0.2"/>
    <row r="5645" ht="15" customHeight="1" x14ac:dyDescent="0.2"/>
    <row r="5646" ht="15" customHeight="1" x14ac:dyDescent="0.2"/>
    <row r="5647" ht="15" customHeight="1" x14ac:dyDescent="0.2"/>
    <row r="5648" ht="15" customHeight="1" x14ac:dyDescent="0.2"/>
    <row r="5649" ht="15" customHeight="1" x14ac:dyDescent="0.2"/>
    <row r="5650" ht="15" customHeight="1" x14ac:dyDescent="0.2"/>
    <row r="5651" ht="15" customHeight="1" x14ac:dyDescent="0.2"/>
    <row r="5652" ht="15" customHeight="1" x14ac:dyDescent="0.2"/>
    <row r="5653" ht="15" customHeight="1" x14ac:dyDescent="0.2"/>
    <row r="5654" ht="15" customHeight="1" x14ac:dyDescent="0.2"/>
    <row r="5655" ht="15" customHeight="1" x14ac:dyDescent="0.2"/>
    <row r="5656" ht="15" customHeight="1" x14ac:dyDescent="0.2"/>
    <row r="5657" ht="15" customHeight="1" x14ac:dyDescent="0.2"/>
    <row r="5658" ht="15" customHeight="1" x14ac:dyDescent="0.2"/>
    <row r="5659" ht="15" customHeight="1" x14ac:dyDescent="0.2"/>
    <row r="5660" ht="15" customHeight="1" x14ac:dyDescent="0.2"/>
    <row r="5661" ht="15" customHeight="1" x14ac:dyDescent="0.2"/>
    <row r="5662" ht="15" customHeight="1" x14ac:dyDescent="0.2"/>
    <row r="5663" ht="15" customHeight="1" x14ac:dyDescent="0.2"/>
    <row r="5664" ht="15" customHeight="1" x14ac:dyDescent="0.2"/>
    <row r="5665" ht="15" customHeight="1" x14ac:dyDescent="0.2"/>
    <row r="5666" ht="15" customHeight="1" x14ac:dyDescent="0.2"/>
    <row r="5667" ht="15" customHeight="1" x14ac:dyDescent="0.2"/>
    <row r="5668" ht="15" customHeight="1" x14ac:dyDescent="0.2"/>
    <row r="5669" ht="15" customHeight="1" x14ac:dyDescent="0.2"/>
    <row r="5670" ht="15" customHeight="1" x14ac:dyDescent="0.2"/>
    <row r="5671" ht="15" customHeight="1" x14ac:dyDescent="0.2"/>
    <row r="5672" ht="15" customHeight="1" x14ac:dyDescent="0.2"/>
    <row r="5673" ht="15" customHeight="1" x14ac:dyDescent="0.2"/>
    <row r="5674" ht="15" customHeight="1" x14ac:dyDescent="0.2"/>
    <row r="5675" ht="15" customHeight="1" x14ac:dyDescent="0.2"/>
    <row r="5676" ht="15" customHeight="1" x14ac:dyDescent="0.2"/>
    <row r="5677" ht="15" customHeight="1" x14ac:dyDescent="0.2"/>
    <row r="5678" ht="15" customHeight="1" x14ac:dyDescent="0.2"/>
    <row r="5679" ht="15" customHeight="1" x14ac:dyDescent="0.2"/>
    <row r="5680" ht="15" customHeight="1" x14ac:dyDescent="0.2"/>
    <row r="5681" ht="15" customHeight="1" x14ac:dyDescent="0.2"/>
    <row r="5682" ht="15" customHeight="1" x14ac:dyDescent="0.2"/>
    <row r="5683" ht="15" customHeight="1" x14ac:dyDescent="0.2"/>
    <row r="5684" ht="15" customHeight="1" x14ac:dyDescent="0.2"/>
    <row r="5685" ht="15" customHeight="1" x14ac:dyDescent="0.2"/>
    <row r="5686" ht="15" customHeight="1" x14ac:dyDescent="0.2"/>
    <row r="5687" ht="15" customHeight="1" x14ac:dyDescent="0.2"/>
    <row r="5688" ht="15" customHeight="1" x14ac:dyDescent="0.2"/>
    <row r="5689" ht="15" customHeight="1" x14ac:dyDescent="0.2"/>
    <row r="5690" ht="15" customHeight="1" x14ac:dyDescent="0.2"/>
    <row r="5691" ht="15" customHeight="1" x14ac:dyDescent="0.2"/>
    <row r="5692" ht="15" customHeight="1" x14ac:dyDescent="0.2"/>
    <row r="5693" ht="15" customHeight="1" x14ac:dyDescent="0.2"/>
    <row r="5694" ht="15" customHeight="1" x14ac:dyDescent="0.2"/>
    <row r="5695" ht="15" customHeight="1" x14ac:dyDescent="0.2"/>
    <row r="5696" ht="15" customHeight="1" x14ac:dyDescent="0.2"/>
    <row r="5697" ht="15" customHeight="1" x14ac:dyDescent="0.2"/>
    <row r="5698" ht="15" customHeight="1" x14ac:dyDescent="0.2"/>
    <row r="5699" ht="15" customHeight="1" x14ac:dyDescent="0.2"/>
    <row r="5700" ht="15" customHeight="1" x14ac:dyDescent="0.2"/>
    <row r="5701" ht="15" customHeight="1" x14ac:dyDescent="0.2"/>
    <row r="5702" ht="15" customHeight="1" x14ac:dyDescent="0.2"/>
    <row r="5703" ht="15" customHeight="1" x14ac:dyDescent="0.2"/>
    <row r="5704" ht="15" customHeight="1" x14ac:dyDescent="0.2"/>
    <row r="5705" ht="15" customHeight="1" x14ac:dyDescent="0.2"/>
    <row r="5706" ht="15" customHeight="1" x14ac:dyDescent="0.2"/>
    <row r="5707" ht="15" customHeight="1" x14ac:dyDescent="0.2"/>
    <row r="5708" ht="15" customHeight="1" x14ac:dyDescent="0.2"/>
    <row r="5709" ht="15" customHeight="1" x14ac:dyDescent="0.2"/>
    <row r="5710" ht="15" customHeight="1" x14ac:dyDescent="0.2"/>
    <row r="5711" ht="15" customHeight="1" x14ac:dyDescent="0.2"/>
    <row r="5712" ht="15" customHeight="1" x14ac:dyDescent="0.2"/>
    <row r="5713" ht="15" customHeight="1" x14ac:dyDescent="0.2"/>
    <row r="5714" ht="15" customHeight="1" x14ac:dyDescent="0.2"/>
    <row r="5715" ht="15" customHeight="1" x14ac:dyDescent="0.2"/>
    <row r="5716" ht="15" customHeight="1" x14ac:dyDescent="0.2"/>
    <row r="5717" ht="15" customHeight="1" x14ac:dyDescent="0.2"/>
    <row r="5718" ht="15" customHeight="1" x14ac:dyDescent="0.2"/>
    <row r="5719" ht="15" customHeight="1" x14ac:dyDescent="0.2"/>
    <row r="5720" ht="15" customHeight="1" x14ac:dyDescent="0.2"/>
    <row r="5721" ht="15" customHeight="1" x14ac:dyDescent="0.2"/>
    <row r="5722" ht="15" customHeight="1" x14ac:dyDescent="0.2"/>
    <row r="5723" ht="15" customHeight="1" x14ac:dyDescent="0.2"/>
    <row r="5724" ht="15" customHeight="1" x14ac:dyDescent="0.2"/>
    <row r="5725" ht="15" customHeight="1" x14ac:dyDescent="0.2"/>
    <row r="5726" ht="15" customHeight="1" x14ac:dyDescent="0.2"/>
    <row r="5727" ht="15" customHeight="1" x14ac:dyDescent="0.2"/>
    <row r="5728" ht="15" customHeight="1" x14ac:dyDescent="0.2"/>
    <row r="5729" ht="15" customHeight="1" x14ac:dyDescent="0.2"/>
    <row r="5730" ht="15" customHeight="1" x14ac:dyDescent="0.2"/>
    <row r="5731" ht="15" customHeight="1" x14ac:dyDescent="0.2"/>
    <row r="5732" ht="15" customHeight="1" x14ac:dyDescent="0.2"/>
    <row r="5733" ht="15" customHeight="1" x14ac:dyDescent="0.2"/>
    <row r="5734" ht="15" customHeight="1" x14ac:dyDescent="0.2"/>
    <row r="5735" ht="15" customHeight="1" x14ac:dyDescent="0.2"/>
    <row r="5736" ht="15" customHeight="1" x14ac:dyDescent="0.2"/>
    <row r="5737" ht="15" customHeight="1" x14ac:dyDescent="0.2"/>
    <row r="5738" ht="15" customHeight="1" x14ac:dyDescent="0.2"/>
    <row r="5739" ht="15" customHeight="1" x14ac:dyDescent="0.2"/>
    <row r="5740" ht="15" customHeight="1" x14ac:dyDescent="0.2"/>
    <row r="5741" ht="15" customHeight="1" x14ac:dyDescent="0.2"/>
    <row r="5742" ht="15" customHeight="1" x14ac:dyDescent="0.2"/>
    <row r="5743" ht="15" customHeight="1" x14ac:dyDescent="0.2"/>
    <row r="5744" ht="15" customHeight="1" x14ac:dyDescent="0.2"/>
    <row r="5745" ht="15" customHeight="1" x14ac:dyDescent="0.2"/>
    <row r="5746" ht="15" customHeight="1" x14ac:dyDescent="0.2"/>
    <row r="5747" ht="15" customHeight="1" x14ac:dyDescent="0.2"/>
    <row r="5748" ht="15" customHeight="1" x14ac:dyDescent="0.2"/>
    <row r="5749" ht="15" customHeight="1" x14ac:dyDescent="0.2"/>
    <row r="5750" ht="15" customHeight="1" x14ac:dyDescent="0.2"/>
    <row r="5751" ht="15" customHeight="1" x14ac:dyDescent="0.2"/>
    <row r="5752" ht="15" customHeight="1" x14ac:dyDescent="0.2"/>
    <row r="5753" ht="15" customHeight="1" x14ac:dyDescent="0.2"/>
    <row r="5754" ht="15" customHeight="1" x14ac:dyDescent="0.2"/>
    <row r="5755" ht="15" customHeight="1" x14ac:dyDescent="0.2"/>
    <row r="5756" ht="15" customHeight="1" x14ac:dyDescent="0.2"/>
    <row r="5757" ht="15" customHeight="1" x14ac:dyDescent="0.2"/>
    <row r="5758" ht="15" customHeight="1" x14ac:dyDescent="0.2"/>
    <row r="5759" ht="15" customHeight="1" x14ac:dyDescent="0.2"/>
    <row r="5760" ht="15" customHeight="1" x14ac:dyDescent="0.2"/>
    <row r="5761" ht="15" customHeight="1" x14ac:dyDescent="0.2"/>
    <row r="5762" ht="15" customHeight="1" x14ac:dyDescent="0.2"/>
    <row r="5763" ht="15" customHeight="1" x14ac:dyDescent="0.2"/>
    <row r="5764" ht="15" customHeight="1" x14ac:dyDescent="0.2"/>
    <row r="5765" ht="15" customHeight="1" x14ac:dyDescent="0.2"/>
    <row r="5766" ht="15" customHeight="1" x14ac:dyDescent="0.2"/>
    <row r="5767" ht="15" customHeight="1" x14ac:dyDescent="0.2"/>
    <row r="5768" ht="15" customHeight="1" x14ac:dyDescent="0.2"/>
    <row r="5769" ht="15" customHeight="1" x14ac:dyDescent="0.2"/>
    <row r="5770" ht="15" customHeight="1" x14ac:dyDescent="0.2"/>
    <row r="5771" ht="15" customHeight="1" x14ac:dyDescent="0.2"/>
    <row r="5772" ht="15" customHeight="1" x14ac:dyDescent="0.2"/>
    <row r="5773" ht="15" customHeight="1" x14ac:dyDescent="0.2"/>
    <row r="5774" ht="15" customHeight="1" x14ac:dyDescent="0.2"/>
    <row r="5775" ht="15" customHeight="1" x14ac:dyDescent="0.2"/>
    <row r="5776" ht="15" customHeight="1" x14ac:dyDescent="0.2"/>
    <row r="5777" ht="15" customHeight="1" x14ac:dyDescent="0.2"/>
    <row r="5778" ht="15" customHeight="1" x14ac:dyDescent="0.2"/>
    <row r="5779" ht="15" customHeight="1" x14ac:dyDescent="0.2"/>
    <row r="5780" ht="15" customHeight="1" x14ac:dyDescent="0.2"/>
    <row r="5781" ht="15" customHeight="1" x14ac:dyDescent="0.2"/>
    <row r="5782" ht="15" customHeight="1" x14ac:dyDescent="0.2"/>
    <row r="5783" ht="15" customHeight="1" x14ac:dyDescent="0.2"/>
    <row r="5784" ht="15" customHeight="1" x14ac:dyDescent="0.2"/>
    <row r="5785" ht="15" customHeight="1" x14ac:dyDescent="0.2"/>
    <row r="5786" ht="15" customHeight="1" x14ac:dyDescent="0.2"/>
    <row r="5787" ht="15" customHeight="1" x14ac:dyDescent="0.2"/>
    <row r="5788" ht="15" customHeight="1" x14ac:dyDescent="0.2"/>
    <row r="5789" ht="15" customHeight="1" x14ac:dyDescent="0.2"/>
    <row r="5790" ht="15" customHeight="1" x14ac:dyDescent="0.2"/>
    <row r="5791" ht="15" customHeight="1" x14ac:dyDescent="0.2"/>
    <row r="5792" ht="15" customHeight="1" x14ac:dyDescent="0.2"/>
    <row r="5793" ht="15" customHeight="1" x14ac:dyDescent="0.2"/>
    <row r="5794" ht="15" customHeight="1" x14ac:dyDescent="0.2"/>
    <row r="5795" ht="15" customHeight="1" x14ac:dyDescent="0.2"/>
    <row r="5796" ht="15" customHeight="1" x14ac:dyDescent="0.2"/>
    <row r="5797" ht="15" customHeight="1" x14ac:dyDescent="0.2"/>
    <row r="5798" ht="15" customHeight="1" x14ac:dyDescent="0.2"/>
    <row r="5799" ht="15" customHeight="1" x14ac:dyDescent="0.2"/>
    <row r="5800" ht="15" customHeight="1" x14ac:dyDescent="0.2"/>
    <row r="5801" ht="15" customHeight="1" x14ac:dyDescent="0.2"/>
    <row r="5802" ht="15" customHeight="1" x14ac:dyDescent="0.2"/>
    <row r="5803" ht="15" customHeight="1" x14ac:dyDescent="0.2"/>
    <row r="5804" ht="15" customHeight="1" x14ac:dyDescent="0.2"/>
    <row r="5805" ht="15" customHeight="1" x14ac:dyDescent="0.2"/>
    <row r="5806" ht="15" customHeight="1" x14ac:dyDescent="0.2"/>
    <row r="5807" ht="15" customHeight="1" x14ac:dyDescent="0.2"/>
    <row r="5808" ht="15" customHeight="1" x14ac:dyDescent="0.2"/>
    <row r="5809" ht="15" customHeight="1" x14ac:dyDescent="0.2"/>
    <row r="5810" ht="15" customHeight="1" x14ac:dyDescent="0.2"/>
    <row r="5811" ht="15" customHeight="1" x14ac:dyDescent="0.2"/>
    <row r="5812" ht="15" customHeight="1" x14ac:dyDescent="0.2"/>
    <row r="5813" ht="15" customHeight="1" x14ac:dyDescent="0.2"/>
    <row r="5814" ht="15" customHeight="1" x14ac:dyDescent="0.2"/>
    <row r="5815" ht="15" customHeight="1" x14ac:dyDescent="0.2"/>
    <row r="5816" ht="15" customHeight="1" x14ac:dyDescent="0.2"/>
    <row r="5817" ht="15" customHeight="1" x14ac:dyDescent="0.2"/>
    <row r="5818" ht="15" customHeight="1" x14ac:dyDescent="0.2"/>
    <row r="5819" ht="15" customHeight="1" x14ac:dyDescent="0.2"/>
    <row r="5820" ht="15" customHeight="1" x14ac:dyDescent="0.2"/>
    <row r="5821" ht="15" customHeight="1" x14ac:dyDescent="0.2"/>
    <row r="5822" ht="15" customHeight="1" x14ac:dyDescent="0.2"/>
    <row r="5823" ht="15" customHeight="1" x14ac:dyDescent="0.2"/>
    <row r="5824" ht="15" customHeight="1" x14ac:dyDescent="0.2"/>
    <row r="5825" ht="15" customHeight="1" x14ac:dyDescent="0.2"/>
    <row r="5826" ht="15" customHeight="1" x14ac:dyDescent="0.2"/>
    <row r="5827" ht="15" customHeight="1" x14ac:dyDescent="0.2"/>
    <row r="5828" ht="15" customHeight="1" x14ac:dyDescent="0.2"/>
    <row r="5829" ht="15" customHeight="1" x14ac:dyDescent="0.2"/>
    <row r="5830" ht="15" customHeight="1" x14ac:dyDescent="0.2"/>
    <row r="5831" ht="15" customHeight="1" x14ac:dyDescent="0.2"/>
    <row r="5832" ht="15" customHeight="1" x14ac:dyDescent="0.2"/>
    <row r="5833" ht="15" customHeight="1" x14ac:dyDescent="0.2"/>
    <row r="5834" ht="15" customHeight="1" x14ac:dyDescent="0.2"/>
    <row r="5835" ht="15" customHeight="1" x14ac:dyDescent="0.2"/>
    <row r="5836" ht="15" customHeight="1" x14ac:dyDescent="0.2"/>
    <row r="5837" ht="15" customHeight="1" x14ac:dyDescent="0.2"/>
    <row r="5838" ht="15" customHeight="1" x14ac:dyDescent="0.2"/>
    <row r="5839" ht="15" customHeight="1" x14ac:dyDescent="0.2"/>
    <row r="5840" ht="15" customHeight="1" x14ac:dyDescent="0.2"/>
    <row r="5841" ht="15" customHeight="1" x14ac:dyDescent="0.2"/>
    <row r="5842" ht="15" customHeight="1" x14ac:dyDescent="0.2"/>
    <row r="5843" ht="15" customHeight="1" x14ac:dyDescent="0.2"/>
    <row r="5844" ht="15" customHeight="1" x14ac:dyDescent="0.2"/>
    <row r="5845" ht="15" customHeight="1" x14ac:dyDescent="0.2"/>
    <row r="5846" ht="15" customHeight="1" x14ac:dyDescent="0.2"/>
    <row r="5847" ht="15" customHeight="1" x14ac:dyDescent="0.2"/>
    <row r="5848" ht="15" customHeight="1" x14ac:dyDescent="0.2"/>
    <row r="5849" ht="15" customHeight="1" x14ac:dyDescent="0.2"/>
    <row r="5850" ht="15" customHeight="1" x14ac:dyDescent="0.2"/>
    <row r="5851" ht="15" customHeight="1" x14ac:dyDescent="0.2"/>
    <row r="5852" ht="15" customHeight="1" x14ac:dyDescent="0.2"/>
    <row r="5853" ht="15" customHeight="1" x14ac:dyDescent="0.2"/>
    <row r="5854" ht="15" customHeight="1" x14ac:dyDescent="0.2"/>
    <row r="5855" ht="15" customHeight="1" x14ac:dyDescent="0.2"/>
    <row r="5856" ht="15" customHeight="1" x14ac:dyDescent="0.2"/>
    <row r="5857" ht="15" customHeight="1" x14ac:dyDescent="0.2"/>
    <row r="5858" ht="15" customHeight="1" x14ac:dyDescent="0.2"/>
    <row r="5859" ht="15" customHeight="1" x14ac:dyDescent="0.2"/>
    <row r="5860" ht="15" customHeight="1" x14ac:dyDescent="0.2"/>
    <row r="5861" ht="15" customHeight="1" x14ac:dyDescent="0.2"/>
    <row r="5862" ht="15" customHeight="1" x14ac:dyDescent="0.2"/>
    <row r="5863" ht="15" customHeight="1" x14ac:dyDescent="0.2"/>
    <row r="5864" ht="15" customHeight="1" x14ac:dyDescent="0.2"/>
    <row r="5865" ht="15" customHeight="1" x14ac:dyDescent="0.2"/>
    <row r="5866" ht="15" customHeight="1" x14ac:dyDescent="0.2"/>
    <row r="5867" ht="15" customHeight="1" x14ac:dyDescent="0.2"/>
    <row r="5868" ht="15" customHeight="1" x14ac:dyDescent="0.2"/>
    <row r="5869" ht="15" customHeight="1" x14ac:dyDescent="0.2"/>
    <row r="5870" ht="15" customHeight="1" x14ac:dyDescent="0.2"/>
    <row r="5871" ht="15" customHeight="1" x14ac:dyDescent="0.2"/>
    <row r="5872" ht="15" customHeight="1" x14ac:dyDescent="0.2"/>
    <row r="5873" ht="15" customHeight="1" x14ac:dyDescent="0.2"/>
    <row r="5874" ht="15" customHeight="1" x14ac:dyDescent="0.2"/>
    <row r="5875" ht="15" customHeight="1" x14ac:dyDescent="0.2"/>
    <row r="5876" ht="15" customHeight="1" x14ac:dyDescent="0.2"/>
    <row r="5877" ht="15" customHeight="1" x14ac:dyDescent="0.2"/>
    <row r="5878" ht="15" customHeight="1" x14ac:dyDescent="0.2"/>
    <row r="5879" ht="15" customHeight="1" x14ac:dyDescent="0.2"/>
    <row r="5880" ht="15" customHeight="1" x14ac:dyDescent="0.2"/>
    <row r="5881" ht="15" customHeight="1" x14ac:dyDescent="0.2"/>
    <row r="5882" ht="15" customHeight="1" x14ac:dyDescent="0.2"/>
    <row r="5883" ht="15" customHeight="1" x14ac:dyDescent="0.2"/>
    <row r="5884" ht="15" customHeight="1" x14ac:dyDescent="0.2"/>
    <row r="5885" ht="15" customHeight="1" x14ac:dyDescent="0.2"/>
    <row r="5886" ht="15" customHeight="1" x14ac:dyDescent="0.2"/>
    <row r="5887" ht="15" customHeight="1" x14ac:dyDescent="0.2"/>
    <row r="5888" ht="15" customHeight="1" x14ac:dyDescent="0.2"/>
    <row r="5889" ht="15" customHeight="1" x14ac:dyDescent="0.2"/>
    <row r="5890" ht="15" customHeight="1" x14ac:dyDescent="0.2"/>
    <row r="5891" ht="15" customHeight="1" x14ac:dyDescent="0.2"/>
    <row r="5892" ht="15" customHeight="1" x14ac:dyDescent="0.2"/>
    <row r="5893" ht="15" customHeight="1" x14ac:dyDescent="0.2"/>
    <row r="5894" ht="15" customHeight="1" x14ac:dyDescent="0.2"/>
    <row r="5895" ht="15" customHeight="1" x14ac:dyDescent="0.2"/>
    <row r="5896" ht="15" customHeight="1" x14ac:dyDescent="0.2"/>
    <row r="5897" ht="15" customHeight="1" x14ac:dyDescent="0.2"/>
    <row r="5898" ht="15" customHeight="1" x14ac:dyDescent="0.2"/>
    <row r="5899" ht="15" customHeight="1" x14ac:dyDescent="0.2"/>
    <row r="5900" ht="15" customHeight="1" x14ac:dyDescent="0.2"/>
    <row r="5901" ht="15" customHeight="1" x14ac:dyDescent="0.2"/>
    <row r="5902" ht="15" customHeight="1" x14ac:dyDescent="0.2"/>
    <row r="5903" ht="15" customHeight="1" x14ac:dyDescent="0.2"/>
    <row r="5904" ht="15" customHeight="1" x14ac:dyDescent="0.2"/>
    <row r="5905" ht="15" customHeight="1" x14ac:dyDescent="0.2"/>
    <row r="5906" ht="15" customHeight="1" x14ac:dyDescent="0.2"/>
    <row r="5907" ht="15" customHeight="1" x14ac:dyDescent="0.2"/>
    <row r="5908" ht="15" customHeight="1" x14ac:dyDescent="0.2"/>
    <row r="5909" ht="15" customHeight="1" x14ac:dyDescent="0.2"/>
    <row r="5910" ht="15" customHeight="1" x14ac:dyDescent="0.2"/>
    <row r="5911" ht="15" customHeight="1" x14ac:dyDescent="0.2"/>
    <row r="5912" ht="15" customHeight="1" x14ac:dyDescent="0.2"/>
    <row r="5913" ht="15" customHeight="1" x14ac:dyDescent="0.2"/>
    <row r="5914" ht="15" customHeight="1" x14ac:dyDescent="0.2"/>
    <row r="5915" ht="15" customHeight="1" x14ac:dyDescent="0.2"/>
    <row r="5916" ht="15" customHeight="1" x14ac:dyDescent="0.2"/>
    <row r="5917" ht="15" customHeight="1" x14ac:dyDescent="0.2"/>
    <row r="5918" ht="15" customHeight="1" x14ac:dyDescent="0.2"/>
    <row r="5919" ht="15" customHeight="1" x14ac:dyDescent="0.2"/>
    <row r="5920" ht="15" customHeight="1" x14ac:dyDescent="0.2"/>
    <row r="5921" ht="15" customHeight="1" x14ac:dyDescent="0.2"/>
    <row r="5922" ht="15" customHeight="1" x14ac:dyDescent="0.2"/>
    <row r="5923" ht="15" customHeight="1" x14ac:dyDescent="0.2"/>
    <row r="5924" ht="15" customHeight="1" x14ac:dyDescent="0.2"/>
    <row r="5925" ht="15" customHeight="1" x14ac:dyDescent="0.2"/>
    <row r="5926" ht="15" customHeight="1" x14ac:dyDescent="0.2"/>
    <row r="5927" ht="15" customHeight="1" x14ac:dyDescent="0.2"/>
    <row r="5928" ht="15" customHeight="1" x14ac:dyDescent="0.2"/>
    <row r="5929" ht="15" customHeight="1" x14ac:dyDescent="0.2"/>
    <row r="5930" ht="15" customHeight="1" x14ac:dyDescent="0.2"/>
    <row r="5931" ht="15" customHeight="1" x14ac:dyDescent="0.2"/>
    <row r="5932" ht="15" customHeight="1" x14ac:dyDescent="0.2"/>
    <row r="5933" ht="15" customHeight="1" x14ac:dyDescent="0.2"/>
    <row r="5934" ht="15" customHeight="1" x14ac:dyDescent="0.2"/>
    <row r="5935" ht="15" customHeight="1" x14ac:dyDescent="0.2"/>
    <row r="5936" ht="15" customHeight="1" x14ac:dyDescent="0.2"/>
    <row r="5937" ht="15" customHeight="1" x14ac:dyDescent="0.2"/>
    <row r="5938" ht="15" customHeight="1" x14ac:dyDescent="0.2"/>
    <row r="5939" ht="15" customHeight="1" x14ac:dyDescent="0.2"/>
    <row r="5940" ht="15" customHeight="1" x14ac:dyDescent="0.2"/>
    <row r="5941" ht="15" customHeight="1" x14ac:dyDescent="0.2"/>
    <row r="5942" ht="15" customHeight="1" x14ac:dyDescent="0.2"/>
    <row r="5943" ht="15" customHeight="1" x14ac:dyDescent="0.2"/>
    <row r="5944" ht="15" customHeight="1" x14ac:dyDescent="0.2"/>
    <row r="5945" ht="15" customHeight="1" x14ac:dyDescent="0.2"/>
    <row r="5946" ht="15" customHeight="1" x14ac:dyDescent="0.2"/>
    <row r="5947" ht="15" customHeight="1" x14ac:dyDescent="0.2"/>
    <row r="5948" ht="15" customHeight="1" x14ac:dyDescent="0.2"/>
    <row r="5949" ht="15" customHeight="1" x14ac:dyDescent="0.2"/>
    <row r="5950" ht="15" customHeight="1" x14ac:dyDescent="0.2"/>
    <row r="5951" ht="15" customHeight="1" x14ac:dyDescent="0.2"/>
    <row r="5952" ht="15" customHeight="1" x14ac:dyDescent="0.2"/>
    <row r="5953" ht="15" customHeight="1" x14ac:dyDescent="0.2"/>
    <row r="5954" ht="15" customHeight="1" x14ac:dyDescent="0.2"/>
    <row r="5955" ht="15" customHeight="1" x14ac:dyDescent="0.2"/>
    <row r="5956" ht="15" customHeight="1" x14ac:dyDescent="0.2"/>
    <row r="5957" ht="15" customHeight="1" x14ac:dyDescent="0.2"/>
    <row r="5958" ht="15" customHeight="1" x14ac:dyDescent="0.2"/>
    <row r="5959" ht="15" customHeight="1" x14ac:dyDescent="0.2"/>
    <row r="5960" ht="15" customHeight="1" x14ac:dyDescent="0.2"/>
    <row r="5961" ht="15" customHeight="1" x14ac:dyDescent="0.2"/>
    <row r="5962" ht="15" customHeight="1" x14ac:dyDescent="0.2"/>
    <row r="5963" ht="15" customHeight="1" x14ac:dyDescent="0.2"/>
    <row r="5964" ht="15" customHeight="1" x14ac:dyDescent="0.2"/>
    <row r="5965" ht="15" customHeight="1" x14ac:dyDescent="0.2"/>
    <row r="5966" ht="15" customHeight="1" x14ac:dyDescent="0.2"/>
    <row r="5967" ht="15" customHeight="1" x14ac:dyDescent="0.2"/>
    <row r="5968" ht="15" customHeight="1" x14ac:dyDescent="0.2"/>
    <row r="5969" ht="15" customHeight="1" x14ac:dyDescent="0.2"/>
    <row r="5970" ht="15" customHeight="1" x14ac:dyDescent="0.2"/>
    <row r="5971" ht="15" customHeight="1" x14ac:dyDescent="0.2"/>
    <row r="5972" ht="15" customHeight="1" x14ac:dyDescent="0.2"/>
    <row r="5973" ht="15" customHeight="1" x14ac:dyDescent="0.2"/>
    <row r="5974" ht="15" customHeight="1" x14ac:dyDescent="0.2"/>
    <row r="5975" ht="15" customHeight="1" x14ac:dyDescent="0.2"/>
    <row r="5976" ht="15" customHeight="1" x14ac:dyDescent="0.2"/>
    <row r="5977" ht="15" customHeight="1" x14ac:dyDescent="0.2"/>
    <row r="5978" ht="15" customHeight="1" x14ac:dyDescent="0.2"/>
    <row r="5979" ht="15" customHeight="1" x14ac:dyDescent="0.2"/>
    <row r="5980" ht="15" customHeight="1" x14ac:dyDescent="0.2"/>
    <row r="5981" ht="15" customHeight="1" x14ac:dyDescent="0.2"/>
    <row r="5982" ht="15" customHeight="1" x14ac:dyDescent="0.2"/>
    <row r="5983" ht="15" customHeight="1" x14ac:dyDescent="0.2"/>
    <row r="5984" ht="15" customHeight="1" x14ac:dyDescent="0.2"/>
    <row r="5985" ht="15" customHeight="1" x14ac:dyDescent="0.2"/>
    <row r="5986" ht="15" customHeight="1" x14ac:dyDescent="0.2"/>
    <row r="5987" ht="15" customHeight="1" x14ac:dyDescent="0.2"/>
    <row r="5988" ht="15" customHeight="1" x14ac:dyDescent="0.2"/>
    <row r="5989" ht="15" customHeight="1" x14ac:dyDescent="0.2"/>
    <row r="5990" ht="15" customHeight="1" x14ac:dyDescent="0.2"/>
    <row r="5991" ht="15" customHeight="1" x14ac:dyDescent="0.2"/>
    <row r="5992" ht="15" customHeight="1" x14ac:dyDescent="0.2"/>
    <row r="5993" ht="15" customHeight="1" x14ac:dyDescent="0.2"/>
    <row r="5994" ht="15" customHeight="1" x14ac:dyDescent="0.2"/>
    <row r="5995" ht="15" customHeight="1" x14ac:dyDescent="0.2"/>
    <row r="5996" ht="15" customHeight="1" x14ac:dyDescent="0.2"/>
    <row r="5997" ht="15" customHeight="1" x14ac:dyDescent="0.2"/>
    <row r="5998" ht="15" customHeight="1" x14ac:dyDescent="0.2"/>
    <row r="5999" ht="15" customHeight="1" x14ac:dyDescent="0.2"/>
    <row r="6000" ht="15" customHeight="1" x14ac:dyDescent="0.2"/>
    <row r="6001" ht="15" customHeight="1" x14ac:dyDescent="0.2"/>
    <row r="6002" ht="15" customHeight="1" x14ac:dyDescent="0.2"/>
    <row r="6003" ht="15" customHeight="1" x14ac:dyDescent="0.2"/>
    <row r="6004" ht="15" customHeight="1" x14ac:dyDescent="0.2"/>
    <row r="6005" ht="15" customHeight="1" x14ac:dyDescent="0.2"/>
    <row r="6006" ht="15" customHeight="1" x14ac:dyDescent="0.2"/>
    <row r="6007" ht="15" customHeight="1" x14ac:dyDescent="0.2"/>
    <row r="6008" ht="15" customHeight="1" x14ac:dyDescent="0.2"/>
    <row r="6009" ht="15" customHeight="1" x14ac:dyDescent="0.2"/>
    <row r="6010" ht="15" customHeight="1" x14ac:dyDescent="0.2"/>
    <row r="6011" ht="15" customHeight="1" x14ac:dyDescent="0.2"/>
    <row r="6012" ht="15" customHeight="1" x14ac:dyDescent="0.2"/>
    <row r="6013" ht="15" customHeight="1" x14ac:dyDescent="0.2"/>
    <row r="6014" ht="15" customHeight="1" x14ac:dyDescent="0.2"/>
    <row r="6015" ht="15" customHeight="1" x14ac:dyDescent="0.2"/>
    <row r="6016" ht="15" customHeight="1" x14ac:dyDescent="0.2"/>
    <row r="6017" ht="15" customHeight="1" x14ac:dyDescent="0.2"/>
    <row r="6018" ht="15" customHeight="1" x14ac:dyDescent="0.2"/>
    <row r="6019" ht="15" customHeight="1" x14ac:dyDescent="0.2"/>
    <row r="6020" ht="15" customHeight="1" x14ac:dyDescent="0.2"/>
    <row r="6021" ht="15" customHeight="1" x14ac:dyDescent="0.2"/>
    <row r="6022" ht="15" customHeight="1" x14ac:dyDescent="0.2"/>
    <row r="6023" ht="15" customHeight="1" x14ac:dyDescent="0.2"/>
    <row r="6024" ht="15" customHeight="1" x14ac:dyDescent="0.2"/>
    <row r="6025" ht="15" customHeight="1" x14ac:dyDescent="0.2"/>
    <row r="6026" ht="15" customHeight="1" x14ac:dyDescent="0.2"/>
    <row r="6027" ht="15" customHeight="1" x14ac:dyDescent="0.2"/>
    <row r="6028" ht="15" customHeight="1" x14ac:dyDescent="0.2"/>
    <row r="6029" ht="15" customHeight="1" x14ac:dyDescent="0.2"/>
    <row r="6030" ht="15" customHeight="1" x14ac:dyDescent="0.2"/>
    <row r="6031" ht="15" customHeight="1" x14ac:dyDescent="0.2"/>
    <row r="6032" ht="15" customHeight="1" x14ac:dyDescent="0.2"/>
    <row r="6033" ht="15" customHeight="1" x14ac:dyDescent="0.2"/>
    <row r="6034" ht="15" customHeight="1" x14ac:dyDescent="0.2"/>
    <row r="6035" ht="15" customHeight="1" x14ac:dyDescent="0.2"/>
    <row r="6036" ht="15" customHeight="1" x14ac:dyDescent="0.2"/>
    <row r="6037" ht="15" customHeight="1" x14ac:dyDescent="0.2"/>
    <row r="6038" ht="15" customHeight="1" x14ac:dyDescent="0.2"/>
    <row r="6039" ht="15" customHeight="1" x14ac:dyDescent="0.2"/>
    <row r="6040" ht="15" customHeight="1" x14ac:dyDescent="0.2"/>
    <row r="6041" ht="15" customHeight="1" x14ac:dyDescent="0.2"/>
    <row r="6042" ht="15" customHeight="1" x14ac:dyDescent="0.2"/>
    <row r="6043" ht="15" customHeight="1" x14ac:dyDescent="0.2"/>
    <row r="6044" ht="15" customHeight="1" x14ac:dyDescent="0.2"/>
    <row r="6045" ht="15" customHeight="1" x14ac:dyDescent="0.2"/>
    <row r="6046" ht="15" customHeight="1" x14ac:dyDescent="0.2"/>
    <row r="6047" ht="15" customHeight="1" x14ac:dyDescent="0.2"/>
    <row r="6048" ht="15" customHeight="1" x14ac:dyDescent="0.2"/>
    <row r="6049" ht="15" customHeight="1" x14ac:dyDescent="0.2"/>
    <row r="6050" ht="15" customHeight="1" x14ac:dyDescent="0.2"/>
    <row r="6051" ht="15" customHeight="1" x14ac:dyDescent="0.2"/>
    <row r="6052" ht="15" customHeight="1" x14ac:dyDescent="0.2"/>
    <row r="6053" ht="15" customHeight="1" x14ac:dyDescent="0.2"/>
    <row r="6054" ht="15" customHeight="1" x14ac:dyDescent="0.2"/>
    <row r="6055" ht="15" customHeight="1" x14ac:dyDescent="0.2"/>
    <row r="6056" ht="15" customHeight="1" x14ac:dyDescent="0.2"/>
    <row r="6057" ht="15" customHeight="1" x14ac:dyDescent="0.2"/>
    <row r="6058" ht="15" customHeight="1" x14ac:dyDescent="0.2"/>
    <row r="6059" ht="15" customHeight="1" x14ac:dyDescent="0.2"/>
    <row r="6060" ht="15" customHeight="1" x14ac:dyDescent="0.2"/>
    <row r="6061" ht="15" customHeight="1" x14ac:dyDescent="0.2"/>
    <row r="6062" ht="15" customHeight="1" x14ac:dyDescent="0.2"/>
    <row r="6063" ht="15" customHeight="1" x14ac:dyDescent="0.2"/>
    <row r="6064" ht="15" customHeight="1" x14ac:dyDescent="0.2"/>
    <row r="6065" ht="15" customHeight="1" x14ac:dyDescent="0.2"/>
    <row r="6066" ht="15" customHeight="1" x14ac:dyDescent="0.2"/>
    <row r="6067" ht="15" customHeight="1" x14ac:dyDescent="0.2"/>
    <row r="6068" ht="15" customHeight="1" x14ac:dyDescent="0.2"/>
    <row r="6069" ht="15" customHeight="1" x14ac:dyDescent="0.2"/>
    <row r="6070" ht="15" customHeight="1" x14ac:dyDescent="0.2"/>
    <row r="6071" ht="15" customHeight="1" x14ac:dyDescent="0.2"/>
    <row r="6072" ht="15" customHeight="1" x14ac:dyDescent="0.2"/>
    <row r="6073" ht="15" customHeight="1" x14ac:dyDescent="0.2"/>
    <row r="6074" ht="15" customHeight="1" x14ac:dyDescent="0.2"/>
    <row r="6075" ht="15" customHeight="1" x14ac:dyDescent="0.2"/>
    <row r="6076" ht="15" customHeight="1" x14ac:dyDescent="0.2"/>
    <row r="6077" ht="15" customHeight="1" x14ac:dyDescent="0.2"/>
    <row r="6078" ht="15" customHeight="1" x14ac:dyDescent="0.2"/>
    <row r="6079" ht="15" customHeight="1" x14ac:dyDescent="0.2"/>
    <row r="6080" ht="15" customHeight="1" x14ac:dyDescent="0.2"/>
    <row r="6081" ht="15" customHeight="1" x14ac:dyDescent="0.2"/>
    <row r="6082" ht="15" customHeight="1" x14ac:dyDescent="0.2"/>
    <row r="6083" ht="15" customHeight="1" x14ac:dyDescent="0.2"/>
    <row r="6084" ht="15" customHeight="1" x14ac:dyDescent="0.2"/>
    <row r="6085" ht="15" customHeight="1" x14ac:dyDescent="0.2"/>
    <row r="6086" ht="15" customHeight="1" x14ac:dyDescent="0.2"/>
    <row r="6087" ht="15" customHeight="1" x14ac:dyDescent="0.2"/>
    <row r="6088" ht="15" customHeight="1" x14ac:dyDescent="0.2"/>
    <row r="6089" ht="15" customHeight="1" x14ac:dyDescent="0.2"/>
    <row r="6090" ht="15" customHeight="1" x14ac:dyDescent="0.2"/>
    <row r="6091" ht="15" customHeight="1" x14ac:dyDescent="0.2"/>
    <row r="6092" ht="15" customHeight="1" x14ac:dyDescent="0.2"/>
    <row r="6093" ht="15" customHeight="1" x14ac:dyDescent="0.2"/>
    <row r="6094" ht="15" customHeight="1" x14ac:dyDescent="0.2"/>
    <row r="6095" ht="15" customHeight="1" x14ac:dyDescent="0.2"/>
    <row r="6096" ht="15" customHeight="1" x14ac:dyDescent="0.2"/>
    <row r="6097" ht="15" customHeight="1" x14ac:dyDescent="0.2"/>
    <row r="6098" ht="15" customHeight="1" x14ac:dyDescent="0.2"/>
    <row r="6099" ht="15" customHeight="1" x14ac:dyDescent="0.2"/>
    <row r="6100" ht="15" customHeight="1" x14ac:dyDescent="0.2"/>
    <row r="6101" ht="15" customHeight="1" x14ac:dyDescent="0.2"/>
    <row r="6102" ht="15" customHeight="1" x14ac:dyDescent="0.2"/>
    <row r="6103" ht="15" customHeight="1" x14ac:dyDescent="0.2"/>
    <row r="6104" ht="15" customHeight="1" x14ac:dyDescent="0.2"/>
    <row r="6105" ht="15" customHeight="1" x14ac:dyDescent="0.2"/>
    <row r="6106" ht="15" customHeight="1" x14ac:dyDescent="0.2"/>
    <row r="6107" ht="15" customHeight="1" x14ac:dyDescent="0.2"/>
    <row r="6108" ht="15" customHeight="1" x14ac:dyDescent="0.2"/>
    <row r="6109" ht="15" customHeight="1" x14ac:dyDescent="0.2"/>
    <row r="6110" ht="15" customHeight="1" x14ac:dyDescent="0.2"/>
    <row r="6111" ht="15" customHeight="1" x14ac:dyDescent="0.2"/>
    <row r="6112" ht="15" customHeight="1" x14ac:dyDescent="0.2"/>
    <row r="6113" ht="15" customHeight="1" x14ac:dyDescent="0.2"/>
    <row r="6114" ht="15" customHeight="1" x14ac:dyDescent="0.2"/>
    <row r="6115" ht="15" customHeight="1" x14ac:dyDescent="0.2"/>
    <row r="6116" ht="15" customHeight="1" x14ac:dyDescent="0.2"/>
    <row r="6117" ht="15" customHeight="1" x14ac:dyDescent="0.2"/>
    <row r="6118" ht="15" customHeight="1" x14ac:dyDescent="0.2"/>
    <row r="6119" ht="15" customHeight="1" x14ac:dyDescent="0.2"/>
    <row r="6120" ht="15" customHeight="1" x14ac:dyDescent="0.2"/>
    <row r="6121" ht="15" customHeight="1" x14ac:dyDescent="0.2"/>
    <row r="6122" ht="15" customHeight="1" x14ac:dyDescent="0.2"/>
    <row r="6123" ht="15" customHeight="1" x14ac:dyDescent="0.2"/>
    <row r="6124" ht="15" customHeight="1" x14ac:dyDescent="0.2"/>
    <row r="6125" ht="15" customHeight="1" x14ac:dyDescent="0.2"/>
    <row r="6126" ht="15" customHeight="1" x14ac:dyDescent="0.2"/>
    <row r="6127" ht="15" customHeight="1" x14ac:dyDescent="0.2"/>
    <row r="6128" ht="15" customHeight="1" x14ac:dyDescent="0.2"/>
    <row r="6129" ht="15" customHeight="1" x14ac:dyDescent="0.2"/>
    <row r="6130" ht="15" customHeight="1" x14ac:dyDescent="0.2"/>
    <row r="6131" ht="15" customHeight="1" x14ac:dyDescent="0.2"/>
    <row r="6132" ht="15" customHeight="1" x14ac:dyDescent="0.2"/>
    <row r="6133" ht="15" customHeight="1" x14ac:dyDescent="0.2"/>
    <row r="6134" ht="15" customHeight="1" x14ac:dyDescent="0.2"/>
    <row r="6135" ht="15" customHeight="1" x14ac:dyDescent="0.2"/>
    <row r="6136" ht="15" customHeight="1" x14ac:dyDescent="0.2"/>
    <row r="6137" ht="15" customHeight="1" x14ac:dyDescent="0.2"/>
    <row r="6138" ht="15" customHeight="1" x14ac:dyDescent="0.2"/>
    <row r="6139" ht="15" customHeight="1" x14ac:dyDescent="0.2"/>
    <row r="6140" ht="15" customHeight="1" x14ac:dyDescent="0.2"/>
    <row r="6141" ht="15" customHeight="1" x14ac:dyDescent="0.2"/>
    <row r="6142" ht="15" customHeight="1" x14ac:dyDescent="0.2"/>
    <row r="6143" ht="15" customHeight="1" x14ac:dyDescent="0.2"/>
    <row r="6144" ht="15" customHeight="1" x14ac:dyDescent="0.2"/>
    <row r="6145" ht="15" customHeight="1" x14ac:dyDescent="0.2"/>
    <row r="6146" ht="15" customHeight="1" x14ac:dyDescent="0.2"/>
    <row r="6147" ht="15" customHeight="1" x14ac:dyDescent="0.2"/>
    <row r="6148" ht="15" customHeight="1" x14ac:dyDescent="0.2"/>
    <row r="6149" ht="15" customHeight="1" x14ac:dyDescent="0.2"/>
    <row r="6150" ht="15" customHeight="1" x14ac:dyDescent="0.2"/>
    <row r="6151" ht="15" customHeight="1" x14ac:dyDescent="0.2"/>
    <row r="6152" ht="15" customHeight="1" x14ac:dyDescent="0.2"/>
    <row r="6153" ht="15" customHeight="1" x14ac:dyDescent="0.2"/>
    <row r="6154" ht="15" customHeight="1" x14ac:dyDescent="0.2"/>
    <row r="6155" ht="15" customHeight="1" x14ac:dyDescent="0.2"/>
    <row r="6156" ht="15" customHeight="1" x14ac:dyDescent="0.2"/>
    <row r="6157" ht="15" customHeight="1" x14ac:dyDescent="0.2"/>
    <row r="6158" ht="15" customHeight="1" x14ac:dyDescent="0.2"/>
    <row r="6159" ht="15" customHeight="1" x14ac:dyDescent="0.2"/>
    <row r="6160" ht="15" customHeight="1" x14ac:dyDescent="0.2"/>
    <row r="6161" ht="15" customHeight="1" x14ac:dyDescent="0.2"/>
    <row r="6162" ht="15" customHeight="1" x14ac:dyDescent="0.2"/>
    <row r="6163" ht="15" customHeight="1" x14ac:dyDescent="0.2"/>
    <row r="6164" ht="15" customHeight="1" x14ac:dyDescent="0.2"/>
    <row r="6165" ht="15" customHeight="1" x14ac:dyDescent="0.2"/>
    <row r="6166" ht="15" customHeight="1" x14ac:dyDescent="0.2"/>
    <row r="6167" ht="15" customHeight="1" x14ac:dyDescent="0.2"/>
    <row r="6168" ht="15" customHeight="1" x14ac:dyDescent="0.2"/>
    <row r="6169" ht="15" customHeight="1" x14ac:dyDescent="0.2"/>
    <row r="6170" ht="15" customHeight="1" x14ac:dyDescent="0.2"/>
    <row r="6171" ht="15" customHeight="1" x14ac:dyDescent="0.2"/>
    <row r="6172" ht="15" customHeight="1" x14ac:dyDescent="0.2"/>
    <row r="6173" ht="15" customHeight="1" x14ac:dyDescent="0.2"/>
    <row r="6174" ht="15" customHeight="1" x14ac:dyDescent="0.2"/>
    <row r="6175" ht="15" customHeight="1" x14ac:dyDescent="0.2"/>
    <row r="6176" ht="15" customHeight="1" x14ac:dyDescent="0.2"/>
    <row r="6177" ht="15" customHeight="1" x14ac:dyDescent="0.2"/>
    <row r="6178" ht="15" customHeight="1" x14ac:dyDescent="0.2"/>
    <row r="6179" ht="15" customHeight="1" x14ac:dyDescent="0.2"/>
    <row r="6180" ht="15" customHeight="1" x14ac:dyDescent="0.2"/>
    <row r="6181" ht="15" customHeight="1" x14ac:dyDescent="0.2"/>
    <row r="6182" ht="15" customHeight="1" x14ac:dyDescent="0.2"/>
    <row r="6183" ht="15" customHeight="1" x14ac:dyDescent="0.2"/>
    <row r="6184" ht="15" customHeight="1" x14ac:dyDescent="0.2"/>
    <row r="6185" ht="15" customHeight="1" x14ac:dyDescent="0.2"/>
    <row r="6186" ht="15" customHeight="1" x14ac:dyDescent="0.2"/>
    <row r="6187" ht="15" customHeight="1" x14ac:dyDescent="0.2"/>
    <row r="6188" ht="15" customHeight="1" x14ac:dyDescent="0.2"/>
    <row r="6189" ht="15" customHeight="1" x14ac:dyDescent="0.2"/>
    <row r="6190" ht="15" customHeight="1" x14ac:dyDescent="0.2"/>
    <row r="6191" ht="15" customHeight="1" x14ac:dyDescent="0.2"/>
    <row r="6192" ht="15" customHeight="1" x14ac:dyDescent="0.2"/>
    <row r="6193" ht="15" customHeight="1" x14ac:dyDescent="0.2"/>
    <row r="6194" ht="15" customHeight="1" x14ac:dyDescent="0.2"/>
    <row r="6195" ht="15" customHeight="1" x14ac:dyDescent="0.2"/>
    <row r="6196" ht="15" customHeight="1" x14ac:dyDescent="0.2"/>
    <row r="6197" ht="15" customHeight="1" x14ac:dyDescent="0.2"/>
    <row r="6198" ht="15" customHeight="1" x14ac:dyDescent="0.2"/>
    <row r="6199" ht="15" customHeight="1" x14ac:dyDescent="0.2"/>
    <row r="6200" ht="15" customHeight="1" x14ac:dyDescent="0.2"/>
    <row r="6201" ht="15" customHeight="1" x14ac:dyDescent="0.2"/>
    <row r="6202" ht="15" customHeight="1" x14ac:dyDescent="0.2"/>
    <row r="6203" ht="15" customHeight="1" x14ac:dyDescent="0.2"/>
    <row r="6204" ht="15" customHeight="1" x14ac:dyDescent="0.2"/>
    <row r="6205" ht="15" customHeight="1" x14ac:dyDescent="0.2"/>
    <row r="6206" ht="15" customHeight="1" x14ac:dyDescent="0.2"/>
    <row r="6207" ht="15" customHeight="1" x14ac:dyDescent="0.2"/>
    <row r="6208" ht="15" customHeight="1" x14ac:dyDescent="0.2"/>
    <row r="6209" ht="15" customHeight="1" x14ac:dyDescent="0.2"/>
    <row r="6210" ht="15" customHeight="1" x14ac:dyDescent="0.2"/>
    <row r="6211" ht="15" customHeight="1" x14ac:dyDescent="0.2"/>
    <row r="6212" ht="15" customHeight="1" x14ac:dyDescent="0.2"/>
    <row r="6213" ht="15" customHeight="1" x14ac:dyDescent="0.2"/>
    <row r="6214" ht="15" customHeight="1" x14ac:dyDescent="0.2"/>
    <row r="6215" ht="15" customHeight="1" x14ac:dyDescent="0.2"/>
    <row r="6216" ht="15" customHeight="1" x14ac:dyDescent="0.2"/>
    <row r="6217" ht="15" customHeight="1" x14ac:dyDescent="0.2"/>
    <row r="6218" ht="15" customHeight="1" x14ac:dyDescent="0.2"/>
    <row r="6219" ht="15" customHeight="1" x14ac:dyDescent="0.2"/>
    <row r="6220" ht="15" customHeight="1" x14ac:dyDescent="0.2"/>
    <row r="6221" ht="15" customHeight="1" x14ac:dyDescent="0.2"/>
    <row r="6222" ht="15" customHeight="1" x14ac:dyDescent="0.2"/>
    <row r="6223" ht="15" customHeight="1" x14ac:dyDescent="0.2"/>
    <row r="6224" ht="15" customHeight="1" x14ac:dyDescent="0.2"/>
    <row r="6225" ht="15" customHeight="1" x14ac:dyDescent="0.2"/>
    <row r="6226" ht="15" customHeight="1" x14ac:dyDescent="0.2"/>
    <row r="6227" ht="15" customHeight="1" x14ac:dyDescent="0.2"/>
    <row r="6228" ht="15" customHeight="1" x14ac:dyDescent="0.2"/>
    <row r="6229" ht="15" customHeight="1" x14ac:dyDescent="0.2"/>
    <row r="6230" ht="15" customHeight="1" x14ac:dyDescent="0.2"/>
    <row r="6231" ht="15" customHeight="1" x14ac:dyDescent="0.2"/>
    <row r="6232" ht="15" customHeight="1" x14ac:dyDescent="0.2"/>
    <row r="6233" ht="15" customHeight="1" x14ac:dyDescent="0.2"/>
    <row r="6234" ht="15" customHeight="1" x14ac:dyDescent="0.2"/>
    <row r="6235" ht="15" customHeight="1" x14ac:dyDescent="0.2"/>
    <row r="6236" ht="15" customHeight="1" x14ac:dyDescent="0.2"/>
    <row r="6237" ht="15" customHeight="1" x14ac:dyDescent="0.2"/>
    <row r="6238" ht="15" customHeight="1" x14ac:dyDescent="0.2"/>
    <row r="6239" ht="15" customHeight="1" x14ac:dyDescent="0.2"/>
    <row r="6240" ht="15" customHeight="1" x14ac:dyDescent="0.2"/>
    <row r="6241" ht="15" customHeight="1" x14ac:dyDescent="0.2"/>
    <row r="6242" ht="15" customHeight="1" x14ac:dyDescent="0.2"/>
    <row r="6243" ht="15" customHeight="1" x14ac:dyDescent="0.2"/>
    <row r="6244" ht="15" customHeight="1" x14ac:dyDescent="0.2"/>
    <row r="6245" ht="15" customHeight="1" x14ac:dyDescent="0.2"/>
    <row r="6246" ht="15" customHeight="1" x14ac:dyDescent="0.2"/>
    <row r="6247" ht="15" customHeight="1" x14ac:dyDescent="0.2"/>
    <row r="6248" ht="15" customHeight="1" x14ac:dyDescent="0.2"/>
    <row r="6249" ht="15" customHeight="1" x14ac:dyDescent="0.2"/>
    <row r="6250" ht="15" customHeight="1" x14ac:dyDescent="0.2"/>
    <row r="6251" ht="15" customHeight="1" x14ac:dyDescent="0.2"/>
    <row r="6252" ht="15" customHeight="1" x14ac:dyDescent="0.2"/>
    <row r="6253" ht="15" customHeight="1" x14ac:dyDescent="0.2"/>
    <row r="6254" ht="15" customHeight="1" x14ac:dyDescent="0.2"/>
    <row r="6255" ht="15" customHeight="1" x14ac:dyDescent="0.2"/>
    <row r="6256" ht="15" customHeight="1" x14ac:dyDescent="0.2"/>
    <row r="6257" ht="15" customHeight="1" x14ac:dyDescent="0.2"/>
    <row r="6258" ht="15" customHeight="1" x14ac:dyDescent="0.2"/>
    <row r="6259" ht="15" customHeight="1" x14ac:dyDescent="0.2"/>
    <row r="6260" ht="15" customHeight="1" x14ac:dyDescent="0.2"/>
    <row r="6261" ht="15" customHeight="1" x14ac:dyDescent="0.2"/>
    <row r="6262" ht="15" customHeight="1" x14ac:dyDescent="0.2"/>
    <row r="6263" ht="15" customHeight="1" x14ac:dyDescent="0.2"/>
    <row r="6264" ht="15" customHeight="1" x14ac:dyDescent="0.2"/>
    <row r="6265" ht="15" customHeight="1" x14ac:dyDescent="0.2"/>
    <row r="6266" ht="15" customHeight="1" x14ac:dyDescent="0.2"/>
    <row r="6267" ht="15" customHeight="1" x14ac:dyDescent="0.2"/>
    <row r="6268" ht="15" customHeight="1" x14ac:dyDescent="0.2"/>
    <row r="6269" ht="15" customHeight="1" x14ac:dyDescent="0.2"/>
    <row r="6270" ht="15" customHeight="1" x14ac:dyDescent="0.2"/>
    <row r="6271" ht="15" customHeight="1" x14ac:dyDescent="0.2"/>
    <row r="6272" ht="15" customHeight="1" x14ac:dyDescent="0.2"/>
    <row r="6273" ht="15" customHeight="1" x14ac:dyDescent="0.2"/>
    <row r="6274" ht="15" customHeight="1" x14ac:dyDescent="0.2"/>
    <row r="6275" ht="15" customHeight="1" x14ac:dyDescent="0.2"/>
    <row r="6276" ht="15" customHeight="1" x14ac:dyDescent="0.2"/>
    <row r="6277" ht="15" customHeight="1" x14ac:dyDescent="0.2"/>
    <row r="6278" ht="15" customHeight="1" x14ac:dyDescent="0.2"/>
    <row r="6279" ht="15" customHeight="1" x14ac:dyDescent="0.2"/>
    <row r="6280" ht="15" customHeight="1" x14ac:dyDescent="0.2"/>
    <row r="6281" ht="15" customHeight="1" x14ac:dyDescent="0.2"/>
    <row r="6282" ht="15" customHeight="1" x14ac:dyDescent="0.2"/>
    <row r="6283" ht="15" customHeight="1" x14ac:dyDescent="0.2"/>
    <row r="6284" ht="15" customHeight="1" x14ac:dyDescent="0.2"/>
    <row r="6285" ht="15" customHeight="1" x14ac:dyDescent="0.2"/>
    <row r="6286" ht="15" customHeight="1" x14ac:dyDescent="0.2"/>
    <row r="6287" ht="15" customHeight="1" x14ac:dyDescent="0.2"/>
    <row r="6288" ht="15" customHeight="1" x14ac:dyDescent="0.2"/>
    <row r="6289" ht="15" customHeight="1" x14ac:dyDescent="0.2"/>
    <row r="6290" ht="15" customHeight="1" x14ac:dyDescent="0.2"/>
    <row r="6291" ht="15" customHeight="1" x14ac:dyDescent="0.2"/>
    <row r="6292" ht="15" customHeight="1" x14ac:dyDescent="0.2"/>
    <row r="6293" ht="15" customHeight="1" x14ac:dyDescent="0.2"/>
    <row r="6294" ht="15" customHeight="1" x14ac:dyDescent="0.2"/>
    <row r="6295" ht="15" customHeight="1" x14ac:dyDescent="0.2"/>
    <row r="6296" ht="15" customHeight="1" x14ac:dyDescent="0.2"/>
    <row r="6297" ht="15" customHeight="1" x14ac:dyDescent="0.2"/>
    <row r="6298" ht="15" customHeight="1" x14ac:dyDescent="0.2"/>
    <row r="6299" ht="15" customHeight="1" x14ac:dyDescent="0.2"/>
    <row r="6300" ht="15" customHeight="1" x14ac:dyDescent="0.2"/>
    <row r="6301" ht="15" customHeight="1" x14ac:dyDescent="0.2"/>
    <row r="6302" ht="15" customHeight="1" x14ac:dyDescent="0.2"/>
    <row r="6303" ht="15" customHeight="1" x14ac:dyDescent="0.2"/>
    <row r="6304" ht="15" customHeight="1" x14ac:dyDescent="0.2"/>
    <row r="6305" ht="15" customHeight="1" x14ac:dyDescent="0.2"/>
    <row r="6306" ht="15" customHeight="1" x14ac:dyDescent="0.2"/>
    <row r="6307" ht="15" customHeight="1" x14ac:dyDescent="0.2"/>
    <row r="6308" ht="15" customHeight="1" x14ac:dyDescent="0.2"/>
    <row r="6309" ht="15" customHeight="1" x14ac:dyDescent="0.2"/>
    <row r="6310" ht="15" customHeight="1" x14ac:dyDescent="0.2"/>
    <row r="6311" ht="15" customHeight="1" x14ac:dyDescent="0.2"/>
    <row r="6312" ht="15" customHeight="1" x14ac:dyDescent="0.2"/>
    <row r="6313" ht="15" customHeight="1" x14ac:dyDescent="0.2"/>
    <row r="6314" ht="15" customHeight="1" x14ac:dyDescent="0.2"/>
    <row r="6315" ht="15" customHeight="1" x14ac:dyDescent="0.2"/>
    <row r="6316" ht="15" customHeight="1" x14ac:dyDescent="0.2"/>
    <row r="6317" ht="15" customHeight="1" x14ac:dyDescent="0.2"/>
    <row r="6318" ht="15" customHeight="1" x14ac:dyDescent="0.2"/>
    <row r="6319" ht="15" customHeight="1" x14ac:dyDescent="0.2"/>
    <row r="6320" ht="15" customHeight="1" x14ac:dyDescent="0.2"/>
    <row r="6321" ht="15" customHeight="1" x14ac:dyDescent="0.2"/>
    <row r="6322" ht="15" customHeight="1" x14ac:dyDescent="0.2"/>
    <row r="6323" ht="15" customHeight="1" x14ac:dyDescent="0.2"/>
    <row r="6324" ht="15" customHeight="1" x14ac:dyDescent="0.2"/>
    <row r="6325" ht="15" customHeight="1" x14ac:dyDescent="0.2"/>
    <row r="6326" ht="15" customHeight="1" x14ac:dyDescent="0.2"/>
    <row r="6327" ht="15" customHeight="1" x14ac:dyDescent="0.2"/>
    <row r="6328" ht="15" customHeight="1" x14ac:dyDescent="0.2"/>
    <row r="6329" ht="15" customHeight="1" x14ac:dyDescent="0.2"/>
    <row r="6330" ht="15" customHeight="1" x14ac:dyDescent="0.2"/>
    <row r="6331" ht="15" customHeight="1" x14ac:dyDescent="0.2"/>
    <row r="6332" ht="15" customHeight="1" x14ac:dyDescent="0.2"/>
    <row r="6333" ht="15" customHeight="1" x14ac:dyDescent="0.2"/>
    <row r="6334" ht="15" customHeight="1" x14ac:dyDescent="0.2"/>
    <row r="6335" ht="15" customHeight="1" x14ac:dyDescent="0.2"/>
    <row r="6336" ht="15" customHeight="1" x14ac:dyDescent="0.2"/>
    <row r="6337" ht="15" customHeight="1" x14ac:dyDescent="0.2"/>
    <row r="6338" ht="15" customHeight="1" x14ac:dyDescent="0.2"/>
    <row r="6339" ht="15" customHeight="1" x14ac:dyDescent="0.2"/>
    <row r="6340" ht="15" customHeight="1" x14ac:dyDescent="0.2"/>
    <row r="6341" ht="15" customHeight="1" x14ac:dyDescent="0.2"/>
    <row r="6342" ht="15" customHeight="1" x14ac:dyDescent="0.2"/>
    <row r="6343" ht="15" customHeight="1" x14ac:dyDescent="0.2"/>
    <row r="6344" ht="15" customHeight="1" x14ac:dyDescent="0.2"/>
    <row r="6345" ht="15" customHeight="1" x14ac:dyDescent="0.2"/>
    <row r="6346" ht="15" customHeight="1" x14ac:dyDescent="0.2"/>
    <row r="6347" ht="15" customHeight="1" x14ac:dyDescent="0.2"/>
    <row r="6348" ht="15" customHeight="1" x14ac:dyDescent="0.2"/>
    <row r="6349" ht="15" customHeight="1" x14ac:dyDescent="0.2"/>
    <row r="6350" ht="15" customHeight="1" x14ac:dyDescent="0.2"/>
    <row r="6351" ht="15" customHeight="1" x14ac:dyDescent="0.2"/>
    <row r="6352" ht="15" customHeight="1" x14ac:dyDescent="0.2"/>
    <row r="6353" ht="15" customHeight="1" x14ac:dyDescent="0.2"/>
    <row r="6354" ht="15" customHeight="1" x14ac:dyDescent="0.2"/>
    <row r="6355" ht="15" customHeight="1" x14ac:dyDescent="0.2"/>
    <row r="6356" ht="15" customHeight="1" x14ac:dyDescent="0.2"/>
    <row r="6357" ht="15" customHeight="1" x14ac:dyDescent="0.2"/>
    <row r="6358" ht="15" customHeight="1" x14ac:dyDescent="0.2"/>
    <row r="6359" ht="15" customHeight="1" x14ac:dyDescent="0.2"/>
    <row r="6360" ht="15" customHeight="1" x14ac:dyDescent="0.2"/>
    <row r="6361" ht="15" customHeight="1" x14ac:dyDescent="0.2"/>
    <row r="6362" ht="15" customHeight="1" x14ac:dyDescent="0.2"/>
    <row r="6363" ht="15" customHeight="1" x14ac:dyDescent="0.2"/>
    <row r="6364" ht="15" customHeight="1" x14ac:dyDescent="0.2"/>
    <row r="6365" ht="15" customHeight="1" x14ac:dyDescent="0.2"/>
    <row r="6366" ht="15" customHeight="1" x14ac:dyDescent="0.2"/>
    <row r="6367" ht="15" customHeight="1" x14ac:dyDescent="0.2"/>
    <row r="6368" ht="15" customHeight="1" x14ac:dyDescent="0.2"/>
    <row r="6369" ht="15" customHeight="1" x14ac:dyDescent="0.2"/>
    <row r="6370" ht="15" customHeight="1" x14ac:dyDescent="0.2"/>
    <row r="6371" ht="15" customHeight="1" x14ac:dyDescent="0.2"/>
    <row r="6372" ht="15" customHeight="1" x14ac:dyDescent="0.2"/>
    <row r="6373" ht="15" customHeight="1" x14ac:dyDescent="0.2"/>
    <row r="6374" ht="15" customHeight="1" x14ac:dyDescent="0.2"/>
    <row r="6375" ht="15" customHeight="1" x14ac:dyDescent="0.2"/>
    <row r="6376" ht="15" customHeight="1" x14ac:dyDescent="0.2"/>
    <row r="6377" ht="15" customHeight="1" x14ac:dyDescent="0.2"/>
    <row r="6378" ht="15" customHeight="1" x14ac:dyDescent="0.2"/>
    <row r="6379" ht="15" customHeight="1" x14ac:dyDescent="0.2"/>
    <row r="6380" ht="15" customHeight="1" x14ac:dyDescent="0.2"/>
    <row r="6381" ht="15" customHeight="1" x14ac:dyDescent="0.2"/>
    <row r="6382" ht="15" customHeight="1" x14ac:dyDescent="0.2"/>
    <row r="6383" ht="15" customHeight="1" x14ac:dyDescent="0.2"/>
    <row r="6384" ht="15" customHeight="1" x14ac:dyDescent="0.2"/>
    <row r="6385" ht="15" customHeight="1" x14ac:dyDescent="0.2"/>
    <row r="6386" ht="15" customHeight="1" x14ac:dyDescent="0.2"/>
    <row r="6387" ht="15" customHeight="1" x14ac:dyDescent="0.2"/>
    <row r="6388" ht="15" customHeight="1" x14ac:dyDescent="0.2"/>
    <row r="6389" ht="15" customHeight="1" x14ac:dyDescent="0.2"/>
    <row r="6390" ht="15" customHeight="1" x14ac:dyDescent="0.2"/>
    <row r="6391" ht="15" customHeight="1" x14ac:dyDescent="0.2"/>
    <row r="6392" ht="15" customHeight="1" x14ac:dyDescent="0.2"/>
    <row r="6393" ht="15" customHeight="1" x14ac:dyDescent="0.2"/>
    <row r="6394" ht="15" customHeight="1" x14ac:dyDescent="0.2"/>
    <row r="6395" ht="15" customHeight="1" x14ac:dyDescent="0.2"/>
    <row r="6396" ht="15" customHeight="1" x14ac:dyDescent="0.2"/>
    <row r="6397" ht="15" customHeight="1" x14ac:dyDescent="0.2"/>
    <row r="6398" ht="15" customHeight="1" x14ac:dyDescent="0.2"/>
    <row r="6399" ht="15" customHeight="1" x14ac:dyDescent="0.2"/>
    <row r="6400" ht="15" customHeight="1" x14ac:dyDescent="0.2"/>
    <row r="6401" ht="15" customHeight="1" x14ac:dyDescent="0.2"/>
    <row r="6402" ht="15" customHeight="1" x14ac:dyDescent="0.2"/>
    <row r="6403" ht="15" customHeight="1" x14ac:dyDescent="0.2"/>
    <row r="6404" ht="15" customHeight="1" x14ac:dyDescent="0.2"/>
    <row r="6405" ht="15" customHeight="1" x14ac:dyDescent="0.2"/>
    <row r="6406" ht="15" customHeight="1" x14ac:dyDescent="0.2"/>
    <row r="6407" ht="15" customHeight="1" x14ac:dyDescent="0.2"/>
    <row r="6408" ht="15" customHeight="1" x14ac:dyDescent="0.2"/>
    <row r="6409" ht="15" customHeight="1" x14ac:dyDescent="0.2"/>
    <row r="6410" ht="15" customHeight="1" x14ac:dyDescent="0.2"/>
    <row r="6411" ht="15" customHeight="1" x14ac:dyDescent="0.2"/>
    <row r="6412" ht="15" customHeight="1" x14ac:dyDescent="0.2"/>
    <row r="6413" ht="15" customHeight="1" x14ac:dyDescent="0.2"/>
    <row r="6414" ht="15" customHeight="1" x14ac:dyDescent="0.2"/>
    <row r="6415" ht="15" customHeight="1" x14ac:dyDescent="0.2"/>
    <row r="6416" ht="15" customHeight="1" x14ac:dyDescent="0.2"/>
    <row r="6417" ht="15" customHeight="1" x14ac:dyDescent="0.2"/>
    <row r="6418" ht="15" customHeight="1" x14ac:dyDescent="0.2"/>
    <row r="6419" ht="15" customHeight="1" x14ac:dyDescent="0.2"/>
    <row r="6420" ht="15" customHeight="1" x14ac:dyDescent="0.2"/>
    <row r="6421" ht="15" customHeight="1" x14ac:dyDescent="0.2"/>
    <row r="6422" ht="15" customHeight="1" x14ac:dyDescent="0.2"/>
    <row r="6423" ht="15" customHeight="1" x14ac:dyDescent="0.2"/>
    <row r="6424" ht="15" customHeight="1" x14ac:dyDescent="0.2"/>
    <row r="6425" ht="15" customHeight="1" x14ac:dyDescent="0.2"/>
    <row r="6426" ht="15" customHeight="1" x14ac:dyDescent="0.2"/>
    <row r="6427" ht="15" customHeight="1" x14ac:dyDescent="0.2"/>
    <row r="6428" ht="15" customHeight="1" x14ac:dyDescent="0.2"/>
    <row r="6429" ht="15" customHeight="1" x14ac:dyDescent="0.2"/>
    <row r="6430" ht="15" customHeight="1" x14ac:dyDescent="0.2"/>
    <row r="6431" ht="15" customHeight="1" x14ac:dyDescent="0.2"/>
    <row r="6432" ht="15" customHeight="1" x14ac:dyDescent="0.2"/>
    <row r="6433" ht="15" customHeight="1" x14ac:dyDescent="0.2"/>
    <row r="6434" ht="15" customHeight="1" x14ac:dyDescent="0.2"/>
    <row r="6435" ht="15" customHeight="1" x14ac:dyDescent="0.2"/>
    <row r="6436" ht="15" customHeight="1" x14ac:dyDescent="0.2"/>
    <row r="6437" ht="15" customHeight="1" x14ac:dyDescent="0.2"/>
    <row r="6438" ht="15" customHeight="1" x14ac:dyDescent="0.2"/>
    <row r="6439" ht="15" customHeight="1" x14ac:dyDescent="0.2"/>
    <row r="6440" ht="15" customHeight="1" x14ac:dyDescent="0.2"/>
    <row r="6441" ht="15" customHeight="1" x14ac:dyDescent="0.2"/>
    <row r="6442" ht="15" customHeight="1" x14ac:dyDescent="0.2"/>
    <row r="6443" ht="15" customHeight="1" x14ac:dyDescent="0.2"/>
    <row r="6444" ht="15" customHeight="1" x14ac:dyDescent="0.2"/>
    <row r="6445" ht="15" customHeight="1" x14ac:dyDescent="0.2"/>
    <row r="6446" ht="15" customHeight="1" x14ac:dyDescent="0.2"/>
    <row r="6447" ht="15" customHeight="1" x14ac:dyDescent="0.2"/>
    <row r="6448" ht="15" customHeight="1" x14ac:dyDescent="0.2"/>
    <row r="6449" ht="15" customHeight="1" x14ac:dyDescent="0.2"/>
    <row r="6450" ht="15" customHeight="1" x14ac:dyDescent="0.2"/>
    <row r="6451" ht="15" customHeight="1" x14ac:dyDescent="0.2"/>
    <row r="6452" ht="15" customHeight="1" x14ac:dyDescent="0.2"/>
    <row r="6453" ht="15" customHeight="1" x14ac:dyDescent="0.2"/>
    <row r="6454" ht="15" customHeight="1" x14ac:dyDescent="0.2"/>
    <row r="6455" ht="15" customHeight="1" x14ac:dyDescent="0.2"/>
    <row r="6456" ht="15" customHeight="1" x14ac:dyDescent="0.2"/>
    <row r="6457" ht="15" customHeight="1" x14ac:dyDescent="0.2"/>
    <row r="6458" ht="15" customHeight="1" x14ac:dyDescent="0.2"/>
    <row r="6459" ht="15" customHeight="1" x14ac:dyDescent="0.2"/>
    <row r="6460" ht="15" customHeight="1" x14ac:dyDescent="0.2"/>
    <row r="6461" ht="15" customHeight="1" x14ac:dyDescent="0.2"/>
    <row r="6462" ht="15" customHeight="1" x14ac:dyDescent="0.2"/>
    <row r="6463" ht="15" customHeight="1" x14ac:dyDescent="0.2"/>
    <row r="6464" ht="15" customHeight="1" x14ac:dyDescent="0.2"/>
    <row r="6465" ht="15" customHeight="1" x14ac:dyDescent="0.2"/>
    <row r="6466" ht="15" customHeight="1" x14ac:dyDescent="0.2"/>
    <row r="6467" ht="15" customHeight="1" x14ac:dyDescent="0.2"/>
    <row r="6468" ht="15" customHeight="1" x14ac:dyDescent="0.2"/>
    <row r="6469" ht="15" customHeight="1" x14ac:dyDescent="0.2"/>
    <row r="6470" ht="15" customHeight="1" x14ac:dyDescent="0.2"/>
    <row r="6471" ht="15" customHeight="1" x14ac:dyDescent="0.2"/>
    <row r="6472" ht="15" customHeight="1" x14ac:dyDescent="0.2"/>
    <row r="6473" ht="15" customHeight="1" x14ac:dyDescent="0.2"/>
    <row r="6474" ht="15" customHeight="1" x14ac:dyDescent="0.2"/>
    <row r="6475" ht="15" customHeight="1" x14ac:dyDescent="0.2"/>
    <row r="6476" ht="15" customHeight="1" x14ac:dyDescent="0.2"/>
    <row r="6477" ht="15" customHeight="1" x14ac:dyDescent="0.2"/>
    <row r="6478" ht="15" customHeight="1" x14ac:dyDescent="0.2"/>
    <row r="6479" ht="15" customHeight="1" x14ac:dyDescent="0.2"/>
    <row r="6480" ht="15" customHeight="1" x14ac:dyDescent="0.2"/>
    <row r="6481" ht="15" customHeight="1" x14ac:dyDescent="0.2"/>
    <row r="6482" ht="15" customHeight="1" x14ac:dyDescent="0.2"/>
    <row r="6483" ht="15" customHeight="1" x14ac:dyDescent="0.2"/>
    <row r="6484" ht="15" customHeight="1" x14ac:dyDescent="0.2"/>
    <row r="6485" ht="15" customHeight="1" x14ac:dyDescent="0.2"/>
    <row r="6486" ht="15" customHeight="1" x14ac:dyDescent="0.2"/>
    <row r="6487" ht="15" customHeight="1" x14ac:dyDescent="0.2"/>
    <row r="6488" ht="15" customHeight="1" x14ac:dyDescent="0.2"/>
    <row r="6489" ht="15" customHeight="1" x14ac:dyDescent="0.2"/>
    <row r="6490" ht="15" customHeight="1" x14ac:dyDescent="0.2"/>
    <row r="6491" ht="15" customHeight="1" x14ac:dyDescent="0.2"/>
    <row r="6492" ht="15" customHeight="1" x14ac:dyDescent="0.2"/>
    <row r="6493" ht="15" customHeight="1" x14ac:dyDescent="0.2"/>
    <row r="6494" ht="15" customHeight="1" x14ac:dyDescent="0.2"/>
    <row r="6495" ht="15" customHeight="1" x14ac:dyDescent="0.2"/>
    <row r="6496" ht="15" customHeight="1" x14ac:dyDescent="0.2"/>
    <row r="6497" ht="15" customHeight="1" x14ac:dyDescent="0.2"/>
    <row r="6498" ht="15" customHeight="1" x14ac:dyDescent="0.2"/>
    <row r="6499" ht="15" customHeight="1" x14ac:dyDescent="0.2"/>
    <row r="6500" ht="15" customHeight="1" x14ac:dyDescent="0.2"/>
    <row r="6501" ht="15" customHeight="1" x14ac:dyDescent="0.2"/>
    <row r="6502" ht="15" customHeight="1" x14ac:dyDescent="0.2"/>
    <row r="6503" ht="15" customHeight="1" x14ac:dyDescent="0.2"/>
    <row r="6504" ht="15" customHeight="1" x14ac:dyDescent="0.2"/>
    <row r="6505" ht="15" customHeight="1" x14ac:dyDescent="0.2"/>
    <row r="6506" ht="15" customHeight="1" x14ac:dyDescent="0.2"/>
    <row r="6507" ht="15" customHeight="1" x14ac:dyDescent="0.2"/>
    <row r="6508" ht="15" customHeight="1" x14ac:dyDescent="0.2"/>
    <row r="6509" ht="15" customHeight="1" x14ac:dyDescent="0.2"/>
    <row r="6510" ht="15" customHeight="1" x14ac:dyDescent="0.2"/>
    <row r="6511" ht="15" customHeight="1" x14ac:dyDescent="0.2"/>
    <row r="6512" ht="15" customHeight="1" x14ac:dyDescent="0.2"/>
    <row r="6513" ht="15" customHeight="1" x14ac:dyDescent="0.2"/>
    <row r="6514" ht="15" customHeight="1" x14ac:dyDescent="0.2"/>
    <row r="6515" ht="15" customHeight="1" x14ac:dyDescent="0.2"/>
    <row r="6516" ht="15" customHeight="1" x14ac:dyDescent="0.2"/>
    <row r="6517" ht="15" customHeight="1" x14ac:dyDescent="0.2"/>
    <row r="6518" ht="15" customHeight="1" x14ac:dyDescent="0.2"/>
    <row r="6519" ht="15" customHeight="1" x14ac:dyDescent="0.2"/>
    <row r="6520" ht="15" customHeight="1" x14ac:dyDescent="0.2"/>
    <row r="6521" ht="15" customHeight="1" x14ac:dyDescent="0.2"/>
    <row r="6522" ht="15" customHeight="1" x14ac:dyDescent="0.2"/>
    <row r="6523" ht="15" customHeight="1" x14ac:dyDescent="0.2"/>
    <row r="6524" ht="15" customHeight="1" x14ac:dyDescent="0.2"/>
    <row r="6525" ht="15" customHeight="1" x14ac:dyDescent="0.2"/>
    <row r="6526" ht="15" customHeight="1" x14ac:dyDescent="0.2"/>
    <row r="6527" ht="15" customHeight="1" x14ac:dyDescent="0.2"/>
    <row r="6528" ht="15" customHeight="1" x14ac:dyDescent="0.2"/>
    <row r="6529" ht="15" customHeight="1" x14ac:dyDescent="0.2"/>
    <row r="6530" ht="15" customHeight="1" x14ac:dyDescent="0.2"/>
    <row r="6531" ht="15" customHeight="1" x14ac:dyDescent="0.2"/>
    <row r="6532" ht="15" customHeight="1" x14ac:dyDescent="0.2"/>
    <row r="6533" ht="15" customHeight="1" x14ac:dyDescent="0.2"/>
    <row r="6534" ht="15" customHeight="1" x14ac:dyDescent="0.2"/>
    <row r="6535" ht="15" customHeight="1" x14ac:dyDescent="0.2"/>
    <row r="6536" ht="15" customHeight="1" x14ac:dyDescent="0.2"/>
    <row r="6537" ht="15" customHeight="1" x14ac:dyDescent="0.2"/>
    <row r="6538" ht="15" customHeight="1" x14ac:dyDescent="0.2"/>
    <row r="6539" ht="15" customHeight="1" x14ac:dyDescent="0.2"/>
    <row r="6540" ht="15" customHeight="1" x14ac:dyDescent="0.2"/>
    <row r="6541" ht="15" customHeight="1" x14ac:dyDescent="0.2"/>
    <row r="6542" ht="15" customHeight="1" x14ac:dyDescent="0.2"/>
    <row r="6543" ht="15" customHeight="1" x14ac:dyDescent="0.2"/>
    <row r="6544" ht="15" customHeight="1" x14ac:dyDescent="0.2"/>
    <row r="6545" ht="15" customHeight="1" x14ac:dyDescent="0.2"/>
    <row r="6546" ht="15" customHeight="1" x14ac:dyDescent="0.2"/>
    <row r="6547" ht="15" customHeight="1" x14ac:dyDescent="0.2"/>
    <row r="6548" ht="15" customHeight="1" x14ac:dyDescent="0.2"/>
    <row r="6549" ht="15" customHeight="1" x14ac:dyDescent="0.2"/>
    <row r="6550" ht="15" customHeight="1" x14ac:dyDescent="0.2"/>
    <row r="6551" ht="15" customHeight="1" x14ac:dyDescent="0.2"/>
    <row r="6552" ht="15" customHeight="1" x14ac:dyDescent="0.2"/>
    <row r="6553" ht="15" customHeight="1" x14ac:dyDescent="0.2"/>
    <row r="6554" ht="15" customHeight="1" x14ac:dyDescent="0.2"/>
    <row r="6555" ht="15" customHeight="1" x14ac:dyDescent="0.2"/>
    <row r="6556" ht="15" customHeight="1" x14ac:dyDescent="0.2"/>
    <row r="6557" ht="15" customHeight="1" x14ac:dyDescent="0.2"/>
    <row r="6558" ht="15" customHeight="1" x14ac:dyDescent="0.2"/>
    <row r="6559" ht="15" customHeight="1" x14ac:dyDescent="0.2"/>
    <row r="6560" ht="15" customHeight="1" x14ac:dyDescent="0.2"/>
    <row r="6561" ht="15" customHeight="1" x14ac:dyDescent="0.2"/>
    <row r="6562" ht="15" customHeight="1" x14ac:dyDescent="0.2"/>
    <row r="6563" ht="15" customHeight="1" x14ac:dyDescent="0.2"/>
    <row r="6564" ht="15" customHeight="1" x14ac:dyDescent="0.2"/>
    <row r="6565" ht="15" customHeight="1" x14ac:dyDescent="0.2"/>
    <row r="6566" ht="15" customHeight="1" x14ac:dyDescent="0.2"/>
    <row r="6567" ht="15" customHeight="1" x14ac:dyDescent="0.2"/>
    <row r="6568" ht="15" customHeight="1" x14ac:dyDescent="0.2"/>
    <row r="6569" ht="15" customHeight="1" x14ac:dyDescent="0.2"/>
    <row r="6570" ht="15" customHeight="1" x14ac:dyDescent="0.2"/>
    <row r="6571" ht="15" customHeight="1" x14ac:dyDescent="0.2"/>
    <row r="6572" ht="15" customHeight="1" x14ac:dyDescent="0.2"/>
    <row r="6573" ht="15" customHeight="1" x14ac:dyDescent="0.2"/>
    <row r="6574" ht="15" customHeight="1" x14ac:dyDescent="0.2"/>
    <row r="6575" ht="15" customHeight="1" x14ac:dyDescent="0.2"/>
    <row r="6576" ht="15" customHeight="1" x14ac:dyDescent="0.2"/>
    <row r="6577" ht="15" customHeight="1" x14ac:dyDescent="0.2"/>
    <row r="6578" ht="15" customHeight="1" x14ac:dyDescent="0.2"/>
    <row r="6579" ht="15" customHeight="1" x14ac:dyDescent="0.2"/>
    <row r="6580" ht="15" customHeight="1" x14ac:dyDescent="0.2"/>
    <row r="6581" ht="15" customHeight="1" x14ac:dyDescent="0.2"/>
    <row r="6582" ht="15" customHeight="1" x14ac:dyDescent="0.2"/>
    <row r="6583" ht="15" customHeight="1" x14ac:dyDescent="0.2"/>
    <row r="6584" ht="15" customHeight="1" x14ac:dyDescent="0.2"/>
    <row r="6585" ht="15" customHeight="1" x14ac:dyDescent="0.2"/>
    <row r="6586" ht="15" customHeight="1" x14ac:dyDescent="0.2"/>
    <row r="6587" ht="15" customHeight="1" x14ac:dyDescent="0.2"/>
    <row r="6588" ht="15" customHeight="1" x14ac:dyDescent="0.2"/>
    <row r="6589" ht="15" customHeight="1" x14ac:dyDescent="0.2"/>
    <row r="6590" ht="15" customHeight="1" x14ac:dyDescent="0.2"/>
    <row r="6591" ht="15" customHeight="1" x14ac:dyDescent="0.2"/>
    <row r="6592" ht="15" customHeight="1" x14ac:dyDescent="0.2"/>
    <row r="6593" ht="15" customHeight="1" x14ac:dyDescent="0.2"/>
    <row r="6594" ht="15" customHeight="1" x14ac:dyDescent="0.2"/>
    <row r="6595" ht="15" customHeight="1" x14ac:dyDescent="0.2"/>
    <row r="6596" ht="15" customHeight="1" x14ac:dyDescent="0.2"/>
    <row r="6597" ht="15" customHeight="1" x14ac:dyDescent="0.2"/>
    <row r="6598" ht="15" customHeight="1" x14ac:dyDescent="0.2"/>
    <row r="6599" ht="15" customHeight="1" x14ac:dyDescent="0.2"/>
    <row r="6600" ht="15" customHeight="1" x14ac:dyDescent="0.2"/>
    <row r="6601" ht="15" customHeight="1" x14ac:dyDescent="0.2"/>
    <row r="6602" ht="15" customHeight="1" x14ac:dyDescent="0.2"/>
    <row r="6603" ht="15" customHeight="1" x14ac:dyDescent="0.2"/>
    <row r="6604" ht="15" customHeight="1" x14ac:dyDescent="0.2"/>
    <row r="6605" ht="15" customHeight="1" x14ac:dyDescent="0.2"/>
    <row r="6606" ht="15" customHeight="1" x14ac:dyDescent="0.2"/>
    <row r="6607" ht="15" customHeight="1" x14ac:dyDescent="0.2"/>
    <row r="6608" ht="15" customHeight="1" x14ac:dyDescent="0.2"/>
    <row r="6609" ht="15" customHeight="1" x14ac:dyDescent="0.2"/>
    <row r="6610" ht="15" customHeight="1" x14ac:dyDescent="0.2"/>
    <row r="6611" ht="15" customHeight="1" x14ac:dyDescent="0.2"/>
    <row r="6612" ht="15" customHeight="1" x14ac:dyDescent="0.2"/>
    <row r="6613" ht="15" customHeight="1" x14ac:dyDescent="0.2"/>
    <row r="6614" ht="15" customHeight="1" x14ac:dyDescent="0.2"/>
    <row r="6615" ht="15" customHeight="1" x14ac:dyDescent="0.2"/>
    <row r="6616" ht="15" customHeight="1" x14ac:dyDescent="0.2"/>
    <row r="6617" ht="15" customHeight="1" x14ac:dyDescent="0.2"/>
    <row r="6618" ht="15" customHeight="1" x14ac:dyDescent="0.2"/>
    <row r="6619" ht="15" customHeight="1" x14ac:dyDescent="0.2"/>
    <row r="6620" ht="15" customHeight="1" x14ac:dyDescent="0.2"/>
    <row r="6621" ht="15" customHeight="1" x14ac:dyDescent="0.2"/>
    <row r="6622" ht="15" customHeight="1" x14ac:dyDescent="0.2"/>
    <row r="6623" ht="15" customHeight="1" x14ac:dyDescent="0.2"/>
    <row r="6624" ht="15" customHeight="1" x14ac:dyDescent="0.2"/>
    <row r="6625" ht="15" customHeight="1" x14ac:dyDescent="0.2"/>
    <row r="6626" ht="15" customHeight="1" x14ac:dyDescent="0.2"/>
    <row r="6627" ht="15" customHeight="1" x14ac:dyDescent="0.2"/>
    <row r="6628" ht="15" customHeight="1" x14ac:dyDescent="0.2"/>
    <row r="6629" ht="15" customHeight="1" x14ac:dyDescent="0.2"/>
    <row r="6630" ht="15" customHeight="1" x14ac:dyDescent="0.2"/>
    <row r="6631" ht="15" customHeight="1" x14ac:dyDescent="0.2"/>
    <row r="6632" ht="15" customHeight="1" x14ac:dyDescent="0.2"/>
    <row r="6633" ht="15" customHeight="1" x14ac:dyDescent="0.2"/>
    <row r="6634" ht="15" customHeight="1" x14ac:dyDescent="0.2"/>
    <row r="6635" ht="15" customHeight="1" x14ac:dyDescent="0.2"/>
    <row r="6636" ht="15" customHeight="1" x14ac:dyDescent="0.2"/>
    <row r="6637" ht="15" customHeight="1" x14ac:dyDescent="0.2"/>
    <row r="6638" ht="15" customHeight="1" x14ac:dyDescent="0.2"/>
    <row r="6639" ht="15" customHeight="1" x14ac:dyDescent="0.2"/>
    <row r="6640" ht="15" customHeight="1" x14ac:dyDescent="0.2"/>
    <row r="6641" ht="15" customHeight="1" x14ac:dyDescent="0.2"/>
    <row r="6642" ht="15" customHeight="1" x14ac:dyDescent="0.2"/>
    <row r="6643" ht="15" customHeight="1" x14ac:dyDescent="0.2"/>
    <row r="6644" ht="15" customHeight="1" x14ac:dyDescent="0.2"/>
    <row r="6645" ht="15" customHeight="1" x14ac:dyDescent="0.2"/>
    <row r="6646" ht="15" customHeight="1" x14ac:dyDescent="0.2"/>
    <row r="6647" ht="15" customHeight="1" x14ac:dyDescent="0.2"/>
    <row r="6648" ht="15" customHeight="1" x14ac:dyDescent="0.2"/>
    <row r="6649" ht="15" customHeight="1" x14ac:dyDescent="0.2"/>
    <row r="6650" ht="15" customHeight="1" x14ac:dyDescent="0.2"/>
    <row r="6651" ht="15" customHeight="1" x14ac:dyDescent="0.2"/>
    <row r="6652" ht="15" customHeight="1" x14ac:dyDescent="0.2"/>
    <row r="6653" ht="15" customHeight="1" x14ac:dyDescent="0.2"/>
    <row r="6654" ht="15" customHeight="1" x14ac:dyDescent="0.2"/>
    <row r="6655" ht="15" customHeight="1" x14ac:dyDescent="0.2"/>
    <row r="6656" ht="15" customHeight="1" x14ac:dyDescent="0.2"/>
    <row r="6657" ht="15" customHeight="1" x14ac:dyDescent="0.2"/>
    <row r="6658" ht="15" customHeight="1" x14ac:dyDescent="0.2"/>
    <row r="6659" ht="15" customHeight="1" x14ac:dyDescent="0.2"/>
    <row r="6660" ht="15" customHeight="1" x14ac:dyDescent="0.2"/>
    <row r="6661" ht="15" customHeight="1" x14ac:dyDescent="0.2"/>
    <row r="6662" ht="15" customHeight="1" x14ac:dyDescent="0.2"/>
    <row r="6663" ht="15" customHeight="1" x14ac:dyDescent="0.2"/>
    <row r="6664" ht="15" customHeight="1" x14ac:dyDescent="0.2"/>
    <row r="6665" ht="15" customHeight="1" x14ac:dyDescent="0.2"/>
    <row r="6666" ht="15" customHeight="1" x14ac:dyDescent="0.2"/>
    <row r="6667" ht="15" customHeight="1" x14ac:dyDescent="0.2"/>
    <row r="6668" ht="15" customHeight="1" x14ac:dyDescent="0.2"/>
    <row r="6669" ht="15" customHeight="1" x14ac:dyDescent="0.2"/>
    <row r="6670" ht="15" customHeight="1" x14ac:dyDescent="0.2"/>
    <row r="6671" ht="15" customHeight="1" x14ac:dyDescent="0.2"/>
    <row r="6672" ht="15" customHeight="1" x14ac:dyDescent="0.2"/>
    <row r="6673" ht="15" customHeight="1" x14ac:dyDescent="0.2"/>
    <row r="6674" ht="15" customHeight="1" x14ac:dyDescent="0.2"/>
    <row r="6675" ht="15" customHeight="1" x14ac:dyDescent="0.2"/>
    <row r="6676" ht="15" customHeight="1" x14ac:dyDescent="0.2"/>
    <row r="6677" ht="15" customHeight="1" x14ac:dyDescent="0.2"/>
    <row r="6678" ht="15" customHeight="1" x14ac:dyDescent="0.2"/>
    <row r="6679" ht="15" customHeight="1" x14ac:dyDescent="0.2"/>
    <row r="6680" ht="15" customHeight="1" x14ac:dyDescent="0.2"/>
    <row r="6681" ht="15" customHeight="1" x14ac:dyDescent="0.2"/>
    <row r="6682" ht="15" customHeight="1" x14ac:dyDescent="0.2"/>
    <row r="6683" ht="15" customHeight="1" x14ac:dyDescent="0.2"/>
    <row r="6684" ht="15" customHeight="1" x14ac:dyDescent="0.2"/>
    <row r="6685" ht="15" customHeight="1" x14ac:dyDescent="0.2"/>
    <row r="6686" ht="15" customHeight="1" x14ac:dyDescent="0.2"/>
    <row r="6687" ht="15" customHeight="1" x14ac:dyDescent="0.2"/>
    <row r="6688" ht="15" customHeight="1" x14ac:dyDescent="0.2"/>
    <row r="6689" ht="15" customHeight="1" x14ac:dyDescent="0.2"/>
    <row r="6690" ht="15" customHeight="1" x14ac:dyDescent="0.2"/>
    <row r="6691" ht="15" customHeight="1" x14ac:dyDescent="0.2"/>
    <row r="6692" ht="15" customHeight="1" x14ac:dyDescent="0.2"/>
    <row r="6693" ht="15" customHeight="1" x14ac:dyDescent="0.2"/>
    <row r="6694" ht="15" customHeight="1" x14ac:dyDescent="0.2"/>
    <row r="6695" ht="15" customHeight="1" x14ac:dyDescent="0.2"/>
    <row r="6696" ht="15" customHeight="1" x14ac:dyDescent="0.2"/>
    <row r="6697" ht="15" customHeight="1" x14ac:dyDescent="0.2"/>
    <row r="6698" ht="15" customHeight="1" x14ac:dyDescent="0.2"/>
    <row r="6699" ht="15" customHeight="1" x14ac:dyDescent="0.2"/>
    <row r="6700" ht="15" customHeight="1" x14ac:dyDescent="0.2"/>
    <row r="6701" ht="15" customHeight="1" x14ac:dyDescent="0.2"/>
    <row r="6702" ht="15" customHeight="1" x14ac:dyDescent="0.2"/>
    <row r="6703" ht="15" customHeight="1" x14ac:dyDescent="0.2"/>
    <row r="6704" ht="15" customHeight="1" x14ac:dyDescent="0.2"/>
    <row r="6705" ht="15" customHeight="1" x14ac:dyDescent="0.2"/>
    <row r="6706" ht="15" customHeight="1" x14ac:dyDescent="0.2"/>
    <row r="6707" ht="15" customHeight="1" x14ac:dyDescent="0.2"/>
    <row r="6708" ht="15" customHeight="1" x14ac:dyDescent="0.2"/>
    <row r="6709" ht="15" customHeight="1" x14ac:dyDescent="0.2"/>
    <row r="6710" ht="15" customHeight="1" x14ac:dyDescent="0.2"/>
    <row r="6711" ht="15" customHeight="1" x14ac:dyDescent="0.2"/>
    <row r="6712" ht="15" customHeight="1" x14ac:dyDescent="0.2"/>
    <row r="6713" ht="15" customHeight="1" x14ac:dyDescent="0.2"/>
    <row r="6714" ht="15" customHeight="1" x14ac:dyDescent="0.2"/>
    <row r="6715" ht="15" customHeight="1" x14ac:dyDescent="0.2"/>
    <row r="6716" ht="15" customHeight="1" x14ac:dyDescent="0.2"/>
    <row r="6717" ht="15" customHeight="1" x14ac:dyDescent="0.2"/>
    <row r="6718" ht="15" customHeight="1" x14ac:dyDescent="0.2"/>
    <row r="6719" ht="15" customHeight="1" x14ac:dyDescent="0.2"/>
    <row r="6720" ht="15" customHeight="1" x14ac:dyDescent="0.2"/>
    <row r="6721" ht="15" customHeight="1" x14ac:dyDescent="0.2"/>
    <row r="6722" ht="15" customHeight="1" x14ac:dyDescent="0.2"/>
    <row r="6723" ht="15" customHeight="1" x14ac:dyDescent="0.2"/>
    <row r="6724" ht="15" customHeight="1" x14ac:dyDescent="0.2"/>
    <row r="6725" ht="15" customHeight="1" x14ac:dyDescent="0.2"/>
    <row r="6726" ht="15" customHeight="1" x14ac:dyDescent="0.2"/>
    <row r="6727" ht="15" customHeight="1" x14ac:dyDescent="0.2"/>
    <row r="6728" ht="15" customHeight="1" x14ac:dyDescent="0.2"/>
    <row r="6729" ht="15" customHeight="1" x14ac:dyDescent="0.2"/>
    <row r="6730" ht="15" customHeight="1" x14ac:dyDescent="0.2"/>
    <row r="6731" ht="15" customHeight="1" x14ac:dyDescent="0.2"/>
    <row r="6732" ht="15" customHeight="1" x14ac:dyDescent="0.2"/>
    <row r="6733" ht="15" customHeight="1" x14ac:dyDescent="0.2"/>
    <row r="6734" ht="15" customHeight="1" x14ac:dyDescent="0.2"/>
    <row r="6735" ht="15" customHeight="1" x14ac:dyDescent="0.2"/>
    <row r="6736" ht="15" customHeight="1" x14ac:dyDescent="0.2"/>
    <row r="6737" ht="15" customHeight="1" x14ac:dyDescent="0.2"/>
    <row r="6738" ht="15" customHeight="1" x14ac:dyDescent="0.2"/>
    <row r="6739" ht="15" customHeight="1" x14ac:dyDescent="0.2"/>
    <row r="6740" ht="15" customHeight="1" x14ac:dyDescent="0.2"/>
    <row r="6741" ht="15" customHeight="1" x14ac:dyDescent="0.2"/>
    <row r="6742" ht="15" customHeight="1" x14ac:dyDescent="0.2"/>
    <row r="6743" ht="15" customHeight="1" x14ac:dyDescent="0.2"/>
    <row r="6744" ht="15" customHeight="1" x14ac:dyDescent="0.2"/>
    <row r="6745" ht="15" customHeight="1" x14ac:dyDescent="0.2"/>
    <row r="6746" ht="15" customHeight="1" x14ac:dyDescent="0.2"/>
    <row r="6747" ht="15" customHeight="1" x14ac:dyDescent="0.2"/>
    <row r="6748" ht="15" customHeight="1" x14ac:dyDescent="0.2"/>
    <row r="6749" ht="15" customHeight="1" x14ac:dyDescent="0.2"/>
    <row r="6750" ht="15" customHeight="1" x14ac:dyDescent="0.2"/>
    <row r="6751" ht="15" customHeight="1" x14ac:dyDescent="0.2"/>
    <row r="6752" ht="15" customHeight="1" x14ac:dyDescent="0.2"/>
    <row r="6753" ht="15" customHeight="1" x14ac:dyDescent="0.2"/>
    <row r="6754" ht="15" customHeight="1" x14ac:dyDescent="0.2"/>
    <row r="6755" ht="15" customHeight="1" x14ac:dyDescent="0.2"/>
    <row r="6756" ht="15" customHeight="1" x14ac:dyDescent="0.2"/>
    <row r="6757" ht="15" customHeight="1" x14ac:dyDescent="0.2"/>
    <row r="6758" ht="15" customHeight="1" x14ac:dyDescent="0.2"/>
    <row r="6759" ht="15" customHeight="1" x14ac:dyDescent="0.2"/>
    <row r="6760" ht="15" customHeight="1" x14ac:dyDescent="0.2"/>
    <row r="6761" ht="15" customHeight="1" x14ac:dyDescent="0.2"/>
    <row r="6762" ht="15" customHeight="1" x14ac:dyDescent="0.2"/>
    <row r="6763" ht="15" customHeight="1" x14ac:dyDescent="0.2"/>
    <row r="6764" ht="15" customHeight="1" x14ac:dyDescent="0.2"/>
    <row r="6765" ht="15" customHeight="1" x14ac:dyDescent="0.2"/>
    <row r="6766" ht="15" customHeight="1" x14ac:dyDescent="0.2"/>
    <row r="6767" ht="15" customHeight="1" x14ac:dyDescent="0.2"/>
    <row r="6768" ht="15" customHeight="1" x14ac:dyDescent="0.2"/>
    <row r="6769" ht="15" customHeight="1" x14ac:dyDescent="0.2"/>
    <row r="6770" ht="15" customHeight="1" x14ac:dyDescent="0.2"/>
    <row r="6771" ht="15" customHeight="1" x14ac:dyDescent="0.2"/>
    <row r="6772" ht="15" customHeight="1" x14ac:dyDescent="0.2"/>
    <row r="6773" ht="15" customHeight="1" x14ac:dyDescent="0.2"/>
    <row r="6774" ht="15" customHeight="1" x14ac:dyDescent="0.2"/>
    <row r="6775" ht="15" customHeight="1" x14ac:dyDescent="0.2"/>
    <row r="6776" ht="15" customHeight="1" x14ac:dyDescent="0.2"/>
    <row r="6777" ht="15" customHeight="1" x14ac:dyDescent="0.2"/>
    <row r="6778" ht="15" customHeight="1" x14ac:dyDescent="0.2"/>
    <row r="6779" ht="15" customHeight="1" x14ac:dyDescent="0.2"/>
    <row r="6780" ht="15" customHeight="1" x14ac:dyDescent="0.2"/>
    <row r="6781" ht="15" customHeight="1" x14ac:dyDescent="0.2"/>
    <row r="6782" ht="15" customHeight="1" x14ac:dyDescent="0.2"/>
    <row r="6783" ht="15" customHeight="1" x14ac:dyDescent="0.2"/>
    <row r="6784" ht="15" customHeight="1" x14ac:dyDescent="0.2"/>
    <row r="6785" ht="15" customHeight="1" x14ac:dyDescent="0.2"/>
    <row r="6786" ht="15" customHeight="1" x14ac:dyDescent="0.2"/>
    <row r="6787" ht="15" customHeight="1" x14ac:dyDescent="0.2"/>
    <row r="6788" ht="15" customHeight="1" x14ac:dyDescent="0.2"/>
    <row r="6789" ht="15" customHeight="1" x14ac:dyDescent="0.2"/>
    <row r="6790" ht="15" customHeight="1" x14ac:dyDescent="0.2"/>
    <row r="6791" ht="15" customHeight="1" x14ac:dyDescent="0.2"/>
    <row r="6792" ht="15" customHeight="1" x14ac:dyDescent="0.2"/>
    <row r="6793" ht="15" customHeight="1" x14ac:dyDescent="0.2"/>
    <row r="6794" ht="15" customHeight="1" x14ac:dyDescent="0.2"/>
    <row r="6795" ht="15" customHeight="1" x14ac:dyDescent="0.2"/>
    <row r="6796" ht="15" customHeight="1" x14ac:dyDescent="0.2"/>
    <row r="6797" ht="15" customHeight="1" x14ac:dyDescent="0.2"/>
    <row r="6798" ht="15" customHeight="1" x14ac:dyDescent="0.2"/>
    <row r="6799" ht="15" customHeight="1" x14ac:dyDescent="0.2"/>
    <row r="6800" ht="15" customHeight="1" x14ac:dyDescent="0.2"/>
    <row r="6801" ht="15" customHeight="1" x14ac:dyDescent="0.2"/>
    <row r="6802" ht="15" customHeight="1" x14ac:dyDescent="0.2"/>
    <row r="6803" ht="15" customHeight="1" x14ac:dyDescent="0.2"/>
    <row r="6804" ht="15" customHeight="1" x14ac:dyDescent="0.2"/>
    <row r="6805" ht="15" customHeight="1" x14ac:dyDescent="0.2"/>
    <row r="6806" ht="15" customHeight="1" x14ac:dyDescent="0.2"/>
    <row r="6807" ht="15" customHeight="1" x14ac:dyDescent="0.2"/>
    <row r="6808" ht="15" customHeight="1" x14ac:dyDescent="0.2"/>
    <row r="6809" ht="15" customHeight="1" x14ac:dyDescent="0.2"/>
    <row r="6810" ht="15" customHeight="1" x14ac:dyDescent="0.2"/>
    <row r="6811" ht="15" customHeight="1" x14ac:dyDescent="0.2"/>
    <row r="6812" ht="15" customHeight="1" x14ac:dyDescent="0.2"/>
    <row r="6813" ht="15" customHeight="1" x14ac:dyDescent="0.2"/>
    <row r="6814" ht="15" customHeight="1" x14ac:dyDescent="0.2"/>
    <row r="6815" ht="15" customHeight="1" x14ac:dyDescent="0.2"/>
    <row r="6816" ht="15" customHeight="1" x14ac:dyDescent="0.2"/>
    <row r="6817" ht="15" customHeight="1" x14ac:dyDescent="0.2"/>
    <row r="6818" ht="15" customHeight="1" x14ac:dyDescent="0.2"/>
    <row r="6819" ht="15" customHeight="1" x14ac:dyDescent="0.2"/>
    <row r="6820" ht="15" customHeight="1" x14ac:dyDescent="0.2"/>
    <row r="6821" ht="15" customHeight="1" x14ac:dyDescent="0.2"/>
    <row r="6822" ht="15" customHeight="1" x14ac:dyDescent="0.2"/>
    <row r="6823" ht="15" customHeight="1" x14ac:dyDescent="0.2"/>
    <row r="6824" ht="15" customHeight="1" x14ac:dyDescent="0.2"/>
    <row r="6825" ht="15" customHeight="1" x14ac:dyDescent="0.2"/>
    <row r="6826" ht="15" customHeight="1" x14ac:dyDescent="0.2"/>
    <row r="6827" ht="15" customHeight="1" x14ac:dyDescent="0.2"/>
    <row r="6828" ht="15" customHeight="1" x14ac:dyDescent="0.2"/>
    <row r="6829" ht="15" customHeight="1" x14ac:dyDescent="0.2"/>
    <row r="6830" ht="15" customHeight="1" x14ac:dyDescent="0.2"/>
    <row r="6831" ht="15" customHeight="1" x14ac:dyDescent="0.2"/>
    <row r="6832" ht="15" customHeight="1" x14ac:dyDescent="0.2"/>
    <row r="6833" ht="15" customHeight="1" x14ac:dyDescent="0.2"/>
    <row r="6834" ht="15" customHeight="1" x14ac:dyDescent="0.2"/>
    <row r="6835" ht="15" customHeight="1" x14ac:dyDescent="0.2"/>
    <row r="6836" ht="15" customHeight="1" x14ac:dyDescent="0.2"/>
    <row r="6837" ht="15" customHeight="1" x14ac:dyDescent="0.2"/>
    <row r="6838" ht="15" customHeight="1" x14ac:dyDescent="0.2"/>
    <row r="6839" ht="15" customHeight="1" x14ac:dyDescent="0.2"/>
    <row r="6840" ht="15" customHeight="1" x14ac:dyDescent="0.2"/>
    <row r="6841" ht="15" customHeight="1" x14ac:dyDescent="0.2"/>
    <row r="6842" ht="15" customHeight="1" x14ac:dyDescent="0.2"/>
    <row r="6843" ht="15" customHeight="1" x14ac:dyDescent="0.2"/>
    <row r="6844" ht="15" customHeight="1" x14ac:dyDescent="0.2"/>
    <row r="6845" ht="15" customHeight="1" x14ac:dyDescent="0.2"/>
    <row r="6846" ht="15" customHeight="1" x14ac:dyDescent="0.2"/>
    <row r="6847" ht="15" customHeight="1" x14ac:dyDescent="0.2"/>
    <row r="6848" ht="15" customHeight="1" x14ac:dyDescent="0.2"/>
    <row r="6849" ht="15" customHeight="1" x14ac:dyDescent="0.2"/>
    <row r="6850" ht="15" customHeight="1" x14ac:dyDescent="0.2"/>
    <row r="6851" ht="15" customHeight="1" x14ac:dyDescent="0.2"/>
    <row r="6852" ht="15" customHeight="1" x14ac:dyDescent="0.2"/>
    <row r="6853" ht="15" customHeight="1" x14ac:dyDescent="0.2"/>
    <row r="6854" ht="15" customHeight="1" x14ac:dyDescent="0.2"/>
    <row r="6855" ht="15" customHeight="1" x14ac:dyDescent="0.2"/>
    <row r="6856" ht="15" customHeight="1" x14ac:dyDescent="0.2"/>
    <row r="6857" ht="15" customHeight="1" x14ac:dyDescent="0.2"/>
    <row r="6858" ht="15" customHeight="1" x14ac:dyDescent="0.2"/>
    <row r="6859" ht="15" customHeight="1" x14ac:dyDescent="0.2"/>
    <row r="6860" ht="15" customHeight="1" x14ac:dyDescent="0.2"/>
    <row r="6861" ht="15" customHeight="1" x14ac:dyDescent="0.2"/>
    <row r="6862" ht="15" customHeight="1" x14ac:dyDescent="0.2"/>
    <row r="6863" ht="15" customHeight="1" x14ac:dyDescent="0.2"/>
    <row r="6864" ht="15" customHeight="1" x14ac:dyDescent="0.2"/>
    <row r="6865" ht="15" customHeight="1" x14ac:dyDescent="0.2"/>
    <row r="6866" ht="15" customHeight="1" x14ac:dyDescent="0.2"/>
    <row r="6867" ht="15" customHeight="1" x14ac:dyDescent="0.2"/>
    <row r="6868" ht="15" customHeight="1" x14ac:dyDescent="0.2"/>
    <row r="6869" ht="15" customHeight="1" x14ac:dyDescent="0.2"/>
    <row r="6870" ht="15" customHeight="1" x14ac:dyDescent="0.2"/>
    <row r="6871" ht="15" customHeight="1" x14ac:dyDescent="0.2"/>
    <row r="6872" ht="15" customHeight="1" x14ac:dyDescent="0.2"/>
    <row r="6873" ht="15" customHeight="1" x14ac:dyDescent="0.2"/>
    <row r="6874" ht="15" customHeight="1" x14ac:dyDescent="0.2"/>
    <row r="6875" ht="15" customHeight="1" x14ac:dyDescent="0.2"/>
    <row r="6876" ht="15" customHeight="1" x14ac:dyDescent="0.2"/>
    <row r="6877" ht="15" customHeight="1" x14ac:dyDescent="0.2"/>
    <row r="6878" ht="15" customHeight="1" x14ac:dyDescent="0.2"/>
    <row r="6879" ht="15" customHeight="1" x14ac:dyDescent="0.2"/>
    <row r="6880" ht="15" customHeight="1" x14ac:dyDescent="0.2"/>
    <row r="6881" ht="15" customHeight="1" x14ac:dyDescent="0.2"/>
    <row r="6882" ht="15" customHeight="1" x14ac:dyDescent="0.2"/>
    <row r="6883" ht="15" customHeight="1" x14ac:dyDescent="0.2"/>
    <row r="6884" ht="15" customHeight="1" x14ac:dyDescent="0.2"/>
    <row r="6885" ht="15" customHeight="1" x14ac:dyDescent="0.2"/>
    <row r="6886" ht="15" customHeight="1" x14ac:dyDescent="0.2"/>
    <row r="6887" ht="15" customHeight="1" x14ac:dyDescent="0.2"/>
    <row r="6888" ht="15" customHeight="1" x14ac:dyDescent="0.2"/>
    <row r="6889" ht="15" customHeight="1" x14ac:dyDescent="0.2"/>
    <row r="6890" ht="15" customHeight="1" x14ac:dyDescent="0.2"/>
    <row r="6891" ht="15" customHeight="1" x14ac:dyDescent="0.2"/>
    <row r="6892" ht="15" customHeight="1" x14ac:dyDescent="0.2"/>
    <row r="6893" ht="15" customHeight="1" x14ac:dyDescent="0.2"/>
    <row r="6894" ht="15" customHeight="1" x14ac:dyDescent="0.2"/>
    <row r="6895" ht="15" customHeight="1" x14ac:dyDescent="0.2"/>
    <row r="6896" ht="15" customHeight="1" x14ac:dyDescent="0.2"/>
    <row r="6897" ht="15" customHeight="1" x14ac:dyDescent="0.2"/>
    <row r="6898" ht="15" customHeight="1" x14ac:dyDescent="0.2"/>
    <row r="6899" ht="15" customHeight="1" x14ac:dyDescent="0.2"/>
    <row r="6900" ht="15" customHeight="1" x14ac:dyDescent="0.2"/>
    <row r="6901" ht="15" customHeight="1" x14ac:dyDescent="0.2"/>
    <row r="6902" ht="15" customHeight="1" x14ac:dyDescent="0.2"/>
    <row r="6903" ht="15" customHeight="1" x14ac:dyDescent="0.2"/>
    <row r="6904" ht="15" customHeight="1" x14ac:dyDescent="0.2"/>
    <row r="6905" ht="15" customHeight="1" x14ac:dyDescent="0.2"/>
    <row r="6906" ht="15" customHeight="1" x14ac:dyDescent="0.2"/>
    <row r="6907" ht="15" customHeight="1" x14ac:dyDescent="0.2"/>
    <row r="6908" ht="15" customHeight="1" x14ac:dyDescent="0.2"/>
    <row r="6909" ht="15" customHeight="1" x14ac:dyDescent="0.2"/>
    <row r="6910" ht="15" customHeight="1" x14ac:dyDescent="0.2"/>
    <row r="6911" ht="15" customHeight="1" x14ac:dyDescent="0.2"/>
    <row r="6912" ht="15" customHeight="1" x14ac:dyDescent="0.2"/>
    <row r="6913" ht="15" customHeight="1" x14ac:dyDescent="0.2"/>
    <row r="6914" ht="15" customHeight="1" x14ac:dyDescent="0.2"/>
    <row r="6915" ht="15" customHeight="1" x14ac:dyDescent="0.2"/>
    <row r="6916" ht="15" customHeight="1" x14ac:dyDescent="0.2"/>
    <row r="6917" ht="15" customHeight="1" x14ac:dyDescent="0.2"/>
    <row r="6918" ht="15" customHeight="1" x14ac:dyDescent="0.2"/>
    <row r="6919" ht="15" customHeight="1" x14ac:dyDescent="0.2"/>
    <row r="6920" ht="15" customHeight="1" x14ac:dyDescent="0.2"/>
    <row r="6921" ht="15" customHeight="1" x14ac:dyDescent="0.2"/>
    <row r="6922" ht="15" customHeight="1" x14ac:dyDescent="0.2"/>
    <row r="6923" ht="15" customHeight="1" x14ac:dyDescent="0.2"/>
    <row r="6924" ht="15" customHeight="1" x14ac:dyDescent="0.2"/>
    <row r="6925" ht="15" customHeight="1" x14ac:dyDescent="0.2"/>
    <row r="6926" ht="15" customHeight="1" x14ac:dyDescent="0.2"/>
    <row r="6927" ht="15" customHeight="1" x14ac:dyDescent="0.2"/>
    <row r="6928" ht="15" customHeight="1" x14ac:dyDescent="0.2"/>
    <row r="6929" ht="15" customHeight="1" x14ac:dyDescent="0.2"/>
    <row r="6930" ht="15" customHeight="1" x14ac:dyDescent="0.2"/>
    <row r="6931" ht="15" customHeight="1" x14ac:dyDescent="0.2"/>
    <row r="6932" ht="15" customHeight="1" x14ac:dyDescent="0.2"/>
    <row r="6933" ht="15" customHeight="1" x14ac:dyDescent="0.2"/>
    <row r="6934" ht="15" customHeight="1" x14ac:dyDescent="0.2"/>
    <row r="6935" ht="15" customHeight="1" x14ac:dyDescent="0.2"/>
    <row r="6936" ht="15" customHeight="1" x14ac:dyDescent="0.2"/>
    <row r="6937" ht="15" customHeight="1" x14ac:dyDescent="0.2"/>
    <row r="6938" ht="15" customHeight="1" x14ac:dyDescent="0.2"/>
    <row r="6939" ht="15" customHeight="1" x14ac:dyDescent="0.2"/>
    <row r="6940" ht="15" customHeight="1" x14ac:dyDescent="0.2"/>
    <row r="6941" ht="15" customHeight="1" x14ac:dyDescent="0.2"/>
    <row r="6942" ht="15" customHeight="1" x14ac:dyDescent="0.2"/>
    <row r="6943" ht="15" customHeight="1" x14ac:dyDescent="0.2"/>
    <row r="6944" ht="15" customHeight="1" x14ac:dyDescent="0.2"/>
    <row r="6945" ht="15" customHeight="1" x14ac:dyDescent="0.2"/>
    <row r="6946" ht="15" customHeight="1" x14ac:dyDescent="0.2"/>
    <row r="6947" ht="15" customHeight="1" x14ac:dyDescent="0.2"/>
    <row r="6948" ht="15" customHeight="1" x14ac:dyDescent="0.2"/>
    <row r="6949" ht="15" customHeight="1" x14ac:dyDescent="0.2"/>
    <row r="6950" ht="15" customHeight="1" x14ac:dyDescent="0.2"/>
    <row r="6951" ht="15" customHeight="1" x14ac:dyDescent="0.2"/>
    <row r="6952" ht="15" customHeight="1" x14ac:dyDescent="0.2"/>
    <row r="6953" ht="15" customHeight="1" x14ac:dyDescent="0.2"/>
    <row r="6954" ht="15" customHeight="1" x14ac:dyDescent="0.2"/>
    <row r="6955" ht="15" customHeight="1" x14ac:dyDescent="0.2"/>
    <row r="6956" ht="15" customHeight="1" x14ac:dyDescent="0.2"/>
    <row r="6957" ht="15" customHeight="1" x14ac:dyDescent="0.2"/>
    <row r="6958" ht="15" customHeight="1" x14ac:dyDescent="0.2"/>
    <row r="6959" ht="15" customHeight="1" x14ac:dyDescent="0.2"/>
    <row r="6960" ht="15" customHeight="1" x14ac:dyDescent="0.2"/>
    <row r="6961" ht="15" customHeight="1" x14ac:dyDescent="0.2"/>
    <row r="6962" ht="15" customHeight="1" x14ac:dyDescent="0.2"/>
    <row r="6963" ht="15" customHeight="1" x14ac:dyDescent="0.2"/>
    <row r="6964" ht="15" customHeight="1" x14ac:dyDescent="0.2"/>
    <row r="6965" ht="15" customHeight="1" x14ac:dyDescent="0.2"/>
    <row r="6966" ht="15" customHeight="1" x14ac:dyDescent="0.2"/>
    <row r="6967" ht="15" customHeight="1" x14ac:dyDescent="0.2"/>
    <row r="6968" ht="15" customHeight="1" x14ac:dyDescent="0.2"/>
    <row r="6969" ht="15" customHeight="1" x14ac:dyDescent="0.2"/>
    <row r="6970" ht="15" customHeight="1" x14ac:dyDescent="0.2"/>
    <row r="6971" ht="15" customHeight="1" x14ac:dyDescent="0.2"/>
    <row r="6972" ht="15" customHeight="1" x14ac:dyDescent="0.2"/>
    <row r="6973" ht="15" customHeight="1" x14ac:dyDescent="0.2"/>
    <row r="6974" ht="15" customHeight="1" x14ac:dyDescent="0.2"/>
    <row r="6975" ht="15" customHeight="1" x14ac:dyDescent="0.2"/>
    <row r="6976" ht="15" customHeight="1" x14ac:dyDescent="0.2"/>
    <row r="6977" ht="15" customHeight="1" x14ac:dyDescent="0.2"/>
    <row r="6978" ht="15" customHeight="1" x14ac:dyDescent="0.2"/>
    <row r="6979" ht="15" customHeight="1" x14ac:dyDescent="0.2"/>
    <row r="6980" ht="15" customHeight="1" x14ac:dyDescent="0.2"/>
    <row r="6981" ht="15" customHeight="1" x14ac:dyDescent="0.2"/>
    <row r="6982" ht="15" customHeight="1" x14ac:dyDescent="0.2"/>
    <row r="6983" ht="15" customHeight="1" x14ac:dyDescent="0.2"/>
    <row r="6984" ht="15" customHeight="1" x14ac:dyDescent="0.2"/>
    <row r="6985" ht="15" customHeight="1" x14ac:dyDescent="0.2"/>
    <row r="6986" ht="15" customHeight="1" x14ac:dyDescent="0.2"/>
    <row r="6987" ht="15" customHeight="1" x14ac:dyDescent="0.2"/>
    <row r="6988" ht="15" customHeight="1" x14ac:dyDescent="0.2"/>
    <row r="6989" ht="15" customHeight="1" x14ac:dyDescent="0.2"/>
    <row r="6990" ht="15" customHeight="1" x14ac:dyDescent="0.2"/>
    <row r="6991" ht="15" customHeight="1" x14ac:dyDescent="0.2"/>
    <row r="6992" ht="15" customHeight="1" x14ac:dyDescent="0.2"/>
    <row r="6993" ht="15" customHeight="1" x14ac:dyDescent="0.2"/>
    <row r="6994" ht="15" customHeight="1" x14ac:dyDescent="0.2"/>
    <row r="6995" ht="15" customHeight="1" x14ac:dyDescent="0.2"/>
    <row r="6996" ht="15" customHeight="1" x14ac:dyDescent="0.2"/>
    <row r="6997" ht="15" customHeight="1" x14ac:dyDescent="0.2"/>
    <row r="6998" ht="15" customHeight="1" x14ac:dyDescent="0.2"/>
    <row r="6999" ht="15" customHeight="1" x14ac:dyDescent="0.2"/>
    <row r="7000" ht="15" customHeight="1" x14ac:dyDescent="0.2"/>
    <row r="7001" ht="15" customHeight="1" x14ac:dyDescent="0.2"/>
    <row r="7002" ht="15" customHeight="1" x14ac:dyDescent="0.2"/>
    <row r="7003" ht="15" customHeight="1" x14ac:dyDescent="0.2"/>
    <row r="7004" ht="15" customHeight="1" x14ac:dyDescent="0.2"/>
    <row r="7005" ht="15" customHeight="1" x14ac:dyDescent="0.2"/>
    <row r="7006" ht="15" customHeight="1" x14ac:dyDescent="0.2"/>
    <row r="7007" ht="15" customHeight="1" x14ac:dyDescent="0.2"/>
    <row r="7008" ht="15" customHeight="1" x14ac:dyDescent="0.2"/>
    <row r="7009" ht="15" customHeight="1" x14ac:dyDescent="0.2"/>
    <row r="7010" ht="15" customHeight="1" x14ac:dyDescent="0.2"/>
    <row r="7011" ht="15" customHeight="1" x14ac:dyDescent="0.2"/>
    <row r="7012" ht="15" customHeight="1" x14ac:dyDescent="0.2"/>
    <row r="7013" ht="15" customHeight="1" x14ac:dyDescent="0.2"/>
    <row r="7014" ht="15" customHeight="1" x14ac:dyDescent="0.2"/>
    <row r="7015" ht="15" customHeight="1" x14ac:dyDescent="0.2"/>
    <row r="7016" ht="15" customHeight="1" x14ac:dyDescent="0.2"/>
    <row r="7017" ht="15" customHeight="1" x14ac:dyDescent="0.2"/>
    <row r="7018" ht="15" customHeight="1" x14ac:dyDescent="0.2"/>
    <row r="7019" ht="15" customHeight="1" x14ac:dyDescent="0.2"/>
    <row r="7020" ht="15" customHeight="1" x14ac:dyDescent="0.2"/>
    <row r="7021" ht="15" customHeight="1" x14ac:dyDescent="0.2"/>
    <row r="7022" ht="15" customHeight="1" x14ac:dyDescent="0.2"/>
    <row r="7023" ht="15" customHeight="1" x14ac:dyDescent="0.2"/>
    <row r="7024" ht="15" customHeight="1" x14ac:dyDescent="0.2"/>
    <row r="7025" ht="15" customHeight="1" x14ac:dyDescent="0.2"/>
    <row r="7026" ht="15" customHeight="1" x14ac:dyDescent="0.2"/>
    <row r="7027" ht="15" customHeight="1" x14ac:dyDescent="0.2"/>
    <row r="7028" ht="15" customHeight="1" x14ac:dyDescent="0.2"/>
    <row r="7029" ht="15" customHeight="1" x14ac:dyDescent="0.2"/>
    <row r="7030" ht="15" customHeight="1" x14ac:dyDescent="0.2"/>
    <row r="7031" ht="15" customHeight="1" x14ac:dyDescent="0.2"/>
    <row r="7032" ht="15" customHeight="1" x14ac:dyDescent="0.2"/>
    <row r="7033" ht="15" customHeight="1" x14ac:dyDescent="0.2"/>
    <row r="7034" ht="15" customHeight="1" x14ac:dyDescent="0.2"/>
    <row r="7035" ht="15" customHeight="1" x14ac:dyDescent="0.2"/>
    <row r="7036" ht="15" customHeight="1" x14ac:dyDescent="0.2"/>
    <row r="7037" ht="15" customHeight="1" x14ac:dyDescent="0.2"/>
    <row r="7038" ht="15" customHeight="1" x14ac:dyDescent="0.2"/>
    <row r="7039" ht="15" customHeight="1" x14ac:dyDescent="0.2"/>
    <row r="7040" ht="15" customHeight="1" x14ac:dyDescent="0.2"/>
    <row r="7041" ht="15" customHeight="1" x14ac:dyDescent="0.2"/>
    <row r="7042" ht="15" customHeight="1" x14ac:dyDescent="0.2"/>
    <row r="7043" ht="15" customHeight="1" x14ac:dyDescent="0.2"/>
    <row r="7044" ht="15" customHeight="1" x14ac:dyDescent="0.2"/>
    <row r="7045" ht="15" customHeight="1" x14ac:dyDescent="0.2"/>
    <row r="7046" ht="15" customHeight="1" x14ac:dyDescent="0.2"/>
    <row r="7047" ht="15" customHeight="1" x14ac:dyDescent="0.2"/>
    <row r="7048" ht="15" customHeight="1" x14ac:dyDescent="0.2"/>
    <row r="7049" ht="15" customHeight="1" x14ac:dyDescent="0.2"/>
    <row r="7050" ht="15" customHeight="1" x14ac:dyDescent="0.2"/>
    <row r="7051" ht="15" customHeight="1" x14ac:dyDescent="0.2"/>
    <row r="7052" ht="15" customHeight="1" x14ac:dyDescent="0.2"/>
    <row r="7053" ht="15" customHeight="1" x14ac:dyDescent="0.2"/>
    <row r="7054" ht="15" customHeight="1" x14ac:dyDescent="0.2"/>
    <row r="7055" ht="15" customHeight="1" x14ac:dyDescent="0.2"/>
    <row r="7056" ht="15" customHeight="1" x14ac:dyDescent="0.2"/>
    <row r="7057" ht="15" customHeight="1" x14ac:dyDescent="0.2"/>
    <row r="7058" ht="15" customHeight="1" x14ac:dyDescent="0.2"/>
    <row r="7059" ht="15" customHeight="1" x14ac:dyDescent="0.2"/>
    <row r="7060" ht="15" customHeight="1" x14ac:dyDescent="0.2"/>
    <row r="7061" ht="15" customHeight="1" x14ac:dyDescent="0.2"/>
    <row r="7062" ht="15" customHeight="1" x14ac:dyDescent="0.2"/>
    <row r="7063" ht="15" customHeight="1" x14ac:dyDescent="0.2"/>
    <row r="7064" ht="15" customHeight="1" x14ac:dyDescent="0.2"/>
    <row r="7065" ht="15" customHeight="1" x14ac:dyDescent="0.2"/>
    <row r="7066" ht="15" customHeight="1" x14ac:dyDescent="0.2"/>
    <row r="7067" ht="15" customHeight="1" x14ac:dyDescent="0.2"/>
    <row r="7068" ht="15" customHeight="1" x14ac:dyDescent="0.2"/>
    <row r="7069" ht="15" customHeight="1" x14ac:dyDescent="0.2"/>
    <row r="7070" ht="15" customHeight="1" x14ac:dyDescent="0.2"/>
    <row r="7071" ht="15" customHeight="1" x14ac:dyDescent="0.2"/>
    <row r="7072" ht="15" customHeight="1" x14ac:dyDescent="0.2"/>
    <row r="7073" ht="15" customHeight="1" x14ac:dyDescent="0.2"/>
    <row r="7074" ht="15" customHeight="1" x14ac:dyDescent="0.2"/>
    <row r="7075" ht="15" customHeight="1" x14ac:dyDescent="0.2"/>
    <row r="7076" ht="15" customHeight="1" x14ac:dyDescent="0.2"/>
    <row r="7077" ht="15" customHeight="1" x14ac:dyDescent="0.2"/>
    <row r="7078" ht="15" customHeight="1" x14ac:dyDescent="0.2"/>
    <row r="7079" ht="15" customHeight="1" x14ac:dyDescent="0.2"/>
    <row r="7080" ht="15" customHeight="1" x14ac:dyDescent="0.2"/>
    <row r="7081" ht="15" customHeight="1" x14ac:dyDescent="0.2"/>
    <row r="7082" ht="15" customHeight="1" x14ac:dyDescent="0.2"/>
    <row r="7083" ht="15" customHeight="1" x14ac:dyDescent="0.2"/>
    <row r="7084" ht="15" customHeight="1" x14ac:dyDescent="0.2"/>
    <row r="7085" ht="15" customHeight="1" x14ac:dyDescent="0.2"/>
    <row r="7086" ht="15" customHeight="1" x14ac:dyDescent="0.2"/>
    <row r="7087" ht="15" customHeight="1" x14ac:dyDescent="0.2"/>
    <row r="7088" ht="15" customHeight="1" x14ac:dyDescent="0.2"/>
    <row r="7089" ht="15" customHeight="1" x14ac:dyDescent="0.2"/>
    <row r="7090" ht="15" customHeight="1" x14ac:dyDescent="0.2"/>
    <row r="7091" ht="15" customHeight="1" x14ac:dyDescent="0.2"/>
    <row r="7092" ht="15" customHeight="1" x14ac:dyDescent="0.2"/>
    <row r="7093" ht="15" customHeight="1" x14ac:dyDescent="0.2"/>
    <row r="7094" ht="15" customHeight="1" x14ac:dyDescent="0.2"/>
    <row r="7095" ht="15" customHeight="1" x14ac:dyDescent="0.2"/>
    <row r="7096" ht="15" customHeight="1" x14ac:dyDescent="0.2"/>
    <row r="7097" ht="15" customHeight="1" x14ac:dyDescent="0.2"/>
    <row r="7098" ht="15" customHeight="1" x14ac:dyDescent="0.2"/>
    <row r="7099" ht="15" customHeight="1" x14ac:dyDescent="0.2"/>
    <row r="7100" ht="15" customHeight="1" x14ac:dyDescent="0.2"/>
    <row r="7101" ht="15" customHeight="1" x14ac:dyDescent="0.2"/>
    <row r="7102" ht="15" customHeight="1" x14ac:dyDescent="0.2"/>
    <row r="7103" ht="15" customHeight="1" x14ac:dyDescent="0.2"/>
    <row r="7104" ht="15" customHeight="1" x14ac:dyDescent="0.2"/>
    <row r="7105" ht="15" customHeight="1" x14ac:dyDescent="0.2"/>
    <row r="7106" ht="15" customHeight="1" x14ac:dyDescent="0.2"/>
    <row r="7107" ht="15" customHeight="1" x14ac:dyDescent="0.2"/>
    <row r="7108" ht="15" customHeight="1" x14ac:dyDescent="0.2"/>
    <row r="7109" ht="15" customHeight="1" x14ac:dyDescent="0.2"/>
    <row r="7110" ht="15" customHeight="1" x14ac:dyDescent="0.2"/>
    <row r="7111" ht="15" customHeight="1" x14ac:dyDescent="0.2"/>
    <row r="7112" ht="15" customHeight="1" x14ac:dyDescent="0.2"/>
    <row r="7113" ht="15" customHeight="1" x14ac:dyDescent="0.2"/>
    <row r="7114" ht="15" customHeight="1" x14ac:dyDescent="0.2"/>
    <row r="7115" ht="15" customHeight="1" x14ac:dyDescent="0.2"/>
    <row r="7116" ht="15" customHeight="1" x14ac:dyDescent="0.2"/>
    <row r="7117" ht="15" customHeight="1" x14ac:dyDescent="0.2"/>
    <row r="7118" ht="15" customHeight="1" x14ac:dyDescent="0.2"/>
    <row r="7119" ht="15" customHeight="1" x14ac:dyDescent="0.2"/>
    <row r="7120" ht="15" customHeight="1" x14ac:dyDescent="0.2"/>
    <row r="7121" ht="15" customHeight="1" x14ac:dyDescent="0.2"/>
    <row r="7122" ht="15" customHeight="1" x14ac:dyDescent="0.2"/>
    <row r="7123" ht="15" customHeight="1" x14ac:dyDescent="0.2"/>
    <row r="7124" ht="15" customHeight="1" x14ac:dyDescent="0.2"/>
    <row r="7125" ht="15" customHeight="1" x14ac:dyDescent="0.2"/>
    <row r="7126" ht="15" customHeight="1" x14ac:dyDescent="0.2"/>
    <row r="7127" ht="15" customHeight="1" x14ac:dyDescent="0.2"/>
    <row r="7128" ht="15" customHeight="1" x14ac:dyDescent="0.2"/>
    <row r="7129" ht="15" customHeight="1" x14ac:dyDescent="0.2"/>
    <row r="7130" ht="15" customHeight="1" x14ac:dyDescent="0.2"/>
    <row r="7131" ht="15" customHeight="1" x14ac:dyDescent="0.2"/>
    <row r="7132" ht="15" customHeight="1" x14ac:dyDescent="0.2"/>
    <row r="7133" ht="15" customHeight="1" x14ac:dyDescent="0.2"/>
    <row r="7134" ht="15" customHeight="1" x14ac:dyDescent="0.2"/>
    <row r="7135" ht="15" customHeight="1" x14ac:dyDescent="0.2"/>
    <row r="7136" ht="15" customHeight="1" x14ac:dyDescent="0.2"/>
    <row r="7137" ht="15" customHeight="1" x14ac:dyDescent="0.2"/>
    <row r="7138" ht="15" customHeight="1" x14ac:dyDescent="0.2"/>
    <row r="7139" ht="15" customHeight="1" x14ac:dyDescent="0.2"/>
    <row r="7140" ht="15" customHeight="1" x14ac:dyDescent="0.2"/>
    <row r="7141" ht="15" customHeight="1" x14ac:dyDescent="0.2"/>
    <row r="7142" ht="15" customHeight="1" x14ac:dyDescent="0.2"/>
    <row r="7143" ht="15" customHeight="1" x14ac:dyDescent="0.2"/>
    <row r="7144" ht="15" customHeight="1" x14ac:dyDescent="0.2"/>
    <row r="7145" ht="15" customHeight="1" x14ac:dyDescent="0.2"/>
    <row r="7146" ht="15" customHeight="1" x14ac:dyDescent="0.2"/>
    <row r="7147" ht="15" customHeight="1" x14ac:dyDescent="0.2"/>
    <row r="7148" ht="15" customHeight="1" x14ac:dyDescent="0.2"/>
    <row r="7149" ht="15" customHeight="1" x14ac:dyDescent="0.2"/>
    <row r="7150" ht="15" customHeight="1" x14ac:dyDescent="0.2"/>
    <row r="7151" ht="15" customHeight="1" x14ac:dyDescent="0.2"/>
    <row r="7152" ht="15" customHeight="1" x14ac:dyDescent="0.2"/>
    <row r="7153" ht="15" customHeight="1" x14ac:dyDescent="0.2"/>
    <row r="7154" ht="15" customHeight="1" x14ac:dyDescent="0.2"/>
    <row r="7155" ht="15" customHeight="1" x14ac:dyDescent="0.2"/>
    <row r="7156" ht="15" customHeight="1" x14ac:dyDescent="0.2"/>
    <row r="7157" ht="15" customHeight="1" x14ac:dyDescent="0.2"/>
    <row r="7158" ht="15" customHeight="1" x14ac:dyDescent="0.2"/>
    <row r="7159" ht="15" customHeight="1" x14ac:dyDescent="0.2"/>
    <row r="7160" ht="15" customHeight="1" x14ac:dyDescent="0.2"/>
    <row r="7161" ht="15" customHeight="1" x14ac:dyDescent="0.2"/>
    <row r="7162" ht="15" customHeight="1" x14ac:dyDescent="0.2"/>
    <row r="7163" ht="15" customHeight="1" x14ac:dyDescent="0.2"/>
    <row r="7164" ht="15" customHeight="1" x14ac:dyDescent="0.2"/>
    <row r="7165" ht="15" customHeight="1" x14ac:dyDescent="0.2"/>
    <row r="7166" ht="15" customHeight="1" x14ac:dyDescent="0.2"/>
    <row r="7167" ht="15" customHeight="1" x14ac:dyDescent="0.2"/>
    <row r="7168" ht="15" customHeight="1" x14ac:dyDescent="0.2"/>
    <row r="7169" ht="15" customHeight="1" x14ac:dyDescent="0.2"/>
    <row r="7170" ht="15" customHeight="1" x14ac:dyDescent="0.2"/>
    <row r="7171" ht="15" customHeight="1" x14ac:dyDescent="0.2"/>
    <row r="7172" ht="15" customHeight="1" x14ac:dyDescent="0.2"/>
    <row r="7173" ht="15" customHeight="1" x14ac:dyDescent="0.2"/>
    <row r="7174" ht="15" customHeight="1" x14ac:dyDescent="0.2"/>
    <row r="7175" ht="15" customHeight="1" x14ac:dyDescent="0.2"/>
    <row r="7176" ht="15" customHeight="1" x14ac:dyDescent="0.2"/>
    <row r="7177" ht="15" customHeight="1" x14ac:dyDescent="0.2"/>
    <row r="7178" ht="15" customHeight="1" x14ac:dyDescent="0.2"/>
    <row r="7179" ht="15" customHeight="1" x14ac:dyDescent="0.2"/>
    <row r="7180" ht="15" customHeight="1" x14ac:dyDescent="0.2"/>
    <row r="7181" ht="15" customHeight="1" x14ac:dyDescent="0.2"/>
    <row r="7182" ht="15" customHeight="1" x14ac:dyDescent="0.2"/>
    <row r="7183" ht="15" customHeight="1" x14ac:dyDescent="0.2"/>
    <row r="7184" ht="15" customHeight="1" x14ac:dyDescent="0.2"/>
    <row r="7185" ht="15" customHeight="1" x14ac:dyDescent="0.2"/>
    <row r="7186" ht="15" customHeight="1" x14ac:dyDescent="0.2"/>
    <row r="7187" ht="15" customHeight="1" x14ac:dyDescent="0.2"/>
    <row r="7188" ht="15" customHeight="1" x14ac:dyDescent="0.2"/>
    <row r="7189" ht="15" customHeight="1" x14ac:dyDescent="0.2"/>
    <row r="7190" ht="15" customHeight="1" x14ac:dyDescent="0.2"/>
    <row r="7191" ht="15" customHeight="1" x14ac:dyDescent="0.2"/>
    <row r="7192" ht="15" customHeight="1" x14ac:dyDescent="0.2"/>
    <row r="7193" ht="15" customHeight="1" x14ac:dyDescent="0.2"/>
    <row r="7194" ht="15" customHeight="1" x14ac:dyDescent="0.2"/>
    <row r="7195" ht="15" customHeight="1" x14ac:dyDescent="0.2"/>
    <row r="7196" ht="15" customHeight="1" x14ac:dyDescent="0.2"/>
    <row r="7197" ht="15" customHeight="1" x14ac:dyDescent="0.2"/>
    <row r="7198" ht="15" customHeight="1" x14ac:dyDescent="0.2"/>
    <row r="7199" ht="15" customHeight="1" x14ac:dyDescent="0.2"/>
    <row r="7200" ht="15" customHeight="1" x14ac:dyDescent="0.2"/>
    <row r="7201" ht="15" customHeight="1" x14ac:dyDescent="0.2"/>
    <row r="7202" ht="15" customHeight="1" x14ac:dyDescent="0.2"/>
    <row r="7203" ht="15" customHeight="1" x14ac:dyDescent="0.2"/>
    <row r="7204" ht="15" customHeight="1" x14ac:dyDescent="0.2"/>
    <row r="7205" ht="15" customHeight="1" x14ac:dyDescent="0.2"/>
    <row r="7206" ht="15" customHeight="1" x14ac:dyDescent="0.2"/>
    <row r="7207" ht="15" customHeight="1" x14ac:dyDescent="0.2"/>
    <row r="7208" ht="15" customHeight="1" x14ac:dyDescent="0.2"/>
    <row r="7209" ht="15" customHeight="1" x14ac:dyDescent="0.2"/>
    <row r="7210" ht="15" customHeight="1" x14ac:dyDescent="0.2"/>
    <row r="7211" ht="15" customHeight="1" x14ac:dyDescent="0.2"/>
    <row r="7212" ht="15" customHeight="1" x14ac:dyDescent="0.2"/>
    <row r="7213" ht="15" customHeight="1" x14ac:dyDescent="0.2"/>
    <row r="7214" ht="15" customHeight="1" x14ac:dyDescent="0.2"/>
    <row r="7215" ht="15" customHeight="1" x14ac:dyDescent="0.2"/>
    <row r="7216" ht="15" customHeight="1" x14ac:dyDescent="0.2"/>
    <row r="7217" ht="15" customHeight="1" x14ac:dyDescent="0.2"/>
    <row r="7218" ht="15" customHeight="1" x14ac:dyDescent="0.2"/>
    <row r="7219" ht="15" customHeight="1" x14ac:dyDescent="0.2"/>
    <row r="7220" ht="15" customHeight="1" x14ac:dyDescent="0.2"/>
    <row r="7221" ht="15" customHeight="1" x14ac:dyDescent="0.2"/>
    <row r="7222" ht="15" customHeight="1" x14ac:dyDescent="0.2"/>
    <row r="7223" ht="15" customHeight="1" x14ac:dyDescent="0.2"/>
    <row r="7224" ht="15" customHeight="1" x14ac:dyDescent="0.2"/>
    <row r="7225" ht="15" customHeight="1" x14ac:dyDescent="0.2"/>
    <row r="7226" ht="15" customHeight="1" x14ac:dyDescent="0.2"/>
    <row r="7227" ht="15" customHeight="1" x14ac:dyDescent="0.2"/>
    <row r="7228" ht="15" customHeight="1" x14ac:dyDescent="0.2"/>
    <row r="7229" ht="15" customHeight="1" x14ac:dyDescent="0.2"/>
    <row r="7230" ht="15" customHeight="1" x14ac:dyDescent="0.2"/>
    <row r="7231" ht="15" customHeight="1" x14ac:dyDescent="0.2"/>
    <row r="7232" ht="15" customHeight="1" x14ac:dyDescent="0.2"/>
    <row r="7233" ht="15" customHeight="1" x14ac:dyDescent="0.2"/>
    <row r="7234" ht="15" customHeight="1" x14ac:dyDescent="0.2"/>
    <row r="7235" ht="15" customHeight="1" x14ac:dyDescent="0.2"/>
    <row r="7236" ht="15" customHeight="1" x14ac:dyDescent="0.2"/>
    <row r="7237" ht="15" customHeight="1" x14ac:dyDescent="0.2"/>
    <row r="7238" ht="15" customHeight="1" x14ac:dyDescent="0.2"/>
    <row r="7239" ht="15" customHeight="1" x14ac:dyDescent="0.2"/>
    <row r="7240" ht="15" customHeight="1" x14ac:dyDescent="0.2"/>
    <row r="7241" ht="15" customHeight="1" x14ac:dyDescent="0.2"/>
    <row r="7242" ht="15" customHeight="1" x14ac:dyDescent="0.2"/>
    <row r="7243" ht="15" customHeight="1" x14ac:dyDescent="0.2"/>
    <row r="7244" ht="15" customHeight="1" x14ac:dyDescent="0.2"/>
    <row r="7245" ht="15" customHeight="1" x14ac:dyDescent="0.2"/>
    <row r="7246" ht="15" customHeight="1" x14ac:dyDescent="0.2"/>
    <row r="7247" ht="15" customHeight="1" x14ac:dyDescent="0.2"/>
    <row r="7248" ht="15" customHeight="1" x14ac:dyDescent="0.2"/>
    <row r="7249" ht="15" customHeight="1" x14ac:dyDescent="0.2"/>
    <row r="7250" ht="15" customHeight="1" x14ac:dyDescent="0.2"/>
    <row r="7251" ht="15" customHeight="1" x14ac:dyDescent="0.2"/>
    <row r="7252" ht="15" customHeight="1" x14ac:dyDescent="0.2"/>
    <row r="7253" ht="15" customHeight="1" x14ac:dyDescent="0.2"/>
    <row r="7254" ht="15" customHeight="1" x14ac:dyDescent="0.2"/>
    <row r="7255" ht="15" customHeight="1" x14ac:dyDescent="0.2"/>
    <row r="7256" ht="15" customHeight="1" x14ac:dyDescent="0.2"/>
    <row r="7257" ht="15" customHeight="1" x14ac:dyDescent="0.2"/>
    <row r="7258" ht="15" customHeight="1" x14ac:dyDescent="0.2"/>
    <row r="7259" ht="15" customHeight="1" x14ac:dyDescent="0.2"/>
    <row r="7260" ht="15" customHeight="1" x14ac:dyDescent="0.2"/>
    <row r="7261" ht="15" customHeight="1" x14ac:dyDescent="0.2"/>
    <row r="7262" ht="15" customHeight="1" x14ac:dyDescent="0.2"/>
    <row r="7263" ht="15" customHeight="1" x14ac:dyDescent="0.2"/>
    <row r="7264" ht="15" customHeight="1" x14ac:dyDescent="0.2"/>
    <row r="7265" ht="15" customHeight="1" x14ac:dyDescent="0.2"/>
    <row r="7266" ht="15" customHeight="1" x14ac:dyDescent="0.2"/>
    <row r="7267" ht="15" customHeight="1" x14ac:dyDescent="0.2"/>
    <row r="7268" ht="15" customHeight="1" x14ac:dyDescent="0.2"/>
    <row r="7269" ht="15" customHeight="1" x14ac:dyDescent="0.2"/>
    <row r="7270" ht="15" customHeight="1" x14ac:dyDescent="0.2"/>
    <row r="7271" ht="15" customHeight="1" x14ac:dyDescent="0.2"/>
    <row r="7272" ht="15" customHeight="1" x14ac:dyDescent="0.2"/>
    <row r="7273" ht="15" customHeight="1" x14ac:dyDescent="0.2"/>
    <row r="7274" ht="15" customHeight="1" x14ac:dyDescent="0.2"/>
    <row r="7275" ht="15" customHeight="1" x14ac:dyDescent="0.2"/>
    <row r="7276" ht="15" customHeight="1" x14ac:dyDescent="0.2"/>
    <row r="7277" ht="15" customHeight="1" x14ac:dyDescent="0.2"/>
    <row r="7278" ht="15" customHeight="1" x14ac:dyDescent="0.2"/>
    <row r="7279" ht="15" customHeight="1" x14ac:dyDescent="0.2"/>
    <row r="7280" ht="15" customHeight="1" x14ac:dyDescent="0.2"/>
    <row r="7281" ht="15" customHeight="1" x14ac:dyDescent="0.2"/>
    <row r="7282" ht="15" customHeight="1" x14ac:dyDescent="0.2"/>
    <row r="7283" ht="15" customHeight="1" x14ac:dyDescent="0.2"/>
    <row r="7284" ht="15" customHeight="1" x14ac:dyDescent="0.2"/>
    <row r="7285" ht="15" customHeight="1" x14ac:dyDescent="0.2"/>
    <row r="7286" ht="15" customHeight="1" x14ac:dyDescent="0.2"/>
    <row r="7287" ht="15" customHeight="1" x14ac:dyDescent="0.2"/>
    <row r="7288" ht="15" customHeight="1" x14ac:dyDescent="0.2"/>
    <row r="7289" ht="15" customHeight="1" x14ac:dyDescent="0.2"/>
    <row r="7290" ht="15" customHeight="1" x14ac:dyDescent="0.2"/>
    <row r="7291" ht="15" customHeight="1" x14ac:dyDescent="0.2"/>
    <row r="7292" ht="15" customHeight="1" x14ac:dyDescent="0.2"/>
    <row r="7293" ht="15" customHeight="1" x14ac:dyDescent="0.2"/>
    <row r="7294" ht="15" customHeight="1" x14ac:dyDescent="0.2"/>
    <row r="7295" ht="15" customHeight="1" x14ac:dyDescent="0.2"/>
    <row r="7296" ht="15" customHeight="1" x14ac:dyDescent="0.2"/>
    <row r="7297" ht="15" customHeight="1" x14ac:dyDescent="0.2"/>
    <row r="7298" ht="15" customHeight="1" x14ac:dyDescent="0.2"/>
    <row r="7299" ht="15" customHeight="1" x14ac:dyDescent="0.2"/>
    <row r="7300" ht="15" customHeight="1" x14ac:dyDescent="0.2"/>
    <row r="7301" ht="15" customHeight="1" x14ac:dyDescent="0.2"/>
    <row r="7302" ht="15" customHeight="1" x14ac:dyDescent="0.2"/>
    <row r="7303" ht="15" customHeight="1" x14ac:dyDescent="0.2"/>
    <row r="7304" ht="15" customHeight="1" x14ac:dyDescent="0.2"/>
    <row r="7305" ht="15" customHeight="1" x14ac:dyDescent="0.2"/>
    <row r="7306" ht="15" customHeight="1" x14ac:dyDescent="0.2"/>
    <row r="7307" ht="15" customHeight="1" x14ac:dyDescent="0.2"/>
    <row r="7308" ht="15" customHeight="1" x14ac:dyDescent="0.2"/>
    <row r="7309" ht="15" customHeight="1" x14ac:dyDescent="0.2"/>
    <row r="7310" ht="15" customHeight="1" x14ac:dyDescent="0.2"/>
    <row r="7311" ht="15" customHeight="1" x14ac:dyDescent="0.2"/>
    <row r="7312" ht="15" customHeight="1" x14ac:dyDescent="0.2"/>
    <row r="7313" ht="15" customHeight="1" x14ac:dyDescent="0.2"/>
    <row r="7314" ht="15" customHeight="1" x14ac:dyDescent="0.2"/>
    <row r="7315" ht="15" customHeight="1" x14ac:dyDescent="0.2"/>
    <row r="7316" ht="15" customHeight="1" x14ac:dyDescent="0.2"/>
    <row r="7317" ht="15" customHeight="1" x14ac:dyDescent="0.2"/>
    <row r="7318" ht="15" customHeight="1" x14ac:dyDescent="0.2"/>
    <row r="7319" ht="15" customHeight="1" x14ac:dyDescent="0.2"/>
    <row r="7320" ht="15" customHeight="1" x14ac:dyDescent="0.2"/>
    <row r="7321" ht="15" customHeight="1" x14ac:dyDescent="0.2"/>
    <row r="7322" ht="15" customHeight="1" x14ac:dyDescent="0.2"/>
    <row r="7323" ht="15" customHeight="1" x14ac:dyDescent="0.2"/>
    <row r="7324" ht="15" customHeight="1" x14ac:dyDescent="0.2"/>
    <row r="7325" ht="15" customHeight="1" x14ac:dyDescent="0.2"/>
    <row r="7326" ht="15" customHeight="1" x14ac:dyDescent="0.2"/>
    <row r="7327" ht="15" customHeight="1" x14ac:dyDescent="0.2"/>
    <row r="7328" ht="15" customHeight="1" x14ac:dyDescent="0.2"/>
    <row r="7329" ht="15" customHeight="1" x14ac:dyDescent="0.2"/>
    <row r="7330" ht="15" customHeight="1" x14ac:dyDescent="0.2"/>
    <row r="7331" ht="15" customHeight="1" x14ac:dyDescent="0.2"/>
    <row r="7332" ht="15" customHeight="1" x14ac:dyDescent="0.2"/>
    <row r="7333" ht="15" customHeight="1" x14ac:dyDescent="0.2"/>
    <row r="7334" ht="15" customHeight="1" x14ac:dyDescent="0.2"/>
    <row r="7335" ht="15" customHeight="1" x14ac:dyDescent="0.2"/>
    <row r="7336" ht="15" customHeight="1" x14ac:dyDescent="0.2"/>
    <row r="7337" ht="15" customHeight="1" x14ac:dyDescent="0.2"/>
    <row r="7338" ht="15" customHeight="1" x14ac:dyDescent="0.2"/>
    <row r="7339" ht="15" customHeight="1" x14ac:dyDescent="0.2"/>
    <row r="7340" ht="15" customHeight="1" x14ac:dyDescent="0.2"/>
    <row r="7341" ht="15" customHeight="1" x14ac:dyDescent="0.2"/>
    <row r="7342" ht="15" customHeight="1" x14ac:dyDescent="0.2"/>
    <row r="7343" ht="15" customHeight="1" x14ac:dyDescent="0.2"/>
    <row r="7344" ht="15" customHeight="1" x14ac:dyDescent="0.2"/>
    <row r="7345" ht="15" customHeight="1" x14ac:dyDescent="0.2"/>
    <row r="7346" ht="15" customHeight="1" x14ac:dyDescent="0.2"/>
    <row r="7347" ht="15" customHeight="1" x14ac:dyDescent="0.2"/>
    <row r="7348" ht="15" customHeight="1" x14ac:dyDescent="0.2"/>
    <row r="7349" ht="15" customHeight="1" x14ac:dyDescent="0.2"/>
    <row r="7350" ht="15" customHeight="1" x14ac:dyDescent="0.2"/>
    <row r="7351" ht="15" customHeight="1" x14ac:dyDescent="0.2"/>
    <row r="7352" ht="15" customHeight="1" x14ac:dyDescent="0.2"/>
    <row r="7353" ht="15" customHeight="1" x14ac:dyDescent="0.2"/>
    <row r="7354" ht="15" customHeight="1" x14ac:dyDescent="0.2"/>
    <row r="7355" ht="15" customHeight="1" x14ac:dyDescent="0.2"/>
    <row r="7356" ht="15" customHeight="1" x14ac:dyDescent="0.2"/>
    <row r="7357" ht="15" customHeight="1" x14ac:dyDescent="0.2"/>
    <row r="7358" ht="15" customHeight="1" x14ac:dyDescent="0.2"/>
    <row r="7359" ht="15" customHeight="1" x14ac:dyDescent="0.2"/>
    <row r="7360" ht="15" customHeight="1" x14ac:dyDescent="0.2"/>
    <row r="7361" ht="15" customHeight="1" x14ac:dyDescent="0.2"/>
    <row r="7362" ht="15" customHeight="1" x14ac:dyDescent="0.2"/>
    <row r="7363" ht="15" customHeight="1" x14ac:dyDescent="0.2"/>
    <row r="7364" ht="15" customHeight="1" x14ac:dyDescent="0.2"/>
    <row r="7365" ht="15" customHeight="1" x14ac:dyDescent="0.2"/>
    <row r="7366" ht="15" customHeight="1" x14ac:dyDescent="0.2"/>
    <row r="7367" ht="15" customHeight="1" x14ac:dyDescent="0.2"/>
    <row r="7368" ht="15" customHeight="1" x14ac:dyDescent="0.2"/>
    <row r="7369" ht="15" customHeight="1" x14ac:dyDescent="0.2"/>
    <row r="7370" ht="15" customHeight="1" x14ac:dyDescent="0.2"/>
    <row r="7371" ht="15" customHeight="1" x14ac:dyDescent="0.2"/>
    <row r="7372" ht="15" customHeight="1" x14ac:dyDescent="0.2"/>
    <row r="7373" ht="15" customHeight="1" x14ac:dyDescent="0.2"/>
    <row r="7374" ht="15" customHeight="1" x14ac:dyDescent="0.2"/>
    <row r="7375" ht="15" customHeight="1" x14ac:dyDescent="0.2"/>
    <row r="7376" ht="15" customHeight="1" x14ac:dyDescent="0.2"/>
    <row r="7377" ht="15" customHeight="1" x14ac:dyDescent="0.2"/>
    <row r="7378" ht="15" customHeight="1" x14ac:dyDescent="0.2"/>
    <row r="7379" ht="15" customHeight="1" x14ac:dyDescent="0.2"/>
    <row r="7380" ht="15" customHeight="1" x14ac:dyDescent="0.2"/>
    <row r="7381" ht="15" customHeight="1" x14ac:dyDescent="0.2"/>
    <row r="7382" ht="15" customHeight="1" x14ac:dyDescent="0.2"/>
    <row r="7383" ht="15" customHeight="1" x14ac:dyDescent="0.2"/>
    <row r="7384" ht="15" customHeight="1" x14ac:dyDescent="0.2"/>
    <row r="7385" ht="15" customHeight="1" x14ac:dyDescent="0.2"/>
    <row r="7386" ht="15" customHeight="1" x14ac:dyDescent="0.2"/>
    <row r="7387" ht="15" customHeight="1" x14ac:dyDescent="0.2"/>
    <row r="7388" ht="15" customHeight="1" x14ac:dyDescent="0.2"/>
    <row r="7389" ht="15" customHeight="1" x14ac:dyDescent="0.2"/>
    <row r="7390" ht="15" customHeight="1" x14ac:dyDescent="0.2"/>
    <row r="7391" ht="15" customHeight="1" x14ac:dyDescent="0.2"/>
    <row r="7392" ht="15" customHeight="1" x14ac:dyDescent="0.2"/>
    <row r="7393" ht="15" customHeight="1" x14ac:dyDescent="0.2"/>
    <row r="7394" ht="15" customHeight="1" x14ac:dyDescent="0.2"/>
    <row r="7395" ht="15" customHeight="1" x14ac:dyDescent="0.2"/>
    <row r="7396" ht="15" customHeight="1" x14ac:dyDescent="0.2"/>
    <row r="7397" ht="15" customHeight="1" x14ac:dyDescent="0.2"/>
    <row r="7398" ht="15" customHeight="1" x14ac:dyDescent="0.2"/>
    <row r="7399" ht="15" customHeight="1" x14ac:dyDescent="0.2"/>
    <row r="7400" ht="15" customHeight="1" x14ac:dyDescent="0.2"/>
    <row r="7401" ht="15" customHeight="1" x14ac:dyDescent="0.2"/>
    <row r="7402" ht="15" customHeight="1" x14ac:dyDescent="0.2"/>
    <row r="7403" ht="15" customHeight="1" x14ac:dyDescent="0.2"/>
    <row r="7404" ht="15" customHeight="1" x14ac:dyDescent="0.2"/>
    <row r="7405" ht="15" customHeight="1" x14ac:dyDescent="0.2"/>
    <row r="7406" ht="15" customHeight="1" x14ac:dyDescent="0.2"/>
    <row r="7407" ht="15" customHeight="1" x14ac:dyDescent="0.2"/>
    <row r="7408" ht="15" customHeight="1" x14ac:dyDescent="0.2"/>
    <row r="7409" ht="15" customHeight="1" x14ac:dyDescent="0.2"/>
    <row r="7410" ht="15" customHeight="1" x14ac:dyDescent="0.2"/>
    <row r="7411" ht="15" customHeight="1" x14ac:dyDescent="0.2"/>
    <row r="7412" ht="15" customHeight="1" x14ac:dyDescent="0.2"/>
    <row r="7413" ht="15" customHeight="1" x14ac:dyDescent="0.2"/>
    <row r="7414" ht="15" customHeight="1" x14ac:dyDescent="0.2"/>
    <row r="7415" ht="15" customHeight="1" x14ac:dyDescent="0.2"/>
    <row r="7416" ht="15" customHeight="1" x14ac:dyDescent="0.2"/>
    <row r="7417" ht="15" customHeight="1" x14ac:dyDescent="0.2"/>
    <row r="7418" ht="15" customHeight="1" x14ac:dyDescent="0.2"/>
    <row r="7419" ht="15" customHeight="1" x14ac:dyDescent="0.2"/>
    <row r="7420" ht="15" customHeight="1" x14ac:dyDescent="0.2"/>
    <row r="7421" ht="15" customHeight="1" x14ac:dyDescent="0.2"/>
    <row r="7422" ht="15" customHeight="1" x14ac:dyDescent="0.2"/>
    <row r="7423" ht="15" customHeight="1" x14ac:dyDescent="0.2"/>
    <row r="7424" ht="15" customHeight="1" x14ac:dyDescent="0.2"/>
    <row r="7425" ht="15" customHeight="1" x14ac:dyDescent="0.2"/>
    <row r="7426" ht="15" customHeight="1" x14ac:dyDescent="0.2"/>
    <row r="7427" ht="15" customHeight="1" x14ac:dyDescent="0.2"/>
    <row r="7428" ht="15" customHeight="1" x14ac:dyDescent="0.2"/>
    <row r="7429" ht="15" customHeight="1" x14ac:dyDescent="0.2"/>
    <row r="7430" ht="15" customHeight="1" x14ac:dyDescent="0.2"/>
    <row r="7431" ht="15" customHeight="1" x14ac:dyDescent="0.2"/>
    <row r="7432" ht="15" customHeight="1" x14ac:dyDescent="0.2"/>
    <row r="7433" ht="15" customHeight="1" x14ac:dyDescent="0.2"/>
    <row r="7434" ht="15" customHeight="1" x14ac:dyDescent="0.2"/>
    <row r="7435" ht="15" customHeight="1" x14ac:dyDescent="0.2"/>
    <row r="7436" ht="15" customHeight="1" x14ac:dyDescent="0.2"/>
    <row r="7437" ht="15" customHeight="1" x14ac:dyDescent="0.2"/>
    <row r="7438" ht="15" customHeight="1" x14ac:dyDescent="0.2"/>
    <row r="7439" ht="15" customHeight="1" x14ac:dyDescent="0.2"/>
    <row r="7440" ht="15" customHeight="1" x14ac:dyDescent="0.2"/>
    <row r="7441" ht="15" customHeight="1" x14ac:dyDescent="0.2"/>
    <row r="7442" ht="15" customHeight="1" x14ac:dyDescent="0.2"/>
    <row r="7443" ht="15" customHeight="1" x14ac:dyDescent="0.2"/>
    <row r="7444" ht="15" customHeight="1" x14ac:dyDescent="0.2"/>
    <row r="7445" ht="15" customHeight="1" x14ac:dyDescent="0.2"/>
    <row r="7446" ht="15" customHeight="1" x14ac:dyDescent="0.2"/>
    <row r="7447" ht="15" customHeight="1" x14ac:dyDescent="0.2"/>
    <row r="7448" ht="15" customHeight="1" x14ac:dyDescent="0.2"/>
    <row r="7449" ht="15" customHeight="1" x14ac:dyDescent="0.2"/>
    <row r="7450" ht="15" customHeight="1" x14ac:dyDescent="0.2"/>
    <row r="7451" ht="15" customHeight="1" x14ac:dyDescent="0.2"/>
    <row r="7452" ht="15" customHeight="1" x14ac:dyDescent="0.2"/>
    <row r="7453" ht="15" customHeight="1" x14ac:dyDescent="0.2"/>
    <row r="7454" ht="15" customHeight="1" x14ac:dyDescent="0.2"/>
    <row r="7455" ht="15" customHeight="1" x14ac:dyDescent="0.2"/>
    <row r="7456" ht="15" customHeight="1" x14ac:dyDescent="0.2"/>
    <row r="7457" ht="15" customHeight="1" x14ac:dyDescent="0.2"/>
    <row r="7458" ht="15" customHeight="1" x14ac:dyDescent="0.2"/>
    <row r="7459" ht="15" customHeight="1" x14ac:dyDescent="0.2"/>
    <row r="7460" ht="15" customHeight="1" x14ac:dyDescent="0.2"/>
    <row r="7461" ht="15" customHeight="1" x14ac:dyDescent="0.2"/>
    <row r="7462" ht="15" customHeight="1" x14ac:dyDescent="0.2"/>
    <row r="7463" ht="15" customHeight="1" x14ac:dyDescent="0.2"/>
    <row r="7464" ht="15" customHeight="1" x14ac:dyDescent="0.2"/>
    <row r="7465" ht="15" customHeight="1" x14ac:dyDescent="0.2"/>
    <row r="7466" ht="15" customHeight="1" x14ac:dyDescent="0.2"/>
    <row r="7467" ht="15" customHeight="1" x14ac:dyDescent="0.2"/>
    <row r="7468" ht="15" customHeight="1" x14ac:dyDescent="0.2"/>
    <row r="7469" ht="15" customHeight="1" x14ac:dyDescent="0.2"/>
    <row r="7470" ht="15" customHeight="1" x14ac:dyDescent="0.2"/>
    <row r="7471" ht="15" customHeight="1" x14ac:dyDescent="0.2"/>
    <row r="7472" ht="15" customHeight="1" x14ac:dyDescent="0.2"/>
    <row r="7473" ht="15" customHeight="1" x14ac:dyDescent="0.2"/>
    <row r="7474" ht="15" customHeight="1" x14ac:dyDescent="0.2"/>
    <row r="7475" ht="15" customHeight="1" x14ac:dyDescent="0.2"/>
    <row r="7476" ht="15" customHeight="1" x14ac:dyDescent="0.2"/>
    <row r="7477" ht="15" customHeight="1" x14ac:dyDescent="0.2"/>
    <row r="7478" ht="15" customHeight="1" x14ac:dyDescent="0.2"/>
    <row r="7479" ht="15" customHeight="1" x14ac:dyDescent="0.2"/>
    <row r="7480" ht="15" customHeight="1" x14ac:dyDescent="0.2"/>
    <row r="7481" ht="15" customHeight="1" x14ac:dyDescent="0.2"/>
    <row r="7482" ht="15" customHeight="1" x14ac:dyDescent="0.2"/>
    <row r="7483" ht="15" customHeight="1" x14ac:dyDescent="0.2"/>
    <row r="7484" ht="15" customHeight="1" x14ac:dyDescent="0.2"/>
    <row r="7485" ht="15" customHeight="1" x14ac:dyDescent="0.2"/>
    <row r="7486" ht="15" customHeight="1" x14ac:dyDescent="0.2"/>
    <row r="7487" ht="15" customHeight="1" x14ac:dyDescent="0.2"/>
    <row r="7488" ht="15" customHeight="1" x14ac:dyDescent="0.2"/>
    <row r="7489" ht="15" customHeight="1" x14ac:dyDescent="0.2"/>
    <row r="7490" ht="15" customHeight="1" x14ac:dyDescent="0.2"/>
    <row r="7491" ht="15" customHeight="1" x14ac:dyDescent="0.2"/>
    <row r="7492" ht="15" customHeight="1" x14ac:dyDescent="0.2"/>
    <row r="7493" ht="15" customHeight="1" x14ac:dyDescent="0.2"/>
    <row r="7494" ht="15" customHeight="1" x14ac:dyDescent="0.2"/>
    <row r="7495" ht="15" customHeight="1" x14ac:dyDescent="0.2"/>
    <row r="7496" ht="15" customHeight="1" x14ac:dyDescent="0.2"/>
    <row r="7497" ht="15" customHeight="1" x14ac:dyDescent="0.2"/>
    <row r="7498" ht="15" customHeight="1" x14ac:dyDescent="0.2"/>
    <row r="7499" ht="15" customHeight="1" x14ac:dyDescent="0.2"/>
    <row r="7500" ht="15" customHeight="1" x14ac:dyDescent="0.2"/>
    <row r="7501" ht="15" customHeight="1" x14ac:dyDescent="0.2"/>
    <row r="7502" ht="15" customHeight="1" x14ac:dyDescent="0.2"/>
    <row r="7503" ht="15" customHeight="1" x14ac:dyDescent="0.2"/>
    <row r="7504" ht="15" customHeight="1" x14ac:dyDescent="0.2"/>
    <row r="7505" ht="15" customHeight="1" x14ac:dyDescent="0.2"/>
    <row r="7506" ht="15" customHeight="1" x14ac:dyDescent="0.2"/>
    <row r="7507" ht="15" customHeight="1" x14ac:dyDescent="0.2"/>
    <row r="7508" ht="15" customHeight="1" x14ac:dyDescent="0.2"/>
    <row r="7509" ht="15" customHeight="1" x14ac:dyDescent="0.2"/>
    <row r="7510" ht="15" customHeight="1" x14ac:dyDescent="0.2"/>
    <row r="7511" ht="15" customHeight="1" x14ac:dyDescent="0.2"/>
    <row r="7512" ht="15" customHeight="1" x14ac:dyDescent="0.2"/>
    <row r="7513" ht="15" customHeight="1" x14ac:dyDescent="0.2"/>
    <row r="7514" ht="15" customHeight="1" x14ac:dyDescent="0.2"/>
    <row r="7515" ht="15" customHeight="1" x14ac:dyDescent="0.2"/>
    <row r="7516" ht="15" customHeight="1" x14ac:dyDescent="0.2"/>
    <row r="7517" ht="15" customHeight="1" x14ac:dyDescent="0.2"/>
    <row r="7518" ht="15" customHeight="1" x14ac:dyDescent="0.2"/>
    <row r="7519" ht="15" customHeight="1" x14ac:dyDescent="0.2"/>
    <row r="7520" ht="15" customHeight="1" x14ac:dyDescent="0.2"/>
    <row r="7521" ht="15" customHeight="1" x14ac:dyDescent="0.2"/>
    <row r="7522" ht="15" customHeight="1" x14ac:dyDescent="0.2"/>
    <row r="7523" ht="15" customHeight="1" x14ac:dyDescent="0.2"/>
    <row r="7524" ht="15" customHeight="1" x14ac:dyDescent="0.2"/>
    <row r="7525" ht="15" customHeight="1" x14ac:dyDescent="0.2"/>
    <row r="7526" ht="15" customHeight="1" x14ac:dyDescent="0.2"/>
    <row r="7527" ht="15" customHeight="1" x14ac:dyDescent="0.2"/>
    <row r="7528" ht="15" customHeight="1" x14ac:dyDescent="0.2"/>
    <row r="7529" ht="15" customHeight="1" x14ac:dyDescent="0.2"/>
    <row r="7530" ht="15" customHeight="1" x14ac:dyDescent="0.2"/>
    <row r="7531" ht="15" customHeight="1" x14ac:dyDescent="0.2"/>
    <row r="7532" ht="15" customHeight="1" x14ac:dyDescent="0.2"/>
    <row r="7533" ht="15" customHeight="1" x14ac:dyDescent="0.2"/>
    <row r="7534" ht="15" customHeight="1" x14ac:dyDescent="0.2"/>
    <row r="7535" ht="15" customHeight="1" x14ac:dyDescent="0.2"/>
    <row r="7536" ht="15" customHeight="1" x14ac:dyDescent="0.2"/>
    <row r="7537" ht="15" customHeight="1" x14ac:dyDescent="0.2"/>
    <row r="7538" ht="15" customHeight="1" x14ac:dyDescent="0.2"/>
    <row r="7539" ht="15" customHeight="1" x14ac:dyDescent="0.2"/>
    <row r="7540" ht="15" customHeight="1" x14ac:dyDescent="0.2"/>
    <row r="7541" ht="15" customHeight="1" x14ac:dyDescent="0.2"/>
    <row r="7542" ht="15" customHeight="1" x14ac:dyDescent="0.2"/>
    <row r="7543" ht="15" customHeight="1" x14ac:dyDescent="0.2"/>
    <row r="7544" ht="15" customHeight="1" x14ac:dyDescent="0.2"/>
    <row r="7545" ht="15" customHeight="1" x14ac:dyDescent="0.2"/>
    <row r="7546" ht="15" customHeight="1" x14ac:dyDescent="0.2"/>
    <row r="7547" ht="15" customHeight="1" x14ac:dyDescent="0.2"/>
    <row r="7548" ht="15" customHeight="1" x14ac:dyDescent="0.2"/>
    <row r="7549" ht="15" customHeight="1" x14ac:dyDescent="0.2"/>
    <row r="7550" ht="15" customHeight="1" x14ac:dyDescent="0.2"/>
    <row r="7551" ht="15" customHeight="1" x14ac:dyDescent="0.2"/>
    <row r="7552" ht="15" customHeight="1" x14ac:dyDescent="0.2"/>
    <row r="7553" ht="15" customHeight="1" x14ac:dyDescent="0.2"/>
    <row r="7554" ht="15" customHeight="1" x14ac:dyDescent="0.2"/>
    <row r="7555" ht="15" customHeight="1" x14ac:dyDescent="0.2"/>
    <row r="7556" ht="15" customHeight="1" x14ac:dyDescent="0.2"/>
    <row r="7557" ht="15" customHeight="1" x14ac:dyDescent="0.2"/>
    <row r="7558" ht="15" customHeight="1" x14ac:dyDescent="0.2"/>
    <row r="7559" ht="15" customHeight="1" x14ac:dyDescent="0.2"/>
    <row r="7560" ht="15" customHeight="1" x14ac:dyDescent="0.2"/>
    <row r="7561" ht="15" customHeight="1" x14ac:dyDescent="0.2"/>
    <row r="7562" ht="15" customHeight="1" x14ac:dyDescent="0.2"/>
    <row r="7563" ht="15" customHeight="1" x14ac:dyDescent="0.2"/>
    <row r="7564" ht="15" customHeight="1" x14ac:dyDescent="0.2"/>
    <row r="7565" ht="15" customHeight="1" x14ac:dyDescent="0.2"/>
    <row r="7566" ht="15" customHeight="1" x14ac:dyDescent="0.2"/>
    <row r="7567" ht="15" customHeight="1" x14ac:dyDescent="0.2"/>
    <row r="7568" ht="15" customHeight="1" x14ac:dyDescent="0.2"/>
    <row r="7569" ht="15" customHeight="1" x14ac:dyDescent="0.2"/>
    <row r="7570" ht="15" customHeight="1" x14ac:dyDescent="0.2"/>
    <row r="7571" ht="15" customHeight="1" x14ac:dyDescent="0.2"/>
    <row r="7572" ht="15" customHeight="1" x14ac:dyDescent="0.2"/>
    <row r="7573" ht="15" customHeight="1" x14ac:dyDescent="0.2"/>
    <row r="7574" ht="15" customHeight="1" x14ac:dyDescent="0.2"/>
    <row r="7575" ht="15" customHeight="1" x14ac:dyDescent="0.2"/>
    <row r="7576" ht="15" customHeight="1" x14ac:dyDescent="0.2"/>
    <row r="7577" ht="15" customHeight="1" x14ac:dyDescent="0.2"/>
    <row r="7578" ht="15" customHeight="1" x14ac:dyDescent="0.2"/>
    <row r="7579" ht="15" customHeight="1" x14ac:dyDescent="0.2"/>
    <row r="7580" ht="15" customHeight="1" x14ac:dyDescent="0.2"/>
    <row r="7581" ht="15" customHeight="1" x14ac:dyDescent="0.2"/>
    <row r="7582" ht="15" customHeight="1" x14ac:dyDescent="0.2"/>
    <row r="7583" ht="15" customHeight="1" x14ac:dyDescent="0.2"/>
    <row r="7584" ht="15" customHeight="1" x14ac:dyDescent="0.2"/>
    <row r="7585" ht="15" customHeight="1" x14ac:dyDescent="0.2"/>
    <row r="7586" ht="15" customHeight="1" x14ac:dyDescent="0.2"/>
    <row r="7587" ht="15" customHeight="1" x14ac:dyDescent="0.2"/>
    <row r="7588" ht="15" customHeight="1" x14ac:dyDescent="0.2"/>
    <row r="7589" ht="15" customHeight="1" x14ac:dyDescent="0.2"/>
    <row r="7590" ht="15" customHeight="1" x14ac:dyDescent="0.2"/>
    <row r="7591" ht="15" customHeight="1" x14ac:dyDescent="0.2"/>
    <row r="7592" ht="15" customHeight="1" x14ac:dyDescent="0.2"/>
    <row r="7593" ht="15" customHeight="1" x14ac:dyDescent="0.2"/>
    <row r="7594" ht="15" customHeight="1" x14ac:dyDescent="0.2"/>
    <row r="7595" ht="15" customHeight="1" x14ac:dyDescent="0.2"/>
    <row r="7596" ht="15" customHeight="1" x14ac:dyDescent="0.2"/>
    <row r="7597" ht="15" customHeight="1" x14ac:dyDescent="0.2"/>
    <row r="7598" ht="15" customHeight="1" x14ac:dyDescent="0.2"/>
    <row r="7599" ht="15" customHeight="1" x14ac:dyDescent="0.2"/>
    <row r="7600" ht="15" customHeight="1" x14ac:dyDescent="0.2"/>
    <row r="7601" ht="15" customHeight="1" x14ac:dyDescent="0.2"/>
    <row r="7602" ht="15" customHeight="1" x14ac:dyDescent="0.2"/>
    <row r="7603" ht="15" customHeight="1" x14ac:dyDescent="0.2"/>
    <row r="7604" ht="15" customHeight="1" x14ac:dyDescent="0.2"/>
    <row r="7605" ht="15" customHeight="1" x14ac:dyDescent="0.2"/>
    <row r="7606" ht="15" customHeight="1" x14ac:dyDescent="0.2"/>
    <row r="7607" ht="15" customHeight="1" x14ac:dyDescent="0.2"/>
    <row r="7608" ht="15" customHeight="1" x14ac:dyDescent="0.2"/>
    <row r="7609" ht="15" customHeight="1" x14ac:dyDescent="0.2"/>
    <row r="7610" ht="15" customHeight="1" x14ac:dyDescent="0.2"/>
    <row r="7611" ht="15" customHeight="1" x14ac:dyDescent="0.2"/>
    <row r="7612" ht="15" customHeight="1" x14ac:dyDescent="0.2"/>
    <row r="7613" ht="15" customHeight="1" x14ac:dyDescent="0.2"/>
    <row r="7614" ht="15" customHeight="1" x14ac:dyDescent="0.2"/>
    <row r="7615" ht="15" customHeight="1" x14ac:dyDescent="0.2"/>
    <row r="7616" ht="15" customHeight="1" x14ac:dyDescent="0.2"/>
    <row r="7617" ht="15" customHeight="1" x14ac:dyDescent="0.2"/>
    <row r="7618" ht="15" customHeight="1" x14ac:dyDescent="0.2"/>
    <row r="7619" ht="15" customHeight="1" x14ac:dyDescent="0.2"/>
    <row r="7620" ht="15" customHeight="1" x14ac:dyDescent="0.2"/>
    <row r="7621" ht="15" customHeight="1" x14ac:dyDescent="0.2"/>
    <row r="7622" ht="15" customHeight="1" x14ac:dyDescent="0.2"/>
    <row r="7623" ht="15" customHeight="1" x14ac:dyDescent="0.2"/>
    <row r="7624" ht="15" customHeight="1" x14ac:dyDescent="0.2"/>
    <row r="7625" ht="15" customHeight="1" x14ac:dyDescent="0.2"/>
    <row r="7626" ht="15" customHeight="1" x14ac:dyDescent="0.2"/>
    <row r="7627" ht="15" customHeight="1" x14ac:dyDescent="0.2"/>
    <row r="7628" ht="15" customHeight="1" x14ac:dyDescent="0.2"/>
    <row r="7629" ht="15" customHeight="1" x14ac:dyDescent="0.2"/>
    <row r="7630" ht="15" customHeight="1" x14ac:dyDescent="0.2"/>
    <row r="7631" ht="15" customHeight="1" x14ac:dyDescent="0.2"/>
    <row r="7632" ht="15" customHeight="1" x14ac:dyDescent="0.2"/>
    <row r="7633" ht="15" customHeight="1" x14ac:dyDescent="0.2"/>
    <row r="7634" ht="15" customHeight="1" x14ac:dyDescent="0.2"/>
    <row r="7635" ht="15" customHeight="1" x14ac:dyDescent="0.2"/>
    <row r="7636" ht="15" customHeight="1" x14ac:dyDescent="0.2"/>
    <row r="7637" ht="15" customHeight="1" x14ac:dyDescent="0.2"/>
    <row r="7638" ht="15" customHeight="1" x14ac:dyDescent="0.2"/>
    <row r="7639" ht="15" customHeight="1" x14ac:dyDescent="0.2"/>
    <row r="7640" ht="15" customHeight="1" x14ac:dyDescent="0.2"/>
    <row r="7641" ht="15" customHeight="1" x14ac:dyDescent="0.2"/>
    <row r="7642" ht="15" customHeight="1" x14ac:dyDescent="0.2"/>
    <row r="7643" ht="15" customHeight="1" x14ac:dyDescent="0.2"/>
    <row r="7644" ht="15" customHeight="1" x14ac:dyDescent="0.2"/>
    <row r="7645" ht="15" customHeight="1" x14ac:dyDescent="0.2"/>
    <row r="7646" ht="15" customHeight="1" x14ac:dyDescent="0.2"/>
    <row r="7647" ht="15" customHeight="1" x14ac:dyDescent="0.2"/>
    <row r="7648" ht="15" customHeight="1" x14ac:dyDescent="0.2"/>
    <row r="7649" ht="15" customHeight="1" x14ac:dyDescent="0.2"/>
    <row r="7650" ht="15" customHeight="1" x14ac:dyDescent="0.2"/>
    <row r="7651" ht="15" customHeight="1" x14ac:dyDescent="0.2"/>
    <row r="7652" ht="15" customHeight="1" x14ac:dyDescent="0.2"/>
    <row r="7653" ht="15" customHeight="1" x14ac:dyDescent="0.2"/>
    <row r="7654" ht="15" customHeight="1" x14ac:dyDescent="0.2"/>
    <row r="7655" ht="15" customHeight="1" x14ac:dyDescent="0.2"/>
    <row r="7656" ht="15" customHeight="1" x14ac:dyDescent="0.2"/>
    <row r="7657" ht="15" customHeight="1" x14ac:dyDescent="0.2"/>
    <row r="7658" ht="15" customHeight="1" x14ac:dyDescent="0.2"/>
    <row r="7659" ht="15" customHeight="1" x14ac:dyDescent="0.2"/>
    <row r="7660" ht="15" customHeight="1" x14ac:dyDescent="0.2"/>
    <row r="7661" ht="15" customHeight="1" x14ac:dyDescent="0.2"/>
    <row r="7662" ht="15" customHeight="1" x14ac:dyDescent="0.2"/>
    <row r="7663" ht="15" customHeight="1" x14ac:dyDescent="0.2"/>
    <row r="7664" ht="15" customHeight="1" x14ac:dyDescent="0.2"/>
    <row r="7665" ht="15" customHeight="1" x14ac:dyDescent="0.2"/>
    <row r="7666" ht="15" customHeight="1" x14ac:dyDescent="0.2"/>
    <row r="7667" ht="15" customHeight="1" x14ac:dyDescent="0.2"/>
    <row r="7668" ht="15" customHeight="1" x14ac:dyDescent="0.2"/>
    <row r="7669" ht="15" customHeight="1" x14ac:dyDescent="0.2"/>
    <row r="7670" ht="15" customHeight="1" x14ac:dyDescent="0.2"/>
    <row r="7671" ht="15" customHeight="1" x14ac:dyDescent="0.2"/>
    <row r="7672" ht="15" customHeight="1" x14ac:dyDescent="0.2"/>
    <row r="7673" ht="15" customHeight="1" x14ac:dyDescent="0.2"/>
    <row r="7674" ht="15" customHeight="1" x14ac:dyDescent="0.2"/>
    <row r="7675" ht="15" customHeight="1" x14ac:dyDescent="0.2"/>
    <row r="7676" ht="15" customHeight="1" x14ac:dyDescent="0.2"/>
    <row r="7677" ht="15" customHeight="1" x14ac:dyDescent="0.2"/>
    <row r="7678" ht="15" customHeight="1" x14ac:dyDescent="0.2"/>
    <row r="7679" ht="15" customHeight="1" x14ac:dyDescent="0.2"/>
    <row r="7680" ht="15" customHeight="1" x14ac:dyDescent="0.2"/>
    <row r="7681" ht="15" customHeight="1" x14ac:dyDescent="0.2"/>
    <row r="7682" ht="15" customHeight="1" x14ac:dyDescent="0.2"/>
    <row r="7683" ht="15" customHeight="1" x14ac:dyDescent="0.2"/>
    <row r="7684" ht="15" customHeight="1" x14ac:dyDescent="0.2"/>
    <row r="7685" ht="15" customHeight="1" x14ac:dyDescent="0.2"/>
    <row r="7686" ht="15" customHeight="1" x14ac:dyDescent="0.2"/>
    <row r="7687" ht="15" customHeight="1" x14ac:dyDescent="0.2"/>
    <row r="7688" ht="15" customHeight="1" x14ac:dyDescent="0.2"/>
    <row r="7689" ht="15" customHeight="1" x14ac:dyDescent="0.2"/>
    <row r="7690" ht="15" customHeight="1" x14ac:dyDescent="0.2"/>
    <row r="7691" ht="15" customHeight="1" x14ac:dyDescent="0.2"/>
    <row r="7692" ht="15" customHeight="1" x14ac:dyDescent="0.2"/>
    <row r="7693" ht="15" customHeight="1" x14ac:dyDescent="0.2"/>
    <row r="7694" ht="15" customHeight="1" x14ac:dyDescent="0.2"/>
    <row r="7695" ht="15" customHeight="1" x14ac:dyDescent="0.2"/>
    <row r="7696" ht="15" customHeight="1" x14ac:dyDescent="0.2"/>
    <row r="7697" ht="15" customHeight="1" x14ac:dyDescent="0.2"/>
    <row r="7698" ht="15" customHeight="1" x14ac:dyDescent="0.2"/>
    <row r="7699" ht="15" customHeight="1" x14ac:dyDescent="0.2"/>
    <row r="7700" ht="15" customHeight="1" x14ac:dyDescent="0.2"/>
    <row r="7701" ht="15" customHeight="1" x14ac:dyDescent="0.2"/>
    <row r="7702" ht="15" customHeight="1" x14ac:dyDescent="0.2"/>
    <row r="7703" ht="15" customHeight="1" x14ac:dyDescent="0.2"/>
    <row r="7704" ht="15" customHeight="1" x14ac:dyDescent="0.2"/>
    <row r="7705" ht="15" customHeight="1" x14ac:dyDescent="0.2"/>
    <row r="7706" ht="15" customHeight="1" x14ac:dyDescent="0.2"/>
    <row r="7707" ht="15" customHeight="1" x14ac:dyDescent="0.2"/>
    <row r="7708" ht="15" customHeight="1" x14ac:dyDescent="0.2"/>
    <row r="7709" ht="15" customHeight="1" x14ac:dyDescent="0.2"/>
    <row r="7710" ht="15" customHeight="1" x14ac:dyDescent="0.2"/>
    <row r="7711" ht="15" customHeight="1" x14ac:dyDescent="0.2"/>
    <row r="7712" ht="15" customHeight="1" x14ac:dyDescent="0.2"/>
    <row r="7713" ht="15" customHeight="1" x14ac:dyDescent="0.2"/>
    <row r="7714" ht="15" customHeight="1" x14ac:dyDescent="0.2"/>
    <row r="7715" ht="15" customHeight="1" x14ac:dyDescent="0.2"/>
    <row r="7716" ht="15" customHeight="1" x14ac:dyDescent="0.2"/>
    <row r="7717" ht="15" customHeight="1" x14ac:dyDescent="0.2"/>
    <row r="7718" ht="15" customHeight="1" x14ac:dyDescent="0.2"/>
    <row r="7719" ht="15" customHeight="1" x14ac:dyDescent="0.2"/>
    <row r="7720" ht="15" customHeight="1" x14ac:dyDescent="0.2"/>
    <row r="7721" ht="15" customHeight="1" x14ac:dyDescent="0.2"/>
    <row r="7722" ht="15" customHeight="1" x14ac:dyDescent="0.2"/>
    <row r="7723" ht="15" customHeight="1" x14ac:dyDescent="0.2"/>
    <row r="7724" ht="15" customHeight="1" x14ac:dyDescent="0.2"/>
    <row r="7725" ht="15" customHeight="1" x14ac:dyDescent="0.2"/>
    <row r="7726" ht="15" customHeight="1" x14ac:dyDescent="0.2"/>
    <row r="7727" ht="15" customHeight="1" x14ac:dyDescent="0.2"/>
    <row r="7728" ht="15" customHeight="1" x14ac:dyDescent="0.2"/>
    <row r="7729" ht="15" customHeight="1" x14ac:dyDescent="0.2"/>
    <row r="7730" ht="15" customHeight="1" x14ac:dyDescent="0.2"/>
    <row r="7731" ht="15" customHeight="1" x14ac:dyDescent="0.2"/>
    <row r="7732" ht="15" customHeight="1" x14ac:dyDescent="0.2"/>
    <row r="7733" ht="15" customHeight="1" x14ac:dyDescent="0.2"/>
    <row r="7734" ht="15" customHeight="1" x14ac:dyDescent="0.2"/>
    <row r="7735" ht="15" customHeight="1" x14ac:dyDescent="0.2"/>
    <row r="7736" ht="15" customHeight="1" x14ac:dyDescent="0.2"/>
    <row r="7737" ht="15" customHeight="1" x14ac:dyDescent="0.2"/>
    <row r="7738" ht="15" customHeight="1" x14ac:dyDescent="0.2"/>
    <row r="7739" ht="15" customHeight="1" x14ac:dyDescent="0.2"/>
    <row r="7740" ht="15" customHeight="1" x14ac:dyDescent="0.2"/>
    <row r="7741" ht="15" customHeight="1" x14ac:dyDescent="0.2"/>
    <row r="7742" ht="15" customHeight="1" x14ac:dyDescent="0.2"/>
    <row r="7743" ht="15" customHeight="1" x14ac:dyDescent="0.2"/>
    <row r="7744" ht="15" customHeight="1" x14ac:dyDescent="0.2"/>
    <row r="7745" ht="15" customHeight="1" x14ac:dyDescent="0.2"/>
    <row r="7746" ht="15" customHeight="1" x14ac:dyDescent="0.2"/>
    <row r="7747" ht="15" customHeight="1" x14ac:dyDescent="0.2"/>
    <row r="7748" ht="15" customHeight="1" x14ac:dyDescent="0.2"/>
    <row r="7749" ht="15" customHeight="1" x14ac:dyDescent="0.2"/>
    <row r="7750" ht="15" customHeight="1" x14ac:dyDescent="0.2"/>
    <row r="7751" ht="15" customHeight="1" x14ac:dyDescent="0.2"/>
    <row r="7752" ht="15" customHeight="1" x14ac:dyDescent="0.2"/>
    <row r="7753" ht="15" customHeight="1" x14ac:dyDescent="0.2"/>
    <row r="7754" ht="15" customHeight="1" x14ac:dyDescent="0.2"/>
    <row r="7755" ht="15" customHeight="1" x14ac:dyDescent="0.2"/>
    <row r="7756" ht="15" customHeight="1" x14ac:dyDescent="0.2"/>
    <row r="7757" ht="15" customHeight="1" x14ac:dyDescent="0.2"/>
    <row r="7758" ht="15" customHeight="1" x14ac:dyDescent="0.2"/>
    <row r="7759" ht="15" customHeight="1" x14ac:dyDescent="0.2"/>
    <row r="7760" ht="15" customHeight="1" x14ac:dyDescent="0.2"/>
    <row r="7761" ht="15" customHeight="1" x14ac:dyDescent="0.2"/>
    <row r="7762" ht="15" customHeight="1" x14ac:dyDescent="0.2"/>
    <row r="7763" ht="15" customHeight="1" x14ac:dyDescent="0.2"/>
    <row r="7764" ht="15" customHeight="1" x14ac:dyDescent="0.2"/>
    <row r="7765" ht="15" customHeight="1" x14ac:dyDescent="0.2"/>
    <row r="7766" ht="15" customHeight="1" x14ac:dyDescent="0.2"/>
    <row r="7767" ht="15" customHeight="1" x14ac:dyDescent="0.2"/>
    <row r="7768" ht="15" customHeight="1" x14ac:dyDescent="0.2"/>
    <row r="7769" ht="15" customHeight="1" x14ac:dyDescent="0.2"/>
    <row r="7770" ht="15" customHeight="1" x14ac:dyDescent="0.2"/>
    <row r="7771" ht="15" customHeight="1" x14ac:dyDescent="0.2"/>
    <row r="7772" ht="15" customHeight="1" x14ac:dyDescent="0.2"/>
    <row r="7773" ht="15" customHeight="1" x14ac:dyDescent="0.2"/>
    <row r="7774" ht="15" customHeight="1" x14ac:dyDescent="0.2"/>
    <row r="7775" ht="15" customHeight="1" x14ac:dyDescent="0.2"/>
    <row r="7776" ht="15" customHeight="1" x14ac:dyDescent="0.2"/>
    <row r="7777" ht="15" customHeight="1" x14ac:dyDescent="0.2"/>
    <row r="7778" ht="15" customHeight="1" x14ac:dyDescent="0.2"/>
    <row r="7779" ht="15" customHeight="1" x14ac:dyDescent="0.2"/>
    <row r="7780" ht="15" customHeight="1" x14ac:dyDescent="0.2"/>
    <row r="7781" ht="15" customHeight="1" x14ac:dyDescent="0.2"/>
    <row r="7782" ht="15" customHeight="1" x14ac:dyDescent="0.2"/>
    <row r="7783" ht="15" customHeight="1" x14ac:dyDescent="0.2"/>
    <row r="7784" ht="15" customHeight="1" x14ac:dyDescent="0.2"/>
    <row r="7785" ht="15" customHeight="1" x14ac:dyDescent="0.2"/>
    <row r="7786" ht="15" customHeight="1" x14ac:dyDescent="0.2"/>
    <row r="7787" ht="15" customHeight="1" x14ac:dyDescent="0.2"/>
    <row r="7788" ht="15" customHeight="1" x14ac:dyDescent="0.2"/>
    <row r="7789" ht="15" customHeight="1" x14ac:dyDescent="0.2"/>
    <row r="7790" ht="15" customHeight="1" x14ac:dyDescent="0.2"/>
    <row r="7791" ht="15" customHeight="1" x14ac:dyDescent="0.2"/>
    <row r="7792" ht="15" customHeight="1" x14ac:dyDescent="0.2"/>
    <row r="7793" ht="15" customHeight="1" x14ac:dyDescent="0.2"/>
    <row r="7794" ht="15" customHeight="1" x14ac:dyDescent="0.2"/>
    <row r="7795" ht="15" customHeight="1" x14ac:dyDescent="0.2"/>
    <row r="7796" ht="15" customHeight="1" x14ac:dyDescent="0.2"/>
    <row r="7797" ht="15" customHeight="1" x14ac:dyDescent="0.2"/>
    <row r="7798" ht="15" customHeight="1" x14ac:dyDescent="0.2"/>
    <row r="7799" ht="15" customHeight="1" x14ac:dyDescent="0.2"/>
    <row r="7800" ht="15" customHeight="1" x14ac:dyDescent="0.2"/>
    <row r="7801" ht="15" customHeight="1" x14ac:dyDescent="0.2"/>
    <row r="7802" ht="15" customHeight="1" x14ac:dyDescent="0.2"/>
    <row r="7803" ht="15" customHeight="1" x14ac:dyDescent="0.2"/>
    <row r="7804" ht="15" customHeight="1" x14ac:dyDescent="0.2"/>
    <row r="7805" ht="15" customHeight="1" x14ac:dyDescent="0.2"/>
    <row r="7806" ht="15" customHeight="1" x14ac:dyDescent="0.2"/>
    <row r="7807" ht="15" customHeight="1" x14ac:dyDescent="0.2"/>
    <row r="7808" ht="15" customHeight="1" x14ac:dyDescent="0.2"/>
    <row r="7809" ht="15" customHeight="1" x14ac:dyDescent="0.2"/>
    <row r="7810" ht="15" customHeight="1" x14ac:dyDescent="0.2"/>
    <row r="7811" ht="15" customHeight="1" x14ac:dyDescent="0.2"/>
    <row r="7812" ht="15" customHeight="1" x14ac:dyDescent="0.2"/>
    <row r="7813" ht="15" customHeight="1" x14ac:dyDescent="0.2"/>
    <row r="7814" ht="15" customHeight="1" x14ac:dyDescent="0.2"/>
    <row r="7815" ht="15" customHeight="1" x14ac:dyDescent="0.2"/>
    <row r="7816" ht="15" customHeight="1" x14ac:dyDescent="0.2"/>
    <row r="7817" ht="15" customHeight="1" x14ac:dyDescent="0.2"/>
    <row r="7818" ht="15" customHeight="1" x14ac:dyDescent="0.2"/>
    <row r="7819" ht="15" customHeight="1" x14ac:dyDescent="0.2"/>
    <row r="7820" ht="15" customHeight="1" x14ac:dyDescent="0.2"/>
    <row r="7821" ht="15" customHeight="1" x14ac:dyDescent="0.2"/>
    <row r="7822" ht="15" customHeight="1" x14ac:dyDescent="0.2"/>
    <row r="7823" ht="15" customHeight="1" x14ac:dyDescent="0.2"/>
    <row r="7824" ht="15" customHeight="1" x14ac:dyDescent="0.2"/>
    <row r="7825" ht="15" customHeight="1" x14ac:dyDescent="0.2"/>
    <row r="7826" ht="15" customHeight="1" x14ac:dyDescent="0.2"/>
    <row r="7827" ht="15" customHeight="1" x14ac:dyDescent="0.2"/>
    <row r="7828" ht="15" customHeight="1" x14ac:dyDescent="0.2"/>
    <row r="7829" ht="15" customHeight="1" x14ac:dyDescent="0.2"/>
    <row r="7830" ht="15" customHeight="1" x14ac:dyDescent="0.2"/>
    <row r="7831" ht="15" customHeight="1" x14ac:dyDescent="0.2"/>
    <row r="7832" ht="15" customHeight="1" x14ac:dyDescent="0.2"/>
    <row r="7833" ht="15" customHeight="1" x14ac:dyDescent="0.2"/>
    <row r="7834" ht="15" customHeight="1" x14ac:dyDescent="0.2"/>
    <row r="7835" ht="15" customHeight="1" x14ac:dyDescent="0.2"/>
    <row r="7836" ht="15" customHeight="1" x14ac:dyDescent="0.2"/>
    <row r="7837" ht="15" customHeight="1" x14ac:dyDescent="0.2"/>
    <row r="7838" ht="15" customHeight="1" x14ac:dyDescent="0.2"/>
    <row r="7839" ht="15" customHeight="1" x14ac:dyDescent="0.2"/>
    <row r="7840" ht="15" customHeight="1" x14ac:dyDescent="0.2"/>
    <row r="7841" ht="15" customHeight="1" x14ac:dyDescent="0.2"/>
    <row r="7842" ht="15" customHeight="1" x14ac:dyDescent="0.2"/>
    <row r="7843" ht="15" customHeight="1" x14ac:dyDescent="0.2"/>
    <row r="7844" ht="15" customHeight="1" x14ac:dyDescent="0.2"/>
    <row r="7845" ht="15" customHeight="1" x14ac:dyDescent="0.2"/>
    <row r="7846" ht="15" customHeight="1" x14ac:dyDescent="0.2"/>
    <row r="7847" ht="15" customHeight="1" x14ac:dyDescent="0.2"/>
    <row r="7848" ht="15" customHeight="1" x14ac:dyDescent="0.2"/>
    <row r="7849" ht="15" customHeight="1" x14ac:dyDescent="0.2"/>
    <row r="7850" ht="15" customHeight="1" x14ac:dyDescent="0.2"/>
    <row r="7851" ht="15" customHeight="1" x14ac:dyDescent="0.2"/>
    <row r="7852" ht="15" customHeight="1" x14ac:dyDescent="0.2"/>
    <row r="7853" ht="15" customHeight="1" x14ac:dyDescent="0.2"/>
    <row r="7854" ht="15" customHeight="1" x14ac:dyDescent="0.2"/>
    <row r="7855" ht="15" customHeight="1" x14ac:dyDescent="0.2"/>
    <row r="7856" ht="15" customHeight="1" x14ac:dyDescent="0.2"/>
    <row r="7857" ht="15" customHeight="1" x14ac:dyDescent="0.2"/>
    <row r="7858" ht="15" customHeight="1" x14ac:dyDescent="0.2"/>
    <row r="7859" ht="15" customHeight="1" x14ac:dyDescent="0.2"/>
    <row r="7860" ht="15" customHeight="1" x14ac:dyDescent="0.2"/>
    <row r="7861" ht="15" customHeight="1" x14ac:dyDescent="0.2"/>
    <row r="7862" ht="15" customHeight="1" x14ac:dyDescent="0.2"/>
    <row r="7863" ht="15" customHeight="1" x14ac:dyDescent="0.2"/>
    <row r="7864" ht="15" customHeight="1" x14ac:dyDescent="0.2"/>
    <row r="7865" ht="15" customHeight="1" x14ac:dyDescent="0.2"/>
    <row r="7866" ht="15" customHeight="1" x14ac:dyDescent="0.2"/>
    <row r="7867" ht="15" customHeight="1" x14ac:dyDescent="0.2"/>
    <row r="7868" ht="15" customHeight="1" x14ac:dyDescent="0.2"/>
    <row r="7869" ht="15" customHeight="1" x14ac:dyDescent="0.2"/>
    <row r="7870" ht="15" customHeight="1" x14ac:dyDescent="0.2"/>
    <row r="7871" ht="15" customHeight="1" x14ac:dyDescent="0.2"/>
    <row r="7872" ht="15" customHeight="1" x14ac:dyDescent="0.2"/>
    <row r="7873" ht="15" customHeight="1" x14ac:dyDescent="0.2"/>
    <row r="7874" ht="15" customHeight="1" x14ac:dyDescent="0.2"/>
    <row r="7875" ht="15" customHeight="1" x14ac:dyDescent="0.2"/>
    <row r="7876" ht="15" customHeight="1" x14ac:dyDescent="0.2"/>
    <row r="7877" ht="15" customHeight="1" x14ac:dyDescent="0.2"/>
    <row r="7878" ht="15" customHeight="1" x14ac:dyDescent="0.2"/>
    <row r="7879" ht="15" customHeight="1" x14ac:dyDescent="0.2"/>
    <row r="7880" ht="15" customHeight="1" x14ac:dyDescent="0.2"/>
    <row r="7881" ht="15" customHeight="1" x14ac:dyDescent="0.2"/>
    <row r="7882" ht="15" customHeight="1" x14ac:dyDescent="0.2"/>
    <row r="7883" ht="15" customHeight="1" x14ac:dyDescent="0.2"/>
    <row r="7884" ht="15" customHeight="1" x14ac:dyDescent="0.2"/>
    <row r="7885" ht="15" customHeight="1" x14ac:dyDescent="0.2"/>
    <row r="7886" ht="15" customHeight="1" x14ac:dyDescent="0.2"/>
    <row r="7887" ht="15" customHeight="1" x14ac:dyDescent="0.2"/>
    <row r="7888" ht="15" customHeight="1" x14ac:dyDescent="0.2"/>
    <row r="7889" ht="15" customHeight="1" x14ac:dyDescent="0.2"/>
    <row r="7890" ht="15" customHeight="1" x14ac:dyDescent="0.2"/>
    <row r="7891" ht="15" customHeight="1" x14ac:dyDescent="0.2"/>
    <row r="7892" ht="15" customHeight="1" x14ac:dyDescent="0.2"/>
    <row r="7893" ht="15" customHeight="1" x14ac:dyDescent="0.2"/>
    <row r="7894" ht="15" customHeight="1" x14ac:dyDescent="0.2"/>
    <row r="7895" ht="15" customHeight="1" x14ac:dyDescent="0.2"/>
    <row r="7896" ht="15" customHeight="1" x14ac:dyDescent="0.2"/>
    <row r="7897" ht="15" customHeight="1" x14ac:dyDescent="0.2"/>
    <row r="7898" ht="15" customHeight="1" x14ac:dyDescent="0.2"/>
    <row r="7899" ht="15" customHeight="1" x14ac:dyDescent="0.2"/>
    <row r="7900" ht="15" customHeight="1" x14ac:dyDescent="0.2"/>
    <row r="7901" ht="15" customHeight="1" x14ac:dyDescent="0.2"/>
    <row r="7902" ht="15" customHeight="1" x14ac:dyDescent="0.2"/>
    <row r="7903" ht="15" customHeight="1" x14ac:dyDescent="0.2"/>
    <row r="7904" ht="15" customHeight="1" x14ac:dyDescent="0.2"/>
    <row r="7905" ht="15" customHeight="1" x14ac:dyDescent="0.2"/>
    <row r="7906" ht="15" customHeight="1" x14ac:dyDescent="0.2"/>
    <row r="7907" ht="15" customHeight="1" x14ac:dyDescent="0.2"/>
    <row r="7908" ht="15" customHeight="1" x14ac:dyDescent="0.2"/>
    <row r="7909" ht="15" customHeight="1" x14ac:dyDescent="0.2"/>
    <row r="7910" ht="15" customHeight="1" x14ac:dyDescent="0.2"/>
    <row r="7911" ht="15" customHeight="1" x14ac:dyDescent="0.2"/>
    <row r="7912" ht="15" customHeight="1" x14ac:dyDescent="0.2"/>
    <row r="7913" ht="15" customHeight="1" x14ac:dyDescent="0.2"/>
    <row r="7914" ht="15" customHeight="1" x14ac:dyDescent="0.2"/>
    <row r="7915" ht="15" customHeight="1" x14ac:dyDescent="0.2"/>
    <row r="7916" ht="15" customHeight="1" x14ac:dyDescent="0.2"/>
    <row r="7917" ht="15" customHeight="1" x14ac:dyDescent="0.2"/>
    <row r="7918" ht="15" customHeight="1" x14ac:dyDescent="0.2"/>
    <row r="7919" ht="15" customHeight="1" x14ac:dyDescent="0.2"/>
    <row r="7920" ht="15" customHeight="1" x14ac:dyDescent="0.2"/>
    <row r="7921" ht="15" customHeight="1" x14ac:dyDescent="0.2"/>
    <row r="7922" ht="15" customHeight="1" x14ac:dyDescent="0.2"/>
    <row r="7923" ht="15" customHeight="1" x14ac:dyDescent="0.2"/>
    <row r="7924" ht="15" customHeight="1" x14ac:dyDescent="0.2"/>
    <row r="7925" ht="15" customHeight="1" x14ac:dyDescent="0.2"/>
    <row r="7926" ht="15" customHeight="1" x14ac:dyDescent="0.2"/>
    <row r="7927" ht="15" customHeight="1" x14ac:dyDescent="0.2"/>
    <row r="7928" ht="15" customHeight="1" x14ac:dyDescent="0.2"/>
    <row r="7929" ht="15" customHeight="1" x14ac:dyDescent="0.2"/>
    <row r="7930" ht="15" customHeight="1" x14ac:dyDescent="0.2"/>
    <row r="7931" ht="15" customHeight="1" x14ac:dyDescent="0.2"/>
    <row r="7932" ht="15" customHeight="1" x14ac:dyDescent="0.2"/>
    <row r="7933" ht="15" customHeight="1" x14ac:dyDescent="0.2"/>
    <row r="7934" ht="15" customHeight="1" x14ac:dyDescent="0.2"/>
    <row r="7935" ht="15" customHeight="1" x14ac:dyDescent="0.2"/>
    <row r="7936" ht="15" customHeight="1" x14ac:dyDescent="0.2"/>
    <row r="7937" ht="15" customHeight="1" x14ac:dyDescent="0.2"/>
    <row r="7938" ht="15" customHeight="1" x14ac:dyDescent="0.2"/>
    <row r="7939" ht="15" customHeight="1" x14ac:dyDescent="0.2"/>
    <row r="7940" ht="15" customHeight="1" x14ac:dyDescent="0.2"/>
    <row r="7941" ht="15" customHeight="1" x14ac:dyDescent="0.2"/>
    <row r="7942" ht="15" customHeight="1" x14ac:dyDescent="0.2"/>
    <row r="7943" ht="15" customHeight="1" x14ac:dyDescent="0.2"/>
    <row r="7944" ht="15" customHeight="1" x14ac:dyDescent="0.2"/>
    <row r="7945" ht="15" customHeight="1" x14ac:dyDescent="0.2"/>
    <row r="7946" ht="15" customHeight="1" x14ac:dyDescent="0.2"/>
    <row r="7947" ht="15" customHeight="1" x14ac:dyDescent="0.2"/>
    <row r="7948" ht="15" customHeight="1" x14ac:dyDescent="0.2"/>
    <row r="7949" ht="15" customHeight="1" x14ac:dyDescent="0.2"/>
    <row r="7950" ht="15" customHeight="1" x14ac:dyDescent="0.2"/>
    <row r="7951" ht="15" customHeight="1" x14ac:dyDescent="0.2"/>
    <row r="7952" ht="15" customHeight="1" x14ac:dyDescent="0.2"/>
    <row r="7953" ht="15" customHeight="1" x14ac:dyDescent="0.2"/>
    <row r="7954" ht="15" customHeight="1" x14ac:dyDescent="0.2"/>
    <row r="7955" ht="15" customHeight="1" x14ac:dyDescent="0.2"/>
    <row r="7956" ht="15" customHeight="1" x14ac:dyDescent="0.2"/>
    <row r="7957" ht="15" customHeight="1" x14ac:dyDescent="0.2"/>
    <row r="7958" ht="15" customHeight="1" x14ac:dyDescent="0.2"/>
    <row r="7959" ht="15" customHeight="1" x14ac:dyDescent="0.2"/>
    <row r="7960" ht="15" customHeight="1" x14ac:dyDescent="0.2"/>
    <row r="7961" ht="15" customHeight="1" x14ac:dyDescent="0.2"/>
    <row r="7962" ht="15" customHeight="1" x14ac:dyDescent="0.2"/>
    <row r="7963" ht="15" customHeight="1" x14ac:dyDescent="0.2"/>
    <row r="7964" ht="15" customHeight="1" x14ac:dyDescent="0.2"/>
    <row r="7965" ht="15" customHeight="1" x14ac:dyDescent="0.2"/>
    <row r="7966" ht="15" customHeight="1" x14ac:dyDescent="0.2"/>
    <row r="7967" ht="15" customHeight="1" x14ac:dyDescent="0.2"/>
    <row r="7968" ht="15" customHeight="1" x14ac:dyDescent="0.2"/>
    <row r="7969" ht="15" customHeight="1" x14ac:dyDescent="0.2"/>
    <row r="7970" ht="15" customHeight="1" x14ac:dyDescent="0.2"/>
    <row r="7971" ht="15" customHeight="1" x14ac:dyDescent="0.2"/>
    <row r="7972" ht="15" customHeight="1" x14ac:dyDescent="0.2"/>
    <row r="7973" ht="15" customHeight="1" x14ac:dyDescent="0.2"/>
    <row r="7974" ht="15" customHeight="1" x14ac:dyDescent="0.2"/>
    <row r="7975" ht="15" customHeight="1" x14ac:dyDescent="0.2"/>
    <row r="7976" ht="15" customHeight="1" x14ac:dyDescent="0.2"/>
    <row r="7977" ht="15" customHeight="1" x14ac:dyDescent="0.2"/>
    <row r="7978" ht="15" customHeight="1" x14ac:dyDescent="0.2"/>
    <row r="7979" ht="15" customHeight="1" x14ac:dyDescent="0.2"/>
    <row r="7980" ht="15" customHeight="1" x14ac:dyDescent="0.2"/>
    <row r="7981" ht="15" customHeight="1" x14ac:dyDescent="0.2"/>
    <row r="7982" ht="15" customHeight="1" x14ac:dyDescent="0.2"/>
    <row r="7983" ht="15" customHeight="1" x14ac:dyDescent="0.2"/>
    <row r="7984" ht="15" customHeight="1" x14ac:dyDescent="0.2"/>
    <row r="7985" ht="15" customHeight="1" x14ac:dyDescent="0.2"/>
    <row r="7986" ht="15" customHeight="1" x14ac:dyDescent="0.2"/>
    <row r="7987" ht="15" customHeight="1" x14ac:dyDescent="0.2"/>
    <row r="7988" ht="15" customHeight="1" x14ac:dyDescent="0.2"/>
    <row r="7989" ht="15" customHeight="1" x14ac:dyDescent="0.2"/>
    <row r="7990" ht="15" customHeight="1" x14ac:dyDescent="0.2"/>
    <row r="7991" ht="15" customHeight="1" x14ac:dyDescent="0.2"/>
    <row r="7992" ht="15" customHeight="1" x14ac:dyDescent="0.2"/>
    <row r="7993" ht="15" customHeight="1" x14ac:dyDescent="0.2"/>
    <row r="7994" ht="15" customHeight="1" x14ac:dyDescent="0.2"/>
    <row r="7995" ht="15" customHeight="1" x14ac:dyDescent="0.2"/>
    <row r="7996" ht="15" customHeight="1" x14ac:dyDescent="0.2"/>
    <row r="7997" ht="15" customHeight="1" x14ac:dyDescent="0.2"/>
    <row r="7998" ht="15" customHeight="1" x14ac:dyDescent="0.2"/>
    <row r="7999" ht="15" customHeight="1" x14ac:dyDescent="0.2"/>
    <row r="8000" ht="15" customHeight="1" x14ac:dyDescent="0.2"/>
    <row r="8001" ht="15" customHeight="1" x14ac:dyDescent="0.2"/>
    <row r="8002" ht="15" customHeight="1" x14ac:dyDescent="0.2"/>
    <row r="8003" ht="15" customHeight="1" x14ac:dyDescent="0.2"/>
    <row r="8004" ht="15" customHeight="1" x14ac:dyDescent="0.2"/>
    <row r="8005" ht="15" customHeight="1" x14ac:dyDescent="0.2"/>
    <row r="8006" ht="15" customHeight="1" x14ac:dyDescent="0.2"/>
    <row r="8007" ht="15" customHeight="1" x14ac:dyDescent="0.2"/>
    <row r="8008" ht="15" customHeight="1" x14ac:dyDescent="0.2"/>
    <row r="8009" ht="15" customHeight="1" x14ac:dyDescent="0.2"/>
    <row r="8010" ht="15" customHeight="1" x14ac:dyDescent="0.2"/>
    <row r="8011" ht="15" customHeight="1" x14ac:dyDescent="0.2"/>
    <row r="8012" ht="15" customHeight="1" x14ac:dyDescent="0.2"/>
    <row r="8013" ht="15" customHeight="1" x14ac:dyDescent="0.2"/>
    <row r="8014" ht="15" customHeight="1" x14ac:dyDescent="0.2"/>
    <row r="8015" ht="15" customHeight="1" x14ac:dyDescent="0.2"/>
    <row r="8016" ht="15" customHeight="1" x14ac:dyDescent="0.2"/>
    <row r="8017" ht="15" customHeight="1" x14ac:dyDescent="0.2"/>
    <row r="8018" ht="15" customHeight="1" x14ac:dyDescent="0.2"/>
    <row r="8019" ht="15" customHeight="1" x14ac:dyDescent="0.2"/>
    <row r="8020" ht="15" customHeight="1" x14ac:dyDescent="0.2"/>
    <row r="8021" ht="15" customHeight="1" x14ac:dyDescent="0.2"/>
    <row r="8022" ht="15" customHeight="1" x14ac:dyDescent="0.2"/>
    <row r="8023" ht="15" customHeight="1" x14ac:dyDescent="0.2"/>
    <row r="8024" ht="15" customHeight="1" x14ac:dyDescent="0.2"/>
    <row r="8025" ht="15" customHeight="1" x14ac:dyDescent="0.2"/>
    <row r="8026" ht="15" customHeight="1" x14ac:dyDescent="0.2"/>
    <row r="8027" ht="15" customHeight="1" x14ac:dyDescent="0.2"/>
    <row r="8028" ht="15" customHeight="1" x14ac:dyDescent="0.2"/>
    <row r="8029" ht="15" customHeight="1" x14ac:dyDescent="0.2"/>
    <row r="8030" ht="15" customHeight="1" x14ac:dyDescent="0.2"/>
    <row r="8031" ht="15" customHeight="1" x14ac:dyDescent="0.2"/>
    <row r="8032" ht="15" customHeight="1" x14ac:dyDescent="0.2"/>
    <row r="8033" ht="15" customHeight="1" x14ac:dyDescent="0.2"/>
    <row r="8034" ht="15" customHeight="1" x14ac:dyDescent="0.2"/>
    <row r="8035" ht="15" customHeight="1" x14ac:dyDescent="0.2"/>
    <row r="8036" ht="15" customHeight="1" x14ac:dyDescent="0.2"/>
    <row r="8037" ht="15" customHeight="1" x14ac:dyDescent="0.2"/>
    <row r="8038" ht="15" customHeight="1" x14ac:dyDescent="0.2"/>
    <row r="8039" ht="15" customHeight="1" x14ac:dyDescent="0.2"/>
    <row r="8040" ht="15" customHeight="1" x14ac:dyDescent="0.2"/>
    <row r="8041" ht="15" customHeight="1" x14ac:dyDescent="0.2"/>
    <row r="8042" ht="15" customHeight="1" x14ac:dyDescent="0.2"/>
    <row r="8043" ht="15" customHeight="1" x14ac:dyDescent="0.2"/>
    <row r="8044" ht="15" customHeight="1" x14ac:dyDescent="0.2"/>
    <row r="8045" ht="15" customHeight="1" x14ac:dyDescent="0.2"/>
    <row r="8046" ht="15" customHeight="1" x14ac:dyDescent="0.2"/>
    <row r="8047" ht="15" customHeight="1" x14ac:dyDescent="0.2"/>
    <row r="8048" ht="15" customHeight="1" x14ac:dyDescent="0.2"/>
    <row r="8049" ht="15" customHeight="1" x14ac:dyDescent="0.2"/>
    <row r="8050" ht="15" customHeight="1" x14ac:dyDescent="0.2"/>
    <row r="8051" ht="15" customHeight="1" x14ac:dyDescent="0.2"/>
    <row r="8052" ht="15" customHeight="1" x14ac:dyDescent="0.2"/>
    <row r="8053" ht="15" customHeight="1" x14ac:dyDescent="0.2"/>
    <row r="8054" ht="15" customHeight="1" x14ac:dyDescent="0.2"/>
    <row r="8055" ht="15" customHeight="1" x14ac:dyDescent="0.2"/>
    <row r="8056" ht="15" customHeight="1" x14ac:dyDescent="0.2"/>
    <row r="8057" ht="15" customHeight="1" x14ac:dyDescent="0.2"/>
    <row r="8058" ht="15" customHeight="1" x14ac:dyDescent="0.2"/>
    <row r="8059" ht="15" customHeight="1" x14ac:dyDescent="0.2"/>
    <row r="8060" ht="15" customHeight="1" x14ac:dyDescent="0.2"/>
    <row r="8061" ht="15" customHeight="1" x14ac:dyDescent="0.2"/>
    <row r="8062" ht="15" customHeight="1" x14ac:dyDescent="0.2"/>
    <row r="8063" ht="15" customHeight="1" x14ac:dyDescent="0.2"/>
    <row r="8064" ht="15" customHeight="1" x14ac:dyDescent="0.2"/>
    <row r="8065" ht="15" customHeight="1" x14ac:dyDescent="0.2"/>
    <row r="8066" ht="15" customHeight="1" x14ac:dyDescent="0.2"/>
    <row r="8067" ht="15" customHeight="1" x14ac:dyDescent="0.2"/>
    <row r="8068" ht="15" customHeight="1" x14ac:dyDescent="0.2"/>
    <row r="8069" ht="15" customHeight="1" x14ac:dyDescent="0.2"/>
    <row r="8070" ht="15" customHeight="1" x14ac:dyDescent="0.2"/>
    <row r="8071" ht="15" customHeight="1" x14ac:dyDescent="0.2"/>
    <row r="8072" ht="15" customHeight="1" x14ac:dyDescent="0.2"/>
    <row r="8073" ht="15" customHeight="1" x14ac:dyDescent="0.2"/>
    <row r="8074" ht="15" customHeight="1" x14ac:dyDescent="0.2"/>
    <row r="8075" ht="15" customHeight="1" x14ac:dyDescent="0.2"/>
    <row r="8076" ht="15" customHeight="1" x14ac:dyDescent="0.2"/>
    <row r="8077" ht="15" customHeight="1" x14ac:dyDescent="0.2"/>
    <row r="8078" ht="15" customHeight="1" x14ac:dyDescent="0.2"/>
    <row r="8079" ht="15" customHeight="1" x14ac:dyDescent="0.2"/>
    <row r="8080" ht="15" customHeight="1" x14ac:dyDescent="0.2"/>
    <row r="8081" ht="15" customHeight="1" x14ac:dyDescent="0.2"/>
    <row r="8082" ht="15" customHeight="1" x14ac:dyDescent="0.2"/>
    <row r="8083" ht="15" customHeight="1" x14ac:dyDescent="0.2"/>
    <row r="8084" ht="15" customHeight="1" x14ac:dyDescent="0.2"/>
    <row r="8085" ht="15" customHeight="1" x14ac:dyDescent="0.2"/>
    <row r="8086" ht="15" customHeight="1" x14ac:dyDescent="0.2"/>
    <row r="8087" ht="15" customHeight="1" x14ac:dyDescent="0.2"/>
    <row r="8088" ht="15" customHeight="1" x14ac:dyDescent="0.2"/>
    <row r="8089" ht="15" customHeight="1" x14ac:dyDescent="0.2"/>
    <row r="8090" ht="15" customHeight="1" x14ac:dyDescent="0.2"/>
    <row r="8091" ht="15" customHeight="1" x14ac:dyDescent="0.2"/>
    <row r="8092" ht="15" customHeight="1" x14ac:dyDescent="0.2"/>
    <row r="8093" ht="15" customHeight="1" x14ac:dyDescent="0.2"/>
    <row r="8094" ht="15" customHeight="1" x14ac:dyDescent="0.2"/>
    <row r="8095" ht="15" customHeight="1" x14ac:dyDescent="0.2"/>
    <row r="8096" ht="15" customHeight="1" x14ac:dyDescent="0.2"/>
    <row r="8097" ht="15" customHeight="1" x14ac:dyDescent="0.2"/>
    <row r="8098" ht="15" customHeight="1" x14ac:dyDescent="0.2"/>
    <row r="8099" ht="15" customHeight="1" x14ac:dyDescent="0.2"/>
    <row r="8100" ht="15" customHeight="1" x14ac:dyDescent="0.2"/>
    <row r="8101" ht="15" customHeight="1" x14ac:dyDescent="0.2"/>
    <row r="8102" ht="15" customHeight="1" x14ac:dyDescent="0.2"/>
    <row r="8103" ht="15" customHeight="1" x14ac:dyDescent="0.2"/>
    <row r="8104" ht="15" customHeight="1" x14ac:dyDescent="0.2"/>
    <row r="8105" ht="15" customHeight="1" x14ac:dyDescent="0.2"/>
    <row r="8106" ht="15" customHeight="1" x14ac:dyDescent="0.2"/>
    <row r="8107" ht="15" customHeight="1" x14ac:dyDescent="0.2"/>
    <row r="8108" ht="15" customHeight="1" x14ac:dyDescent="0.2"/>
    <row r="8109" ht="15" customHeight="1" x14ac:dyDescent="0.2"/>
    <row r="8110" ht="15" customHeight="1" x14ac:dyDescent="0.2"/>
    <row r="8111" ht="15" customHeight="1" x14ac:dyDescent="0.2"/>
    <row r="8112" ht="15" customHeight="1" x14ac:dyDescent="0.2"/>
    <row r="8113" ht="15" customHeight="1" x14ac:dyDescent="0.2"/>
    <row r="8114" ht="15" customHeight="1" x14ac:dyDescent="0.2"/>
    <row r="8115" ht="15" customHeight="1" x14ac:dyDescent="0.2"/>
    <row r="8116" ht="15" customHeight="1" x14ac:dyDescent="0.2"/>
    <row r="8117" ht="15" customHeight="1" x14ac:dyDescent="0.2"/>
    <row r="8118" ht="15" customHeight="1" x14ac:dyDescent="0.2"/>
    <row r="8119" ht="15" customHeight="1" x14ac:dyDescent="0.2"/>
    <row r="8120" ht="15" customHeight="1" x14ac:dyDescent="0.2"/>
    <row r="8121" ht="15" customHeight="1" x14ac:dyDescent="0.2"/>
    <row r="8122" ht="15" customHeight="1" x14ac:dyDescent="0.2"/>
    <row r="8123" ht="15" customHeight="1" x14ac:dyDescent="0.2"/>
    <row r="8124" ht="15" customHeight="1" x14ac:dyDescent="0.2"/>
    <row r="8125" ht="15" customHeight="1" x14ac:dyDescent="0.2"/>
    <row r="8126" ht="15" customHeight="1" x14ac:dyDescent="0.2"/>
    <row r="8127" ht="15" customHeight="1" x14ac:dyDescent="0.2"/>
    <row r="8128" ht="15" customHeight="1" x14ac:dyDescent="0.2"/>
    <row r="8129" ht="15" customHeight="1" x14ac:dyDescent="0.2"/>
    <row r="8130" ht="15" customHeight="1" x14ac:dyDescent="0.2"/>
    <row r="8131" ht="15" customHeight="1" x14ac:dyDescent="0.2"/>
    <row r="8132" ht="15" customHeight="1" x14ac:dyDescent="0.2"/>
    <row r="8133" ht="15" customHeight="1" x14ac:dyDescent="0.2"/>
    <row r="8134" ht="15" customHeight="1" x14ac:dyDescent="0.2"/>
    <row r="8135" ht="15" customHeight="1" x14ac:dyDescent="0.2"/>
    <row r="8136" ht="15" customHeight="1" x14ac:dyDescent="0.2"/>
    <row r="8137" ht="15" customHeight="1" x14ac:dyDescent="0.2"/>
    <row r="8138" ht="15" customHeight="1" x14ac:dyDescent="0.2"/>
    <row r="8139" ht="15" customHeight="1" x14ac:dyDescent="0.2"/>
    <row r="8140" ht="15" customHeight="1" x14ac:dyDescent="0.2"/>
    <row r="8141" ht="15" customHeight="1" x14ac:dyDescent="0.2"/>
    <row r="8142" ht="15" customHeight="1" x14ac:dyDescent="0.2"/>
    <row r="8143" ht="15" customHeight="1" x14ac:dyDescent="0.2"/>
    <row r="8144" ht="15" customHeight="1" x14ac:dyDescent="0.2"/>
    <row r="8145" ht="15" customHeight="1" x14ac:dyDescent="0.2"/>
    <row r="8146" ht="15" customHeight="1" x14ac:dyDescent="0.2"/>
    <row r="8147" ht="15" customHeight="1" x14ac:dyDescent="0.2"/>
    <row r="8148" ht="15" customHeight="1" x14ac:dyDescent="0.2"/>
    <row r="8149" ht="15" customHeight="1" x14ac:dyDescent="0.2"/>
    <row r="8150" ht="15" customHeight="1" x14ac:dyDescent="0.2"/>
    <row r="8151" ht="15" customHeight="1" x14ac:dyDescent="0.2"/>
    <row r="8152" ht="15" customHeight="1" x14ac:dyDescent="0.2"/>
    <row r="8153" ht="15" customHeight="1" x14ac:dyDescent="0.2"/>
    <row r="8154" ht="15" customHeight="1" x14ac:dyDescent="0.2"/>
    <row r="8155" ht="15" customHeight="1" x14ac:dyDescent="0.2"/>
    <row r="8156" ht="15" customHeight="1" x14ac:dyDescent="0.2"/>
    <row r="8157" ht="15" customHeight="1" x14ac:dyDescent="0.2"/>
    <row r="8158" ht="15" customHeight="1" x14ac:dyDescent="0.2"/>
    <row r="8159" ht="15" customHeight="1" x14ac:dyDescent="0.2"/>
    <row r="8160" ht="15" customHeight="1" x14ac:dyDescent="0.2"/>
    <row r="8161" ht="15" customHeight="1" x14ac:dyDescent="0.2"/>
    <row r="8162" ht="15" customHeight="1" x14ac:dyDescent="0.2"/>
    <row r="8163" ht="15" customHeight="1" x14ac:dyDescent="0.2"/>
    <row r="8164" ht="15" customHeight="1" x14ac:dyDescent="0.2"/>
    <row r="8165" ht="15" customHeight="1" x14ac:dyDescent="0.2"/>
    <row r="8166" ht="15" customHeight="1" x14ac:dyDescent="0.2"/>
    <row r="8167" ht="15" customHeight="1" x14ac:dyDescent="0.2"/>
    <row r="8168" ht="15" customHeight="1" x14ac:dyDescent="0.2"/>
    <row r="8169" ht="15" customHeight="1" x14ac:dyDescent="0.2"/>
    <row r="8170" ht="15" customHeight="1" x14ac:dyDescent="0.2"/>
    <row r="8171" ht="15" customHeight="1" x14ac:dyDescent="0.2"/>
    <row r="8172" ht="15" customHeight="1" x14ac:dyDescent="0.2"/>
    <row r="8173" ht="15" customHeight="1" x14ac:dyDescent="0.2"/>
    <row r="8174" ht="15" customHeight="1" x14ac:dyDescent="0.2"/>
    <row r="8175" ht="15" customHeight="1" x14ac:dyDescent="0.2"/>
    <row r="8176" ht="15" customHeight="1" x14ac:dyDescent="0.2"/>
    <row r="8177" ht="15" customHeight="1" x14ac:dyDescent="0.2"/>
    <row r="8178" ht="15" customHeight="1" x14ac:dyDescent="0.2"/>
    <row r="8179" ht="15" customHeight="1" x14ac:dyDescent="0.2"/>
    <row r="8180" ht="15" customHeight="1" x14ac:dyDescent="0.2"/>
    <row r="8181" ht="15" customHeight="1" x14ac:dyDescent="0.2"/>
    <row r="8182" ht="15" customHeight="1" x14ac:dyDescent="0.2"/>
    <row r="8183" ht="15" customHeight="1" x14ac:dyDescent="0.2"/>
    <row r="8184" ht="15" customHeight="1" x14ac:dyDescent="0.2"/>
    <row r="8185" ht="15" customHeight="1" x14ac:dyDescent="0.2"/>
    <row r="8186" ht="15" customHeight="1" x14ac:dyDescent="0.2"/>
    <row r="8187" ht="15" customHeight="1" x14ac:dyDescent="0.2"/>
    <row r="8188" ht="15" customHeight="1" x14ac:dyDescent="0.2"/>
    <row r="8189" ht="15" customHeight="1" x14ac:dyDescent="0.2"/>
    <row r="8190" ht="15" customHeight="1" x14ac:dyDescent="0.2"/>
    <row r="8191" ht="15" customHeight="1" x14ac:dyDescent="0.2"/>
    <row r="8192" ht="15" customHeight="1" x14ac:dyDescent="0.2"/>
    <row r="8193" ht="15" customHeight="1" x14ac:dyDescent="0.2"/>
    <row r="8194" ht="15" customHeight="1" x14ac:dyDescent="0.2"/>
    <row r="8195" ht="15" customHeight="1" x14ac:dyDescent="0.2"/>
    <row r="8196" ht="15" customHeight="1" x14ac:dyDescent="0.2"/>
    <row r="8197" ht="15" customHeight="1" x14ac:dyDescent="0.2"/>
    <row r="8198" ht="15" customHeight="1" x14ac:dyDescent="0.2"/>
    <row r="8199" ht="15" customHeight="1" x14ac:dyDescent="0.2"/>
    <row r="8200" ht="15" customHeight="1" x14ac:dyDescent="0.2"/>
    <row r="8201" ht="15" customHeight="1" x14ac:dyDescent="0.2"/>
    <row r="8202" ht="15" customHeight="1" x14ac:dyDescent="0.2"/>
    <row r="8203" ht="15" customHeight="1" x14ac:dyDescent="0.2"/>
    <row r="8204" ht="15" customHeight="1" x14ac:dyDescent="0.2"/>
    <row r="8205" ht="15" customHeight="1" x14ac:dyDescent="0.2"/>
    <row r="8206" ht="15" customHeight="1" x14ac:dyDescent="0.2"/>
    <row r="8207" ht="15" customHeight="1" x14ac:dyDescent="0.2"/>
    <row r="8208" ht="15" customHeight="1" x14ac:dyDescent="0.2"/>
    <row r="8209" ht="15" customHeight="1" x14ac:dyDescent="0.2"/>
    <row r="8210" ht="15" customHeight="1" x14ac:dyDescent="0.2"/>
    <row r="8211" ht="15" customHeight="1" x14ac:dyDescent="0.2"/>
    <row r="8212" ht="15" customHeight="1" x14ac:dyDescent="0.2"/>
    <row r="8213" ht="15" customHeight="1" x14ac:dyDescent="0.2"/>
    <row r="8214" ht="15" customHeight="1" x14ac:dyDescent="0.2"/>
    <row r="8215" ht="15" customHeight="1" x14ac:dyDescent="0.2"/>
    <row r="8216" ht="15" customHeight="1" x14ac:dyDescent="0.2"/>
    <row r="8217" ht="15" customHeight="1" x14ac:dyDescent="0.2"/>
    <row r="8218" ht="15" customHeight="1" x14ac:dyDescent="0.2"/>
    <row r="8219" ht="15" customHeight="1" x14ac:dyDescent="0.2"/>
    <row r="8220" ht="15" customHeight="1" x14ac:dyDescent="0.2"/>
    <row r="8221" ht="15" customHeight="1" x14ac:dyDescent="0.2"/>
    <row r="8222" ht="15" customHeight="1" x14ac:dyDescent="0.2"/>
    <row r="8223" ht="15" customHeight="1" x14ac:dyDescent="0.2"/>
    <row r="8224" ht="15" customHeight="1" x14ac:dyDescent="0.2"/>
    <row r="8225" ht="15" customHeight="1" x14ac:dyDescent="0.2"/>
    <row r="8226" ht="15" customHeight="1" x14ac:dyDescent="0.2"/>
    <row r="8227" ht="15" customHeight="1" x14ac:dyDescent="0.2"/>
    <row r="8228" ht="15" customHeight="1" x14ac:dyDescent="0.2"/>
    <row r="8229" ht="15" customHeight="1" x14ac:dyDescent="0.2"/>
    <row r="8230" ht="15" customHeight="1" x14ac:dyDescent="0.2"/>
    <row r="8231" ht="15" customHeight="1" x14ac:dyDescent="0.2"/>
    <row r="8232" ht="15" customHeight="1" x14ac:dyDescent="0.2"/>
    <row r="8233" ht="15" customHeight="1" x14ac:dyDescent="0.2"/>
    <row r="8234" ht="15" customHeight="1" x14ac:dyDescent="0.2"/>
    <row r="8235" ht="15" customHeight="1" x14ac:dyDescent="0.2"/>
    <row r="8236" ht="15" customHeight="1" x14ac:dyDescent="0.2"/>
    <row r="8237" ht="15" customHeight="1" x14ac:dyDescent="0.2"/>
    <row r="8238" ht="15" customHeight="1" x14ac:dyDescent="0.2"/>
    <row r="8239" ht="15" customHeight="1" x14ac:dyDescent="0.2"/>
    <row r="8240" ht="15" customHeight="1" x14ac:dyDescent="0.2"/>
    <row r="8241" ht="15" customHeight="1" x14ac:dyDescent="0.2"/>
    <row r="8242" ht="15" customHeight="1" x14ac:dyDescent="0.2"/>
    <row r="8243" ht="15" customHeight="1" x14ac:dyDescent="0.2"/>
    <row r="8244" ht="15" customHeight="1" x14ac:dyDescent="0.2"/>
    <row r="8245" ht="15" customHeight="1" x14ac:dyDescent="0.2"/>
    <row r="8246" ht="15" customHeight="1" x14ac:dyDescent="0.2"/>
    <row r="8247" ht="15" customHeight="1" x14ac:dyDescent="0.2"/>
    <row r="8248" ht="15" customHeight="1" x14ac:dyDescent="0.2"/>
    <row r="8249" ht="15" customHeight="1" x14ac:dyDescent="0.2"/>
    <row r="8250" ht="15" customHeight="1" x14ac:dyDescent="0.2"/>
    <row r="8251" ht="15" customHeight="1" x14ac:dyDescent="0.2"/>
    <row r="8252" ht="15" customHeight="1" x14ac:dyDescent="0.2"/>
    <row r="8253" ht="15" customHeight="1" x14ac:dyDescent="0.2"/>
    <row r="8254" ht="15" customHeight="1" x14ac:dyDescent="0.2"/>
    <row r="8255" ht="15" customHeight="1" x14ac:dyDescent="0.2"/>
    <row r="8256" ht="15" customHeight="1" x14ac:dyDescent="0.2"/>
    <row r="8257" ht="15" customHeight="1" x14ac:dyDescent="0.2"/>
    <row r="8258" ht="15" customHeight="1" x14ac:dyDescent="0.2"/>
    <row r="8259" ht="15" customHeight="1" x14ac:dyDescent="0.2"/>
    <row r="8260" ht="15" customHeight="1" x14ac:dyDescent="0.2"/>
    <row r="8261" ht="15" customHeight="1" x14ac:dyDescent="0.2"/>
    <row r="8262" ht="15" customHeight="1" x14ac:dyDescent="0.2"/>
    <row r="8263" ht="15" customHeight="1" x14ac:dyDescent="0.2"/>
    <row r="8264" ht="15" customHeight="1" x14ac:dyDescent="0.2"/>
    <row r="8265" ht="15" customHeight="1" x14ac:dyDescent="0.2"/>
    <row r="8266" ht="15" customHeight="1" x14ac:dyDescent="0.2"/>
    <row r="8267" ht="15" customHeight="1" x14ac:dyDescent="0.2"/>
    <row r="8268" ht="15" customHeight="1" x14ac:dyDescent="0.2"/>
    <row r="8269" ht="15" customHeight="1" x14ac:dyDescent="0.2"/>
    <row r="8270" ht="15" customHeight="1" x14ac:dyDescent="0.2"/>
    <row r="8271" ht="15" customHeight="1" x14ac:dyDescent="0.2"/>
    <row r="8272" ht="15" customHeight="1" x14ac:dyDescent="0.2"/>
    <row r="8273" ht="15" customHeight="1" x14ac:dyDescent="0.2"/>
    <row r="8274" ht="15" customHeight="1" x14ac:dyDescent="0.2"/>
    <row r="8275" ht="15" customHeight="1" x14ac:dyDescent="0.2"/>
    <row r="8276" ht="15" customHeight="1" x14ac:dyDescent="0.2"/>
    <row r="8277" ht="15" customHeight="1" x14ac:dyDescent="0.2"/>
    <row r="8278" ht="15" customHeight="1" x14ac:dyDescent="0.2"/>
    <row r="8279" ht="15" customHeight="1" x14ac:dyDescent="0.2"/>
    <row r="8280" ht="15" customHeight="1" x14ac:dyDescent="0.2"/>
    <row r="8281" ht="15" customHeight="1" x14ac:dyDescent="0.2"/>
    <row r="8282" ht="15" customHeight="1" x14ac:dyDescent="0.2"/>
    <row r="8283" ht="15" customHeight="1" x14ac:dyDescent="0.2"/>
    <row r="8284" ht="15" customHeight="1" x14ac:dyDescent="0.2"/>
    <row r="8285" ht="15" customHeight="1" x14ac:dyDescent="0.2"/>
    <row r="8286" ht="15" customHeight="1" x14ac:dyDescent="0.2"/>
    <row r="8287" ht="15" customHeight="1" x14ac:dyDescent="0.2"/>
    <row r="8288" ht="15" customHeight="1" x14ac:dyDescent="0.2"/>
    <row r="8289" ht="15" customHeight="1" x14ac:dyDescent="0.2"/>
    <row r="8290" ht="15" customHeight="1" x14ac:dyDescent="0.2"/>
    <row r="8291" ht="15" customHeight="1" x14ac:dyDescent="0.2"/>
    <row r="8292" ht="15" customHeight="1" x14ac:dyDescent="0.2"/>
    <row r="8293" ht="15" customHeight="1" x14ac:dyDescent="0.2"/>
    <row r="8294" ht="15" customHeight="1" x14ac:dyDescent="0.2"/>
    <row r="8295" ht="15" customHeight="1" x14ac:dyDescent="0.2"/>
    <row r="8296" ht="15" customHeight="1" x14ac:dyDescent="0.2"/>
    <row r="8297" ht="15" customHeight="1" x14ac:dyDescent="0.2"/>
    <row r="8298" ht="15" customHeight="1" x14ac:dyDescent="0.2"/>
    <row r="8299" ht="15" customHeight="1" x14ac:dyDescent="0.2"/>
    <row r="8300" ht="15" customHeight="1" x14ac:dyDescent="0.2"/>
    <row r="8301" ht="15" customHeight="1" x14ac:dyDescent="0.2"/>
    <row r="8302" ht="15" customHeight="1" x14ac:dyDescent="0.2"/>
    <row r="8303" ht="15" customHeight="1" x14ac:dyDescent="0.2"/>
    <row r="8304" ht="15" customHeight="1" x14ac:dyDescent="0.2"/>
    <row r="8305" ht="15" customHeight="1" x14ac:dyDescent="0.2"/>
    <row r="8306" ht="15" customHeight="1" x14ac:dyDescent="0.2"/>
    <row r="8307" ht="15" customHeight="1" x14ac:dyDescent="0.2"/>
    <row r="8308" ht="15" customHeight="1" x14ac:dyDescent="0.2"/>
    <row r="8309" ht="15" customHeight="1" x14ac:dyDescent="0.2"/>
    <row r="8310" ht="15" customHeight="1" x14ac:dyDescent="0.2"/>
    <row r="8311" ht="15" customHeight="1" x14ac:dyDescent="0.2"/>
    <row r="8312" ht="15" customHeight="1" x14ac:dyDescent="0.2"/>
    <row r="8313" ht="15" customHeight="1" x14ac:dyDescent="0.2"/>
    <row r="8314" ht="15" customHeight="1" x14ac:dyDescent="0.2"/>
    <row r="8315" ht="15" customHeight="1" x14ac:dyDescent="0.2"/>
    <row r="8316" ht="15" customHeight="1" x14ac:dyDescent="0.2"/>
    <row r="8317" ht="15" customHeight="1" x14ac:dyDescent="0.2"/>
    <row r="8318" ht="15" customHeight="1" x14ac:dyDescent="0.2"/>
    <row r="8319" ht="15" customHeight="1" x14ac:dyDescent="0.2"/>
    <row r="8320" ht="15" customHeight="1" x14ac:dyDescent="0.2"/>
    <row r="8321" ht="15" customHeight="1" x14ac:dyDescent="0.2"/>
    <row r="8322" ht="15" customHeight="1" x14ac:dyDescent="0.2"/>
    <row r="8323" ht="15" customHeight="1" x14ac:dyDescent="0.2"/>
    <row r="8324" ht="15" customHeight="1" x14ac:dyDescent="0.2"/>
    <row r="8325" ht="15" customHeight="1" x14ac:dyDescent="0.2"/>
    <row r="8326" ht="15" customHeight="1" x14ac:dyDescent="0.2"/>
    <row r="8327" ht="15" customHeight="1" x14ac:dyDescent="0.2"/>
    <row r="8328" ht="15" customHeight="1" x14ac:dyDescent="0.2"/>
    <row r="8329" ht="15" customHeight="1" x14ac:dyDescent="0.2"/>
    <row r="8330" ht="15" customHeight="1" x14ac:dyDescent="0.2"/>
    <row r="8331" ht="15" customHeight="1" x14ac:dyDescent="0.2"/>
    <row r="8332" ht="15" customHeight="1" x14ac:dyDescent="0.2"/>
    <row r="8333" ht="15" customHeight="1" x14ac:dyDescent="0.2"/>
    <row r="8334" ht="15" customHeight="1" x14ac:dyDescent="0.2"/>
    <row r="8335" ht="15" customHeight="1" x14ac:dyDescent="0.2"/>
    <row r="8336" ht="15" customHeight="1" x14ac:dyDescent="0.2"/>
    <row r="8337" ht="15" customHeight="1" x14ac:dyDescent="0.2"/>
    <row r="8338" ht="15" customHeight="1" x14ac:dyDescent="0.2"/>
    <row r="8339" ht="15" customHeight="1" x14ac:dyDescent="0.2"/>
    <row r="8340" ht="15" customHeight="1" x14ac:dyDescent="0.2"/>
    <row r="8341" ht="15" customHeight="1" x14ac:dyDescent="0.2"/>
    <row r="8342" ht="15" customHeight="1" x14ac:dyDescent="0.2"/>
    <row r="8343" ht="15" customHeight="1" x14ac:dyDescent="0.2"/>
    <row r="8344" ht="15" customHeight="1" x14ac:dyDescent="0.2"/>
    <row r="8345" ht="15" customHeight="1" x14ac:dyDescent="0.2"/>
    <row r="8346" ht="15" customHeight="1" x14ac:dyDescent="0.2"/>
    <row r="8347" ht="15" customHeight="1" x14ac:dyDescent="0.2"/>
    <row r="8348" ht="15" customHeight="1" x14ac:dyDescent="0.2"/>
    <row r="8349" ht="15" customHeight="1" x14ac:dyDescent="0.2"/>
    <row r="8350" ht="15" customHeight="1" x14ac:dyDescent="0.2"/>
    <row r="8351" ht="15" customHeight="1" x14ac:dyDescent="0.2"/>
    <row r="8352" ht="15" customHeight="1" x14ac:dyDescent="0.2"/>
    <row r="8353" ht="15" customHeight="1" x14ac:dyDescent="0.2"/>
    <row r="8354" ht="15" customHeight="1" x14ac:dyDescent="0.2"/>
    <row r="8355" ht="15" customHeight="1" x14ac:dyDescent="0.2"/>
    <row r="8356" ht="15" customHeight="1" x14ac:dyDescent="0.2"/>
    <row r="8357" ht="15" customHeight="1" x14ac:dyDescent="0.2"/>
    <row r="8358" ht="15" customHeight="1" x14ac:dyDescent="0.2"/>
    <row r="8359" ht="15" customHeight="1" x14ac:dyDescent="0.2"/>
    <row r="8360" ht="15" customHeight="1" x14ac:dyDescent="0.2"/>
    <row r="8361" ht="15" customHeight="1" x14ac:dyDescent="0.2"/>
    <row r="8362" ht="15" customHeight="1" x14ac:dyDescent="0.2"/>
    <row r="8363" ht="15" customHeight="1" x14ac:dyDescent="0.2"/>
    <row r="8364" ht="15" customHeight="1" x14ac:dyDescent="0.2"/>
    <row r="8365" ht="15" customHeight="1" x14ac:dyDescent="0.2"/>
    <row r="8366" ht="15" customHeight="1" x14ac:dyDescent="0.2"/>
    <row r="8367" ht="15" customHeight="1" x14ac:dyDescent="0.2"/>
    <row r="8368" ht="15" customHeight="1" x14ac:dyDescent="0.2"/>
    <row r="8369" ht="15" customHeight="1" x14ac:dyDescent="0.2"/>
    <row r="8370" ht="15" customHeight="1" x14ac:dyDescent="0.2"/>
    <row r="8371" ht="15" customHeight="1" x14ac:dyDescent="0.2"/>
    <row r="8372" ht="15" customHeight="1" x14ac:dyDescent="0.2"/>
    <row r="8373" ht="15" customHeight="1" x14ac:dyDescent="0.2"/>
    <row r="8374" ht="15" customHeight="1" x14ac:dyDescent="0.2"/>
    <row r="8375" ht="15" customHeight="1" x14ac:dyDescent="0.2"/>
    <row r="8376" ht="15" customHeight="1" x14ac:dyDescent="0.2"/>
    <row r="8377" ht="15" customHeight="1" x14ac:dyDescent="0.2"/>
    <row r="8378" ht="15" customHeight="1" x14ac:dyDescent="0.2"/>
    <row r="8379" ht="15" customHeight="1" x14ac:dyDescent="0.2"/>
    <row r="8380" ht="15" customHeight="1" x14ac:dyDescent="0.2"/>
    <row r="8381" ht="15" customHeight="1" x14ac:dyDescent="0.2"/>
    <row r="8382" ht="15" customHeight="1" x14ac:dyDescent="0.2"/>
    <row r="8383" ht="15" customHeight="1" x14ac:dyDescent="0.2"/>
    <row r="8384" ht="15" customHeight="1" x14ac:dyDescent="0.2"/>
    <row r="8385" ht="15" customHeight="1" x14ac:dyDescent="0.2"/>
    <row r="8386" ht="15" customHeight="1" x14ac:dyDescent="0.2"/>
    <row r="8387" ht="15" customHeight="1" x14ac:dyDescent="0.2"/>
    <row r="8388" ht="15" customHeight="1" x14ac:dyDescent="0.2"/>
    <row r="8389" ht="15" customHeight="1" x14ac:dyDescent="0.2"/>
    <row r="8390" ht="15" customHeight="1" x14ac:dyDescent="0.2"/>
    <row r="8391" ht="15" customHeight="1" x14ac:dyDescent="0.2"/>
    <row r="8392" ht="15" customHeight="1" x14ac:dyDescent="0.2"/>
    <row r="8393" ht="15" customHeight="1" x14ac:dyDescent="0.2"/>
    <row r="8394" ht="15" customHeight="1" x14ac:dyDescent="0.2"/>
    <row r="8395" ht="15" customHeight="1" x14ac:dyDescent="0.2"/>
    <row r="8396" ht="15" customHeight="1" x14ac:dyDescent="0.2"/>
    <row r="8397" ht="15" customHeight="1" x14ac:dyDescent="0.2"/>
    <row r="8398" ht="15" customHeight="1" x14ac:dyDescent="0.2"/>
    <row r="8399" ht="15" customHeight="1" x14ac:dyDescent="0.2"/>
    <row r="8400" ht="15" customHeight="1" x14ac:dyDescent="0.2"/>
    <row r="8401" ht="15" customHeight="1" x14ac:dyDescent="0.2"/>
    <row r="8402" ht="15" customHeight="1" x14ac:dyDescent="0.2"/>
    <row r="8403" ht="15" customHeight="1" x14ac:dyDescent="0.2"/>
    <row r="8404" ht="15" customHeight="1" x14ac:dyDescent="0.2"/>
    <row r="8405" ht="15" customHeight="1" x14ac:dyDescent="0.2"/>
    <row r="8406" ht="15" customHeight="1" x14ac:dyDescent="0.2"/>
    <row r="8407" ht="15" customHeight="1" x14ac:dyDescent="0.2"/>
    <row r="8408" ht="15" customHeight="1" x14ac:dyDescent="0.2"/>
    <row r="8409" ht="15" customHeight="1" x14ac:dyDescent="0.2"/>
    <row r="8410" ht="15" customHeight="1" x14ac:dyDescent="0.2"/>
    <row r="8411" ht="15" customHeight="1" x14ac:dyDescent="0.2"/>
    <row r="8412" ht="15" customHeight="1" x14ac:dyDescent="0.2"/>
    <row r="8413" ht="15" customHeight="1" x14ac:dyDescent="0.2"/>
    <row r="8414" ht="15" customHeight="1" x14ac:dyDescent="0.2"/>
    <row r="8415" ht="15" customHeight="1" x14ac:dyDescent="0.2"/>
    <row r="8416" ht="15" customHeight="1" x14ac:dyDescent="0.2"/>
    <row r="8417" ht="15" customHeight="1" x14ac:dyDescent="0.2"/>
    <row r="8418" ht="15" customHeight="1" x14ac:dyDescent="0.2"/>
    <row r="8419" ht="15" customHeight="1" x14ac:dyDescent="0.2"/>
    <row r="8420" ht="15" customHeight="1" x14ac:dyDescent="0.2"/>
    <row r="8421" ht="15" customHeight="1" x14ac:dyDescent="0.2"/>
    <row r="8422" ht="15" customHeight="1" x14ac:dyDescent="0.2"/>
    <row r="8423" ht="15" customHeight="1" x14ac:dyDescent="0.2"/>
    <row r="8424" ht="15" customHeight="1" x14ac:dyDescent="0.2"/>
    <row r="8425" ht="15" customHeight="1" x14ac:dyDescent="0.2"/>
    <row r="8426" ht="15" customHeight="1" x14ac:dyDescent="0.2"/>
    <row r="8427" ht="15" customHeight="1" x14ac:dyDescent="0.2"/>
    <row r="8428" ht="15" customHeight="1" x14ac:dyDescent="0.2"/>
    <row r="8429" ht="15" customHeight="1" x14ac:dyDescent="0.2"/>
    <row r="8430" ht="15" customHeight="1" x14ac:dyDescent="0.2"/>
    <row r="8431" ht="15" customHeight="1" x14ac:dyDescent="0.2"/>
    <row r="8432" ht="15" customHeight="1" x14ac:dyDescent="0.2"/>
    <row r="8433" ht="15" customHeight="1" x14ac:dyDescent="0.2"/>
    <row r="8434" ht="15" customHeight="1" x14ac:dyDescent="0.2"/>
    <row r="8435" ht="15" customHeight="1" x14ac:dyDescent="0.2"/>
    <row r="8436" ht="15" customHeight="1" x14ac:dyDescent="0.2"/>
    <row r="8437" ht="15" customHeight="1" x14ac:dyDescent="0.2"/>
    <row r="8438" ht="15" customHeight="1" x14ac:dyDescent="0.2"/>
    <row r="8439" ht="15" customHeight="1" x14ac:dyDescent="0.2"/>
    <row r="8440" ht="15" customHeight="1" x14ac:dyDescent="0.2"/>
    <row r="8441" ht="15" customHeight="1" x14ac:dyDescent="0.2"/>
    <row r="8442" ht="15" customHeight="1" x14ac:dyDescent="0.2"/>
    <row r="8443" ht="15" customHeight="1" x14ac:dyDescent="0.2"/>
    <row r="8444" ht="15" customHeight="1" x14ac:dyDescent="0.2"/>
    <row r="8445" ht="15" customHeight="1" x14ac:dyDescent="0.2"/>
    <row r="8446" ht="15" customHeight="1" x14ac:dyDescent="0.2"/>
    <row r="8447" ht="15" customHeight="1" x14ac:dyDescent="0.2"/>
    <row r="8448" ht="15" customHeight="1" x14ac:dyDescent="0.2"/>
    <row r="8449" ht="15" customHeight="1" x14ac:dyDescent="0.2"/>
    <row r="8450" ht="15" customHeight="1" x14ac:dyDescent="0.2"/>
    <row r="8451" ht="15" customHeight="1" x14ac:dyDescent="0.2"/>
    <row r="8452" ht="15" customHeight="1" x14ac:dyDescent="0.2"/>
    <row r="8453" ht="15" customHeight="1" x14ac:dyDescent="0.2"/>
    <row r="8454" ht="15" customHeight="1" x14ac:dyDescent="0.2"/>
    <row r="8455" ht="15" customHeight="1" x14ac:dyDescent="0.2"/>
    <row r="8456" ht="15" customHeight="1" x14ac:dyDescent="0.2"/>
    <row r="8457" ht="15" customHeight="1" x14ac:dyDescent="0.2"/>
    <row r="8458" ht="15" customHeight="1" x14ac:dyDescent="0.2"/>
    <row r="8459" ht="15" customHeight="1" x14ac:dyDescent="0.2"/>
    <row r="8460" ht="15" customHeight="1" x14ac:dyDescent="0.2"/>
    <row r="8461" ht="15" customHeight="1" x14ac:dyDescent="0.2"/>
    <row r="8462" ht="15" customHeight="1" x14ac:dyDescent="0.2"/>
    <row r="8463" ht="15" customHeight="1" x14ac:dyDescent="0.2"/>
    <row r="8464" ht="15" customHeight="1" x14ac:dyDescent="0.2"/>
    <row r="8465" ht="15" customHeight="1" x14ac:dyDescent="0.2"/>
    <row r="8466" ht="15" customHeight="1" x14ac:dyDescent="0.2"/>
    <row r="8467" ht="15" customHeight="1" x14ac:dyDescent="0.2"/>
    <row r="8468" ht="15" customHeight="1" x14ac:dyDescent="0.2"/>
    <row r="8469" ht="15" customHeight="1" x14ac:dyDescent="0.2"/>
    <row r="8470" ht="15" customHeight="1" x14ac:dyDescent="0.2"/>
    <row r="8471" ht="15" customHeight="1" x14ac:dyDescent="0.2"/>
    <row r="8472" ht="15" customHeight="1" x14ac:dyDescent="0.2"/>
    <row r="8473" ht="15" customHeight="1" x14ac:dyDescent="0.2"/>
    <row r="8474" ht="15" customHeight="1" x14ac:dyDescent="0.2"/>
    <row r="8475" ht="15" customHeight="1" x14ac:dyDescent="0.2"/>
    <row r="8476" ht="15" customHeight="1" x14ac:dyDescent="0.2"/>
    <row r="8477" ht="15" customHeight="1" x14ac:dyDescent="0.2"/>
    <row r="8478" ht="15" customHeight="1" x14ac:dyDescent="0.2"/>
    <row r="8479" ht="15" customHeight="1" x14ac:dyDescent="0.2"/>
    <row r="8480" ht="15" customHeight="1" x14ac:dyDescent="0.2"/>
    <row r="8481" ht="15" customHeight="1" x14ac:dyDescent="0.2"/>
    <row r="8482" ht="15" customHeight="1" x14ac:dyDescent="0.2"/>
    <row r="8483" ht="15" customHeight="1" x14ac:dyDescent="0.2"/>
    <row r="8484" ht="15" customHeight="1" x14ac:dyDescent="0.2"/>
    <row r="8485" ht="15" customHeight="1" x14ac:dyDescent="0.2"/>
    <row r="8486" ht="15" customHeight="1" x14ac:dyDescent="0.2"/>
    <row r="8487" ht="15" customHeight="1" x14ac:dyDescent="0.2"/>
    <row r="8488" ht="15" customHeight="1" x14ac:dyDescent="0.2"/>
    <row r="8489" ht="15" customHeight="1" x14ac:dyDescent="0.2"/>
    <row r="8490" ht="15" customHeight="1" x14ac:dyDescent="0.2"/>
    <row r="8491" ht="15" customHeight="1" x14ac:dyDescent="0.2"/>
    <row r="8492" ht="15" customHeight="1" x14ac:dyDescent="0.2"/>
    <row r="8493" ht="15" customHeight="1" x14ac:dyDescent="0.2"/>
    <row r="8494" ht="15" customHeight="1" x14ac:dyDescent="0.2"/>
    <row r="8495" ht="15" customHeight="1" x14ac:dyDescent="0.2"/>
    <row r="8496" ht="15" customHeight="1" x14ac:dyDescent="0.2"/>
    <row r="8497" ht="15" customHeight="1" x14ac:dyDescent="0.2"/>
    <row r="8498" ht="15" customHeight="1" x14ac:dyDescent="0.2"/>
    <row r="8499" ht="15" customHeight="1" x14ac:dyDescent="0.2"/>
    <row r="8500" ht="15" customHeight="1" x14ac:dyDescent="0.2"/>
    <row r="8501" ht="15" customHeight="1" x14ac:dyDescent="0.2"/>
    <row r="8502" ht="15" customHeight="1" x14ac:dyDescent="0.2"/>
    <row r="8503" ht="15" customHeight="1" x14ac:dyDescent="0.2"/>
    <row r="8504" ht="15" customHeight="1" x14ac:dyDescent="0.2"/>
    <row r="8505" ht="15" customHeight="1" x14ac:dyDescent="0.2"/>
    <row r="8506" ht="15" customHeight="1" x14ac:dyDescent="0.2"/>
    <row r="8507" ht="15" customHeight="1" x14ac:dyDescent="0.2"/>
    <row r="8508" ht="15" customHeight="1" x14ac:dyDescent="0.2"/>
    <row r="8509" ht="15" customHeight="1" x14ac:dyDescent="0.2"/>
    <row r="8510" ht="15" customHeight="1" x14ac:dyDescent="0.2"/>
    <row r="8511" ht="15" customHeight="1" x14ac:dyDescent="0.2"/>
    <row r="8512" ht="15" customHeight="1" x14ac:dyDescent="0.2"/>
    <row r="8513" ht="15" customHeight="1" x14ac:dyDescent="0.2"/>
    <row r="8514" ht="15" customHeight="1" x14ac:dyDescent="0.2"/>
    <row r="8515" ht="15" customHeight="1" x14ac:dyDescent="0.2"/>
    <row r="8516" ht="15" customHeight="1" x14ac:dyDescent="0.2"/>
    <row r="8517" ht="15" customHeight="1" x14ac:dyDescent="0.2"/>
    <row r="8518" ht="15" customHeight="1" x14ac:dyDescent="0.2"/>
    <row r="8519" ht="15" customHeight="1" x14ac:dyDescent="0.2"/>
    <row r="8520" ht="15" customHeight="1" x14ac:dyDescent="0.2"/>
    <row r="8521" ht="15" customHeight="1" x14ac:dyDescent="0.2"/>
    <row r="8522" ht="15" customHeight="1" x14ac:dyDescent="0.2"/>
    <row r="8523" ht="15" customHeight="1" x14ac:dyDescent="0.2"/>
    <row r="8524" ht="15" customHeight="1" x14ac:dyDescent="0.2"/>
    <row r="8525" ht="15" customHeight="1" x14ac:dyDescent="0.2"/>
    <row r="8526" ht="15" customHeight="1" x14ac:dyDescent="0.2"/>
    <row r="8527" ht="15" customHeight="1" x14ac:dyDescent="0.2"/>
    <row r="8528" ht="15" customHeight="1" x14ac:dyDescent="0.2"/>
    <row r="8529" ht="15" customHeight="1" x14ac:dyDescent="0.2"/>
    <row r="8530" ht="15" customHeight="1" x14ac:dyDescent="0.2"/>
    <row r="8531" ht="15" customHeight="1" x14ac:dyDescent="0.2"/>
    <row r="8532" ht="15" customHeight="1" x14ac:dyDescent="0.2"/>
    <row r="8533" ht="15" customHeight="1" x14ac:dyDescent="0.2"/>
    <row r="8534" ht="15" customHeight="1" x14ac:dyDescent="0.2"/>
    <row r="8535" ht="15" customHeight="1" x14ac:dyDescent="0.2"/>
    <row r="8536" ht="15" customHeight="1" x14ac:dyDescent="0.2"/>
    <row r="8537" ht="15" customHeight="1" x14ac:dyDescent="0.2"/>
    <row r="8538" ht="15" customHeight="1" x14ac:dyDescent="0.2"/>
    <row r="8539" ht="15" customHeight="1" x14ac:dyDescent="0.2"/>
    <row r="8540" ht="15" customHeight="1" x14ac:dyDescent="0.2"/>
    <row r="8541" ht="15" customHeight="1" x14ac:dyDescent="0.2"/>
    <row r="8542" ht="15" customHeight="1" x14ac:dyDescent="0.2"/>
    <row r="8543" ht="15" customHeight="1" x14ac:dyDescent="0.2"/>
    <row r="8544" ht="15" customHeight="1" x14ac:dyDescent="0.2"/>
    <row r="8545" ht="15" customHeight="1" x14ac:dyDescent="0.2"/>
    <row r="8546" ht="15" customHeight="1" x14ac:dyDescent="0.2"/>
    <row r="8547" ht="15" customHeight="1" x14ac:dyDescent="0.2"/>
    <row r="8548" ht="15" customHeight="1" x14ac:dyDescent="0.2"/>
    <row r="8549" ht="15" customHeight="1" x14ac:dyDescent="0.2"/>
    <row r="8550" ht="15" customHeight="1" x14ac:dyDescent="0.2"/>
    <row r="8551" ht="15" customHeight="1" x14ac:dyDescent="0.2"/>
    <row r="8552" ht="15" customHeight="1" x14ac:dyDescent="0.2"/>
    <row r="8553" ht="15" customHeight="1" x14ac:dyDescent="0.2"/>
    <row r="8554" ht="15" customHeight="1" x14ac:dyDescent="0.2"/>
    <row r="8555" ht="15" customHeight="1" x14ac:dyDescent="0.2"/>
    <row r="8556" ht="15" customHeight="1" x14ac:dyDescent="0.2"/>
    <row r="8557" ht="15" customHeight="1" x14ac:dyDescent="0.2"/>
    <row r="8558" ht="15" customHeight="1" x14ac:dyDescent="0.2"/>
    <row r="8559" ht="15" customHeight="1" x14ac:dyDescent="0.2"/>
    <row r="8560" ht="15" customHeight="1" x14ac:dyDescent="0.2"/>
    <row r="8561" ht="15" customHeight="1" x14ac:dyDescent="0.2"/>
    <row r="8562" ht="15" customHeight="1" x14ac:dyDescent="0.2"/>
    <row r="8563" ht="15" customHeight="1" x14ac:dyDescent="0.2"/>
    <row r="8564" ht="15" customHeight="1" x14ac:dyDescent="0.2"/>
    <row r="8565" ht="15" customHeight="1" x14ac:dyDescent="0.2"/>
    <row r="8566" ht="15" customHeight="1" x14ac:dyDescent="0.2"/>
    <row r="8567" ht="15" customHeight="1" x14ac:dyDescent="0.2"/>
    <row r="8568" ht="15" customHeight="1" x14ac:dyDescent="0.2"/>
    <row r="8569" ht="15" customHeight="1" x14ac:dyDescent="0.2"/>
    <row r="8570" ht="15" customHeight="1" x14ac:dyDescent="0.2"/>
    <row r="8571" ht="15" customHeight="1" x14ac:dyDescent="0.2"/>
    <row r="8572" ht="15" customHeight="1" x14ac:dyDescent="0.2"/>
    <row r="8573" ht="15" customHeight="1" x14ac:dyDescent="0.2"/>
    <row r="8574" ht="15" customHeight="1" x14ac:dyDescent="0.2"/>
    <row r="8575" ht="15" customHeight="1" x14ac:dyDescent="0.2"/>
    <row r="8576" ht="15" customHeight="1" x14ac:dyDescent="0.2"/>
    <row r="8577" ht="15" customHeight="1" x14ac:dyDescent="0.2"/>
    <row r="8578" ht="15" customHeight="1" x14ac:dyDescent="0.2"/>
    <row r="8579" ht="15" customHeight="1" x14ac:dyDescent="0.2"/>
    <row r="8580" ht="15" customHeight="1" x14ac:dyDescent="0.2"/>
    <row r="8581" ht="15" customHeight="1" x14ac:dyDescent="0.2"/>
    <row r="8582" ht="15" customHeight="1" x14ac:dyDescent="0.2"/>
    <row r="8583" ht="15" customHeight="1" x14ac:dyDescent="0.2"/>
    <row r="8584" ht="15" customHeight="1" x14ac:dyDescent="0.2"/>
    <row r="8585" ht="15" customHeight="1" x14ac:dyDescent="0.2"/>
    <row r="8586" ht="15" customHeight="1" x14ac:dyDescent="0.2"/>
    <row r="8587" ht="15" customHeight="1" x14ac:dyDescent="0.2"/>
    <row r="8588" ht="15" customHeight="1" x14ac:dyDescent="0.2"/>
    <row r="8589" ht="15" customHeight="1" x14ac:dyDescent="0.2"/>
    <row r="8590" ht="15" customHeight="1" x14ac:dyDescent="0.2"/>
    <row r="8591" ht="15" customHeight="1" x14ac:dyDescent="0.2"/>
    <row r="8592" ht="15" customHeight="1" x14ac:dyDescent="0.2"/>
    <row r="8593" ht="15" customHeight="1" x14ac:dyDescent="0.2"/>
    <row r="8594" ht="15" customHeight="1" x14ac:dyDescent="0.2"/>
    <row r="8595" ht="15" customHeight="1" x14ac:dyDescent="0.2"/>
    <row r="8596" ht="15" customHeight="1" x14ac:dyDescent="0.2"/>
    <row r="8597" ht="15" customHeight="1" x14ac:dyDescent="0.2"/>
    <row r="8598" ht="15" customHeight="1" x14ac:dyDescent="0.2"/>
    <row r="8599" ht="15" customHeight="1" x14ac:dyDescent="0.2"/>
    <row r="8600" ht="15" customHeight="1" x14ac:dyDescent="0.2"/>
    <row r="8601" ht="15" customHeight="1" x14ac:dyDescent="0.2"/>
    <row r="8602" ht="15" customHeight="1" x14ac:dyDescent="0.2"/>
    <row r="8603" ht="15" customHeight="1" x14ac:dyDescent="0.2"/>
    <row r="8604" ht="15" customHeight="1" x14ac:dyDescent="0.2"/>
    <row r="8605" ht="15" customHeight="1" x14ac:dyDescent="0.2"/>
    <row r="8606" ht="15" customHeight="1" x14ac:dyDescent="0.2"/>
    <row r="8607" ht="15" customHeight="1" x14ac:dyDescent="0.2"/>
    <row r="8608" ht="15" customHeight="1" x14ac:dyDescent="0.2"/>
    <row r="8609" ht="15" customHeight="1" x14ac:dyDescent="0.2"/>
    <row r="8610" ht="15" customHeight="1" x14ac:dyDescent="0.2"/>
    <row r="8611" ht="15" customHeight="1" x14ac:dyDescent="0.2"/>
    <row r="8612" ht="15" customHeight="1" x14ac:dyDescent="0.2"/>
    <row r="8613" ht="15" customHeight="1" x14ac:dyDescent="0.2"/>
    <row r="8614" ht="15" customHeight="1" x14ac:dyDescent="0.2"/>
    <row r="8615" ht="15" customHeight="1" x14ac:dyDescent="0.2"/>
    <row r="8616" ht="15" customHeight="1" x14ac:dyDescent="0.2"/>
    <row r="8617" ht="15" customHeight="1" x14ac:dyDescent="0.2"/>
    <row r="8618" ht="15" customHeight="1" x14ac:dyDescent="0.2"/>
    <row r="8619" ht="15" customHeight="1" x14ac:dyDescent="0.2"/>
    <row r="8620" ht="15" customHeight="1" x14ac:dyDescent="0.2"/>
    <row r="8621" ht="15" customHeight="1" x14ac:dyDescent="0.2"/>
    <row r="8622" ht="15" customHeight="1" x14ac:dyDescent="0.2"/>
    <row r="8623" ht="15" customHeight="1" x14ac:dyDescent="0.2"/>
    <row r="8624" ht="15" customHeight="1" x14ac:dyDescent="0.2"/>
    <row r="8625" ht="15" customHeight="1" x14ac:dyDescent="0.2"/>
    <row r="8626" ht="15" customHeight="1" x14ac:dyDescent="0.2"/>
    <row r="8627" ht="15" customHeight="1" x14ac:dyDescent="0.2"/>
    <row r="8628" ht="15" customHeight="1" x14ac:dyDescent="0.2"/>
    <row r="8629" ht="15" customHeight="1" x14ac:dyDescent="0.2"/>
    <row r="8630" ht="15" customHeight="1" x14ac:dyDescent="0.2"/>
    <row r="8631" ht="15" customHeight="1" x14ac:dyDescent="0.2"/>
    <row r="8632" ht="15" customHeight="1" x14ac:dyDescent="0.2"/>
    <row r="8633" ht="15" customHeight="1" x14ac:dyDescent="0.2"/>
    <row r="8634" ht="15" customHeight="1" x14ac:dyDescent="0.2"/>
    <row r="8635" ht="15" customHeight="1" x14ac:dyDescent="0.2"/>
    <row r="8636" ht="15" customHeight="1" x14ac:dyDescent="0.2"/>
    <row r="8637" ht="15" customHeight="1" x14ac:dyDescent="0.2"/>
    <row r="8638" ht="15" customHeight="1" x14ac:dyDescent="0.2"/>
    <row r="8639" ht="15" customHeight="1" x14ac:dyDescent="0.2"/>
    <row r="8640" ht="15" customHeight="1" x14ac:dyDescent="0.2"/>
    <row r="8641" ht="15" customHeight="1" x14ac:dyDescent="0.2"/>
    <row r="8642" ht="15" customHeight="1" x14ac:dyDescent="0.2"/>
    <row r="8643" ht="15" customHeight="1" x14ac:dyDescent="0.2"/>
    <row r="8644" ht="15" customHeight="1" x14ac:dyDescent="0.2"/>
    <row r="8645" ht="15" customHeight="1" x14ac:dyDescent="0.2"/>
    <row r="8646" ht="15" customHeight="1" x14ac:dyDescent="0.2"/>
    <row r="8647" ht="15" customHeight="1" x14ac:dyDescent="0.2"/>
    <row r="8648" ht="15" customHeight="1" x14ac:dyDescent="0.2"/>
    <row r="8649" ht="15" customHeight="1" x14ac:dyDescent="0.2"/>
    <row r="8650" ht="15" customHeight="1" x14ac:dyDescent="0.2"/>
    <row r="8651" ht="15" customHeight="1" x14ac:dyDescent="0.2"/>
    <row r="8652" ht="15" customHeight="1" x14ac:dyDescent="0.2"/>
    <row r="8653" ht="15" customHeight="1" x14ac:dyDescent="0.2"/>
    <row r="8654" ht="15" customHeight="1" x14ac:dyDescent="0.2"/>
    <row r="8655" ht="15" customHeight="1" x14ac:dyDescent="0.2"/>
    <row r="8656" ht="15" customHeight="1" x14ac:dyDescent="0.2"/>
    <row r="8657" ht="15" customHeight="1" x14ac:dyDescent="0.2"/>
    <row r="8658" ht="15" customHeight="1" x14ac:dyDescent="0.2"/>
    <row r="8659" ht="15" customHeight="1" x14ac:dyDescent="0.2"/>
    <row r="8660" ht="15" customHeight="1" x14ac:dyDescent="0.2"/>
    <row r="8661" ht="15" customHeight="1" x14ac:dyDescent="0.2"/>
    <row r="8662" ht="15" customHeight="1" x14ac:dyDescent="0.2"/>
    <row r="8663" ht="15" customHeight="1" x14ac:dyDescent="0.2"/>
    <row r="8664" ht="15" customHeight="1" x14ac:dyDescent="0.2"/>
    <row r="8665" ht="15" customHeight="1" x14ac:dyDescent="0.2"/>
    <row r="8666" ht="15" customHeight="1" x14ac:dyDescent="0.2"/>
    <row r="8667" ht="15" customHeight="1" x14ac:dyDescent="0.2"/>
    <row r="8668" ht="15" customHeight="1" x14ac:dyDescent="0.2"/>
    <row r="8669" ht="15" customHeight="1" x14ac:dyDescent="0.2"/>
    <row r="8670" ht="15" customHeight="1" x14ac:dyDescent="0.2"/>
    <row r="8671" ht="15" customHeight="1" x14ac:dyDescent="0.2"/>
    <row r="8672" ht="15" customHeight="1" x14ac:dyDescent="0.2"/>
    <row r="8673" ht="15" customHeight="1" x14ac:dyDescent="0.2"/>
    <row r="8674" ht="15" customHeight="1" x14ac:dyDescent="0.2"/>
    <row r="8675" ht="15" customHeight="1" x14ac:dyDescent="0.2"/>
    <row r="8676" ht="15" customHeight="1" x14ac:dyDescent="0.2"/>
    <row r="8677" ht="15" customHeight="1" x14ac:dyDescent="0.2"/>
    <row r="8678" ht="15" customHeight="1" x14ac:dyDescent="0.2"/>
    <row r="8679" ht="15" customHeight="1" x14ac:dyDescent="0.2"/>
    <row r="8680" ht="15" customHeight="1" x14ac:dyDescent="0.2"/>
    <row r="8681" ht="15" customHeight="1" x14ac:dyDescent="0.2"/>
    <row r="8682" ht="15" customHeight="1" x14ac:dyDescent="0.2"/>
    <row r="8683" ht="15" customHeight="1" x14ac:dyDescent="0.2"/>
    <row r="8684" ht="15" customHeight="1" x14ac:dyDescent="0.2"/>
    <row r="8685" ht="15" customHeight="1" x14ac:dyDescent="0.2"/>
    <row r="8686" ht="15" customHeight="1" x14ac:dyDescent="0.2"/>
    <row r="8687" ht="15" customHeight="1" x14ac:dyDescent="0.2"/>
    <row r="8688" ht="15" customHeight="1" x14ac:dyDescent="0.2"/>
    <row r="8689" ht="15" customHeight="1" x14ac:dyDescent="0.2"/>
    <row r="8690" ht="15" customHeight="1" x14ac:dyDescent="0.2"/>
    <row r="8691" ht="15" customHeight="1" x14ac:dyDescent="0.2"/>
    <row r="8692" ht="15" customHeight="1" x14ac:dyDescent="0.2"/>
    <row r="8693" ht="15" customHeight="1" x14ac:dyDescent="0.2"/>
    <row r="8694" ht="15" customHeight="1" x14ac:dyDescent="0.2"/>
    <row r="8695" ht="15" customHeight="1" x14ac:dyDescent="0.2"/>
    <row r="8696" ht="15" customHeight="1" x14ac:dyDescent="0.2"/>
    <row r="8697" ht="15" customHeight="1" x14ac:dyDescent="0.2"/>
    <row r="8698" ht="15" customHeight="1" x14ac:dyDescent="0.2"/>
    <row r="8699" ht="15" customHeight="1" x14ac:dyDescent="0.2"/>
    <row r="8700" ht="15" customHeight="1" x14ac:dyDescent="0.2"/>
    <row r="8701" ht="15" customHeight="1" x14ac:dyDescent="0.2"/>
    <row r="8702" ht="15" customHeight="1" x14ac:dyDescent="0.2"/>
    <row r="8703" ht="15" customHeight="1" x14ac:dyDescent="0.2"/>
    <row r="8704" ht="15" customHeight="1" x14ac:dyDescent="0.2"/>
    <row r="8705" ht="15" customHeight="1" x14ac:dyDescent="0.2"/>
    <row r="8706" ht="15" customHeight="1" x14ac:dyDescent="0.2"/>
    <row r="8707" ht="15" customHeight="1" x14ac:dyDescent="0.2"/>
    <row r="8708" ht="15" customHeight="1" x14ac:dyDescent="0.2"/>
    <row r="8709" ht="15" customHeight="1" x14ac:dyDescent="0.2"/>
    <row r="8710" ht="15" customHeight="1" x14ac:dyDescent="0.2"/>
    <row r="8711" ht="15" customHeight="1" x14ac:dyDescent="0.2"/>
    <row r="8712" ht="15" customHeight="1" x14ac:dyDescent="0.2"/>
    <row r="8713" ht="15" customHeight="1" x14ac:dyDescent="0.2"/>
    <row r="8714" ht="15" customHeight="1" x14ac:dyDescent="0.2"/>
    <row r="8715" ht="15" customHeight="1" x14ac:dyDescent="0.2"/>
    <row r="8716" ht="15" customHeight="1" x14ac:dyDescent="0.2"/>
    <row r="8717" ht="15" customHeight="1" x14ac:dyDescent="0.2"/>
    <row r="8718" ht="15" customHeight="1" x14ac:dyDescent="0.2"/>
    <row r="8719" ht="15" customHeight="1" x14ac:dyDescent="0.2"/>
    <row r="8720" ht="15" customHeight="1" x14ac:dyDescent="0.2"/>
    <row r="8721" ht="15" customHeight="1" x14ac:dyDescent="0.2"/>
    <row r="8722" ht="15" customHeight="1" x14ac:dyDescent="0.2"/>
    <row r="8723" ht="15" customHeight="1" x14ac:dyDescent="0.2"/>
    <row r="8724" ht="15" customHeight="1" x14ac:dyDescent="0.2"/>
    <row r="8725" ht="15" customHeight="1" x14ac:dyDescent="0.2"/>
    <row r="8726" ht="15" customHeight="1" x14ac:dyDescent="0.2"/>
    <row r="8727" ht="15" customHeight="1" x14ac:dyDescent="0.2"/>
    <row r="8728" ht="15" customHeight="1" x14ac:dyDescent="0.2"/>
    <row r="8729" ht="15" customHeight="1" x14ac:dyDescent="0.2"/>
    <row r="8730" ht="15" customHeight="1" x14ac:dyDescent="0.2"/>
    <row r="8731" ht="15" customHeight="1" x14ac:dyDescent="0.2"/>
    <row r="8732" ht="15" customHeight="1" x14ac:dyDescent="0.2"/>
    <row r="8733" ht="15" customHeight="1" x14ac:dyDescent="0.2"/>
    <row r="8734" ht="15" customHeight="1" x14ac:dyDescent="0.2"/>
    <row r="8735" ht="15" customHeight="1" x14ac:dyDescent="0.2"/>
    <row r="8736" ht="15" customHeight="1" x14ac:dyDescent="0.2"/>
    <row r="8737" ht="15" customHeight="1" x14ac:dyDescent="0.2"/>
    <row r="8738" ht="15" customHeight="1" x14ac:dyDescent="0.2"/>
    <row r="8739" ht="15" customHeight="1" x14ac:dyDescent="0.2"/>
    <row r="8740" ht="15" customHeight="1" x14ac:dyDescent="0.2"/>
    <row r="8741" ht="15" customHeight="1" x14ac:dyDescent="0.2"/>
    <row r="8742" ht="15" customHeight="1" x14ac:dyDescent="0.2"/>
    <row r="8743" ht="15" customHeight="1" x14ac:dyDescent="0.2"/>
    <row r="8744" ht="15" customHeight="1" x14ac:dyDescent="0.2"/>
    <row r="8745" ht="15" customHeight="1" x14ac:dyDescent="0.2"/>
    <row r="8746" ht="15" customHeight="1" x14ac:dyDescent="0.2"/>
    <row r="8747" ht="15" customHeight="1" x14ac:dyDescent="0.2"/>
    <row r="8748" ht="15" customHeight="1" x14ac:dyDescent="0.2"/>
    <row r="8749" ht="15" customHeight="1" x14ac:dyDescent="0.2"/>
    <row r="8750" ht="15" customHeight="1" x14ac:dyDescent="0.2"/>
    <row r="8751" ht="15" customHeight="1" x14ac:dyDescent="0.2"/>
    <row r="8752" ht="15" customHeight="1" x14ac:dyDescent="0.2"/>
    <row r="8753" ht="15" customHeight="1" x14ac:dyDescent="0.2"/>
    <row r="8754" ht="15" customHeight="1" x14ac:dyDescent="0.2"/>
    <row r="8755" ht="15" customHeight="1" x14ac:dyDescent="0.2"/>
    <row r="8756" ht="15" customHeight="1" x14ac:dyDescent="0.2"/>
    <row r="8757" ht="15" customHeight="1" x14ac:dyDescent="0.2"/>
    <row r="8758" ht="15" customHeight="1" x14ac:dyDescent="0.2"/>
    <row r="8759" ht="15" customHeight="1" x14ac:dyDescent="0.2"/>
    <row r="8760" ht="15" customHeight="1" x14ac:dyDescent="0.2"/>
    <row r="8761" ht="15" customHeight="1" x14ac:dyDescent="0.2"/>
    <row r="8762" ht="15" customHeight="1" x14ac:dyDescent="0.2"/>
    <row r="8763" ht="15" customHeight="1" x14ac:dyDescent="0.2"/>
    <row r="8764" ht="15" customHeight="1" x14ac:dyDescent="0.2"/>
    <row r="8765" ht="15" customHeight="1" x14ac:dyDescent="0.2"/>
    <row r="8766" ht="15" customHeight="1" x14ac:dyDescent="0.2"/>
    <row r="8767" ht="15" customHeight="1" x14ac:dyDescent="0.2"/>
    <row r="8768" ht="15" customHeight="1" x14ac:dyDescent="0.2"/>
    <row r="8769" ht="15" customHeight="1" x14ac:dyDescent="0.2"/>
    <row r="8770" ht="15" customHeight="1" x14ac:dyDescent="0.2"/>
    <row r="8771" ht="15" customHeight="1" x14ac:dyDescent="0.2"/>
    <row r="8772" ht="15" customHeight="1" x14ac:dyDescent="0.2"/>
    <row r="8773" ht="15" customHeight="1" x14ac:dyDescent="0.2"/>
    <row r="8774" ht="15" customHeight="1" x14ac:dyDescent="0.2"/>
    <row r="8775" ht="15" customHeight="1" x14ac:dyDescent="0.2"/>
    <row r="8776" ht="15" customHeight="1" x14ac:dyDescent="0.2"/>
    <row r="8777" ht="15" customHeight="1" x14ac:dyDescent="0.2"/>
    <row r="8778" ht="15" customHeight="1" x14ac:dyDescent="0.2"/>
    <row r="8779" ht="15" customHeight="1" x14ac:dyDescent="0.2"/>
    <row r="8780" ht="15" customHeight="1" x14ac:dyDescent="0.2"/>
    <row r="8781" ht="15" customHeight="1" x14ac:dyDescent="0.2"/>
    <row r="8782" ht="15" customHeight="1" x14ac:dyDescent="0.2"/>
    <row r="8783" ht="15" customHeight="1" x14ac:dyDescent="0.2"/>
    <row r="8784" ht="15" customHeight="1" x14ac:dyDescent="0.2"/>
    <row r="8785" ht="15" customHeight="1" x14ac:dyDescent="0.2"/>
    <row r="8786" ht="15" customHeight="1" x14ac:dyDescent="0.2"/>
    <row r="8787" ht="15" customHeight="1" x14ac:dyDescent="0.2"/>
    <row r="8788" ht="15" customHeight="1" x14ac:dyDescent="0.2"/>
    <row r="8789" ht="15" customHeight="1" x14ac:dyDescent="0.2"/>
    <row r="8790" ht="15" customHeight="1" x14ac:dyDescent="0.2"/>
    <row r="8791" ht="15" customHeight="1" x14ac:dyDescent="0.2"/>
    <row r="8792" ht="15" customHeight="1" x14ac:dyDescent="0.2"/>
    <row r="8793" ht="15" customHeight="1" x14ac:dyDescent="0.2"/>
    <row r="8794" ht="15" customHeight="1" x14ac:dyDescent="0.2"/>
    <row r="8795" ht="15" customHeight="1" x14ac:dyDescent="0.2"/>
    <row r="8796" ht="15" customHeight="1" x14ac:dyDescent="0.2"/>
    <row r="8797" ht="15" customHeight="1" x14ac:dyDescent="0.2"/>
    <row r="8798" ht="15" customHeight="1" x14ac:dyDescent="0.2"/>
    <row r="8799" ht="15" customHeight="1" x14ac:dyDescent="0.2"/>
    <row r="8800" ht="15" customHeight="1" x14ac:dyDescent="0.2"/>
    <row r="8801" ht="15" customHeight="1" x14ac:dyDescent="0.2"/>
    <row r="8802" ht="15" customHeight="1" x14ac:dyDescent="0.2"/>
    <row r="8803" ht="15" customHeight="1" x14ac:dyDescent="0.2"/>
    <row r="8804" ht="15" customHeight="1" x14ac:dyDescent="0.2"/>
    <row r="8805" ht="15" customHeight="1" x14ac:dyDescent="0.2"/>
    <row r="8806" ht="15" customHeight="1" x14ac:dyDescent="0.2"/>
    <row r="8807" ht="15" customHeight="1" x14ac:dyDescent="0.2"/>
    <row r="8808" ht="15" customHeight="1" x14ac:dyDescent="0.2"/>
    <row r="8809" ht="15" customHeight="1" x14ac:dyDescent="0.2"/>
    <row r="8810" ht="15" customHeight="1" x14ac:dyDescent="0.2"/>
    <row r="8811" ht="15" customHeight="1" x14ac:dyDescent="0.2"/>
    <row r="8812" ht="15" customHeight="1" x14ac:dyDescent="0.2"/>
    <row r="8813" ht="15" customHeight="1" x14ac:dyDescent="0.2"/>
    <row r="8814" ht="15" customHeight="1" x14ac:dyDescent="0.2"/>
    <row r="8815" ht="15" customHeight="1" x14ac:dyDescent="0.2"/>
    <row r="8816" ht="15" customHeight="1" x14ac:dyDescent="0.2"/>
    <row r="8817" ht="15" customHeight="1" x14ac:dyDescent="0.2"/>
    <row r="8818" ht="15" customHeight="1" x14ac:dyDescent="0.2"/>
    <row r="8819" ht="15" customHeight="1" x14ac:dyDescent="0.2"/>
    <row r="8820" ht="15" customHeight="1" x14ac:dyDescent="0.2"/>
    <row r="8821" ht="15" customHeight="1" x14ac:dyDescent="0.2"/>
    <row r="8822" ht="15" customHeight="1" x14ac:dyDescent="0.2"/>
    <row r="8823" ht="15" customHeight="1" x14ac:dyDescent="0.2"/>
    <row r="8824" ht="15" customHeight="1" x14ac:dyDescent="0.2"/>
    <row r="8825" ht="15" customHeight="1" x14ac:dyDescent="0.2"/>
    <row r="8826" ht="15" customHeight="1" x14ac:dyDescent="0.2"/>
    <row r="8827" ht="15" customHeight="1" x14ac:dyDescent="0.2"/>
    <row r="8828" ht="15" customHeight="1" x14ac:dyDescent="0.2"/>
    <row r="8829" ht="15" customHeight="1" x14ac:dyDescent="0.2"/>
    <row r="8830" ht="15" customHeight="1" x14ac:dyDescent="0.2"/>
    <row r="8831" ht="15" customHeight="1" x14ac:dyDescent="0.2"/>
    <row r="8832" ht="15" customHeight="1" x14ac:dyDescent="0.2"/>
    <row r="8833" ht="15" customHeight="1" x14ac:dyDescent="0.2"/>
    <row r="8834" ht="15" customHeight="1" x14ac:dyDescent="0.2"/>
    <row r="8835" ht="15" customHeight="1" x14ac:dyDescent="0.2"/>
    <row r="8836" ht="15" customHeight="1" x14ac:dyDescent="0.2"/>
    <row r="8837" ht="15" customHeight="1" x14ac:dyDescent="0.2"/>
    <row r="8838" ht="15" customHeight="1" x14ac:dyDescent="0.2"/>
    <row r="8839" ht="15" customHeight="1" x14ac:dyDescent="0.2"/>
    <row r="8840" ht="15" customHeight="1" x14ac:dyDescent="0.2"/>
    <row r="8841" ht="15" customHeight="1" x14ac:dyDescent="0.2"/>
    <row r="8842" ht="15" customHeight="1" x14ac:dyDescent="0.2"/>
    <row r="8843" ht="15" customHeight="1" x14ac:dyDescent="0.2"/>
    <row r="8844" ht="15" customHeight="1" x14ac:dyDescent="0.2"/>
    <row r="8845" ht="15" customHeight="1" x14ac:dyDescent="0.2"/>
    <row r="8846" ht="15" customHeight="1" x14ac:dyDescent="0.2"/>
    <row r="8847" ht="15" customHeight="1" x14ac:dyDescent="0.2"/>
    <row r="8848" ht="15" customHeight="1" x14ac:dyDescent="0.2"/>
    <row r="8849" ht="15" customHeight="1" x14ac:dyDescent="0.2"/>
    <row r="8850" ht="15" customHeight="1" x14ac:dyDescent="0.2"/>
    <row r="8851" ht="15" customHeight="1" x14ac:dyDescent="0.2"/>
    <row r="8852" ht="15" customHeight="1" x14ac:dyDescent="0.2"/>
    <row r="8853" ht="15" customHeight="1" x14ac:dyDescent="0.2"/>
    <row r="8854" ht="15" customHeight="1" x14ac:dyDescent="0.2"/>
    <row r="8855" ht="15" customHeight="1" x14ac:dyDescent="0.2"/>
    <row r="8856" ht="15" customHeight="1" x14ac:dyDescent="0.2"/>
    <row r="8857" ht="15" customHeight="1" x14ac:dyDescent="0.2"/>
    <row r="8858" ht="15" customHeight="1" x14ac:dyDescent="0.2"/>
    <row r="8859" ht="15" customHeight="1" x14ac:dyDescent="0.2"/>
    <row r="8860" ht="15" customHeight="1" x14ac:dyDescent="0.2"/>
    <row r="8861" ht="15" customHeight="1" x14ac:dyDescent="0.2"/>
    <row r="8862" ht="15" customHeight="1" x14ac:dyDescent="0.2"/>
    <row r="8863" ht="15" customHeight="1" x14ac:dyDescent="0.2"/>
    <row r="8864" ht="15" customHeight="1" x14ac:dyDescent="0.2"/>
    <row r="8865" ht="15" customHeight="1" x14ac:dyDescent="0.2"/>
    <row r="8866" ht="15" customHeight="1" x14ac:dyDescent="0.2"/>
    <row r="8867" ht="15" customHeight="1" x14ac:dyDescent="0.2"/>
    <row r="8868" ht="15" customHeight="1" x14ac:dyDescent="0.2"/>
    <row r="8869" ht="15" customHeight="1" x14ac:dyDescent="0.2"/>
    <row r="8870" ht="15" customHeight="1" x14ac:dyDescent="0.2"/>
    <row r="8871" ht="15" customHeight="1" x14ac:dyDescent="0.2"/>
    <row r="8872" ht="15" customHeight="1" x14ac:dyDescent="0.2"/>
    <row r="8873" ht="15" customHeight="1" x14ac:dyDescent="0.2"/>
    <row r="8874" ht="15" customHeight="1" x14ac:dyDescent="0.2"/>
    <row r="8875" ht="15" customHeight="1" x14ac:dyDescent="0.2"/>
    <row r="8876" ht="15" customHeight="1" x14ac:dyDescent="0.2"/>
    <row r="8877" ht="15" customHeight="1" x14ac:dyDescent="0.2"/>
    <row r="8878" ht="15" customHeight="1" x14ac:dyDescent="0.2"/>
    <row r="8879" ht="15" customHeight="1" x14ac:dyDescent="0.2"/>
    <row r="8880" ht="15" customHeight="1" x14ac:dyDescent="0.2"/>
    <row r="8881" ht="15" customHeight="1" x14ac:dyDescent="0.2"/>
    <row r="8882" ht="15" customHeight="1" x14ac:dyDescent="0.2"/>
    <row r="8883" ht="15" customHeight="1" x14ac:dyDescent="0.2"/>
    <row r="8884" ht="15" customHeight="1" x14ac:dyDescent="0.2"/>
    <row r="8885" ht="15" customHeight="1" x14ac:dyDescent="0.2"/>
    <row r="8886" ht="15" customHeight="1" x14ac:dyDescent="0.2"/>
    <row r="8887" ht="15" customHeight="1" x14ac:dyDescent="0.2"/>
    <row r="8888" ht="15" customHeight="1" x14ac:dyDescent="0.2"/>
    <row r="8889" ht="15" customHeight="1" x14ac:dyDescent="0.2"/>
    <row r="8890" ht="15" customHeight="1" x14ac:dyDescent="0.2"/>
    <row r="8891" ht="15" customHeight="1" x14ac:dyDescent="0.2"/>
    <row r="8892" ht="15" customHeight="1" x14ac:dyDescent="0.2"/>
    <row r="8893" ht="15" customHeight="1" x14ac:dyDescent="0.2"/>
    <row r="8894" ht="15" customHeight="1" x14ac:dyDescent="0.2"/>
    <row r="8895" ht="15" customHeight="1" x14ac:dyDescent="0.2"/>
    <row r="8896" ht="15" customHeight="1" x14ac:dyDescent="0.2"/>
    <row r="8897" ht="15" customHeight="1" x14ac:dyDescent="0.2"/>
    <row r="8898" ht="15" customHeight="1" x14ac:dyDescent="0.2"/>
    <row r="8899" ht="15" customHeight="1" x14ac:dyDescent="0.2"/>
    <row r="8900" ht="15" customHeight="1" x14ac:dyDescent="0.2"/>
    <row r="8901" ht="15" customHeight="1" x14ac:dyDescent="0.2"/>
    <row r="8902" ht="15" customHeight="1" x14ac:dyDescent="0.2"/>
    <row r="8903" ht="15" customHeight="1" x14ac:dyDescent="0.2"/>
    <row r="8904" ht="15" customHeight="1" x14ac:dyDescent="0.2"/>
    <row r="8905" ht="15" customHeight="1" x14ac:dyDescent="0.2"/>
    <row r="8906" ht="15" customHeight="1" x14ac:dyDescent="0.2"/>
    <row r="8907" ht="15" customHeight="1" x14ac:dyDescent="0.2"/>
    <row r="8908" ht="15" customHeight="1" x14ac:dyDescent="0.2"/>
    <row r="8909" ht="15" customHeight="1" x14ac:dyDescent="0.2"/>
    <row r="8910" ht="15" customHeight="1" x14ac:dyDescent="0.2"/>
    <row r="8911" ht="15" customHeight="1" x14ac:dyDescent="0.2"/>
    <row r="8912" ht="15" customHeight="1" x14ac:dyDescent="0.2"/>
    <row r="8913" ht="15" customHeight="1" x14ac:dyDescent="0.2"/>
    <row r="8914" ht="15" customHeight="1" x14ac:dyDescent="0.2"/>
    <row r="8915" ht="15" customHeight="1" x14ac:dyDescent="0.2"/>
    <row r="8916" ht="15" customHeight="1" x14ac:dyDescent="0.2"/>
    <row r="8917" ht="15" customHeight="1" x14ac:dyDescent="0.2"/>
    <row r="8918" ht="15" customHeight="1" x14ac:dyDescent="0.2"/>
    <row r="8919" ht="15" customHeight="1" x14ac:dyDescent="0.2"/>
    <row r="8920" ht="15" customHeight="1" x14ac:dyDescent="0.2"/>
    <row r="8921" ht="15" customHeight="1" x14ac:dyDescent="0.2"/>
    <row r="8922" ht="15" customHeight="1" x14ac:dyDescent="0.2"/>
    <row r="8923" ht="15" customHeight="1" x14ac:dyDescent="0.2"/>
    <row r="8924" ht="15" customHeight="1" x14ac:dyDescent="0.2"/>
    <row r="8925" ht="15" customHeight="1" x14ac:dyDescent="0.2"/>
    <row r="8926" ht="15" customHeight="1" x14ac:dyDescent="0.2"/>
    <row r="8927" ht="15" customHeight="1" x14ac:dyDescent="0.2"/>
    <row r="8928" ht="15" customHeight="1" x14ac:dyDescent="0.2"/>
    <row r="8929" ht="15" customHeight="1" x14ac:dyDescent="0.2"/>
    <row r="8930" ht="15" customHeight="1" x14ac:dyDescent="0.2"/>
    <row r="8931" ht="15" customHeight="1" x14ac:dyDescent="0.2"/>
    <row r="8932" ht="15" customHeight="1" x14ac:dyDescent="0.2"/>
    <row r="8933" ht="15" customHeight="1" x14ac:dyDescent="0.2"/>
    <row r="8934" ht="15" customHeight="1" x14ac:dyDescent="0.2"/>
    <row r="8935" ht="15" customHeight="1" x14ac:dyDescent="0.2"/>
    <row r="8936" ht="15" customHeight="1" x14ac:dyDescent="0.2"/>
    <row r="8937" ht="15" customHeight="1" x14ac:dyDescent="0.2"/>
    <row r="8938" ht="15" customHeight="1" x14ac:dyDescent="0.2"/>
    <row r="8939" ht="15" customHeight="1" x14ac:dyDescent="0.2"/>
    <row r="8940" ht="15" customHeight="1" x14ac:dyDescent="0.2"/>
    <row r="8941" ht="15" customHeight="1" x14ac:dyDescent="0.2"/>
    <row r="8942" ht="15" customHeight="1" x14ac:dyDescent="0.2"/>
    <row r="8943" ht="15" customHeight="1" x14ac:dyDescent="0.2"/>
    <row r="8944" ht="15" customHeight="1" x14ac:dyDescent="0.2"/>
    <row r="8945" ht="15" customHeight="1" x14ac:dyDescent="0.2"/>
    <row r="8946" ht="15" customHeight="1" x14ac:dyDescent="0.2"/>
    <row r="8947" ht="15" customHeight="1" x14ac:dyDescent="0.2"/>
    <row r="8948" ht="15" customHeight="1" x14ac:dyDescent="0.2"/>
    <row r="8949" ht="15" customHeight="1" x14ac:dyDescent="0.2"/>
    <row r="8950" ht="15" customHeight="1" x14ac:dyDescent="0.2"/>
    <row r="8951" ht="15" customHeight="1" x14ac:dyDescent="0.2"/>
    <row r="8952" ht="15" customHeight="1" x14ac:dyDescent="0.2"/>
    <row r="8953" ht="15" customHeight="1" x14ac:dyDescent="0.2"/>
    <row r="8954" ht="15" customHeight="1" x14ac:dyDescent="0.2"/>
    <row r="8955" ht="15" customHeight="1" x14ac:dyDescent="0.2"/>
    <row r="8956" ht="15" customHeight="1" x14ac:dyDescent="0.2"/>
    <row r="8957" ht="15" customHeight="1" x14ac:dyDescent="0.2"/>
    <row r="8958" ht="15" customHeight="1" x14ac:dyDescent="0.2"/>
    <row r="8959" ht="15" customHeight="1" x14ac:dyDescent="0.2"/>
    <row r="8960" ht="15" customHeight="1" x14ac:dyDescent="0.2"/>
    <row r="8961" ht="15" customHeight="1" x14ac:dyDescent="0.2"/>
    <row r="8962" ht="15" customHeight="1" x14ac:dyDescent="0.2"/>
    <row r="8963" ht="15" customHeight="1" x14ac:dyDescent="0.2"/>
    <row r="8964" ht="15" customHeight="1" x14ac:dyDescent="0.2"/>
    <row r="8965" ht="15" customHeight="1" x14ac:dyDescent="0.2"/>
    <row r="8966" ht="15" customHeight="1" x14ac:dyDescent="0.2"/>
    <row r="8967" ht="15" customHeight="1" x14ac:dyDescent="0.2"/>
    <row r="8968" ht="15" customHeight="1" x14ac:dyDescent="0.2"/>
    <row r="8969" ht="15" customHeight="1" x14ac:dyDescent="0.2"/>
    <row r="8970" ht="15" customHeight="1" x14ac:dyDescent="0.2"/>
    <row r="8971" ht="15" customHeight="1" x14ac:dyDescent="0.2"/>
    <row r="8972" ht="15" customHeight="1" x14ac:dyDescent="0.2"/>
    <row r="8973" ht="15" customHeight="1" x14ac:dyDescent="0.2"/>
    <row r="8974" ht="15" customHeight="1" x14ac:dyDescent="0.2"/>
    <row r="8975" ht="15" customHeight="1" x14ac:dyDescent="0.2"/>
    <row r="8976" ht="15" customHeight="1" x14ac:dyDescent="0.2"/>
    <row r="8977" ht="15" customHeight="1" x14ac:dyDescent="0.2"/>
    <row r="8978" ht="15" customHeight="1" x14ac:dyDescent="0.2"/>
    <row r="8979" ht="15" customHeight="1" x14ac:dyDescent="0.2"/>
    <row r="8980" ht="15" customHeight="1" x14ac:dyDescent="0.2"/>
    <row r="8981" ht="15" customHeight="1" x14ac:dyDescent="0.2"/>
    <row r="8982" ht="15" customHeight="1" x14ac:dyDescent="0.2"/>
    <row r="8983" ht="15" customHeight="1" x14ac:dyDescent="0.2"/>
    <row r="8984" ht="15" customHeight="1" x14ac:dyDescent="0.2"/>
    <row r="8985" ht="15" customHeight="1" x14ac:dyDescent="0.2"/>
    <row r="8986" ht="15" customHeight="1" x14ac:dyDescent="0.2"/>
    <row r="8987" ht="15" customHeight="1" x14ac:dyDescent="0.2"/>
    <row r="8988" ht="15" customHeight="1" x14ac:dyDescent="0.2"/>
    <row r="8989" ht="15" customHeight="1" x14ac:dyDescent="0.2"/>
    <row r="8990" ht="15" customHeight="1" x14ac:dyDescent="0.2"/>
    <row r="8991" ht="15" customHeight="1" x14ac:dyDescent="0.2"/>
    <row r="8992" ht="15" customHeight="1" x14ac:dyDescent="0.2"/>
    <row r="8993" ht="15" customHeight="1" x14ac:dyDescent="0.2"/>
    <row r="8994" ht="15" customHeight="1" x14ac:dyDescent="0.2"/>
    <row r="8995" ht="15" customHeight="1" x14ac:dyDescent="0.2"/>
    <row r="8996" ht="15" customHeight="1" x14ac:dyDescent="0.2"/>
    <row r="8997" ht="15" customHeight="1" x14ac:dyDescent="0.2"/>
    <row r="8998" ht="15" customHeight="1" x14ac:dyDescent="0.2"/>
    <row r="8999" ht="15" customHeight="1" x14ac:dyDescent="0.2"/>
    <row r="9000" ht="15" customHeight="1" x14ac:dyDescent="0.2"/>
    <row r="9001" ht="15" customHeight="1" x14ac:dyDescent="0.2"/>
    <row r="9002" ht="15" customHeight="1" x14ac:dyDescent="0.2"/>
    <row r="9003" ht="15" customHeight="1" x14ac:dyDescent="0.2"/>
    <row r="9004" ht="15" customHeight="1" x14ac:dyDescent="0.2"/>
    <row r="9005" ht="15" customHeight="1" x14ac:dyDescent="0.2"/>
    <row r="9006" ht="15" customHeight="1" x14ac:dyDescent="0.2"/>
    <row r="9007" ht="15" customHeight="1" x14ac:dyDescent="0.2"/>
    <row r="9008" ht="15" customHeight="1" x14ac:dyDescent="0.2"/>
    <row r="9009" ht="15" customHeight="1" x14ac:dyDescent="0.2"/>
    <row r="9010" ht="15" customHeight="1" x14ac:dyDescent="0.2"/>
    <row r="9011" ht="15" customHeight="1" x14ac:dyDescent="0.2"/>
    <row r="9012" ht="15" customHeight="1" x14ac:dyDescent="0.2"/>
    <row r="9013" ht="15" customHeight="1" x14ac:dyDescent="0.2"/>
    <row r="9014" ht="15" customHeight="1" x14ac:dyDescent="0.2"/>
    <row r="9015" ht="15" customHeight="1" x14ac:dyDescent="0.2"/>
    <row r="9016" ht="15" customHeight="1" x14ac:dyDescent="0.2"/>
    <row r="9017" ht="15" customHeight="1" x14ac:dyDescent="0.2"/>
    <row r="9018" ht="15" customHeight="1" x14ac:dyDescent="0.2"/>
    <row r="9019" ht="15" customHeight="1" x14ac:dyDescent="0.2"/>
    <row r="9020" ht="15" customHeight="1" x14ac:dyDescent="0.2"/>
    <row r="9021" ht="15" customHeight="1" x14ac:dyDescent="0.2"/>
    <row r="9022" ht="15" customHeight="1" x14ac:dyDescent="0.2"/>
    <row r="9023" ht="15" customHeight="1" x14ac:dyDescent="0.2"/>
    <row r="9024" ht="15" customHeight="1" x14ac:dyDescent="0.2"/>
    <row r="9025" ht="15" customHeight="1" x14ac:dyDescent="0.2"/>
    <row r="9026" ht="15" customHeight="1" x14ac:dyDescent="0.2"/>
    <row r="9027" ht="15" customHeight="1" x14ac:dyDescent="0.2"/>
    <row r="9028" ht="15" customHeight="1" x14ac:dyDescent="0.2"/>
    <row r="9029" ht="15" customHeight="1" x14ac:dyDescent="0.2"/>
    <row r="9030" ht="15" customHeight="1" x14ac:dyDescent="0.2"/>
    <row r="9031" ht="15" customHeight="1" x14ac:dyDescent="0.2"/>
    <row r="9032" ht="15" customHeight="1" x14ac:dyDescent="0.2"/>
    <row r="9033" ht="15" customHeight="1" x14ac:dyDescent="0.2"/>
    <row r="9034" ht="15" customHeight="1" x14ac:dyDescent="0.2"/>
    <row r="9035" ht="15" customHeight="1" x14ac:dyDescent="0.2"/>
    <row r="9036" ht="15" customHeight="1" x14ac:dyDescent="0.2"/>
    <row r="9037" ht="15" customHeight="1" x14ac:dyDescent="0.2"/>
    <row r="9038" ht="15" customHeight="1" x14ac:dyDescent="0.2"/>
    <row r="9039" ht="15" customHeight="1" x14ac:dyDescent="0.2"/>
    <row r="9040" ht="15" customHeight="1" x14ac:dyDescent="0.2"/>
    <row r="9041" ht="15" customHeight="1" x14ac:dyDescent="0.2"/>
    <row r="9042" ht="15" customHeight="1" x14ac:dyDescent="0.2"/>
    <row r="9043" ht="15" customHeight="1" x14ac:dyDescent="0.2"/>
    <row r="9044" ht="15" customHeight="1" x14ac:dyDescent="0.2"/>
    <row r="9045" ht="15" customHeight="1" x14ac:dyDescent="0.2"/>
    <row r="9046" ht="15" customHeight="1" x14ac:dyDescent="0.2"/>
    <row r="9047" ht="15" customHeight="1" x14ac:dyDescent="0.2"/>
    <row r="9048" ht="15" customHeight="1" x14ac:dyDescent="0.2"/>
    <row r="9049" ht="15" customHeight="1" x14ac:dyDescent="0.2"/>
    <row r="9050" ht="15" customHeight="1" x14ac:dyDescent="0.2"/>
    <row r="9051" ht="15" customHeight="1" x14ac:dyDescent="0.2"/>
    <row r="9052" ht="15" customHeight="1" x14ac:dyDescent="0.2"/>
    <row r="9053" ht="15" customHeight="1" x14ac:dyDescent="0.2"/>
    <row r="9054" ht="15" customHeight="1" x14ac:dyDescent="0.2"/>
    <row r="9055" ht="15" customHeight="1" x14ac:dyDescent="0.2"/>
    <row r="9056" ht="15" customHeight="1" x14ac:dyDescent="0.2"/>
    <row r="9057" ht="15" customHeight="1" x14ac:dyDescent="0.2"/>
    <row r="9058" ht="15" customHeight="1" x14ac:dyDescent="0.2"/>
    <row r="9059" ht="15" customHeight="1" x14ac:dyDescent="0.2"/>
    <row r="9060" ht="15" customHeight="1" x14ac:dyDescent="0.2"/>
    <row r="9061" ht="15" customHeight="1" x14ac:dyDescent="0.2"/>
    <row r="9062" ht="15" customHeight="1" x14ac:dyDescent="0.2"/>
    <row r="9063" ht="15" customHeight="1" x14ac:dyDescent="0.2"/>
    <row r="9064" ht="15" customHeight="1" x14ac:dyDescent="0.2"/>
    <row r="9065" ht="15" customHeight="1" x14ac:dyDescent="0.2"/>
    <row r="9066" ht="15" customHeight="1" x14ac:dyDescent="0.2"/>
    <row r="9067" ht="15" customHeight="1" x14ac:dyDescent="0.2"/>
    <row r="9068" ht="15" customHeight="1" x14ac:dyDescent="0.2"/>
    <row r="9069" ht="15" customHeight="1" x14ac:dyDescent="0.2"/>
    <row r="9070" ht="15" customHeight="1" x14ac:dyDescent="0.2"/>
    <row r="9071" ht="15" customHeight="1" x14ac:dyDescent="0.2"/>
    <row r="9072" ht="15" customHeight="1" x14ac:dyDescent="0.2"/>
    <row r="9073" ht="15" customHeight="1" x14ac:dyDescent="0.2"/>
    <row r="9074" ht="15" customHeight="1" x14ac:dyDescent="0.2"/>
    <row r="9075" ht="15" customHeight="1" x14ac:dyDescent="0.2"/>
    <row r="9076" ht="15" customHeight="1" x14ac:dyDescent="0.2"/>
    <row r="9077" ht="15" customHeight="1" x14ac:dyDescent="0.2"/>
    <row r="9078" ht="15" customHeight="1" x14ac:dyDescent="0.2"/>
    <row r="9079" ht="15" customHeight="1" x14ac:dyDescent="0.2"/>
    <row r="9080" ht="15" customHeight="1" x14ac:dyDescent="0.2"/>
    <row r="9081" ht="15" customHeight="1" x14ac:dyDescent="0.2"/>
    <row r="9082" ht="15" customHeight="1" x14ac:dyDescent="0.2"/>
    <row r="9083" ht="15" customHeight="1" x14ac:dyDescent="0.2"/>
    <row r="9084" ht="15" customHeight="1" x14ac:dyDescent="0.2"/>
    <row r="9085" ht="15" customHeight="1" x14ac:dyDescent="0.2"/>
    <row r="9086" ht="15" customHeight="1" x14ac:dyDescent="0.2"/>
    <row r="9087" ht="15" customHeight="1" x14ac:dyDescent="0.2"/>
    <row r="9088" ht="15" customHeight="1" x14ac:dyDescent="0.2"/>
    <row r="9089" ht="15" customHeight="1" x14ac:dyDescent="0.2"/>
    <row r="9090" ht="15" customHeight="1" x14ac:dyDescent="0.2"/>
    <row r="9091" ht="15" customHeight="1" x14ac:dyDescent="0.2"/>
    <row r="9092" ht="15" customHeight="1" x14ac:dyDescent="0.2"/>
    <row r="9093" ht="15" customHeight="1" x14ac:dyDescent="0.2"/>
    <row r="9094" ht="15" customHeight="1" x14ac:dyDescent="0.2"/>
    <row r="9095" ht="15" customHeight="1" x14ac:dyDescent="0.2"/>
    <row r="9096" ht="15" customHeight="1" x14ac:dyDescent="0.2"/>
    <row r="9097" ht="15" customHeight="1" x14ac:dyDescent="0.2"/>
    <row r="9098" ht="15" customHeight="1" x14ac:dyDescent="0.2"/>
    <row r="9099" ht="15" customHeight="1" x14ac:dyDescent="0.2"/>
    <row r="9100" ht="15" customHeight="1" x14ac:dyDescent="0.2"/>
    <row r="9101" ht="15" customHeight="1" x14ac:dyDescent="0.2"/>
    <row r="9102" ht="15" customHeight="1" x14ac:dyDescent="0.2"/>
    <row r="9103" ht="15" customHeight="1" x14ac:dyDescent="0.2"/>
    <row r="9104" ht="15" customHeight="1" x14ac:dyDescent="0.2"/>
    <row r="9105" ht="15" customHeight="1" x14ac:dyDescent="0.2"/>
    <row r="9106" ht="15" customHeight="1" x14ac:dyDescent="0.2"/>
    <row r="9107" ht="15" customHeight="1" x14ac:dyDescent="0.2"/>
    <row r="9108" ht="15" customHeight="1" x14ac:dyDescent="0.2"/>
    <row r="9109" ht="15" customHeight="1" x14ac:dyDescent="0.2"/>
    <row r="9110" ht="15" customHeight="1" x14ac:dyDescent="0.2"/>
    <row r="9111" ht="15" customHeight="1" x14ac:dyDescent="0.2"/>
    <row r="9112" ht="15" customHeight="1" x14ac:dyDescent="0.2"/>
    <row r="9113" ht="15" customHeight="1" x14ac:dyDescent="0.2"/>
    <row r="9114" ht="15" customHeight="1" x14ac:dyDescent="0.2"/>
    <row r="9115" ht="15" customHeight="1" x14ac:dyDescent="0.2"/>
    <row r="9116" ht="15" customHeight="1" x14ac:dyDescent="0.2"/>
    <row r="9117" ht="15" customHeight="1" x14ac:dyDescent="0.2"/>
    <row r="9118" ht="15" customHeight="1" x14ac:dyDescent="0.2"/>
    <row r="9119" ht="15" customHeight="1" x14ac:dyDescent="0.2"/>
    <row r="9120" ht="15" customHeight="1" x14ac:dyDescent="0.2"/>
    <row r="9121" ht="15" customHeight="1" x14ac:dyDescent="0.2"/>
    <row r="9122" ht="15" customHeight="1" x14ac:dyDescent="0.2"/>
    <row r="9123" ht="15" customHeight="1" x14ac:dyDescent="0.2"/>
    <row r="9124" ht="15" customHeight="1" x14ac:dyDescent="0.2"/>
    <row r="9125" ht="15" customHeight="1" x14ac:dyDescent="0.2"/>
    <row r="9126" ht="15" customHeight="1" x14ac:dyDescent="0.2"/>
    <row r="9127" ht="15" customHeight="1" x14ac:dyDescent="0.2"/>
    <row r="9128" ht="15" customHeight="1" x14ac:dyDescent="0.2"/>
    <row r="9129" ht="15" customHeight="1" x14ac:dyDescent="0.2"/>
    <row r="9130" ht="15" customHeight="1" x14ac:dyDescent="0.2"/>
    <row r="9131" ht="15" customHeight="1" x14ac:dyDescent="0.2"/>
    <row r="9132" ht="15" customHeight="1" x14ac:dyDescent="0.2"/>
    <row r="9133" ht="15" customHeight="1" x14ac:dyDescent="0.2"/>
    <row r="9134" ht="15" customHeight="1" x14ac:dyDescent="0.2"/>
    <row r="9135" ht="15" customHeight="1" x14ac:dyDescent="0.2"/>
    <row r="9136" ht="15" customHeight="1" x14ac:dyDescent="0.2"/>
    <row r="9137" ht="15" customHeight="1" x14ac:dyDescent="0.2"/>
    <row r="9138" ht="15" customHeight="1" x14ac:dyDescent="0.2"/>
    <row r="9139" ht="15" customHeight="1" x14ac:dyDescent="0.2"/>
    <row r="9140" ht="15" customHeight="1" x14ac:dyDescent="0.2"/>
    <row r="9141" ht="15" customHeight="1" x14ac:dyDescent="0.2"/>
    <row r="9142" ht="15" customHeight="1" x14ac:dyDescent="0.2"/>
    <row r="9143" ht="15" customHeight="1" x14ac:dyDescent="0.2"/>
    <row r="9144" ht="15" customHeight="1" x14ac:dyDescent="0.2"/>
    <row r="9145" ht="15" customHeight="1" x14ac:dyDescent="0.2"/>
    <row r="9146" ht="15" customHeight="1" x14ac:dyDescent="0.2"/>
    <row r="9147" ht="15" customHeight="1" x14ac:dyDescent="0.2"/>
    <row r="9148" ht="15" customHeight="1" x14ac:dyDescent="0.2"/>
    <row r="9149" ht="15" customHeight="1" x14ac:dyDescent="0.2"/>
    <row r="9150" ht="15" customHeight="1" x14ac:dyDescent="0.2"/>
    <row r="9151" ht="15" customHeight="1" x14ac:dyDescent="0.2"/>
    <row r="9152" ht="15" customHeight="1" x14ac:dyDescent="0.2"/>
    <row r="9153" ht="15" customHeight="1" x14ac:dyDescent="0.2"/>
    <row r="9154" ht="15" customHeight="1" x14ac:dyDescent="0.2"/>
    <row r="9155" ht="15" customHeight="1" x14ac:dyDescent="0.2"/>
    <row r="9156" ht="15" customHeight="1" x14ac:dyDescent="0.2"/>
    <row r="9157" ht="15" customHeight="1" x14ac:dyDescent="0.2"/>
    <row r="9158" ht="15" customHeight="1" x14ac:dyDescent="0.2"/>
    <row r="9159" ht="15" customHeight="1" x14ac:dyDescent="0.2"/>
    <row r="9160" ht="15" customHeight="1" x14ac:dyDescent="0.2"/>
    <row r="9161" ht="15" customHeight="1" x14ac:dyDescent="0.2"/>
    <row r="9162" ht="15" customHeight="1" x14ac:dyDescent="0.2"/>
    <row r="9163" ht="15" customHeight="1" x14ac:dyDescent="0.2"/>
    <row r="9164" ht="15" customHeight="1" x14ac:dyDescent="0.2"/>
    <row r="9165" ht="15" customHeight="1" x14ac:dyDescent="0.2"/>
    <row r="9166" ht="15" customHeight="1" x14ac:dyDescent="0.2"/>
    <row r="9167" ht="15" customHeight="1" x14ac:dyDescent="0.2"/>
    <row r="9168" ht="15" customHeight="1" x14ac:dyDescent="0.2"/>
    <row r="9169" ht="15" customHeight="1" x14ac:dyDescent="0.2"/>
    <row r="9170" ht="15" customHeight="1" x14ac:dyDescent="0.2"/>
    <row r="9171" ht="15" customHeight="1" x14ac:dyDescent="0.2"/>
    <row r="9172" ht="15" customHeight="1" x14ac:dyDescent="0.2"/>
    <row r="9173" ht="15" customHeight="1" x14ac:dyDescent="0.2"/>
    <row r="9174" ht="15" customHeight="1" x14ac:dyDescent="0.2"/>
    <row r="9175" ht="15" customHeight="1" x14ac:dyDescent="0.2"/>
    <row r="9176" ht="15" customHeight="1" x14ac:dyDescent="0.2"/>
    <row r="9177" ht="15" customHeight="1" x14ac:dyDescent="0.2"/>
    <row r="9178" ht="15" customHeight="1" x14ac:dyDescent="0.2"/>
    <row r="9179" ht="15" customHeight="1" x14ac:dyDescent="0.2"/>
    <row r="9180" ht="15" customHeight="1" x14ac:dyDescent="0.2"/>
    <row r="9181" ht="15" customHeight="1" x14ac:dyDescent="0.2"/>
    <row r="9182" ht="15" customHeight="1" x14ac:dyDescent="0.2"/>
    <row r="9183" ht="15" customHeight="1" x14ac:dyDescent="0.2"/>
    <row r="9184" ht="15" customHeight="1" x14ac:dyDescent="0.2"/>
    <row r="9185" ht="15" customHeight="1" x14ac:dyDescent="0.2"/>
    <row r="9186" ht="15" customHeight="1" x14ac:dyDescent="0.2"/>
    <row r="9187" ht="15" customHeight="1" x14ac:dyDescent="0.2"/>
    <row r="9188" ht="15" customHeight="1" x14ac:dyDescent="0.2"/>
    <row r="9189" ht="15" customHeight="1" x14ac:dyDescent="0.2"/>
    <row r="9190" ht="15" customHeight="1" x14ac:dyDescent="0.2"/>
    <row r="9191" ht="15" customHeight="1" x14ac:dyDescent="0.2"/>
    <row r="9192" ht="15" customHeight="1" x14ac:dyDescent="0.2"/>
    <row r="9193" ht="15" customHeight="1" x14ac:dyDescent="0.2"/>
    <row r="9194" ht="15" customHeight="1" x14ac:dyDescent="0.2"/>
    <row r="9195" ht="15" customHeight="1" x14ac:dyDescent="0.2"/>
    <row r="9196" ht="15" customHeight="1" x14ac:dyDescent="0.2"/>
    <row r="9197" ht="15" customHeight="1" x14ac:dyDescent="0.2"/>
    <row r="9198" ht="15" customHeight="1" x14ac:dyDescent="0.2"/>
    <row r="9199" ht="15" customHeight="1" x14ac:dyDescent="0.2"/>
    <row r="9200" ht="15" customHeight="1" x14ac:dyDescent="0.2"/>
    <row r="9201" ht="15" customHeight="1" x14ac:dyDescent="0.2"/>
    <row r="9202" ht="15" customHeight="1" x14ac:dyDescent="0.2"/>
    <row r="9203" ht="15" customHeight="1" x14ac:dyDescent="0.2"/>
    <row r="9204" ht="15" customHeight="1" x14ac:dyDescent="0.2"/>
    <row r="9205" ht="15" customHeight="1" x14ac:dyDescent="0.2"/>
    <row r="9206" ht="15" customHeight="1" x14ac:dyDescent="0.2"/>
    <row r="9207" ht="15" customHeight="1" x14ac:dyDescent="0.2"/>
    <row r="9208" ht="15" customHeight="1" x14ac:dyDescent="0.2"/>
    <row r="9209" ht="15" customHeight="1" x14ac:dyDescent="0.2"/>
    <row r="9210" ht="15" customHeight="1" x14ac:dyDescent="0.2"/>
    <row r="9211" ht="15" customHeight="1" x14ac:dyDescent="0.2"/>
    <row r="9212" ht="15" customHeight="1" x14ac:dyDescent="0.2"/>
    <row r="9213" ht="15" customHeight="1" x14ac:dyDescent="0.2"/>
    <row r="9214" ht="15" customHeight="1" x14ac:dyDescent="0.2"/>
    <row r="9215" ht="15" customHeight="1" x14ac:dyDescent="0.2"/>
    <row r="9216" ht="15" customHeight="1" x14ac:dyDescent="0.2"/>
    <row r="9217" ht="15" customHeight="1" x14ac:dyDescent="0.2"/>
    <row r="9218" ht="15" customHeight="1" x14ac:dyDescent="0.2"/>
    <row r="9219" ht="15" customHeight="1" x14ac:dyDescent="0.2"/>
    <row r="9220" ht="15" customHeight="1" x14ac:dyDescent="0.2"/>
    <row r="9221" ht="15" customHeight="1" x14ac:dyDescent="0.2"/>
    <row r="9222" ht="15" customHeight="1" x14ac:dyDescent="0.2"/>
    <row r="9223" ht="15" customHeight="1" x14ac:dyDescent="0.2"/>
    <row r="9224" ht="15" customHeight="1" x14ac:dyDescent="0.2"/>
    <row r="9225" ht="15" customHeight="1" x14ac:dyDescent="0.2"/>
    <row r="9226" ht="15" customHeight="1" x14ac:dyDescent="0.2"/>
    <row r="9227" ht="15" customHeight="1" x14ac:dyDescent="0.2"/>
    <row r="9228" ht="15" customHeight="1" x14ac:dyDescent="0.2"/>
    <row r="9229" ht="15" customHeight="1" x14ac:dyDescent="0.2"/>
    <row r="9230" ht="15" customHeight="1" x14ac:dyDescent="0.2"/>
    <row r="9231" ht="15" customHeight="1" x14ac:dyDescent="0.2"/>
    <row r="9232" ht="15" customHeight="1" x14ac:dyDescent="0.2"/>
    <row r="9233" ht="15" customHeight="1" x14ac:dyDescent="0.2"/>
    <row r="9234" ht="15" customHeight="1" x14ac:dyDescent="0.2"/>
    <row r="9235" ht="15" customHeight="1" x14ac:dyDescent="0.2"/>
    <row r="9236" ht="15" customHeight="1" x14ac:dyDescent="0.2"/>
    <row r="9237" ht="15" customHeight="1" x14ac:dyDescent="0.2"/>
    <row r="9238" ht="15" customHeight="1" x14ac:dyDescent="0.2"/>
    <row r="9239" ht="15" customHeight="1" x14ac:dyDescent="0.2"/>
    <row r="9240" ht="15" customHeight="1" x14ac:dyDescent="0.2"/>
    <row r="9241" ht="15" customHeight="1" x14ac:dyDescent="0.2"/>
    <row r="9242" ht="15" customHeight="1" x14ac:dyDescent="0.2"/>
    <row r="9243" ht="15" customHeight="1" x14ac:dyDescent="0.2"/>
    <row r="9244" ht="15" customHeight="1" x14ac:dyDescent="0.2"/>
    <row r="9245" ht="15" customHeight="1" x14ac:dyDescent="0.2"/>
    <row r="9246" ht="15" customHeight="1" x14ac:dyDescent="0.2"/>
    <row r="9247" ht="15" customHeight="1" x14ac:dyDescent="0.2"/>
    <row r="9248" ht="15" customHeight="1" x14ac:dyDescent="0.2"/>
    <row r="9249" ht="15" customHeight="1" x14ac:dyDescent="0.2"/>
    <row r="9250" ht="15" customHeight="1" x14ac:dyDescent="0.2"/>
    <row r="9251" ht="15" customHeight="1" x14ac:dyDescent="0.2"/>
    <row r="9252" ht="15" customHeight="1" x14ac:dyDescent="0.2"/>
    <row r="9253" ht="15" customHeight="1" x14ac:dyDescent="0.2"/>
    <row r="9254" ht="15" customHeight="1" x14ac:dyDescent="0.2"/>
    <row r="9255" ht="15" customHeight="1" x14ac:dyDescent="0.2"/>
    <row r="9256" ht="15" customHeight="1" x14ac:dyDescent="0.2"/>
    <row r="9257" ht="15" customHeight="1" x14ac:dyDescent="0.2"/>
    <row r="9258" ht="15" customHeight="1" x14ac:dyDescent="0.2"/>
    <row r="9259" ht="15" customHeight="1" x14ac:dyDescent="0.2"/>
    <row r="9260" ht="15" customHeight="1" x14ac:dyDescent="0.2"/>
    <row r="9261" ht="15" customHeight="1" x14ac:dyDescent="0.2"/>
    <row r="9262" ht="15" customHeight="1" x14ac:dyDescent="0.2"/>
    <row r="9263" ht="15" customHeight="1" x14ac:dyDescent="0.2"/>
    <row r="9264" ht="15" customHeight="1" x14ac:dyDescent="0.2"/>
    <row r="9265" ht="15" customHeight="1" x14ac:dyDescent="0.2"/>
    <row r="9266" ht="15" customHeight="1" x14ac:dyDescent="0.2"/>
    <row r="9267" ht="15" customHeight="1" x14ac:dyDescent="0.2"/>
    <row r="9268" ht="15" customHeight="1" x14ac:dyDescent="0.2"/>
    <row r="9269" ht="15" customHeight="1" x14ac:dyDescent="0.2"/>
    <row r="9270" ht="15" customHeight="1" x14ac:dyDescent="0.2"/>
    <row r="9271" ht="15" customHeight="1" x14ac:dyDescent="0.2"/>
    <row r="9272" ht="15" customHeight="1" x14ac:dyDescent="0.2"/>
    <row r="9273" ht="15" customHeight="1" x14ac:dyDescent="0.2"/>
    <row r="9274" ht="15" customHeight="1" x14ac:dyDescent="0.2"/>
    <row r="9275" ht="15" customHeight="1" x14ac:dyDescent="0.2"/>
    <row r="9276" ht="15" customHeight="1" x14ac:dyDescent="0.2"/>
    <row r="9277" ht="15" customHeight="1" x14ac:dyDescent="0.2"/>
    <row r="9278" ht="15" customHeight="1" x14ac:dyDescent="0.2"/>
    <row r="9279" ht="15" customHeight="1" x14ac:dyDescent="0.2"/>
    <row r="9280" ht="15" customHeight="1" x14ac:dyDescent="0.2"/>
    <row r="9281" ht="15" customHeight="1" x14ac:dyDescent="0.2"/>
    <row r="9282" ht="15" customHeight="1" x14ac:dyDescent="0.2"/>
    <row r="9283" ht="15" customHeight="1" x14ac:dyDescent="0.2"/>
    <row r="9284" ht="15" customHeight="1" x14ac:dyDescent="0.2"/>
    <row r="9285" ht="15" customHeight="1" x14ac:dyDescent="0.2"/>
    <row r="9286" ht="15" customHeight="1" x14ac:dyDescent="0.2"/>
    <row r="9287" ht="15" customHeight="1" x14ac:dyDescent="0.2"/>
    <row r="9288" ht="15" customHeight="1" x14ac:dyDescent="0.2"/>
    <row r="9289" ht="15" customHeight="1" x14ac:dyDescent="0.2"/>
    <row r="9290" ht="15" customHeight="1" x14ac:dyDescent="0.2"/>
    <row r="9291" ht="15" customHeight="1" x14ac:dyDescent="0.2"/>
    <row r="9292" ht="15" customHeight="1" x14ac:dyDescent="0.2"/>
    <row r="9293" ht="15" customHeight="1" x14ac:dyDescent="0.2"/>
    <row r="9294" ht="15" customHeight="1" x14ac:dyDescent="0.2"/>
    <row r="9295" ht="15" customHeight="1" x14ac:dyDescent="0.2"/>
    <row r="9296" ht="15" customHeight="1" x14ac:dyDescent="0.2"/>
    <row r="9297" ht="15" customHeight="1" x14ac:dyDescent="0.2"/>
    <row r="9298" ht="15" customHeight="1" x14ac:dyDescent="0.2"/>
    <row r="9299" ht="15" customHeight="1" x14ac:dyDescent="0.2"/>
    <row r="9300" ht="15" customHeight="1" x14ac:dyDescent="0.2"/>
    <row r="9301" ht="15" customHeight="1" x14ac:dyDescent="0.2"/>
    <row r="9302" ht="15" customHeight="1" x14ac:dyDescent="0.2"/>
    <row r="9303" ht="15" customHeight="1" x14ac:dyDescent="0.2"/>
    <row r="9304" ht="15" customHeight="1" x14ac:dyDescent="0.2"/>
    <row r="9305" ht="15" customHeight="1" x14ac:dyDescent="0.2"/>
    <row r="9306" ht="15" customHeight="1" x14ac:dyDescent="0.2"/>
    <row r="9307" ht="15" customHeight="1" x14ac:dyDescent="0.2"/>
    <row r="9308" ht="15" customHeight="1" x14ac:dyDescent="0.2"/>
    <row r="9309" ht="15" customHeight="1" x14ac:dyDescent="0.2"/>
    <row r="9310" ht="15" customHeight="1" x14ac:dyDescent="0.2"/>
    <row r="9311" ht="15" customHeight="1" x14ac:dyDescent="0.2"/>
    <row r="9312" ht="15" customHeight="1" x14ac:dyDescent="0.2"/>
    <row r="9313" ht="15" customHeight="1" x14ac:dyDescent="0.2"/>
    <row r="9314" ht="15" customHeight="1" x14ac:dyDescent="0.2"/>
    <row r="9315" ht="15" customHeight="1" x14ac:dyDescent="0.2"/>
    <row r="9316" ht="15" customHeight="1" x14ac:dyDescent="0.2"/>
    <row r="9317" ht="15" customHeight="1" x14ac:dyDescent="0.2"/>
    <row r="9318" ht="15" customHeight="1" x14ac:dyDescent="0.2"/>
    <row r="9319" ht="15" customHeight="1" x14ac:dyDescent="0.2"/>
    <row r="9320" ht="15" customHeight="1" x14ac:dyDescent="0.2"/>
    <row r="9321" ht="15" customHeight="1" x14ac:dyDescent="0.2"/>
    <row r="9322" ht="15" customHeight="1" x14ac:dyDescent="0.2"/>
    <row r="9323" ht="15" customHeight="1" x14ac:dyDescent="0.2"/>
    <row r="9324" ht="15" customHeight="1" x14ac:dyDescent="0.2"/>
    <row r="9325" ht="15" customHeight="1" x14ac:dyDescent="0.2"/>
    <row r="9326" ht="15" customHeight="1" x14ac:dyDescent="0.2"/>
    <row r="9327" ht="15" customHeight="1" x14ac:dyDescent="0.2"/>
    <row r="9328" ht="15" customHeight="1" x14ac:dyDescent="0.2"/>
    <row r="9329" ht="15" customHeight="1" x14ac:dyDescent="0.2"/>
    <row r="9330" ht="15" customHeight="1" x14ac:dyDescent="0.2"/>
    <row r="9331" ht="15" customHeight="1" x14ac:dyDescent="0.2"/>
    <row r="9332" ht="15" customHeight="1" x14ac:dyDescent="0.2"/>
    <row r="9333" ht="15" customHeight="1" x14ac:dyDescent="0.2"/>
    <row r="9334" ht="15" customHeight="1" x14ac:dyDescent="0.2"/>
    <row r="9335" ht="15" customHeight="1" x14ac:dyDescent="0.2"/>
    <row r="9336" ht="15" customHeight="1" x14ac:dyDescent="0.2"/>
    <row r="9337" ht="15" customHeight="1" x14ac:dyDescent="0.2"/>
    <row r="9338" ht="15" customHeight="1" x14ac:dyDescent="0.2"/>
    <row r="9339" ht="15" customHeight="1" x14ac:dyDescent="0.2"/>
    <row r="9340" ht="15" customHeight="1" x14ac:dyDescent="0.2"/>
    <row r="9341" ht="15" customHeight="1" x14ac:dyDescent="0.2"/>
    <row r="9342" ht="15" customHeight="1" x14ac:dyDescent="0.2"/>
    <row r="9343" ht="15" customHeight="1" x14ac:dyDescent="0.2"/>
    <row r="9344" ht="15" customHeight="1" x14ac:dyDescent="0.2"/>
    <row r="9345" ht="15" customHeight="1" x14ac:dyDescent="0.2"/>
    <row r="9346" ht="15" customHeight="1" x14ac:dyDescent="0.2"/>
    <row r="9347" ht="15" customHeight="1" x14ac:dyDescent="0.2"/>
    <row r="9348" ht="15" customHeight="1" x14ac:dyDescent="0.2"/>
    <row r="9349" ht="15" customHeight="1" x14ac:dyDescent="0.2"/>
    <row r="9350" ht="15" customHeight="1" x14ac:dyDescent="0.2"/>
    <row r="9351" ht="15" customHeight="1" x14ac:dyDescent="0.2"/>
    <row r="9352" ht="15" customHeight="1" x14ac:dyDescent="0.2"/>
    <row r="9353" ht="15" customHeight="1" x14ac:dyDescent="0.2"/>
    <row r="9354" ht="15" customHeight="1" x14ac:dyDescent="0.2"/>
    <row r="9355" ht="15" customHeight="1" x14ac:dyDescent="0.2"/>
    <row r="9356" ht="15" customHeight="1" x14ac:dyDescent="0.2"/>
    <row r="9357" ht="15" customHeight="1" x14ac:dyDescent="0.2"/>
    <row r="9358" ht="15" customHeight="1" x14ac:dyDescent="0.2"/>
    <row r="9359" ht="15" customHeight="1" x14ac:dyDescent="0.2"/>
    <row r="9360" ht="15" customHeight="1" x14ac:dyDescent="0.2"/>
    <row r="9361" ht="15" customHeight="1" x14ac:dyDescent="0.2"/>
    <row r="9362" ht="15" customHeight="1" x14ac:dyDescent="0.2"/>
    <row r="9363" ht="15" customHeight="1" x14ac:dyDescent="0.2"/>
    <row r="9364" ht="15" customHeight="1" x14ac:dyDescent="0.2"/>
    <row r="9365" ht="15" customHeight="1" x14ac:dyDescent="0.2"/>
    <row r="9366" ht="15" customHeight="1" x14ac:dyDescent="0.2"/>
    <row r="9367" ht="15" customHeight="1" x14ac:dyDescent="0.2"/>
    <row r="9368" ht="15" customHeight="1" x14ac:dyDescent="0.2"/>
    <row r="9369" ht="15" customHeight="1" x14ac:dyDescent="0.2"/>
    <row r="9370" ht="15" customHeight="1" x14ac:dyDescent="0.2"/>
    <row r="9371" ht="15" customHeight="1" x14ac:dyDescent="0.2"/>
    <row r="9372" ht="15" customHeight="1" x14ac:dyDescent="0.2"/>
    <row r="9373" ht="15" customHeight="1" x14ac:dyDescent="0.2"/>
    <row r="9374" ht="15" customHeight="1" x14ac:dyDescent="0.2"/>
    <row r="9375" ht="15" customHeight="1" x14ac:dyDescent="0.2"/>
    <row r="9376" ht="15" customHeight="1" x14ac:dyDescent="0.2"/>
    <row r="9377" ht="15" customHeight="1" x14ac:dyDescent="0.2"/>
    <row r="9378" ht="15" customHeight="1" x14ac:dyDescent="0.2"/>
    <row r="9379" ht="15" customHeight="1" x14ac:dyDescent="0.2"/>
    <row r="9380" ht="15" customHeight="1" x14ac:dyDescent="0.2"/>
    <row r="9381" ht="15" customHeight="1" x14ac:dyDescent="0.2"/>
    <row r="9382" ht="15" customHeight="1" x14ac:dyDescent="0.2"/>
    <row r="9383" ht="15" customHeight="1" x14ac:dyDescent="0.2"/>
    <row r="9384" ht="15" customHeight="1" x14ac:dyDescent="0.2"/>
    <row r="9385" ht="15" customHeight="1" x14ac:dyDescent="0.2"/>
    <row r="9386" ht="15" customHeight="1" x14ac:dyDescent="0.2"/>
    <row r="9387" ht="15" customHeight="1" x14ac:dyDescent="0.2"/>
    <row r="9388" ht="15" customHeight="1" x14ac:dyDescent="0.2"/>
    <row r="9389" ht="15" customHeight="1" x14ac:dyDescent="0.2"/>
    <row r="9390" ht="15" customHeight="1" x14ac:dyDescent="0.2"/>
    <row r="9391" ht="15" customHeight="1" x14ac:dyDescent="0.2"/>
    <row r="9392" ht="15" customHeight="1" x14ac:dyDescent="0.2"/>
    <row r="9393" ht="15" customHeight="1" x14ac:dyDescent="0.2"/>
    <row r="9394" ht="15" customHeight="1" x14ac:dyDescent="0.2"/>
    <row r="9395" ht="15" customHeight="1" x14ac:dyDescent="0.2"/>
    <row r="9396" ht="15" customHeight="1" x14ac:dyDescent="0.2"/>
    <row r="9397" ht="15" customHeight="1" x14ac:dyDescent="0.2"/>
    <row r="9398" ht="15" customHeight="1" x14ac:dyDescent="0.2"/>
    <row r="9399" ht="15" customHeight="1" x14ac:dyDescent="0.2"/>
    <row r="9400" ht="15" customHeight="1" x14ac:dyDescent="0.2"/>
    <row r="9401" ht="15" customHeight="1" x14ac:dyDescent="0.2"/>
    <row r="9402" ht="15" customHeight="1" x14ac:dyDescent="0.2"/>
    <row r="9403" ht="15" customHeight="1" x14ac:dyDescent="0.2"/>
    <row r="9404" ht="15" customHeight="1" x14ac:dyDescent="0.2"/>
    <row r="9405" ht="15" customHeight="1" x14ac:dyDescent="0.2"/>
    <row r="9406" ht="15" customHeight="1" x14ac:dyDescent="0.2"/>
    <row r="9407" ht="15" customHeight="1" x14ac:dyDescent="0.2"/>
    <row r="9408" ht="15" customHeight="1" x14ac:dyDescent="0.2"/>
    <row r="9409" ht="15" customHeight="1" x14ac:dyDescent="0.2"/>
    <row r="9410" ht="15" customHeight="1" x14ac:dyDescent="0.2"/>
    <row r="9411" ht="15" customHeight="1" x14ac:dyDescent="0.2"/>
    <row r="9412" ht="15" customHeight="1" x14ac:dyDescent="0.2"/>
    <row r="9413" ht="15" customHeight="1" x14ac:dyDescent="0.2"/>
    <row r="9414" ht="15" customHeight="1" x14ac:dyDescent="0.2"/>
    <row r="9415" ht="15" customHeight="1" x14ac:dyDescent="0.2"/>
    <row r="9416" ht="15" customHeight="1" x14ac:dyDescent="0.2"/>
    <row r="9417" ht="15" customHeight="1" x14ac:dyDescent="0.2"/>
    <row r="9418" ht="15" customHeight="1" x14ac:dyDescent="0.2"/>
    <row r="9419" ht="15" customHeight="1" x14ac:dyDescent="0.2"/>
    <row r="9420" ht="15" customHeight="1" x14ac:dyDescent="0.2"/>
    <row r="9421" ht="15" customHeight="1" x14ac:dyDescent="0.2"/>
    <row r="9422" ht="15" customHeight="1" x14ac:dyDescent="0.2"/>
    <row r="9423" ht="15" customHeight="1" x14ac:dyDescent="0.2"/>
    <row r="9424" ht="15" customHeight="1" x14ac:dyDescent="0.2"/>
    <row r="9425" ht="15" customHeight="1" x14ac:dyDescent="0.2"/>
    <row r="9426" ht="15" customHeight="1" x14ac:dyDescent="0.2"/>
    <row r="9427" ht="15" customHeight="1" x14ac:dyDescent="0.2"/>
    <row r="9428" ht="15" customHeight="1" x14ac:dyDescent="0.2"/>
    <row r="9429" ht="15" customHeight="1" x14ac:dyDescent="0.2"/>
    <row r="9430" ht="15" customHeight="1" x14ac:dyDescent="0.2"/>
    <row r="9431" ht="15" customHeight="1" x14ac:dyDescent="0.2"/>
    <row r="9432" ht="15" customHeight="1" x14ac:dyDescent="0.2"/>
    <row r="9433" ht="15" customHeight="1" x14ac:dyDescent="0.2"/>
    <row r="9434" ht="15" customHeight="1" x14ac:dyDescent="0.2"/>
    <row r="9435" ht="15" customHeight="1" x14ac:dyDescent="0.2"/>
    <row r="9436" ht="15" customHeight="1" x14ac:dyDescent="0.2"/>
    <row r="9437" ht="15" customHeight="1" x14ac:dyDescent="0.2"/>
    <row r="9438" ht="15" customHeight="1" x14ac:dyDescent="0.2"/>
    <row r="9439" ht="15" customHeight="1" x14ac:dyDescent="0.2"/>
    <row r="9440" ht="15" customHeight="1" x14ac:dyDescent="0.2"/>
    <row r="9441" ht="15" customHeight="1" x14ac:dyDescent="0.2"/>
    <row r="9442" ht="15" customHeight="1" x14ac:dyDescent="0.2"/>
    <row r="9443" ht="15" customHeight="1" x14ac:dyDescent="0.2"/>
    <row r="9444" ht="15" customHeight="1" x14ac:dyDescent="0.2"/>
    <row r="9445" ht="15" customHeight="1" x14ac:dyDescent="0.2"/>
    <row r="9446" ht="15" customHeight="1" x14ac:dyDescent="0.2"/>
    <row r="9447" ht="15" customHeight="1" x14ac:dyDescent="0.2"/>
    <row r="9448" ht="15" customHeight="1" x14ac:dyDescent="0.2"/>
    <row r="9449" ht="15" customHeight="1" x14ac:dyDescent="0.2"/>
    <row r="9450" ht="15" customHeight="1" x14ac:dyDescent="0.2"/>
    <row r="9451" ht="15" customHeight="1" x14ac:dyDescent="0.2"/>
    <row r="9452" ht="15" customHeight="1" x14ac:dyDescent="0.2"/>
    <row r="9453" ht="15" customHeight="1" x14ac:dyDescent="0.2"/>
    <row r="9454" ht="15" customHeight="1" x14ac:dyDescent="0.2"/>
    <row r="9455" ht="15" customHeight="1" x14ac:dyDescent="0.2"/>
    <row r="9456" ht="15" customHeight="1" x14ac:dyDescent="0.2"/>
    <row r="9457" ht="15" customHeight="1" x14ac:dyDescent="0.2"/>
    <row r="9458" ht="15" customHeight="1" x14ac:dyDescent="0.2"/>
    <row r="9459" ht="15" customHeight="1" x14ac:dyDescent="0.2"/>
    <row r="9460" ht="15" customHeight="1" x14ac:dyDescent="0.2"/>
    <row r="9461" ht="15" customHeight="1" x14ac:dyDescent="0.2"/>
    <row r="9462" ht="15" customHeight="1" x14ac:dyDescent="0.2"/>
    <row r="9463" ht="15" customHeight="1" x14ac:dyDescent="0.2"/>
    <row r="9464" ht="15" customHeight="1" x14ac:dyDescent="0.2"/>
    <row r="9465" ht="15" customHeight="1" x14ac:dyDescent="0.2"/>
    <row r="9466" ht="15" customHeight="1" x14ac:dyDescent="0.2"/>
    <row r="9467" ht="15" customHeight="1" x14ac:dyDescent="0.2"/>
    <row r="9468" ht="15" customHeight="1" x14ac:dyDescent="0.2"/>
    <row r="9469" ht="15" customHeight="1" x14ac:dyDescent="0.2"/>
    <row r="9470" ht="15" customHeight="1" x14ac:dyDescent="0.2"/>
    <row r="9471" ht="15" customHeight="1" x14ac:dyDescent="0.2"/>
    <row r="9472" ht="15" customHeight="1" x14ac:dyDescent="0.2"/>
    <row r="9473" ht="15" customHeight="1" x14ac:dyDescent="0.2"/>
    <row r="9474" ht="15" customHeight="1" x14ac:dyDescent="0.2"/>
    <row r="9475" ht="15" customHeight="1" x14ac:dyDescent="0.2"/>
    <row r="9476" ht="15" customHeight="1" x14ac:dyDescent="0.2"/>
    <row r="9477" ht="15" customHeight="1" x14ac:dyDescent="0.2"/>
    <row r="9478" ht="15" customHeight="1" x14ac:dyDescent="0.2"/>
    <row r="9479" ht="15" customHeight="1" x14ac:dyDescent="0.2"/>
    <row r="9480" ht="15" customHeight="1" x14ac:dyDescent="0.2"/>
    <row r="9481" ht="15" customHeight="1" x14ac:dyDescent="0.2"/>
    <row r="9482" ht="15" customHeight="1" x14ac:dyDescent="0.2"/>
    <row r="9483" ht="15" customHeight="1" x14ac:dyDescent="0.2"/>
    <row r="9484" ht="15" customHeight="1" x14ac:dyDescent="0.2"/>
    <row r="9485" ht="15" customHeight="1" x14ac:dyDescent="0.2"/>
    <row r="9486" ht="15" customHeight="1" x14ac:dyDescent="0.2"/>
    <row r="9487" ht="15" customHeight="1" x14ac:dyDescent="0.2"/>
    <row r="9488" ht="15" customHeight="1" x14ac:dyDescent="0.2"/>
    <row r="9489" ht="15" customHeight="1" x14ac:dyDescent="0.2"/>
    <row r="9490" ht="15" customHeight="1" x14ac:dyDescent="0.2"/>
    <row r="9491" ht="15" customHeight="1" x14ac:dyDescent="0.2"/>
    <row r="9492" ht="15" customHeight="1" x14ac:dyDescent="0.2"/>
    <row r="9493" ht="15" customHeight="1" x14ac:dyDescent="0.2"/>
    <row r="9494" ht="15" customHeight="1" x14ac:dyDescent="0.2"/>
    <row r="9495" ht="15" customHeight="1" x14ac:dyDescent="0.2"/>
    <row r="9496" ht="15" customHeight="1" x14ac:dyDescent="0.2"/>
    <row r="9497" ht="15" customHeight="1" x14ac:dyDescent="0.2"/>
    <row r="9498" ht="15" customHeight="1" x14ac:dyDescent="0.2"/>
    <row r="9499" ht="15" customHeight="1" x14ac:dyDescent="0.2"/>
    <row r="9500" ht="15" customHeight="1" x14ac:dyDescent="0.2"/>
    <row r="9501" ht="15" customHeight="1" x14ac:dyDescent="0.2"/>
    <row r="9502" ht="15" customHeight="1" x14ac:dyDescent="0.2"/>
    <row r="9503" ht="15" customHeight="1" x14ac:dyDescent="0.2"/>
    <row r="9504" ht="15" customHeight="1" x14ac:dyDescent="0.2"/>
    <row r="9505" ht="15" customHeight="1" x14ac:dyDescent="0.2"/>
    <row r="9506" ht="15" customHeight="1" x14ac:dyDescent="0.2"/>
    <row r="9507" ht="15" customHeight="1" x14ac:dyDescent="0.2"/>
    <row r="9508" ht="15" customHeight="1" x14ac:dyDescent="0.2"/>
    <row r="9509" ht="15" customHeight="1" x14ac:dyDescent="0.2"/>
    <row r="9510" ht="15" customHeight="1" x14ac:dyDescent="0.2"/>
    <row r="9511" ht="15" customHeight="1" x14ac:dyDescent="0.2"/>
    <row r="9512" ht="15" customHeight="1" x14ac:dyDescent="0.2"/>
    <row r="9513" ht="15" customHeight="1" x14ac:dyDescent="0.2"/>
    <row r="9514" ht="15" customHeight="1" x14ac:dyDescent="0.2"/>
    <row r="9515" ht="15" customHeight="1" x14ac:dyDescent="0.2"/>
    <row r="9516" ht="15" customHeight="1" x14ac:dyDescent="0.2"/>
    <row r="9517" ht="15" customHeight="1" x14ac:dyDescent="0.2"/>
    <row r="9518" ht="15" customHeight="1" x14ac:dyDescent="0.2"/>
    <row r="9519" ht="15" customHeight="1" x14ac:dyDescent="0.2"/>
    <row r="9520" ht="15" customHeight="1" x14ac:dyDescent="0.2"/>
    <row r="9521" ht="15" customHeight="1" x14ac:dyDescent="0.2"/>
    <row r="9522" ht="15" customHeight="1" x14ac:dyDescent="0.2"/>
    <row r="9523" ht="15" customHeight="1" x14ac:dyDescent="0.2"/>
    <row r="9524" ht="15" customHeight="1" x14ac:dyDescent="0.2"/>
    <row r="9525" ht="15" customHeight="1" x14ac:dyDescent="0.2"/>
    <row r="9526" ht="15" customHeight="1" x14ac:dyDescent="0.2"/>
    <row r="9527" ht="15" customHeight="1" x14ac:dyDescent="0.2"/>
    <row r="9528" ht="15" customHeight="1" x14ac:dyDescent="0.2"/>
    <row r="9529" ht="15" customHeight="1" x14ac:dyDescent="0.2"/>
    <row r="9530" ht="15" customHeight="1" x14ac:dyDescent="0.2"/>
    <row r="9531" ht="15" customHeight="1" x14ac:dyDescent="0.2"/>
    <row r="9532" ht="15" customHeight="1" x14ac:dyDescent="0.2"/>
    <row r="9533" ht="15" customHeight="1" x14ac:dyDescent="0.2"/>
    <row r="9534" ht="15" customHeight="1" x14ac:dyDescent="0.2"/>
    <row r="9535" ht="15" customHeight="1" x14ac:dyDescent="0.2"/>
    <row r="9536" ht="15" customHeight="1" x14ac:dyDescent="0.2"/>
    <row r="9537" ht="15" customHeight="1" x14ac:dyDescent="0.2"/>
    <row r="9538" ht="15" customHeight="1" x14ac:dyDescent="0.2"/>
    <row r="9539" ht="15" customHeight="1" x14ac:dyDescent="0.2"/>
    <row r="9540" ht="15" customHeight="1" x14ac:dyDescent="0.2"/>
    <row r="9541" ht="15" customHeight="1" x14ac:dyDescent="0.2"/>
    <row r="9542" ht="15" customHeight="1" x14ac:dyDescent="0.2"/>
    <row r="9543" ht="15" customHeight="1" x14ac:dyDescent="0.2"/>
    <row r="9544" ht="15" customHeight="1" x14ac:dyDescent="0.2"/>
    <row r="9545" ht="15" customHeight="1" x14ac:dyDescent="0.2"/>
    <row r="9546" ht="15" customHeight="1" x14ac:dyDescent="0.2"/>
    <row r="9547" ht="15" customHeight="1" x14ac:dyDescent="0.2"/>
    <row r="9548" ht="15" customHeight="1" x14ac:dyDescent="0.2"/>
    <row r="9549" ht="15" customHeight="1" x14ac:dyDescent="0.2"/>
    <row r="9550" ht="15" customHeight="1" x14ac:dyDescent="0.2"/>
    <row r="9551" ht="15" customHeight="1" x14ac:dyDescent="0.2"/>
    <row r="9552" ht="15" customHeight="1" x14ac:dyDescent="0.2"/>
    <row r="9553" ht="15" customHeight="1" x14ac:dyDescent="0.2"/>
    <row r="9554" ht="15" customHeight="1" x14ac:dyDescent="0.2"/>
    <row r="9555" ht="15" customHeight="1" x14ac:dyDescent="0.2"/>
    <row r="9556" ht="15" customHeight="1" x14ac:dyDescent="0.2"/>
    <row r="9557" ht="15" customHeight="1" x14ac:dyDescent="0.2"/>
    <row r="9558" ht="15" customHeight="1" x14ac:dyDescent="0.2"/>
    <row r="9559" ht="15" customHeight="1" x14ac:dyDescent="0.2"/>
    <row r="9560" ht="15" customHeight="1" x14ac:dyDescent="0.2"/>
    <row r="9561" ht="15" customHeight="1" x14ac:dyDescent="0.2"/>
    <row r="9562" ht="15" customHeight="1" x14ac:dyDescent="0.2"/>
    <row r="9563" ht="15" customHeight="1" x14ac:dyDescent="0.2"/>
    <row r="9564" ht="15" customHeight="1" x14ac:dyDescent="0.2"/>
    <row r="9565" ht="15" customHeight="1" x14ac:dyDescent="0.2"/>
    <row r="9566" ht="15" customHeight="1" x14ac:dyDescent="0.2"/>
    <row r="9567" ht="15" customHeight="1" x14ac:dyDescent="0.2"/>
    <row r="9568" ht="15" customHeight="1" x14ac:dyDescent="0.2"/>
    <row r="9569" ht="15" customHeight="1" x14ac:dyDescent="0.2"/>
    <row r="9570" ht="15" customHeight="1" x14ac:dyDescent="0.2"/>
    <row r="9571" ht="15" customHeight="1" x14ac:dyDescent="0.2"/>
    <row r="9572" ht="15" customHeight="1" x14ac:dyDescent="0.2"/>
    <row r="9573" ht="15" customHeight="1" x14ac:dyDescent="0.2"/>
    <row r="9574" ht="15" customHeight="1" x14ac:dyDescent="0.2"/>
    <row r="9575" ht="15" customHeight="1" x14ac:dyDescent="0.2"/>
    <row r="9576" ht="15" customHeight="1" x14ac:dyDescent="0.2"/>
    <row r="9577" ht="15" customHeight="1" x14ac:dyDescent="0.2"/>
    <row r="9578" ht="15" customHeight="1" x14ac:dyDescent="0.2"/>
    <row r="9579" ht="15" customHeight="1" x14ac:dyDescent="0.2"/>
    <row r="9580" ht="15" customHeight="1" x14ac:dyDescent="0.2"/>
    <row r="9581" ht="15" customHeight="1" x14ac:dyDescent="0.2"/>
    <row r="9582" ht="15" customHeight="1" x14ac:dyDescent="0.2"/>
    <row r="9583" ht="15" customHeight="1" x14ac:dyDescent="0.2"/>
    <row r="9584" ht="15" customHeight="1" x14ac:dyDescent="0.2"/>
    <row r="9585" ht="15" customHeight="1" x14ac:dyDescent="0.2"/>
    <row r="9586" ht="15" customHeight="1" x14ac:dyDescent="0.2"/>
    <row r="9587" ht="15" customHeight="1" x14ac:dyDescent="0.2"/>
    <row r="9588" ht="15" customHeight="1" x14ac:dyDescent="0.2"/>
    <row r="9589" ht="15" customHeight="1" x14ac:dyDescent="0.2"/>
    <row r="9590" ht="15" customHeight="1" x14ac:dyDescent="0.2"/>
    <row r="9591" ht="15" customHeight="1" x14ac:dyDescent="0.2"/>
    <row r="9592" ht="15" customHeight="1" x14ac:dyDescent="0.2"/>
    <row r="9593" ht="15" customHeight="1" x14ac:dyDescent="0.2"/>
    <row r="9594" ht="15" customHeight="1" x14ac:dyDescent="0.2"/>
    <row r="9595" ht="15" customHeight="1" x14ac:dyDescent="0.2"/>
    <row r="9596" ht="15" customHeight="1" x14ac:dyDescent="0.2"/>
    <row r="9597" ht="15" customHeight="1" x14ac:dyDescent="0.2"/>
    <row r="9598" ht="15" customHeight="1" x14ac:dyDescent="0.2"/>
    <row r="9599" ht="15" customHeight="1" x14ac:dyDescent="0.2"/>
    <row r="9600" ht="15" customHeight="1" x14ac:dyDescent="0.2"/>
    <row r="9601" ht="15" customHeight="1" x14ac:dyDescent="0.2"/>
    <row r="9602" ht="15" customHeight="1" x14ac:dyDescent="0.2"/>
    <row r="9603" ht="15" customHeight="1" x14ac:dyDescent="0.2"/>
    <row r="9604" ht="15" customHeight="1" x14ac:dyDescent="0.2"/>
    <row r="9605" ht="15" customHeight="1" x14ac:dyDescent="0.2"/>
    <row r="9606" ht="15" customHeight="1" x14ac:dyDescent="0.2"/>
    <row r="9607" ht="15" customHeight="1" x14ac:dyDescent="0.2"/>
    <row r="9608" ht="15" customHeight="1" x14ac:dyDescent="0.2"/>
    <row r="9609" ht="15" customHeight="1" x14ac:dyDescent="0.2"/>
    <row r="9610" ht="15" customHeight="1" x14ac:dyDescent="0.2"/>
    <row r="9611" ht="15" customHeight="1" x14ac:dyDescent="0.2"/>
    <row r="9612" ht="15" customHeight="1" x14ac:dyDescent="0.2"/>
    <row r="9613" ht="15" customHeight="1" x14ac:dyDescent="0.2"/>
    <row r="9614" ht="15" customHeight="1" x14ac:dyDescent="0.2"/>
    <row r="9615" ht="15" customHeight="1" x14ac:dyDescent="0.2"/>
    <row r="9616" ht="15" customHeight="1" x14ac:dyDescent="0.2"/>
    <row r="9617" ht="15" customHeight="1" x14ac:dyDescent="0.2"/>
    <row r="9618" ht="15" customHeight="1" x14ac:dyDescent="0.2"/>
    <row r="9619" ht="15" customHeight="1" x14ac:dyDescent="0.2"/>
    <row r="9620" ht="15" customHeight="1" x14ac:dyDescent="0.2"/>
    <row r="9621" ht="15" customHeight="1" x14ac:dyDescent="0.2"/>
    <row r="9622" ht="15" customHeight="1" x14ac:dyDescent="0.2"/>
    <row r="9623" ht="15" customHeight="1" x14ac:dyDescent="0.2"/>
    <row r="9624" ht="15" customHeight="1" x14ac:dyDescent="0.2"/>
    <row r="9625" ht="15" customHeight="1" x14ac:dyDescent="0.2"/>
    <row r="9626" ht="15" customHeight="1" x14ac:dyDescent="0.2"/>
    <row r="9627" ht="15" customHeight="1" x14ac:dyDescent="0.2"/>
    <row r="9628" ht="15" customHeight="1" x14ac:dyDescent="0.2"/>
    <row r="9629" ht="15" customHeight="1" x14ac:dyDescent="0.2"/>
    <row r="9630" ht="15" customHeight="1" x14ac:dyDescent="0.2"/>
    <row r="9631" ht="15" customHeight="1" x14ac:dyDescent="0.2"/>
    <row r="9632" ht="15" customHeight="1" x14ac:dyDescent="0.2"/>
    <row r="9633" ht="15" customHeight="1" x14ac:dyDescent="0.2"/>
    <row r="9634" ht="15" customHeight="1" x14ac:dyDescent="0.2"/>
    <row r="9635" ht="15" customHeight="1" x14ac:dyDescent="0.2"/>
    <row r="9636" ht="15" customHeight="1" x14ac:dyDescent="0.2"/>
    <row r="9637" ht="15" customHeight="1" x14ac:dyDescent="0.2"/>
    <row r="9638" ht="15" customHeight="1" x14ac:dyDescent="0.2"/>
    <row r="9639" ht="15" customHeight="1" x14ac:dyDescent="0.2"/>
    <row r="9640" ht="15" customHeight="1" x14ac:dyDescent="0.2"/>
    <row r="9641" ht="15" customHeight="1" x14ac:dyDescent="0.2"/>
    <row r="9642" ht="15" customHeight="1" x14ac:dyDescent="0.2"/>
    <row r="9643" ht="15" customHeight="1" x14ac:dyDescent="0.2"/>
    <row r="9644" ht="15" customHeight="1" x14ac:dyDescent="0.2"/>
    <row r="9645" ht="15" customHeight="1" x14ac:dyDescent="0.2"/>
    <row r="9646" ht="15" customHeight="1" x14ac:dyDescent="0.2"/>
    <row r="9647" ht="15" customHeight="1" x14ac:dyDescent="0.2"/>
    <row r="9648" ht="15" customHeight="1" x14ac:dyDescent="0.2"/>
    <row r="9649" ht="15" customHeight="1" x14ac:dyDescent="0.2"/>
    <row r="9650" ht="15" customHeight="1" x14ac:dyDescent="0.2"/>
    <row r="9651" ht="15" customHeight="1" x14ac:dyDescent="0.2"/>
    <row r="9652" ht="15" customHeight="1" x14ac:dyDescent="0.2"/>
    <row r="9653" ht="15" customHeight="1" x14ac:dyDescent="0.2"/>
    <row r="9654" ht="15" customHeight="1" x14ac:dyDescent="0.2"/>
    <row r="9655" ht="15" customHeight="1" x14ac:dyDescent="0.2"/>
    <row r="9656" ht="15" customHeight="1" x14ac:dyDescent="0.2"/>
    <row r="9657" ht="15" customHeight="1" x14ac:dyDescent="0.2"/>
    <row r="9658" ht="15" customHeight="1" x14ac:dyDescent="0.2"/>
    <row r="9659" ht="15" customHeight="1" x14ac:dyDescent="0.2"/>
    <row r="9660" ht="15" customHeight="1" x14ac:dyDescent="0.2"/>
    <row r="9661" ht="15" customHeight="1" x14ac:dyDescent="0.2"/>
    <row r="9662" ht="15" customHeight="1" x14ac:dyDescent="0.2"/>
    <row r="9663" ht="15" customHeight="1" x14ac:dyDescent="0.2"/>
    <row r="9664" ht="15" customHeight="1" x14ac:dyDescent="0.2"/>
    <row r="9665" ht="15" customHeight="1" x14ac:dyDescent="0.2"/>
    <row r="9666" ht="15" customHeight="1" x14ac:dyDescent="0.2"/>
    <row r="9667" ht="15" customHeight="1" x14ac:dyDescent="0.2"/>
    <row r="9668" ht="15" customHeight="1" x14ac:dyDescent="0.2"/>
    <row r="9669" ht="15" customHeight="1" x14ac:dyDescent="0.2"/>
    <row r="9670" ht="15" customHeight="1" x14ac:dyDescent="0.2"/>
    <row r="9671" ht="15" customHeight="1" x14ac:dyDescent="0.2"/>
    <row r="9672" ht="15" customHeight="1" x14ac:dyDescent="0.2"/>
    <row r="9673" ht="15" customHeight="1" x14ac:dyDescent="0.2"/>
    <row r="9674" ht="15" customHeight="1" x14ac:dyDescent="0.2"/>
    <row r="9675" ht="15" customHeight="1" x14ac:dyDescent="0.2"/>
    <row r="9676" ht="15" customHeight="1" x14ac:dyDescent="0.2"/>
    <row r="9677" ht="15" customHeight="1" x14ac:dyDescent="0.2"/>
    <row r="9678" ht="15" customHeight="1" x14ac:dyDescent="0.2"/>
    <row r="9679" ht="15" customHeight="1" x14ac:dyDescent="0.2"/>
    <row r="9680" ht="15" customHeight="1" x14ac:dyDescent="0.2"/>
    <row r="9681" ht="15" customHeight="1" x14ac:dyDescent="0.2"/>
    <row r="9682" ht="15" customHeight="1" x14ac:dyDescent="0.2"/>
    <row r="9683" ht="15" customHeight="1" x14ac:dyDescent="0.2"/>
    <row r="9684" ht="15" customHeight="1" x14ac:dyDescent="0.2"/>
    <row r="9685" ht="15" customHeight="1" x14ac:dyDescent="0.2"/>
    <row r="9686" ht="15" customHeight="1" x14ac:dyDescent="0.2"/>
    <row r="9687" ht="15" customHeight="1" x14ac:dyDescent="0.2"/>
    <row r="9688" ht="15" customHeight="1" x14ac:dyDescent="0.2"/>
    <row r="9689" ht="15" customHeight="1" x14ac:dyDescent="0.2"/>
    <row r="9690" ht="15" customHeight="1" x14ac:dyDescent="0.2"/>
    <row r="9691" ht="15" customHeight="1" x14ac:dyDescent="0.2"/>
    <row r="9692" ht="15" customHeight="1" x14ac:dyDescent="0.2"/>
    <row r="9693" ht="15" customHeight="1" x14ac:dyDescent="0.2"/>
    <row r="9694" ht="15" customHeight="1" x14ac:dyDescent="0.2"/>
    <row r="9695" ht="15" customHeight="1" x14ac:dyDescent="0.2"/>
    <row r="9696" ht="15" customHeight="1" x14ac:dyDescent="0.2"/>
    <row r="9697" ht="15" customHeight="1" x14ac:dyDescent="0.2"/>
    <row r="9698" ht="15" customHeight="1" x14ac:dyDescent="0.2"/>
    <row r="9699" ht="15" customHeight="1" x14ac:dyDescent="0.2"/>
    <row r="9700" ht="15" customHeight="1" x14ac:dyDescent="0.2"/>
    <row r="9701" ht="15" customHeight="1" x14ac:dyDescent="0.2"/>
    <row r="9702" ht="15" customHeight="1" x14ac:dyDescent="0.2"/>
    <row r="9703" ht="15" customHeight="1" x14ac:dyDescent="0.2"/>
    <row r="9704" ht="15" customHeight="1" x14ac:dyDescent="0.2"/>
    <row r="9705" ht="15" customHeight="1" x14ac:dyDescent="0.2"/>
    <row r="9706" ht="15" customHeight="1" x14ac:dyDescent="0.2"/>
    <row r="9707" ht="15" customHeight="1" x14ac:dyDescent="0.2"/>
    <row r="9708" ht="15" customHeight="1" x14ac:dyDescent="0.2"/>
    <row r="9709" ht="15" customHeight="1" x14ac:dyDescent="0.2"/>
    <row r="9710" ht="15" customHeight="1" x14ac:dyDescent="0.2"/>
    <row r="9711" ht="15" customHeight="1" x14ac:dyDescent="0.2"/>
    <row r="9712" ht="15" customHeight="1" x14ac:dyDescent="0.2"/>
    <row r="9713" ht="15" customHeight="1" x14ac:dyDescent="0.2"/>
    <row r="9714" ht="15" customHeight="1" x14ac:dyDescent="0.2"/>
    <row r="9715" ht="15" customHeight="1" x14ac:dyDescent="0.2"/>
    <row r="9716" ht="15" customHeight="1" x14ac:dyDescent="0.2"/>
    <row r="9717" ht="15" customHeight="1" x14ac:dyDescent="0.2"/>
    <row r="9718" ht="15" customHeight="1" x14ac:dyDescent="0.2"/>
    <row r="9719" ht="15" customHeight="1" x14ac:dyDescent="0.2"/>
    <row r="9720" ht="15" customHeight="1" x14ac:dyDescent="0.2"/>
    <row r="9721" ht="15" customHeight="1" x14ac:dyDescent="0.2"/>
    <row r="9722" ht="15" customHeight="1" x14ac:dyDescent="0.2"/>
    <row r="9723" ht="15" customHeight="1" x14ac:dyDescent="0.2"/>
    <row r="9724" ht="15" customHeight="1" x14ac:dyDescent="0.2"/>
    <row r="9725" ht="15" customHeight="1" x14ac:dyDescent="0.2"/>
    <row r="9726" ht="15" customHeight="1" x14ac:dyDescent="0.2"/>
    <row r="9727" ht="15" customHeight="1" x14ac:dyDescent="0.2"/>
    <row r="9728" ht="15" customHeight="1" x14ac:dyDescent="0.2"/>
    <row r="9729" ht="15" customHeight="1" x14ac:dyDescent="0.2"/>
    <row r="9730" ht="15" customHeight="1" x14ac:dyDescent="0.2"/>
    <row r="9731" ht="15" customHeight="1" x14ac:dyDescent="0.2"/>
    <row r="9732" ht="15" customHeight="1" x14ac:dyDescent="0.2"/>
    <row r="9733" ht="15" customHeight="1" x14ac:dyDescent="0.2"/>
    <row r="9734" ht="15" customHeight="1" x14ac:dyDescent="0.2"/>
    <row r="9735" ht="15" customHeight="1" x14ac:dyDescent="0.2"/>
    <row r="9736" ht="15" customHeight="1" x14ac:dyDescent="0.2"/>
    <row r="9737" ht="15" customHeight="1" x14ac:dyDescent="0.2"/>
    <row r="9738" ht="15" customHeight="1" x14ac:dyDescent="0.2"/>
    <row r="9739" ht="15" customHeight="1" x14ac:dyDescent="0.2"/>
    <row r="9740" ht="15" customHeight="1" x14ac:dyDescent="0.2"/>
    <row r="9741" ht="15" customHeight="1" x14ac:dyDescent="0.2"/>
    <row r="9742" ht="15" customHeight="1" x14ac:dyDescent="0.2"/>
    <row r="9743" ht="15" customHeight="1" x14ac:dyDescent="0.2"/>
    <row r="9744" ht="15" customHeight="1" x14ac:dyDescent="0.2"/>
    <row r="9745" ht="15" customHeight="1" x14ac:dyDescent="0.2"/>
    <row r="9746" ht="15" customHeight="1" x14ac:dyDescent="0.2"/>
    <row r="9747" ht="15" customHeight="1" x14ac:dyDescent="0.2"/>
    <row r="9748" ht="15" customHeight="1" x14ac:dyDescent="0.2"/>
    <row r="9749" ht="15" customHeight="1" x14ac:dyDescent="0.2"/>
    <row r="9750" ht="15" customHeight="1" x14ac:dyDescent="0.2"/>
    <row r="9751" ht="15" customHeight="1" x14ac:dyDescent="0.2"/>
    <row r="9752" ht="15" customHeight="1" x14ac:dyDescent="0.2"/>
    <row r="9753" ht="15" customHeight="1" x14ac:dyDescent="0.2"/>
    <row r="9754" ht="15" customHeight="1" x14ac:dyDescent="0.2"/>
    <row r="9755" ht="15" customHeight="1" x14ac:dyDescent="0.2"/>
    <row r="9756" ht="15" customHeight="1" x14ac:dyDescent="0.2"/>
    <row r="9757" ht="15" customHeight="1" x14ac:dyDescent="0.2"/>
    <row r="9758" ht="15" customHeight="1" x14ac:dyDescent="0.2"/>
    <row r="9759" ht="15" customHeight="1" x14ac:dyDescent="0.2"/>
    <row r="9760" ht="15" customHeight="1" x14ac:dyDescent="0.2"/>
    <row r="9761" ht="15" customHeight="1" x14ac:dyDescent="0.2"/>
    <row r="9762" ht="15" customHeight="1" x14ac:dyDescent="0.2"/>
    <row r="9763" ht="15" customHeight="1" x14ac:dyDescent="0.2"/>
    <row r="9764" ht="15" customHeight="1" x14ac:dyDescent="0.2"/>
    <row r="9765" ht="15" customHeight="1" x14ac:dyDescent="0.2"/>
    <row r="9766" ht="15" customHeight="1" x14ac:dyDescent="0.2"/>
    <row r="9767" ht="15" customHeight="1" x14ac:dyDescent="0.2"/>
    <row r="9768" ht="15" customHeight="1" x14ac:dyDescent="0.2"/>
    <row r="9769" ht="15" customHeight="1" x14ac:dyDescent="0.2"/>
    <row r="9770" ht="15" customHeight="1" x14ac:dyDescent="0.2"/>
    <row r="9771" ht="15" customHeight="1" x14ac:dyDescent="0.2"/>
    <row r="9772" ht="15" customHeight="1" x14ac:dyDescent="0.2"/>
    <row r="9773" ht="15" customHeight="1" x14ac:dyDescent="0.2"/>
    <row r="9774" ht="15" customHeight="1" x14ac:dyDescent="0.2"/>
    <row r="9775" ht="15" customHeight="1" x14ac:dyDescent="0.2"/>
    <row r="9776" ht="15" customHeight="1" x14ac:dyDescent="0.2"/>
    <row r="9777" ht="15" customHeight="1" x14ac:dyDescent="0.2"/>
    <row r="9778" ht="15" customHeight="1" x14ac:dyDescent="0.2"/>
    <row r="9779" ht="15" customHeight="1" x14ac:dyDescent="0.2"/>
    <row r="9780" ht="15" customHeight="1" x14ac:dyDescent="0.2"/>
    <row r="9781" ht="15" customHeight="1" x14ac:dyDescent="0.2"/>
    <row r="9782" ht="15" customHeight="1" x14ac:dyDescent="0.2"/>
    <row r="9783" ht="15" customHeight="1" x14ac:dyDescent="0.2"/>
    <row r="9784" ht="15" customHeight="1" x14ac:dyDescent="0.2"/>
    <row r="9785" ht="15" customHeight="1" x14ac:dyDescent="0.2"/>
    <row r="9786" ht="15" customHeight="1" x14ac:dyDescent="0.2"/>
    <row r="9787" ht="15" customHeight="1" x14ac:dyDescent="0.2"/>
    <row r="9788" ht="15" customHeight="1" x14ac:dyDescent="0.2"/>
    <row r="9789" ht="15" customHeight="1" x14ac:dyDescent="0.2"/>
    <row r="9790" ht="15" customHeight="1" x14ac:dyDescent="0.2"/>
    <row r="9791" ht="15" customHeight="1" x14ac:dyDescent="0.2"/>
    <row r="9792" ht="15" customHeight="1" x14ac:dyDescent="0.2"/>
    <row r="9793" ht="15" customHeight="1" x14ac:dyDescent="0.2"/>
    <row r="9794" ht="15" customHeight="1" x14ac:dyDescent="0.2"/>
    <row r="9795" ht="15" customHeight="1" x14ac:dyDescent="0.2"/>
    <row r="9796" ht="15" customHeight="1" x14ac:dyDescent="0.2"/>
    <row r="9797" ht="15" customHeight="1" x14ac:dyDescent="0.2"/>
    <row r="9798" ht="15" customHeight="1" x14ac:dyDescent="0.2"/>
    <row r="9799" ht="15" customHeight="1" x14ac:dyDescent="0.2"/>
    <row r="9800" ht="15" customHeight="1" x14ac:dyDescent="0.2"/>
    <row r="9801" ht="15" customHeight="1" x14ac:dyDescent="0.2"/>
    <row r="9802" ht="15" customHeight="1" x14ac:dyDescent="0.2"/>
    <row r="9803" ht="15" customHeight="1" x14ac:dyDescent="0.2"/>
    <row r="9804" ht="15" customHeight="1" x14ac:dyDescent="0.2"/>
    <row r="9805" ht="15" customHeight="1" x14ac:dyDescent="0.2"/>
    <row r="9806" ht="15" customHeight="1" x14ac:dyDescent="0.2"/>
    <row r="9807" ht="15" customHeight="1" x14ac:dyDescent="0.2"/>
    <row r="9808" ht="15" customHeight="1" x14ac:dyDescent="0.2"/>
    <row r="9809" ht="15" customHeight="1" x14ac:dyDescent="0.2"/>
    <row r="9810" ht="15" customHeight="1" x14ac:dyDescent="0.2"/>
    <row r="9811" ht="15" customHeight="1" x14ac:dyDescent="0.2"/>
    <row r="9812" ht="15" customHeight="1" x14ac:dyDescent="0.2"/>
    <row r="9813" ht="15" customHeight="1" x14ac:dyDescent="0.2"/>
    <row r="9814" ht="15" customHeight="1" x14ac:dyDescent="0.2"/>
    <row r="9815" ht="15" customHeight="1" x14ac:dyDescent="0.2"/>
    <row r="9816" ht="15" customHeight="1" x14ac:dyDescent="0.2"/>
    <row r="9817" ht="15" customHeight="1" x14ac:dyDescent="0.2"/>
    <row r="9818" ht="15" customHeight="1" x14ac:dyDescent="0.2"/>
    <row r="9819" ht="15" customHeight="1" x14ac:dyDescent="0.2"/>
    <row r="9820" ht="15" customHeight="1" x14ac:dyDescent="0.2"/>
    <row r="9821" ht="15" customHeight="1" x14ac:dyDescent="0.2"/>
    <row r="9822" ht="15" customHeight="1" x14ac:dyDescent="0.2"/>
    <row r="9823" ht="15" customHeight="1" x14ac:dyDescent="0.2"/>
    <row r="9824" ht="15" customHeight="1" x14ac:dyDescent="0.2"/>
    <row r="9825" ht="15" customHeight="1" x14ac:dyDescent="0.2"/>
    <row r="9826" ht="15" customHeight="1" x14ac:dyDescent="0.2"/>
    <row r="9827" ht="15" customHeight="1" x14ac:dyDescent="0.2"/>
    <row r="9828" ht="15" customHeight="1" x14ac:dyDescent="0.2"/>
    <row r="9829" ht="15" customHeight="1" x14ac:dyDescent="0.2"/>
    <row r="9830" ht="15" customHeight="1" x14ac:dyDescent="0.2"/>
    <row r="9831" ht="15" customHeight="1" x14ac:dyDescent="0.2"/>
    <row r="9832" ht="15" customHeight="1" x14ac:dyDescent="0.2"/>
    <row r="9833" ht="15" customHeight="1" x14ac:dyDescent="0.2"/>
    <row r="9834" ht="15" customHeight="1" x14ac:dyDescent="0.2"/>
    <row r="9835" ht="15" customHeight="1" x14ac:dyDescent="0.2"/>
    <row r="9836" ht="15" customHeight="1" x14ac:dyDescent="0.2"/>
    <row r="9837" ht="15" customHeight="1" x14ac:dyDescent="0.2"/>
    <row r="9838" ht="15" customHeight="1" x14ac:dyDescent="0.2"/>
    <row r="9839" ht="15" customHeight="1" x14ac:dyDescent="0.2"/>
    <row r="9840" ht="15" customHeight="1" x14ac:dyDescent="0.2"/>
    <row r="9841" ht="15" customHeight="1" x14ac:dyDescent="0.2"/>
    <row r="9842" ht="15" customHeight="1" x14ac:dyDescent="0.2"/>
    <row r="9843" ht="15" customHeight="1" x14ac:dyDescent="0.2"/>
    <row r="9844" ht="15" customHeight="1" x14ac:dyDescent="0.2"/>
    <row r="9845" ht="15" customHeight="1" x14ac:dyDescent="0.2"/>
    <row r="9846" ht="15" customHeight="1" x14ac:dyDescent="0.2"/>
    <row r="9847" ht="15" customHeight="1" x14ac:dyDescent="0.2"/>
    <row r="9848" ht="15" customHeight="1" x14ac:dyDescent="0.2"/>
    <row r="9849" ht="15" customHeight="1" x14ac:dyDescent="0.2"/>
    <row r="9850" ht="15" customHeight="1" x14ac:dyDescent="0.2"/>
    <row r="9851" ht="15" customHeight="1" x14ac:dyDescent="0.2"/>
    <row r="9852" ht="15" customHeight="1" x14ac:dyDescent="0.2"/>
    <row r="9853" ht="15" customHeight="1" x14ac:dyDescent="0.2"/>
    <row r="9854" ht="15" customHeight="1" x14ac:dyDescent="0.2"/>
    <row r="9855" ht="15" customHeight="1" x14ac:dyDescent="0.2"/>
    <row r="9856" ht="15" customHeight="1" x14ac:dyDescent="0.2"/>
    <row r="9857" ht="15" customHeight="1" x14ac:dyDescent="0.2"/>
    <row r="9858" ht="15" customHeight="1" x14ac:dyDescent="0.2"/>
    <row r="9859" ht="15" customHeight="1" x14ac:dyDescent="0.2"/>
    <row r="9860" ht="15" customHeight="1" x14ac:dyDescent="0.2"/>
    <row r="9861" ht="15" customHeight="1" x14ac:dyDescent="0.2"/>
    <row r="9862" ht="15" customHeight="1" x14ac:dyDescent="0.2"/>
    <row r="9863" ht="15" customHeight="1" x14ac:dyDescent="0.2"/>
    <row r="9864" ht="15" customHeight="1" x14ac:dyDescent="0.2"/>
    <row r="9865" ht="15" customHeight="1" x14ac:dyDescent="0.2"/>
    <row r="9866" ht="15" customHeight="1" x14ac:dyDescent="0.2"/>
    <row r="9867" ht="15" customHeight="1" x14ac:dyDescent="0.2"/>
    <row r="9868" ht="15" customHeight="1" x14ac:dyDescent="0.2"/>
    <row r="9869" ht="15" customHeight="1" x14ac:dyDescent="0.2"/>
    <row r="9870" ht="15" customHeight="1" x14ac:dyDescent="0.2"/>
    <row r="9871" ht="15" customHeight="1" x14ac:dyDescent="0.2"/>
    <row r="9872" ht="15" customHeight="1" x14ac:dyDescent="0.2"/>
    <row r="9873" ht="15" customHeight="1" x14ac:dyDescent="0.2"/>
    <row r="9874" ht="15" customHeight="1" x14ac:dyDescent="0.2"/>
    <row r="9875" ht="15" customHeight="1" x14ac:dyDescent="0.2"/>
    <row r="9876" ht="15" customHeight="1" x14ac:dyDescent="0.2"/>
    <row r="9877" ht="15" customHeight="1" x14ac:dyDescent="0.2"/>
    <row r="9878" ht="15" customHeight="1" x14ac:dyDescent="0.2"/>
    <row r="9879" ht="15" customHeight="1" x14ac:dyDescent="0.2"/>
    <row r="9880" ht="15" customHeight="1" x14ac:dyDescent="0.2"/>
    <row r="9881" ht="15" customHeight="1" x14ac:dyDescent="0.2"/>
    <row r="9882" ht="15" customHeight="1" x14ac:dyDescent="0.2"/>
    <row r="9883" ht="15" customHeight="1" x14ac:dyDescent="0.2"/>
    <row r="9884" ht="15" customHeight="1" x14ac:dyDescent="0.2"/>
    <row r="9885" ht="15" customHeight="1" x14ac:dyDescent="0.2"/>
    <row r="9886" ht="15" customHeight="1" x14ac:dyDescent="0.2"/>
    <row r="9887" ht="15" customHeight="1" x14ac:dyDescent="0.2"/>
    <row r="9888" ht="15" customHeight="1" x14ac:dyDescent="0.2"/>
    <row r="9889" ht="15" customHeight="1" x14ac:dyDescent="0.2"/>
    <row r="9890" ht="15" customHeight="1" x14ac:dyDescent="0.2"/>
    <row r="9891" ht="15" customHeight="1" x14ac:dyDescent="0.2"/>
    <row r="9892" ht="15" customHeight="1" x14ac:dyDescent="0.2"/>
    <row r="9893" ht="15" customHeight="1" x14ac:dyDescent="0.2"/>
    <row r="9894" ht="15" customHeight="1" x14ac:dyDescent="0.2"/>
    <row r="9895" ht="15" customHeight="1" x14ac:dyDescent="0.2"/>
    <row r="9896" ht="15" customHeight="1" x14ac:dyDescent="0.2"/>
    <row r="9897" ht="15" customHeight="1" x14ac:dyDescent="0.2"/>
    <row r="9898" ht="15" customHeight="1" x14ac:dyDescent="0.2"/>
    <row r="9899" ht="15" customHeight="1" x14ac:dyDescent="0.2"/>
    <row r="9900" ht="15" customHeight="1" x14ac:dyDescent="0.2"/>
    <row r="9901" ht="15" customHeight="1" x14ac:dyDescent="0.2"/>
    <row r="9902" ht="15" customHeight="1" x14ac:dyDescent="0.2"/>
    <row r="9903" ht="15" customHeight="1" x14ac:dyDescent="0.2"/>
    <row r="9904" ht="15" customHeight="1" x14ac:dyDescent="0.2"/>
    <row r="9905" ht="15" customHeight="1" x14ac:dyDescent="0.2"/>
    <row r="9906" ht="15" customHeight="1" x14ac:dyDescent="0.2"/>
    <row r="9907" ht="15" customHeight="1" x14ac:dyDescent="0.2"/>
    <row r="9908" ht="15" customHeight="1" x14ac:dyDescent="0.2"/>
    <row r="9909" ht="15" customHeight="1" x14ac:dyDescent="0.2"/>
    <row r="9910" ht="15" customHeight="1" x14ac:dyDescent="0.2"/>
    <row r="9911" ht="15" customHeight="1" x14ac:dyDescent="0.2"/>
    <row r="9912" ht="15" customHeight="1" x14ac:dyDescent="0.2"/>
    <row r="9913" ht="15" customHeight="1" x14ac:dyDescent="0.2"/>
    <row r="9914" ht="15" customHeight="1" x14ac:dyDescent="0.2"/>
    <row r="9915" ht="15" customHeight="1" x14ac:dyDescent="0.2"/>
    <row r="9916" ht="15" customHeight="1" x14ac:dyDescent="0.2"/>
    <row r="9917" ht="15" customHeight="1" x14ac:dyDescent="0.2"/>
    <row r="9918" ht="15" customHeight="1" x14ac:dyDescent="0.2"/>
    <row r="9919" ht="15" customHeight="1" x14ac:dyDescent="0.2"/>
    <row r="9920" ht="15" customHeight="1" x14ac:dyDescent="0.2"/>
    <row r="9921" ht="15" customHeight="1" x14ac:dyDescent="0.2"/>
    <row r="9922" ht="15" customHeight="1" x14ac:dyDescent="0.2"/>
    <row r="9923" ht="15" customHeight="1" x14ac:dyDescent="0.2"/>
    <row r="9924" ht="15" customHeight="1" x14ac:dyDescent="0.2"/>
    <row r="9925" ht="15" customHeight="1" x14ac:dyDescent="0.2"/>
    <row r="9926" ht="15" customHeight="1" x14ac:dyDescent="0.2"/>
    <row r="9927" ht="15" customHeight="1" x14ac:dyDescent="0.2"/>
    <row r="9928" ht="15" customHeight="1" x14ac:dyDescent="0.2"/>
    <row r="9929" ht="15" customHeight="1" x14ac:dyDescent="0.2"/>
    <row r="9930" ht="15" customHeight="1" x14ac:dyDescent="0.2"/>
    <row r="9931" ht="15" customHeight="1" x14ac:dyDescent="0.2"/>
    <row r="9932" ht="15" customHeight="1" x14ac:dyDescent="0.2"/>
    <row r="9933" ht="15" customHeight="1" x14ac:dyDescent="0.2"/>
    <row r="9934" ht="15" customHeight="1" x14ac:dyDescent="0.2"/>
    <row r="9935" ht="15" customHeight="1" x14ac:dyDescent="0.2"/>
    <row r="9936" ht="15" customHeight="1" x14ac:dyDescent="0.2"/>
    <row r="9937" ht="15" customHeight="1" x14ac:dyDescent="0.2"/>
    <row r="9938" ht="15" customHeight="1" x14ac:dyDescent="0.2"/>
    <row r="9939" ht="15" customHeight="1" x14ac:dyDescent="0.2"/>
    <row r="9940" ht="15" customHeight="1" x14ac:dyDescent="0.2"/>
    <row r="9941" ht="15" customHeight="1" x14ac:dyDescent="0.2"/>
    <row r="9942" ht="15" customHeight="1" x14ac:dyDescent="0.2"/>
    <row r="9943" ht="15" customHeight="1" x14ac:dyDescent="0.2"/>
    <row r="9944" ht="15" customHeight="1" x14ac:dyDescent="0.2"/>
    <row r="9945" ht="15" customHeight="1" x14ac:dyDescent="0.2"/>
    <row r="9946" ht="15" customHeight="1" x14ac:dyDescent="0.2"/>
    <row r="9947" ht="15" customHeight="1" x14ac:dyDescent="0.2"/>
    <row r="9948" ht="15" customHeight="1" x14ac:dyDescent="0.2"/>
    <row r="9949" ht="15" customHeight="1" x14ac:dyDescent="0.2"/>
    <row r="9950" ht="15" customHeight="1" x14ac:dyDescent="0.2"/>
    <row r="9951" ht="15" customHeight="1" x14ac:dyDescent="0.2"/>
    <row r="9952" ht="15" customHeight="1" x14ac:dyDescent="0.2"/>
    <row r="9953" ht="15" customHeight="1" x14ac:dyDescent="0.2"/>
    <row r="9954" ht="15" customHeight="1" x14ac:dyDescent="0.2"/>
    <row r="9955" ht="15" customHeight="1" x14ac:dyDescent="0.2"/>
    <row r="9956" ht="15" customHeight="1" x14ac:dyDescent="0.2"/>
    <row r="9957" ht="15" customHeight="1" x14ac:dyDescent="0.2"/>
    <row r="9958" ht="15" customHeight="1" x14ac:dyDescent="0.2"/>
    <row r="9959" ht="15" customHeight="1" x14ac:dyDescent="0.2"/>
    <row r="9960" ht="15" customHeight="1" x14ac:dyDescent="0.2"/>
    <row r="9961" ht="15" customHeight="1" x14ac:dyDescent="0.2"/>
    <row r="9962" ht="15" customHeight="1" x14ac:dyDescent="0.2"/>
    <row r="9963" ht="15" customHeight="1" x14ac:dyDescent="0.2"/>
    <row r="9964" ht="15" customHeight="1" x14ac:dyDescent="0.2"/>
    <row r="9965" ht="15" customHeight="1" x14ac:dyDescent="0.2"/>
    <row r="9966" ht="15" customHeight="1" x14ac:dyDescent="0.2"/>
    <row r="9967" ht="15" customHeight="1" x14ac:dyDescent="0.2"/>
    <row r="9968" ht="15" customHeight="1" x14ac:dyDescent="0.2"/>
    <row r="9969" ht="15" customHeight="1" x14ac:dyDescent="0.2"/>
    <row r="9970" ht="15" customHeight="1" x14ac:dyDescent="0.2"/>
    <row r="9971" ht="15" customHeight="1" x14ac:dyDescent="0.2"/>
    <row r="9972" ht="15" customHeight="1" x14ac:dyDescent="0.2"/>
    <row r="9973" ht="15" customHeight="1" x14ac:dyDescent="0.2"/>
    <row r="9974" ht="15" customHeight="1" x14ac:dyDescent="0.2"/>
    <row r="9975" ht="15" customHeight="1" x14ac:dyDescent="0.2"/>
    <row r="9976" ht="15" customHeight="1" x14ac:dyDescent="0.2"/>
    <row r="9977" ht="15" customHeight="1" x14ac:dyDescent="0.2"/>
    <row r="9978" ht="15" customHeight="1" x14ac:dyDescent="0.2"/>
    <row r="9979" ht="15" customHeight="1" x14ac:dyDescent="0.2"/>
    <row r="9980" ht="15" customHeight="1" x14ac:dyDescent="0.2"/>
    <row r="9981" ht="15" customHeight="1" x14ac:dyDescent="0.2"/>
    <row r="9982" ht="15" customHeight="1" x14ac:dyDescent="0.2"/>
    <row r="9983" ht="15" customHeight="1" x14ac:dyDescent="0.2"/>
    <row r="9984" ht="15" customHeight="1" x14ac:dyDescent="0.2"/>
    <row r="9985" ht="15" customHeight="1" x14ac:dyDescent="0.2"/>
    <row r="9986" ht="15" customHeight="1" x14ac:dyDescent="0.2"/>
    <row r="9987" ht="15" customHeight="1" x14ac:dyDescent="0.2"/>
    <row r="9988" ht="15" customHeight="1" x14ac:dyDescent="0.2"/>
    <row r="9989" ht="15" customHeight="1" x14ac:dyDescent="0.2"/>
    <row r="9990" ht="15" customHeight="1" x14ac:dyDescent="0.2"/>
    <row r="9991" ht="15" customHeight="1" x14ac:dyDescent="0.2"/>
    <row r="9992" ht="15" customHeight="1" x14ac:dyDescent="0.2"/>
    <row r="9993" ht="15" customHeight="1" x14ac:dyDescent="0.2"/>
    <row r="9994" ht="15" customHeight="1" x14ac:dyDescent="0.2"/>
    <row r="9995" ht="15" customHeight="1" x14ac:dyDescent="0.2"/>
    <row r="9996" ht="15" customHeight="1" x14ac:dyDescent="0.2"/>
    <row r="9997" ht="15" customHeight="1" x14ac:dyDescent="0.2"/>
    <row r="9998" ht="15" customHeight="1" x14ac:dyDescent="0.2"/>
    <row r="9999" ht="15" customHeight="1" x14ac:dyDescent="0.2"/>
    <row r="10000" ht="15" customHeight="1" x14ac:dyDescent="0.2"/>
    <row r="10001" ht="15" customHeight="1" x14ac:dyDescent="0.2"/>
    <row r="10002" ht="15" customHeight="1" x14ac:dyDescent="0.2"/>
    <row r="10003" ht="15" customHeight="1" x14ac:dyDescent="0.2"/>
    <row r="10004" ht="15" customHeight="1" x14ac:dyDescent="0.2"/>
    <row r="10005" ht="15" customHeight="1" x14ac:dyDescent="0.2"/>
    <row r="10006" ht="15" customHeight="1" x14ac:dyDescent="0.2"/>
    <row r="10007" ht="15" customHeight="1" x14ac:dyDescent="0.2"/>
    <row r="10008" ht="15" customHeight="1" x14ac:dyDescent="0.2"/>
    <row r="10009" ht="15" customHeight="1" x14ac:dyDescent="0.2"/>
    <row r="10010" ht="15" customHeight="1" x14ac:dyDescent="0.2"/>
    <row r="10011" ht="15" customHeight="1" x14ac:dyDescent="0.2"/>
    <row r="10012" ht="15" customHeight="1" x14ac:dyDescent="0.2"/>
    <row r="10013" ht="15" customHeight="1" x14ac:dyDescent="0.2"/>
    <row r="10014" ht="15" customHeight="1" x14ac:dyDescent="0.2"/>
    <row r="10015" ht="15" customHeight="1" x14ac:dyDescent="0.2"/>
    <row r="10016" ht="15" customHeight="1" x14ac:dyDescent="0.2"/>
    <row r="10017" ht="15" customHeight="1" x14ac:dyDescent="0.2"/>
    <row r="10018" ht="15" customHeight="1" x14ac:dyDescent="0.2"/>
    <row r="10019" ht="15" customHeight="1" x14ac:dyDescent="0.2"/>
    <row r="10020" ht="15" customHeight="1" x14ac:dyDescent="0.2"/>
    <row r="10021" ht="15" customHeight="1" x14ac:dyDescent="0.2"/>
    <row r="10022" ht="15" customHeight="1" x14ac:dyDescent="0.2"/>
    <row r="10023" ht="15" customHeight="1" x14ac:dyDescent="0.2"/>
    <row r="10024" ht="15" customHeight="1" x14ac:dyDescent="0.2"/>
    <row r="10025" ht="15" customHeight="1" x14ac:dyDescent="0.2"/>
    <row r="10026" ht="15" customHeight="1" x14ac:dyDescent="0.2"/>
    <row r="10027" ht="15" customHeight="1" x14ac:dyDescent="0.2"/>
    <row r="10028" ht="15" customHeight="1" x14ac:dyDescent="0.2"/>
    <row r="10029" ht="15" customHeight="1" x14ac:dyDescent="0.2"/>
    <row r="10030" ht="15" customHeight="1" x14ac:dyDescent="0.2"/>
    <row r="10031" ht="15" customHeight="1" x14ac:dyDescent="0.2"/>
    <row r="10032" ht="15" customHeight="1" x14ac:dyDescent="0.2"/>
    <row r="10033" ht="15" customHeight="1" x14ac:dyDescent="0.2"/>
    <row r="10034" ht="15" customHeight="1" x14ac:dyDescent="0.2"/>
    <row r="10035" ht="15" customHeight="1" x14ac:dyDescent="0.2"/>
    <row r="10036" ht="15" customHeight="1" x14ac:dyDescent="0.2"/>
    <row r="10037" ht="15" customHeight="1" x14ac:dyDescent="0.2"/>
    <row r="10038" ht="15" customHeight="1" x14ac:dyDescent="0.2"/>
    <row r="10039" ht="15" customHeight="1" x14ac:dyDescent="0.2"/>
    <row r="10040" ht="15" customHeight="1" x14ac:dyDescent="0.2"/>
    <row r="10041" ht="15" customHeight="1" x14ac:dyDescent="0.2"/>
    <row r="10042" ht="15" customHeight="1" x14ac:dyDescent="0.2"/>
    <row r="10043" ht="15" customHeight="1" x14ac:dyDescent="0.2"/>
    <row r="10044" ht="15" customHeight="1" x14ac:dyDescent="0.2"/>
    <row r="10045" ht="15" customHeight="1" x14ac:dyDescent="0.2"/>
    <row r="10046" ht="15" customHeight="1" x14ac:dyDescent="0.2"/>
    <row r="10047" ht="15" customHeight="1" x14ac:dyDescent="0.2"/>
    <row r="10048" ht="15" customHeight="1" x14ac:dyDescent="0.2"/>
    <row r="10049" ht="15" customHeight="1" x14ac:dyDescent="0.2"/>
    <row r="10050" ht="15" customHeight="1" x14ac:dyDescent="0.2"/>
    <row r="10051" ht="15" customHeight="1" x14ac:dyDescent="0.2"/>
    <row r="10052" ht="15" customHeight="1" x14ac:dyDescent="0.2"/>
    <row r="10053" ht="15" customHeight="1" x14ac:dyDescent="0.2"/>
    <row r="10054" ht="15" customHeight="1" x14ac:dyDescent="0.2"/>
    <row r="10055" ht="15" customHeight="1" x14ac:dyDescent="0.2"/>
    <row r="10056" ht="15" customHeight="1" x14ac:dyDescent="0.2"/>
    <row r="10057" ht="15" customHeight="1" x14ac:dyDescent="0.2"/>
    <row r="10058" ht="15" customHeight="1" x14ac:dyDescent="0.2"/>
    <row r="10059" ht="15" customHeight="1" x14ac:dyDescent="0.2"/>
    <row r="10060" ht="15" customHeight="1" x14ac:dyDescent="0.2"/>
    <row r="10061" ht="15" customHeight="1" x14ac:dyDescent="0.2"/>
    <row r="10062" ht="15" customHeight="1" x14ac:dyDescent="0.2"/>
    <row r="10063" ht="15" customHeight="1" x14ac:dyDescent="0.2"/>
    <row r="10064" ht="15" customHeight="1" x14ac:dyDescent="0.2"/>
    <row r="10065" ht="15" customHeight="1" x14ac:dyDescent="0.2"/>
    <row r="10066" ht="15" customHeight="1" x14ac:dyDescent="0.2"/>
    <row r="10067" ht="15" customHeight="1" x14ac:dyDescent="0.2"/>
    <row r="10068" ht="15" customHeight="1" x14ac:dyDescent="0.2"/>
    <row r="10069" ht="15" customHeight="1" x14ac:dyDescent="0.2"/>
    <row r="10070" ht="15" customHeight="1" x14ac:dyDescent="0.2"/>
    <row r="10071" ht="15" customHeight="1" x14ac:dyDescent="0.2"/>
    <row r="10072" ht="15" customHeight="1" x14ac:dyDescent="0.2"/>
    <row r="10073" ht="15" customHeight="1" x14ac:dyDescent="0.2"/>
    <row r="10074" ht="15" customHeight="1" x14ac:dyDescent="0.2"/>
    <row r="10075" ht="15" customHeight="1" x14ac:dyDescent="0.2"/>
    <row r="10076" ht="15" customHeight="1" x14ac:dyDescent="0.2"/>
    <row r="10077" ht="15" customHeight="1" x14ac:dyDescent="0.2"/>
    <row r="10078" ht="15" customHeight="1" x14ac:dyDescent="0.2"/>
    <row r="10079" ht="15" customHeight="1" x14ac:dyDescent="0.2"/>
    <row r="10080" ht="15" customHeight="1" x14ac:dyDescent="0.2"/>
    <row r="10081" ht="15" customHeight="1" x14ac:dyDescent="0.2"/>
    <row r="10082" ht="15" customHeight="1" x14ac:dyDescent="0.2"/>
    <row r="10083" ht="15" customHeight="1" x14ac:dyDescent="0.2"/>
    <row r="10084" ht="15" customHeight="1" x14ac:dyDescent="0.2"/>
    <row r="10085" ht="15" customHeight="1" x14ac:dyDescent="0.2"/>
    <row r="10086" ht="15" customHeight="1" x14ac:dyDescent="0.2"/>
    <row r="10087" ht="15" customHeight="1" x14ac:dyDescent="0.2"/>
    <row r="10088" ht="15" customHeight="1" x14ac:dyDescent="0.2"/>
    <row r="10089" ht="15" customHeight="1" x14ac:dyDescent="0.2"/>
    <row r="10090" ht="15" customHeight="1" x14ac:dyDescent="0.2"/>
    <row r="10091" ht="15" customHeight="1" x14ac:dyDescent="0.2"/>
    <row r="10092" ht="15" customHeight="1" x14ac:dyDescent="0.2"/>
    <row r="10093" ht="15" customHeight="1" x14ac:dyDescent="0.2"/>
    <row r="10094" ht="15" customHeight="1" x14ac:dyDescent="0.2"/>
    <row r="10095" ht="15" customHeight="1" x14ac:dyDescent="0.2"/>
    <row r="10096" ht="15" customHeight="1" x14ac:dyDescent="0.2"/>
    <row r="10097" ht="15" customHeight="1" x14ac:dyDescent="0.2"/>
    <row r="10098" ht="15" customHeight="1" x14ac:dyDescent="0.2"/>
    <row r="10099" ht="15" customHeight="1" x14ac:dyDescent="0.2"/>
    <row r="10100" ht="15" customHeight="1" x14ac:dyDescent="0.2"/>
    <row r="10101" ht="15" customHeight="1" x14ac:dyDescent="0.2"/>
    <row r="10102" ht="15" customHeight="1" x14ac:dyDescent="0.2"/>
    <row r="10103" ht="15" customHeight="1" x14ac:dyDescent="0.2"/>
    <row r="10104" ht="15" customHeight="1" x14ac:dyDescent="0.2"/>
    <row r="10105" ht="15" customHeight="1" x14ac:dyDescent="0.2"/>
    <row r="10106" ht="15" customHeight="1" x14ac:dyDescent="0.2"/>
    <row r="10107" ht="15" customHeight="1" x14ac:dyDescent="0.2"/>
    <row r="10108" ht="15" customHeight="1" x14ac:dyDescent="0.2"/>
    <row r="10109" ht="15" customHeight="1" x14ac:dyDescent="0.2"/>
    <row r="10110" ht="15" customHeight="1" x14ac:dyDescent="0.2"/>
    <row r="10111" ht="15" customHeight="1" x14ac:dyDescent="0.2"/>
    <row r="10112" ht="15" customHeight="1" x14ac:dyDescent="0.2"/>
    <row r="10113" ht="15" customHeight="1" x14ac:dyDescent="0.2"/>
    <row r="10114" ht="15" customHeight="1" x14ac:dyDescent="0.2"/>
    <row r="10115" ht="15" customHeight="1" x14ac:dyDescent="0.2"/>
    <row r="10116" ht="15" customHeight="1" x14ac:dyDescent="0.2"/>
    <row r="10117" ht="15" customHeight="1" x14ac:dyDescent="0.2"/>
    <row r="10118" ht="15" customHeight="1" x14ac:dyDescent="0.2"/>
    <row r="10119" ht="15" customHeight="1" x14ac:dyDescent="0.2"/>
    <row r="10120" ht="15" customHeight="1" x14ac:dyDescent="0.2"/>
    <row r="10121" ht="15" customHeight="1" x14ac:dyDescent="0.2"/>
    <row r="10122" ht="15" customHeight="1" x14ac:dyDescent="0.2"/>
    <row r="10123" ht="15" customHeight="1" x14ac:dyDescent="0.2"/>
    <row r="10124" ht="15" customHeight="1" x14ac:dyDescent="0.2"/>
    <row r="10125" ht="15" customHeight="1" x14ac:dyDescent="0.2"/>
    <row r="10126" ht="15" customHeight="1" x14ac:dyDescent="0.2"/>
    <row r="10127" ht="15" customHeight="1" x14ac:dyDescent="0.2"/>
    <row r="10128" ht="15" customHeight="1" x14ac:dyDescent="0.2"/>
    <row r="10129" ht="15" customHeight="1" x14ac:dyDescent="0.2"/>
    <row r="10130" ht="15" customHeight="1" x14ac:dyDescent="0.2"/>
    <row r="10131" ht="15" customHeight="1" x14ac:dyDescent="0.2"/>
    <row r="10132" ht="15" customHeight="1" x14ac:dyDescent="0.2"/>
    <row r="10133" ht="15" customHeight="1" x14ac:dyDescent="0.2"/>
    <row r="10134" ht="15" customHeight="1" x14ac:dyDescent="0.2"/>
    <row r="10135" ht="15" customHeight="1" x14ac:dyDescent="0.2"/>
    <row r="10136" ht="15" customHeight="1" x14ac:dyDescent="0.2"/>
    <row r="10137" ht="15" customHeight="1" x14ac:dyDescent="0.2"/>
    <row r="10138" ht="15" customHeight="1" x14ac:dyDescent="0.2"/>
    <row r="10139" ht="15" customHeight="1" x14ac:dyDescent="0.2"/>
    <row r="10140" ht="15" customHeight="1" x14ac:dyDescent="0.2"/>
    <row r="10141" ht="15" customHeight="1" x14ac:dyDescent="0.2"/>
    <row r="10142" ht="15" customHeight="1" x14ac:dyDescent="0.2"/>
    <row r="10143" ht="15" customHeight="1" x14ac:dyDescent="0.2"/>
    <row r="10144" ht="15" customHeight="1" x14ac:dyDescent="0.2"/>
    <row r="10145" ht="15" customHeight="1" x14ac:dyDescent="0.2"/>
    <row r="10146" ht="15" customHeight="1" x14ac:dyDescent="0.2"/>
    <row r="10147" ht="15" customHeight="1" x14ac:dyDescent="0.2"/>
    <row r="10148" ht="15" customHeight="1" x14ac:dyDescent="0.2"/>
    <row r="10149" ht="15" customHeight="1" x14ac:dyDescent="0.2"/>
    <row r="10150" ht="15" customHeight="1" x14ac:dyDescent="0.2"/>
    <row r="10151" ht="15" customHeight="1" x14ac:dyDescent="0.2"/>
    <row r="10152" ht="15" customHeight="1" x14ac:dyDescent="0.2"/>
    <row r="10153" ht="15" customHeight="1" x14ac:dyDescent="0.2"/>
    <row r="10154" ht="15" customHeight="1" x14ac:dyDescent="0.2"/>
    <row r="10155" ht="15" customHeight="1" x14ac:dyDescent="0.2"/>
    <row r="10156" ht="15" customHeight="1" x14ac:dyDescent="0.2"/>
    <row r="10157" ht="15" customHeight="1" x14ac:dyDescent="0.2"/>
    <row r="10158" ht="15" customHeight="1" x14ac:dyDescent="0.2"/>
    <row r="10159" ht="15" customHeight="1" x14ac:dyDescent="0.2"/>
    <row r="10160" ht="15" customHeight="1" x14ac:dyDescent="0.2"/>
    <row r="10161" ht="15" customHeight="1" x14ac:dyDescent="0.2"/>
    <row r="10162" ht="15" customHeight="1" x14ac:dyDescent="0.2"/>
    <row r="10163" ht="15" customHeight="1" x14ac:dyDescent="0.2"/>
    <row r="10164" ht="15" customHeight="1" x14ac:dyDescent="0.2"/>
    <row r="10165" ht="15" customHeight="1" x14ac:dyDescent="0.2"/>
    <row r="10166" ht="15" customHeight="1" x14ac:dyDescent="0.2"/>
    <row r="10167" ht="15" customHeight="1" x14ac:dyDescent="0.2"/>
    <row r="10168" ht="15" customHeight="1" x14ac:dyDescent="0.2"/>
    <row r="10169" ht="15" customHeight="1" x14ac:dyDescent="0.2"/>
    <row r="10170" ht="15" customHeight="1" x14ac:dyDescent="0.2"/>
    <row r="10171" ht="15" customHeight="1" x14ac:dyDescent="0.2"/>
    <row r="10172" ht="15" customHeight="1" x14ac:dyDescent="0.2"/>
    <row r="10173" ht="15" customHeight="1" x14ac:dyDescent="0.2"/>
    <row r="10174" ht="15" customHeight="1" x14ac:dyDescent="0.2"/>
    <row r="10175" ht="15" customHeight="1" x14ac:dyDescent="0.2"/>
    <row r="10176" ht="15" customHeight="1" x14ac:dyDescent="0.2"/>
    <row r="10177" ht="15" customHeight="1" x14ac:dyDescent="0.2"/>
    <row r="10178" ht="15" customHeight="1" x14ac:dyDescent="0.2"/>
    <row r="10179" ht="15" customHeight="1" x14ac:dyDescent="0.2"/>
    <row r="10180" ht="15" customHeight="1" x14ac:dyDescent="0.2"/>
    <row r="10181" ht="15" customHeight="1" x14ac:dyDescent="0.2"/>
    <row r="10182" ht="15" customHeight="1" x14ac:dyDescent="0.2"/>
    <row r="10183" ht="15" customHeight="1" x14ac:dyDescent="0.2"/>
    <row r="10184" ht="15" customHeight="1" x14ac:dyDescent="0.2"/>
    <row r="10185" ht="15" customHeight="1" x14ac:dyDescent="0.2"/>
    <row r="10186" ht="15" customHeight="1" x14ac:dyDescent="0.2"/>
    <row r="10187" ht="15" customHeight="1" x14ac:dyDescent="0.2"/>
    <row r="10188" ht="15" customHeight="1" x14ac:dyDescent="0.2"/>
    <row r="10189" ht="15" customHeight="1" x14ac:dyDescent="0.2"/>
    <row r="10190" ht="15" customHeight="1" x14ac:dyDescent="0.2"/>
    <row r="10191" ht="15" customHeight="1" x14ac:dyDescent="0.2"/>
    <row r="10192" ht="15" customHeight="1" x14ac:dyDescent="0.2"/>
    <row r="10193" ht="15" customHeight="1" x14ac:dyDescent="0.2"/>
    <row r="10194" ht="15" customHeight="1" x14ac:dyDescent="0.2"/>
    <row r="10195" ht="15" customHeight="1" x14ac:dyDescent="0.2"/>
    <row r="10196" ht="15" customHeight="1" x14ac:dyDescent="0.2"/>
    <row r="10197" ht="15" customHeight="1" x14ac:dyDescent="0.2"/>
    <row r="10198" ht="15" customHeight="1" x14ac:dyDescent="0.2"/>
    <row r="10199" ht="15" customHeight="1" x14ac:dyDescent="0.2"/>
    <row r="10200" ht="15" customHeight="1" x14ac:dyDescent="0.2"/>
    <row r="10201" ht="15" customHeight="1" x14ac:dyDescent="0.2"/>
    <row r="10202" ht="15" customHeight="1" x14ac:dyDescent="0.2"/>
    <row r="10203" ht="15" customHeight="1" x14ac:dyDescent="0.2"/>
    <row r="10204" ht="15" customHeight="1" x14ac:dyDescent="0.2"/>
    <row r="10205" ht="15" customHeight="1" x14ac:dyDescent="0.2"/>
    <row r="10206" ht="15" customHeight="1" x14ac:dyDescent="0.2"/>
    <row r="10207" ht="15" customHeight="1" x14ac:dyDescent="0.2"/>
    <row r="10208" ht="15" customHeight="1" x14ac:dyDescent="0.2"/>
    <row r="10209" ht="15" customHeight="1" x14ac:dyDescent="0.2"/>
    <row r="10210" ht="15" customHeight="1" x14ac:dyDescent="0.2"/>
    <row r="10211" ht="15" customHeight="1" x14ac:dyDescent="0.2"/>
    <row r="10212" ht="15" customHeight="1" x14ac:dyDescent="0.2"/>
    <row r="10213" ht="15" customHeight="1" x14ac:dyDescent="0.2"/>
    <row r="10214" ht="15" customHeight="1" x14ac:dyDescent="0.2"/>
    <row r="10215" ht="15" customHeight="1" x14ac:dyDescent="0.2"/>
    <row r="10216" ht="15" customHeight="1" x14ac:dyDescent="0.2"/>
    <row r="10217" ht="15" customHeight="1" x14ac:dyDescent="0.2"/>
    <row r="10218" ht="15" customHeight="1" x14ac:dyDescent="0.2"/>
    <row r="10219" ht="15" customHeight="1" x14ac:dyDescent="0.2"/>
    <row r="10220" ht="15" customHeight="1" x14ac:dyDescent="0.2"/>
    <row r="10221" ht="15" customHeight="1" x14ac:dyDescent="0.2"/>
    <row r="10222" ht="15" customHeight="1" x14ac:dyDescent="0.2"/>
    <row r="10223" ht="15" customHeight="1" x14ac:dyDescent="0.2"/>
    <row r="10224" ht="15" customHeight="1" x14ac:dyDescent="0.2"/>
    <row r="10225" ht="15" customHeight="1" x14ac:dyDescent="0.2"/>
    <row r="10226" ht="15" customHeight="1" x14ac:dyDescent="0.2"/>
    <row r="10227" ht="15" customHeight="1" x14ac:dyDescent="0.2"/>
    <row r="10228" ht="15" customHeight="1" x14ac:dyDescent="0.2"/>
    <row r="10229" ht="15" customHeight="1" x14ac:dyDescent="0.2"/>
    <row r="10230" ht="15" customHeight="1" x14ac:dyDescent="0.2"/>
    <row r="10231" ht="15" customHeight="1" x14ac:dyDescent="0.2"/>
    <row r="10232" ht="15" customHeight="1" x14ac:dyDescent="0.2"/>
    <row r="10233" ht="15" customHeight="1" x14ac:dyDescent="0.2"/>
    <row r="10234" ht="15" customHeight="1" x14ac:dyDescent="0.2"/>
    <row r="10235" ht="15" customHeight="1" x14ac:dyDescent="0.2"/>
    <row r="10236" ht="15" customHeight="1" x14ac:dyDescent="0.2"/>
    <row r="10237" ht="15" customHeight="1" x14ac:dyDescent="0.2"/>
    <row r="10238" ht="15" customHeight="1" x14ac:dyDescent="0.2"/>
    <row r="10239" ht="15" customHeight="1" x14ac:dyDescent="0.2"/>
    <row r="10240" ht="15" customHeight="1" x14ac:dyDescent="0.2"/>
    <row r="10241" ht="15" customHeight="1" x14ac:dyDescent="0.2"/>
    <row r="10242" ht="15" customHeight="1" x14ac:dyDescent="0.2"/>
    <row r="10243" ht="15" customHeight="1" x14ac:dyDescent="0.2"/>
    <row r="10244" ht="15" customHeight="1" x14ac:dyDescent="0.2"/>
    <row r="10245" ht="15" customHeight="1" x14ac:dyDescent="0.2"/>
    <row r="10246" ht="15" customHeight="1" x14ac:dyDescent="0.2"/>
    <row r="10247" ht="15" customHeight="1" x14ac:dyDescent="0.2"/>
    <row r="10248" ht="15" customHeight="1" x14ac:dyDescent="0.2"/>
    <row r="10249" ht="15" customHeight="1" x14ac:dyDescent="0.2"/>
    <row r="10250" ht="15" customHeight="1" x14ac:dyDescent="0.2"/>
    <row r="10251" ht="15" customHeight="1" x14ac:dyDescent="0.2"/>
    <row r="10252" ht="15" customHeight="1" x14ac:dyDescent="0.2"/>
    <row r="10253" ht="15" customHeight="1" x14ac:dyDescent="0.2"/>
    <row r="10254" ht="15" customHeight="1" x14ac:dyDescent="0.2"/>
    <row r="10255" ht="15" customHeight="1" x14ac:dyDescent="0.2"/>
    <row r="10256" ht="15" customHeight="1" x14ac:dyDescent="0.2"/>
    <row r="10257" ht="15" customHeight="1" x14ac:dyDescent="0.2"/>
    <row r="10258" ht="15" customHeight="1" x14ac:dyDescent="0.2"/>
    <row r="10259" ht="15" customHeight="1" x14ac:dyDescent="0.2"/>
    <row r="10260" ht="15" customHeight="1" x14ac:dyDescent="0.2"/>
    <row r="10261" ht="15" customHeight="1" x14ac:dyDescent="0.2"/>
    <row r="10262" ht="15" customHeight="1" x14ac:dyDescent="0.2"/>
    <row r="10263" ht="15" customHeight="1" x14ac:dyDescent="0.2"/>
    <row r="10264" ht="15" customHeight="1" x14ac:dyDescent="0.2"/>
    <row r="10265" ht="15" customHeight="1" x14ac:dyDescent="0.2"/>
    <row r="10266" ht="15" customHeight="1" x14ac:dyDescent="0.2"/>
    <row r="10267" ht="15" customHeight="1" x14ac:dyDescent="0.2"/>
    <row r="10268" ht="15" customHeight="1" x14ac:dyDescent="0.2"/>
    <row r="10269" ht="15" customHeight="1" x14ac:dyDescent="0.2"/>
    <row r="10270" ht="15" customHeight="1" x14ac:dyDescent="0.2"/>
    <row r="10271" ht="15" customHeight="1" x14ac:dyDescent="0.2"/>
    <row r="10272" ht="15" customHeight="1" x14ac:dyDescent="0.2"/>
    <row r="10273" ht="15" customHeight="1" x14ac:dyDescent="0.2"/>
    <row r="10274" ht="15" customHeight="1" x14ac:dyDescent="0.2"/>
    <row r="10275" ht="15" customHeight="1" x14ac:dyDescent="0.2"/>
    <row r="10276" ht="15" customHeight="1" x14ac:dyDescent="0.2"/>
    <row r="10277" ht="15" customHeight="1" x14ac:dyDescent="0.2"/>
    <row r="10278" ht="15" customHeight="1" x14ac:dyDescent="0.2"/>
    <row r="10279" ht="15" customHeight="1" x14ac:dyDescent="0.2"/>
    <row r="10280" ht="15" customHeight="1" x14ac:dyDescent="0.2"/>
    <row r="10281" ht="15" customHeight="1" x14ac:dyDescent="0.2"/>
    <row r="10282" ht="15" customHeight="1" x14ac:dyDescent="0.2"/>
    <row r="10283" ht="15" customHeight="1" x14ac:dyDescent="0.2"/>
    <row r="10284" ht="15" customHeight="1" x14ac:dyDescent="0.2"/>
    <row r="10285" ht="15" customHeight="1" x14ac:dyDescent="0.2"/>
    <row r="10286" ht="15" customHeight="1" x14ac:dyDescent="0.2"/>
    <row r="10287" ht="15" customHeight="1" x14ac:dyDescent="0.2"/>
    <row r="10288" ht="15" customHeight="1" x14ac:dyDescent="0.2"/>
    <row r="10289" ht="15" customHeight="1" x14ac:dyDescent="0.2"/>
    <row r="10290" ht="15" customHeight="1" x14ac:dyDescent="0.2"/>
    <row r="10291" ht="15" customHeight="1" x14ac:dyDescent="0.2"/>
    <row r="10292" ht="15" customHeight="1" x14ac:dyDescent="0.2"/>
    <row r="10293" ht="15" customHeight="1" x14ac:dyDescent="0.2"/>
    <row r="10294" ht="15" customHeight="1" x14ac:dyDescent="0.2"/>
    <row r="10295" ht="15" customHeight="1" x14ac:dyDescent="0.2"/>
    <row r="10296" ht="15" customHeight="1" x14ac:dyDescent="0.2"/>
    <row r="10297" ht="15" customHeight="1" x14ac:dyDescent="0.2"/>
    <row r="10298" ht="15" customHeight="1" x14ac:dyDescent="0.2"/>
    <row r="10299" ht="15" customHeight="1" x14ac:dyDescent="0.2"/>
    <row r="10300" ht="15" customHeight="1" x14ac:dyDescent="0.2"/>
    <row r="10301" ht="15" customHeight="1" x14ac:dyDescent="0.2"/>
    <row r="10302" ht="15" customHeight="1" x14ac:dyDescent="0.2"/>
    <row r="10303" ht="15" customHeight="1" x14ac:dyDescent="0.2"/>
    <row r="10304" ht="15" customHeight="1" x14ac:dyDescent="0.2"/>
    <row r="10305" ht="15" customHeight="1" x14ac:dyDescent="0.2"/>
    <row r="10306" ht="15" customHeight="1" x14ac:dyDescent="0.2"/>
    <row r="10307" ht="15" customHeight="1" x14ac:dyDescent="0.2"/>
    <row r="10308" ht="15" customHeight="1" x14ac:dyDescent="0.2"/>
    <row r="10309" ht="15" customHeight="1" x14ac:dyDescent="0.2"/>
    <row r="10310" ht="15" customHeight="1" x14ac:dyDescent="0.2"/>
    <row r="10311" ht="15" customHeight="1" x14ac:dyDescent="0.2"/>
    <row r="10312" ht="15" customHeight="1" x14ac:dyDescent="0.2"/>
    <row r="10313" ht="15" customHeight="1" x14ac:dyDescent="0.2"/>
    <row r="10314" ht="15" customHeight="1" x14ac:dyDescent="0.2"/>
    <row r="10315" ht="15" customHeight="1" x14ac:dyDescent="0.2"/>
    <row r="10316" ht="15" customHeight="1" x14ac:dyDescent="0.2"/>
    <row r="10317" ht="15" customHeight="1" x14ac:dyDescent="0.2"/>
    <row r="10318" ht="15" customHeight="1" x14ac:dyDescent="0.2"/>
    <row r="10319" ht="15" customHeight="1" x14ac:dyDescent="0.2"/>
    <row r="10320" ht="15" customHeight="1" x14ac:dyDescent="0.2"/>
    <row r="10321" ht="15" customHeight="1" x14ac:dyDescent="0.2"/>
    <row r="10322" ht="15" customHeight="1" x14ac:dyDescent="0.2"/>
    <row r="10323" ht="15" customHeight="1" x14ac:dyDescent="0.2"/>
    <row r="10324" ht="15" customHeight="1" x14ac:dyDescent="0.2"/>
    <row r="10325" ht="15" customHeight="1" x14ac:dyDescent="0.2"/>
    <row r="10326" ht="15" customHeight="1" x14ac:dyDescent="0.2"/>
    <row r="10327" ht="15" customHeight="1" x14ac:dyDescent="0.2"/>
    <row r="10328" ht="15" customHeight="1" x14ac:dyDescent="0.2"/>
    <row r="10329" ht="15" customHeight="1" x14ac:dyDescent="0.2"/>
    <row r="10330" ht="15" customHeight="1" x14ac:dyDescent="0.2"/>
    <row r="10331" ht="15" customHeight="1" x14ac:dyDescent="0.2"/>
    <row r="10332" ht="15" customHeight="1" x14ac:dyDescent="0.2"/>
    <row r="10333" ht="15" customHeight="1" x14ac:dyDescent="0.2"/>
    <row r="10334" ht="15" customHeight="1" x14ac:dyDescent="0.2"/>
    <row r="10335" ht="15" customHeight="1" x14ac:dyDescent="0.2"/>
    <row r="10336" ht="15" customHeight="1" x14ac:dyDescent="0.2"/>
    <row r="10337" ht="15" customHeight="1" x14ac:dyDescent="0.2"/>
    <row r="10338" ht="15" customHeight="1" x14ac:dyDescent="0.2"/>
    <row r="10339" ht="15" customHeight="1" x14ac:dyDescent="0.2"/>
    <row r="10340" ht="15" customHeight="1" x14ac:dyDescent="0.2"/>
    <row r="10341" ht="15" customHeight="1" x14ac:dyDescent="0.2"/>
    <row r="10342" ht="15" customHeight="1" x14ac:dyDescent="0.2"/>
    <row r="10343" ht="15" customHeight="1" x14ac:dyDescent="0.2"/>
    <row r="10344" ht="15" customHeight="1" x14ac:dyDescent="0.2"/>
    <row r="10345" ht="15" customHeight="1" x14ac:dyDescent="0.2"/>
    <row r="10346" ht="15" customHeight="1" x14ac:dyDescent="0.2"/>
    <row r="10347" ht="15" customHeight="1" x14ac:dyDescent="0.2"/>
    <row r="10348" ht="15" customHeight="1" x14ac:dyDescent="0.2"/>
    <row r="10349" ht="15" customHeight="1" x14ac:dyDescent="0.2"/>
    <row r="10350" ht="15" customHeight="1" x14ac:dyDescent="0.2"/>
    <row r="10351" ht="15" customHeight="1" x14ac:dyDescent="0.2"/>
    <row r="10352" ht="15" customHeight="1" x14ac:dyDescent="0.2"/>
    <row r="10353" ht="15" customHeight="1" x14ac:dyDescent="0.2"/>
    <row r="10354" ht="15" customHeight="1" x14ac:dyDescent="0.2"/>
    <row r="10355" ht="15" customHeight="1" x14ac:dyDescent="0.2"/>
    <row r="10356" ht="15" customHeight="1" x14ac:dyDescent="0.2"/>
    <row r="10357" ht="15" customHeight="1" x14ac:dyDescent="0.2"/>
    <row r="10358" ht="15" customHeight="1" x14ac:dyDescent="0.2"/>
    <row r="10359" ht="15" customHeight="1" x14ac:dyDescent="0.2"/>
    <row r="10360" ht="15" customHeight="1" x14ac:dyDescent="0.2"/>
    <row r="10361" ht="15" customHeight="1" x14ac:dyDescent="0.2"/>
    <row r="10362" ht="15" customHeight="1" x14ac:dyDescent="0.2"/>
    <row r="10363" ht="15" customHeight="1" x14ac:dyDescent="0.2"/>
    <row r="10364" ht="15" customHeight="1" x14ac:dyDescent="0.2"/>
    <row r="10365" ht="15" customHeight="1" x14ac:dyDescent="0.2"/>
    <row r="10366" ht="15" customHeight="1" x14ac:dyDescent="0.2"/>
    <row r="10367" ht="15" customHeight="1" x14ac:dyDescent="0.2"/>
    <row r="10368" ht="15" customHeight="1" x14ac:dyDescent="0.2"/>
    <row r="10369" ht="15" customHeight="1" x14ac:dyDescent="0.2"/>
    <row r="10370" ht="15" customHeight="1" x14ac:dyDescent="0.2"/>
    <row r="10371" ht="15" customHeight="1" x14ac:dyDescent="0.2"/>
    <row r="10372" ht="15" customHeight="1" x14ac:dyDescent="0.2"/>
    <row r="10373" ht="15" customHeight="1" x14ac:dyDescent="0.2"/>
    <row r="10374" ht="15" customHeight="1" x14ac:dyDescent="0.2"/>
    <row r="10375" ht="15" customHeight="1" x14ac:dyDescent="0.2"/>
    <row r="10376" ht="15" customHeight="1" x14ac:dyDescent="0.2"/>
    <row r="10377" ht="15" customHeight="1" x14ac:dyDescent="0.2"/>
    <row r="10378" ht="15" customHeight="1" x14ac:dyDescent="0.2"/>
    <row r="10379" ht="15" customHeight="1" x14ac:dyDescent="0.2"/>
    <row r="10380" ht="15" customHeight="1" x14ac:dyDescent="0.2"/>
    <row r="10381" ht="15" customHeight="1" x14ac:dyDescent="0.2"/>
    <row r="10382" ht="15" customHeight="1" x14ac:dyDescent="0.2"/>
    <row r="10383" ht="15" customHeight="1" x14ac:dyDescent="0.2"/>
    <row r="10384" ht="15" customHeight="1" x14ac:dyDescent="0.2"/>
    <row r="10385" ht="15" customHeight="1" x14ac:dyDescent="0.2"/>
    <row r="10386" ht="15" customHeight="1" x14ac:dyDescent="0.2"/>
    <row r="10387" ht="15" customHeight="1" x14ac:dyDescent="0.2"/>
    <row r="10388" ht="15" customHeight="1" x14ac:dyDescent="0.2"/>
    <row r="10389" ht="15" customHeight="1" x14ac:dyDescent="0.2"/>
    <row r="10390" ht="15" customHeight="1" x14ac:dyDescent="0.2"/>
    <row r="10391" ht="15" customHeight="1" x14ac:dyDescent="0.2"/>
    <row r="10392" ht="15" customHeight="1" x14ac:dyDescent="0.2"/>
    <row r="10393" ht="15" customHeight="1" x14ac:dyDescent="0.2"/>
    <row r="10394" ht="15" customHeight="1" x14ac:dyDescent="0.2"/>
    <row r="10395" ht="15" customHeight="1" x14ac:dyDescent="0.2"/>
    <row r="10396" ht="15" customHeight="1" x14ac:dyDescent="0.2"/>
    <row r="10397" ht="15" customHeight="1" x14ac:dyDescent="0.2"/>
    <row r="10398" ht="15" customHeight="1" x14ac:dyDescent="0.2"/>
    <row r="10399" ht="15" customHeight="1" x14ac:dyDescent="0.2"/>
    <row r="10400" ht="15" customHeight="1" x14ac:dyDescent="0.2"/>
    <row r="10401" ht="15" customHeight="1" x14ac:dyDescent="0.2"/>
    <row r="10402" ht="15" customHeight="1" x14ac:dyDescent="0.2"/>
    <row r="10403" ht="15" customHeight="1" x14ac:dyDescent="0.2"/>
    <row r="10404" ht="15" customHeight="1" x14ac:dyDescent="0.2"/>
    <row r="10405" ht="15" customHeight="1" x14ac:dyDescent="0.2"/>
    <row r="10406" ht="15" customHeight="1" x14ac:dyDescent="0.2"/>
    <row r="10407" ht="15" customHeight="1" x14ac:dyDescent="0.2"/>
    <row r="10408" ht="15" customHeight="1" x14ac:dyDescent="0.2"/>
    <row r="10409" ht="15" customHeight="1" x14ac:dyDescent="0.2"/>
    <row r="10410" ht="15" customHeight="1" x14ac:dyDescent="0.2"/>
    <row r="10411" ht="15" customHeight="1" x14ac:dyDescent="0.2"/>
    <row r="10412" ht="15" customHeight="1" x14ac:dyDescent="0.2"/>
    <row r="10413" ht="15" customHeight="1" x14ac:dyDescent="0.2"/>
    <row r="10414" ht="15" customHeight="1" x14ac:dyDescent="0.2"/>
    <row r="10415" ht="15" customHeight="1" x14ac:dyDescent="0.2"/>
    <row r="10416" ht="15" customHeight="1" x14ac:dyDescent="0.2"/>
    <row r="10417" ht="15" customHeight="1" x14ac:dyDescent="0.2"/>
    <row r="10418" ht="15" customHeight="1" x14ac:dyDescent="0.2"/>
    <row r="10419" ht="15" customHeight="1" x14ac:dyDescent="0.2"/>
    <row r="10420" ht="15" customHeight="1" x14ac:dyDescent="0.2"/>
    <row r="10421" ht="15" customHeight="1" x14ac:dyDescent="0.2"/>
    <row r="10422" ht="15" customHeight="1" x14ac:dyDescent="0.2"/>
    <row r="10423" ht="15" customHeight="1" x14ac:dyDescent="0.2"/>
    <row r="10424" ht="15" customHeight="1" x14ac:dyDescent="0.2"/>
    <row r="10425" ht="15" customHeight="1" x14ac:dyDescent="0.2"/>
    <row r="10426" ht="15" customHeight="1" x14ac:dyDescent="0.2"/>
    <row r="10427" ht="15" customHeight="1" x14ac:dyDescent="0.2"/>
    <row r="10428" ht="15" customHeight="1" x14ac:dyDescent="0.2"/>
    <row r="10429" ht="15" customHeight="1" x14ac:dyDescent="0.2"/>
    <row r="10430" ht="15" customHeight="1" x14ac:dyDescent="0.2"/>
    <row r="10431" ht="15" customHeight="1" x14ac:dyDescent="0.2"/>
    <row r="10432" ht="15" customHeight="1" x14ac:dyDescent="0.2"/>
    <row r="10433" ht="15" customHeight="1" x14ac:dyDescent="0.2"/>
    <row r="10434" ht="15" customHeight="1" x14ac:dyDescent="0.2"/>
    <row r="10435" ht="15" customHeight="1" x14ac:dyDescent="0.2"/>
    <row r="10436" ht="15" customHeight="1" x14ac:dyDescent="0.2"/>
    <row r="10437" ht="15" customHeight="1" x14ac:dyDescent="0.2"/>
    <row r="10438" ht="15" customHeight="1" x14ac:dyDescent="0.2"/>
    <row r="10439" ht="15" customHeight="1" x14ac:dyDescent="0.2"/>
    <row r="10440" ht="15" customHeight="1" x14ac:dyDescent="0.2"/>
    <row r="10441" ht="15" customHeight="1" x14ac:dyDescent="0.2"/>
    <row r="10442" ht="15" customHeight="1" x14ac:dyDescent="0.2"/>
    <row r="10443" ht="15" customHeight="1" x14ac:dyDescent="0.2"/>
    <row r="10444" ht="15" customHeight="1" x14ac:dyDescent="0.2"/>
    <row r="10445" ht="15" customHeight="1" x14ac:dyDescent="0.2"/>
    <row r="10446" ht="15" customHeight="1" x14ac:dyDescent="0.2"/>
    <row r="10447" ht="15" customHeight="1" x14ac:dyDescent="0.2"/>
    <row r="10448" ht="15" customHeight="1" x14ac:dyDescent="0.2"/>
    <row r="10449" ht="15" customHeight="1" x14ac:dyDescent="0.2"/>
    <row r="10450" ht="15" customHeight="1" x14ac:dyDescent="0.2"/>
    <row r="10451" ht="15" customHeight="1" x14ac:dyDescent="0.2"/>
    <row r="10452" ht="15" customHeight="1" x14ac:dyDescent="0.2"/>
    <row r="10453" ht="15" customHeight="1" x14ac:dyDescent="0.2"/>
    <row r="10454" ht="15" customHeight="1" x14ac:dyDescent="0.2"/>
    <row r="10455" ht="15" customHeight="1" x14ac:dyDescent="0.2"/>
    <row r="10456" ht="15" customHeight="1" x14ac:dyDescent="0.2"/>
    <row r="10457" ht="15" customHeight="1" x14ac:dyDescent="0.2"/>
    <row r="10458" ht="15" customHeight="1" x14ac:dyDescent="0.2"/>
    <row r="10459" ht="15" customHeight="1" x14ac:dyDescent="0.2"/>
    <row r="10460" ht="15" customHeight="1" x14ac:dyDescent="0.2"/>
    <row r="10461" ht="15" customHeight="1" x14ac:dyDescent="0.2"/>
    <row r="10462" ht="15" customHeight="1" x14ac:dyDescent="0.2"/>
    <row r="10463" ht="15" customHeight="1" x14ac:dyDescent="0.2"/>
    <row r="10464" ht="15" customHeight="1" x14ac:dyDescent="0.2"/>
    <row r="10465" ht="15" customHeight="1" x14ac:dyDescent="0.2"/>
    <row r="10466" ht="15" customHeight="1" x14ac:dyDescent="0.2"/>
    <row r="10467" ht="15" customHeight="1" x14ac:dyDescent="0.2"/>
    <row r="10468" ht="15" customHeight="1" x14ac:dyDescent="0.2"/>
    <row r="10469" ht="15" customHeight="1" x14ac:dyDescent="0.2"/>
    <row r="10470" ht="15" customHeight="1" x14ac:dyDescent="0.2"/>
    <row r="10471" ht="15" customHeight="1" x14ac:dyDescent="0.2"/>
    <row r="10472" ht="15" customHeight="1" x14ac:dyDescent="0.2"/>
    <row r="10473" ht="15" customHeight="1" x14ac:dyDescent="0.2"/>
    <row r="10474" ht="15" customHeight="1" x14ac:dyDescent="0.2"/>
    <row r="10475" ht="15" customHeight="1" x14ac:dyDescent="0.2"/>
    <row r="10476" ht="15" customHeight="1" x14ac:dyDescent="0.2"/>
    <row r="10477" ht="15" customHeight="1" x14ac:dyDescent="0.2"/>
    <row r="10478" ht="15" customHeight="1" x14ac:dyDescent="0.2"/>
    <row r="10479" ht="15" customHeight="1" x14ac:dyDescent="0.2"/>
    <row r="10480" ht="15" customHeight="1" x14ac:dyDescent="0.2"/>
    <row r="10481" ht="15" customHeight="1" x14ac:dyDescent="0.2"/>
    <row r="10482" ht="15" customHeight="1" x14ac:dyDescent="0.2"/>
    <row r="10483" ht="15" customHeight="1" x14ac:dyDescent="0.2"/>
    <row r="10484" ht="15" customHeight="1" x14ac:dyDescent="0.2"/>
    <row r="10485" ht="15" customHeight="1" x14ac:dyDescent="0.2"/>
    <row r="10486" ht="15" customHeight="1" x14ac:dyDescent="0.2"/>
    <row r="10487" ht="15" customHeight="1" x14ac:dyDescent="0.2"/>
    <row r="10488" ht="15" customHeight="1" x14ac:dyDescent="0.2"/>
    <row r="10489" ht="15" customHeight="1" x14ac:dyDescent="0.2"/>
    <row r="10490" ht="15" customHeight="1" x14ac:dyDescent="0.2"/>
    <row r="10491" ht="15" customHeight="1" x14ac:dyDescent="0.2"/>
    <row r="10492" ht="15" customHeight="1" x14ac:dyDescent="0.2"/>
    <row r="10493" ht="15" customHeight="1" x14ac:dyDescent="0.2"/>
    <row r="10494" ht="15" customHeight="1" x14ac:dyDescent="0.2"/>
    <row r="10495" ht="15" customHeight="1" x14ac:dyDescent="0.2"/>
    <row r="10496" ht="15" customHeight="1" x14ac:dyDescent="0.2"/>
    <row r="10497" ht="15" customHeight="1" x14ac:dyDescent="0.2"/>
    <row r="10498" ht="15" customHeight="1" x14ac:dyDescent="0.2"/>
    <row r="10499" ht="15" customHeight="1" x14ac:dyDescent="0.2"/>
    <row r="10500" ht="15" customHeight="1" x14ac:dyDescent="0.2"/>
    <row r="10501" ht="15" customHeight="1" x14ac:dyDescent="0.2"/>
    <row r="10502" ht="15" customHeight="1" x14ac:dyDescent="0.2"/>
    <row r="10503" ht="15" customHeight="1" x14ac:dyDescent="0.2"/>
    <row r="10504" ht="15" customHeight="1" x14ac:dyDescent="0.2"/>
    <row r="10505" ht="15" customHeight="1" x14ac:dyDescent="0.2"/>
    <row r="10506" ht="15" customHeight="1" x14ac:dyDescent="0.2"/>
    <row r="10507" ht="15" customHeight="1" x14ac:dyDescent="0.2"/>
    <row r="10508" ht="15" customHeight="1" x14ac:dyDescent="0.2"/>
    <row r="10509" ht="15" customHeight="1" x14ac:dyDescent="0.2"/>
    <row r="10510" ht="15" customHeight="1" x14ac:dyDescent="0.2"/>
    <row r="10511" ht="15" customHeight="1" x14ac:dyDescent="0.2"/>
    <row r="10512" ht="15" customHeight="1" x14ac:dyDescent="0.2"/>
    <row r="10513" ht="15" customHeight="1" x14ac:dyDescent="0.2"/>
    <row r="10514" ht="15" customHeight="1" x14ac:dyDescent="0.2"/>
    <row r="10515" ht="15" customHeight="1" x14ac:dyDescent="0.2"/>
    <row r="10516" ht="15" customHeight="1" x14ac:dyDescent="0.2"/>
    <row r="10517" ht="15" customHeight="1" x14ac:dyDescent="0.2"/>
    <row r="10518" ht="15" customHeight="1" x14ac:dyDescent="0.2"/>
    <row r="10519" ht="15" customHeight="1" x14ac:dyDescent="0.2"/>
    <row r="10520" ht="15" customHeight="1" x14ac:dyDescent="0.2"/>
    <row r="10521" ht="15" customHeight="1" x14ac:dyDescent="0.2"/>
    <row r="10522" ht="15" customHeight="1" x14ac:dyDescent="0.2"/>
    <row r="10523" ht="15" customHeight="1" x14ac:dyDescent="0.2"/>
    <row r="10524" ht="15" customHeight="1" x14ac:dyDescent="0.2"/>
    <row r="10525" ht="15" customHeight="1" x14ac:dyDescent="0.2"/>
    <row r="10526" ht="15" customHeight="1" x14ac:dyDescent="0.2"/>
    <row r="10527" ht="15" customHeight="1" x14ac:dyDescent="0.2"/>
    <row r="10528" ht="15" customHeight="1" x14ac:dyDescent="0.2"/>
    <row r="10529" ht="15" customHeight="1" x14ac:dyDescent="0.2"/>
    <row r="10530" ht="15" customHeight="1" x14ac:dyDescent="0.2"/>
    <row r="10531" ht="15" customHeight="1" x14ac:dyDescent="0.2"/>
    <row r="10532" ht="15" customHeight="1" x14ac:dyDescent="0.2"/>
    <row r="10533" ht="15" customHeight="1" x14ac:dyDescent="0.2"/>
    <row r="10534" ht="15" customHeight="1" x14ac:dyDescent="0.2"/>
    <row r="10535" ht="15" customHeight="1" x14ac:dyDescent="0.2"/>
    <row r="10536" ht="15" customHeight="1" x14ac:dyDescent="0.2"/>
    <row r="10537" ht="15" customHeight="1" x14ac:dyDescent="0.2"/>
    <row r="10538" ht="15" customHeight="1" x14ac:dyDescent="0.2"/>
    <row r="10539" ht="15" customHeight="1" x14ac:dyDescent="0.2"/>
    <row r="10540" ht="15" customHeight="1" x14ac:dyDescent="0.2"/>
    <row r="10541" ht="15" customHeight="1" x14ac:dyDescent="0.2"/>
    <row r="10542" ht="15" customHeight="1" x14ac:dyDescent="0.2"/>
    <row r="10543" ht="15" customHeight="1" x14ac:dyDescent="0.2"/>
    <row r="10544" ht="15" customHeight="1" x14ac:dyDescent="0.2"/>
    <row r="10545" ht="15" customHeight="1" x14ac:dyDescent="0.2"/>
    <row r="10546" ht="15" customHeight="1" x14ac:dyDescent="0.2"/>
    <row r="10547" ht="15" customHeight="1" x14ac:dyDescent="0.2"/>
    <row r="10548" ht="15" customHeight="1" x14ac:dyDescent="0.2"/>
    <row r="10549" ht="15" customHeight="1" x14ac:dyDescent="0.2"/>
    <row r="10550" ht="15" customHeight="1" x14ac:dyDescent="0.2"/>
    <row r="10551" ht="15" customHeight="1" x14ac:dyDescent="0.2"/>
    <row r="10552" ht="15" customHeight="1" x14ac:dyDescent="0.2"/>
    <row r="10553" ht="15" customHeight="1" x14ac:dyDescent="0.2"/>
    <row r="10554" ht="15" customHeight="1" x14ac:dyDescent="0.2"/>
    <row r="10555" ht="15" customHeight="1" x14ac:dyDescent="0.2"/>
    <row r="10556" ht="15" customHeight="1" x14ac:dyDescent="0.2"/>
    <row r="10557" ht="15" customHeight="1" x14ac:dyDescent="0.2"/>
    <row r="10558" ht="15" customHeight="1" x14ac:dyDescent="0.2"/>
    <row r="10559" ht="15" customHeight="1" x14ac:dyDescent="0.2"/>
    <row r="10560" ht="15" customHeight="1" x14ac:dyDescent="0.2"/>
    <row r="10561" ht="15" customHeight="1" x14ac:dyDescent="0.2"/>
    <row r="10562" ht="15" customHeight="1" x14ac:dyDescent="0.2"/>
    <row r="10563" ht="15" customHeight="1" x14ac:dyDescent="0.2"/>
    <row r="10564" ht="15" customHeight="1" x14ac:dyDescent="0.2"/>
    <row r="10565" ht="15" customHeight="1" x14ac:dyDescent="0.2"/>
    <row r="10566" ht="15" customHeight="1" x14ac:dyDescent="0.2"/>
    <row r="10567" ht="15" customHeight="1" x14ac:dyDescent="0.2"/>
    <row r="10568" ht="15" customHeight="1" x14ac:dyDescent="0.2"/>
    <row r="10569" ht="15" customHeight="1" x14ac:dyDescent="0.2"/>
    <row r="10570" ht="15" customHeight="1" x14ac:dyDescent="0.2"/>
    <row r="10571" ht="15" customHeight="1" x14ac:dyDescent="0.2"/>
    <row r="10572" ht="15" customHeight="1" x14ac:dyDescent="0.2"/>
    <row r="10573" ht="15" customHeight="1" x14ac:dyDescent="0.2"/>
    <row r="10574" ht="15" customHeight="1" x14ac:dyDescent="0.2"/>
    <row r="10575" ht="15" customHeight="1" x14ac:dyDescent="0.2"/>
    <row r="10576" ht="15" customHeight="1" x14ac:dyDescent="0.2"/>
    <row r="10577" ht="15" customHeight="1" x14ac:dyDescent="0.2"/>
    <row r="10578" ht="15" customHeight="1" x14ac:dyDescent="0.2"/>
    <row r="10579" ht="15" customHeight="1" x14ac:dyDescent="0.2"/>
    <row r="10580" ht="15" customHeight="1" x14ac:dyDescent="0.2"/>
    <row r="10581" ht="15" customHeight="1" x14ac:dyDescent="0.2"/>
    <row r="10582" ht="15" customHeight="1" x14ac:dyDescent="0.2"/>
    <row r="10583" ht="15" customHeight="1" x14ac:dyDescent="0.2"/>
    <row r="10584" ht="15" customHeight="1" x14ac:dyDescent="0.2"/>
    <row r="10585" ht="15" customHeight="1" x14ac:dyDescent="0.2"/>
    <row r="10586" ht="15" customHeight="1" x14ac:dyDescent="0.2"/>
    <row r="10587" ht="15" customHeight="1" x14ac:dyDescent="0.2"/>
    <row r="10588" ht="15" customHeight="1" x14ac:dyDescent="0.2"/>
    <row r="10589" ht="15" customHeight="1" x14ac:dyDescent="0.2"/>
    <row r="10590" ht="15" customHeight="1" x14ac:dyDescent="0.2"/>
    <row r="10591" ht="15" customHeight="1" x14ac:dyDescent="0.2"/>
    <row r="10592" ht="15" customHeight="1" x14ac:dyDescent="0.2"/>
    <row r="10593" ht="15" customHeight="1" x14ac:dyDescent="0.2"/>
    <row r="10594" ht="15" customHeight="1" x14ac:dyDescent="0.2"/>
    <row r="10595" ht="15" customHeight="1" x14ac:dyDescent="0.2"/>
    <row r="10596" ht="15" customHeight="1" x14ac:dyDescent="0.2"/>
    <row r="10597" ht="15" customHeight="1" x14ac:dyDescent="0.2"/>
    <row r="10598" ht="15" customHeight="1" x14ac:dyDescent="0.2"/>
    <row r="10599" ht="15" customHeight="1" x14ac:dyDescent="0.2"/>
    <row r="10600" ht="15" customHeight="1" x14ac:dyDescent="0.2"/>
    <row r="10601" ht="15" customHeight="1" x14ac:dyDescent="0.2"/>
    <row r="10602" ht="15" customHeight="1" x14ac:dyDescent="0.2"/>
    <row r="10603" ht="15" customHeight="1" x14ac:dyDescent="0.2"/>
    <row r="10604" ht="15" customHeight="1" x14ac:dyDescent="0.2"/>
    <row r="10605" ht="15" customHeight="1" x14ac:dyDescent="0.2"/>
    <row r="10606" ht="15" customHeight="1" x14ac:dyDescent="0.2"/>
    <row r="10607" ht="15" customHeight="1" x14ac:dyDescent="0.2"/>
    <row r="10608" ht="15" customHeight="1" x14ac:dyDescent="0.2"/>
    <row r="10609" ht="15" customHeight="1" x14ac:dyDescent="0.2"/>
    <row r="10610" ht="15" customHeight="1" x14ac:dyDescent="0.2"/>
    <row r="10611" ht="15" customHeight="1" x14ac:dyDescent="0.2"/>
    <row r="10612" ht="15" customHeight="1" x14ac:dyDescent="0.2"/>
    <row r="10613" ht="15" customHeight="1" x14ac:dyDescent="0.2"/>
    <row r="10614" ht="15" customHeight="1" x14ac:dyDescent="0.2"/>
    <row r="10615" ht="15" customHeight="1" x14ac:dyDescent="0.2"/>
    <row r="10616" ht="15" customHeight="1" x14ac:dyDescent="0.2"/>
    <row r="10617" ht="15" customHeight="1" x14ac:dyDescent="0.2"/>
    <row r="10618" ht="15" customHeight="1" x14ac:dyDescent="0.2"/>
    <row r="10619" ht="15" customHeight="1" x14ac:dyDescent="0.2"/>
    <row r="10620" ht="15" customHeight="1" x14ac:dyDescent="0.2"/>
    <row r="10621" ht="15" customHeight="1" x14ac:dyDescent="0.2"/>
    <row r="10622" ht="15" customHeight="1" x14ac:dyDescent="0.2"/>
    <row r="10623" ht="15" customHeight="1" x14ac:dyDescent="0.2"/>
    <row r="10624" ht="15" customHeight="1" x14ac:dyDescent="0.2"/>
    <row r="10625" ht="15" customHeight="1" x14ac:dyDescent="0.2"/>
    <row r="10626" ht="15" customHeight="1" x14ac:dyDescent="0.2"/>
    <row r="10627" ht="15" customHeight="1" x14ac:dyDescent="0.2"/>
    <row r="10628" ht="15" customHeight="1" x14ac:dyDescent="0.2"/>
    <row r="10629" ht="15" customHeight="1" x14ac:dyDescent="0.2"/>
    <row r="10630" ht="15" customHeight="1" x14ac:dyDescent="0.2"/>
    <row r="10631" ht="15" customHeight="1" x14ac:dyDescent="0.2"/>
    <row r="10632" ht="15" customHeight="1" x14ac:dyDescent="0.2"/>
    <row r="10633" ht="15" customHeight="1" x14ac:dyDescent="0.2"/>
    <row r="10634" ht="15" customHeight="1" x14ac:dyDescent="0.2"/>
    <row r="10635" ht="15" customHeight="1" x14ac:dyDescent="0.2"/>
    <row r="10636" ht="15" customHeight="1" x14ac:dyDescent="0.2"/>
    <row r="10637" ht="15" customHeight="1" x14ac:dyDescent="0.2"/>
    <row r="10638" ht="15" customHeight="1" x14ac:dyDescent="0.2"/>
    <row r="10639" ht="15" customHeight="1" x14ac:dyDescent="0.2"/>
    <row r="10640" ht="15" customHeight="1" x14ac:dyDescent="0.2"/>
    <row r="10641" ht="15" customHeight="1" x14ac:dyDescent="0.2"/>
    <row r="10642" ht="15" customHeight="1" x14ac:dyDescent="0.2"/>
    <row r="10643" ht="15" customHeight="1" x14ac:dyDescent="0.2"/>
    <row r="10644" ht="15" customHeight="1" x14ac:dyDescent="0.2"/>
    <row r="10645" ht="15" customHeight="1" x14ac:dyDescent="0.2"/>
    <row r="10646" ht="15" customHeight="1" x14ac:dyDescent="0.2"/>
    <row r="10647" ht="15" customHeight="1" x14ac:dyDescent="0.2"/>
    <row r="10648" ht="15" customHeight="1" x14ac:dyDescent="0.2"/>
    <row r="10649" ht="15" customHeight="1" x14ac:dyDescent="0.2"/>
    <row r="10650" ht="15" customHeight="1" x14ac:dyDescent="0.2"/>
    <row r="10651" ht="15" customHeight="1" x14ac:dyDescent="0.2"/>
    <row r="10652" ht="15" customHeight="1" x14ac:dyDescent="0.2"/>
    <row r="10653" ht="15" customHeight="1" x14ac:dyDescent="0.2"/>
    <row r="10654" ht="15" customHeight="1" x14ac:dyDescent="0.2"/>
    <row r="10655" ht="15" customHeight="1" x14ac:dyDescent="0.2"/>
    <row r="10656" ht="15" customHeight="1" x14ac:dyDescent="0.2"/>
    <row r="10657" ht="15" customHeight="1" x14ac:dyDescent="0.2"/>
    <row r="10658" ht="15" customHeight="1" x14ac:dyDescent="0.2"/>
    <row r="10659" ht="15" customHeight="1" x14ac:dyDescent="0.2"/>
    <row r="10660" ht="15" customHeight="1" x14ac:dyDescent="0.2"/>
    <row r="10661" ht="15" customHeight="1" x14ac:dyDescent="0.2"/>
    <row r="10662" ht="15" customHeight="1" x14ac:dyDescent="0.2"/>
    <row r="10663" ht="15" customHeight="1" x14ac:dyDescent="0.2"/>
    <row r="10664" ht="15" customHeight="1" x14ac:dyDescent="0.2"/>
    <row r="10665" ht="15" customHeight="1" x14ac:dyDescent="0.2"/>
    <row r="10666" ht="15" customHeight="1" x14ac:dyDescent="0.2"/>
    <row r="10667" ht="15" customHeight="1" x14ac:dyDescent="0.2"/>
    <row r="10668" ht="15" customHeight="1" x14ac:dyDescent="0.2"/>
    <row r="10669" ht="15" customHeight="1" x14ac:dyDescent="0.2"/>
    <row r="10670" ht="15" customHeight="1" x14ac:dyDescent="0.2"/>
    <row r="10671" ht="15" customHeight="1" x14ac:dyDescent="0.2"/>
    <row r="10672" ht="15" customHeight="1" x14ac:dyDescent="0.2"/>
    <row r="10673" ht="15" customHeight="1" x14ac:dyDescent="0.2"/>
    <row r="10674" ht="15" customHeight="1" x14ac:dyDescent="0.2"/>
    <row r="10675" ht="15" customHeight="1" x14ac:dyDescent="0.2"/>
    <row r="10676" ht="15" customHeight="1" x14ac:dyDescent="0.2"/>
    <row r="10677" ht="15" customHeight="1" x14ac:dyDescent="0.2"/>
    <row r="10678" ht="15" customHeight="1" x14ac:dyDescent="0.2"/>
    <row r="10679" ht="15" customHeight="1" x14ac:dyDescent="0.2"/>
    <row r="10680" ht="15" customHeight="1" x14ac:dyDescent="0.2"/>
    <row r="10681" ht="15" customHeight="1" x14ac:dyDescent="0.2"/>
    <row r="10682" ht="15" customHeight="1" x14ac:dyDescent="0.2"/>
    <row r="10683" ht="15" customHeight="1" x14ac:dyDescent="0.2"/>
    <row r="10684" ht="15" customHeight="1" x14ac:dyDescent="0.2"/>
    <row r="10685" ht="15" customHeight="1" x14ac:dyDescent="0.2"/>
    <row r="10686" ht="15" customHeight="1" x14ac:dyDescent="0.2"/>
    <row r="10687" ht="15" customHeight="1" x14ac:dyDescent="0.2"/>
    <row r="10688" ht="15" customHeight="1" x14ac:dyDescent="0.2"/>
    <row r="10689" ht="15" customHeight="1" x14ac:dyDescent="0.2"/>
    <row r="10690" ht="15" customHeight="1" x14ac:dyDescent="0.2"/>
    <row r="10691" ht="15" customHeight="1" x14ac:dyDescent="0.2"/>
    <row r="10692" ht="15" customHeight="1" x14ac:dyDescent="0.2"/>
    <row r="10693" ht="15" customHeight="1" x14ac:dyDescent="0.2"/>
    <row r="10694" ht="15" customHeight="1" x14ac:dyDescent="0.2"/>
    <row r="10695" ht="15" customHeight="1" x14ac:dyDescent="0.2"/>
    <row r="10696" ht="15" customHeight="1" x14ac:dyDescent="0.2"/>
    <row r="10697" ht="15" customHeight="1" x14ac:dyDescent="0.2"/>
    <row r="10698" ht="15" customHeight="1" x14ac:dyDescent="0.2"/>
    <row r="10699" ht="15" customHeight="1" x14ac:dyDescent="0.2"/>
    <row r="10700" ht="15" customHeight="1" x14ac:dyDescent="0.2"/>
    <row r="10701" ht="15" customHeight="1" x14ac:dyDescent="0.2"/>
    <row r="10702" ht="15" customHeight="1" x14ac:dyDescent="0.2"/>
    <row r="10703" ht="15" customHeight="1" x14ac:dyDescent="0.2"/>
    <row r="10704" ht="15" customHeight="1" x14ac:dyDescent="0.2"/>
    <row r="10705" ht="15" customHeight="1" x14ac:dyDescent="0.2"/>
    <row r="10706" ht="15" customHeight="1" x14ac:dyDescent="0.2"/>
    <row r="10707" ht="15" customHeight="1" x14ac:dyDescent="0.2"/>
    <row r="10708" ht="15" customHeight="1" x14ac:dyDescent="0.2"/>
    <row r="10709" ht="15" customHeight="1" x14ac:dyDescent="0.2"/>
    <row r="10710" ht="15" customHeight="1" x14ac:dyDescent="0.2"/>
    <row r="10711" ht="15" customHeight="1" x14ac:dyDescent="0.2"/>
    <row r="10712" ht="15" customHeight="1" x14ac:dyDescent="0.2"/>
    <row r="10713" ht="15" customHeight="1" x14ac:dyDescent="0.2"/>
    <row r="10714" ht="15" customHeight="1" x14ac:dyDescent="0.2"/>
    <row r="10715" ht="15" customHeight="1" x14ac:dyDescent="0.2"/>
    <row r="10716" ht="15" customHeight="1" x14ac:dyDescent="0.2"/>
    <row r="10717" ht="15" customHeight="1" x14ac:dyDescent="0.2"/>
    <row r="10718" ht="15" customHeight="1" x14ac:dyDescent="0.2"/>
    <row r="10719" ht="15" customHeight="1" x14ac:dyDescent="0.2"/>
    <row r="10720" ht="15" customHeight="1" x14ac:dyDescent="0.2"/>
    <row r="10721" ht="15" customHeight="1" x14ac:dyDescent="0.2"/>
    <row r="10722" ht="15" customHeight="1" x14ac:dyDescent="0.2"/>
    <row r="10723" ht="15" customHeight="1" x14ac:dyDescent="0.2"/>
    <row r="10724" ht="15" customHeight="1" x14ac:dyDescent="0.2"/>
    <row r="10725" ht="15" customHeight="1" x14ac:dyDescent="0.2"/>
    <row r="10726" ht="15" customHeight="1" x14ac:dyDescent="0.2"/>
    <row r="10727" ht="15" customHeight="1" x14ac:dyDescent="0.2"/>
    <row r="10728" ht="15" customHeight="1" x14ac:dyDescent="0.2"/>
    <row r="10729" ht="15" customHeight="1" x14ac:dyDescent="0.2"/>
    <row r="10730" ht="15" customHeight="1" x14ac:dyDescent="0.2"/>
    <row r="10731" ht="15" customHeight="1" x14ac:dyDescent="0.2"/>
    <row r="10732" ht="15" customHeight="1" x14ac:dyDescent="0.2"/>
    <row r="10733" ht="15" customHeight="1" x14ac:dyDescent="0.2"/>
    <row r="10734" ht="15" customHeight="1" x14ac:dyDescent="0.2"/>
    <row r="10735" ht="15" customHeight="1" x14ac:dyDescent="0.2"/>
    <row r="10736" ht="15" customHeight="1" x14ac:dyDescent="0.2"/>
    <row r="10737" ht="15" customHeight="1" x14ac:dyDescent="0.2"/>
    <row r="10738" ht="15" customHeight="1" x14ac:dyDescent="0.2"/>
    <row r="10739" ht="15" customHeight="1" x14ac:dyDescent="0.2"/>
    <row r="10740" ht="15" customHeight="1" x14ac:dyDescent="0.2"/>
    <row r="10741" ht="15" customHeight="1" x14ac:dyDescent="0.2"/>
    <row r="10742" ht="15" customHeight="1" x14ac:dyDescent="0.2"/>
    <row r="10743" ht="15" customHeight="1" x14ac:dyDescent="0.2"/>
    <row r="10744" ht="15" customHeight="1" x14ac:dyDescent="0.2"/>
    <row r="10745" ht="15" customHeight="1" x14ac:dyDescent="0.2"/>
    <row r="10746" ht="15" customHeight="1" x14ac:dyDescent="0.2"/>
    <row r="10747" ht="15" customHeight="1" x14ac:dyDescent="0.2"/>
    <row r="10748" ht="15" customHeight="1" x14ac:dyDescent="0.2"/>
    <row r="10749" ht="15" customHeight="1" x14ac:dyDescent="0.2"/>
    <row r="10750" ht="15" customHeight="1" x14ac:dyDescent="0.2"/>
    <row r="10751" ht="15" customHeight="1" x14ac:dyDescent="0.2"/>
    <row r="10752" ht="15" customHeight="1" x14ac:dyDescent="0.2"/>
    <row r="10753" ht="15" customHeight="1" x14ac:dyDescent="0.2"/>
    <row r="10754" ht="15" customHeight="1" x14ac:dyDescent="0.2"/>
    <row r="10755" ht="15" customHeight="1" x14ac:dyDescent="0.2"/>
    <row r="10756" ht="15" customHeight="1" x14ac:dyDescent="0.2"/>
    <row r="10757" ht="15" customHeight="1" x14ac:dyDescent="0.2"/>
    <row r="10758" ht="15" customHeight="1" x14ac:dyDescent="0.2"/>
    <row r="10759" ht="15" customHeight="1" x14ac:dyDescent="0.2"/>
    <row r="10760" ht="15" customHeight="1" x14ac:dyDescent="0.2"/>
    <row r="10761" ht="15" customHeight="1" x14ac:dyDescent="0.2"/>
    <row r="10762" ht="15" customHeight="1" x14ac:dyDescent="0.2"/>
    <row r="10763" ht="15" customHeight="1" x14ac:dyDescent="0.2"/>
    <row r="10764" ht="15" customHeight="1" x14ac:dyDescent="0.2"/>
    <row r="10765" ht="15" customHeight="1" x14ac:dyDescent="0.2"/>
    <row r="10766" ht="15" customHeight="1" x14ac:dyDescent="0.2"/>
    <row r="10767" ht="15" customHeight="1" x14ac:dyDescent="0.2"/>
    <row r="10768" ht="15" customHeight="1" x14ac:dyDescent="0.2"/>
    <row r="10769" ht="15" customHeight="1" x14ac:dyDescent="0.2"/>
    <row r="10770" ht="15" customHeight="1" x14ac:dyDescent="0.2"/>
    <row r="10771" ht="15" customHeight="1" x14ac:dyDescent="0.2"/>
    <row r="10772" ht="15" customHeight="1" x14ac:dyDescent="0.2"/>
    <row r="10773" ht="15" customHeight="1" x14ac:dyDescent="0.2"/>
    <row r="10774" ht="15" customHeight="1" x14ac:dyDescent="0.2"/>
    <row r="10775" ht="15" customHeight="1" x14ac:dyDescent="0.2"/>
    <row r="10776" ht="15" customHeight="1" x14ac:dyDescent="0.2"/>
    <row r="10777" ht="15" customHeight="1" x14ac:dyDescent="0.2"/>
    <row r="10778" ht="15" customHeight="1" x14ac:dyDescent="0.2"/>
    <row r="10779" ht="15" customHeight="1" x14ac:dyDescent="0.2"/>
    <row r="10780" ht="15" customHeight="1" x14ac:dyDescent="0.2"/>
    <row r="10781" ht="15" customHeight="1" x14ac:dyDescent="0.2"/>
    <row r="10782" ht="15" customHeight="1" x14ac:dyDescent="0.2"/>
    <row r="10783" ht="15" customHeight="1" x14ac:dyDescent="0.2"/>
    <row r="10784" ht="15" customHeight="1" x14ac:dyDescent="0.2"/>
    <row r="10785" ht="15" customHeight="1" x14ac:dyDescent="0.2"/>
    <row r="10786" ht="15" customHeight="1" x14ac:dyDescent="0.2"/>
    <row r="10787" ht="15" customHeight="1" x14ac:dyDescent="0.2"/>
    <row r="10788" ht="15" customHeight="1" x14ac:dyDescent="0.2"/>
    <row r="10789" ht="15" customHeight="1" x14ac:dyDescent="0.2"/>
    <row r="10790" ht="15" customHeight="1" x14ac:dyDescent="0.2"/>
    <row r="10791" ht="15" customHeight="1" x14ac:dyDescent="0.2"/>
    <row r="10792" ht="15" customHeight="1" x14ac:dyDescent="0.2"/>
    <row r="10793" ht="15" customHeight="1" x14ac:dyDescent="0.2"/>
    <row r="10794" ht="15" customHeight="1" x14ac:dyDescent="0.2"/>
    <row r="10795" ht="15" customHeight="1" x14ac:dyDescent="0.2"/>
    <row r="10796" ht="15" customHeight="1" x14ac:dyDescent="0.2"/>
    <row r="10797" ht="15" customHeight="1" x14ac:dyDescent="0.2"/>
    <row r="10798" ht="15" customHeight="1" x14ac:dyDescent="0.2"/>
    <row r="10799" ht="15" customHeight="1" x14ac:dyDescent="0.2"/>
    <row r="10800" ht="15" customHeight="1" x14ac:dyDescent="0.2"/>
    <row r="10801" ht="15" customHeight="1" x14ac:dyDescent="0.2"/>
    <row r="10802" ht="15" customHeight="1" x14ac:dyDescent="0.2"/>
    <row r="10803" ht="15" customHeight="1" x14ac:dyDescent="0.2"/>
    <row r="10804" ht="15" customHeight="1" x14ac:dyDescent="0.2"/>
    <row r="10805" ht="15" customHeight="1" x14ac:dyDescent="0.2"/>
    <row r="10806" ht="15" customHeight="1" x14ac:dyDescent="0.2"/>
    <row r="10807" ht="15" customHeight="1" x14ac:dyDescent="0.2"/>
    <row r="10808" ht="15" customHeight="1" x14ac:dyDescent="0.2"/>
    <row r="10809" ht="15" customHeight="1" x14ac:dyDescent="0.2"/>
    <row r="10810" ht="15" customHeight="1" x14ac:dyDescent="0.2"/>
    <row r="10811" ht="15" customHeight="1" x14ac:dyDescent="0.2"/>
    <row r="10812" ht="15" customHeight="1" x14ac:dyDescent="0.2"/>
    <row r="10813" ht="15" customHeight="1" x14ac:dyDescent="0.2"/>
    <row r="10814" ht="15" customHeight="1" x14ac:dyDescent="0.2"/>
    <row r="10815" ht="15" customHeight="1" x14ac:dyDescent="0.2"/>
    <row r="10816" ht="15" customHeight="1" x14ac:dyDescent="0.2"/>
    <row r="10817" ht="15" customHeight="1" x14ac:dyDescent="0.2"/>
    <row r="10818" ht="15" customHeight="1" x14ac:dyDescent="0.2"/>
    <row r="10819" ht="15" customHeight="1" x14ac:dyDescent="0.2"/>
    <row r="10820" ht="15" customHeight="1" x14ac:dyDescent="0.2"/>
    <row r="10821" ht="15" customHeight="1" x14ac:dyDescent="0.2"/>
    <row r="10822" ht="15" customHeight="1" x14ac:dyDescent="0.2"/>
    <row r="10823" ht="15" customHeight="1" x14ac:dyDescent="0.2"/>
    <row r="10824" ht="15" customHeight="1" x14ac:dyDescent="0.2"/>
    <row r="10825" ht="15" customHeight="1" x14ac:dyDescent="0.2"/>
    <row r="10826" ht="15" customHeight="1" x14ac:dyDescent="0.2"/>
    <row r="10827" ht="15" customHeight="1" x14ac:dyDescent="0.2"/>
    <row r="10828" ht="15" customHeight="1" x14ac:dyDescent="0.2"/>
    <row r="10829" ht="15" customHeight="1" x14ac:dyDescent="0.2"/>
    <row r="10830" ht="15" customHeight="1" x14ac:dyDescent="0.2"/>
    <row r="10831" ht="15" customHeight="1" x14ac:dyDescent="0.2"/>
    <row r="10832" ht="15" customHeight="1" x14ac:dyDescent="0.2"/>
    <row r="10833" ht="15" customHeight="1" x14ac:dyDescent="0.2"/>
    <row r="10834" ht="15" customHeight="1" x14ac:dyDescent="0.2"/>
    <row r="10835" ht="15" customHeight="1" x14ac:dyDescent="0.2"/>
    <row r="10836" ht="15" customHeight="1" x14ac:dyDescent="0.2"/>
    <row r="10837" ht="15" customHeight="1" x14ac:dyDescent="0.2"/>
    <row r="10838" ht="15" customHeight="1" x14ac:dyDescent="0.2"/>
    <row r="10839" ht="15" customHeight="1" x14ac:dyDescent="0.2"/>
    <row r="10840" ht="15" customHeight="1" x14ac:dyDescent="0.2"/>
    <row r="10841" ht="15" customHeight="1" x14ac:dyDescent="0.2"/>
    <row r="10842" ht="15" customHeight="1" x14ac:dyDescent="0.2"/>
    <row r="10843" ht="15" customHeight="1" x14ac:dyDescent="0.2"/>
    <row r="10844" ht="15" customHeight="1" x14ac:dyDescent="0.2"/>
    <row r="10845" ht="15" customHeight="1" x14ac:dyDescent="0.2"/>
    <row r="10846" ht="15" customHeight="1" x14ac:dyDescent="0.2"/>
    <row r="10847" ht="15" customHeight="1" x14ac:dyDescent="0.2"/>
    <row r="10848" ht="15" customHeight="1" x14ac:dyDescent="0.2"/>
    <row r="10849" ht="15" customHeight="1" x14ac:dyDescent="0.2"/>
    <row r="10850" ht="15" customHeight="1" x14ac:dyDescent="0.2"/>
    <row r="10851" ht="15" customHeight="1" x14ac:dyDescent="0.2"/>
    <row r="10852" ht="15" customHeight="1" x14ac:dyDescent="0.2"/>
    <row r="10853" ht="15" customHeight="1" x14ac:dyDescent="0.2"/>
    <row r="10854" ht="15" customHeight="1" x14ac:dyDescent="0.2"/>
    <row r="10855" ht="15" customHeight="1" x14ac:dyDescent="0.2"/>
    <row r="10856" ht="15" customHeight="1" x14ac:dyDescent="0.2"/>
    <row r="10857" ht="15" customHeight="1" x14ac:dyDescent="0.2"/>
    <row r="10858" ht="15" customHeight="1" x14ac:dyDescent="0.2"/>
    <row r="10859" ht="15" customHeight="1" x14ac:dyDescent="0.2"/>
    <row r="10860" ht="15" customHeight="1" x14ac:dyDescent="0.2"/>
    <row r="10861" ht="15" customHeight="1" x14ac:dyDescent="0.2"/>
    <row r="10862" ht="15" customHeight="1" x14ac:dyDescent="0.2"/>
    <row r="10863" ht="15" customHeight="1" x14ac:dyDescent="0.2"/>
    <row r="10864" ht="15" customHeight="1" x14ac:dyDescent="0.2"/>
    <row r="10865" ht="15" customHeight="1" x14ac:dyDescent="0.2"/>
    <row r="10866" ht="15" customHeight="1" x14ac:dyDescent="0.2"/>
    <row r="10867" ht="15" customHeight="1" x14ac:dyDescent="0.2"/>
    <row r="10868" ht="15" customHeight="1" x14ac:dyDescent="0.2"/>
    <row r="10869" ht="15" customHeight="1" x14ac:dyDescent="0.2"/>
    <row r="10870" ht="15" customHeight="1" x14ac:dyDescent="0.2"/>
    <row r="10871" ht="15" customHeight="1" x14ac:dyDescent="0.2"/>
    <row r="10872" ht="15" customHeight="1" x14ac:dyDescent="0.2"/>
    <row r="10873" ht="15" customHeight="1" x14ac:dyDescent="0.2"/>
    <row r="10874" ht="15" customHeight="1" x14ac:dyDescent="0.2"/>
    <row r="10875" ht="15" customHeight="1" x14ac:dyDescent="0.2"/>
    <row r="10876" ht="15" customHeight="1" x14ac:dyDescent="0.2"/>
    <row r="10877" ht="15" customHeight="1" x14ac:dyDescent="0.2"/>
    <row r="10878" ht="15" customHeight="1" x14ac:dyDescent="0.2"/>
    <row r="10879" ht="15" customHeight="1" x14ac:dyDescent="0.2"/>
    <row r="10880" ht="15" customHeight="1" x14ac:dyDescent="0.2"/>
    <row r="10881" ht="15" customHeight="1" x14ac:dyDescent="0.2"/>
    <row r="10882" ht="15" customHeight="1" x14ac:dyDescent="0.2"/>
    <row r="10883" ht="15" customHeight="1" x14ac:dyDescent="0.2"/>
    <row r="10884" ht="15" customHeight="1" x14ac:dyDescent="0.2"/>
    <row r="10885" ht="15" customHeight="1" x14ac:dyDescent="0.2"/>
    <row r="10886" ht="15" customHeight="1" x14ac:dyDescent="0.2"/>
    <row r="10887" ht="15" customHeight="1" x14ac:dyDescent="0.2"/>
    <row r="10888" ht="15" customHeight="1" x14ac:dyDescent="0.2"/>
    <row r="10889" ht="15" customHeight="1" x14ac:dyDescent="0.2"/>
    <row r="10890" ht="15" customHeight="1" x14ac:dyDescent="0.2"/>
    <row r="10891" ht="15" customHeight="1" x14ac:dyDescent="0.2"/>
    <row r="10892" ht="15" customHeight="1" x14ac:dyDescent="0.2"/>
    <row r="10893" ht="15" customHeight="1" x14ac:dyDescent="0.2"/>
    <row r="10894" ht="15" customHeight="1" x14ac:dyDescent="0.2"/>
    <row r="10895" ht="15" customHeight="1" x14ac:dyDescent="0.2"/>
    <row r="10896" ht="15" customHeight="1" x14ac:dyDescent="0.2"/>
    <row r="10897" ht="15" customHeight="1" x14ac:dyDescent="0.2"/>
    <row r="10898" ht="15" customHeight="1" x14ac:dyDescent="0.2"/>
    <row r="10899" ht="15" customHeight="1" x14ac:dyDescent="0.2"/>
    <row r="10900" ht="15" customHeight="1" x14ac:dyDescent="0.2"/>
    <row r="10901" ht="15" customHeight="1" x14ac:dyDescent="0.2"/>
    <row r="10902" ht="15" customHeight="1" x14ac:dyDescent="0.2"/>
    <row r="10903" ht="15" customHeight="1" x14ac:dyDescent="0.2"/>
    <row r="10904" ht="15" customHeight="1" x14ac:dyDescent="0.2"/>
    <row r="10905" ht="15" customHeight="1" x14ac:dyDescent="0.2"/>
    <row r="10906" ht="15" customHeight="1" x14ac:dyDescent="0.2"/>
    <row r="10907" ht="15" customHeight="1" x14ac:dyDescent="0.2"/>
    <row r="10908" ht="15" customHeight="1" x14ac:dyDescent="0.2"/>
    <row r="10909" ht="15" customHeight="1" x14ac:dyDescent="0.2"/>
    <row r="10910" ht="15" customHeight="1" x14ac:dyDescent="0.2"/>
    <row r="10911" ht="15" customHeight="1" x14ac:dyDescent="0.2"/>
    <row r="10912" ht="15" customHeight="1" x14ac:dyDescent="0.2"/>
    <row r="10913" ht="15" customHeight="1" x14ac:dyDescent="0.2"/>
    <row r="10914" ht="15" customHeight="1" x14ac:dyDescent="0.2"/>
    <row r="10915" ht="15" customHeight="1" x14ac:dyDescent="0.2"/>
    <row r="10916" ht="15" customHeight="1" x14ac:dyDescent="0.2"/>
    <row r="10917" ht="15" customHeight="1" x14ac:dyDescent="0.2"/>
    <row r="10918" ht="15" customHeight="1" x14ac:dyDescent="0.2"/>
    <row r="10919" ht="15" customHeight="1" x14ac:dyDescent="0.2"/>
    <row r="10920" ht="15" customHeight="1" x14ac:dyDescent="0.2"/>
    <row r="10921" ht="15" customHeight="1" x14ac:dyDescent="0.2"/>
    <row r="10922" ht="15" customHeight="1" x14ac:dyDescent="0.2"/>
    <row r="10923" ht="15" customHeight="1" x14ac:dyDescent="0.2"/>
    <row r="10924" ht="15" customHeight="1" x14ac:dyDescent="0.2"/>
    <row r="10925" ht="15" customHeight="1" x14ac:dyDescent="0.2"/>
    <row r="10926" ht="15" customHeight="1" x14ac:dyDescent="0.2"/>
    <row r="10927" ht="15" customHeight="1" x14ac:dyDescent="0.2"/>
    <row r="10928" ht="15" customHeight="1" x14ac:dyDescent="0.2"/>
    <row r="10929" ht="15" customHeight="1" x14ac:dyDescent="0.2"/>
    <row r="10930" ht="15" customHeight="1" x14ac:dyDescent="0.2"/>
    <row r="10931" ht="15" customHeight="1" x14ac:dyDescent="0.2"/>
    <row r="10932" ht="15" customHeight="1" x14ac:dyDescent="0.2"/>
    <row r="10933" ht="15" customHeight="1" x14ac:dyDescent="0.2"/>
    <row r="10934" ht="15" customHeight="1" x14ac:dyDescent="0.2"/>
    <row r="10935" ht="15" customHeight="1" x14ac:dyDescent="0.2"/>
    <row r="10936" ht="15" customHeight="1" x14ac:dyDescent="0.2"/>
    <row r="10937" ht="15" customHeight="1" x14ac:dyDescent="0.2"/>
    <row r="10938" ht="15" customHeight="1" x14ac:dyDescent="0.2"/>
    <row r="10939" ht="15" customHeight="1" x14ac:dyDescent="0.2"/>
    <row r="10940" ht="15" customHeight="1" x14ac:dyDescent="0.2"/>
    <row r="10941" ht="15" customHeight="1" x14ac:dyDescent="0.2"/>
    <row r="10942" ht="15" customHeight="1" x14ac:dyDescent="0.2"/>
    <row r="10943" ht="15" customHeight="1" x14ac:dyDescent="0.2"/>
    <row r="10944" ht="15" customHeight="1" x14ac:dyDescent="0.2"/>
    <row r="10945" ht="15" customHeight="1" x14ac:dyDescent="0.2"/>
    <row r="10946" ht="15" customHeight="1" x14ac:dyDescent="0.2"/>
    <row r="10947" ht="15" customHeight="1" x14ac:dyDescent="0.2"/>
    <row r="10948" ht="15" customHeight="1" x14ac:dyDescent="0.2"/>
    <row r="10949" ht="15" customHeight="1" x14ac:dyDescent="0.2"/>
    <row r="10950" ht="15" customHeight="1" x14ac:dyDescent="0.2"/>
    <row r="10951" ht="15" customHeight="1" x14ac:dyDescent="0.2"/>
    <row r="10952" ht="15" customHeight="1" x14ac:dyDescent="0.2"/>
    <row r="10953" ht="15" customHeight="1" x14ac:dyDescent="0.2"/>
    <row r="10954" ht="15" customHeight="1" x14ac:dyDescent="0.2"/>
    <row r="10955" ht="15" customHeight="1" x14ac:dyDescent="0.2"/>
    <row r="10956" ht="15" customHeight="1" x14ac:dyDescent="0.2"/>
    <row r="10957" ht="15" customHeight="1" x14ac:dyDescent="0.2"/>
    <row r="10958" ht="15" customHeight="1" x14ac:dyDescent="0.2"/>
    <row r="10959" ht="15" customHeight="1" x14ac:dyDescent="0.2"/>
    <row r="10960" ht="15" customHeight="1" x14ac:dyDescent="0.2"/>
    <row r="10961" ht="15" customHeight="1" x14ac:dyDescent="0.2"/>
    <row r="10962" ht="15" customHeight="1" x14ac:dyDescent="0.2"/>
    <row r="10963" ht="15" customHeight="1" x14ac:dyDescent="0.2"/>
    <row r="10964" ht="15" customHeight="1" x14ac:dyDescent="0.2"/>
    <row r="10965" ht="15" customHeight="1" x14ac:dyDescent="0.2"/>
    <row r="10966" ht="15" customHeight="1" x14ac:dyDescent="0.2"/>
    <row r="10967" ht="15" customHeight="1" x14ac:dyDescent="0.2"/>
    <row r="10968" ht="15" customHeight="1" x14ac:dyDescent="0.2"/>
    <row r="10969" ht="15" customHeight="1" x14ac:dyDescent="0.2"/>
    <row r="10970" ht="15" customHeight="1" x14ac:dyDescent="0.2"/>
    <row r="10971" ht="15" customHeight="1" x14ac:dyDescent="0.2"/>
    <row r="10972" ht="15" customHeight="1" x14ac:dyDescent="0.2"/>
    <row r="10973" ht="15" customHeight="1" x14ac:dyDescent="0.2"/>
    <row r="10974" ht="15" customHeight="1" x14ac:dyDescent="0.2"/>
    <row r="10975" ht="15" customHeight="1" x14ac:dyDescent="0.2"/>
    <row r="10976" ht="15" customHeight="1" x14ac:dyDescent="0.2"/>
    <row r="10977" ht="15" customHeight="1" x14ac:dyDescent="0.2"/>
    <row r="10978" ht="15" customHeight="1" x14ac:dyDescent="0.2"/>
    <row r="10979" ht="15" customHeight="1" x14ac:dyDescent="0.2"/>
    <row r="10980" ht="15" customHeight="1" x14ac:dyDescent="0.2"/>
    <row r="10981" ht="15" customHeight="1" x14ac:dyDescent="0.2"/>
    <row r="10982" ht="15" customHeight="1" x14ac:dyDescent="0.2"/>
    <row r="10983" ht="15" customHeight="1" x14ac:dyDescent="0.2"/>
    <row r="10984" ht="15" customHeight="1" x14ac:dyDescent="0.2"/>
    <row r="10985" ht="15" customHeight="1" x14ac:dyDescent="0.2"/>
    <row r="10986" ht="15" customHeight="1" x14ac:dyDescent="0.2"/>
    <row r="10987" ht="15" customHeight="1" x14ac:dyDescent="0.2"/>
    <row r="10988" ht="15" customHeight="1" x14ac:dyDescent="0.2"/>
    <row r="10989" ht="15" customHeight="1" x14ac:dyDescent="0.2"/>
    <row r="10990" ht="15" customHeight="1" x14ac:dyDescent="0.2"/>
    <row r="10991" ht="15" customHeight="1" x14ac:dyDescent="0.2"/>
    <row r="10992" ht="15" customHeight="1" x14ac:dyDescent="0.2"/>
    <row r="10993" ht="15" customHeight="1" x14ac:dyDescent="0.2"/>
    <row r="10994" ht="15" customHeight="1" x14ac:dyDescent="0.2"/>
    <row r="10995" ht="15" customHeight="1" x14ac:dyDescent="0.2"/>
    <row r="10996" ht="15" customHeight="1" x14ac:dyDescent="0.2"/>
    <row r="10997" ht="15" customHeight="1" x14ac:dyDescent="0.2"/>
    <row r="10998" ht="15" customHeight="1" x14ac:dyDescent="0.2"/>
    <row r="10999" ht="15" customHeight="1" x14ac:dyDescent="0.2"/>
    <row r="11000" ht="15" customHeight="1" x14ac:dyDescent="0.2"/>
    <row r="11001" ht="15" customHeight="1" x14ac:dyDescent="0.2"/>
    <row r="11002" ht="15" customHeight="1" x14ac:dyDescent="0.2"/>
    <row r="11003" ht="15" customHeight="1" x14ac:dyDescent="0.2"/>
    <row r="11004" ht="15" customHeight="1" x14ac:dyDescent="0.2"/>
    <row r="11005" ht="15" customHeight="1" x14ac:dyDescent="0.2"/>
    <row r="11006" ht="15" customHeight="1" x14ac:dyDescent="0.2"/>
    <row r="11007" ht="15" customHeight="1" x14ac:dyDescent="0.2"/>
    <row r="11008" ht="15" customHeight="1" x14ac:dyDescent="0.2"/>
    <row r="11009" ht="15" customHeight="1" x14ac:dyDescent="0.2"/>
    <row r="11010" ht="15" customHeight="1" x14ac:dyDescent="0.2"/>
    <row r="11011" ht="15" customHeight="1" x14ac:dyDescent="0.2"/>
    <row r="11012" ht="15" customHeight="1" x14ac:dyDescent="0.2"/>
    <row r="11013" ht="15" customHeight="1" x14ac:dyDescent="0.2"/>
    <row r="11014" ht="15" customHeight="1" x14ac:dyDescent="0.2"/>
    <row r="11015" ht="15" customHeight="1" x14ac:dyDescent="0.2"/>
    <row r="11016" ht="15" customHeight="1" x14ac:dyDescent="0.2"/>
    <row r="11017" ht="15" customHeight="1" x14ac:dyDescent="0.2"/>
    <row r="11018" ht="15" customHeight="1" x14ac:dyDescent="0.2"/>
    <row r="11019" ht="15" customHeight="1" x14ac:dyDescent="0.2"/>
    <row r="11020" ht="15" customHeight="1" x14ac:dyDescent="0.2"/>
    <row r="11021" ht="15" customHeight="1" x14ac:dyDescent="0.2"/>
    <row r="11022" ht="15" customHeight="1" x14ac:dyDescent="0.2"/>
    <row r="11023" ht="15" customHeight="1" x14ac:dyDescent="0.2"/>
    <row r="11024" ht="15" customHeight="1" x14ac:dyDescent="0.2"/>
    <row r="11025" ht="15" customHeight="1" x14ac:dyDescent="0.2"/>
    <row r="11026" ht="15" customHeight="1" x14ac:dyDescent="0.2"/>
    <row r="11027" ht="15" customHeight="1" x14ac:dyDescent="0.2"/>
    <row r="11028" ht="15" customHeight="1" x14ac:dyDescent="0.2"/>
    <row r="11029" ht="15" customHeight="1" x14ac:dyDescent="0.2"/>
    <row r="11030" ht="15" customHeight="1" x14ac:dyDescent="0.2"/>
    <row r="11031" ht="15" customHeight="1" x14ac:dyDescent="0.2"/>
    <row r="11032" ht="15" customHeight="1" x14ac:dyDescent="0.2"/>
    <row r="11033" ht="15" customHeight="1" x14ac:dyDescent="0.2"/>
    <row r="11034" ht="15" customHeight="1" x14ac:dyDescent="0.2"/>
    <row r="11035" ht="15" customHeight="1" x14ac:dyDescent="0.2"/>
    <row r="11036" ht="15" customHeight="1" x14ac:dyDescent="0.2"/>
    <row r="11037" ht="15" customHeight="1" x14ac:dyDescent="0.2"/>
    <row r="11038" ht="15" customHeight="1" x14ac:dyDescent="0.2"/>
    <row r="11039" ht="15" customHeight="1" x14ac:dyDescent="0.2"/>
    <row r="11040" ht="15" customHeight="1" x14ac:dyDescent="0.2"/>
    <row r="11041" ht="15" customHeight="1" x14ac:dyDescent="0.2"/>
    <row r="11042" ht="15" customHeight="1" x14ac:dyDescent="0.2"/>
    <row r="11043" ht="15" customHeight="1" x14ac:dyDescent="0.2"/>
    <row r="11044" ht="15" customHeight="1" x14ac:dyDescent="0.2"/>
    <row r="11045" ht="15" customHeight="1" x14ac:dyDescent="0.2"/>
    <row r="11046" ht="15" customHeight="1" x14ac:dyDescent="0.2"/>
    <row r="11047" ht="15" customHeight="1" x14ac:dyDescent="0.2"/>
    <row r="11048" ht="15" customHeight="1" x14ac:dyDescent="0.2"/>
    <row r="11049" ht="15" customHeight="1" x14ac:dyDescent="0.2"/>
    <row r="11050" ht="15" customHeight="1" x14ac:dyDescent="0.2"/>
    <row r="11051" ht="15" customHeight="1" x14ac:dyDescent="0.2"/>
    <row r="11052" ht="15" customHeight="1" x14ac:dyDescent="0.2"/>
    <row r="11053" ht="15" customHeight="1" x14ac:dyDescent="0.2"/>
    <row r="11054" ht="15" customHeight="1" x14ac:dyDescent="0.2"/>
    <row r="11055" ht="15" customHeight="1" x14ac:dyDescent="0.2"/>
    <row r="11056" ht="15" customHeight="1" x14ac:dyDescent="0.2"/>
    <row r="11057" ht="15" customHeight="1" x14ac:dyDescent="0.2"/>
    <row r="11058" ht="15" customHeight="1" x14ac:dyDescent="0.2"/>
    <row r="11059" ht="15" customHeight="1" x14ac:dyDescent="0.2"/>
    <row r="11060" ht="15" customHeight="1" x14ac:dyDescent="0.2"/>
    <row r="11061" ht="15" customHeight="1" x14ac:dyDescent="0.2"/>
    <row r="11062" ht="15" customHeight="1" x14ac:dyDescent="0.2"/>
    <row r="11063" ht="15" customHeight="1" x14ac:dyDescent="0.2"/>
    <row r="11064" ht="15" customHeight="1" x14ac:dyDescent="0.2"/>
    <row r="11065" ht="15" customHeight="1" x14ac:dyDescent="0.2"/>
    <row r="11066" ht="15" customHeight="1" x14ac:dyDescent="0.2"/>
    <row r="11067" ht="15" customHeight="1" x14ac:dyDescent="0.2"/>
    <row r="11068" ht="15" customHeight="1" x14ac:dyDescent="0.2"/>
    <row r="11069" ht="15" customHeight="1" x14ac:dyDescent="0.2"/>
    <row r="11070" ht="15" customHeight="1" x14ac:dyDescent="0.2"/>
    <row r="11071" ht="15" customHeight="1" x14ac:dyDescent="0.2"/>
    <row r="11072" ht="15" customHeight="1" x14ac:dyDescent="0.2"/>
    <row r="11073" ht="15" customHeight="1" x14ac:dyDescent="0.2"/>
    <row r="11074" ht="15" customHeight="1" x14ac:dyDescent="0.2"/>
    <row r="11075" ht="15" customHeight="1" x14ac:dyDescent="0.2"/>
    <row r="11076" ht="15" customHeight="1" x14ac:dyDescent="0.2"/>
    <row r="11077" ht="15" customHeight="1" x14ac:dyDescent="0.2"/>
    <row r="11078" ht="15" customHeight="1" x14ac:dyDescent="0.2"/>
    <row r="11079" ht="15" customHeight="1" x14ac:dyDescent="0.2"/>
    <row r="11080" ht="15" customHeight="1" x14ac:dyDescent="0.2"/>
    <row r="11081" ht="15" customHeight="1" x14ac:dyDescent="0.2"/>
    <row r="11082" ht="15" customHeight="1" x14ac:dyDescent="0.2"/>
    <row r="11083" ht="15" customHeight="1" x14ac:dyDescent="0.2"/>
    <row r="11084" ht="15" customHeight="1" x14ac:dyDescent="0.2"/>
    <row r="11085" ht="15" customHeight="1" x14ac:dyDescent="0.2"/>
    <row r="11086" ht="15" customHeight="1" x14ac:dyDescent="0.2"/>
    <row r="11087" ht="15" customHeight="1" x14ac:dyDescent="0.2"/>
    <row r="11088" ht="15" customHeight="1" x14ac:dyDescent="0.2"/>
    <row r="11089" ht="15" customHeight="1" x14ac:dyDescent="0.2"/>
    <row r="11090" ht="15" customHeight="1" x14ac:dyDescent="0.2"/>
    <row r="11091" ht="15" customHeight="1" x14ac:dyDescent="0.2"/>
    <row r="11092" ht="15" customHeight="1" x14ac:dyDescent="0.2"/>
    <row r="11093" ht="15" customHeight="1" x14ac:dyDescent="0.2"/>
    <row r="11094" ht="15" customHeight="1" x14ac:dyDescent="0.2"/>
    <row r="11095" ht="15" customHeight="1" x14ac:dyDescent="0.2"/>
    <row r="11096" ht="15" customHeight="1" x14ac:dyDescent="0.2"/>
    <row r="11097" ht="15" customHeight="1" x14ac:dyDescent="0.2"/>
    <row r="11098" ht="15" customHeight="1" x14ac:dyDescent="0.2"/>
    <row r="11099" ht="15" customHeight="1" x14ac:dyDescent="0.2"/>
    <row r="11100" ht="15" customHeight="1" x14ac:dyDescent="0.2"/>
    <row r="11101" ht="15" customHeight="1" x14ac:dyDescent="0.2"/>
    <row r="11102" ht="15" customHeight="1" x14ac:dyDescent="0.2"/>
    <row r="11103" ht="15" customHeight="1" x14ac:dyDescent="0.2"/>
    <row r="11104" ht="15" customHeight="1" x14ac:dyDescent="0.2"/>
    <row r="11105" ht="15" customHeight="1" x14ac:dyDescent="0.2"/>
    <row r="11106" ht="15" customHeight="1" x14ac:dyDescent="0.2"/>
    <row r="11107" ht="15" customHeight="1" x14ac:dyDescent="0.2"/>
    <row r="11108" ht="15" customHeight="1" x14ac:dyDescent="0.2"/>
    <row r="11109" ht="15" customHeight="1" x14ac:dyDescent="0.2"/>
    <row r="11110" ht="15" customHeight="1" x14ac:dyDescent="0.2"/>
    <row r="11111" ht="15" customHeight="1" x14ac:dyDescent="0.2"/>
    <row r="11112" ht="15" customHeight="1" x14ac:dyDescent="0.2"/>
    <row r="11113" ht="15" customHeight="1" x14ac:dyDescent="0.2"/>
    <row r="11114" ht="15" customHeight="1" x14ac:dyDescent="0.2"/>
    <row r="11115" ht="15" customHeight="1" x14ac:dyDescent="0.2"/>
    <row r="11116" ht="15" customHeight="1" x14ac:dyDescent="0.2"/>
    <row r="11117" ht="15" customHeight="1" x14ac:dyDescent="0.2"/>
    <row r="11118" ht="15" customHeight="1" x14ac:dyDescent="0.2"/>
    <row r="11119" ht="15" customHeight="1" x14ac:dyDescent="0.2"/>
    <row r="11120" ht="15" customHeight="1" x14ac:dyDescent="0.2"/>
    <row r="11121" ht="15" customHeight="1" x14ac:dyDescent="0.2"/>
    <row r="11122" ht="15" customHeight="1" x14ac:dyDescent="0.2"/>
    <row r="11123" ht="15" customHeight="1" x14ac:dyDescent="0.2"/>
    <row r="11124" ht="15" customHeight="1" x14ac:dyDescent="0.2"/>
    <row r="11125" ht="15" customHeight="1" x14ac:dyDescent="0.2"/>
    <row r="11126" ht="15" customHeight="1" x14ac:dyDescent="0.2"/>
    <row r="11127" ht="15" customHeight="1" x14ac:dyDescent="0.2"/>
    <row r="11128" ht="15" customHeight="1" x14ac:dyDescent="0.2"/>
    <row r="11129" ht="15" customHeight="1" x14ac:dyDescent="0.2"/>
    <row r="11130" ht="15" customHeight="1" x14ac:dyDescent="0.2"/>
    <row r="11131" ht="15" customHeight="1" x14ac:dyDescent="0.2"/>
    <row r="11132" ht="15" customHeight="1" x14ac:dyDescent="0.2"/>
    <row r="11133" ht="15" customHeight="1" x14ac:dyDescent="0.2"/>
    <row r="11134" ht="15" customHeight="1" x14ac:dyDescent="0.2"/>
    <row r="11135" ht="15" customHeight="1" x14ac:dyDescent="0.2"/>
    <row r="11136" ht="15" customHeight="1" x14ac:dyDescent="0.2"/>
    <row r="11137" ht="15" customHeight="1" x14ac:dyDescent="0.2"/>
    <row r="11138" ht="15" customHeight="1" x14ac:dyDescent="0.2"/>
    <row r="11139" ht="15" customHeight="1" x14ac:dyDescent="0.2"/>
    <row r="11140" ht="15" customHeight="1" x14ac:dyDescent="0.2"/>
    <row r="11141" ht="15" customHeight="1" x14ac:dyDescent="0.2"/>
    <row r="11142" ht="15" customHeight="1" x14ac:dyDescent="0.2"/>
    <row r="11143" ht="15" customHeight="1" x14ac:dyDescent="0.2"/>
    <row r="11144" ht="15" customHeight="1" x14ac:dyDescent="0.2"/>
    <row r="11145" ht="15" customHeight="1" x14ac:dyDescent="0.2"/>
    <row r="11146" ht="15" customHeight="1" x14ac:dyDescent="0.2"/>
    <row r="11147" ht="15" customHeight="1" x14ac:dyDescent="0.2"/>
    <row r="11148" ht="15" customHeight="1" x14ac:dyDescent="0.2"/>
    <row r="11149" ht="15" customHeight="1" x14ac:dyDescent="0.2"/>
    <row r="11150" ht="15" customHeight="1" x14ac:dyDescent="0.2"/>
    <row r="11151" ht="15" customHeight="1" x14ac:dyDescent="0.2"/>
    <row r="11152" ht="15" customHeight="1" x14ac:dyDescent="0.2"/>
    <row r="11153" ht="15" customHeight="1" x14ac:dyDescent="0.2"/>
    <row r="11154" ht="15" customHeight="1" x14ac:dyDescent="0.2"/>
    <row r="11155" ht="15" customHeight="1" x14ac:dyDescent="0.2"/>
    <row r="11156" ht="15" customHeight="1" x14ac:dyDescent="0.2"/>
    <row r="11157" ht="15" customHeight="1" x14ac:dyDescent="0.2"/>
    <row r="11158" ht="15" customHeight="1" x14ac:dyDescent="0.2"/>
    <row r="11159" ht="15" customHeight="1" x14ac:dyDescent="0.2"/>
    <row r="11160" ht="15" customHeight="1" x14ac:dyDescent="0.2"/>
    <row r="11161" ht="15" customHeight="1" x14ac:dyDescent="0.2"/>
    <row r="11162" ht="15" customHeight="1" x14ac:dyDescent="0.2"/>
    <row r="11163" ht="15" customHeight="1" x14ac:dyDescent="0.2"/>
    <row r="11164" ht="15" customHeight="1" x14ac:dyDescent="0.2"/>
    <row r="11165" ht="15" customHeight="1" x14ac:dyDescent="0.2"/>
    <row r="11166" ht="15" customHeight="1" x14ac:dyDescent="0.2"/>
    <row r="11167" ht="15" customHeight="1" x14ac:dyDescent="0.2"/>
    <row r="11168" ht="15" customHeight="1" x14ac:dyDescent="0.2"/>
    <row r="11169" ht="15" customHeight="1" x14ac:dyDescent="0.2"/>
    <row r="11170" ht="15" customHeight="1" x14ac:dyDescent="0.2"/>
    <row r="11171" ht="15" customHeight="1" x14ac:dyDescent="0.2"/>
    <row r="11172" ht="15" customHeight="1" x14ac:dyDescent="0.2"/>
    <row r="11173" ht="15" customHeight="1" x14ac:dyDescent="0.2"/>
    <row r="11174" ht="15" customHeight="1" x14ac:dyDescent="0.2"/>
    <row r="11175" ht="15" customHeight="1" x14ac:dyDescent="0.2"/>
    <row r="11176" ht="15" customHeight="1" x14ac:dyDescent="0.2"/>
    <row r="11177" ht="15" customHeight="1" x14ac:dyDescent="0.2"/>
    <row r="11178" ht="15" customHeight="1" x14ac:dyDescent="0.2"/>
    <row r="11179" ht="15" customHeight="1" x14ac:dyDescent="0.2"/>
    <row r="11180" ht="15" customHeight="1" x14ac:dyDescent="0.2"/>
    <row r="11181" ht="15" customHeight="1" x14ac:dyDescent="0.2"/>
    <row r="11182" ht="15" customHeight="1" x14ac:dyDescent="0.2"/>
    <row r="11183" ht="15" customHeight="1" x14ac:dyDescent="0.2"/>
    <row r="11184" ht="15" customHeight="1" x14ac:dyDescent="0.2"/>
    <row r="11185" ht="15" customHeight="1" x14ac:dyDescent="0.2"/>
    <row r="11186" ht="15" customHeight="1" x14ac:dyDescent="0.2"/>
    <row r="11187" ht="15" customHeight="1" x14ac:dyDescent="0.2"/>
    <row r="11188" ht="15" customHeight="1" x14ac:dyDescent="0.2"/>
    <row r="11189" ht="15" customHeight="1" x14ac:dyDescent="0.2"/>
    <row r="11190" ht="15" customHeight="1" x14ac:dyDescent="0.2"/>
    <row r="11191" ht="15" customHeight="1" x14ac:dyDescent="0.2"/>
    <row r="11192" ht="15" customHeight="1" x14ac:dyDescent="0.2"/>
    <row r="11193" ht="15" customHeight="1" x14ac:dyDescent="0.2"/>
    <row r="11194" ht="15" customHeight="1" x14ac:dyDescent="0.2"/>
    <row r="11195" ht="15" customHeight="1" x14ac:dyDescent="0.2"/>
    <row r="11196" ht="15" customHeight="1" x14ac:dyDescent="0.2"/>
    <row r="11197" ht="15" customHeight="1" x14ac:dyDescent="0.2"/>
    <row r="11198" ht="15" customHeight="1" x14ac:dyDescent="0.2"/>
    <row r="11199" ht="15" customHeight="1" x14ac:dyDescent="0.2"/>
    <row r="11200" ht="15" customHeight="1" x14ac:dyDescent="0.2"/>
    <row r="11201" ht="15" customHeight="1" x14ac:dyDescent="0.2"/>
    <row r="11202" ht="15" customHeight="1" x14ac:dyDescent="0.2"/>
    <row r="11203" ht="15" customHeight="1" x14ac:dyDescent="0.2"/>
    <row r="11204" ht="15" customHeight="1" x14ac:dyDescent="0.2"/>
    <row r="11205" ht="15" customHeight="1" x14ac:dyDescent="0.2"/>
    <row r="11206" ht="15" customHeight="1" x14ac:dyDescent="0.2"/>
    <row r="11207" ht="15" customHeight="1" x14ac:dyDescent="0.2"/>
    <row r="11208" ht="15" customHeight="1" x14ac:dyDescent="0.2"/>
    <row r="11209" ht="15" customHeight="1" x14ac:dyDescent="0.2"/>
    <row r="11210" ht="15" customHeight="1" x14ac:dyDescent="0.2"/>
    <row r="11211" ht="15" customHeight="1" x14ac:dyDescent="0.2"/>
    <row r="11212" ht="15" customHeight="1" x14ac:dyDescent="0.2"/>
    <row r="11213" ht="15" customHeight="1" x14ac:dyDescent="0.2"/>
    <row r="11214" ht="15" customHeight="1" x14ac:dyDescent="0.2"/>
    <row r="11215" ht="15" customHeight="1" x14ac:dyDescent="0.2"/>
    <row r="11216" ht="15" customHeight="1" x14ac:dyDescent="0.2"/>
    <row r="11217" ht="15" customHeight="1" x14ac:dyDescent="0.2"/>
    <row r="11218" ht="15" customHeight="1" x14ac:dyDescent="0.2"/>
    <row r="11219" ht="15" customHeight="1" x14ac:dyDescent="0.2"/>
    <row r="11220" ht="15" customHeight="1" x14ac:dyDescent="0.2"/>
    <row r="11221" ht="15" customHeight="1" x14ac:dyDescent="0.2"/>
    <row r="11222" ht="15" customHeight="1" x14ac:dyDescent="0.2"/>
    <row r="11223" ht="15" customHeight="1" x14ac:dyDescent="0.2"/>
    <row r="11224" ht="15" customHeight="1" x14ac:dyDescent="0.2"/>
    <row r="11225" ht="15" customHeight="1" x14ac:dyDescent="0.2"/>
    <row r="11226" ht="15" customHeight="1" x14ac:dyDescent="0.2"/>
    <row r="11227" ht="15" customHeight="1" x14ac:dyDescent="0.2"/>
    <row r="11228" ht="15" customHeight="1" x14ac:dyDescent="0.2"/>
    <row r="11229" ht="15" customHeight="1" x14ac:dyDescent="0.2"/>
    <row r="11230" ht="15" customHeight="1" x14ac:dyDescent="0.2"/>
    <row r="11231" ht="15" customHeight="1" x14ac:dyDescent="0.2"/>
    <row r="11232" ht="15" customHeight="1" x14ac:dyDescent="0.2"/>
    <row r="11233" ht="15" customHeight="1" x14ac:dyDescent="0.2"/>
    <row r="11234" ht="15" customHeight="1" x14ac:dyDescent="0.2"/>
    <row r="11235" ht="15" customHeight="1" x14ac:dyDescent="0.2"/>
    <row r="11236" ht="15" customHeight="1" x14ac:dyDescent="0.2"/>
    <row r="11237" ht="15" customHeight="1" x14ac:dyDescent="0.2"/>
    <row r="11238" ht="15" customHeight="1" x14ac:dyDescent="0.2"/>
    <row r="11239" ht="15" customHeight="1" x14ac:dyDescent="0.2"/>
    <row r="11240" ht="15" customHeight="1" x14ac:dyDescent="0.2"/>
    <row r="11241" ht="15" customHeight="1" x14ac:dyDescent="0.2"/>
    <row r="11242" ht="15" customHeight="1" x14ac:dyDescent="0.2"/>
    <row r="11243" ht="15" customHeight="1" x14ac:dyDescent="0.2"/>
    <row r="11244" ht="15" customHeight="1" x14ac:dyDescent="0.2"/>
    <row r="11245" ht="15" customHeight="1" x14ac:dyDescent="0.2"/>
    <row r="11246" ht="15" customHeight="1" x14ac:dyDescent="0.2"/>
    <row r="11247" ht="15" customHeight="1" x14ac:dyDescent="0.2"/>
    <row r="11248" ht="15" customHeight="1" x14ac:dyDescent="0.2"/>
    <row r="11249" ht="15" customHeight="1" x14ac:dyDescent="0.2"/>
    <row r="11250" ht="15" customHeight="1" x14ac:dyDescent="0.2"/>
    <row r="11251" ht="15" customHeight="1" x14ac:dyDescent="0.2"/>
    <row r="11252" ht="15" customHeight="1" x14ac:dyDescent="0.2"/>
    <row r="11253" ht="15" customHeight="1" x14ac:dyDescent="0.2"/>
    <row r="11254" ht="15" customHeight="1" x14ac:dyDescent="0.2"/>
    <row r="11255" ht="15" customHeight="1" x14ac:dyDescent="0.2"/>
    <row r="11256" ht="15" customHeight="1" x14ac:dyDescent="0.2"/>
    <row r="11257" ht="15" customHeight="1" x14ac:dyDescent="0.2"/>
    <row r="11258" ht="15" customHeight="1" x14ac:dyDescent="0.2"/>
    <row r="11259" ht="15" customHeight="1" x14ac:dyDescent="0.2"/>
    <row r="11260" ht="15" customHeight="1" x14ac:dyDescent="0.2"/>
    <row r="11261" ht="15" customHeight="1" x14ac:dyDescent="0.2"/>
    <row r="11262" ht="15" customHeight="1" x14ac:dyDescent="0.2"/>
    <row r="11263" ht="15" customHeight="1" x14ac:dyDescent="0.2"/>
    <row r="11264" ht="15" customHeight="1" x14ac:dyDescent="0.2"/>
    <row r="11265" ht="15" customHeight="1" x14ac:dyDescent="0.2"/>
    <row r="11266" ht="15" customHeight="1" x14ac:dyDescent="0.2"/>
    <row r="11267" ht="15" customHeight="1" x14ac:dyDescent="0.2"/>
    <row r="11268" ht="15" customHeight="1" x14ac:dyDescent="0.2"/>
    <row r="11269" ht="15" customHeight="1" x14ac:dyDescent="0.2"/>
    <row r="11270" ht="15" customHeight="1" x14ac:dyDescent="0.2"/>
    <row r="11271" ht="15" customHeight="1" x14ac:dyDescent="0.2"/>
    <row r="11272" ht="15" customHeight="1" x14ac:dyDescent="0.2"/>
    <row r="11273" ht="15" customHeight="1" x14ac:dyDescent="0.2"/>
    <row r="11274" ht="15" customHeight="1" x14ac:dyDescent="0.2"/>
    <row r="11275" ht="15" customHeight="1" x14ac:dyDescent="0.2"/>
    <row r="11276" ht="15" customHeight="1" x14ac:dyDescent="0.2"/>
    <row r="11277" ht="15" customHeight="1" x14ac:dyDescent="0.2"/>
    <row r="11278" ht="15" customHeight="1" x14ac:dyDescent="0.2"/>
    <row r="11279" ht="15" customHeight="1" x14ac:dyDescent="0.2"/>
    <row r="11280" ht="15" customHeight="1" x14ac:dyDescent="0.2"/>
    <row r="11281" ht="15" customHeight="1" x14ac:dyDescent="0.2"/>
    <row r="11282" ht="15" customHeight="1" x14ac:dyDescent="0.2"/>
    <row r="11283" ht="15" customHeight="1" x14ac:dyDescent="0.2"/>
    <row r="11284" ht="15" customHeight="1" x14ac:dyDescent="0.2"/>
    <row r="11285" ht="15" customHeight="1" x14ac:dyDescent="0.2"/>
    <row r="11286" ht="15" customHeight="1" x14ac:dyDescent="0.2"/>
    <row r="11287" ht="15" customHeight="1" x14ac:dyDescent="0.2"/>
    <row r="11288" ht="15" customHeight="1" x14ac:dyDescent="0.2"/>
    <row r="11289" ht="15" customHeight="1" x14ac:dyDescent="0.2"/>
    <row r="11290" ht="15" customHeight="1" x14ac:dyDescent="0.2"/>
    <row r="11291" ht="15" customHeight="1" x14ac:dyDescent="0.2"/>
    <row r="11292" ht="15" customHeight="1" x14ac:dyDescent="0.2"/>
    <row r="11293" ht="15" customHeight="1" x14ac:dyDescent="0.2"/>
    <row r="11294" ht="15" customHeight="1" x14ac:dyDescent="0.2"/>
    <row r="11295" ht="15" customHeight="1" x14ac:dyDescent="0.2"/>
    <row r="11296" ht="15" customHeight="1" x14ac:dyDescent="0.2"/>
    <row r="11297" ht="15" customHeight="1" x14ac:dyDescent="0.2"/>
    <row r="11298" ht="15" customHeight="1" x14ac:dyDescent="0.2"/>
    <row r="11299" ht="15" customHeight="1" x14ac:dyDescent="0.2"/>
    <row r="11300" ht="15" customHeight="1" x14ac:dyDescent="0.2"/>
    <row r="11301" ht="15" customHeight="1" x14ac:dyDescent="0.2"/>
    <row r="11302" ht="15" customHeight="1" x14ac:dyDescent="0.2"/>
    <row r="11303" ht="15" customHeight="1" x14ac:dyDescent="0.2"/>
    <row r="11304" ht="15" customHeight="1" x14ac:dyDescent="0.2"/>
    <row r="11305" ht="15" customHeight="1" x14ac:dyDescent="0.2"/>
    <row r="11306" ht="15" customHeight="1" x14ac:dyDescent="0.2"/>
    <row r="11307" ht="15" customHeight="1" x14ac:dyDescent="0.2"/>
    <row r="11308" ht="15" customHeight="1" x14ac:dyDescent="0.2"/>
    <row r="11309" ht="15" customHeight="1" x14ac:dyDescent="0.2"/>
    <row r="11310" ht="15" customHeight="1" x14ac:dyDescent="0.2"/>
    <row r="11311" ht="15" customHeight="1" x14ac:dyDescent="0.2"/>
    <row r="11312" ht="15" customHeight="1" x14ac:dyDescent="0.2"/>
    <row r="11313" ht="15" customHeight="1" x14ac:dyDescent="0.2"/>
    <row r="11314" ht="15" customHeight="1" x14ac:dyDescent="0.2"/>
    <row r="11315" ht="15" customHeight="1" x14ac:dyDescent="0.2"/>
    <row r="11316" ht="15" customHeight="1" x14ac:dyDescent="0.2"/>
    <row r="11317" ht="15" customHeight="1" x14ac:dyDescent="0.2"/>
    <row r="11318" ht="15" customHeight="1" x14ac:dyDescent="0.2"/>
    <row r="11319" ht="15" customHeight="1" x14ac:dyDescent="0.2"/>
    <row r="11320" ht="15" customHeight="1" x14ac:dyDescent="0.2"/>
    <row r="11321" ht="15" customHeight="1" x14ac:dyDescent="0.2"/>
    <row r="11322" ht="15" customHeight="1" x14ac:dyDescent="0.2"/>
    <row r="11323" ht="15" customHeight="1" x14ac:dyDescent="0.2"/>
    <row r="11324" ht="15" customHeight="1" x14ac:dyDescent="0.2"/>
    <row r="11325" ht="15" customHeight="1" x14ac:dyDescent="0.2"/>
    <row r="11326" ht="15" customHeight="1" x14ac:dyDescent="0.2"/>
    <row r="11327" ht="15" customHeight="1" x14ac:dyDescent="0.2"/>
    <row r="11328" ht="15" customHeight="1" x14ac:dyDescent="0.2"/>
    <row r="11329" ht="15" customHeight="1" x14ac:dyDescent="0.2"/>
    <row r="11330" ht="15" customHeight="1" x14ac:dyDescent="0.2"/>
    <row r="11331" ht="15" customHeight="1" x14ac:dyDescent="0.2"/>
    <row r="11332" ht="15" customHeight="1" x14ac:dyDescent="0.2"/>
    <row r="11333" ht="15" customHeight="1" x14ac:dyDescent="0.2"/>
    <row r="11334" ht="15" customHeight="1" x14ac:dyDescent="0.2"/>
    <row r="11335" ht="15" customHeight="1" x14ac:dyDescent="0.2"/>
    <row r="11336" ht="15" customHeight="1" x14ac:dyDescent="0.2"/>
    <row r="11337" ht="15" customHeight="1" x14ac:dyDescent="0.2"/>
    <row r="11338" ht="15" customHeight="1" x14ac:dyDescent="0.2"/>
    <row r="11339" ht="15" customHeight="1" x14ac:dyDescent="0.2"/>
    <row r="11340" ht="15" customHeight="1" x14ac:dyDescent="0.2"/>
    <row r="11341" ht="15" customHeight="1" x14ac:dyDescent="0.2"/>
    <row r="11342" ht="15" customHeight="1" x14ac:dyDescent="0.2"/>
    <row r="11343" ht="15" customHeight="1" x14ac:dyDescent="0.2"/>
    <row r="11344" ht="15" customHeight="1" x14ac:dyDescent="0.2"/>
    <row r="11345" ht="15" customHeight="1" x14ac:dyDescent="0.2"/>
    <row r="11346" ht="15" customHeight="1" x14ac:dyDescent="0.2"/>
    <row r="11347" ht="15" customHeight="1" x14ac:dyDescent="0.2"/>
    <row r="11348" ht="15" customHeight="1" x14ac:dyDescent="0.2"/>
    <row r="11349" ht="15" customHeight="1" x14ac:dyDescent="0.2"/>
    <row r="11350" ht="15" customHeight="1" x14ac:dyDescent="0.2"/>
    <row r="11351" ht="15" customHeight="1" x14ac:dyDescent="0.2"/>
    <row r="11352" ht="15" customHeight="1" x14ac:dyDescent="0.2"/>
    <row r="11353" ht="15" customHeight="1" x14ac:dyDescent="0.2"/>
    <row r="11354" ht="15" customHeight="1" x14ac:dyDescent="0.2"/>
    <row r="11355" ht="15" customHeight="1" x14ac:dyDescent="0.2"/>
    <row r="11356" ht="15" customHeight="1" x14ac:dyDescent="0.2"/>
    <row r="11357" ht="15" customHeight="1" x14ac:dyDescent="0.2"/>
    <row r="11358" ht="15" customHeight="1" x14ac:dyDescent="0.2"/>
    <row r="11359" ht="15" customHeight="1" x14ac:dyDescent="0.2"/>
    <row r="11360" ht="15" customHeight="1" x14ac:dyDescent="0.2"/>
    <row r="11361" ht="15" customHeight="1" x14ac:dyDescent="0.2"/>
    <row r="11362" ht="15" customHeight="1" x14ac:dyDescent="0.2"/>
    <row r="11363" ht="15" customHeight="1" x14ac:dyDescent="0.2"/>
    <row r="11364" ht="15" customHeight="1" x14ac:dyDescent="0.2"/>
    <row r="11365" ht="15" customHeight="1" x14ac:dyDescent="0.2"/>
    <row r="11366" ht="15" customHeight="1" x14ac:dyDescent="0.2"/>
    <row r="11367" ht="15" customHeight="1" x14ac:dyDescent="0.2"/>
    <row r="11368" ht="15" customHeight="1" x14ac:dyDescent="0.2"/>
    <row r="11369" ht="15" customHeight="1" x14ac:dyDescent="0.2"/>
    <row r="11370" ht="15" customHeight="1" x14ac:dyDescent="0.2"/>
    <row r="11371" ht="15" customHeight="1" x14ac:dyDescent="0.2"/>
    <row r="11372" ht="15" customHeight="1" x14ac:dyDescent="0.2"/>
    <row r="11373" ht="15" customHeight="1" x14ac:dyDescent="0.2"/>
    <row r="11374" ht="15" customHeight="1" x14ac:dyDescent="0.2"/>
    <row r="11375" ht="15" customHeight="1" x14ac:dyDescent="0.2"/>
    <row r="11376" ht="15" customHeight="1" x14ac:dyDescent="0.2"/>
    <row r="11377" ht="15" customHeight="1" x14ac:dyDescent="0.2"/>
    <row r="11378" ht="15" customHeight="1" x14ac:dyDescent="0.2"/>
    <row r="11379" ht="15" customHeight="1" x14ac:dyDescent="0.2"/>
    <row r="11380" ht="15" customHeight="1" x14ac:dyDescent="0.2"/>
    <row r="11381" ht="15" customHeight="1" x14ac:dyDescent="0.2"/>
    <row r="11382" ht="15" customHeight="1" x14ac:dyDescent="0.2"/>
    <row r="11383" ht="15" customHeight="1" x14ac:dyDescent="0.2"/>
    <row r="11384" ht="15" customHeight="1" x14ac:dyDescent="0.2"/>
    <row r="11385" ht="15" customHeight="1" x14ac:dyDescent="0.2"/>
    <row r="11386" ht="15" customHeight="1" x14ac:dyDescent="0.2"/>
    <row r="11387" ht="15" customHeight="1" x14ac:dyDescent="0.2"/>
    <row r="11388" ht="15" customHeight="1" x14ac:dyDescent="0.2"/>
    <row r="11389" ht="15" customHeight="1" x14ac:dyDescent="0.2"/>
    <row r="11390" ht="15" customHeight="1" x14ac:dyDescent="0.2"/>
    <row r="11391" ht="15" customHeight="1" x14ac:dyDescent="0.2"/>
    <row r="11392" ht="15" customHeight="1" x14ac:dyDescent="0.2"/>
    <row r="11393" ht="15" customHeight="1" x14ac:dyDescent="0.2"/>
    <row r="11394" ht="15" customHeight="1" x14ac:dyDescent="0.2"/>
    <row r="11395" ht="15" customHeight="1" x14ac:dyDescent="0.2"/>
    <row r="11396" ht="15" customHeight="1" x14ac:dyDescent="0.2"/>
    <row r="11397" ht="15" customHeight="1" x14ac:dyDescent="0.2"/>
    <row r="11398" ht="15" customHeight="1" x14ac:dyDescent="0.2"/>
    <row r="11399" ht="15" customHeight="1" x14ac:dyDescent="0.2"/>
    <row r="11400" ht="15" customHeight="1" x14ac:dyDescent="0.2"/>
    <row r="11401" ht="15" customHeight="1" x14ac:dyDescent="0.2"/>
    <row r="11402" ht="15" customHeight="1" x14ac:dyDescent="0.2"/>
    <row r="11403" ht="15" customHeight="1" x14ac:dyDescent="0.2"/>
    <row r="11404" ht="15" customHeight="1" x14ac:dyDescent="0.2"/>
    <row r="11405" ht="15" customHeight="1" x14ac:dyDescent="0.2"/>
    <row r="11406" ht="15" customHeight="1" x14ac:dyDescent="0.2"/>
    <row r="11407" ht="15" customHeight="1" x14ac:dyDescent="0.2"/>
    <row r="11408" ht="15" customHeight="1" x14ac:dyDescent="0.2"/>
    <row r="11409" ht="15" customHeight="1" x14ac:dyDescent="0.2"/>
    <row r="11410" ht="15" customHeight="1" x14ac:dyDescent="0.2"/>
    <row r="11411" ht="15" customHeight="1" x14ac:dyDescent="0.2"/>
    <row r="11412" ht="15" customHeight="1" x14ac:dyDescent="0.2"/>
    <row r="11413" ht="15" customHeight="1" x14ac:dyDescent="0.2"/>
    <row r="11414" ht="15" customHeight="1" x14ac:dyDescent="0.2"/>
    <row r="11415" ht="15" customHeight="1" x14ac:dyDescent="0.2"/>
    <row r="11416" ht="15" customHeight="1" x14ac:dyDescent="0.2"/>
    <row r="11417" ht="15" customHeight="1" x14ac:dyDescent="0.2"/>
    <row r="11418" ht="15" customHeight="1" x14ac:dyDescent="0.2"/>
    <row r="11419" ht="15" customHeight="1" x14ac:dyDescent="0.2"/>
    <row r="11420" ht="15" customHeight="1" x14ac:dyDescent="0.2"/>
    <row r="11421" ht="15" customHeight="1" x14ac:dyDescent="0.2"/>
    <row r="11422" ht="15" customHeight="1" x14ac:dyDescent="0.2"/>
    <row r="11423" ht="15" customHeight="1" x14ac:dyDescent="0.2"/>
    <row r="11424" ht="15" customHeight="1" x14ac:dyDescent="0.2"/>
    <row r="11425" ht="15" customHeight="1" x14ac:dyDescent="0.2"/>
    <row r="11426" ht="15" customHeight="1" x14ac:dyDescent="0.2"/>
    <row r="11427" ht="15" customHeight="1" x14ac:dyDescent="0.2"/>
    <row r="11428" ht="15" customHeight="1" x14ac:dyDescent="0.2"/>
    <row r="11429" ht="15" customHeight="1" x14ac:dyDescent="0.2"/>
    <row r="11430" ht="15" customHeight="1" x14ac:dyDescent="0.2"/>
    <row r="11431" ht="15" customHeight="1" x14ac:dyDescent="0.2"/>
    <row r="11432" ht="15" customHeight="1" x14ac:dyDescent="0.2"/>
    <row r="11433" ht="15" customHeight="1" x14ac:dyDescent="0.2"/>
    <row r="11434" ht="15" customHeight="1" x14ac:dyDescent="0.2"/>
    <row r="11435" ht="15" customHeight="1" x14ac:dyDescent="0.2"/>
    <row r="11436" ht="15" customHeight="1" x14ac:dyDescent="0.2"/>
    <row r="11437" ht="15" customHeight="1" x14ac:dyDescent="0.2"/>
    <row r="11438" ht="15" customHeight="1" x14ac:dyDescent="0.2"/>
    <row r="11439" ht="15" customHeight="1" x14ac:dyDescent="0.2"/>
    <row r="11440" ht="15" customHeight="1" x14ac:dyDescent="0.2"/>
    <row r="11441" ht="15" customHeight="1" x14ac:dyDescent="0.2"/>
    <row r="11442" ht="15" customHeight="1" x14ac:dyDescent="0.2"/>
    <row r="11443" ht="15" customHeight="1" x14ac:dyDescent="0.2"/>
    <row r="11444" ht="15" customHeight="1" x14ac:dyDescent="0.2"/>
    <row r="11445" ht="15" customHeight="1" x14ac:dyDescent="0.2"/>
    <row r="11446" ht="15" customHeight="1" x14ac:dyDescent="0.2"/>
    <row r="11447" ht="15" customHeight="1" x14ac:dyDescent="0.2"/>
    <row r="11448" ht="15" customHeight="1" x14ac:dyDescent="0.2"/>
    <row r="11449" ht="15" customHeight="1" x14ac:dyDescent="0.2"/>
    <row r="11450" ht="15" customHeight="1" x14ac:dyDescent="0.2"/>
    <row r="11451" ht="15" customHeight="1" x14ac:dyDescent="0.2"/>
    <row r="11452" ht="15" customHeight="1" x14ac:dyDescent="0.2"/>
    <row r="11453" ht="15" customHeight="1" x14ac:dyDescent="0.2"/>
    <row r="11454" ht="15" customHeight="1" x14ac:dyDescent="0.2"/>
    <row r="11455" ht="15" customHeight="1" x14ac:dyDescent="0.2"/>
    <row r="11456" ht="15" customHeight="1" x14ac:dyDescent="0.2"/>
    <row r="11457" ht="15" customHeight="1" x14ac:dyDescent="0.2"/>
    <row r="11458" ht="15" customHeight="1" x14ac:dyDescent="0.2"/>
    <row r="11459" ht="15" customHeight="1" x14ac:dyDescent="0.2"/>
    <row r="11460" ht="15" customHeight="1" x14ac:dyDescent="0.2"/>
    <row r="11461" ht="15" customHeight="1" x14ac:dyDescent="0.2"/>
    <row r="11462" ht="15" customHeight="1" x14ac:dyDescent="0.2"/>
    <row r="11463" ht="15" customHeight="1" x14ac:dyDescent="0.2"/>
    <row r="11464" ht="15" customHeight="1" x14ac:dyDescent="0.2"/>
    <row r="11465" ht="15" customHeight="1" x14ac:dyDescent="0.2"/>
    <row r="11466" ht="15" customHeight="1" x14ac:dyDescent="0.2"/>
    <row r="11467" ht="15" customHeight="1" x14ac:dyDescent="0.2"/>
    <row r="11468" ht="15" customHeight="1" x14ac:dyDescent="0.2"/>
    <row r="11469" ht="15" customHeight="1" x14ac:dyDescent="0.2"/>
    <row r="11470" ht="15" customHeight="1" x14ac:dyDescent="0.2"/>
    <row r="11471" ht="15" customHeight="1" x14ac:dyDescent="0.2"/>
    <row r="11472" ht="15" customHeight="1" x14ac:dyDescent="0.2"/>
    <row r="11473" ht="15" customHeight="1" x14ac:dyDescent="0.2"/>
    <row r="11474" ht="15" customHeight="1" x14ac:dyDescent="0.2"/>
    <row r="11475" ht="15" customHeight="1" x14ac:dyDescent="0.2"/>
    <row r="11476" ht="15" customHeight="1" x14ac:dyDescent="0.2"/>
    <row r="11477" ht="15" customHeight="1" x14ac:dyDescent="0.2"/>
    <row r="11478" ht="15" customHeight="1" x14ac:dyDescent="0.2"/>
    <row r="11479" ht="15" customHeight="1" x14ac:dyDescent="0.2"/>
    <row r="11480" ht="15" customHeight="1" x14ac:dyDescent="0.2"/>
    <row r="11481" ht="15" customHeight="1" x14ac:dyDescent="0.2"/>
    <row r="11482" ht="15" customHeight="1" x14ac:dyDescent="0.2"/>
    <row r="11483" ht="15" customHeight="1" x14ac:dyDescent="0.2"/>
    <row r="11484" ht="15" customHeight="1" x14ac:dyDescent="0.2"/>
    <row r="11485" ht="15" customHeight="1" x14ac:dyDescent="0.2"/>
    <row r="11486" ht="15" customHeight="1" x14ac:dyDescent="0.2"/>
    <row r="11487" ht="15" customHeight="1" x14ac:dyDescent="0.2"/>
    <row r="11488" ht="15" customHeight="1" x14ac:dyDescent="0.2"/>
    <row r="11489" ht="15" customHeight="1" x14ac:dyDescent="0.2"/>
    <row r="11490" ht="15" customHeight="1" x14ac:dyDescent="0.2"/>
    <row r="11491" ht="15" customHeight="1" x14ac:dyDescent="0.2"/>
    <row r="11492" ht="15" customHeight="1" x14ac:dyDescent="0.2"/>
    <row r="11493" ht="15" customHeight="1" x14ac:dyDescent="0.2"/>
    <row r="11494" ht="15" customHeight="1" x14ac:dyDescent="0.2"/>
    <row r="11495" ht="15" customHeight="1" x14ac:dyDescent="0.2"/>
    <row r="11496" ht="15" customHeight="1" x14ac:dyDescent="0.2"/>
    <row r="11497" ht="15" customHeight="1" x14ac:dyDescent="0.2"/>
    <row r="11498" ht="15" customHeight="1" x14ac:dyDescent="0.2"/>
    <row r="11499" ht="15" customHeight="1" x14ac:dyDescent="0.2"/>
    <row r="11500" ht="15" customHeight="1" x14ac:dyDescent="0.2"/>
    <row r="11501" ht="15" customHeight="1" x14ac:dyDescent="0.2"/>
    <row r="11502" ht="15" customHeight="1" x14ac:dyDescent="0.2"/>
    <row r="11503" ht="15" customHeight="1" x14ac:dyDescent="0.2"/>
    <row r="11504" ht="15" customHeight="1" x14ac:dyDescent="0.2"/>
    <row r="11505" ht="15" customHeight="1" x14ac:dyDescent="0.2"/>
    <row r="11506" ht="15" customHeight="1" x14ac:dyDescent="0.2"/>
    <row r="11507" ht="15" customHeight="1" x14ac:dyDescent="0.2"/>
    <row r="11508" ht="15" customHeight="1" x14ac:dyDescent="0.2"/>
    <row r="11509" ht="15" customHeight="1" x14ac:dyDescent="0.2"/>
    <row r="11510" ht="15" customHeight="1" x14ac:dyDescent="0.2"/>
    <row r="11511" ht="15" customHeight="1" x14ac:dyDescent="0.2"/>
    <row r="11512" ht="15" customHeight="1" x14ac:dyDescent="0.2"/>
    <row r="11513" ht="15" customHeight="1" x14ac:dyDescent="0.2"/>
    <row r="11514" ht="15" customHeight="1" x14ac:dyDescent="0.2"/>
    <row r="11515" ht="15" customHeight="1" x14ac:dyDescent="0.2"/>
    <row r="11516" ht="15" customHeight="1" x14ac:dyDescent="0.2"/>
    <row r="11517" ht="15" customHeight="1" x14ac:dyDescent="0.2"/>
    <row r="11518" ht="15" customHeight="1" x14ac:dyDescent="0.2"/>
    <row r="11519" ht="15" customHeight="1" x14ac:dyDescent="0.2"/>
    <row r="11520" ht="15" customHeight="1" x14ac:dyDescent="0.2"/>
    <row r="11521" ht="15" customHeight="1" x14ac:dyDescent="0.2"/>
    <row r="11522" ht="15" customHeight="1" x14ac:dyDescent="0.2"/>
    <row r="11523" ht="15" customHeight="1" x14ac:dyDescent="0.2"/>
    <row r="11524" ht="15" customHeight="1" x14ac:dyDescent="0.2"/>
    <row r="11525" ht="15" customHeight="1" x14ac:dyDescent="0.2"/>
    <row r="11526" ht="15" customHeight="1" x14ac:dyDescent="0.2"/>
    <row r="11527" ht="15" customHeight="1" x14ac:dyDescent="0.2"/>
    <row r="11528" ht="15" customHeight="1" x14ac:dyDescent="0.2"/>
    <row r="11529" ht="15" customHeight="1" x14ac:dyDescent="0.2"/>
    <row r="11530" ht="15" customHeight="1" x14ac:dyDescent="0.2"/>
    <row r="11531" ht="15" customHeight="1" x14ac:dyDescent="0.2"/>
    <row r="11532" ht="15" customHeight="1" x14ac:dyDescent="0.2"/>
    <row r="11533" ht="15" customHeight="1" x14ac:dyDescent="0.2"/>
    <row r="11534" ht="15" customHeight="1" x14ac:dyDescent="0.2"/>
    <row r="11535" ht="15" customHeight="1" x14ac:dyDescent="0.2"/>
    <row r="11536" ht="15" customHeight="1" x14ac:dyDescent="0.2"/>
    <row r="11537" ht="15" customHeight="1" x14ac:dyDescent="0.2"/>
    <row r="11538" ht="15" customHeight="1" x14ac:dyDescent="0.2"/>
    <row r="11539" ht="15" customHeight="1" x14ac:dyDescent="0.2"/>
    <row r="11540" ht="15" customHeight="1" x14ac:dyDescent="0.2"/>
    <row r="11541" ht="15" customHeight="1" x14ac:dyDescent="0.2"/>
    <row r="11542" ht="15" customHeight="1" x14ac:dyDescent="0.2"/>
    <row r="11543" ht="15" customHeight="1" x14ac:dyDescent="0.2"/>
    <row r="11544" ht="15" customHeight="1" x14ac:dyDescent="0.2"/>
    <row r="11545" ht="15" customHeight="1" x14ac:dyDescent="0.2"/>
    <row r="11546" ht="15" customHeight="1" x14ac:dyDescent="0.2"/>
    <row r="11547" ht="15" customHeight="1" x14ac:dyDescent="0.2"/>
    <row r="11548" ht="15" customHeight="1" x14ac:dyDescent="0.2"/>
    <row r="11549" ht="15" customHeight="1" x14ac:dyDescent="0.2"/>
    <row r="11550" ht="15" customHeight="1" x14ac:dyDescent="0.2"/>
    <row r="11551" ht="15" customHeight="1" x14ac:dyDescent="0.2"/>
    <row r="11552" ht="15" customHeight="1" x14ac:dyDescent="0.2"/>
    <row r="11553" ht="15" customHeight="1" x14ac:dyDescent="0.2"/>
    <row r="11554" ht="15" customHeight="1" x14ac:dyDescent="0.2"/>
    <row r="11555" ht="15" customHeight="1" x14ac:dyDescent="0.2"/>
    <row r="11556" ht="15" customHeight="1" x14ac:dyDescent="0.2"/>
    <row r="11557" ht="15" customHeight="1" x14ac:dyDescent="0.2"/>
    <row r="11558" ht="15" customHeight="1" x14ac:dyDescent="0.2"/>
    <row r="11559" ht="15" customHeight="1" x14ac:dyDescent="0.2"/>
    <row r="11560" ht="15" customHeight="1" x14ac:dyDescent="0.2"/>
    <row r="11561" ht="15" customHeight="1" x14ac:dyDescent="0.2"/>
    <row r="11562" ht="15" customHeight="1" x14ac:dyDescent="0.2"/>
    <row r="11563" ht="15" customHeight="1" x14ac:dyDescent="0.2"/>
    <row r="11564" ht="15" customHeight="1" x14ac:dyDescent="0.2"/>
    <row r="11565" ht="15" customHeight="1" x14ac:dyDescent="0.2"/>
    <row r="11566" ht="15" customHeight="1" x14ac:dyDescent="0.2"/>
    <row r="11567" ht="15" customHeight="1" x14ac:dyDescent="0.2"/>
    <row r="11568" ht="15" customHeight="1" x14ac:dyDescent="0.2"/>
    <row r="11569" ht="15" customHeight="1" x14ac:dyDescent="0.2"/>
    <row r="11570" ht="15" customHeight="1" x14ac:dyDescent="0.2"/>
    <row r="11571" ht="15" customHeight="1" x14ac:dyDescent="0.2"/>
    <row r="11572" ht="15" customHeight="1" x14ac:dyDescent="0.2"/>
    <row r="11573" ht="15" customHeight="1" x14ac:dyDescent="0.2"/>
    <row r="11574" ht="15" customHeight="1" x14ac:dyDescent="0.2"/>
    <row r="11575" ht="15" customHeight="1" x14ac:dyDescent="0.2"/>
    <row r="11576" ht="15" customHeight="1" x14ac:dyDescent="0.2"/>
    <row r="11577" ht="15" customHeight="1" x14ac:dyDescent="0.2"/>
    <row r="11578" ht="15" customHeight="1" x14ac:dyDescent="0.2"/>
    <row r="11579" ht="15" customHeight="1" x14ac:dyDescent="0.2"/>
    <row r="11580" ht="15" customHeight="1" x14ac:dyDescent="0.2"/>
    <row r="11581" ht="15" customHeight="1" x14ac:dyDescent="0.2"/>
    <row r="11582" ht="15" customHeight="1" x14ac:dyDescent="0.2"/>
    <row r="11583" ht="15" customHeight="1" x14ac:dyDescent="0.2"/>
    <row r="11584" ht="15" customHeight="1" x14ac:dyDescent="0.2"/>
    <row r="11585" ht="15" customHeight="1" x14ac:dyDescent="0.2"/>
    <row r="11586" ht="15" customHeight="1" x14ac:dyDescent="0.2"/>
    <row r="11587" ht="15" customHeight="1" x14ac:dyDescent="0.2"/>
    <row r="11588" ht="15" customHeight="1" x14ac:dyDescent="0.2"/>
    <row r="11589" ht="15" customHeight="1" x14ac:dyDescent="0.2"/>
    <row r="11590" ht="15" customHeight="1" x14ac:dyDescent="0.2"/>
    <row r="11591" ht="15" customHeight="1" x14ac:dyDescent="0.2"/>
    <row r="11592" ht="15" customHeight="1" x14ac:dyDescent="0.2"/>
    <row r="11593" ht="15" customHeight="1" x14ac:dyDescent="0.2"/>
    <row r="11594" ht="15" customHeight="1" x14ac:dyDescent="0.2"/>
    <row r="11595" ht="15" customHeight="1" x14ac:dyDescent="0.2"/>
    <row r="11596" ht="15" customHeight="1" x14ac:dyDescent="0.2"/>
    <row r="11597" ht="15" customHeight="1" x14ac:dyDescent="0.2"/>
    <row r="11598" ht="15" customHeight="1" x14ac:dyDescent="0.2"/>
    <row r="11599" ht="15" customHeight="1" x14ac:dyDescent="0.2"/>
    <row r="11600" ht="15" customHeight="1" x14ac:dyDescent="0.2"/>
    <row r="11601" ht="15" customHeight="1" x14ac:dyDescent="0.2"/>
    <row r="11602" ht="15" customHeight="1" x14ac:dyDescent="0.2"/>
    <row r="11603" ht="15" customHeight="1" x14ac:dyDescent="0.2"/>
    <row r="11604" ht="15" customHeight="1" x14ac:dyDescent="0.2"/>
    <row r="11605" ht="15" customHeight="1" x14ac:dyDescent="0.2"/>
    <row r="11606" ht="15" customHeight="1" x14ac:dyDescent="0.2"/>
    <row r="11607" ht="15" customHeight="1" x14ac:dyDescent="0.2"/>
    <row r="11608" ht="15" customHeight="1" x14ac:dyDescent="0.2"/>
    <row r="11609" ht="15" customHeight="1" x14ac:dyDescent="0.2"/>
    <row r="11610" ht="15" customHeight="1" x14ac:dyDescent="0.2"/>
    <row r="11611" ht="15" customHeight="1" x14ac:dyDescent="0.2"/>
    <row r="11612" ht="15" customHeight="1" x14ac:dyDescent="0.2"/>
    <row r="11613" ht="15" customHeight="1" x14ac:dyDescent="0.2"/>
    <row r="11614" ht="15" customHeight="1" x14ac:dyDescent="0.2"/>
    <row r="11615" ht="15" customHeight="1" x14ac:dyDescent="0.2"/>
    <row r="11616" ht="15" customHeight="1" x14ac:dyDescent="0.2"/>
    <row r="11617" ht="15" customHeight="1" x14ac:dyDescent="0.2"/>
    <row r="11618" ht="15" customHeight="1" x14ac:dyDescent="0.2"/>
    <row r="11619" ht="15" customHeight="1" x14ac:dyDescent="0.2"/>
    <row r="11620" ht="15" customHeight="1" x14ac:dyDescent="0.2"/>
    <row r="11621" ht="15" customHeight="1" x14ac:dyDescent="0.2"/>
    <row r="11622" ht="15" customHeight="1" x14ac:dyDescent="0.2"/>
    <row r="11623" ht="15" customHeight="1" x14ac:dyDescent="0.2"/>
    <row r="11624" ht="15" customHeight="1" x14ac:dyDescent="0.2"/>
    <row r="11625" ht="15" customHeight="1" x14ac:dyDescent="0.2"/>
    <row r="11626" ht="15" customHeight="1" x14ac:dyDescent="0.2"/>
    <row r="11627" ht="15" customHeight="1" x14ac:dyDescent="0.2"/>
    <row r="11628" ht="15" customHeight="1" x14ac:dyDescent="0.2"/>
    <row r="11629" ht="15" customHeight="1" x14ac:dyDescent="0.2"/>
    <row r="11630" ht="15" customHeight="1" x14ac:dyDescent="0.2"/>
    <row r="11631" ht="15" customHeight="1" x14ac:dyDescent="0.2"/>
    <row r="11632" ht="15" customHeight="1" x14ac:dyDescent="0.2"/>
    <row r="11633" ht="15" customHeight="1" x14ac:dyDescent="0.2"/>
    <row r="11634" ht="15" customHeight="1" x14ac:dyDescent="0.2"/>
    <row r="11635" ht="15" customHeight="1" x14ac:dyDescent="0.2"/>
    <row r="11636" ht="15" customHeight="1" x14ac:dyDescent="0.2"/>
    <row r="11637" ht="15" customHeight="1" x14ac:dyDescent="0.2"/>
    <row r="11638" ht="15" customHeight="1" x14ac:dyDescent="0.2"/>
    <row r="11639" ht="15" customHeight="1" x14ac:dyDescent="0.2"/>
    <row r="11640" ht="15" customHeight="1" x14ac:dyDescent="0.2"/>
    <row r="11641" ht="15" customHeight="1" x14ac:dyDescent="0.2"/>
    <row r="11642" ht="15" customHeight="1" x14ac:dyDescent="0.2"/>
    <row r="11643" ht="15" customHeight="1" x14ac:dyDescent="0.2"/>
    <row r="11644" ht="15" customHeight="1" x14ac:dyDescent="0.2"/>
    <row r="11645" ht="15" customHeight="1" x14ac:dyDescent="0.2"/>
    <row r="11646" ht="15" customHeight="1" x14ac:dyDescent="0.2"/>
    <row r="11647" ht="15" customHeight="1" x14ac:dyDescent="0.2"/>
    <row r="11648" ht="15" customHeight="1" x14ac:dyDescent="0.2"/>
    <row r="11649" ht="15" customHeight="1" x14ac:dyDescent="0.2"/>
    <row r="11650" ht="15" customHeight="1" x14ac:dyDescent="0.2"/>
    <row r="11651" ht="15" customHeight="1" x14ac:dyDescent="0.2"/>
    <row r="11652" ht="15" customHeight="1" x14ac:dyDescent="0.2"/>
    <row r="11653" ht="15" customHeight="1" x14ac:dyDescent="0.2"/>
    <row r="11654" ht="15" customHeight="1" x14ac:dyDescent="0.2"/>
    <row r="11655" ht="15" customHeight="1" x14ac:dyDescent="0.2"/>
    <row r="11656" ht="15" customHeight="1" x14ac:dyDescent="0.2"/>
    <row r="11657" ht="15" customHeight="1" x14ac:dyDescent="0.2"/>
    <row r="11658" ht="15" customHeight="1" x14ac:dyDescent="0.2"/>
    <row r="11659" ht="15" customHeight="1" x14ac:dyDescent="0.2"/>
    <row r="11660" ht="15" customHeight="1" x14ac:dyDescent="0.2"/>
    <row r="11661" ht="15" customHeight="1" x14ac:dyDescent="0.2"/>
    <row r="11662" ht="15" customHeight="1" x14ac:dyDescent="0.2"/>
    <row r="11663" ht="15" customHeight="1" x14ac:dyDescent="0.2"/>
    <row r="11664" ht="15" customHeight="1" x14ac:dyDescent="0.2"/>
    <row r="11665" ht="15" customHeight="1" x14ac:dyDescent="0.2"/>
    <row r="11666" ht="15" customHeight="1" x14ac:dyDescent="0.2"/>
    <row r="11667" ht="15" customHeight="1" x14ac:dyDescent="0.2"/>
    <row r="11668" ht="15" customHeight="1" x14ac:dyDescent="0.2"/>
    <row r="11669" ht="15" customHeight="1" x14ac:dyDescent="0.2"/>
    <row r="11670" ht="15" customHeight="1" x14ac:dyDescent="0.2"/>
    <row r="11671" ht="15" customHeight="1" x14ac:dyDescent="0.2"/>
    <row r="11672" ht="15" customHeight="1" x14ac:dyDescent="0.2"/>
    <row r="11673" ht="15" customHeight="1" x14ac:dyDescent="0.2"/>
    <row r="11674" ht="15" customHeight="1" x14ac:dyDescent="0.2"/>
    <row r="11675" ht="15" customHeight="1" x14ac:dyDescent="0.2"/>
    <row r="11676" ht="15" customHeight="1" x14ac:dyDescent="0.2"/>
    <row r="11677" ht="15" customHeight="1" x14ac:dyDescent="0.2"/>
    <row r="11678" ht="15" customHeight="1" x14ac:dyDescent="0.2"/>
    <row r="11679" ht="15" customHeight="1" x14ac:dyDescent="0.2"/>
    <row r="11680" ht="15" customHeight="1" x14ac:dyDescent="0.2"/>
    <row r="11681" ht="15" customHeight="1" x14ac:dyDescent="0.2"/>
    <row r="11682" ht="15" customHeight="1" x14ac:dyDescent="0.2"/>
    <row r="11683" ht="15" customHeight="1" x14ac:dyDescent="0.2"/>
    <row r="11684" ht="15" customHeight="1" x14ac:dyDescent="0.2"/>
    <row r="11685" ht="15" customHeight="1" x14ac:dyDescent="0.2"/>
    <row r="11686" ht="15" customHeight="1" x14ac:dyDescent="0.2"/>
    <row r="11687" ht="15" customHeight="1" x14ac:dyDescent="0.2"/>
    <row r="11688" ht="15" customHeight="1" x14ac:dyDescent="0.2"/>
    <row r="11689" ht="15" customHeight="1" x14ac:dyDescent="0.2"/>
    <row r="11690" ht="15" customHeight="1" x14ac:dyDescent="0.2"/>
    <row r="11691" ht="15" customHeight="1" x14ac:dyDescent="0.2"/>
    <row r="11692" ht="15" customHeight="1" x14ac:dyDescent="0.2"/>
    <row r="11693" ht="15" customHeight="1" x14ac:dyDescent="0.2"/>
    <row r="11694" ht="15" customHeight="1" x14ac:dyDescent="0.2"/>
    <row r="11695" ht="15" customHeight="1" x14ac:dyDescent="0.2"/>
    <row r="11696" ht="15" customHeight="1" x14ac:dyDescent="0.2"/>
    <row r="11697" ht="15" customHeight="1" x14ac:dyDescent="0.2"/>
    <row r="11698" ht="15" customHeight="1" x14ac:dyDescent="0.2"/>
    <row r="11699" ht="15" customHeight="1" x14ac:dyDescent="0.2"/>
    <row r="11700" ht="15" customHeight="1" x14ac:dyDescent="0.2"/>
    <row r="11701" ht="15" customHeight="1" x14ac:dyDescent="0.2"/>
    <row r="11702" ht="15" customHeight="1" x14ac:dyDescent="0.2"/>
    <row r="11703" ht="15" customHeight="1" x14ac:dyDescent="0.2"/>
    <row r="11704" ht="15" customHeight="1" x14ac:dyDescent="0.2"/>
    <row r="11705" ht="15" customHeight="1" x14ac:dyDescent="0.2"/>
    <row r="11706" ht="15" customHeight="1" x14ac:dyDescent="0.2"/>
    <row r="11707" ht="15" customHeight="1" x14ac:dyDescent="0.2"/>
    <row r="11708" ht="15" customHeight="1" x14ac:dyDescent="0.2"/>
    <row r="11709" ht="15" customHeight="1" x14ac:dyDescent="0.2"/>
    <row r="11710" ht="15" customHeight="1" x14ac:dyDescent="0.2"/>
    <row r="11711" ht="15" customHeight="1" x14ac:dyDescent="0.2"/>
    <row r="11712" ht="15" customHeight="1" x14ac:dyDescent="0.2"/>
    <row r="11713" ht="15" customHeight="1" x14ac:dyDescent="0.2"/>
    <row r="11714" ht="15" customHeight="1" x14ac:dyDescent="0.2"/>
    <row r="11715" ht="15" customHeight="1" x14ac:dyDescent="0.2"/>
    <row r="11716" ht="15" customHeight="1" x14ac:dyDescent="0.2"/>
    <row r="11717" ht="15" customHeight="1" x14ac:dyDescent="0.2"/>
    <row r="11718" ht="15" customHeight="1" x14ac:dyDescent="0.2"/>
    <row r="11719" ht="15" customHeight="1" x14ac:dyDescent="0.2"/>
    <row r="11720" ht="15" customHeight="1" x14ac:dyDescent="0.2"/>
    <row r="11721" ht="15" customHeight="1" x14ac:dyDescent="0.2"/>
    <row r="11722" ht="15" customHeight="1" x14ac:dyDescent="0.2"/>
    <row r="11723" ht="15" customHeight="1" x14ac:dyDescent="0.2"/>
    <row r="11724" ht="15" customHeight="1" x14ac:dyDescent="0.2"/>
    <row r="11725" ht="15" customHeight="1" x14ac:dyDescent="0.2"/>
    <row r="11726" ht="15" customHeight="1" x14ac:dyDescent="0.2"/>
    <row r="11727" ht="15" customHeight="1" x14ac:dyDescent="0.2"/>
    <row r="11728" ht="15" customHeight="1" x14ac:dyDescent="0.2"/>
    <row r="11729" ht="15" customHeight="1" x14ac:dyDescent="0.2"/>
    <row r="11730" ht="15" customHeight="1" x14ac:dyDescent="0.2"/>
    <row r="11731" ht="15" customHeight="1" x14ac:dyDescent="0.2"/>
    <row r="11732" ht="15" customHeight="1" x14ac:dyDescent="0.2"/>
    <row r="11733" ht="15" customHeight="1" x14ac:dyDescent="0.2"/>
    <row r="11734" ht="15" customHeight="1" x14ac:dyDescent="0.2"/>
    <row r="11735" ht="15" customHeight="1" x14ac:dyDescent="0.2"/>
    <row r="11736" ht="15" customHeight="1" x14ac:dyDescent="0.2"/>
    <row r="11737" ht="15" customHeight="1" x14ac:dyDescent="0.2"/>
    <row r="11738" ht="15" customHeight="1" x14ac:dyDescent="0.2"/>
    <row r="11739" ht="15" customHeight="1" x14ac:dyDescent="0.2"/>
    <row r="11740" ht="15" customHeight="1" x14ac:dyDescent="0.2"/>
    <row r="11741" ht="15" customHeight="1" x14ac:dyDescent="0.2"/>
    <row r="11742" ht="15" customHeight="1" x14ac:dyDescent="0.2"/>
    <row r="11743" ht="15" customHeight="1" x14ac:dyDescent="0.2"/>
    <row r="11744" ht="15" customHeight="1" x14ac:dyDescent="0.2"/>
    <row r="11745" ht="15" customHeight="1" x14ac:dyDescent="0.2"/>
    <row r="11746" ht="15" customHeight="1" x14ac:dyDescent="0.2"/>
    <row r="11747" ht="15" customHeight="1" x14ac:dyDescent="0.2"/>
    <row r="11748" ht="15" customHeight="1" x14ac:dyDescent="0.2"/>
    <row r="11749" ht="15" customHeight="1" x14ac:dyDescent="0.2"/>
    <row r="11750" ht="15" customHeight="1" x14ac:dyDescent="0.2"/>
    <row r="11751" ht="15" customHeight="1" x14ac:dyDescent="0.2"/>
    <row r="11752" ht="15" customHeight="1" x14ac:dyDescent="0.2"/>
    <row r="11753" ht="15" customHeight="1" x14ac:dyDescent="0.2"/>
    <row r="11754" ht="15" customHeight="1" x14ac:dyDescent="0.2"/>
    <row r="11755" ht="15" customHeight="1" x14ac:dyDescent="0.2"/>
    <row r="11756" ht="15" customHeight="1" x14ac:dyDescent="0.2"/>
    <row r="11757" ht="15" customHeight="1" x14ac:dyDescent="0.2"/>
    <row r="11758" ht="15" customHeight="1" x14ac:dyDescent="0.2"/>
    <row r="11759" ht="15" customHeight="1" x14ac:dyDescent="0.2"/>
    <row r="11760" ht="15" customHeight="1" x14ac:dyDescent="0.2"/>
    <row r="11761" ht="15" customHeight="1" x14ac:dyDescent="0.2"/>
    <row r="11762" ht="15" customHeight="1" x14ac:dyDescent="0.2"/>
    <row r="11763" ht="15" customHeight="1" x14ac:dyDescent="0.2"/>
    <row r="11764" ht="15" customHeight="1" x14ac:dyDescent="0.2"/>
    <row r="11765" ht="15" customHeight="1" x14ac:dyDescent="0.2"/>
    <row r="11766" ht="15" customHeight="1" x14ac:dyDescent="0.2"/>
    <row r="11767" ht="15" customHeight="1" x14ac:dyDescent="0.2"/>
    <row r="11768" ht="15" customHeight="1" x14ac:dyDescent="0.2"/>
    <row r="11769" ht="15" customHeight="1" x14ac:dyDescent="0.2"/>
    <row r="11770" ht="15" customHeight="1" x14ac:dyDescent="0.2"/>
    <row r="11771" ht="15" customHeight="1" x14ac:dyDescent="0.2"/>
    <row r="11772" ht="15" customHeight="1" x14ac:dyDescent="0.2"/>
    <row r="11773" ht="15" customHeight="1" x14ac:dyDescent="0.2"/>
    <row r="11774" ht="15" customHeight="1" x14ac:dyDescent="0.2"/>
    <row r="11775" ht="15" customHeight="1" x14ac:dyDescent="0.2"/>
    <row r="11776" ht="15" customHeight="1" x14ac:dyDescent="0.2"/>
    <row r="11777" ht="15" customHeight="1" x14ac:dyDescent="0.2"/>
    <row r="11778" ht="15" customHeight="1" x14ac:dyDescent="0.2"/>
    <row r="11779" ht="15" customHeight="1" x14ac:dyDescent="0.2"/>
    <row r="11780" ht="15" customHeight="1" x14ac:dyDescent="0.2"/>
    <row r="11781" ht="15" customHeight="1" x14ac:dyDescent="0.2"/>
    <row r="11782" ht="15" customHeight="1" x14ac:dyDescent="0.2"/>
    <row r="11783" ht="15" customHeight="1" x14ac:dyDescent="0.2"/>
    <row r="11784" ht="15" customHeight="1" x14ac:dyDescent="0.2"/>
    <row r="11785" ht="15" customHeight="1" x14ac:dyDescent="0.2"/>
    <row r="11786" ht="15" customHeight="1" x14ac:dyDescent="0.2"/>
    <row r="11787" ht="15" customHeight="1" x14ac:dyDescent="0.2"/>
    <row r="11788" ht="15" customHeight="1" x14ac:dyDescent="0.2"/>
    <row r="11789" ht="15" customHeight="1" x14ac:dyDescent="0.2"/>
    <row r="11790" ht="15" customHeight="1" x14ac:dyDescent="0.2"/>
    <row r="11791" ht="15" customHeight="1" x14ac:dyDescent="0.2"/>
    <row r="11792" ht="15" customHeight="1" x14ac:dyDescent="0.2"/>
    <row r="11793" ht="15" customHeight="1" x14ac:dyDescent="0.2"/>
    <row r="11794" ht="15" customHeight="1" x14ac:dyDescent="0.2"/>
    <row r="11795" ht="15" customHeight="1" x14ac:dyDescent="0.2"/>
    <row r="11796" ht="15" customHeight="1" x14ac:dyDescent="0.2"/>
    <row r="11797" ht="15" customHeight="1" x14ac:dyDescent="0.2"/>
    <row r="11798" ht="15" customHeight="1" x14ac:dyDescent="0.2"/>
    <row r="11799" ht="15" customHeight="1" x14ac:dyDescent="0.2"/>
    <row r="11800" ht="15" customHeight="1" x14ac:dyDescent="0.2"/>
    <row r="11801" ht="15" customHeight="1" x14ac:dyDescent="0.2"/>
    <row r="11802" ht="15" customHeight="1" x14ac:dyDescent="0.2"/>
    <row r="11803" ht="15" customHeight="1" x14ac:dyDescent="0.2"/>
    <row r="11804" ht="15" customHeight="1" x14ac:dyDescent="0.2"/>
    <row r="11805" ht="15" customHeight="1" x14ac:dyDescent="0.2"/>
    <row r="11806" ht="15" customHeight="1" x14ac:dyDescent="0.2"/>
    <row r="11807" ht="15" customHeight="1" x14ac:dyDescent="0.2"/>
    <row r="11808" ht="15" customHeight="1" x14ac:dyDescent="0.2"/>
    <row r="11809" ht="15" customHeight="1" x14ac:dyDescent="0.2"/>
    <row r="11810" ht="15" customHeight="1" x14ac:dyDescent="0.2"/>
    <row r="11811" ht="15" customHeight="1" x14ac:dyDescent="0.2"/>
    <row r="11812" ht="15" customHeight="1" x14ac:dyDescent="0.2"/>
    <row r="11813" ht="15" customHeight="1" x14ac:dyDescent="0.2"/>
    <row r="11814" ht="15" customHeight="1" x14ac:dyDescent="0.2"/>
    <row r="11815" ht="15" customHeight="1" x14ac:dyDescent="0.2"/>
    <row r="11816" ht="15" customHeight="1" x14ac:dyDescent="0.2"/>
    <row r="11817" ht="15" customHeight="1" x14ac:dyDescent="0.2"/>
    <row r="11818" ht="15" customHeight="1" x14ac:dyDescent="0.2"/>
    <row r="11819" ht="15" customHeight="1" x14ac:dyDescent="0.2"/>
    <row r="11820" ht="15" customHeight="1" x14ac:dyDescent="0.2"/>
    <row r="11821" ht="15" customHeight="1" x14ac:dyDescent="0.2"/>
    <row r="11822" ht="15" customHeight="1" x14ac:dyDescent="0.2"/>
    <row r="11823" ht="15" customHeight="1" x14ac:dyDescent="0.2"/>
    <row r="11824" ht="15" customHeight="1" x14ac:dyDescent="0.2"/>
    <row r="11825" ht="15" customHeight="1" x14ac:dyDescent="0.2"/>
    <row r="11826" ht="15" customHeight="1" x14ac:dyDescent="0.2"/>
    <row r="11827" ht="15" customHeight="1" x14ac:dyDescent="0.2"/>
    <row r="11828" ht="15" customHeight="1" x14ac:dyDescent="0.2"/>
    <row r="11829" ht="15" customHeight="1" x14ac:dyDescent="0.2"/>
    <row r="11830" ht="15" customHeight="1" x14ac:dyDescent="0.2"/>
    <row r="11831" ht="15" customHeight="1" x14ac:dyDescent="0.2"/>
    <row r="11832" ht="15" customHeight="1" x14ac:dyDescent="0.2"/>
    <row r="11833" ht="15" customHeight="1" x14ac:dyDescent="0.2"/>
    <row r="11834" ht="15" customHeight="1" x14ac:dyDescent="0.2"/>
    <row r="11835" ht="15" customHeight="1" x14ac:dyDescent="0.2"/>
    <row r="11836" ht="15" customHeight="1" x14ac:dyDescent="0.2"/>
    <row r="11837" ht="15" customHeight="1" x14ac:dyDescent="0.2"/>
    <row r="11838" ht="15" customHeight="1" x14ac:dyDescent="0.2"/>
    <row r="11839" ht="15" customHeight="1" x14ac:dyDescent="0.2"/>
    <row r="11840" ht="15" customHeight="1" x14ac:dyDescent="0.2"/>
    <row r="11841" ht="15" customHeight="1" x14ac:dyDescent="0.2"/>
    <row r="11842" ht="15" customHeight="1" x14ac:dyDescent="0.2"/>
    <row r="11843" ht="15" customHeight="1" x14ac:dyDescent="0.2"/>
    <row r="11844" ht="15" customHeight="1" x14ac:dyDescent="0.2"/>
    <row r="11845" ht="15" customHeight="1" x14ac:dyDescent="0.2"/>
    <row r="11846" ht="15" customHeight="1" x14ac:dyDescent="0.2"/>
    <row r="11847" ht="15" customHeight="1" x14ac:dyDescent="0.2"/>
    <row r="11848" ht="15" customHeight="1" x14ac:dyDescent="0.2"/>
    <row r="11849" ht="15" customHeight="1" x14ac:dyDescent="0.2"/>
    <row r="11850" ht="15" customHeight="1" x14ac:dyDescent="0.2"/>
    <row r="11851" ht="15" customHeight="1" x14ac:dyDescent="0.2"/>
    <row r="11852" ht="15" customHeight="1" x14ac:dyDescent="0.2"/>
    <row r="11853" ht="15" customHeight="1" x14ac:dyDescent="0.2"/>
    <row r="11854" ht="15" customHeight="1" x14ac:dyDescent="0.2"/>
    <row r="11855" ht="15" customHeight="1" x14ac:dyDescent="0.2"/>
    <row r="11856" ht="15" customHeight="1" x14ac:dyDescent="0.2"/>
    <row r="11857" ht="15" customHeight="1" x14ac:dyDescent="0.2"/>
    <row r="11858" ht="15" customHeight="1" x14ac:dyDescent="0.2"/>
    <row r="11859" ht="15" customHeight="1" x14ac:dyDescent="0.2"/>
    <row r="11860" ht="15" customHeight="1" x14ac:dyDescent="0.2"/>
    <row r="11861" ht="15" customHeight="1" x14ac:dyDescent="0.2"/>
    <row r="11862" ht="15" customHeight="1" x14ac:dyDescent="0.2"/>
    <row r="11863" ht="15" customHeight="1" x14ac:dyDescent="0.2"/>
    <row r="11864" ht="15" customHeight="1" x14ac:dyDescent="0.2"/>
    <row r="11865" ht="15" customHeight="1" x14ac:dyDescent="0.2"/>
    <row r="11866" ht="15" customHeight="1" x14ac:dyDescent="0.2"/>
    <row r="11867" ht="15" customHeight="1" x14ac:dyDescent="0.2"/>
    <row r="11868" ht="15" customHeight="1" x14ac:dyDescent="0.2"/>
    <row r="11869" ht="15" customHeight="1" x14ac:dyDescent="0.2"/>
    <row r="11870" ht="15" customHeight="1" x14ac:dyDescent="0.2"/>
    <row r="11871" ht="15" customHeight="1" x14ac:dyDescent="0.2"/>
    <row r="11872" ht="15" customHeight="1" x14ac:dyDescent="0.2"/>
    <row r="11873" ht="15" customHeight="1" x14ac:dyDescent="0.2"/>
    <row r="11874" ht="15" customHeight="1" x14ac:dyDescent="0.2"/>
    <row r="11875" ht="15" customHeight="1" x14ac:dyDescent="0.2"/>
    <row r="11876" ht="15" customHeight="1" x14ac:dyDescent="0.2"/>
    <row r="11877" ht="15" customHeight="1" x14ac:dyDescent="0.2"/>
    <row r="11878" ht="15" customHeight="1" x14ac:dyDescent="0.2"/>
    <row r="11879" ht="15" customHeight="1" x14ac:dyDescent="0.2"/>
    <row r="11880" ht="15" customHeight="1" x14ac:dyDescent="0.2"/>
    <row r="11881" ht="15" customHeight="1" x14ac:dyDescent="0.2"/>
    <row r="11882" ht="15" customHeight="1" x14ac:dyDescent="0.2"/>
    <row r="11883" ht="15" customHeight="1" x14ac:dyDescent="0.2"/>
    <row r="11884" ht="15" customHeight="1" x14ac:dyDescent="0.2"/>
    <row r="11885" ht="15" customHeight="1" x14ac:dyDescent="0.2"/>
    <row r="11886" ht="15" customHeight="1" x14ac:dyDescent="0.2"/>
    <row r="11887" ht="15" customHeight="1" x14ac:dyDescent="0.2"/>
    <row r="11888" ht="15" customHeight="1" x14ac:dyDescent="0.2"/>
    <row r="11889" ht="15" customHeight="1" x14ac:dyDescent="0.2"/>
    <row r="11890" ht="15" customHeight="1" x14ac:dyDescent="0.2"/>
    <row r="11891" ht="15" customHeight="1" x14ac:dyDescent="0.2"/>
    <row r="11892" ht="15" customHeight="1" x14ac:dyDescent="0.2"/>
    <row r="11893" ht="15" customHeight="1" x14ac:dyDescent="0.2"/>
    <row r="11894" ht="15" customHeight="1" x14ac:dyDescent="0.2"/>
    <row r="11895" ht="15" customHeight="1" x14ac:dyDescent="0.2"/>
    <row r="11896" ht="15" customHeight="1" x14ac:dyDescent="0.2"/>
    <row r="11897" ht="15" customHeight="1" x14ac:dyDescent="0.2"/>
    <row r="11898" ht="15" customHeight="1" x14ac:dyDescent="0.2"/>
    <row r="11899" ht="15" customHeight="1" x14ac:dyDescent="0.2"/>
    <row r="11900" ht="15" customHeight="1" x14ac:dyDescent="0.2"/>
    <row r="11901" ht="15" customHeight="1" x14ac:dyDescent="0.2"/>
    <row r="11902" ht="15" customHeight="1" x14ac:dyDescent="0.2"/>
    <row r="11903" ht="15" customHeight="1" x14ac:dyDescent="0.2"/>
    <row r="11904" ht="15" customHeight="1" x14ac:dyDescent="0.2"/>
    <row r="11905" ht="15" customHeight="1" x14ac:dyDescent="0.2"/>
    <row r="11906" ht="15" customHeight="1" x14ac:dyDescent="0.2"/>
    <row r="11907" ht="15" customHeight="1" x14ac:dyDescent="0.2"/>
    <row r="11908" ht="15" customHeight="1" x14ac:dyDescent="0.2"/>
    <row r="11909" ht="15" customHeight="1" x14ac:dyDescent="0.2"/>
    <row r="11910" ht="15" customHeight="1" x14ac:dyDescent="0.2"/>
    <row r="11911" ht="15" customHeight="1" x14ac:dyDescent="0.2"/>
    <row r="11912" ht="15" customHeight="1" x14ac:dyDescent="0.2"/>
    <row r="11913" ht="15" customHeight="1" x14ac:dyDescent="0.2"/>
    <row r="11914" ht="15" customHeight="1" x14ac:dyDescent="0.2"/>
    <row r="11915" ht="15" customHeight="1" x14ac:dyDescent="0.2"/>
    <row r="11916" ht="15" customHeight="1" x14ac:dyDescent="0.2"/>
    <row r="11917" ht="15" customHeight="1" x14ac:dyDescent="0.2"/>
    <row r="11918" ht="15" customHeight="1" x14ac:dyDescent="0.2"/>
    <row r="11919" ht="15" customHeight="1" x14ac:dyDescent="0.2"/>
    <row r="11920" ht="15" customHeight="1" x14ac:dyDescent="0.2"/>
    <row r="11921" ht="15" customHeight="1" x14ac:dyDescent="0.2"/>
    <row r="11922" ht="15" customHeight="1" x14ac:dyDescent="0.2"/>
    <row r="11923" ht="15" customHeight="1" x14ac:dyDescent="0.2"/>
    <row r="11924" ht="15" customHeight="1" x14ac:dyDescent="0.2"/>
    <row r="11925" ht="15" customHeight="1" x14ac:dyDescent="0.2"/>
    <row r="11926" ht="15" customHeight="1" x14ac:dyDescent="0.2"/>
    <row r="11927" ht="15" customHeight="1" x14ac:dyDescent="0.2"/>
    <row r="11928" ht="15" customHeight="1" x14ac:dyDescent="0.2"/>
    <row r="11929" ht="15" customHeight="1" x14ac:dyDescent="0.2"/>
    <row r="11930" ht="15" customHeight="1" x14ac:dyDescent="0.2"/>
    <row r="11931" ht="15" customHeight="1" x14ac:dyDescent="0.2"/>
    <row r="11932" ht="15" customHeight="1" x14ac:dyDescent="0.2"/>
    <row r="11933" ht="15" customHeight="1" x14ac:dyDescent="0.2"/>
    <row r="11934" ht="15" customHeight="1" x14ac:dyDescent="0.2"/>
    <row r="11935" ht="15" customHeight="1" x14ac:dyDescent="0.2"/>
    <row r="11936" ht="15" customHeight="1" x14ac:dyDescent="0.2"/>
    <row r="11937" ht="15" customHeight="1" x14ac:dyDescent="0.2"/>
    <row r="11938" ht="15" customHeight="1" x14ac:dyDescent="0.2"/>
    <row r="11939" ht="15" customHeight="1" x14ac:dyDescent="0.2"/>
    <row r="11940" ht="15" customHeight="1" x14ac:dyDescent="0.2"/>
    <row r="11941" ht="15" customHeight="1" x14ac:dyDescent="0.2"/>
    <row r="11942" ht="15" customHeight="1" x14ac:dyDescent="0.2"/>
    <row r="11943" ht="15" customHeight="1" x14ac:dyDescent="0.2"/>
    <row r="11944" ht="15" customHeight="1" x14ac:dyDescent="0.2"/>
    <row r="11945" ht="15" customHeight="1" x14ac:dyDescent="0.2"/>
    <row r="11946" ht="15" customHeight="1" x14ac:dyDescent="0.2"/>
    <row r="11947" ht="15" customHeight="1" x14ac:dyDescent="0.2"/>
    <row r="11948" ht="15" customHeight="1" x14ac:dyDescent="0.2"/>
    <row r="11949" ht="15" customHeight="1" x14ac:dyDescent="0.2"/>
    <row r="11950" ht="15" customHeight="1" x14ac:dyDescent="0.2"/>
    <row r="11951" ht="15" customHeight="1" x14ac:dyDescent="0.2"/>
    <row r="11952" ht="15" customHeight="1" x14ac:dyDescent="0.2"/>
    <row r="11953" ht="15" customHeight="1" x14ac:dyDescent="0.2"/>
    <row r="11954" ht="15" customHeight="1" x14ac:dyDescent="0.2"/>
    <row r="11955" ht="15" customHeight="1" x14ac:dyDescent="0.2"/>
    <row r="11956" ht="15" customHeight="1" x14ac:dyDescent="0.2"/>
    <row r="11957" ht="15" customHeight="1" x14ac:dyDescent="0.2"/>
    <row r="11958" ht="15" customHeight="1" x14ac:dyDescent="0.2"/>
    <row r="11959" ht="15" customHeight="1" x14ac:dyDescent="0.2"/>
    <row r="11960" ht="15" customHeight="1" x14ac:dyDescent="0.2"/>
    <row r="11961" ht="15" customHeight="1" x14ac:dyDescent="0.2"/>
    <row r="11962" ht="15" customHeight="1" x14ac:dyDescent="0.2"/>
    <row r="11963" ht="15" customHeight="1" x14ac:dyDescent="0.2"/>
    <row r="11964" ht="15" customHeight="1" x14ac:dyDescent="0.2"/>
    <row r="11965" ht="15" customHeight="1" x14ac:dyDescent="0.2"/>
    <row r="11966" ht="15" customHeight="1" x14ac:dyDescent="0.2"/>
    <row r="11967" ht="15" customHeight="1" x14ac:dyDescent="0.2"/>
    <row r="11968" ht="15" customHeight="1" x14ac:dyDescent="0.2"/>
    <row r="11969" ht="15" customHeight="1" x14ac:dyDescent="0.2"/>
    <row r="11970" ht="15" customHeight="1" x14ac:dyDescent="0.2"/>
    <row r="11971" ht="15" customHeight="1" x14ac:dyDescent="0.2"/>
    <row r="11972" ht="15" customHeight="1" x14ac:dyDescent="0.2"/>
    <row r="11973" ht="15" customHeight="1" x14ac:dyDescent="0.2"/>
    <row r="11974" ht="15" customHeight="1" x14ac:dyDescent="0.2"/>
    <row r="11975" ht="15" customHeight="1" x14ac:dyDescent="0.2"/>
    <row r="11976" ht="15" customHeight="1" x14ac:dyDescent="0.2"/>
    <row r="11977" ht="15" customHeight="1" x14ac:dyDescent="0.2"/>
    <row r="11978" ht="15" customHeight="1" x14ac:dyDescent="0.2"/>
    <row r="11979" ht="15" customHeight="1" x14ac:dyDescent="0.2"/>
    <row r="11980" ht="15" customHeight="1" x14ac:dyDescent="0.2"/>
    <row r="11981" ht="15" customHeight="1" x14ac:dyDescent="0.2"/>
    <row r="11982" ht="15" customHeight="1" x14ac:dyDescent="0.2"/>
    <row r="11983" ht="15" customHeight="1" x14ac:dyDescent="0.2"/>
    <row r="11984" ht="15" customHeight="1" x14ac:dyDescent="0.2"/>
    <row r="11985" ht="15" customHeight="1" x14ac:dyDescent="0.2"/>
    <row r="11986" ht="15" customHeight="1" x14ac:dyDescent="0.2"/>
    <row r="11987" ht="15" customHeight="1" x14ac:dyDescent="0.2"/>
    <row r="11988" ht="15" customHeight="1" x14ac:dyDescent="0.2"/>
    <row r="11989" ht="15" customHeight="1" x14ac:dyDescent="0.2"/>
    <row r="11990" ht="15" customHeight="1" x14ac:dyDescent="0.2"/>
    <row r="11991" ht="15" customHeight="1" x14ac:dyDescent="0.2"/>
    <row r="11992" ht="15" customHeight="1" x14ac:dyDescent="0.2"/>
    <row r="11993" ht="15" customHeight="1" x14ac:dyDescent="0.2"/>
    <row r="11994" ht="15" customHeight="1" x14ac:dyDescent="0.2"/>
    <row r="11995" ht="15" customHeight="1" x14ac:dyDescent="0.2"/>
    <row r="11996" ht="15" customHeight="1" x14ac:dyDescent="0.2"/>
    <row r="11997" ht="15" customHeight="1" x14ac:dyDescent="0.2"/>
    <row r="11998" ht="15" customHeight="1" x14ac:dyDescent="0.2"/>
    <row r="11999" ht="15" customHeight="1" x14ac:dyDescent="0.2"/>
    <row r="12000" ht="15" customHeight="1" x14ac:dyDescent="0.2"/>
    <row r="12001" ht="15" customHeight="1" x14ac:dyDescent="0.2"/>
    <row r="12002" ht="15" customHeight="1" x14ac:dyDescent="0.2"/>
    <row r="12003" ht="15" customHeight="1" x14ac:dyDescent="0.2"/>
    <row r="12004" ht="15" customHeight="1" x14ac:dyDescent="0.2"/>
    <row r="12005" ht="15" customHeight="1" x14ac:dyDescent="0.2"/>
    <row r="12006" ht="15" customHeight="1" x14ac:dyDescent="0.2"/>
    <row r="12007" ht="15" customHeight="1" x14ac:dyDescent="0.2"/>
    <row r="12008" ht="15" customHeight="1" x14ac:dyDescent="0.2"/>
    <row r="12009" ht="15" customHeight="1" x14ac:dyDescent="0.2"/>
    <row r="12010" ht="15" customHeight="1" x14ac:dyDescent="0.2"/>
    <row r="12011" ht="15" customHeight="1" x14ac:dyDescent="0.2"/>
    <row r="12012" ht="15" customHeight="1" x14ac:dyDescent="0.2"/>
    <row r="12013" ht="15" customHeight="1" x14ac:dyDescent="0.2"/>
    <row r="12014" ht="15" customHeight="1" x14ac:dyDescent="0.2"/>
    <row r="12015" ht="15" customHeight="1" x14ac:dyDescent="0.2"/>
    <row r="12016" ht="15" customHeight="1" x14ac:dyDescent="0.2"/>
    <row r="12017" ht="15" customHeight="1" x14ac:dyDescent="0.2"/>
    <row r="12018" ht="15" customHeight="1" x14ac:dyDescent="0.2"/>
    <row r="12019" ht="15" customHeight="1" x14ac:dyDescent="0.2"/>
    <row r="12020" ht="15" customHeight="1" x14ac:dyDescent="0.2"/>
    <row r="12021" ht="15" customHeight="1" x14ac:dyDescent="0.2"/>
    <row r="12022" ht="15" customHeight="1" x14ac:dyDescent="0.2"/>
    <row r="12023" ht="15" customHeight="1" x14ac:dyDescent="0.2"/>
    <row r="12024" ht="15" customHeight="1" x14ac:dyDescent="0.2"/>
    <row r="12025" ht="15" customHeight="1" x14ac:dyDescent="0.2"/>
    <row r="12026" ht="15" customHeight="1" x14ac:dyDescent="0.2"/>
    <row r="12027" ht="15" customHeight="1" x14ac:dyDescent="0.2"/>
    <row r="12028" ht="15" customHeight="1" x14ac:dyDescent="0.2"/>
    <row r="12029" ht="15" customHeight="1" x14ac:dyDescent="0.2"/>
    <row r="12030" ht="15" customHeight="1" x14ac:dyDescent="0.2"/>
    <row r="12031" ht="15" customHeight="1" x14ac:dyDescent="0.2"/>
    <row r="12032" ht="15" customHeight="1" x14ac:dyDescent="0.2"/>
    <row r="12033" ht="15" customHeight="1" x14ac:dyDescent="0.2"/>
    <row r="12034" ht="15" customHeight="1" x14ac:dyDescent="0.2"/>
    <row r="12035" ht="15" customHeight="1" x14ac:dyDescent="0.2"/>
    <row r="12036" ht="15" customHeight="1" x14ac:dyDescent="0.2"/>
    <row r="12037" ht="15" customHeight="1" x14ac:dyDescent="0.2"/>
    <row r="12038" ht="15" customHeight="1" x14ac:dyDescent="0.2"/>
    <row r="12039" ht="15" customHeight="1" x14ac:dyDescent="0.2"/>
    <row r="12040" ht="15" customHeight="1" x14ac:dyDescent="0.2"/>
    <row r="12041" ht="15" customHeight="1" x14ac:dyDescent="0.2"/>
    <row r="12042" ht="15" customHeight="1" x14ac:dyDescent="0.2"/>
    <row r="12043" ht="15" customHeight="1" x14ac:dyDescent="0.2"/>
    <row r="12044" ht="15" customHeight="1" x14ac:dyDescent="0.2"/>
    <row r="12045" ht="15" customHeight="1" x14ac:dyDescent="0.2"/>
    <row r="12046" ht="15" customHeight="1" x14ac:dyDescent="0.2"/>
    <row r="12047" ht="15" customHeight="1" x14ac:dyDescent="0.2"/>
    <row r="12048" ht="15" customHeight="1" x14ac:dyDescent="0.2"/>
    <row r="12049" ht="15" customHeight="1" x14ac:dyDescent="0.2"/>
    <row r="12050" ht="15" customHeight="1" x14ac:dyDescent="0.2"/>
    <row r="12051" ht="15" customHeight="1" x14ac:dyDescent="0.2"/>
    <row r="12052" ht="15" customHeight="1" x14ac:dyDescent="0.2"/>
    <row r="12053" ht="15" customHeight="1" x14ac:dyDescent="0.2"/>
    <row r="12054" ht="15" customHeight="1" x14ac:dyDescent="0.2"/>
    <row r="12055" ht="15" customHeight="1" x14ac:dyDescent="0.2"/>
    <row r="12056" ht="15" customHeight="1" x14ac:dyDescent="0.2"/>
    <row r="12057" ht="15" customHeight="1" x14ac:dyDescent="0.2"/>
    <row r="12058" ht="15" customHeight="1" x14ac:dyDescent="0.2"/>
    <row r="12059" ht="15" customHeight="1" x14ac:dyDescent="0.2"/>
    <row r="12060" ht="15" customHeight="1" x14ac:dyDescent="0.2"/>
    <row r="12061" ht="15" customHeight="1" x14ac:dyDescent="0.2"/>
    <row r="12062" ht="15" customHeight="1" x14ac:dyDescent="0.2"/>
    <row r="12063" ht="15" customHeight="1" x14ac:dyDescent="0.2"/>
    <row r="12064" ht="15" customHeight="1" x14ac:dyDescent="0.2"/>
    <row r="12065" ht="15" customHeight="1" x14ac:dyDescent="0.2"/>
    <row r="12066" ht="15" customHeight="1" x14ac:dyDescent="0.2"/>
    <row r="12067" ht="15" customHeight="1" x14ac:dyDescent="0.2"/>
    <row r="12068" ht="15" customHeight="1" x14ac:dyDescent="0.2"/>
    <row r="12069" ht="15" customHeight="1" x14ac:dyDescent="0.2"/>
    <row r="12070" ht="15" customHeight="1" x14ac:dyDescent="0.2"/>
    <row r="12071" ht="15" customHeight="1" x14ac:dyDescent="0.2"/>
    <row r="12072" ht="15" customHeight="1" x14ac:dyDescent="0.2"/>
    <row r="12073" ht="15" customHeight="1" x14ac:dyDescent="0.2"/>
    <row r="12074" ht="15" customHeight="1" x14ac:dyDescent="0.2"/>
    <row r="12075" ht="15" customHeight="1" x14ac:dyDescent="0.2"/>
    <row r="12076" ht="15" customHeight="1" x14ac:dyDescent="0.2"/>
    <row r="12077" ht="15" customHeight="1" x14ac:dyDescent="0.2"/>
    <row r="12078" ht="15" customHeight="1" x14ac:dyDescent="0.2"/>
    <row r="12079" ht="15" customHeight="1" x14ac:dyDescent="0.2"/>
    <row r="12080" ht="15" customHeight="1" x14ac:dyDescent="0.2"/>
    <row r="12081" ht="15" customHeight="1" x14ac:dyDescent="0.2"/>
    <row r="12082" ht="15" customHeight="1" x14ac:dyDescent="0.2"/>
    <row r="12083" ht="15" customHeight="1" x14ac:dyDescent="0.2"/>
    <row r="12084" ht="15" customHeight="1" x14ac:dyDescent="0.2"/>
    <row r="12085" ht="15" customHeight="1" x14ac:dyDescent="0.2"/>
    <row r="12086" ht="15" customHeight="1" x14ac:dyDescent="0.2"/>
    <row r="12087" ht="15" customHeight="1" x14ac:dyDescent="0.2"/>
    <row r="12088" ht="15" customHeight="1" x14ac:dyDescent="0.2"/>
    <row r="12089" ht="15" customHeight="1" x14ac:dyDescent="0.2"/>
    <row r="12090" ht="15" customHeight="1" x14ac:dyDescent="0.2"/>
    <row r="12091" ht="15" customHeight="1" x14ac:dyDescent="0.2"/>
    <row r="12092" ht="15" customHeight="1" x14ac:dyDescent="0.2"/>
    <row r="12093" ht="15" customHeight="1" x14ac:dyDescent="0.2"/>
    <row r="12094" ht="15" customHeight="1" x14ac:dyDescent="0.2"/>
    <row r="12095" ht="15" customHeight="1" x14ac:dyDescent="0.2"/>
    <row r="12096" ht="15" customHeight="1" x14ac:dyDescent="0.2"/>
    <row r="12097" ht="15" customHeight="1" x14ac:dyDescent="0.2"/>
    <row r="12098" ht="15" customHeight="1" x14ac:dyDescent="0.2"/>
    <row r="12099" ht="15" customHeight="1" x14ac:dyDescent="0.2"/>
    <row r="12100" ht="15" customHeight="1" x14ac:dyDescent="0.2"/>
    <row r="12101" ht="15" customHeight="1" x14ac:dyDescent="0.2"/>
    <row r="12102" ht="15" customHeight="1" x14ac:dyDescent="0.2"/>
    <row r="12103" ht="15" customHeight="1" x14ac:dyDescent="0.2"/>
    <row r="12104" ht="15" customHeight="1" x14ac:dyDescent="0.2"/>
    <row r="12105" ht="15" customHeight="1" x14ac:dyDescent="0.2"/>
    <row r="12106" ht="15" customHeight="1" x14ac:dyDescent="0.2"/>
    <row r="12107" ht="15" customHeight="1" x14ac:dyDescent="0.2"/>
    <row r="12108" ht="15" customHeight="1" x14ac:dyDescent="0.2"/>
    <row r="12109" ht="15" customHeight="1" x14ac:dyDescent="0.2"/>
    <row r="12110" ht="15" customHeight="1" x14ac:dyDescent="0.2"/>
    <row r="12111" ht="15" customHeight="1" x14ac:dyDescent="0.2"/>
    <row r="12112" ht="15" customHeight="1" x14ac:dyDescent="0.2"/>
    <row r="12113" ht="15" customHeight="1" x14ac:dyDescent="0.2"/>
    <row r="12114" ht="15" customHeight="1" x14ac:dyDescent="0.2"/>
    <row r="12115" ht="15" customHeight="1" x14ac:dyDescent="0.2"/>
    <row r="12116" ht="15" customHeight="1" x14ac:dyDescent="0.2"/>
    <row r="12117" ht="15" customHeight="1" x14ac:dyDescent="0.2"/>
    <row r="12118" ht="15" customHeight="1" x14ac:dyDescent="0.2"/>
    <row r="12119" ht="15" customHeight="1" x14ac:dyDescent="0.2"/>
    <row r="12120" ht="15" customHeight="1" x14ac:dyDescent="0.2"/>
    <row r="12121" ht="15" customHeight="1" x14ac:dyDescent="0.2"/>
    <row r="12122" ht="15" customHeight="1" x14ac:dyDescent="0.2"/>
    <row r="12123" ht="15" customHeight="1" x14ac:dyDescent="0.2"/>
    <row r="12124" ht="15" customHeight="1" x14ac:dyDescent="0.2"/>
    <row r="12125" ht="15" customHeight="1" x14ac:dyDescent="0.2"/>
    <row r="12126" ht="15" customHeight="1" x14ac:dyDescent="0.2"/>
    <row r="12127" ht="15" customHeight="1" x14ac:dyDescent="0.2"/>
    <row r="12128" ht="15" customHeight="1" x14ac:dyDescent="0.2"/>
    <row r="12129" ht="15" customHeight="1" x14ac:dyDescent="0.2"/>
    <row r="12130" ht="15" customHeight="1" x14ac:dyDescent="0.2"/>
    <row r="12131" ht="15" customHeight="1" x14ac:dyDescent="0.2"/>
    <row r="12132" ht="15" customHeight="1" x14ac:dyDescent="0.2"/>
    <row r="12133" ht="15" customHeight="1" x14ac:dyDescent="0.2"/>
    <row r="12134" ht="15" customHeight="1" x14ac:dyDescent="0.2"/>
    <row r="12135" ht="15" customHeight="1" x14ac:dyDescent="0.2"/>
    <row r="12136" ht="15" customHeight="1" x14ac:dyDescent="0.2"/>
    <row r="12137" ht="15" customHeight="1" x14ac:dyDescent="0.2"/>
    <row r="12138" ht="15" customHeight="1" x14ac:dyDescent="0.2"/>
    <row r="12139" ht="15" customHeight="1" x14ac:dyDescent="0.2"/>
    <row r="12140" ht="15" customHeight="1" x14ac:dyDescent="0.2"/>
    <row r="12141" ht="15" customHeight="1" x14ac:dyDescent="0.2"/>
    <row r="12142" ht="15" customHeight="1" x14ac:dyDescent="0.2"/>
    <row r="12143" ht="15" customHeight="1" x14ac:dyDescent="0.2"/>
    <row r="12144" ht="15" customHeight="1" x14ac:dyDescent="0.2"/>
    <row r="12145" ht="15" customHeight="1" x14ac:dyDescent="0.2"/>
    <row r="12146" ht="15" customHeight="1" x14ac:dyDescent="0.2"/>
    <row r="12147" ht="15" customHeight="1" x14ac:dyDescent="0.2"/>
    <row r="12148" ht="15" customHeight="1" x14ac:dyDescent="0.2"/>
    <row r="12149" ht="15" customHeight="1" x14ac:dyDescent="0.2"/>
    <row r="12150" ht="15" customHeight="1" x14ac:dyDescent="0.2"/>
    <row r="12151" ht="15" customHeight="1" x14ac:dyDescent="0.2"/>
    <row r="12152" ht="15" customHeight="1" x14ac:dyDescent="0.2"/>
    <row r="12153" ht="15" customHeight="1" x14ac:dyDescent="0.2"/>
    <row r="12154" ht="15" customHeight="1" x14ac:dyDescent="0.2"/>
    <row r="12155" ht="15" customHeight="1" x14ac:dyDescent="0.2"/>
    <row r="12156" ht="15" customHeight="1" x14ac:dyDescent="0.2"/>
    <row r="12157" ht="15" customHeight="1" x14ac:dyDescent="0.2"/>
    <row r="12158" ht="15" customHeight="1" x14ac:dyDescent="0.2"/>
    <row r="12159" ht="15" customHeight="1" x14ac:dyDescent="0.2"/>
    <row r="12160" ht="15" customHeight="1" x14ac:dyDescent="0.2"/>
    <row r="12161" ht="15" customHeight="1" x14ac:dyDescent="0.2"/>
    <row r="12162" ht="15" customHeight="1" x14ac:dyDescent="0.2"/>
    <row r="12163" ht="15" customHeight="1" x14ac:dyDescent="0.2"/>
    <row r="12164" ht="15" customHeight="1" x14ac:dyDescent="0.2"/>
    <row r="12165" ht="15" customHeight="1" x14ac:dyDescent="0.2"/>
    <row r="12166" ht="15" customHeight="1" x14ac:dyDescent="0.2"/>
    <row r="12167" ht="15" customHeight="1" x14ac:dyDescent="0.2"/>
    <row r="12168" ht="15" customHeight="1" x14ac:dyDescent="0.2"/>
    <row r="12169" ht="15" customHeight="1" x14ac:dyDescent="0.2"/>
    <row r="12170" ht="15" customHeight="1" x14ac:dyDescent="0.2"/>
    <row r="12171" ht="15" customHeight="1" x14ac:dyDescent="0.2"/>
    <row r="12172" ht="15" customHeight="1" x14ac:dyDescent="0.2"/>
    <row r="12173" ht="15" customHeight="1" x14ac:dyDescent="0.2"/>
    <row r="12174" ht="15" customHeight="1" x14ac:dyDescent="0.2"/>
    <row r="12175" ht="15" customHeight="1" x14ac:dyDescent="0.2"/>
    <row r="12176" ht="15" customHeight="1" x14ac:dyDescent="0.2"/>
    <row r="12177" ht="15" customHeight="1" x14ac:dyDescent="0.2"/>
    <row r="12178" ht="15" customHeight="1" x14ac:dyDescent="0.2"/>
    <row r="12179" ht="15" customHeight="1" x14ac:dyDescent="0.2"/>
    <row r="12180" ht="15" customHeight="1" x14ac:dyDescent="0.2"/>
    <row r="12181" ht="15" customHeight="1" x14ac:dyDescent="0.2"/>
    <row r="12182" ht="15" customHeight="1" x14ac:dyDescent="0.2"/>
    <row r="12183" ht="15" customHeight="1" x14ac:dyDescent="0.2"/>
    <row r="12184" ht="15" customHeight="1" x14ac:dyDescent="0.2"/>
    <row r="12185" ht="15" customHeight="1" x14ac:dyDescent="0.2"/>
    <row r="12186" ht="15" customHeight="1" x14ac:dyDescent="0.2"/>
    <row r="12187" ht="15" customHeight="1" x14ac:dyDescent="0.2"/>
    <row r="12188" ht="15" customHeight="1" x14ac:dyDescent="0.2"/>
    <row r="12189" ht="15" customHeight="1" x14ac:dyDescent="0.2"/>
    <row r="12190" ht="15" customHeight="1" x14ac:dyDescent="0.2"/>
    <row r="12191" ht="15" customHeight="1" x14ac:dyDescent="0.2"/>
    <row r="12192" ht="15" customHeight="1" x14ac:dyDescent="0.2"/>
    <row r="12193" ht="15" customHeight="1" x14ac:dyDescent="0.2"/>
    <row r="12194" ht="15" customHeight="1" x14ac:dyDescent="0.2"/>
    <row r="12195" ht="15" customHeight="1" x14ac:dyDescent="0.2"/>
    <row r="12196" ht="15" customHeight="1" x14ac:dyDescent="0.2"/>
    <row r="12197" ht="15" customHeight="1" x14ac:dyDescent="0.2"/>
    <row r="12198" ht="15" customHeight="1" x14ac:dyDescent="0.2"/>
    <row r="12199" ht="15" customHeight="1" x14ac:dyDescent="0.2"/>
    <row r="12200" ht="15" customHeight="1" x14ac:dyDescent="0.2"/>
    <row r="12201" ht="15" customHeight="1" x14ac:dyDescent="0.2"/>
    <row r="12202" ht="15" customHeight="1" x14ac:dyDescent="0.2"/>
    <row r="12203" ht="15" customHeight="1" x14ac:dyDescent="0.2"/>
    <row r="12204" ht="15" customHeight="1" x14ac:dyDescent="0.2"/>
    <row r="12205" ht="15" customHeight="1" x14ac:dyDescent="0.2"/>
    <row r="12206" ht="15" customHeight="1" x14ac:dyDescent="0.2"/>
    <row r="12207" ht="15" customHeight="1" x14ac:dyDescent="0.2"/>
    <row r="12208" ht="15" customHeight="1" x14ac:dyDescent="0.2"/>
    <row r="12209" ht="15" customHeight="1" x14ac:dyDescent="0.2"/>
    <row r="12210" ht="15" customHeight="1" x14ac:dyDescent="0.2"/>
    <row r="12211" ht="15" customHeight="1" x14ac:dyDescent="0.2"/>
    <row r="12212" ht="15" customHeight="1" x14ac:dyDescent="0.2"/>
    <row r="12213" ht="15" customHeight="1" x14ac:dyDescent="0.2"/>
    <row r="12214" ht="15" customHeight="1" x14ac:dyDescent="0.2"/>
    <row r="12215" ht="15" customHeight="1" x14ac:dyDescent="0.2"/>
    <row r="12216" ht="15" customHeight="1" x14ac:dyDescent="0.2"/>
    <row r="12217" ht="15" customHeight="1" x14ac:dyDescent="0.2"/>
    <row r="12218" ht="15" customHeight="1" x14ac:dyDescent="0.2"/>
    <row r="12219" ht="15" customHeight="1" x14ac:dyDescent="0.2"/>
    <row r="12220" ht="15" customHeight="1" x14ac:dyDescent="0.2"/>
    <row r="12221" ht="15" customHeight="1" x14ac:dyDescent="0.2"/>
    <row r="12222" ht="15" customHeight="1" x14ac:dyDescent="0.2"/>
    <row r="12223" ht="15" customHeight="1" x14ac:dyDescent="0.2"/>
    <row r="12224" ht="15" customHeight="1" x14ac:dyDescent="0.2"/>
    <row r="12225" ht="15" customHeight="1" x14ac:dyDescent="0.2"/>
    <row r="12226" ht="15" customHeight="1" x14ac:dyDescent="0.2"/>
    <row r="12227" ht="15" customHeight="1" x14ac:dyDescent="0.2"/>
    <row r="12228" ht="15" customHeight="1" x14ac:dyDescent="0.2"/>
    <row r="12229" ht="15" customHeight="1" x14ac:dyDescent="0.2"/>
    <row r="12230" ht="15" customHeight="1" x14ac:dyDescent="0.2"/>
    <row r="12231" ht="15" customHeight="1" x14ac:dyDescent="0.2"/>
    <row r="12232" ht="15" customHeight="1" x14ac:dyDescent="0.2"/>
    <row r="12233" ht="15" customHeight="1" x14ac:dyDescent="0.2"/>
    <row r="12234" ht="15" customHeight="1" x14ac:dyDescent="0.2"/>
    <row r="12235" ht="15" customHeight="1" x14ac:dyDescent="0.2"/>
    <row r="12236" ht="15" customHeight="1" x14ac:dyDescent="0.2"/>
    <row r="12237" ht="15" customHeight="1" x14ac:dyDescent="0.2"/>
    <row r="12238" ht="15" customHeight="1" x14ac:dyDescent="0.2"/>
    <row r="12239" ht="15" customHeight="1" x14ac:dyDescent="0.2"/>
    <row r="12240" ht="15" customHeight="1" x14ac:dyDescent="0.2"/>
    <row r="12241" ht="15" customHeight="1" x14ac:dyDescent="0.2"/>
    <row r="12242" ht="15" customHeight="1" x14ac:dyDescent="0.2"/>
    <row r="12243" ht="15" customHeight="1" x14ac:dyDescent="0.2"/>
    <row r="12244" ht="15" customHeight="1" x14ac:dyDescent="0.2"/>
    <row r="12245" ht="15" customHeight="1" x14ac:dyDescent="0.2"/>
    <row r="12246" ht="15" customHeight="1" x14ac:dyDescent="0.2"/>
    <row r="12247" ht="15" customHeight="1" x14ac:dyDescent="0.2"/>
    <row r="12248" ht="15" customHeight="1" x14ac:dyDescent="0.2"/>
    <row r="12249" ht="15" customHeight="1" x14ac:dyDescent="0.2"/>
    <row r="12250" ht="15" customHeight="1" x14ac:dyDescent="0.2"/>
    <row r="12251" ht="15" customHeight="1" x14ac:dyDescent="0.2"/>
    <row r="12252" ht="15" customHeight="1" x14ac:dyDescent="0.2"/>
    <row r="12253" ht="15" customHeight="1" x14ac:dyDescent="0.2"/>
    <row r="12254" ht="15" customHeight="1" x14ac:dyDescent="0.2"/>
    <row r="12255" ht="15" customHeight="1" x14ac:dyDescent="0.2"/>
    <row r="12256" ht="15" customHeight="1" x14ac:dyDescent="0.2"/>
    <row r="12257" ht="15" customHeight="1" x14ac:dyDescent="0.2"/>
    <row r="12258" ht="15" customHeight="1" x14ac:dyDescent="0.2"/>
    <row r="12259" ht="15" customHeight="1" x14ac:dyDescent="0.2"/>
    <row r="12260" ht="15" customHeight="1" x14ac:dyDescent="0.2"/>
    <row r="12261" ht="15" customHeight="1" x14ac:dyDescent="0.2"/>
    <row r="12262" ht="15" customHeight="1" x14ac:dyDescent="0.2"/>
    <row r="12263" ht="15" customHeight="1" x14ac:dyDescent="0.2"/>
    <row r="12264" ht="15" customHeight="1" x14ac:dyDescent="0.2"/>
    <row r="12265" ht="15" customHeight="1" x14ac:dyDescent="0.2"/>
    <row r="12266" ht="15" customHeight="1" x14ac:dyDescent="0.2"/>
    <row r="12267" ht="15" customHeight="1" x14ac:dyDescent="0.2"/>
    <row r="12268" ht="15" customHeight="1" x14ac:dyDescent="0.2"/>
    <row r="12269" ht="15" customHeight="1" x14ac:dyDescent="0.2"/>
    <row r="12270" ht="15" customHeight="1" x14ac:dyDescent="0.2"/>
    <row r="12271" ht="15" customHeight="1" x14ac:dyDescent="0.2"/>
    <row r="12272" ht="15" customHeight="1" x14ac:dyDescent="0.2"/>
    <row r="12273" ht="15" customHeight="1" x14ac:dyDescent="0.2"/>
    <row r="12274" ht="15" customHeight="1" x14ac:dyDescent="0.2"/>
    <row r="12275" ht="15" customHeight="1" x14ac:dyDescent="0.2"/>
    <row r="12276" ht="15" customHeight="1" x14ac:dyDescent="0.2"/>
    <row r="12277" ht="15" customHeight="1" x14ac:dyDescent="0.2"/>
    <row r="12278" ht="15" customHeight="1" x14ac:dyDescent="0.2"/>
    <row r="12279" ht="15" customHeight="1" x14ac:dyDescent="0.2"/>
    <row r="12280" ht="15" customHeight="1" x14ac:dyDescent="0.2"/>
    <row r="12281" ht="15" customHeight="1" x14ac:dyDescent="0.2"/>
    <row r="12282" ht="15" customHeight="1" x14ac:dyDescent="0.2"/>
    <row r="12283" ht="15" customHeight="1" x14ac:dyDescent="0.2"/>
    <row r="12284" ht="15" customHeight="1" x14ac:dyDescent="0.2"/>
    <row r="12285" ht="15" customHeight="1" x14ac:dyDescent="0.2"/>
    <row r="12286" ht="15" customHeight="1" x14ac:dyDescent="0.2"/>
    <row r="12287" ht="15" customHeight="1" x14ac:dyDescent="0.2"/>
    <row r="12288" ht="15" customHeight="1" x14ac:dyDescent="0.2"/>
    <row r="12289" ht="15" customHeight="1" x14ac:dyDescent="0.2"/>
    <row r="12290" ht="15" customHeight="1" x14ac:dyDescent="0.2"/>
    <row r="12291" ht="15" customHeight="1" x14ac:dyDescent="0.2"/>
    <row r="12292" ht="15" customHeight="1" x14ac:dyDescent="0.2"/>
    <row r="12293" ht="15" customHeight="1" x14ac:dyDescent="0.2"/>
    <row r="12294" ht="15" customHeight="1" x14ac:dyDescent="0.2"/>
    <row r="12295" ht="15" customHeight="1" x14ac:dyDescent="0.2"/>
    <row r="12296" ht="15" customHeight="1" x14ac:dyDescent="0.2"/>
    <row r="12297" ht="15" customHeight="1" x14ac:dyDescent="0.2"/>
    <row r="12298" ht="15" customHeight="1" x14ac:dyDescent="0.2"/>
    <row r="12299" ht="15" customHeight="1" x14ac:dyDescent="0.2"/>
    <row r="12300" ht="15" customHeight="1" x14ac:dyDescent="0.2"/>
    <row r="12301" ht="15" customHeight="1" x14ac:dyDescent="0.2"/>
    <row r="12302" ht="15" customHeight="1" x14ac:dyDescent="0.2"/>
    <row r="12303" ht="15" customHeight="1" x14ac:dyDescent="0.2"/>
    <row r="12304" ht="15" customHeight="1" x14ac:dyDescent="0.2"/>
    <row r="12305" ht="15" customHeight="1" x14ac:dyDescent="0.2"/>
    <row r="12306" ht="15" customHeight="1" x14ac:dyDescent="0.2"/>
    <row r="12307" ht="15" customHeight="1" x14ac:dyDescent="0.2"/>
    <row r="12308" ht="15" customHeight="1" x14ac:dyDescent="0.2"/>
    <row r="12309" ht="15" customHeight="1" x14ac:dyDescent="0.2"/>
    <row r="12310" ht="15" customHeight="1" x14ac:dyDescent="0.2"/>
    <row r="12311" ht="15" customHeight="1" x14ac:dyDescent="0.2"/>
    <row r="12312" ht="15" customHeight="1" x14ac:dyDescent="0.2"/>
    <row r="12313" ht="15" customHeight="1" x14ac:dyDescent="0.2"/>
    <row r="12314" ht="15" customHeight="1" x14ac:dyDescent="0.2"/>
    <row r="12315" ht="15" customHeight="1" x14ac:dyDescent="0.2"/>
    <row r="12316" ht="15" customHeight="1" x14ac:dyDescent="0.2"/>
    <row r="12317" ht="15" customHeight="1" x14ac:dyDescent="0.2"/>
    <row r="12318" ht="15" customHeight="1" x14ac:dyDescent="0.2"/>
    <row r="12319" ht="15" customHeight="1" x14ac:dyDescent="0.2"/>
    <row r="12320" ht="15" customHeight="1" x14ac:dyDescent="0.2"/>
    <row r="12321" ht="15" customHeight="1" x14ac:dyDescent="0.2"/>
    <row r="12322" ht="15" customHeight="1" x14ac:dyDescent="0.2"/>
    <row r="12323" ht="15" customHeight="1" x14ac:dyDescent="0.2"/>
    <row r="12324" ht="15" customHeight="1" x14ac:dyDescent="0.2"/>
    <row r="12325" ht="15" customHeight="1" x14ac:dyDescent="0.2"/>
    <row r="12326" ht="15" customHeight="1" x14ac:dyDescent="0.2"/>
    <row r="12327" ht="15" customHeight="1" x14ac:dyDescent="0.2"/>
    <row r="12328" ht="15" customHeight="1" x14ac:dyDescent="0.2"/>
    <row r="12329" ht="15" customHeight="1" x14ac:dyDescent="0.2"/>
    <row r="12330" ht="15" customHeight="1" x14ac:dyDescent="0.2"/>
    <row r="12331" ht="15" customHeight="1" x14ac:dyDescent="0.2"/>
    <row r="12332" ht="15" customHeight="1" x14ac:dyDescent="0.2"/>
    <row r="12333" ht="15" customHeight="1" x14ac:dyDescent="0.2"/>
    <row r="12334" ht="15" customHeight="1" x14ac:dyDescent="0.2"/>
    <row r="12335" ht="15" customHeight="1" x14ac:dyDescent="0.2"/>
    <row r="12336" ht="15" customHeight="1" x14ac:dyDescent="0.2"/>
    <row r="12337" ht="15" customHeight="1" x14ac:dyDescent="0.2"/>
    <row r="12338" ht="15" customHeight="1" x14ac:dyDescent="0.2"/>
    <row r="12339" ht="15" customHeight="1" x14ac:dyDescent="0.2"/>
    <row r="12340" ht="15" customHeight="1" x14ac:dyDescent="0.2"/>
    <row r="12341" ht="15" customHeight="1" x14ac:dyDescent="0.2"/>
    <row r="12342" ht="15" customHeight="1" x14ac:dyDescent="0.2"/>
    <row r="12343" ht="15" customHeight="1" x14ac:dyDescent="0.2"/>
    <row r="12344" ht="15" customHeight="1" x14ac:dyDescent="0.2"/>
    <row r="12345" ht="15" customHeight="1" x14ac:dyDescent="0.2"/>
    <row r="12346" ht="15" customHeight="1" x14ac:dyDescent="0.2"/>
    <row r="12347" ht="15" customHeight="1" x14ac:dyDescent="0.2"/>
    <row r="12348" ht="15" customHeight="1" x14ac:dyDescent="0.2"/>
    <row r="12349" ht="15" customHeight="1" x14ac:dyDescent="0.2"/>
    <row r="12350" ht="15" customHeight="1" x14ac:dyDescent="0.2"/>
    <row r="12351" ht="15" customHeight="1" x14ac:dyDescent="0.2"/>
    <row r="12352" ht="15" customHeight="1" x14ac:dyDescent="0.2"/>
    <row r="12353" ht="15" customHeight="1" x14ac:dyDescent="0.2"/>
    <row r="12354" ht="15" customHeight="1" x14ac:dyDescent="0.2"/>
    <row r="12355" ht="15" customHeight="1" x14ac:dyDescent="0.2"/>
    <row r="12356" ht="15" customHeight="1" x14ac:dyDescent="0.2"/>
    <row r="12357" ht="15" customHeight="1" x14ac:dyDescent="0.2"/>
    <row r="12358" ht="15" customHeight="1" x14ac:dyDescent="0.2"/>
    <row r="12359" ht="15" customHeight="1" x14ac:dyDescent="0.2"/>
    <row r="12360" ht="15" customHeight="1" x14ac:dyDescent="0.2"/>
    <row r="12361" ht="15" customHeight="1" x14ac:dyDescent="0.2"/>
    <row r="12362" ht="15" customHeight="1" x14ac:dyDescent="0.2"/>
    <row r="12363" ht="15" customHeight="1" x14ac:dyDescent="0.2"/>
    <row r="12364" ht="15" customHeight="1" x14ac:dyDescent="0.2"/>
    <row r="12365" ht="15" customHeight="1" x14ac:dyDescent="0.2"/>
    <row r="12366" ht="15" customHeight="1" x14ac:dyDescent="0.2"/>
    <row r="12367" ht="15" customHeight="1" x14ac:dyDescent="0.2"/>
    <row r="12368" ht="15" customHeight="1" x14ac:dyDescent="0.2"/>
    <row r="12369" ht="15" customHeight="1" x14ac:dyDescent="0.2"/>
    <row r="12370" ht="15" customHeight="1" x14ac:dyDescent="0.2"/>
    <row r="12371" ht="15" customHeight="1" x14ac:dyDescent="0.2"/>
    <row r="12372" ht="15" customHeight="1" x14ac:dyDescent="0.2"/>
    <row r="12373" ht="15" customHeight="1" x14ac:dyDescent="0.2"/>
    <row r="12374" ht="15" customHeight="1" x14ac:dyDescent="0.2"/>
    <row r="12375" ht="15" customHeight="1" x14ac:dyDescent="0.2"/>
    <row r="12376" ht="15" customHeight="1" x14ac:dyDescent="0.2"/>
    <row r="12377" ht="15" customHeight="1" x14ac:dyDescent="0.2"/>
    <row r="12378" ht="15" customHeight="1" x14ac:dyDescent="0.2"/>
    <row r="12379" ht="15" customHeight="1" x14ac:dyDescent="0.2"/>
    <row r="12380" ht="15" customHeight="1" x14ac:dyDescent="0.2"/>
    <row r="12381" ht="15" customHeight="1" x14ac:dyDescent="0.2"/>
    <row r="12382" ht="15" customHeight="1" x14ac:dyDescent="0.2"/>
    <row r="12383" ht="15" customHeight="1" x14ac:dyDescent="0.2"/>
    <row r="12384" ht="15" customHeight="1" x14ac:dyDescent="0.2"/>
    <row r="12385" ht="15" customHeight="1" x14ac:dyDescent="0.2"/>
    <row r="12386" ht="15" customHeight="1" x14ac:dyDescent="0.2"/>
    <row r="12387" ht="15" customHeight="1" x14ac:dyDescent="0.2"/>
    <row r="12388" ht="15" customHeight="1" x14ac:dyDescent="0.2"/>
    <row r="12389" ht="15" customHeight="1" x14ac:dyDescent="0.2"/>
    <row r="12390" ht="15" customHeight="1" x14ac:dyDescent="0.2"/>
    <row r="12391" ht="15" customHeight="1" x14ac:dyDescent="0.2"/>
    <row r="12392" ht="15" customHeight="1" x14ac:dyDescent="0.2"/>
    <row r="12393" ht="15" customHeight="1" x14ac:dyDescent="0.2"/>
    <row r="12394" ht="15" customHeight="1" x14ac:dyDescent="0.2"/>
    <row r="12395" ht="15" customHeight="1" x14ac:dyDescent="0.2"/>
    <row r="12396" ht="15" customHeight="1" x14ac:dyDescent="0.2"/>
    <row r="12397" ht="15" customHeight="1" x14ac:dyDescent="0.2"/>
    <row r="12398" ht="15" customHeight="1" x14ac:dyDescent="0.2"/>
    <row r="12399" ht="15" customHeight="1" x14ac:dyDescent="0.2"/>
    <row r="12400" ht="15" customHeight="1" x14ac:dyDescent="0.2"/>
    <row r="12401" ht="15" customHeight="1" x14ac:dyDescent="0.2"/>
    <row r="12402" ht="15" customHeight="1" x14ac:dyDescent="0.2"/>
    <row r="12403" ht="15" customHeight="1" x14ac:dyDescent="0.2"/>
    <row r="12404" ht="15" customHeight="1" x14ac:dyDescent="0.2"/>
    <row r="12405" ht="15" customHeight="1" x14ac:dyDescent="0.2"/>
    <row r="12406" ht="15" customHeight="1" x14ac:dyDescent="0.2"/>
    <row r="12407" ht="15" customHeight="1" x14ac:dyDescent="0.2"/>
    <row r="12408" ht="15" customHeight="1" x14ac:dyDescent="0.2"/>
    <row r="12409" ht="15" customHeight="1" x14ac:dyDescent="0.2"/>
    <row r="12410" ht="15" customHeight="1" x14ac:dyDescent="0.2"/>
    <row r="12411" ht="15" customHeight="1" x14ac:dyDescent="0.2"/>
    <row r="12412" ht="15" customHeight="1" x14ac:dyDescent="0.2"/>
    <row r="12413" ht="15" customHeight="1" x14ac:dyDescent="0.2"/>
    <row r="12414" ht="15" customHeight="1" x14ac:dyDescent="0.2"/>
    <row r="12415" ht="15" customHeight="1" x14ac:dyDescent="0.2"/>
    <row r="12416" ht="15" customHeight="1" x14ac:dyDescent="0.2"/>
    <row r="12417" ht="15" customHeight="1" x14ac:dyDescent="0.2"/>
    <row r="12418" ht="15" customHeight="1" x14ac:dyDescent="0.2"/>
    <row r="12419" ht="15" customHeight="1" x14ac:dyDescent="0.2"/>
    <row r="12420" ht="15" customHeight="1" x14ac:dyDescent="0.2"/>
    <row r="12421" ht="15" customHeight="1" x14ac:dyDescent="0.2"/>
    <row r="12422" ht="15" customHeight="1" x14ac:dyDescent="0.2"/>
    <row r="12423" ht="15" customHeight="1" x14ac:dyDescent="0.2"/>
    <row r="12424" ht="15" customHeight="1" x14ac:dyDescent="0.2"/>
    <row r="12425" ht="15" customHeight="1" x14ac:dyDescent="0.2"/>
    <row r="12426" ht="15" customHeight="1" x14ac:dyDescent="0.2"/>
    <row r="12427" ht="15" customHeight="1" x14ac:dyDescent="0.2"/>
    <row r="12428" ht="15" customHeight="1" x14ac:dyDescent="0.2"/>
    <row r="12429" ht="15" customHeight="1" x14ac:dyDescent="0.2"/>
    <row r="12430" ht="15" customHeight="1" x14ac:dyDescent="0.2"/>
    <row r="12431" ht="15" customHeight="1" x14ac:dyDescent="0.2"/>
    <row r="12432" ht="15" customHeight="1" x14ac:dyDescent="0.2"/>
    <row r="12433" ht="15" customHeight="1" x14ac:dyDescent="0.2"/>
    <row r="12434" ht="15" customHeight="1" x14ac:dyDescent="0.2"/>
    <row r="12435" ht="15" customHeight="1" x14ac:dyDescent="0.2"/>
    <row r="12436" ht="15" customHeight="1" x14ac:dyDescent="0.2"/>
    <row r="12437" ht="15" customHeight="1" x14ac:dyDescent="0.2"/>
    <row r="12438" ht="15" customHeight="1" x14ac:dyDescent="0.2"/>
    <row r="12439" ht="15" customHeight="1" x14ac:dyDescent="0.2"/>
    <row r="12440" ht="15" customHeight="1" x14ac:dyDescent="0.2"/>
    <row r="12441" ht="15" customHeight="1" x14ac:dyDescent="0.2"/>
    <row r="12442" ht="15" customHeight="1" x14ac:dyDescent="0.2"/>
    <row r="12443" ht="15" customHeight="1" x14ac:dyDescent="0.2"/>
    <row r="12444" ht="15" customHeight="1" x14ac:dyDescent="0.2"/>
    <row r="12445" ht="15" customHeight="1" x14ac:dyDescent="0.2"/>
    <row r="12446" ht="15" customHeight="1" x14ac:dyDescent="0.2"/>
    <row r="12447" ht="15" customHeight="1" x14ac:dyDescent="0.2"/>
    <row r="12448" ht="15" customHeight="1" x14ac:dyDescent="0.2"/>
    <row r="12449" ht="15" customHeight="1" x14ac:dyDescent="0.2"/>
    <row r="12450" ht="15" customHeight="1" x14ac:dyDescent="0.2"/>
    <row r="12451" ht="15" customHeight="1" x14ac:dyDescent="0.2"/>
    <row r="12452" ht="15" customHeight="1" x14ac:dyDescent="0.2"/>
    <row r="12453" ht="15" customHeight="1" x14ac:dyDescent="0.2"/>
    <row r="12454" ht="15" customHeight="1" x14ac:dyDescent="0.2"/>
    <row r="12455" ht="15" customHeight="1" x14ac:dyDescent="0.2"/>
    <row r="12456" ht="15" customHeight="1" x14ac:dyDescent="0.2"/>
    <row r="12457" ht="15" customHeight="1" x14ac:dyDescent="0.2"/>
    <row r="12458" ht="15" customHeight="1" x14ac:dyDescent="0.2"/>
    <row r="12459" ht="15" customHeight="1" x14ac:dyDescent="0.2"/>
    <row r="12460" ht="15" customHeight="1" x14ac:dyDescent="0.2"/>
    <row r="12461" ht="15" customHeight="1" x14ac:dyDescent="0.2"/>
    <row r="12462" ht="15" customHeight="1" x14ac:dyDescent="0.2"/>
    <row r="12463" ht="15" customHeight="1" x14ac:dyDescent="0.2"/>
    <row r="12464" ht="15" customHeight="1" x14ac:dyDescent="0.2"/>
    <row r="12465" ht="15" customHeight="1" x14ac:dyDescent="0.2"/>
    <row r="12466" ht="15" customHeight="1" x14ac:dyDescent="0.2"/>
    <row r="12467" ht="15" customHeight="1" x14ac:dyDescent="0.2"/>
    <row r="12468" ht="15" customHeight="1" x14ac:dyDescent="0.2"/>
    <row r="12469" ht="15" customHeight="1" x14ac:dyDescent="0.2"/>
    <row r="12470" ht="15" customHeight="1" x14ac:dyDescent="0.2"/>
    <row r="12471" ht="15" customHeight="1" x14ac:dyDescent="0.2"/>
    <row r="12472" ht="15" customHeight="1" x14ac:dyDescent="0.2"/>
    <row r="12473" ht="15" customHeight="1" x14ac:dyDescent="0.2"/>
    <row r="12474" ht="15" customHeight="1" x14ac:dyDescent="0.2"/>
    <row r="12475" ht="15" customHeight="1" x14ac:dyDescent="0.2"/>
    <row r="12476" ht="15" customHeight="1" x14ac:dyDescent="0.2"/>
    <row r="12477" ht="15" customHeight="1" x14ac:dyDescent="0.2"/>
    <row r="12478" ht="15" customHeight="1" x14ac:dyDescent="0.2"/>
    <row r="12479" ht="15" customHeight="1" x14ac:dyDescent="0.2"/>
    <row r="12480" ht="15" customHeight="1" x14ac:dyDescent="0.2"/>
    <row r="12481" ht="15" customHeight="1" x14ac:dyDescent="0.2"/>
    <row r="12482" ht="15" customHeight="1" x14ac:dyDescent="0.2"/>
    <row r="12483" ht="15" customHeight="1" x14ac:dyDescent="0.2"/>
    <row r="12484" ht="15" customHeight="1" x14ac:dyDescent="0.2"/>
    <row r="12485" ht="15" customHeight="1" x14ac:dyDescent="0.2"/>
    <row r="12486" ht="15" customHeight="1" x14ac:dyDescent="0.2"/>
    <row r="12487" ht="15" customHeight="1" x14ac:dyDescent="0.2"/>
    <row r="12488" ht="15" customHeight="1" x14ac:dyDescent="0.2"/>
    <row r="12489" ht="15" customHeight="1" x14ac:dyDescent="0.2"/>
    <row r="12490" ht="15" customHeight="1" x14ac:dyDescent="0.2"/>
    <row r="12491" ht="15" customHeight="1" x14ac:dyDescent="0.2"/>
    <row r="12492" ht="15" customHeight="1" x14ac:dyDescent="0.2"/>
    <row r="12493" ht="15" customHeight="1" x14ac:dyDescent="0.2"/>
    <row r="12494" ht="15" customHeight="1" x14ac:dyDescent="0.2"/>
    <row r="12495" ht="15" customHeight="1" x14ac:dyDescent="0.2"/>
    <row r="12496" ht="15" customHeight="1" x14ac:dyDescent="0.2"/>
    <row r="12497" ht="15" customHeight="1" x14ac:dyDescent="0.2"/>
    <row r="12498" ht="15" customHeight="1" x14ac:dyDescent="0.2"/>
    <row r="12499" ht="15" customHeight="1" x14ac:dyDescent="0.2"/>
    <row r="12500" ht="15" customHeight="1" x14ac:dyDescent="0.2"/>
    <row r="12501" ht="15" customHeight="1" x14ac:dyDescent="0.2"/>
    <row r="12502" ht="15" customHeight="1" x14ac:dyDescent="0.2"/>
    <row r="12503" ht="15" customHeight="1" x14ac:dyDescent="0.2"/>
    <row r="12504" ht="15" customHeight="1" x14ac:dyDescent="0.2"/>
    <row r="12505" ht="15" customHeight="1" x14ac:dyDescent="0.2"/>
    <row r="12506" ht="15" customHeight="1" x14ac:dyDescent="0.2"/>
    <row r="12507" ht="15" customHeight="1" x14ac:dyDescent="0.2"/>
    <row r="12508" ht="15" customHeight="1" x14ac:dyDescent="0.2"/>
    <row r="12509" ht="15" customHeight="1" x14ac:dyDescent="0.2"/>
    <row r="12510" ht="15" customHeight="1" x14ac:dyDescent="0.2"/>
    <row r="12511" ht="15" customHeight="1" x14ac:dyDescent="0.2"/>
    <row r="12512" ht="15" customHeight="1" x14ac:dyDescent="0.2"/>
    <row r="12513" ht="15" customHeight="1" x14ac:dyDescent="0.2"/>
    <row r="12514" ht="15" customHeight="1" x14ac:dyDescent="0.2"/>
    <row r="12515" ht="15" customHeight="1" x14ac:dyDescent="0.2"/>
    <row r="12516" ht="15" customHeight="1" x14ac:dyDescent="0.2"/>
    <row r="12517" ht="15" customHeight="1" x14ac:dyDescent="0.2"/>
    <row r="12518" ht="15" customHeight="1" x14ac:dyDescent="0.2"/>
    <row r="12519" ht="15" customHeight="1" x14ac:dyDescent="0.2"/>
    <row r="12520" ht="15" customHeight="1" x14ac:dyDescent="0.2"/>
    <row r="12521" ht="15" customHeight="1" x14ac:dyDescent="0.2"/>
    <row r="12522" ht="15" customHeight="1" x14ac:dyDescent="0.2"/>
    <row r="12523" ht="15" customHeight="1" x14ac:dyDescent="0.2"/>
    <row r="12524" ht="15" customHeight="1" x14ac:dyDescent="0.2"/>
    <row r="12525" ht="15" customHeight="1" x14ac:dyDescent="0.2"/>
    <row r="12526" ht="15" customHeight="1" x14ac:dyDescent="0.2"/>
    <row r="12527" ht="15" customHeight="1" x14ac:dyDescent="0.2"/>
    <row r="12528" ht="15" customHeight="1" x14ac:dyDescent="0.2"/>
    <row r="12529" ht="15" customHeight="1" x14ac:dyDescent="0.2"/>
    <row r="12530" ht="15" customHeight="1" x14ac:dyDescent="0.2"/>
    <row r="12531" ht="15" customHeight="1" x14ac:dyDescent="0.2"/>
    <row r="12532" ht="15" customHeight="1" x14ac:dyDescent="0.2"/>
    <row r="12533" ht="15" customHeight="1" x14ac:dyDescent="0.2"/>
    <row r="12534" ht="15" customHeight="1" x14ac:dyDescent="0.2"/>
    <row r="12535" ht="15" customHeight="1" x14ac:dyDescent="0.2"/>
    <row r="12536" ht="15" customHeight="1" x14ac:dyDescent="0.2"/>
    <row r="12537" ht="15" customHeight="1" x14ac:dyDescent="0.2"/>
    <row r="12538" ht="15" customHeight="1" x14ac:dyDescent="0.2"/>
    <row r="12539" ht="15" customHeight="1" x14ac:dyDescent="0.2"/>
    <row r="12540" ht="15" customHeight="1" x14ac:dyDescent="0.2"/>
    <row r="12541" ht="15" customHeight="1" x14ac:dyDescent="0.2"/>
    <row r="12542" ht="15" customHeight="1" x14ac:dyDescent="0.2"/>
    <row r="12543" ht="15" customHeight="1" x14ac:dyDescent="0.2"/>
    <row r="12544" ht="15" customHeight="1" x14ac:dyDescent="0.2"/>
    <row r="12545" ht="15" customHeight="1" x14ac:dyDescent="0.2"/>
    <row r="12546" ht="15" customHeight="1" x14ac:dyDescent="0.2"/>
    <row r="12547" ht="15" customHeight="1" x14ac:dyDescent="0.2"/>
    <row r="12548" ht="15" customHeight="1" x14ac:dyDescent="0.2"/>
    <row r="12549" ht="15" customHeight="1" x14ac:dyDescent="0.2"/>
    <row r="12550" ht="15" customHeight="1" x14ac:dyDescent="0.2"/>
    <row r="12551" ht="15" customHeight="1" x14ac:dyDescent="0.2"/>
    <row r="12552" ht="15" customHeight="1" x14ac:dyDescent="0.2"/>
    <row r="12553" ht="15" customHeight="1" x14ac:dyDescent="0.2"/>
    <row r="12554" ht="15" customHeight="1" x14ac:dyDescent="0.2"/>
    <row r="12555" ht="15" customHeight="1" x14ac:dyDescent="0.2"/>
    <row r="12556" ht="15" customHeight="1" x14ac:dyDescent="0.2"/>
    <row r="12557" ht="15" customHeight="1" x14ac:dyDescent="0.2"/>
    <row r="12558" ht="15" customHeight="1" x14ac:dyDescent="0.2"/>
    <row r="12559" ht="15" customHeight="1" x14ac:dyDescent="0.2"/>
    <row r="12560" ht="15" customHeight="1" x14ac:dyDescent="0.2"/>
    <row r="12561" ht="15" customHeight="1" x14ac:dyDescent="0.2"/>
    <row r="12562" ht="15" customHeight="1" x14ac:dyDescent="0.2"/>
    <row r="12563" ht="15" customHeight="1" x14ac:dyDescent="0.2"/>
    <row r="12564" ht="15" customHeight="1" x14ac:dyDescent="0.2"/>
    <row r="12565" ht="15" customHeight="1" x14ac:dyDescent="0.2"/>
    <row r="12566" ht="15" customHeight="1" x14ac:dyDescent="0.2"/>
    <row r="12567" ht="15" customHeight="1" x14ac:dyDescent="0.2"/>
    <row r="12568" ht="15" customHeight="1" x14ac:dyDescent="0.2"/>
    <row r="12569" ht="15" customHeight="1" x14ac:dyDescent="0.2"/>
    <row r="12570" ht="15" customHeight="1" x14ac:dyDescent="0.2"/>
    <row r="12571" ht="15" customHeight="1" x14ac:dyDescent="0.2"/>
    <row r="12572" ht="15" customHeight="1" x14ac:dyDescent="0.2"/>
    <row r="12573" ht="15" customHeight="1" x14ac:dyDescent="0.2"/>
    <row r="12574" ht="15" customHeight="1" x14ac:dyDescent="0.2"/>
    <row r="12575" ht="15" customHeight="1" x14ac:dyDescent="0.2"/>
    <row r="12576" ht="15" customHeight="1" x14ac:dyDescent="0.2"/>
    <row r="12577" ht="15" customHeight="1" x14ac:dyDescent="0.2"/>
    <row r="12578" ht="15" customHeight="1" x14ac:dyDescent="0.2"/>
    <row r="12579" ht="15" customHeight="1" x14ac:dyDescent="0.2"/>
    <row r="12580" ht="15" customHeight="1" x14ac:dyDescent="0.2"/>
    <row r="12581" ht="15" customHeight="1" x14ac:dyDescent="0.2"/>
    <row r="12582" ht="15" customHeight="1" x14ac:dyDescent="0.2"/>
    <row r="12583" ht="15" customHeight="1" x14ac:dyDescent="0.2"/>
    <row r="12584" ht="15" customHeight="1" x14ac:dyDescent="0.2"/>
    <row r="12585" ht="15" customHeight="1" x14ac:dyDescent="0.2"/>
    <row r="12586" ht="15" customHeight="1" x14ac:dyDescent="0.2"/>
    <row r="12587" ht="15" customHeight="1" x14ac:dyDescent="0.2"/>
    <row r="12588" ht="15" customHeight="1" x14ac:dyDescent="0.2"/>
    <row r="12589" ht="15" customHeight="1" x14ac:dyDescent="0.2"/>
    <row r="12590" ht="15" customHeight="1" x14ac:dyDescent="0.2"/>
    <row r="12591" ht="15" customHeight="1" x14ac:dyDescent="0.2"/>
    <row r="12592" ht="15" customHeight="1" x14ac:dyDescent="0.2"/>
    <row r="12593" ht="15" customHeight="1" x14ac:dyDescent="0.2"/>
    <row r="12594" ht="15" customHeight="1" x14ac:dyDescent="0.2"/>
    <row r="12595" ht="15" customHeight="1" x14ac:dyDescent="0.2"/>
    <row r="12596" ht="15" customHeight="1" x14ac:dyDescent="0.2"/>
    <row r="12597" ht="15" customHeight="1" x14ac:dyDescent="0.2"/>
    <row r="12598" ht="15" customHeight="1" x14ac:dyDescent="0.2"/>
    <row r="12599" ht="15" customHeight="1" x14ac:dyDescent="0.2"/>
    <row r="12600" ht="15" customHeight="1" x14ac:dyDescent="0.2"/>
    <row r="12601" ht="15" customHeight="1" x14ac:dyDescent="0.2"/>
    <row r="12602" ht="15" customHeight="1" x14ac:dyDescent="0.2"/>
    <row r="12603" ht="15" customHeight="1" x14ac:dyDescent="0.2"/>
    <row r="12604" ht="15" customHeight="1" x14ac:dyDescent="0.2"/>
    <row r="12605" ht="15" customHeight="1" x14ac:dyDescent="0.2"/>
    <row r="12606" ht="15" customHeight="1" x14ac:dyDescent="0.2"/>
    <row r="12607" ht="15" customHeight="1" x14ac:dyDescent="0.2"/>
    <row r="12608" ht="15" customHeight="1" x14ac:dyDescent="0.2"/>
    <row r="12609" ht="15" customHeight="1" x14ac:dyDescent="0.2"/>
    <row r="12610" ht="15" customHeight="1" x14ac:dyDescent="0.2"/>
    <row r="12611" ht="15" customHeight="1" x14ac:dyDescent="0.2"/>
    <row r="12612" ht="15" customHeight="1" x14ac:dyDescent="0.2"/>
    <row r="12613" ht="15" customHeight="1" x14ac:dyDescent="0.2"/>
    <row r="12614" ht="15" customHeight="1" x14ac:dyDescent="0.2"/>
    <row r="12615" ht="15" customHeight="1" x14ac:dyDescent="0.2"/>
    <row r="12616" ht="15" customHeight="1" x14ac:dyDescent="0.2"/>
    <row r="12617" ht="15" customHeight="1" x14ac:dyDescent="0.2"/>
    <row r="12618" ht="15" customHeight="1" x14ac:dyDescent="0.2"/>
    <row r="12619" ht="15" customHeight="1" x14ac:dyDescent="0.2"/>
    <row r="12620" ht="15" customHeight="1" x14ac:dyDescent="0.2"/>
    <row r="12621" ht="15" customHeight="1" x14ac:dyDescent="0.2"/>
    <row r="12622" ht="15" customHeight="1" x14ac:dyDescent="0.2"/>
    <row r="12623" ht="15" customHeight="1" x14ac:dyDescent="0.2"/>
    <row r="12624" ht="15" customHeight="1" x14ac:dyDescent="0.2"/>
    <row r="12625" ht="15" customHeight="1" x14ac:dyDescent="0.2"/>
    <row r="12626" ht="15" customHeight="1" x14ac:dyDescent="0.2"/>
    <row r="12627" ht="15" customHeight="1" x14ac:dyDescent="0.2"/>
    <row r="12628" ht="15" customHeight="1" x14ac:dyDescent="0.2"/>
    <row r="12629" ht="15" customHeight="1" x14ac:dyDescent="0.2"/>
    <row r="12630" ht="15" customHeight="1" x14ac:dyDescent="0.2"/>
    <row r="12631" ht="15" customHeight="1" x14ac:dyDescent="0.2"/>
    <row r="12632" ht="15" customHeight="1" x14ac:dyDescent="0.2"/>
    <row r="12633" ht="15" customHeight="1" x14ac:dyDescent="0.2"/>
    <row r="12634" ht="15" customHeight="1" x14ac:dyDescent="0.2"/>
    <row r="12635" ht="15" customHeight="1" x14ac:dyDescent="0.2"/>
    <row r="12636" ht="15" customHeight="1" x14ac:dyDescent="0.2"/>
    <row r="12637" ht="15" customHeight="1" x14ac:dyDescent="0.2"/>
    <row r="12638" ht="15" customHeight="1" x14ac:dyDescent="0.2"/>
    <row r="12639" ht="15" customHeight="1" x14ac:dyDescent="0.2"/>
    <row r="12640" ht="15" customHeight="1" x14ac:dyDescent="0.2"/>
    <row r="12641" ht="15" customHeight="1" x14ac:dyDescent="0.2"/>
    <row r="12642" ht="15" customHeight="1" x14ac:dyDescent="0.2"/>
    <row r="12643" ht="15" customHeight="1" x14ac:dyDescent="0.2"/>
    <row r="12644" ht="15" customHeight="1" x14ac:dyDescent="0.2"/>
    <row r="12645" ht="15" customHeight="1" x14ac:dyDescent="0.2"/>
    <row r="12646" ht="15" customHeight="1" x14ac:dyDescent="0.2"/>
    <row r="12647" ht="15" customHeight="1" x14ac:dyDescent="0.2"/>
    <row r="12648" ht="15" customHeight="1" x14ac:dyDescent="0.2"/>
    <row r="12649" ht="15" customHeight="1" x14ac:dyDescent="0.2"/>
    <row r="12650" ht="15" customHeight="1" x14ac:dyDescent="0.2"/>
    <row r="12651" ht="15" customHeight="1" x14ac:dyDescent="0.2"/>
    <row r="12652" ht="15" customHeight="1" x14ac:dyDescent="0.2"/>
    <row r="12653" ht="15" customHeight="1" x14ac:dyDescent="0.2"/>
    <row r="12654" ht="15" customHeight="1" x14ac:dyDescent="0.2"/>
    <row r="12655" ht="15" customHeight="1" x14ac:dyDescent="0.2"/>
    <row r="12656" ht="15" customHeight="1" x14ac:dyDescent="0.2"/>
    <row r="12657" ht="15" customHeight="1" x14ac:dyDescent="0.2"/>
    <row r="12658" ht="15" customHeight="1" x14ac:dyDescent="0.2"/>
    <row r="12659" ht="15" customHeight="1" x14ac:dyDescent="0.2"/>
    <row r="12660" ht="15" customHeight="1" x14ac:dyDescent="0.2"/>
    <row r="12661" ht="15" customHeight="1" x14ac:dyDescent="0.2"/>
    <row r="12662" ht="15" customHeight="1" x14ac:dyDescent="0.2"/>
    <row r="12663" ht="15" customHeight="1" x14ac:dyDescent="0.2"/>
    <row r="12664" ht="15" customHeight="1" x14ac:dyDescent="0.2"/>
    <row r="12665" ht="15" customHeight="1" x14ac:dyDescent="0.2"/>
    <row r="12666" ht="15" customHeight="1" x14ac:dyDescent="0.2"/>
    <row r="12667" ht="15" customHeight="1" x14ac:dyDescent="0.2"/>
    <row r="12668" ht="15" customHeight="1" x14ac:dyDescent="0.2"/>
    <row r="12669" ht="15" customHeight="1" x14ac:dyDescent="0.2"/>
    <row r="12670" ht="15" customHeight="1" x14ac:dyDescent="0.2"/>
    <row r="12671" ht="15" customHeight="1" x14ac:dyDescent="0.2"/>
    <row r="12672" ht="15" customHeight="1" x14ac:dyDescent="0.2"/>
    <row r="12673" ht="15" customHeight="1" x14ac:dyDescent="0.2"/>
    <row r="12674" ht="15" customHeight="1" x14ac:dyDescent="0.2"/>
    <row r="12675" ht="15" customHeight="1" x14ac:dyDescent="0.2"/>
    <row r="12676" ht="15" customHeight="1" x14ac:dyDescent="0.2"/>
    <row r="12677" ht="15" customHeight="1" x14ac:dyDescent="0.2"/>
    <row r="12678" ht="15" customHeight="1" x14ac:dyDescent="0.2"/>
    <row r="12679" ht="15" customHeight="1" x14ac:dyDescent="0.2"/>
    <row r="12680" ht="15" customHeight="1" x14ac:dyDescent="0.2"/>
    <row r="12681" ht="15" customHeight="1" x14ac:dyDescent="0.2"/>
    <row r="12682" ht="15" customHeight="1" x14ac:dyDescent="0.2"/>
    <row r="12683" ht="15" customHeight="1" x14ac:dyDescent="0.2"/>
    <row r="12684" ht="15" customHeight="1" x14ac:dyDescent="0.2"/>
    <row r="12685" ht="15" customHeight="1" x14ac:dyDescent="0.2"/>
    <row r="12686" ht="15" customHeight="1" x14ac:dyDescent="0.2"/>
    <row r="12687" ht="15" customHeight="1" x14ac:dyDescent="0.2"/>
    <row r="12688" ht="15" customHeight="1" x14ac:dyDescent="0.2"/>
    <row r="12689" ht="15" customHeight="1" x14ac:dyDescent="0.2"/>
    <row r="12690" ht="15" customHeight="1" x14ac:dyDescent="0.2"/>
    <row r="12691" ht="15" customHeight="1" x14ac:dyDescent="0.2"/>
    <row r="12692" ht="15" customHeight="1" x14ac:dyDescent="0.2"/>
    <row r="12693" ht="15" customHeight="1" x14ac:dyDescent="0.2"/>
    <row r="12694" ht="15" customHeight="1" x14ac:dyDescent="0.2"/>
    <row r="12695" ht="15" customHeight="1" x14ac:dyDescent="0.2"/>
    <row r="12696" ht="15" customHeight="1" x14ac:dyDescent="0.2"/>
    <row r="12697" ht="15" customHeight="1" x14ac:dyDescent="0.2"/>
    <row r="12698" ht="15" customHeight="1" x14ac:dyDescent="0.2"/>
    <row r="12699" ht="15" customHeight="1" x14ac:dyDescent="0.2"/>
    <row r="12700" ht="15" customHeight="1" x14ac:dyDescent="0.2"/>
    <row r="12701" ht="15" customHeight="1" x14ac:dyDescent="0.2"/>
    <row r="12702" ht="15" customHeight="1" x14ac:dyDescent="0.2"/>
    <row r="12703" ht="15" customHeight="1" x14ac:dyDescent="0.2"/>
    <row r="12704" ht="15" customHeight="1" x14ac:dyDescent="0.2"/>
    <row r="12705" ht="15" customHeight="1" x14ac:dyDescent="0.2"/>
    <row r="12706" ht="15" customHeight="1" x14ac:dyDescent="0.2"/>
    <row r="12707" ht="15" customHeight="1" x14ac:dyDescent="0.2"/>
    <row r="12708" ht="15" customHeight="1" x14ac:dyDescent="0.2"/>
    <row r="12709" ht="15" customHeight="1" x14ac:dyDescent="0.2"/>
    <row r="12710" ht="15" customHeight="1" x14ac:dyDescent="0.2"/>
    <row r="12711" ht="15" customHeight="1" x14ac:dyDescent="0.2"/>
    <row r="12712" ht="15" customHeight="1" x14ac:dyDescent="0.2"/>
    <row r="12713" ht="15" customHeight="1" x14ac:dyDescent="0.2"/>
    <row r="12714" ht="15" customHeight="1" x14ac:dyDescent="0.2"/>
    <row r="12715" ht="15" customHeight="1" x14ac:dyDescent="0.2"/>
    <row r="12716" ht="15" customHeight="1" x14ac:dyDescent="0.2"/>
    <row r="12717" ht="15" customHeight="1" x14ac:dyDescent="0.2"/>
    <row r="12718" ht="15" customHeight="1" x14ac:dyDescent="0.2"/>
    <row r="12719" ht="15" customHeight="1" x14ac:dyDescent="0.2"/>
    <row r="12720" ht="15" customHeight="1" x14ac:dyDescent="0.2"/>
    <row r="12721" ht="15" customHeight="1" x14ac:dyDescent="0.2"/>
    <row r="12722" ht="15" customHeight="1" x14ac:dyDescent="0.2"/>
    <row r="12723" ht="15" customHeight="1" x14ac:dyDescent="0.2"/>
    <row r="12724" ht="15" customHeight="1" x14ac:dyDescent="0.2"/>
    <row r="12725" ht="15" customHeight="1" x14ac:dyDescent="0.2"/>
    <row r="12726" ht="15" customHeight="1" x14ac:dyDescent="0.2"/>
    <row r="12727" ht="15" customHeight="1" x14ac:dyDescent="0.2"/>
    <row r="12728" ht="15" customHeight="1" x14ac:dyDescent="0.2"/>
    <row r="12729" ht="15" customHeight="1" x14ac:dyDescent="0.2"/>
    <row r="12730" ht="15" customHeight="1" x14ac:dyDescent="0.2"/>
    <row r="12731" ht="15" customHeight="1" x14ac:dyDescent="0.2"/>
    <row r="12732" ht="15" customHeight="1" x14ac:dyDescent="0.2"/>
    <row r="12733" ht="15" customHeight="1" x14ac:dyDescent="0.2"/>
    <row r="12734" ht="15" customHeight="1" x14ac:dyDescent="0.2"/>
    <row r="12735" ht="15" customHeight="1" x14ac:dyDescent="0.2"/>
    <row r="12736" ht="15" customHeight="1" x14ac:dyDescent="0.2"/>
    <row r="12737" ht="15" customHeight="1" x14ac:dyDescent="0.2"/>
    <row r="12738" ht="15" customHeight="1" x14ac:dyDescent="0.2"/>
    <row r="12739" ht="15" customHeight="1" x14ac:dyDescent="0.2"/>
    <row r="12740" ht="15" customHeight="1" x14ac:dyDescent="0.2"/>
    <row r="12741" ht="15" customHeight="1" x14ac:dyDescent="0.2"/>
    <row r="12742" ht="15" customHeight="1" x14ac:dyDescent="0.2"/>
    <row r="12743" ht="15" customHeight="1" x14ac:dyDescent="0.2"/>
    <row r="12744" ht="15" customHeight="1" x14ac:dyDescent="0.2"/>
    <row r="12745" ht="15" customHeight="1" x14ac:dyDescent="0.2"/>
    <row r="12746" ht="15" customHeight="1" x14ac:dyDescent="0.2"/>
    <row r="12747" ht="15" customHeight="1" x14ac:dyDescent="0.2"/>
    <row r="12748" ht="15" customHeight="1" x14ac:dyDescent="0.2"/>
    <row r="12749" ht="15" customHeight="1" x14ac:dyDescent="0.2"/>
    <row r="12750" ht="15" customHeight="1" x14ac:dyDescent="0.2"/>
    <row r="12751" ht="15" customHeight="1" x14ac:dyDescent="0.2"/>
    <row r="12752" ht="15" customHeight="1" x14ac:dyDescent="0.2"/>
    <row r="12753" ht="15" customHeight="1" x14ac:dyDescent="0.2"/>
    <row r="12754" ht="15" customHeight="1" x14ac:dyDescent="0.2"/>
    <row r="12755" ht="15" customHeight="1" x14ac:dyDescent="0.2"/>
    <row r="12756" ht="15" customHeight="1" x14ac:dyDescent="0.2"/>
    <row r="12757" ht="15" customHeight="1" x14ac:dyDescent="0.2"/>
    <row r="12758" ht="15" customHeight="1" x14ac:dyDescent="0.2"/>
    <row r="12759" ht="15" customHeight="1" x14ac:dyDescent="0.2"/>
    <row r="12760" ht="15" customHeight="1" x14ac:dyDescent="0.2"/>
    <row r="12761" ht="15" customHeight="1" x14ac:dyDescent="0.2"/>
    <row r="12762" ht="15" customHeight="1" x14ac:dyDescent="0.2"/>
    <row r="12763" ht="15" customHeight="1" x14ac:dyDescent="0.2"/>
    <row r="12764" ht="15" customHeight="1" x14ac:dyDescent="0.2"/>
    <row r="12765" ht="15" customHeight="1" x14ac:dyDescent="0.2"/>
    <row r="12766" ht="15" customHeight="1" x14ac:dyDescent="0.2"/>
    <row r="12767" ht="15" customHeight="1" x14ac:dyDescent="0.2"/>
    <row r="12768" ht="15" customHeight="1" x14ac:dyDescent="0.2"/>
    <row r="12769" ht="15" customHeight="1" x14ac:dyDescent="0.2"/>
    <row r="12770" ht="15" customHeight="1" x14ac:dyDescent="0.2"/>
    <row r="12771" ht="15" customHeight="1" x14ac:dyDescent="0.2"/>
    <row r="12772" ht="15" customHeight="1" x14ac:dyDescent="0.2"/>
    <row r="12773" ht="15" customHeight="1" x14ac:dyDescent="0.2"/>
    <row r="12774" ht="15" customHeight="1" x14ac:dyDescent="0.2"/>
    <row r="12775" ht="15" customHeight="1" x14ac:dyDescent="0.2"/>
    <row r="12776" ht="15" customHeight="1" x14ac:dyDescent="0.2"/>
    <row r="12777" ht="15" customHeight="1" x14ac:dyDescent="0.2"/>
    <row r="12778" ht="15" customHeight="1" x14ac:dyDescent="0.2"/>
    <row r="12779" ht="15" customHeight="1" x14ac:dyDescent="0.2"/>
    <row r="12780" ht="15" customHeight="1" x14ac:dyDescent="0.2"/>
    <row r="12781" ht="15" customHeight="1" x14ac:dyDescent="0.2"/>
    <row r="12782" ht="15" customHeight="1" x14ac:dyDescent="0.2"/>
    <row r="12783" ht="15" customHeight="1" x14ac:dyDescent="0.2"/>
    <row r="12784" ht="15" customHeight="1" x14ac:dyDescent="0.2"/>
    <row r="12785" ht="15" customHeight="1" x14ac:dyDescent="0.2"/>
    <row r="12786" ht="15" customHeight="1" x14ac:dyDescent="0.2"/>
    <row r="12787" ht="15" customHeight="1" x14ac:dyDescent="0.2"/>
    <row r="12788" ht="15" customHeight="1" x14ac:dyDescent="0.2"/>
    <row r="12789" ht="15" customHeight="1" x14ac:dyDescent="0.2"/>
    <row r="12790" ht="15" customHeight="1" x14ac:dyDescent="0.2"/>
    <row r="12791" ht="15" customHeight="1" x14ac:dyDescent="0.2"/>
    <row r="12792" ht="15" customHeight="1" x14ac:dyDescent="0.2"/>
    <row r="12793" ht="15" customHeight="1" x14ac:dyDescent="0.2"/>
    <row r="12794" ht="15" customHeight="1" x14ac:dyDescent="0.2"/>
    <row r="12795" ht="15" customHeight="1" x14ac:dyDescent="0.2"/>
    <row r="12796" ht="15" customHeight="1" x14ac:dyDescent="0.2"/>
    <row r="12797" ht="15" customHeight="1" x14ac:dyDescent="0.2"/>
    <row r="12798" ht="15" customHeight="1" x14ac:dyDescent="0.2"/>
    <row r="12799" ht="15" customHeight="1" x14ac:dyDescent="0.2"/>
    <row r="12800" ht="15" customHeight="1" x14ac:dyDescent="0.2"/>
    <row r="12801" ht="15" customHeight="1" x14ac:dyDescent="0.2"/>
    <row r="12802" ht="15" customHeight="1" x14ac:dyDescent="0.2"/>
    <row r="12803" ht="15" customHeight="1" x14ac:dyDescent="0.2"/>
    <row r="12804" ht="15" customHeight="1" x14ac:dyDescent="0.2"/>
    <row r="12805" ht="15" customHeight="1" x14ac:dyDescent="0.2"/>
    <row r="12806" ht="15" customHeight="1" x14ac:dyDescent="0.2"/>
    <row r="12807" ht="15" customHeight="1" x14ac:dyDescent="0.2"/>
    <row r="12808" ht="15" customHeight="1" x14ac:dyDescent="0.2"/>
    <row r="12809" ht="15" customHeight="1" x14ac:dyDescent="0.2"/>
    <row r="12810" ht="15" customHeight="1" x14ac:dyDescent="0.2"/>
    <row r="12811" ht="15" customHeight="1" x14ac:dyDescent="0.2"/>
    <row r="12812" ht="15" customHeight="1" x14ac:dyDescent="0.2"/>
    <row r="12813" ht="15" customHeight="1" x14ac:dyDescent="0.2"/>
    <row r="12814" ht="15" customHeight="1" x14ac:dyDescent="0.2"/>
    <row r="12815" ht="15" customHeight="1" x14ac:dyDescent="0.2"/>
    <row r="12816" ht="15" customHeight="1" x14ac:dyDescent="0.2"/>
    <row r="12817" ht="15" customHeight="1" x14ac:dyDescent="0.2"/>
    <row r="12818" ht="15" customHeight="1" x14ac:dyDescent="0.2"/>
    <row r="12819" ht="15" customHeight="1" x14ac:dyDescent="0.2"/>
    <row r="12820" ht="15" customHeight="1" x14ac:dyDescent="0.2"/>
    <row r="12821" ht="15" customHeight="1" x14ac:dyDescent="0.2"/>
    <row r="12822" ht="15" customHeight="1" x14ac:dyDescent="0.2"/>
    <row r="12823" ht="15" customHeight="1" x14ac:dyDescent="0.2"/>
    <row r="12824" ht="15" customHeight="1" x14ac:dyDescent="0.2"/>
    <row r="12825" ht="15" customHeight="1" x14ac:dyDescent="0.2"/>
    <row r="12826" ht="15" customHeight="1" x14ac:dyDescent="0.2"/>
    <row r="12827" ht="15" customHeight="1" x14ac:dyDescent="0.2"/>
    <row r="12828" ht="15" customHeight="1" x14ac:dyDescent="0.2"/>
    <row r="12829" ht="15" customHeight="1" x14ac:dyDescent="0.2"/>
    <row r="12830" ht="15" customHeight="1" x14ac:dyDescent="0.2"/>
    <row r="12831" ht="15" customHeight="1" x14ac:dyDescent="0.2"/>
    <row r="12832" ht="15" customHeight="1" x14ac:dyDescent="0.2"/>
    <row r="12833" ht="15" customHeight="1" x14ac:dyDescent="0.2"/>
    <row r="12834" ht="15" customHeight="1" x14ac:dyDescent="0.2"/>
    <row r="12835" ht="15" customHeight="1" x14ac:dyDescent="0.2"/>
    <row r="12836" ht="15" customHeight="1" x14ac:dyDescent="0.2"/>
    <row r="12837" ht="15" customHeight="1" x14ac:dyDescent="0.2"/>
    <row r="12838" ht="15" customHeight="1" x14ac:dyDescent="0.2"/>
    <row r="12839" ht="15" customHeight="1" x14ac:dyDescent="0.2"/>
    <row r="12840" ht="15" customHeight="1" x14ac:dyDescent="0.2"/>
    <row r="12841" ht="15" customHeight="1" x14ac:dyDescent="0.2"/>
    <row r="12842" ht="15" customHeight="1" x14ac:dyDescent="0.2"/>
    <row r="12843" ht="15" customHeight="1" x14ac:dyDescent="0.2"/>
    <row r="12844" ht="15" customHeight="1" x14ac:dyDescent="0.2"/>
    <row r="12845" ht="15" customHeight="1" x14ac:dyDescent="0.2"/>
    <row r="12846" ht="15" customHeight="1" x14ac:dyDescent="0.2"/>
    <row r="12847" ht="15" customHeight="1" x14ac:dyDescent="0.2"/>
    <row r="12848" ht="15" customHeight="1" x14ac:dyDescent="0.2"/>
    <row r="12849" ht="15" customHeight="1" x14ac:dyDescent="0.2"/>
    <row r="12850" ht="15" customHeight="1" x14ac:dyDescent="0.2"/>
    <row r="12851" ht="15" customHeight="1" x14ac:dyDescent="0.2"/>
    <row r="12852" ht="15" customHeight="1" x14ac:dyDescent="0.2"/>
    <row r="12853" ht="15" customHeight="1" x14ac:dyDescent="0.2"/>
    <row r="12854" ht="15" customHeight="1" x14ac:dyDescent="0.2"/>
    <row r="12855" ht="15" customHeight="1" x14ac:dyDescent="0.2"/>
    <row r="12856" ht="15" customHeight="1" x14ac:dyDescent="0.2"/>
    <row r="12857" ht="15" customHeight="1" x14ac:dyDescent="0.2"/>
    <row r="12858" ht="15" customHeight="1" x14ac:dyDescent="0.2"/>
    <row r="12859" ht="15" customHeight="1" x14ac:dyDescent="0.2"/>
    <row r="12860" ht="15" customHeight="1" x14ac:dyDescent="0.2"/>
    <row r="12861" ht="15" customHeight="1" x14ac:dyDescent="0.2"/>
    <row r="12862" ht="15" customHeight="1" x14ac:dyDescent="0.2"/>
    <row r="12863" ht="15" customHeight="1" x14ac:dyDescent="0.2"/>
    <row r="12864" ht="15" customHeight="1" x14ac:dyDescent="0.2"/>
    <row r="12865" ht="15" customHeight="1" x14ac:dyDescent="0.2"/>
    <row r="12866" ht="15" customHeight="1" x14ac:dyDescent="0.2"/>
    <row r="12867" ht="15" customHeight="1" x14ac:dyDescent="0.2"/>
    <row r="12868" ht="15" customHeight="1" x14ac:dyDescent="0.2"/>
    <row r="12869" ht="15" customHeight="1" x14ac:dyDescent="0.2"/>
    <row r="12870" ht="15" customHeight="1" x14ac:dyDescent="0.2"/>
    <row r="12871" ht="15" customHeight="1" x14ac:dyDescent="0.2"/>
    <row r="12872" ht="15" customHeight="1" x14ac:dyDescent="0.2"/>
    <row r="12873" ht="15" customHeight="1" x14ac:dyDescent="0.2"/>
    <row r="12874" ht="15" customHeight="1" x14ac:dyDescent="0.2"/>
    <row r="12875" ht="15" customHeight="1" x14ac:dyDescent="0.2"/>
    <row r="12876" ht="15" customHeight="1" x14ac:dyDescent="0.2"/>
    <row r="12877" ht="15" customHeight="1" x14ac:dyDescent="0.2"/>
    <row r="12878" ht="15" customHeight="1" x14ac:dyDescent="0.2"/>
    <row r="12879" ht="15" customHeight="1" x14ac:dyDescent="0.2"/>
    <row r="12880" ht="15" customHeight="1" x14ac:dyDescent="0.2"/>
    <row r="12881" ht="15" customHeight="1" x14ac:dyDescent="0.2"/>
    <row r="12882" ht="15" customHeight="1" x14ac:dyDescent="0.2"/>
    <row r="12883" ht="15" customHeight="1" x14ac:dyDescent="0.2"/>
    <row r="12884" ht="15" customHeight="1" x14ac:dyDescent="0.2"/>
    <row r="12885" ht="15" customHeight="1" x14ac:dyDescent="0.2"/>
    <row r="12886" ht="15" customHeight="1" x14ac:dyDescent="0.2"/>
    <row r="12887" ht="15" customHeight="1" x14ac:dyDescent="0.2"/>
    <row r="12888" ht="15" customHeight="1" x14ac:dyDescent="0.2"/>
    <row r="12889" ht="15" customHeight="1" x14ac:dyDescent="0.2"/>
    <row r="12890" ht="15" customHeight="1" x14ac:dyDescent="0.2"/>
    <row r="12891" ht="15" customHeight="1" x14ac:dyDescent="0.2"/>
    <row r="12892" ht="15" customHeight="1" x14ac:dyDescent="0.2"/>
    <row r="12893" ht="15" customHeight="1" x14ac:dyDescent="0.2"/>
    <row r="12894" ht="15" customHeight="1" x14ac:dyDescent="0.2"/>
    <row r="12895" ht="15" customHeight="1" x14ac:dyDescent="0.2"/>
    <row r="12896" ht="15" customHeight="1" x14ac:dyDescent="0.2"/>
    <row r="12897" ht="15" customHeight="1" x14ac:dyDescent="0.2"/>
    <row r="12898" ht="15" customHeight="1" x14ac:dyDescent="0.2"/>
    <row r="12899" ht="15" customHeight="1" x14ac:dyDescent="0.2"/>
    <row r="12900" ht="15" customHeight="1" x14ac:dyDescent="0.2"/>
    <row r="12901" ht="15" customHeight="1" x14ac:dyDescent="0.2"/>
    <row r="12902" ht="15" customHeight="1" x14ac:dyDescent="0.2"/>
    <row r="12903" ht="15" customHeight="1" x14ac:dyDescent="0.2"/>
    <row r="12904" ht="15" customHeight="1" x14ac:dyDescent="0.2"/>
    <row r="12905" ht="15" customHeight="1" x14ac:dyDescent="0.2"/>
    <row r="12906" ht="15" customHeight="1" x14ac:dyDescent="0.2"/>
    <row r="12907" ht="15" customHeight="1" x14ac:dyDescent="0.2"/>
    <row r="12908" ht="15" customHeight="1" x14ac:dyDescent="0.2"/>
    <row r="12909" ht="15" customHeight="1" x14ac:dyDescent="0.2"/>
    <row r="12910" ht="15" customHeight="1" x14ac:dyDescent="0.2"/>
    <row r="12911" ht="15" customHeight="1" x14ac:dyDescent="0.2"/>
    <row r="12912" ht="15" customHeight="1" x14ac:dyDescent="0.2"/>
    <row r="12913" ht="15" customHeight="1" x14ac:dyDescent="0.2"/>
    <row r="12914" ht="15" customHeight="1" x14ac:dyDescent="0.2"/>
    <row r="12915" ht="15" customHeight="1" x14ac:dyDescent="0.2"/>
    <row r="12916" ht="15" customHeight="1" x14ac:dyDescent="0.2"/>
    <row r="12917" ht="15" customHeight="1" x14ac:dyDescent="0.2"/>
    <row r="12918" ht="15" customHeight="1" x14ac:dyDescent="0.2"/>
    <row r="12919" ht="15" customHeight="1" x14ac:dyDescent="0.2"/>
    <row r="12920" ht="15" customHeight="1" x14ac:dyDescent="0.2"/>
    <row r="12921" ht="15" customHeight="1" x14ac:dyDescent="0.2"/>
    <row r="12922" ht="15" customHeight="1" x14ac:dyDescent="0.2"/>
    <row r="12923" ht="15" customHeight="1" x14ac:dyDescent="0.2"/>
    <row r="12924" ht="15" customHeight="1" x14ac:dyDescent="0.2"/>
    <row r="12925" ht="15" customHeight="1" x14ac:dyDescent="0.2"/>
    <row r="12926" ht="15" customHeight="1" x14ac:dyDescent="0.2"/>
    <row r="12927" ht="15" customHeight="1" x14ac:dyDescent="0.2"/>
    <row r="12928" ht="15" customHeight="1" x14ac:dyDescent="0.2"/>
    <row r="12929" ht="15" customHeight="1" x14ac:dyDescent="0.2"/>
    <row r="12930" ht="15" customHeight="1" x14ac:dyDescent="0.2"/>
    <row r="12931" ht="15" customHeight="1" x14ac:dyDescent="0.2"/>
    <row r="12932" ht="15" customHeight="1" x14ac:dyDescent="0.2"/>
    <row r="12933" ht="15" customHeight="1" x14ac:dyDescent="0.2"/>
    <row r="12934" ht="15" customHeight="1" x14ac:dyDescent="0.2"/>
    <row r="12935" ht="15" customHeight="1" x14ac:dyDescent="0.2"/>
    <row r="12936" ht="15" customHeight="1" x14ac:dyDescent="0.2"/>
    <row r="12937" ht="15" customHeight="1" x14ac:dyDescent="0.2"/>
    <row r="12938" ht="15" customHeight="1" x14ac:dyDescent="0.2"/>
    <row r="12939" ht="15" customHeight="1" x14ac:dyDescent="0.2"/>
    <row r="12940" ht="15" customHeight="1" x14ac:dyDescent="0.2"/>
    <row r="12941" ht="15" customHeight="1" x14ac:dyDescent="0.2"/>
    <row r="12942" ht="15" customHeight="1" x14ac:dyDescent="0.2"/>
    <row r="12943" ht="15" customHeight="1" x14ac:dyDescent="0.2"/>
    <row r="12944" ht="15" customHeight="1" x14ac:dyDescent="0.2"/>
    <row r="12945" ht="15" customHeight="1" x14ac:dyDescent="0.2"/>
    <row r="12946" ht="15" customHeight="1" x14ac:dyDescent="0.2"/>
    <row r="12947" ht="15" customHeight="1" x14ac:dyDescent="0.2"/>
    <row r="12948" ht="15" customHeight="1" x14ac:dyDescent="0.2"/>
    <row r="12949" ht="15" customHeight="1" x14ac:dyDescent="0.2"/>
    <row r="12950" ht="15" customHeight="1" x14ac:dyDescent="0.2"/>
    <row r="12951" ht="15" customHeight="1" x14ac:dyDescent="0.2"/>
    <row r="12952" ht="15" customHeight="1" x14ac:dyDescent="0.2"/>
    <row r="12953" ht="15" customHeight="1" x14ac:dyDescent="0.2"/>
    <row r="12954" ht="15" customHeight="1" x14ac:dyDescent="0.2"/>
    <row r="12955" ht="15" customHeight="1" x14ac:dyDescent="0.2"/>
    <row r="12956" ht="15" customHeight="1" x14ac:dyDescent="0.2"/>
    <row r="12957" ht="15" customHeight="1" x14ac:dyDescent="0.2"/>
    <row r="12958" ht="15" customHeight="1" x14ac:dyDescent="0.2"/>
    <row r="12959" ht="15" customHeight="1" x14ac:dyDescent="0.2"/>
    <row r="12960" ht="15" customHeight="1" x14ac:dyDescent="0.2"/>
    <row r="12961" ht="15" customHeight="1" x14ac:dyDescent="0.2"/>
    <row r="12962" ht="15" customHeight="1" x14ac:dyDescent="0.2"/>
    <row r="12963" ht="15" customHeight="1" x14ac:dyDescent="0.2"/>
    <row r="12964" ht="15" customHeight="1" x14ac:dyDescent="0.2"/>
    <row r="12965" ht="15" customHeight="1" x14ac:dyDescent="0.2"/>
    <row r="12966" ht="15" customHeight="1" x14ac:dyDescent="0.2"/>
    <row r="12967" ht="15" customHeight="1" x14ac:dyDescent="0.2"/>
    <row r="12968" ht="15" customHeight="1" x14ac:dyDescent="0.2"/>
    <row r="12969" ht="15" customHeight="1" x14ac:dyDescent="0.2"/>
    <row r="12970" ht="15" customHeight="1" x14ac:dyDescent="0.2"/>
    <row r="12971" ht="15" customHeight="1" x14ac:dyDescent="0.2"/>
    <row r="12972" ht="15" customHeight="1" x14ac:dyDescent="0.2"/>
    <row r="12973" ht="15" customHeight="1" x14ac:dyDescent="0.2"/>
    <row r="12974" ht="15" customHeight="1" x14ac:dyDescent="0.2"/>
    <row r="12975" ht="15" customHeight="1" x14ac:dyDescent="0.2"/>
    <row r="12976" ht="15" customHeight="1" x14ac:dyDescent="0.2"/>
    <row r="12977" ht="15" customHeight="1" x14ac:dyDescent="0.2"/>
    <row r="12978" ht="15" customHeight="1" x14ac:dyDescent="0.2"/>
    <row r="12979" ht="15" customHeight="1" x14ac:dyDescent="0.2"/>
    <row r="12980" ht="15" customHeight="1" x14ac:dyDescent="0.2"/>
    <row r="12981" ht="15" customHeight="1" x14ac:dyDescent="0.2"/>
    <row r="12982" ht="15" customHeight="1" x14ac:dyDescent="0.2"/>
    <row r="12983" ht="15" customHeight="1" x14ac:dyDescent="0.2"/>
    <row r="12984" ht="15" customHeight="1" x14ac:dyDescent="0.2"/>
    <row r="12985" ht="15" customHeight="1" x14ac:dyDescent="0.2"/>
    <row r="12986" ht="15" customHeight="1" x14ac:dyDescent="0.2"/>
    <row r="12987" ht="15" customHeight="1" x14ac:dyDescent="0.2"/>
    <row r="12988" ht="15" customHeight="1" x14ac:dyDescent="0.2"/>
    <row r="12989" ht="15" customHeight="1" x14ac:dyDescent="0.2"/>
    <row r="12990" ht="15" customHeight="1" x14ac:dyDescent="0.2"/>
    <row r="12991" ht="15" customHeight="1" x14ac:dyDescent="0.2"/>
    <row r="12992" ht="15" customHeight="1" x14ac:dyDescent="0.2"/>
    <row r="12993" ht="15" customHeight="1" x14ac:dyDescent="0.2"/>
    <row r="12994" ht="15" customHeight="1" x14ac:dyDescent="0.2"/>
    <row r="12995" ht="15" customHeight="1" x14ac:dyDescent="0.2"/>
    <row r="12996" ht="15" customHeight="1" x14ac:dyDescent="0.2"/>
    <row r="12997" ht="15" customHeight="1" x14ac:dyDescent="0.2"/>
    <row r="12998" ht="15" customHeight="1" x14ac:dyDescent="0.2"/>
    <row r="12999" ht="15" customHeight="1" x14ac:dyDescent="0.2"/>
    <row r="13000" ht="15" customHeight="1" x14ac:dyDescent="0.2"/>
    <row r="13001" ht="15" customHeight="1" x14ac:dyDescent="0.2"/>
    <row r="13002" ht="15" customHeight="1" x14ac:dyDescent="0.2"/>
    <row r="13003" ht="15" customHeight="1" x14ac:dyDescent="0.2"/>
    <row r="13004" ht="15" customHeight="1" x14ac:dyDescent="0.2"/>
    <row r="13005" ht="15" customHeight="1" x14ac:dyDescent="0.2"/>
    <row r="13006" ht="15" customHeight="1" x14ac:dyDescent="0.2"/>
    <row r="13007" ht="15" customHeight="1" x14ac:dyDescent="0.2"/>
    <row r="13008" ht="15" customHeight="1" x14ac:dyDescent="0.2"/>
    <row r="13009" ht="15" customHeight="1" x14ac:dyDescent="0.2"/>
    <row r="13010" ht="15" customHeight="1" x14ac:dyDescent="0.2"/>
    <row r="13011" ht="15" customHeight="1" x14ac:dyDescent="0.2"/>
    <row r="13012" ht="15" customHeight="1" x14ac:dyDescent="0.2"/>
    <row r="13013" ht="15" customHeight="1" x14ac:dyDescent="0.2"/>
    <row r="13014" ht="15" customHeight="1" x14ac:dyDescent="0.2"/>
    <row r="13015" ht="15" customHeight="1" x14ac:dyDescent="0.2"/>
    <row r="13016" ht="15" customHeight="1" x14ac:dyDescent="0.2"/>
    <row r="13017" ht="15" customHeight="1" x14ac:dyDescent="0.2"/>
    <row r="13018" ht="15" customHeight="1" x14ac:dyDescent="0.2"/>
    <row r="13019" ht="15" customHeight="1" x14ac:dyDescent="0.2"/>
    <row r="13020" ht="15" customHeight="1" x14ac:dyDescent="0.2"/>
    <row r="13021" ht="15" customHeight="1" x14ac:dyDescent="0.2"/>
    <row r="13022" ht="15" customHeight="1" x14ac:dyDescent="0.2"/>
    <row r="13023" ht="15" customHeight="1" x14ac:dyDescent="0.2"/>
    <row r="13024" ht="15" customHeight="1" x14ac:dyDescent="0.2"/>
    <row r="13025" ht="15" customHeight="1" x14ac:dyDescent="0.2"/>
    <row r="13026" ht="15" customHeight="1" x14ac:dyDescent="0.2"/>
    <row r="13027" ht="15" customHeight="1" x14ac:dyDescent="0.2"/>
    <row r="13028" ht="15" customHeight="1" x14ac:dyDescent="0.2"/>
    <row r="13029" ht="15" customHeight="1" x14ac:dyDescent="0.2"/>
    <row r="13030" ht="15" customHeight="1" x14ac:dyDescent="0.2"/>
    <row r="13031" ht="15" customHeight="1" x14ac:dyDescent="0.2"/>
    <row r="13032" ht="15" customHeight="1" x14ac:dyDescent="0.2"/>
    <row r="13033" ht="15" customHeight="1" x14ac:dyDescent="0.2"/>
    <row r="13034" ht="15" customHeight="1" x14ac:dyDescent="0.2"/>
    <row r="13035" ht="15" customHeight="1" x14ac:dyDescent="0.2"/>
    <row r="13036" ht="15" customHeight="1" x14ac:dyDescent="0.2"/>
    <row r="13037" ht="15" customHeight="1" x14ac:dyDescent="0.2"/>
    <row r="13038" ht="15" customHeight="1" x14ac:dyDescent="0.2"/>
    <row r="13039" ht="15" customHeight="1" x14ac:dyDescent="0.2"/>
    <row r="13040" ht="15" customHeight="1" x14ac:dyDescent="0.2"/>
    <row r="13041" ht="15" customHeight="1" x14ac:dyDescent="0.2"/>
    <row r="13042" ht="15" customHeight="1" x14ac:dyDescent="0.2"/>
    <row r="13043" ht="15" customHeight="1" x14ac:dyDescent="0.2"/>
    <row r="13044" ht="15" customHeight="1" x14ac:dyDescent="0.2"/>
    <row r="13045" ht="15" customHeight="1" x14ac:dyDescent="0.2"/>
    <row r="13046" ht="15" customHeight="1" x14ac:dyDescent="0.2"/>
    <row r="13047" ht="15" customHeight="1" x14ac:dyDescent="0.2"/>
    <row r="13048" ht="15" customHeight="1" x14ac:dyDescent="0.2"/>
    <row r="13049" ht="15" customHeight="1" x14ac:dyDescent="0.2"/>
    <row r="13050" ht="15" customHeight="1" x14ac:dyDescent="0.2"/>
    <row r="13051" ht="15" customHeight="1" x14ac:dyDescent="0.2"/>
    <row r="13052" ht="15" customHeight="1" x14ac:dyDescent="0.2"/>
    <row r="13053" ht="15" customHeight="1" x14ac:dyDescent="0.2"/>
    <row r="13054" ht="15" customHeight="1" x14ac:dyDescent="0.2"/>
    <row r="13055" ht="15" customHeight="1" x14ac:dyDescent="0.2"/>
    <row r="13056" ht="15" customHeight="1" x14ac:dyDescent="0.2"/>
    <row r="13057" ht="15" customHeight="1" x14ac:dyDescent="0.2"/>
    <row r="13058" ht="15" customHeight="1" x14ac:dyDescent="0.2"/>
    <row r="13059" ht="15" customHeight="1" x14ac:dyDescent="0.2"/>
    <row r="13060" ht="15" customHeight="1" x14ac:dyDescent="0.2"/>
    <row r="13061" ht="15" customHeight="1" x14ac:dyDescent="0.2"/>
    <row r="13062" ht="15" customHeight="1" x14ac:dyDescent="0.2"/>
    <row r="13063" ht="15" customHeight="1" x14ac:dyDescent="0.2"/>
    <row r="13064" ht="15" customHeight="1" x14ac:dyDescent="0.2"/>
    <row r="13065" ht="15" customHeight="1" x14ac:dyDescent="0.2"/>
    <row r="13066" ht="15" customHeight="1" x14ac:dyDescent="0.2"/>
    <row r="13067" ht="15" customHeight="1" x14ac:dyDescent="0.2"/>
    <row r="13068" ht="15" customHeight="1" x14ac:dyDescent="0.2"/>
    <row r="13069" ht="15" customHeight="1" x14ac:dyDescent="0.2"/>
    <row r="13070" ht="15" customHeight="1" x14ac:dyDescent="0.2"/>
    <row r="13071" ht="15" customHeight="1" x14ac:dyDescent="0.2"/>
    <row r="13072" ht="15" customHeight="1" x14ac:dyDescent="0.2"/>
    <row r="13073" ht="15" customHeight="1" x14ac:dyDescent="0.2"/>
    <row r="13074" ht="15" customHeight="1" x14ac:dyDescent="0.2"/>
    <row r="13075" ht="15" customHeight="1" x14ac:dyDescent="0.2"/>
    <row r="13076" ht="15" customHeight="1" x14ac:dyDescent="0.2"/>
    <row r="13077" ht="15" customHeight="1" x14ac:dyDescent="0.2"/>
    <row r="13078" ht="15" customHeight="1" x14ac:dyDescent="0.2"/>
    <row r="13079" ht="15" customHeight="1" x14ac:dyDescent="0.2"/>
    <row r="13080" ht="15" customHeight="1" x14ac:dyDescent="0.2"/>
    <row r="13081" ht="15" customHeight="1" x14ac:dyDescent="0.2"/>
    <row r="13082" ht="15" customHeight="1" x14ac:dyDescent="0.2"/>
    <row r="13083" ht="15" customHeight="1" x14ac:dyDescent="0.2"/>
    <row r="13084" ht="15" customHeight="1" x14ac:dyDescent="0.2"/>
    <row r="13085" ht="15" customHeight="1" x14ac:dyDescent="0.2"/>
    <row r="13086" ht="15" customHeight="1" x14ac:dyDescent="0.2"/>
    <row r="13087" ht="15" customHeight="1" x14ac:dyDescent="0.2"/>
    <row r="13088" ht="15" customHeight="1" x14ac:dyDescent="0.2"/>
    <row r="13089" ht="15" customHeight="1" x14ac:dyDescent="0.2"/>
    <row r="13090" ht="15" customHeight="1" x14ac:dyDescent="0.2"/>
    <row r="13091" ht="15" customHeight="1" x14ac:dyDescent="0.2"/>
    <row r="13092" ht="15" customHeight="1" x14ac:dyDescent="0.2"/>
    <row r="13093" ht="15" customHeight="1" x14ac:dyDescent="0.2"/>
    <row r="13094" ht="15" customHeight="1" x14ac:dyDescent="0.2"/>
    <row r="13095" ht="15" customHeight="1" x14ac:dyDescent="0.2"/>
    <row r="13096" ht="15" customHeight="1" x14ac:dyDescent="0.2"/>
    <row r="13097" ht="15" customHeight="1" x14ac:dyDescent="0.2"/>
    <row r="13098" ht="15" customHeight="1" x14ac:dyDescent="0.2"/>
    <row r="13099" ht="15" customHeight="1" x14ac:dyDescent="0.2"/>
    <row r="13100" ht="15" customHeight="1" x14ac:dyDescent="0.2"/>
    <row r="13101" ht="15" customHeight="1" x14ac:dyDescent="0.2"/>
    <row r="13102" ht="15" customHeight="1" x14ac:dyDescent="0.2"/>
    <row r="13103" ht="15" customHeight="1" x14ac:dyDescent="0.2"/>
    <row r="13104" ht="15" customHeight="1" x14ac:dyDescent="0.2"/>
    <row r="13105" ht="15" customHeight="1" x14ac:dyDescent="0.2"/>
    <row r="13106" ht="15" customHeight="1" x14ac:dyDescent="0.2"/>
    <row r="13107" ht="15" customHeight="1" x14ac:dyDescent="0.2"/>
    <row r="13108" ht="15" customHeight="1" x14ac:dyDescent="0.2"/>
    <row r="13109" ht="15" customHeight="1" x14ac:dyDescent="0.2"/>
    <row r="13110" ht="15" customHeight="1" x14ac:dyDescent="0.2"/>
    <row r="13111" ht="15" customHeight="1" x14ac:dyDescent="0.2"/>
    <row r="13112" ht="15" customHeight="1" x14ac:dyDescent="0.2"/>
    <row r="13113" ht="15" customHeight="1" x14ac:dyDescent="0.2"/>
    <row r="13114" ht="15" customHeight="1" x14ac:dyDescent="0.2"/>
    <row r="13115" ht="15" customHeight="1" x14ac:dyDescent="0.2"/>
    <row r="13116" ht="15" customHeight="1" x14ac:dyDescent="0.2"/>
    <row r="13117" ht="15" customHeight="1" x14ac:dyDescent="0.2"/>
    <row r="13118" ht="15" customHeight="1" x14ac:dyDescent="0.2"/>
    <row r="13119" ht="15" customHeight="1" x14ac:dyDescent="0.2"/>
    <row r="13120" ht="15" customHeight="1" x14ac:dyDescent="0.2"/>
    <row r="13121" ht="15" customHeight="1" x14ac:dyDescent="0.2"/>
    <row r="13122" ht="15" customHeight="1" x14ac:dyDescent="0.2"/>
    <row r="13123" ht="15" customHeight="1" x14ac:dyDescent="0.2"/>
    <row r="13124" ht="15" customHeight="1" x14ac:dyDescent="0.2"/>
    <row r="13125" ht="15" customHeight="1" x14ac:dyDescent="0.2"/>
    <row r="13126" ht="15" customHeight="1" x14ac:dyDescent="0.2"/>
    <row r="13127" ht="15" customHeight="1" x14ac:dyDescent="0.2"/>
    <row r="13128" ht="15" customHeight="1" x14ac:dyDescent="0.2"/>
    <row r="13129" ht="15" customHeight="1" x14ac:dyDescent="0.2"/>
    <row r="13130" ht="15" customHeight="1" x14ac:dyDescent="0.2"/>
    <row r="13131" ht="15" customHeight="1" x14ac:dyDescent="0.2"/>
    <row r="13132" ht="15" customHeight="1" x14ac:dyDescent="0.2"/>
    <row r="13133" ht="15" customHeight="1" x14ac:dyDescent="0.2"/>
    <row r="13134" ht="15" customHeight="1" x14ac:dyDescent="0.2"/>
    <row r="13135" ht="15" customHeight="1" x14ac:dyDescent="0.2"/>
    <row r="13136" ht="15" customHeight="1" x14ac:dyDescent="0.2"/>
    <row r="13137" ht="15" customHeight="1" x14ac:dyDescent="0.2"/>
    <row r="13138" ht="15" customHeight="1" x14ac:dyDescent="0.2"/>
    <row r="13139" ht="15" customHeight="1" x14ac:dyDescent="0.2"/>
    <row r="13140" ht="15" customHeight="1" x14ac:dyDescent="0.2"/>
    <row r="13141" ht="15" customHeight="1" x14ac:dyDescent="0.2"/>
    <row r="13142" ht="15" customHeight="1" x14ac:dyDescent="0.2"/>
    <row r="13143" ht="15" customHeight="1" x14ac:dyDescent="0.2"/>
    <row r="13144" ht="15" customHeight="1" x14ac:dyDescent="0.2"/>
    <row r="13145" ht="15" customHeight="1" x14ac:dyDescent="0.2"/>
    <row r="13146" ht="15" customHeight="1" x14ac:dyDescent="0.2"/>
    <row r="13147" ht="15" customHeight="1" x14ac:dyDescent="0.2"/>
    <row r="13148" ht="15" customHeight="1" x14ac:dyDescent="0.2"/>
    <row r="13149" ht="15" customHeight="1" x14ac:dyDescent="0.2"/>
    <row r="13150" ht="15" customHeight="1" x14ac:dyDescent="0.2"/>
    <row r="13151" ht="15" customHeight="1" x14ac:dyDescent="0.2"/>
    <row r="13152" ht="15" customHeight="1" x14ac:dyDescent="0.2"/>
    <row r="13153" ht="15" customHeight="1" x14ac:dyDescent="0.2"/>
    <row r="13154" ht="15" customHeight="1" x14ac:dyDescent="0.2"/>
    <row r="13155" ht="15" customHeight="1" x14ac:dyDescent="0.2"/>
    <row r="13156" ht="15" customHeight="1" x14ac:dyDescent="0.2"/>
    <row r="13157" ht="15" customHeight="1" x14ac:dyDescent="0.2"/>
    <row r="13158" ht="15" customHeight="1" x14ac:dyDescent="0.2"/>
    <row r="13159" ht="15" customHeight="1" x14ac:dyDescent="0.2"/>
    <row r="13160" ht="15" customHeight="1" x14ac:dyDescent="0.2"/>
    <row r="13161" ht="15" customHeight="1" x14ac:dyDescent="0.2"/>
    <row r="13162" ht="15" customHeight="1" x14ac:dyDescent="0.2"/>
    <row r="13163" ht="15" customHeight="1" x14ac:dyDescent="0.2"/>
    <row r="13164" ht="15" customHeight="1" x14ac:dyDescent="0.2"/>
    <row r="13165" ht="15" customHeight="1" x14ac:dyDescent="0.2"/>
    <row r="13166" ht="15" customHeight="1" x14ac:dyDescent="0.2"/>
    <row r="13167" ht="15" customHeight="1" x14ac:dyDescent="0.2"/>
    <row r="13168" ht="15" customHeight="1" x14ac:dyDescent="0.2"/>
    <row r="13169" ht="15" customHeight="1" x14ac:dyDescent="0.2"/>
    <row r="13170" ht="15" customHeight="1" x14ac:dyDescent="0.2"/>
    <row r="13171" ht="15" customHeight="1" x14ac:dyDescent="0.2"/>
    <row r="13172" ht="15" customHeight="1" x14ac:dyDescent="0.2"/>
    <row r="13173" ht="15" customHeight="1" x14ac:dyDescent="0.2"/>
    <row r="13174" ht="15" customHeight="1" x14ac:dyDescent="0.2"/>
    <row r="13175" ht="15" customHeight="1" x14ac:dyDescent="0.2"/>
    <row r="13176" ht="15" customHeight="1" x14ac:dyDescent="0.2"/>
    <row r="13177" ht="15" customHeight="1" x14ac:dyDescent="0.2"/>
    <row r="13178" ht="15" customHeight="1" x14ac:dyDescent="0.2"/>
    <row r="13179" ht="15" customHeight="1" x14ac:dyDescent="0.2"/>
    <row r="13180" ht="15" customHeight="1" x14ac:dyDescent="0.2"/>
    <row r="13181" ht="15" customHeight="1" x14ac:dyDescent="0.2"/>
    <row r="13182" ht="15" customHeight="1" x14ac:dyDescent="0.2"/>
    <row r="13183" ht="15" customHeight="1" x14ac:dyDescent="0.2"/>
    <row r="13184" ht="15" customHeight="1" x14ac:dyDescent="0.2"/>
    <row r="13185" ht="15" customHeight="1" x14ac:dyDescent="0.2"/>
    <row r="13186" ht="15" customHeight="1" x14ac:dyDescent="0.2"/>
    <row r="13187" ht="15" customHeight="1" x14ac:dyDescent="0.2"/>
    <row r="13188" ht="15" customHeight="1" x14ac:dyDescent="0.2"/>
    <row r="13189" ht="15" customHeight="1" x14ac:dyDescent="0.2"/>
    <row r="13190" ht="15" customHeight="1" x14ac:dyDescent="0.2"/>
    <row r="13191" ht="15" customHeight="1" x14ac:dyDescent="0.2"/>
    <row r="13192" ht="15" customHeight="1" x14ac:dyDescent="0.2"/>
    <row r="13193" ht="15" customHeight="1" x14ac:dyDescent="0.2"/>
    <row r="13194" ht="15" customHeight="1" x14ac:dyDescent="0.2"/>
    <row r="13195" ht="15" customHeight="1" x14ac:dyDescent="0.2"/>
    <row r="13196" ht="15" customHeight="1" x14ac:dyDescent="0.2"/>
    <row r="13197" ht="15" customHeight="1" x14ac:dyDescent="0.2"/>
    <row r="13198" ht="15" customHeight="1" x14ac:dyDescent="0.2"/>
    <row r="13199" ht="15" customHeight="1" x14ac:dyDescent="0.2"/>
    <row r="13200" ht="15" customHeight="1" x14ac:dyDescent="0.2"/>
    <row r="13201" ht="15" customHeight="1" x14ac:dyDescent="0.2"/>
    <row r="13202" ht="15" customHeight="1" x14ac:dyDescent="0.2"/>
    <row r="13203" ht="15" customHeight="1" x14ac:dyDescent="0.2"/>
    <row r="13204" ht="15" customHeight="1" x14ac:dyDescent="0.2"/>
    <row r="13205" ht="15" customHeight="1" x14ac:dyDescent="0.2"/>
    <row r="13206" ht="15" customHeight="1" x14ac:dyDescent="0.2"/>
    <row r="13207" ht="15" customHeight="1" x14ac:dyDescent="0.2"/>
    <row r="13208" ht="15" customHeight="1" x14ac:dyDescent="0.2"/>
    <row r="13209" ht="15" customHeight="1" x14ac:dyDescent="0.2"/>
    <row r="13210" ht="15" customHeight="1" x14ac:dyDescent="0.2"/>
    <row r="13211" ht="15" customHeight="1" x14ac:dyDescent="0.2"/>
    <row r="13212" ht="15" customHeight="1" x14ac:dyDescent="0.2"/>
    <row r="13213" ht="15" customHeight="1" x14ac:dyDescent="0.2"/>
    <row r="13214" ht="15" customHeight="1" x14ac:dyDescent="0.2"/>
    <row r="13215" ht="15" customHeight="1" x14ac:dyDescent="0.2"/>
    <row r="13216" ht="15" customHeight="1" x14ac:dyDescent="0.2"/>
    <row r="13217" ht="15" customHeight="1" x14ac:dyDescent="0.2"/>
    <row r="13218" ht="15" customHeight="1" x14ac:dyDescent="0.2"/>
    <row r="13219" ht="15" customHeight="1" x14ac:dyDescent="0.2"/>
    <row r="13220" ht="15" customHeight="1" x14ac:dyDescent="0.2"/>
    <row r="13221" ht="15" customHeight="1" x14ac:dyDescent="0.2"/>
    <row r="13222" ht="15" customHeight="1" x14ac:dyDescent="0.2"/>
    <row r="13223" ht="15" customHeight="1" x14ac:dyDescent="0.2"/>
    <row r="13224" ht="15" customHeight="1" x14ac:dyDescent="0.2"/>
    <row r="13225" ht="15" customHeight="1" x14ac:dyDescent="0.2"/>
    <row r="13226" ht="15" customHeight="1" x14ac:dyDescent="0.2"/>
    <row r="13227" ht="15" customHeight="1" x14ac:dyDescent="0.2"/>
    <row r="13228" ht="15" customHeight="1" x14ac:dyDescent="0.2"/>
    <row r="13229" ht="15" customHeight="1" x14ac:dyDescent="0.2"/>
    <row r="13230" ht="15" customHeight="1" x14ac:dyDescent="0.2"/>
    <row r="13231" ht="15" customHeight="1" x14ac:dyDescent="0.2"/>
    <row r="13232" ht="15" customHeight="1" x14ac:dyDescent="0.2"/>
    <row r="13233" ht="15" customHeight="1" x14ac:dyDescent="0.2"/>
    <row r="13234" ht="15" customHeight="1" x14ac:dyDescent="0.2"/>
    <row r="13235" ht="15" customHeight="1" x14ac:dyDescent="0.2"/>
    <row r="13236" ht="15" customHeight="1" x14ac:dyDescent="0.2"/>
    <row r="13237" ht="15" customHeight="1" x14ac:dyDescent="0.2"/>
    <row r="13238" ht="15" customHeight="1" x14ac:dyDescent="0.2"/>
    <row r="13239" ht="15" customHeight="1" x14ac:dyDescent="0.2"/>
    <row r="13240" ht="15" customHeight="1" x14ac:dyDescent="0.2"/>
    <row r="13241" ht="15" customHeight="1" x14ac:dyDescent="0.2"/>
    <row r="13242" ht="15" customHeight="1" x14ac:dyDescent="0.2"/>
    <row r="13243" ht="15" customHeight="1" x14ac:dyDescent="0.2"/>
    <row r="13244" ht="15" customHeight="1" x14ac:dyDescent="0.2"/>
    <row r="13245" ht="15" customHeight="1" x14ac:dyDescent="0.2"/>
    <row r="13246" ht="15" customHeight="1" x14ac:dyDescent="0.2"/>
    <row r="13247" ht="15" customHeight="1" x14ac:dyDescent="0.2"/>
    <row r="13248" ht="15" customHeight="1" x14ac:dyDescent="0.2"/>
    <row r="13249" ht="15" customHeight="1" x14ac:dyDescent="0.2"/>
    <row r="13250" ht="15" customHeight="1" x14ac:dyDescent="0.2"/>
    <row r="13251" ht="15" customHeight="1" x14ac:dyDescent="0.2"/>
    <row r="13252" ht="15" customHeight="1" x14ac:dyDescent="0.2"/>
    <row r="13253" ht="15" customHeight="1" x14ac:dyDescent="0.2"/>
    <row r="13254" ht="15" customHeight="1" x14ac:dyDescent="0.2"/>
    <row r="13255" ht="15" customHeight="1" x14ac:dyDescent="0.2"/>
    <row r="13256" ht="15" customHeight="1" x14ac:dyDescent="0.2"/>
    <row r="13257" ht="15" customHeight="1" x14ac:dyDescent="0.2"/>
    <row r="13258" ht="15" customHeight="1" x14ac:dyDescent="0.2"/>
    <row r="13259" ht="15" customHeight="1" x14ac:dyDescent="0.2"/>
    <row r="13260" ht="15" customHeight="1" x14ac:dyDescent="0.2"/>
    <row r="13261" ht="15" customHeight="1" x14ac:dyDescent="0.2"/>
    <row r="13262" ht="15" customHeight="1" x14ac:dyDescent="0.2"/>
    <row r="13263" ht="15" customHeight="1" x14ac:dyDescent="0.2"/>
    <row r="13264" ht="15" customHeight="1" x14ac:dyDescent="0.2"/>
    <row r="13265" ht="15" customHeight="1" x14ac:dyDescent="0.2"/>
    <row r="13266" ht="15" customHeight="1" x14ac:dyDescent="0.2"/>
    <row r="13267" ht="15" customHeight="1" x14ac:dyDescent="0.2"/>
    <row r="13268" ht="15" customHeight="1" x14ac:dyDescent="0.2"/>
    <row r="13269" ht="15" customHeight="1" x14ac:dyDescent="0.2"/>
    <row r="13270" ht="15" customHeight="1" x14ac:dyDescent="0.2"/>
    <row r="13271" ht="15" customHeight="1" x14ac:dyDescent="0.2"/>
    <row r="13272" ht="15" customHeight="1" x14ac:dyDescent="0.2"/>
    <row r="13273" ht="15" customHeight="1" x14ac:dyDescent="0.2"/>
    <row r="13274" ht="15" customHeight="1" x14ac:dyDescent="0.2"/>
    <row r="13275" ht="15" customHeight="1" x14ac:dyDescent="0.2"/>
    <row r="13276" ht="15" customHeight="1" x14ac:dyDescent="0.2"/>
    <row r="13277" ht="15" customHeight="1" x14ac:dyDescent="0.2"/>
    <row r="13278" ht="15" customHeight="1" x14ac:dyDescent="0.2"/>
    <row r="13279" ht="15" customHeight="1" x14ac:dyDescent="0.2"/>
    <row r="13280" ht="15" customHeight="1" x14ac:dyDescent="0.2"/>
    <row r="13281" ht="15" customHeight="1" x14ac:dyDescent="0.2"/>
    <row r="13282" ht="15" customHeight="1" x14ac:dyDescent="0.2"/>
    <row r="13283" ht="15" customHeight="1" x14ac:dyDescent="0.2"/>
    <row r="13284" ht="15" customHeight="1" x14ac:dyDescent="0.2"/>
    <row r="13285" ht="15" customHeight="1" x14ac:dyDescent="0.2"/>
    <row r="13286" ht="15" customHeight="1" x14ac:dyDescent="0.2"/>
    <row r="13287" ht="15" customHeight="1" x14ac:dyDescent="0.2"/>
    <row r="13288" ht="15" customHeight="1" x14ac:dyDescent="0.2"/>
    <row r="13289" ht="15" customHeight="1" x14ac:dyDescent="0.2"/>
    <row r="13290" ht="15" customHeight="1" x14ac:dyDescent="0.2"/>
    <row r="13291" ht="15" customHeight="1" x14ac:dyDescent="0.2"/>
    <row r="13292" ht="15" customHeight="1" x14ac:dyDescent="0.2"/>
    <row r="13293" ht="15" customHeight="1" x14ac:dyDescent="0.2"/>
    <row r="13294" ht="15" customHeight="1" x14ac:dyDescent="0.2"/>
    <row r="13295" ht="15" customHeight="1" x14ac:dyDescent="0.2"/>
    <row r="13296" ht="15" customHeight="1" x14ac:dyDescent="0.2"/>
    <row r="13297" ht="15" customHeight="1" x14ac:dyDescent="0.2"/>
    <row r="13298" ht="15" customHeight="1" x14ac:dyDescent="0.2"/>
    <row r="13299" ht="15" customHeight="1" x14ac:dyDescent="0.2"/>
    <row r="13300" ht="15" customHeight="1" x14ac:dyDescent="0.2"/>
    <row r="13301" ht="15" customHeight="1" x14ac:dyDescent="0.2"/>
    <row r="13302" ht="15" customHeight="1" x14ac:dyDescent="0.2"/>
    <row r="13303" ht="15" customHeight="1" x14ac:dyDescent="0.2"/>
    <row r="13304" ht="15" customHeight="1" x14ac:dyDescent="0.2"/>
    <row r="13305" ht="15" customHeight="1" x14ac:dyDescent="0.2"/>
    <row r="13306" ht="15" customHeight="1" x14ac:dyDescent="0.2"/>
    <row r="13307" ht="15" customHeight="1" x14ac:dyDescent="0.2"/>
    <row r="13308" ht="15" customHeight="1" x14ac:dyDescent="0.2"/>
    <row r="13309" ht="15" customHeight="1" x14ac:dyDescent="0.2"/>
    <row r="13310" ht="15" customHeight="1" x14ac:dyDescent="0.2"/>
    <row r="13311" ht="15" customHeight="1" x14ac:dyDescent="0.2"/>
    <row r="13312" ht="15" customHeight="1" x14ac:dyDescent="0.2"/>
    <row r="13313" ht="15" customHeight="1" x14ac:dyDescent="0.2"/>
    <row r="13314" ht="15" customHeight="1" x14ac:dyDescent="0.2"/>
    <row r="13315" ht="15" customHeight="1" x14ac:dyDescent="0.2"/>
    <row r="13316" ht="15" customHeight="1" x14ac:dyDescent="0.2"/>
    <row r="13317" ht="15" customHeight="1" x14ac:dyDescent="0.2"/>
    <row r="13318" ht="15" customHeight="1" x14ac:dyDescent="0.2"/>
    <row r="13319" ht="15" customHeight="1" x14ac:dyDescent="0.2"/>
    <row r="13320" ht="15" customHeight="1" x14ac:dyDescent="0.2"/>
    <row r="13321" ht="15" customHeight="1" x14ac:dyDescent="0.2"/>
    <row r="13322" ht="15" customHeight="1" x14ac:dyDescent="0.2"/>
    <row r="13323" ht="15" customHeight="1" x14ac:dyDescent="0.2"/>
    <row r="13324" ht="15" customHeight="1" x14ac:dyDescent="0.2"/>
    <row r="13325" ht="15" customHeight="1" x14ac:dyDescent="0.2"/>
    <row r="13326" ht="15" customHeight="1" x14ac:dyDescent="0.2"/>
    <row r="13327" ht="15" customHeight="1" x14ac:dyDescent="0.2"/>
    <row r="13328" ht="15" customHeight="1" x14ac:dyDescent="0.2"/>
    <row r="13329" ht="15" customHeight="1" x14ac:dyDescent="0.2"/>
    <row r="13330" ht="15" customHeight="1" x14ac:dyDescent="0.2"/>
    <row r="13331" ht="15" customHeight="1" x14ac:dyDescent="0.2"/>
    <row r="13332" ht="15" customHeight="1" x14ac:dyDescent="0.2"/>
    <row r="13333" ht="15" customHeight="1" x14ac:dyDescent="0.2"/>
    <row r="13334" ht="15" customHeight="1" x14ac:dyDescent="0.2"/>
    <row r="13335" ht="15" customHeight="1" x14ac:dyDescent="0.2"/>
    <row r="13336" ht="15" customHeight="1" x14ac:dyDescent="0.2"/>
    <row r="13337" ht="15" customHeight="1" x14ac:dyDescent="0.2"/>
    <row r="13338" ht="15" customHeight="1" x14ac:dyDescent="0.2"/>
    <row r="13339" ht="15" customHeight="1" x14ac:dyDescent="0.2"/>
    <row r="13340" ht="15" customHeight="1" x14ac:dyDescent="0.2"/>
    <row r="13341" ht="15" customHeight="1" x14ac:dyDescent="0.2"/>
    <row r="13342" ht="15" customHeight="1" x14ac:dyDescent="0.2"/>
    <row r="13343" ht="15" customHeight="1" x14ac:dyDescent="0.2"/>
    <row r="13344" ht="15" customHeight="1" x14ac:dyDescent="0.2"/>
    <row r="13345" ht="15" customHeight="1" x14ac:dyDescent="0.2"/>
    <row r="13346" ht="15" customHeight="1" x14ac:dyDescent="0.2"/>
    <row r="13347" ht="15" customHeight="1" x14ac:dyDescent="0.2"/>
    <row r="13348" ht="15" customHeight="1" x14ac:dyDescent="0.2"/>
    <row r="13349" ht="15" customHeight="1" x14ac:dyDescent="0.2"/>
    <row r="13350" ht="15" customHeight="1" x14ac:dyDescent="0.2"/>
    <row r="13351" ht="15" customHeight="1" x14ac:dyDescent="0.2"/>
    <row r="13352" ht="15" customHeight="1" x14ac:dyDescent="0.2"/>
    <row r="13353" ht="15" customHeight="1" x14ac:dyDescent="0.2"/>
    <row r="13354" ht="15" customHeight="1" x14ac:dyDescent="0.2"/>
    <row r="13355" ht="15" customHeight="1" x14ac:dyDescent="0.2"/>
    <row r="13356" ht="15" customHeight="1" x14ac:dyDescent="0.2"/>
    <row r="13357" ht="15" customHeight="1" x14ac:dyDescent="0.2"/>
    <row r="13358" ht="15" customHeight="1" x14ac:dyDescent="0.2"/>
    <row r="13359" ht="15" customHeight="1" x14ac:dyDescent="0.2"/>
    <row r="13360" ht="15" customHeight="1" x14ac:dyDescent="0.2"/>
    <row r="13361" ht="15" customHeight="1" x14ac:dyDescent="0.2"/>
    <row r="13362" ht="15" customHeight="1" x14ac:dyDescent="0.2"/>
    <row r="13363" ht="15" customHeight="1" x14ac:dyDescent="0.2"/>
    <row r="13364" ht="15" customHeight="1" x14ac:dyDescent="0.2"/>
    <row r="13365" ht="15" customHeight="1" x14ac:dyDescent="0.2"/>
    <row r="13366" ht="15" customHeight="1" x14ac:dyDescent="0.2"/>
    <row r="13367" ht="15" customHeight="1" x14ac:dyDescent="0.2"/>
    <row r="13368" ht="15" customHeight="1" x14ac:dyDescent="0.2"/>
    <row r="13369" ht="15" customHeight="1" x14ac:dyDescent="0.2"/>
    <row r="13370" ht="15" customHeight="1" x14ac:dyDescent="0.2"/>
    <row r="13371" ht="15" customHeight="1" x14ac:dyDescent="0.2"/>
    <row r="13372" ht="15" customHeight="1" x14ac:dyDescent="0.2"/>
    <row r="13373" ht="15" customHeight="1" x14ac:dyDescent="0.2"/>
    <row r="13374" ht="15" customHeight="1" x14ac:dyDescent="0.2"/>
    <row r="13375" ht="15" customHeight="1" x14ac:dyDescent="0.2"/>
    <row r="13376" ht="15" customHeight="1" x14ac:dyDescent="0.2"/>
    <row r="13377" ht="15" customHeight="1" x14ac:dyDescent="0.2"/>
    <row r="13378" ht="15" customHeight="1" x14ac:dyDescent="0.2"/>
    <row r="13379" ht="15" customHeight="1" x14ac:dyDescent="0.2"/>
    <row r="13380" ht="15" customHeight="1" x14ac:dyDescent="0.2"/>
    <row r="13381" ht="15" customHeight="1" x14ac:dyDescent="0.2"/>
    <row r="13382" ht="15" customHeight="1" x14ac:dyDescent="0.2"/>
    <row r="13383" ht="15" customHeight="1" x14ac:dyDescent="0.2"/>
    <row r="13384" ht="15" customHeight="1" x14ac:dyDescent="0.2"/>
    <row r="13385" ht="15" customHeight="1" x14ac:dyDescent="0.2"/>
    <row r="13386" ht="15" customHeight="1" x14ac:dyDescent="0.2"/>
    <row r="13387" ht="15" customHeight="1" x14ac:dyDescent="0.2"/>
    <row r="13388" ht="15" customHeight="1" x14ac:dyDescent="0.2"/>
    <row r="13389" ht="15" customHeight="1" x14ac:dyDescent="0.2"/>
    <row r="13390" ht="15" customHeight="1" x14ac:dyDescent="0.2"/>
    <row r="13391" ht="15" customHeight="1" x14ac:dyDescent="0.2"/>
    <row r="13392" ht="15" customHeight="1" x14ac:dyDescent="0.2"/>
    <row r="13393" ht="15" customHeight="1" x14ac:dyDescent="0.2"/>
    <row r="13394" ht="15" customHeight="1" x14ac:dyDescent="0.2"/>
    <row r="13395" ht="15" customHeight="1" x14ac:dyDescent="0.2"/>
    <row r="13396" ht="15" customHeight="1" x14ac:dyDescent="0.2"/>
    <row r="13397" ht="15" customHeight="1" x14ac:dyDescent="0.2"/>
    <row r="13398" ht="15" customHeight="1" x14ac:dyDescent="0.2"/>
    <row r="13399" ht="15" customHeight="1" x14ac:dyDescent="0.2"/>
    <row r="13400" ht="15" customHeight="1" x14ac:dyDescent="0.2"/>
    <row r="13401" ht="15" customHeight="1" x14ac:dyDescent="0.2"/>
    <row r="13402" ht="15" customHeight="1" x14ac:dyDescent="0.2"/>
    <row r="13403" ht="15" customHeight="1" x14ac:dyDescent="0.2"/>
    <row r="13404" ht="15" customHeight="1" x14ac:dyDescent="0.2"/>
    <row r="13405" ht="15" customHeight="1" x14ac:dyDescent="0.2"/>
    <row r="13406" ht="15" customHeight="1" x14ac:dyDescent="0.2"/>
    <row r="13407" ht="15" customHeight="1" x14ac:dyDescent="0.2"/>
    <row r="13408" ht="15" customHeight="1" x14ac:dyDescent="0.2"/>
    <row r="13409" ht="15" customHeight="1" x14ac:dyDescent="0.2"/>
    <row r="13410" ht="15" customHeight="1" x14ac:dyDescent="0.2"/>
    <row r="13411" ht="15" customHeight="1" x14ac:dyDescent="0.2"/>
    <row r="13412" ht="15" customHeight="1" x14ac:dyDescent="0.2"/>
    <row r="13413" ht="15" customHeight="1" x14ac:dyDescent="0.2"/>
    <row r="13414" ht="15" customHeight="1" x14ac:dyDescent="0.2"/>
    <row r="13415" ht="15" customHeight="1" x14ac:dyDescent="0.2"/>
    <row r="13416" ht="15" customHeight="1" x14ac:dyDescent="0.2"/>
    <row r="13417" ht="15" customHeight="1" x14ac:dyDescent="0.2"/>
    <row r="13418" ht="15" customHeight="1" x14ac:dyDescent="0.2"/>
    <row r="13419" ht="15" customHeight="1" x14ac:dyDescent="0.2"/>
    <row r="13420" ht="15" customHeight="1" x14ac:dyDescent="0.2"/>
    <row r="13421" ht="15" customHeight="1" x14ac:dyDescent="0.2"/>
    <row r="13422" ht="15" customHeight="1" x14ac:dyDescent="0.2"/>
    <row r="13423" ht="15" customHeight="1" x14ac:dyDescent="0.2"/>
    <row r="13424" ht="15" customHeight="1" x14ac:dyDescent="0.2"/>
    <row r="13425" ht="15" customHeight="1" x14ac:dyDescent="0.2"/>
    <row r="13426" ht="15" customHeight="1" x14ac:dyDescent="0.2"/>
    <row r="13427" ht="15" customHeight="1" x14ac:dyDescent="0.2"/>
    <row r="13428" ht="15" customHeight="1" x14ac:dyDescent="0.2"/>
    <row r="13429" ht="15" customHeight="1" x14ac:dyDescent="0.2"/>
    <row r="13430" ht="15" customHeight="1" x14ac:dyDescent="0.2"/>
    <row r="13431" ht="15" customHeight="1" x14ac:dyDescent="0.2"/>
    <row r="13432" ht="15" customHeight="1" x14ac:dyDescent="0.2"/>
    <row r="13433" ht="15" customHeight="1" x14ac:dyDescent="0.2"/>
    <row r="13434" ht="15" customHeight="1" x14ac:dyDescent="0.2"/>
    <row r="13435" ht="15" customHeight="1" x14ac:dyDescent="0.2"/>
    <row r="13436" ht="15" customHeight="1" x14ac:dyDescent="0.2"/>
    <row r="13437" ht="15" customHeight="1" x14ac:dyDescent="0.2"/>
    <row r="13438" ht="15" customHeight="1" x14ac:dyDescent="0.2"/>
    <row r="13439" ht="15" customHeight="1" x14ac:dyDescent="0.2"/>
    <row r="13440" ht="15" customHeight="1" x14ac:dyDescent="0.2"/>
    <row r="13441" ht="15" customHeight="1" x14ac:dyDescent="0.2"/>
    <row r="13442" ht="15" customHeight="1" x14ac:dyDescent="0.2"/>
    <row r="13443" ht="15" customHeight="1" x14ac:dyDescent="0.2"/>
    <row r="13444" ht="15" customHeight="1" x14ac:dyDescent="0.2"/>
    <row r="13445" ht="15" customHeight="1" x14ac:dyDescent="0.2"/>
    <row r="13446" ht="15" customHeight="1" x14ac:dyDescent="0.2"/>
    <row r="13447" ht="15" customHeight="1" x14ac:dyDescent="0.2"/>
    <row r="13448" ht="15" customHeight="1" x14ac:dyDescent="0.2"/>
    <row r="13449" ht="15" customHeight="1" x14ac:dyDescent="0.2"/>
    <row r="13450" ht="15" customHeight="1" x14ac:dyDescent="0.2"/>
    <row r="13451" ht="15" customHeight="1" x14ac:dyDescent="0.2"/>
    <row r="13452" ht="15" customHeight="1" x14ac:dyDescent="0.2"/>
    <row r="13453" ht="15" customHeight="1" x14ac:dyDescent="0.2"/>
    <row r="13454" ht="15" customHeight="1" x14ac:dyDescent="0.2"/>
    <row r="13455" ht="15" customHeight="1" x14ac:dyDescent="0.2"/>
    <row r="13456" ht="15" customHeight="1" x14ac:dyDescent="0.2"/>
    <row r="13457" ht="15" customHeight="1" x14ac:dyDescent="0.2"/>
    <row r="13458" ht="15" customHeight="1" x14ac:dyDescent="0.2"/>
    <row r="13459" ht="15" customHeight="1" x14ac:dyDescent="0.2"/>
    <row r="13460" ht="15" customHeight="1" x14ac:dyDescent="0.2"/>
    <row r="13461" ht="15" customHeight="1" x14ac:dyDescent="0.2"/>
    <row r="13462" ht="15" customHeight="1" x14ac:dyDescent="0.2"/>
    <row r="13463" ht="15" customHeight="1" x14ac:dyDescent="0.2"/>
    <row r="13464" ht="15" customHeight="1" x14ac:dyDescent="0.2"/>
    <row r="13465" ht="15" customHeight="1" x14ac:dyDescent="0.2"/>
    <row r="13466" ht="15" customHeight="1" x14ac:dyDescent="0.2"/>
    <row r="13467" ht="15" customHeight="1" x14ac:dyDescent="0.2"/>
    <row r="13468" ht="15" customHeight="1" x14ac:dyDescent="0.2"/>
    <row r="13469" ht="15" customHeight="1" x14ac:dyDescent="0.2"/>
    <row r="13470" ht="15" customHeight="1" x14ac:dyDescent="0.2"/>
    <row r="13471" ht="15" customHeight="1" x14ac:dyDescent="0.2"/>
    <row r="13472" ht="15" customHeight="1" x14ac:dyDescent="0.2"/>
    <row r="13473" ht="15" customHeight="1" x14ac:dyDescent="0.2"/>
    <row r="13474" ht="15" customHeight="1" x14ac:dyDescent="0.2"/>
    <row r="13475" ht="15" customHeight="1" x14ac:dyDescent="0.2"/>
    <row r="13476" ht="15" customHeight="1" x14ac:dyDescent="0.2"/>
    <row r="13477" ht="15" customHeight="1" x14ac:dyDescent="0.2"/>
    <row r="13478" ht="15" customHeight="1" x14ac:dyDescent="0.2"/>
    <row r="13479" ht="15" customHeight="1" x14ac:dyDescent="0.2"/>
    <row r="13480" ht="15" customHeight="1" x14ac:dyDescent="0.2"/>
    <row r="13481" ht="15" customHeight="1" x14ac:dyDescent="0.2"/>
    <row r="13482" ht="15" customHeight="1" x14ac:dyDescent="0.2"/>
    <row r="13483" ht="15" customHeight="1" x14ac:dyDescent="0.2"/>
    <row r="13484" ht="15" customHeight="1" x14ac:dyDescent="0.2"/>
    <row r="13485" ht="15" customHeight="1" x14ac:dyDescent="0.2"/>
    <row r="13486" ht="15" customHeight="1" x14ac:dyDescent="0.2"/>
    <row r="13487" ht="15" customHeight="1" x14ac:dyDescent="0.2"/>
    <row r="13488" ht="15" customHeight="1" x14ac:dyDescent="0.2"/>
    <row r="13489" ht="15" customHeight="1" x14ac:dyDescent="0.2"/>
    <row r="13490" ht="15" customHeight="1" x14ac:dyDescent="0.2"/>
    <row r="13491" ht="15" customHeight="1" x14ac:dyDescent="0.2"/>
    <row r="13492" ht="15" customHeight="1" x14ac:dyDescent="0.2"/>
    <row r="13493" ht="15" customHeight="1" x14ac:dyDescent="0.2"/>
    <row r="13494" ht="15" customHeight="1" x14ac:dyDescent="0.2"/>
    <row r="13495" ht="15" customHeight="1" x14ac:dyDescent="0.2"/>
    <row r="13496" ht="15" customHeight="1" x14ac:dyDescent="0.2"/>
    <row r="13497" ht="15" customHeight="1" x14ac:dyDescent="0.2"/>
    <row r="13498" ht="15" customHeight="1" x14ac:dyDescent="0.2"/>
    <row r="13499" ht="15" customHeight="1" x14ac:dyDescent="0.2"/>
    <row r="13500" ht="15" customHeight="1" x14ac:dyDescent="0.2"/>
    <row r="13501" ht="15" customHeight="1" x14ac:dyDescent="0.2"/>
    <row r="13502" ht="15" customHeight="1" x14ac:dyDescent="0.2"/>
    <row r="13503" ht="15" customHeight="1" x14ac:dyDescent="0.2"/>
    <row r="13504" ht="15" customHeight="1" x14ac:dyDescent="0.2"/>
    <row r="13505" ht="15" customHeight="1" x14ac:dyDescent="0.2"/>
    <row r="13506" ht="15" customHeight="1" x14ac:dyDescent="0.2"/>
    <row r="13507" ht="15" customHeight="1" x14ac:dyDescent="0.2"/>
    <row r="13508" ht="15" customHeight="1" x14ac:dyDescent="0.2"/>
    <row r="13509" ht="15" customHeight="1" x14ac:dyDescent="0.2"/>
    <row r="13510" ht="15" customHeight="1" x14ac:dyDescent="0.2"/>
    <row r="13511" ht="15" customHeight="1" x14ac:dyDescent="0.2"/>
    <row r="13512" ht="15" customHeight="1" x14ac:dyDescent="0.2"/>
    <row r="13513" ht="15" customHeight="1" x14ac:dyDescent="0.2"/>
    <row r="13514" ht="15" customHeight="1" x14ac:dyDescent="0.2"/>
    <row r="13515" ht="15" customHeight="1" x14ac:dyDescent="0.2"/>
    <row r="13516" ht="15" customHeight="1" x14ac:dyDescent="0.2"/>
    <row r="13517" ht="15" customHeight="1" x14ac:dyDescent="0.2"/>
    <row r="13518" ht="15" customHeight="1" x14ac:dyDescent="0.2"/>
    <row r="13519" ht="15" customHeight="1" x14ac:dyDescent="0.2"/>
    <row r="13520" ht="15" customHeight="1" x14ac:dyDescent="0.2"/>
    <row r="13521" ht="15" customHeight="1" x14ac:dyDescent="0.2"/>
    <row r="13522" ht="15" customHeight="1" x14ac:dyDescent="0.2"/>
    <row r="13523" ht="15" customHeight="1" x14ac:dyDescent="0.2"/>
    <row r="13524" ht="15" customHeight="1" x14ac:dyDescent="0.2"/>
    <row r="13525" ht="15" customHeight="1" x14ac:dyDescent="0.2"/>
    <row r="13526" ht="15" customHeight="1" x14ac:dyDescent="0.2"/>
    <row r="13527" ht="15" customHeight="1" x14ac:dyDescent="0.2"/>
    <row r="13528" ht="15" customHeight="1" x14ac:dyDescent="0.2"/>
    <row r="13529" ht="15" customHeight="1" x14ac:dyDescent="0.2"/>
    <row r="13530" ht="15" customHeight="1" x14ac:dyDescent="0.2"/>
    <row r="13531" ht="15" customHeight="1" x14ac:dyDescent="0.2"/>
    <row r="13532" ht="15" customHeight="1" x14ac:dyDescent="0.2"/>
    <row r="13533" ht="15" customHeight="1" x14ac:dyDescent="0.2"/>
    <row r="13534" ht="15" customHeight="1" x14ac:dyDescent="0.2"/>
    <row r="13535" ht="15" customHeight="1" x14ac:dyDescent="0.2"/>
    <row r="13536" ht="15" customHeight="1" x14ac:dyDescent="0.2"/>
    <row r="13537" ht="15" customHeight="1" x14ac:dyDescent="0.2"/>
    <row r="13538" ht="15" customHeight="1" x14ac:dyDescent="0.2"/>
    <row r="13539" ht="15" customHeight="1" x14ac:dyDescent="0.2"/>
    <row r="13540" ht="15" customHeight="1" x14ac:dyDescent="0.2"/>
    <row r="13541" ht="15" customHeight="1" x14ac:dyDescent="0.2"/>
    <row r="13542" ht="15" customHeight="1" x14ac:dyDescent="0.2"/>
    <row r="13543" ht="15" customHeight="1" x14ac:dyDescent="0.2"/>
    <row r="13544" ht="15" customHeight="1" x14ac:dyDescent="0.2"/>
    <row r="13545" ht="15" customHeight="1" x14ac:dyDescent="0.2"/>
    <row r="13546" ht="15" customHeight="1" x14ac:dyDescent="0.2"/>
    <row r="13547" ht="15" customHeight="1" x14ac:dyDescent="0.2"/>
    <row r="13548" ht="15" customHeight="1" x14ac:dyDescent="0.2"/>
    <row r="13549" ht="15" customHeight="1" x14ac:dyDescent="0.2"/>
    <row r="13550" ht="15" customHeight="1" x14ac:dyDescent="0.2"/>
    <row r="13551" ht="15" customHeight="1" x14ac:dyDescent="0.2"/>
    <row r="13552" ht="15" customHeight="1" x14ac:dyDescent="0.2"/>
    <row r="13553" ht="15" customHeight="1" x14ac:dyDescent="0.2"/>
    <row r="13554" ht="15" customHeight="1" x14ac:dyDescent="0.2"/>
    <row r="13555" ht="15" customHeight="1" x14ac:dyDescent="0.2"/>
    <row r="13556" ht="15" customHeight="1" x14ac:dyDescent="0.2"/>
    <row r="13557" ht="15" customHeight="1" x14ac:dyDescent="0.2"/>
    <row r="13558" ht="15" customHeight="1" x14ac:dyDescent="0.2"/>
    <row r="13559" ht="15" customHeight="1" x14ac:dyDescent="0.2"/>
    <row r="13560" ht="15" customHeight="1" x14ac:dyDescent="0.2"/>
    <row r="13561" ht="15" customHeight="1" x14ac:dyDescent="0.2"/>
    <row r="13562" ht="15" customHeight="1" x14ac:dyDescent="0.2"/>
    <row r="13563" ht="15" customHeight="1" x14ac:dyDescent="0.2"/>
    <row r="13564" ht="15" customHeight="1" x14ac:dyDescent="0.2"/>
    <row r="13565" ht="15" customHeight="1" x14ac:dyDescent="0.2"/>
    <row r="13566" ht="15" customHeight="1" x14ac:dyDescent="0.2"/>
    <row r="13567" ht="15" customHeight="1" x14ac:dyDescent="0.2"/>
    <row r="13568" ht="15" customHeight="1" x14ac:dyDescent="0.2"/>
    <row r="13569" ht="15" customHeight="1" x14ac:dyDescent="0.2"/>
    <row r="13570" ht="15" customHeight="1" x14ac:dyDescent="0.2"/>
    <row r="13571" ht="15" customHeight="1" x14ac:dyDescent="0.2"/>
    <row r="13572" ht="15" customHeight="1" x14ac:dyDescent="0.2"/>
    <row r="13573" ht="15" customHeight="1" x14ac:dyDescent="0.2"/>
    <row r="13574" ht="15" customHeight="1" x14ac:dyDescent="0.2"/>
    <row r="13575" ht="15" customHeight="1" x14ac:dyDescent="0.2"/>
    <row r="13576" ht="15" customHeight="1" x14ac:dyDescent="0.2"/>
    <row r="13577" ht="15" customHeight="1" x14ac:dyDescent="0.2"/>
    <row r="13578" ht="15" customHeight="1" x14ac:dyDescent="0.2"/>
    <row r="13579" ht="15" customHeight="1" x14ac:dyDescent="0.2"/>
    <row r="13580" ht="15" customHeight="1" x14ac:dyDescent="0.2"/>
    <row r="13581" ht="15" customHeight="1" x14ac:dyDescent="0.2"/>
    <row r="13582" ht="15" customHeight="1" x14ac:dyDescent="0.2"/>
    <row r="13583" ht="15" customHeight="1" x14ac:dyDescent="0.2"/>
    <row r="13584" ht="15" customHeight="1" x14ac:dyDescent="0.2"/>
    <row r="13585" ht="15" customHeight="1" x14ac:dyDescent="0.2"/>
    <row r="13586" ht="15" customHeight="1" x14ac:dyDescent="0.2"/>
    <row r="13587" ht="15" customHeight="1" x14ac:dyDescent="0.2"/>
    <row r="13588" ht="15" customHeight="1" x14ac:dyDescent="0.2"/>
    <row r="13589" ht="15" customHeight="1" x14ac:dyDescent="0.2"/>
    <row r="13590" ht="15" customHeight="1" x14ac:dyDescent="0.2"/>
    <row r="13591" ht="15" customHeight="1" x14ac:dyDescent="0.2"/>
    <row r="13592" ht="15" customHeight="1" x14ac:dyDescent="0.2"/>
    <row r="13593" ht="15" customHeight="1" x14ac:dyDescent="0.2"/>
    <row r="13594" ht="15" customHeight="1" x14ac:dyDescent="0.2"/>
    <row r="13595" ht="15" customHeight="1" x14ac:dyDescent="0.2"/>
    <row r="13596" ht="15" customHeight="1" x14ac:dyDescent="0.2"/>
    <row r="13597" ht="15" customHeight="1" x14ac:dyDescent="0.2"/>
    <row r="13598" ht="15" customHeight="1" x14ac:dyDescent="0.2"/>
    <row r="13599" ht="15" customHeight="1" x14ac:dyDescent="0.2"/>
    <row r="13600" ht="15" customHeight="1" x14ac:dyDescent="0.2"/>
    <row r="13601" ht="15" customHeight="1" x14ac:dyDescent="0.2"/>
    <row r="13602" ht="15" customHeight="1" x14ac:dyDescent="0.2"/>
    <row r="13603" ht="15" customHeight="1" x14ac:dyDescent="0.2"/>
    <row r="13604" ht="15" customHeight="1" x14ac:dyDescent="0.2"/>
    <row r="13605" ht="15" customHeight="1" x14ac:dyDescent="0.2"/>
    <row r="13606" ht="15" customHeight="1" x14ac:dyDescent="0.2"/>
    <row r="13607" ht="15" customHeight="1" x14ac:dyDescent="0.2"/>
    <row r="13608" ht="15" customHeight="1" x14ac:dyDescent="0.2"/>
    <row r="13609" ht="15" customHeight="1" x14ac:dyDescent="0.2"/>
    <row r="13610" ht="15" customHeight="1" x14ac:dyDescent="0.2"/>
    <row r="13611" ht="15" customHeight="1" x14ac:dyDescent="0.2"/>
    <row r="13612" ht="15" customHeight="1" x14ac:dyDescent="0.2"/>
    <row r="13613" ht="15" customHeight="1" x14ac:dyDescent="0.2"/>
    <row r="13614" ht="15" customHeight="1" x14ac:dyDescent="0.2"/>
    <row r="13615" ht="15" customHeight="1" x14ac:dyDescent="0.2"/>
    <row r="13616" ht="15" customHeight="1" x14ac:dyDescent="0.2"/>
    <row r="13617" ht="15" customHeight="1" x14ac:dyDescent="0.2"/>
    <row r="13618" ht="15" customHeight="1" x14ac:dyDescent="0.2"/>
    <row r="13619" ht="15" customHeight="1" x14ac:dyDescent="0.2"/>
    <row r="13620" ht="15" customHeight="1" x14ac:dyDescent="0.2"/>
    <row r="13621" ht="15" customHeight="1" x14ac:dyDescent="0.2"/>
    <row r="13622" ht="15" customHeight="1" x14ac:dyDescent="0.2"/>
    <row r="13623" ht="15" customHeight="1" x14ac:dyDescent="0.2"/>
    <row r="13624" ht="15" customHeight="1" x14ac:dyDescent="0.2"/>
    <row r="13625" ht="15" customHeight="1" x14ac:dyDescent="0.2"/>
    <row r="13626" ht="15" customHeight="1" x14ac:dyDescent="0.2"/>
    <row r="13627" ht="15" customHeight="1" x14ac:dyDescent="0.2"/>
    <row r="13628" ht="15" customHeight="1" x14ac:dyDescent="0.2"/>
    <row r="13629" ht="15" customHeight="1" x14ac:dyDescent="0.2"/>
    <row r="13630" ht="15" customHeight="1" x14ac:dyDescent="0.2"/>
    <row r="13631" ht="15" customHeight="1" x14ac:dyDescent="0.2"/>
    <row r="13632" ht="15" customHeight="1" x14ac:dyDescent="0.2"/>
    <row r="13633" ht="15" customHeight="1" x14ac:dyDescent="0.2"/>
    <row r="13634" ht="15" customHeight="1" x14ac:dyDescent="0.2"/>
    <row r="13635" ht="15" customHeight="1" x14ac:dyDescent="0.2"/>
    <row r="13636" ht="15" customHeight="1" x14ac:dyDescent="0.2"/>
    <row r="13637" ht="15" customHeight="1" x14ac:dyDescent="0.2"/>
    <row r="13638" ht="15" customHeight="1" x14ac:dyDescent="0.2"/>
    <row r="13639" ht="15" customHeight="1" x14ac:dyDescent="0.2"/>
    <row r="13640" ht="15" customHeight="1" x14ac:dyDescent="0.2"/>
    <row r="13641" ht="15" customHeight="1" x14ac:dyDescent="0.2"/>
    <row r="13642" ht="15" customHeight="1" x14ac:dyDescent="0.2"/>
    <row r="13643" ht="15" customHeight="1" x14ac:dyDescent="0.2"/>
    <row r="13644" ht="15" customHeight="1" x14ac:dyDescent="0.2"/>
    <row r="13645" ht="15" customHeight="1" x14ac:dyDescent="0.2"/>
    <row r="13646" ht="15" customHeight="1" x14ac:dyDescent="0.2"/>
    <row r="13647" ht="15" customHeight="1" x14ac:dyDescent="0.2"/>
    <row r="13648" ht="15" customHeight="1" x14ac:dyDescent="0.2"/>
    <row r="13649" ht="15" customHeight="1" x14ac:dyDescent="0.2"/>
    <row r="13650" ht="15" customHeight="1" x14ac:dyDescent="0.2"/>
    <row r="13651" ht="15" customHeight="1" x14ac:dyDescent="0.2"/>
    <row r="13652" ht="15" customHeight="1" x14ac:dyDescent="0.2"/>
    <row r="13653" ht="15" customHeight="1" x14ac:dyDescent="0.2"/>
    <row r="13654" ht="15" customHeight="1" x14ac:dyDescent="0.2"/>
    <row r="13655" ht="15" customHeight="1" x14ac:dyDescent="0.2"/>
    <row r="13656" ht="15" customHeight="1" x14ac:dyDescent="0.2"/>
    <row r="13657" ht="15" customHeight="1" x14ac:dyDescent="0.2"/>
    <row r="13658" ht="15" customHeight="1" x14ac:dyDescent="0.2"/>
    <row r="13659" ht="15" customHeight="1" x14ac:dyDescent="0.2"/>
    <row r="13660" ht="15" customHeight="1" x14ac:dyDescent="0.2"/>
    <row r="13661" ht="15" customHeight="1" x14ac:dyDescent="0.2"/>
    <row r="13662" ht="15" customHeight="1" x14ac:dyDescent="0.2"/>
    <row r="13663" ht="15" customHeight="1" x14ac:dyDescent="0.2"/>
    <row r="13664" ht="15" customHeight="1" x14ac:dyDescent="0.2"/>
    <row r="13665" ht="15" customHeight="1" x14ac:dyDescent="0.2"/>
    <row r="13666" ht="15" customHeight="1" x14ac:dyDescent="0.2"/>
    <row r="13667" ht="15" customHeight="1" x14ac:dyDescent="0.2"/>
    <row r="13668" ht="15" customHeight="1" x14ac:dyDescent="0.2"/>
    <row r="13669" ht="15" customHeight="1" x14ac:dyDescent="0.2"/>
    <row r="13670" ht="15" customHeight="1" x14ac:dyDescent="0.2"/>
    <row r="13671" ht="15" customHeight="1" x14ac:dyDescent="0.2"/>
    <row r="13672" ht="15" customHeight="1" x14ac:dyDescent="0.2"/>
    <row r="13673" ht="15" customHeight="1" x14ac:dyDescent="0.2"/>
    <row r="13674" ht="15" customHeight="1" x14ac:dyDescent="0.2"/>
    <row r="13675" ht="15" customHeight="1" x14ac:dyDescent="0.2"/>
    <row r="13676" ht="15" customHeight="1" x14ac:dyDescent="0.2"/>
    <row r="13677" ht="15" customHeight="1" x14ac:dyDescent="0.2"/>
    <row r="13678" ht="15" customHeight="1" x14ac:dyDescent="0.2"/>
    <row r="13679" ht="15" customHeight="1" x14ac:dyDescent="0.2"/>
    <row r="13680" ht="15" customHeight="1" x14ac:dyDescent="0.2"/>
    <row r="13681" ht="15" customHeight="1" x14ac:dyDescent="0.2"/>
    <row r="13682" ht="15" customHeight="1" x14ac:dyDescent="0.2"/>
    <row r="13683" ht="15" customHeight="1" x14ac:dyDescent="0.2"/>
    <row r="13684" ht="15" customHeight="1" x14ac:dyDescent="0.2"/>
    <row r="13685" ht="15" customHeight="1" x14ac:dyDescent="0.2"/>
    <row r="13686" ht="15" customHeight="1" x14ac:dyDescent="0.2"/>
    <row r="13687" ht="15" customHeight="1" x14ac:dyDescent="0.2"/>
    <row r="13688" ht="15" customHeight="1" x14ac:dyDescent="0.2"/>
    <row r="13689" ht="15" customHeight="1" x14ac:dyDescent="0.2"/>
    <row r="13690" ht="15" customHeight="1" x14ac:dyDescent="0.2"/>
    <row r="13691" ht="15" customHeight="1" x14ac:dyDescent="0.2"/>
    <row r="13692" ht="15" customHeight="1" x14ac:dyDescent="0.2"/>
    <row r="13693" ht="15" customHeight="1" x14ac:dyDescent="0.2"/>
    <row r="13694" ht="15" customHeight="1" x14ac:dyDescent="0.2"/>
    <row r="13695" ht="15" customHeight="1" x14ac:dyDescent="0.2"/>
    <row r="13696" ht="15" customHeight="1" x14ac:dyDescent="0.2"/>
    <row r="13697" ht="15" customHeight="1" x14ac:dyDescent="0.2"/>
    <row r="13698" ht="15" customHeight="1" x14ac:dyDescent="0.2"/>
    <row r="13699" ht="15" customHeight="1" x14ac:dyDescent="0.2"/>
    <row r="13700" ht="15" customHeight="1" x14ac:dyDescent="0.2"/>
    <row r="13701" ht="15" customHeight="1" x14ac:dyDescent="0.2"/>
    <row r="13702" ht="15" customHeight="1" x14ac:dyDescent="0.2"/>
    <row r="13703" ht="15" customHeight="1" x14ac:dyDescent="0.2"/>
    <row r="13704" ht="15" customHeight="1" x14ac:dyDescent="0.2"/>
    <row r="13705" ht="15" customHeight="1" x14ac:dyDescent="0.2"/>
    <row r="13706" ht="15" customHeight="1" x14ac:dyDescent="0.2"/>
    <row r="13707" ht="15" customHeight="1" x14ac:dyDescent="0.2"/>
    <row r="13708" ht="15" customHeight="1" x14ac:dyDescent="0.2"/>
    <row r="13709" ht="15" customHeight="1" x14ac:dyDescent="0.2"/>
    <row r="13710" ht="15" customHeight="1" x14ac:dyDescent="0.2"/>
    <row r="13711" ht="15" customHeight="1" x14ac:dyDescent="0.2"/>
    <row r="13712" ht="15" customHeight="1" x14ac:dyDescent="0.2"/>
    <row r="13713" ht="15" customHeight="1" x14ac:dyDescent="0.2"/>
    <row r="13714" ht="15" customHeight="1" x14ac:dyDescent="0.2"/>
    <row r="13715" ht="15" customHeight="1" x14ac:dyDescent="0.2"/>
    <row r="13716" ht="15" customHeight="1" x14ac:dyDescent="0.2"/>
    <row r="13717" ht="15" customHeight="1" x14ac:dyDescent="0.2"/>
    <row r="13718" ht="15" customHeight="1" x14ac:dyDescent="0.2"/>
    <row r="13719" ht="15" customHeight="1" x14ac:dyDescent="0.2"/>
    <row r="13720" ht="15" customHeight="1" x14ac:dyDescent="0.2"/>
    <row r="13721" ht="15" customHeight="1" x14ac:dyDescent="0.2"/>
    <row r="13722" ht="15" customHeight="1" x14ac:dyDescent="0.2"/>
    <row r="13723" ht="15" customHeight="1" x14ac:dyDescent="0.2"/>
    <row r="13724" ht="15" customHeight="1" x14ac:dyDescent="0.2"/>
    <row r="13725" ht="15" customHeight="1" x14ac:dyDescent="0.2"/>
    <row r="13726" ht="15" customHeight="1" x14ac:dyDescent="0.2"/>
    <row r="13727" ht="15" customHeight="1" x14ac:dyDescent="0.2"/>
    <row r="13728" ht="15" customHeight="1" x14ac:dyDescent="0.2"/>
    <row r="13729" ht="15" customHeight="1" x14ac:dyDescent="0.2"/>
    <row r="13730" ht="15" customHeight="1" x14ac:dyDescent="0.2"/>
    <row r="13731" ht="15" customHeight="1" x14ac:dyDescent="0.2"/>
    <row r="13732" ht="15" customHeight="1" x14ac:dyDescent="0.2"/>
    <row r="13733" ht="15" customHeight="1" x14ac:dyDescent="0.2"/>
    <row r="13734" ht="15" customHeight="1" x14ac:dyDescent="0.2"/>
    <row r="13735" ht="15" customHeight="1" x14ac:dyDescent="0.2"/>
    <row r="13736" ht="15" customHeight="1" x14ac:dyDescent="0.2"/>
    <row r="13737" ht="15" customHeight="1" x14ac:dyDescent="0.2"/>
    <row r="13738" ht="15" customHeight="1" x14ac:dyDescent="0.2"/>
    <row r="13739" ht="15" customHeight="1" x14ac:dyDescent="0.2"/>
    <row r="13740" ht="15" customHeight="1" x14ac:dyDescent="0.2"/>
    <row r="13741" ht="15" customHeight="1" x14ac:dyDescent="0.2"/>
    <row r="13742" ht="15" customHeight="1" x14ac:dyDescent="0.2"/>
    <row r="13743" ht="15" customHeight="1" x14ac:dyDescent="0.2"/>
    <row r="13744" ht="15" customHeight="1" x14ac:dyDescent="0.2"/>
    <row r="13745" ht="15" customHeight="1" x14ac:dyDescent="0.2"/>
    <row r="13746" ht="15" customHeight="1" x14ac:dyDescent="0.2"/>
    <row r="13747" ht="15" customHeight="1" x14ac:dyDescent="0.2"/>
    <row r="13748" ht="15" customHeight="1" x14ac:dyDescent="0.2"/>
    <row r="13749" ht="15" customHeight="1" x14ac:dyDescent="0.2"/>
    <row r="13750" ht="15" customHeight="1" x14ac:dyDescent="0.2"/>
    <row r="13751" ht="15" customHeight="1" x14ac:dyDescent="0.2"/>
    <row r="13752" ht="15" customHeight="1" x14ac:dyDescent="0.2"/>
    <row r="13753" ht="15" customHeight="1" x14ac:dyDescent="0.2"/>
    <row r="13754" ht="15" customHeight="1" x14ac:dyDescent="0.2"/>
    <row r="13755" ht="15" customHeight="1" x14ac:dyDescent="0.2"/>
    <row r="13756" ht="15" customHeight="1" x14ac:dyDescent="0.2"/>
    <row r="13757" ht="15" customHeight="1" x14ac:dyDescent="0.2"/>
    <row r="13758" ht="15" customHeight="1" x14ac:dyDescent="0.2"/>
    <row r="13759" ht="15" customHeight="1" x14ac:dyDescent="0.2"/>
    <row r="13760" ht="15" customHeight="1" x14ac:dyDescent="0.2"/>
    <row r="13761" ht="15" customHeight="1" x14ac:dyDescent="0.2"/>
    <row r="13762" ht="15" customHeight="1" x14ac:dyDescent="0.2"/>
    <row r="13763" ht="15" customHeight="1" x14ac:dyDescent="0.2"/>
    <row r="13764" ht="15" customHeight="1" x14ac:dyDescent="0.2"/>
    <row r="13765" ht="15" customHeight="1" x14ac:dyDescent="0.2"/>
    <row r="13766" ht="15" customHeight="1" x14ac:dyDescent="0.2"/>
    <row r="13767" ht="15" customHeight="1" x14ac:dyDescent="0.2"/>
    <row r="13768" ht="15" customHeight="1" x14ac:dyDescent="0.2"/>
    <row r="13769" ht="15" customHeight="1" x14ac:dyDescent="0.2"/>
    <row r="13770" ht="15" customHeight="1" x14ac:dyDescent="0.2"/>
    <row r="13771" ht="15" customHeight="1" x14ac:dyDescent="0.2"/>
    <row r="13772" ht="15" customHeight="1" x14ac:dyDescent="0.2"/>
    <row r="13773" ht="15" customHeight="1" x14ac:dyDescent="0.2"/>
    <row r="13774" ht="15" customHeight="1" x14ac:dyDescent="0.2"/>
    <row r="13775" ht="15" customHeight="1" x14ac:dyDescent="0.2"/>
    <row r="13776" ht="15" customHeight="1" x14ac:dyDescent="0.2"/>
    <row r="13777" ht="15" customHeight="1" x14ac:dyDescent="0.2"/>
    <row r="13778" ht="15" customHeight="1" x14ac:dyDescent="0.2"/>
    <row r="13779" ht="15" customHeight="1" x14ac:dyDescent="0.2"/>
    <row r="13780" ht="15" customHeight="1" x14ac:dyDescent="0.2"/>
    <row r="13781" ht="15" customHeight="1" x14ac:dyDescent="0.2"/>
    <row r="13782" ht="15" customHeight="1" x14ac:dyDescent="0.2"/>
    <row r="13783" ht="15" customHeight="1" x14ac:dyDescent="0.2"/>
    <row r="13784" ht="15" customHeight="1" x14ac:dyDescent="0.2"/>
    <row r="13785" ht="15" customHeight="1" x14ac:dyDescent="0.2"/>
    <row r="13786" ht="15" customHeight="1" x14ac:dyDescent="0.2"/>
    <row r="13787" ht="15" customHeight="1" x14ac:dyDescent="0.2"/>
    <row r="13788" ht="15" customHeight="1" x14ac:dyDescent="0.2"/>
    <row r="13789" ht="15" customHeight="1" x14ac:dyDescent="0.2"/>
    <row r="13790" ht="15" customHeight="1" x14ac:dyDescent="0.2"/>
    <row r="13791" ht="15" customHeight="1" x14ac:dyDescent="0.2"/>
    <row r="13792" ht="15" customHeight="1" x14ac:dyDescent="0.2"/>
    <row r="13793" ht="15" customHeight="1" x14ac:dyDescent="0.2"/>
    <row r="13794" ht="15" customHeight="1" x14ac:dyDescent="0.2"/>
    <row r="13795" ht="15" customHeight="1" x14ac:dyDescent="0.2"/>
    <row r="13796" ht="15" customHeight="1" x14ac:dyDescent="0.2"/>
    <row r="13797" ht="15" customHeight="1" x14ac:dyDescent="0.2"/>
    <row r="13798" ht="15" customHeight="1" x14ac:dyDescent="0.2"/>
    <row r="13799" ht="15" customHeight="1" x14ac:dyDescent="0.2"/>
    <row r="13800" ht="15" customHeight="1" x14ac:dyDescent="0.2"/>
    <row r="13801" ht="15" customHeight="1" x14ac:dyDescent="0.2"/>
    <row r="13802" ht="15" customHeight="1" x14ac:dyDescent="0.2"/>
    <row r="13803" ht="15" customHeight="1" x14ac:dyDescent="0.2"/>
    <row r="13804" ht="15" customHeight="1" x14ac:dyDescent="0.2"/>
    <row r="13805" ht="15" customHeight="1" x14ac:dyDescent="0.2"/>
    <row r="13806" ht="15" customHeight="1" x14ac:dyDescent="0.2"/>
    <row r="13807" ht="15" customHeight="1" x14ac:dyDescent="0.2"/>
    <row r="13808" ht="15" customHeight="1" x14ac:dyDescent="0.2"/>
    <row r="13809" ht="15" customHeight="1" x14ac:dyDescent="0.2"/>
    <row r="13810" ht="15" customHeight="1" x14ac:dyDescent="0.2"/>
    <row r="13811" ht="15" customHeight="1" x14ac:dyDescent="0.2"/>
    <row r="13812" ht="15" customHeight="1" x14ac:dyDescent="0.2"/>
    <row r="13813" ht="15" customHeight="1" x14ac:dyDescent="0.2"/>
    <row r="13814" ht="15" customHeight="1" x14ac:dyDescent="0.2"/>
    <row r="13815" ht="15" customHeight="1" x14ac:dyDescent="0.2"/>
    <row r="13816" ht="15" customHeight="1" x14ac:dyDescent="0.2"/>
    <row r="13817" ht="15" customHeight="1" x14ac:dyDescent="0.2"/>
    <row r="13818" ht="15" customHeight="1" x14ac:dyDescent="0.2"/>
    <row r="13819" ht="15" customHeight="1" x14ac:dyDescent="0.2"/>
    <row r="13820" ht="15" customHeight="1" x14ac:dyDescent="0.2"/>
    <row r="13821" ht="15" customHeight="1" x14ac:dyDescent="0.2"/>
    <row r="13822" ht="15" customHeight="1" x14ac:dyDescent="0.2"/>
    <row r="13823" ht="15" customHeight="1" x14ac:dyDescent="0.2"/>
    <row r="13824" ht="15" customHeight="1" x14ac:dyDescent="0.2"/>
    <row r="13825" ht="15" customHeight="1" x14ac:dyDescent="0.2"/>
    <row r="13826" ht="15" customHeight="1" x14ac:dyDescent="0.2"/>
    <row r="13827" ht="15" customHeight="1" x14ac:dyDescent="0.2"/>
    <row r="13828" ht="15" customHeight="1" x14ac:dyDescent="0.2"/>
    <row r="13829" ht="15" customHeight="1" x14ac:dyDescent="0.2"/>
    <row r="13830" ht="15" customHeight="1" x14ac:dyDescent="0.2"/>
    <row r="13831" ht="15" customHeight="1" x14ac:dyDescent="0.2"/>
    <row r="13832" ht="15" customHeight="1" x14ac:dyDescent="0.2"/>
    <row r="13833" ht="15" customHeight="1" x14ac:dyDescent="0.2"/>
    <row r="13834" ht="15" customHeight="1" x14ac:dyDescent="0.2"/>
    <row r="13835" ht="15" customHeight="1" x14ac:dyDescent="0.2"/>
    <row r="13836" ht="15" customHeight="1" x14ac:dyDescent="0.2"/>
    <row r="13837" ht="15" customHeight="1" x14ac:dyDescent="0.2"/>
    <row r="13838" ht="15" customHeight="1" x14ac:dyDescent="0.2"/>
    <row r="13839" ht="15" customHeight="1" x14ac:dyDescent="0.2"/>
    <row r="13840" ht="15" customHeight="1" x14ac:dyDescent="0.2"/>
    <row r="13841" ht="15" customHeight="1" x14ac:dyDescent="0.2"/>
    <row r="13842" ht="15" customHeight="1" x14ac:dyDescent="0.2"/>
    <row r="13843" ht="15" customHeight="1" x14ac:dyDescent="0.2"/>
    <row r="13844" ht="15" customHeight="1" x14ac:dyDescent="0.2"/>
    <row r="13845" ht="15" customHeight="1" x14ac:dyDescent="0.2"/>
    <row r="13846" ht="15" customHeight="1" x14ac:dyDescent="0.2"/>
    <row r="13847" ht="15" customHeight="1" x14ac:dyDescent="0.2"/>
    <row r="13848" ht="15" customHeight="1" x14ac:dyDescent="0.2"/>
    <row r="13849" ht="15" customHeight="1" x14ac:dyDescent="0.2"/>
    <row r="13850" ht="15" customHeight="1" x14ac:dyDescent="0.2"/>
    <row r="13851" ht="15" customHeight="1" x14ac:dyDescent="0.2"/>
    <row r="13852" ht="15" customHeight="1" x14ac:dyDescent="0.2"/>
    <row r="13853" ht="15" customHeight="1" x14ac:dyDescent="0.2"/>
    <row r="13854" ht="15" customHeight="1" x14ac:dyDescent="0.2"/>
    <row r="13855" ht="15" customHeight="1" x14ac:dyDescent="0.2"/>
    <row r="13856" ht="15" customHeight="1" x14ac:dyDescent="0.2"/>
    <row r="13857" ht="15" customHeight="1" x14ac:dyDescent="0.2"/>
    <row r="13858" ht="15" customHeight="1" x14ac:dyDescent="0.2"/>
    <row r="13859" ht="15" customHeight="1" x14ac:dyDescent="0.2"/>
    <row r="13860" ht="15" customHeight="1" x14ac:dyDescent="0.2"/>
    <row r="13861" ht="15" customHeight="1" x14ac:dyDescent="0.2"/>
    <row r="13862" ht="15" customHeight="1" x14ac:dyDescent="0.2"/>
    <row r="13863" ht="15" customHeight="1" x14ac:dyDescent="0.2"/>
    <row r="13864" ht="15" customHeight="1" x14ac:dyDescent="0.2"/>
    <row r="13865" ht="15" customHeight="1" x14ac:dyDescent="0.2"/>
    <row r="13866" ht="15" customHeight="1" x14ac:dyDescent="0.2"/>
    <row r="13867" ht="15" customHeight="1" x14ac:dyDescent="0.2"/>
    <row r="13868" ht="15" customHeight="1" x14ac:dyDescent="0.2"/>
    <row r="13869" ht="15" customHeight="1" x14ac:dyDescent="0.2"/>
    <row r="13870" ht="15" customHeight="1" x14ac:dyDescent="0.2"/>
    <row r="13871" ht="15" customHeight="1" x14ac:dyDescent="0.2"/>
    <row r="13872" ht="15" customHeight="1" x14ac:dyDescent="0.2"/>
    <row r="13873" ht="15" customHeight="1" x14ac:dyDescent="0.2"/>
    <row r="13874" ht="15" customHeight="1" x14ac:dyDescent="0.2"/>
    <row r="13875" ht="15" customHeight="1" x14ac:dyDescent="0.2"/>
    <row r="13876" ht="15" customHeight="1" x14ac:dyDescent="0.2"/>
    <row r="13877" ht="15" customHeight="1" x14ac:dyDescent="0.2"/>
    <row r="13878" ht="15" customHeight="1" x14ac:dyDescent="0.2"/>
    <row r="13879" ht="15" customHeight="1" x14ac:dyDescent="0.2"/>
    <row r="13880" ht="15" customHeight="1" x14ac:dyDescent="0.2"/>
    <row r="13881" ht="15" customHeight="1" x14ac:dyDescent="0.2"/>
    <row r="13882" ht="15" customHeight="1" x14ac:dyDescent="0.2"/>
    <row r="13883" ht="15" customHeight="1" x14ac:dyDescent="0.2"/>
    <row r="13884" ht="15" customHeight="1" x14ac:dyDescent="0.2"/>
    <row r="13885" ht="15" customHeight="1" x14ac:dyDescent="0.2"/>
    <row r="13886" ht="15" customHeight="1" x14ac:dyDescent="0.2"/>
    <row r="13887" ht="15" customHeight="1" x14ac:dyDescent="0.2"/>
    <row r="13888" ht="15" customHeight="1" x14ac:dyDescent="0.2"/>
    <row r="13889" ht="15" customHeight="1" x14ac:dyDescent="0.2"/>
    <row r="13890" ht="15" customHeight="1" x14ac:dyDescent="0.2"/>
    <row r="13891" ht="15" customHeight="1" x14ac:dyDescent="0.2"/>
    <row r="13892" ht="15" customHeight="1" x14ac:dyDescent="0.2"/>
    <row r="13893" ht="15" customHeight="1" x14ac:dyDescent="0.2"/>
    <row r="13894" ht="15" customHeight="1" x14ac:dyDescent="0.2"/>
    <row r="13895" ht="15" customHeight="1" x14ac:dyDescent="0.2"/>
    <row r="13896" ht="15" customHeight="1" x14ac:dyDescent="0.2"/>
    <row r="13897" ht="15" customHeight="1" x14ac:dyDescent="0.2"/>
    <row r="13898" ht="15" customHeight="1" x14ac:dyDescent="0.2"/>
    <row r="13899" ht="15" customHeight="1" x14ac:dyDescent="0.2"/>
    <row r="13900" ht="15" customHeight="1" x14ac:dyDescent="0.2"/>
    <row r="13901" ht="15" customHeight="1" x14ac:dyDescent="0.2"/>
    <row r="13902" ht="15" customHeight="1" x14ac:dyDescent="0.2"/>
    <row r="13903" ht="15" customHeight="1" x14ac:dyDescent="0.2"/>
    <row r="13904" ht="15" customHeight="1" x14ac:dyDescent="0.2"/>
    <row r="13905" ht="15" customHeight="1" x14ac:dyDescent="0.2"/>
    <row r="13906" ht="15" customHeight="1" x14ac:dyDescent="0.2"/>
    <row r="13907" ht="15" customHeight="1" x14ac:dyDescent="0.2"/>
    <row r="13908" ht="15" customHeight="1" x14ac:dyDescent="0.2"/>
    <row r="13909" ht="15" customHeight="1" x14ac:dyDescent="0.2"/>
    <row r="13910" ht="15" customHeight="1" x14ac:dyDescent="0.2"/>
    <row r="13911" ht="15" customHeight="1" x14ac:dyDescent="0.2"/>
    <row r="13912" ht="15" customHeight="1" x14ac:dyDescent="0.2"/>
    <row r="13913" ht="15" customHeight="1" x14ac:dyDescent="0.2"/>
    <row r="13914" ht="15" customHeight="1" x14ac:dyDescent="0.2"/>
    <row r="13915" ht="15" customHeight="1" x14ac:dyDescent="0.2"/>
    <row r="13916" ht="15" customHeight="1" x14ac:dyDescent="0.2"/>
    <row r="13917" ht="15" customHeight="1" x14ac:dyDescent="0.2"/>
    <row r="13918" ht="15" customHeight="1" x14ac:dyDescent="0.2"/>
    <row r="13919" ht="15" customHeight="1" x14ac:dyDescent="0.2"/>
    <row r="13920" ht="15" customHeight="1" x14ac:dyDescent="0.2"/>
    <row r="13921" ht="15" customHeight="1" x14ac:dyDescent="0.2"/>
    <row r="13922" ht="15" customHeight="1" x14ac:dyDescent="0.2"/>
    <row r="13923" ht="15" customHeight="1" x14ac:dyDescent="0.2"/>
    <row r="13924" ht="15" customHeight="1" x14ac:dyDescent="0.2"/>
    <row r="13925" ht="15" customHeight="1" x14ac:dyDescent="0.2"/>
    <row r="13926" ht="15" customHeight="1" x14ac:dyDescent="0.2"/>
    <row r="13927" ht="15" customHeight="1" x14ac:dyDescent="0.2"/>
    <row r="13928" ht="15" customHeight="1" x14ac:dyDescent="0.2"/>
    <row r="13929" ht="15" customHeight="1" x14ac:dyDescent="0.2"/>
    <row r="13930" ht="15" customHeight="1" x14ac:dyDescent="0.2"/>
    <row r="13931" ht="15" customHeight="1" x14ac:dyDescent="0.2"/>
    <row r="13932" ht="15" customHeight="1" x14ac:dyDescent="0.2"/>
    <row r="13933" ht="15" customHeight="1" x14ac:dyDescent="0.2"/>
    <row r="13934" ht="15" customHeight="1" x14ac:dyDescent="0.2"/>
    <row r="13935" ht="15" customHeight="1" x14ac:dyDescent="0.2"/>
    <row r="13936" ht="15" customHeight="1" x14ac:dyDescent="0.2"/>
    <row r="13937" ht="15" customHeight="1" x14ac:dyDescent="0.2"/>
    <row r="13938" ht="15" customHeight="1" x14ac:dyDescent="0.2"/>
    <row r="13939" ht="15" customHeight="1" x14ac:dyDescent="0.2"/>
    <row r="13940" ht="15" customHeight="1" x14ac:dyDescent="0.2"/>
    <row r="13941" ht="15" customHeight="1" x14ac:dyDescent="0.2"/>
    <row r="13942" ht="15" customHeight="1" x14ac:dyDescent="0.2"/>
    <row r="13943" ht="15" customHeight="1" x14ac:dyDescent="0.2"/>
    <row r="13944" ht="15" customHeight="1" x14ac:dyDescent="0.2"/>
    <row r="13945" ht="15" customHeight="1" x14ac:dyDescent="0.2"/>
    <row r="13946" ht="15" customHeight="1" x14ac:dyDescent="0.2"/>
    <row r="13947" ht="15" customHeight="1" x14ac:dyDescent="0.2"/>
    <row r="13948" ht="15" customHeight="1" x14ac:dyDescent="0.2"/>
    <row r="13949" ht="15" customHeight="1" x14ac:dyDescent="0.2"/>
    <row r="13950" ht="15" customHeight="1" x14ac:dyDescent="0.2"/>
    <row r="13951" ht="15" customHeight="1" x14ac:dyDescent="0.2"/>
    <row r="13952" ht="15" customHeight="1" x14ac:dyDescent="0.2"/>
    <row r="13953" ht="15" customHeight="1" x14ac:dyDescent="0.2"/>
    <row r="13954" ht="15" customHeight="1" x14ac:dyDescent="0.2"/>
    <row r="13955" ht="15" customHeight="1" x14ac:dyDescent="0.2"/>
    <row r="13956" ht="15" customHeight="1" x14ac:dyDescent="0.2"/>
    <row r="13957" ht="15" customHeight="1" x14ac:dyDescent="0.2"/>
    <row r="13958" ht="15" customHeight="1" x14ac:dyDescent="0.2"/>
    <row r="13959" ht="15" customHeight="1" x14ac:dyDescent="0.2"/>
    <row r="13960" ht="15" customHeight="1" x14ac:dyDescent="0.2"/>
    <row r="13961" ht="15" customHeight="1" x14ac:dyDescent="0.2"/>
    <row r="13962" ht="15" customHeight="1" x14ac:dyDescent="0.2"/>
    <row r="13963" ht="15" customHeight="1" x14ac:dyDescent="0.2"/>
    <row r="13964" ht="15" customHeight="1" x14ac:dyDescent="0.2"/>
    <row r="13965" ht="15" customHeight="1" x14ac:dyDescent="0.2"/>
    <row r="13966" ht="15" customHeight="1" x14ac:dyDescent="0.2"/>
    <row r="13967" ht="15" customHeight="1" x14ac:dyDescent="0.2"/>
    <row r="13968" ht="15" customHeight="1" x14ac:dyDescent="0.2"/>
    <row r="13969" ht="15" customHeight="1" x14ac:dyDescent="0.2"/>
    <row r="13970" ht="15" customHeight="1" x14ac:dyDescent="0.2"/>
    <row r="13971" ht="15" customHeight="1" x14ac:dyDescent="0.2"/>
    <row r="13972" ht="15" customHeight="1" x14ac:dyDescent="0.2"/>
    <row r="13973" ht="15" customHeight="1" x14ac:dyDescent="0.2"/>
    <row r="13974" ht="15" customHeight="1" x14ac:dyDescent="0.2"/>
    <row r="13975" ht="15" customHeight="1" x14ac:dyDescent="0.2"/>
    <row r="13976" ht="15" customHeight="1" x14ac:dyDescent="0.2"/>
    <row r="13977" ht="15" customHeight="1" x14ac:dyDescent="0.2"/>
    <row r="13978" ht="15" customHeight="1" x14ac:dyDescent="0.2"/>
    <row r="13979" ht="15" customHeight="1" x14ac:dyDescent="0.2"/>
    <row r="13980" ht="15" customHeight="1" x14ac:dyDescent="0.2"/>
    <row r="13981" ht="15" customHeight="1" x14ac:dyDescent="0.2"/>
    <row r="13982" ht="15" customHeight="1" x14ac:dyDescent="0.2"/>
    <row r="13983" ht="15" customHeight="1" x14ac:dyDescent="0.2"/>
    <row r="13984" ht="15" customHeight="1" x14ac:dyDescent="0.2"/>
    <row r="13985" ht="15" customHeight="1" x14ac:dyDescent="0.2"/>
    <row r="13986" ht="15" customHeight="1" x14ac:dyDescent="0.2"/>
    <row r="13987" ht="15" customHeight="1" x14ac:dyDescent="0.2"/>
    <row r="13988" ht="15" customHeight="1" x14ac:dyDescent="0.2"/>
    <row r="13989" ht="15" customHeight="1" x14ac:dyDescent="0.2"/>
    <row r="13990" ht="15" customHeight="1" x14ac:dyDescent="0.2"/>
    <row r="13991" ht="15" customHeight="1" x14ac:dyDescent="0.2"/>
    <row r="13992" ht="15" customHeight="1" x14ac:dyDescent="0.2"/>
    <row r="13993" ht="15" customHeight="1" x14ac:dyDescent="0.2"/>
    <row r="13994" ht="15" customHeight="1" x14ac:dyDescent="0.2"/>
    <row r="13995" ht="15" customHeight="1" x14ac:dyDescent="0.2"/>
    <row r="13996" ht="15" customHeight="1" x14ac:dyDescent="0.2"/>
    <row r="13997" ht="15" customHeight="1" x14ac:dyDescent="0.2"/>
    <row r="13998" ht="15" customHeight="1" x14ac:dyDescent="0.2"/>
    <row r="13999" ht="15" customHeight="1" x14ac:dyDescent="0.2"/>
    <row r="14000" ht="15" customHeight="1" x14ac:dyDescent="0.2"/>
    <row r="14001" ht="15" customHeight="1" x14ac:dyDescent="0.2"/>
    <row r="14002" ht="15" customHeight="1" x14ac:dyDescent="0.2"/>
    <row r="14003" ht="15" customHeight="1" x14ac:dyDescent="0.2"/>
    <row r="14004" ht="15" customHeight="1" x14ac:dyDescent="0.2"/>
    <row r="14005" ht="15" customHeight="1" x14ac:dyDescent="0.2"/>
    <row r="14006" ht="15" customHeight="1" x14ac:dyDescent="0.2"/>
    <row r="14007" ht="15" customHeight="1" x14ac:dyDescent="0.2"/>
    <row r="14008" ht="15" customHeight="1" x14ac:dyDescent="0.2"/>
    <row r="14009" ht="15" customHeight="1" x14ac:dyDescent="0.2"/>
    <row r="14010" ht="15" customHeight="1" x14ac:dyDescent="0.2"/>
    <row r="14011" ht="15" customHeight="1" x14ac:dyDescent="0.2"/>
    <row r="14012" ht="15" customHeight="1" x14ac:dyDescent="0.2"/>
    <row r="14013" ht="15" customHeight="1" x14ac:dyDescent="0.2"/>
    <row r="14014" ht="15" customHeight="1" x14ac:dyDescent="0.2"/>
    <row r="14015" ht="15" customHeight="1" x14ac:dyDescent="0.2"/>
    <row r="14016" ht="15" customHeight="1" x14ac:dyDescent="0.2"/>
    <row r="14017" ht="15" customHeight="1" x14ac:dyDescent="0.2"/>
    <row r="14018" ht="15" customHeight="1" x14ac:dyDescent="0.2"/>
    <row r="14019" ht="15" customHeight="1" x14ac:dyDescent="0.2"/>
    <row r="14020" ht="15" customHeight="1" x14ac:dyDescent="0.2"/>
    <row r="14021" ht="15" customHeight="1" x14ac:dyDescent="0.2"/>
    <row r="14022" ht="15" customHeight="1" x14ac:dyDescent="0.2"/>
    <row r="14023" ht="15" customHeight="1" x14ac:dyDescent="0.2"/>
    <row r="14024" ht="15" customHeight="1" x14ac:dyDescent="0.2"/>
    <row r="14025" ht="15" customHeight="1" x14ac:dyDescent="0.2"/>
    <row r="14026" ht="15" customHeight="1" x14ac:dyDescent="0.2"/>
    <row r="14027" ht="15" customHeight="1" x14ac:dyDescent="0.2"/>
    <row r="14028" ht="15" customHeight="1" x14ac:dyDescent="0.2"/>
    <row r="14029" ht="15" customHeight="1" x14ac:dyDescent="0.2"/>
    <row r="14030" ht="15" customHeight="1" x14ac:dyDescent="0.2"/>
    <row r="14031" ht="15" customHeight="1" x14ac:dyDescent="0.2"/>
    <row r="14032" ht="15" customHeight="1" x14ac:dyDescent="0.2"/>
    <row r="14033" ht="15" customHeight="1" x14ac:dyDescent="0.2"/>
    <row r="14034" ht="15" customHeight="1" x14ac:dyDescent="0.2"/>
    <row r="14035" ht="15" customHeight="1" x14ac:dyDescent="0.2"/>
    <row r="14036" ht="15" customHeight="1" x14ac:dyDescent="0.2"/>
    <row r="14037" ht="15" customHeight="1" x14ac:dyDescent="0.2"/>
    <row r="14038" ht="15" customHeight="1" x14ac:dyDescent="0.2"/>
    <row r="14039" ht="15" customHeight="1" x14ac:dyDescent="0.2"/>
    <row r="14040" ht="15" customHeight="1" x14ac:dyDescent="0.2"/>
    <row r="14041" ht="15" customHeight="1" x14ac:dyDescent="0.2"/>
    <row r="14042" ht="15" customHeight="1" x14ac:dyDescent="0.2"/>
    <row r="14043" ht="15" customHeight="1" x14ac:dyDescent="0.2"/>
    <row r="14044" ht="15" customHeight="1" x14ac:dyDescent="0.2"/>
    <row r="14045" ht="15" customHeight="1" x14ac:dyDescent="0.2"/>
    <row r="14046" ht="15" customHeight="1" x14ac:dyDescent="0.2"/>
    <row r="14047" ht="15" customHeight="1" x14ac:dyDescent="0.2"/>
    <row r="14048" ht="15" customHeight="1" x14ac:dyDescent="0.2"/>
    <row r="14049" ht="15" customHeight="1" x14ac:dyDescent="0.2"/>
    <row r="14050" ht="15" customHeight="1" x14ac:dyDescent="0.2"/>
    <row r="14051" ht="15" customHeight="1" x14ac:dyDescent="0.2"/>
    <row r="14052" ht="15" customHeight="1" x14ac:dyDescent="0.2"/>
    <row r="14053" ht="15" customHeight="1" x14ac:dyDescent="0.2"/>
    <row r="14054" ht="15" customHeight="1" x14ac:dyDescent="0.2"/>
    <row r="14055" ht="15" customHeight="1" x14ac:dyDescent="0.2"/>
    <row r="14056" ht="15" customHeight="1" x14ac:dyDescent="0.2"/>
    <row r="14057" ht="15" customHeight="1" x14ac:dyDescent="0.2"/>
    <row r="14058" ht="15" customHeight="1" x14ac:dyDescent="0.2"/>
    <row r="14059" ht="15" customHeight="1" x14ac:dyDescent="0.2"/>
    <row r="14060" ht="15" customHeight="1" x14ac:dyDescent="0.2"/>
    <row r="14061" ht="15" customHeight="1" x14ac:dyDescent="0.2"/>
    <row r="14062" ht="15" customHeight="1" x14ac:dyDescent="0.2"/>
    <row r="14063" ht="15" customHeight="1" x14ac:dyDescent="0.2"/>
    <row r="14064" ht="15" customHeight="1" x14ac:dyDescent="0.2"/>
    <row r="14065" ht="15" customHeight="1" x14ac:dyDescent="0.2"/>
    <row r="14066" ht="15" customHeight="1" x14ac:dyDescent="0.2"/>
    <row r="14067" ht="15" customHeight="1" x14ac:dyDescent="0.2"/>
    <row r="14068" ht="15" customHeight="1" x14ac:dyDescent="0.2"/>
    <row r="14069" ht="15" customHeight="1" x14ac:dyDescent="0.2"/>
    <row r="14070" ht="15" customHeight="1" x14ac:dyDescent="0.2"/>
    <row r="14071" ht="15" customHeight="1" x14ac:dyDescent="0.2"/>
    <row r="14072" ht="15" customHeight="1" x14ac:dyDescent="0.2"/>
    <row r="14073" ht="15" customHeight="1" x14ac:dyDescent="0.2"/>
    <row r="14074" ht="15" customHeight="1" x14ac:dyDescent="0.2"/>
    <row r="14075" ht="15" customHeight="1" x14ac:dyDescent="0.2"/>
    <row r="14076" ht="15" customHeight="1" x14ac:dyDescent="0.2"/>
    <row r="14077" ht="15" customHeight="1" x14ac:dyDescent="0.2"/>
    <row r="14078" ht="15" customHeight="1" x14ac:dyDescent="0.2"/>
    <row r="14079" ht="15" customHeight="1" x14ac:dyDescent="0.2"/>
    <row r="14080" ht="15" customHeight="1" x14ac:dyDescent="0.2"/>
    <row r="14081" ht="15" customHeight="1" x14ac:dyDescent="0.2"/>
    <row r="14082" ht="15" customHeight="1" x14ac:dyDescent="0.2"/>
    <row r="14083" ht="15" customHeight="1" x14ac:dyDescent="0.2"/>
    <row r="14084" ht="15" customHeight="1" x14ac:dyDescent="0.2"/>
    <row r="14085" ht="15" customHeight="1" x14ac:dyDescent="0.2"/>
    <row r="14086" ht="15" customHeight="1" x14ac:dyDescent="0.2"/>
    <row r="14087" ht="15" customHeight="1" x14ac:dyDescent="0.2"/>
    <row r="14088" ht="15" customHeight="1" x14ac:dyDescent="0.2"/>
    <row r="14089" ht="15" customHeight="1" x14ac:dyDescent="0.2"/>
    <row r="14090" ht="15" customHeight="1" x14ac:dyDescent="0.2"/>
    <row r="14091" ht="15" customHeight="1" x14ac:dyDescent="0.2"/>
    <row r="14092" ht="15" customHeight="1" x14ac:dyDescent="0.2"/>
    <row r="14093" ht="15" customHeight="1" x14ac:dyDescent="0.2"/>
    <row r="14094" ht="15" customHeight="1" x14ac:dyDescent="0.2"/>
    <row r="14095" ht="15" customHeight="1" x14ac:dyDescent="0.2"/>
    <row r="14096" ht="15" customHeight="1" x14ac:dyDescent="0.2"/>
    <row r="14097" ht="15" customHeight="1" x14ac:dyDescent="0.2"/>
    <row r="14098" ht="15" customHeight="1" x14ac:dyDescent="0.2"/>
    <row r="14099" ht="15" customHeight="1" x14ac:dyDescent="0.2"/>
    <row r="14100" ht="15" customHeight="1" x14ac:dyDescent="0.2"/>
    <row r="14101" ht="15" customHeight="1" x14ac:dyDescent="0.2"/>
    <row r="14102" ht="15" customHeight="1" x14ac:dyDescent="0.2"/>
    <row r="14103" ht="15" customHeight="1" x14ac:dyDescent="0.2"/>
    <row r="14104" ht="15" customHeight="1" x14ac:dyDescent="0.2"/>
    <row r="14105" ht="15" customHeight="1" x14ac:dyDescent="0.2"/>
    <row r="14106" ht="15" customHeight="1" x14ac:dyDescent="0.2"/>
    <row r="14107" ht="15" customHeight="1" x14ac:dyDescent="0.2"/>
    <row r="14108" ht="15" customHeight="1" x14ac:dyDescent="0.2"/>
    <row r="14109" ht="15" customHeight="1" x14ac:dyDescent="0.2"/>
    <row r="14110" ht="15" customHeight="1" x14ac:dyDescent="0.2"/>
    <row r="14111" ht="15" customHeight="1" x14ac:dyDescent="0.2"/>
    <row r="14112" ht="15" customHeight="1" x14ac:dyDescent="0.2"/>
    <row r="14113" ht="15" customHeight="1" x14ac:dyDescent="0.2"/>
    <row r="14114" ht="15" customHeight="1" x14ac:dyDescent="0.2"/>
    <row r="14115" ht="15" customHeight="1" x14ac:dyDescent="0.2"/>
    <row r="14116" ht="15" customHeight="1" x14ac:dyDescent="0.2"/>
    <row r="14117" ht="15" customHeight="1" x14ac:dyDescent="0.2"/>
    <row r="14118" ht="15" customHeight="1" x14ac:dyDescent="0.2"/>
    <row r="14119" ht="15" customHeight="1" x14ac:dyDescent="0.2"/>
    <row r="14120" ht="15" customHeight="1" x14ac:dyDescent="0.2"/>
    <row r="14121" ht="15" customHeight="1" x14ac:dyDescent="0.2"/>
    <row r="14122" ht="15" customHeight="1" x14ac:dyDescent="0.2"/>
    <row r="14123" ht="15" customHeight="1" x14ac:dyDescent="0.2"/>
    <row r="14124" ht="15" customHeight="1" x14ac:dyDescent="0.2"/>
    <row r="14125" ht="15" customHeight="1" x14ac:dyDescent="0.2"/>
    <row r="14126" ht="15" customHeight="1" x14ac:dyDescent="0.2"/>
    <row r="14127" ht="15" customHeight="1" x14ac:dyDescent="0.2"/>
    <row r="14128" ht="15" customHeight="1" x14ac:dyDescent="0.2"/>
    <row r="14129" ht="15" customHeight="1" x14ac:dyDescent="0.2"/>
    <row r="14130" ht="15" customHeight="1" x14ac:dyDescent="0.2"/>
    <row r="14131" ht="15" customHeight="1" x14ac:dyDescent="0.2"/>
    <row r="14132" ht="15" customHeight="1" x14ac:dyDescent="0.2"/>
    <row r="14133" ht="15" customHeight="1" x14ac:dyDescent="0.2"/>
    <row r="14134" ht="15" customHeight="1" x14ac:dyDescent="0.2"/>
    <row r="14135" ht="15" customHeight="1" x14ac:dyDescent="0.2"/>
    <row r="14136" ht="15" customHeight="1" x14ac:dyDescent="0.2"/>
    <row r="14137" ht="15" customHeight="1" x14ac:dyDescent="0.2"/>
    <row r="14138" ht="15" customHeight="1" x14ac:dyDescent="0.2"/>
    <row r="14139" ht="15" customHeight="1" x14ac:dyDescent="0.2"/>
    <row r="14140" ht="15" customHeight="1" x14ac:dyDescent="0.2"/>
    <row r="14141" ht="15" customHeight="1" x14ac:dyDescent="0.2"/>
    <row r="14142" ht="15" customHeight="1" x14ac:dyDescent="0.2"/>
    <row r="14143" ht="15" customHeight="1" x14ac:dyDescent="0.2"/>
    <row r="14144" ht="15" customHeight="1" x14ac:dyDescent="0.2"/>
    <row r="14145" ht="15" customHeight="1" x14ac:dyDescent="0.2"/>
    <row r="14146" ht="15" customHeight="1" x14ac:dyDescent="0.2"/>
    <row r="14147" ht="15" customHeight="1" x14ac:dyDescent="0.2"/>
    <row r="14148" ht="15" customHeight="1" x14ac:dyDescent="0.2"/>
    <row r="14149" ht="15" customHeight="1" x14ac:dyDescent="0.2"/>
    <row r="14150" ht="15" customHeight="1" x14ac:dyDescent="0.2"/>
    <row r="14151" ht="15" customHeight="1" x14ac:dyDescent="0.2"/>
    <row r="14152" ht="15" customHeight="1" x14ac:dyDescent="0.2"/>
    <row r="14153" ht="15" customHeight="1" x14ac:dyDescent="0.2"/>
    <row r="14154" ht="15" customHeight="1" x14ac:dyDescent="0.2"/>
    <row r="14155" ht="15" customHeight="1" x14ac:dyDescent="0.2"/>
    <row r="14156" ht="15" customHeight="1" x14ac:dyDescent="0.2"/>
    <row r="14157" ht="15" customHeight="1" x14ac:dyDescent="0.2"/>
    <row r="14158" ht="15" customHeight="1" x14ac:dyDescent="0.2"/>
    <row r="14159" ht="15" customHeight="1" x14ac:dyDescent="0.2"/>
    <row r="14160" ht="15" customHeight="1" x14ac:dyDescent="0.2"/>
    <row r="14161" ht="15" customHeight="1" x14ac:dyDescent="0.2"/>
    <row r="14162" ht="15" customHeight="1" x14ac:dyDescent="0.2"/>
    <row r="14163" ht="15" customHeight="1" x14ac:dyDescent="0.2"/>
    <row r="14164" ht="15" customHeight="1" x14ac:dyDescent="0.2"/>
    <row r="14165" ht="15" customHeight="1" x14ac:dyDescent="0.2"/>
    <row r="14166" ht="15" customHeight="1" x14ac:dyDescent="0.2"/>
    <row r="14167" ht="15" customHeight="1" x14ac:dyDescent="0.2"/>
    <row r="14168" ht="15" customHeight="1" x14ac:dyDescent="0.2"/>
    <row r="14169" ht="15" customHeight="1" x14ac:dyDescent="0.2"/>
    <row r="14170" ht="15" customHeight="1" x14ac:dyDescent="0.2"/>
    <row r="14171" ht="15" customHeight="1" x14ac:dyDescent="0.2"/>
    <row r="14172" ht="15" customHeight="1" x14ac:dyDescent="0.2"/>
    <row r="14173" ht="15" customHeight="1" x14ac:dyDescent="0.2"/>
    <row r="14174" ht="15" customHeight="1" x14ac:dyDescent="0.2"/>
    <row r="14175" ht="15" customHeight="1" x14ac:dyDescent="0.2"/>
    <row r="14176" ht="15" customHeight="1" x14ac:dyDescent="0.2"/>
    <row r="14177" ht="15" customHeight="1" x14ac:dyDescent="0.2"/>
    <row r="14178" ht="15" customHeight="1" x14ac:dyDescent="0.2"/>
    <row r="14179" ht="15" customHeight="1" x14ac:dyDescent="0.2"/>
    <row r="14180" ht="15" customHeight="1" x14ac:dyDescent="0.2"/>
    <row r="14181" ht="15" customHeight="1" x14ac:dyDescent="0.2"/>
    <row r="14182" ht="15" customHeight="1" x14ac:dyDescent="0.2"/>
    <row r="14183" ht="15" customHeight="1" x14ac:dyDescent="0.2"/>
    <row r="14184" ht="15" customHeight="1" x14ac:dyDescent="0.2"/>
    <row r="14185" ht="15" customHeight="1" x14ac:dyDescent="0.2"/>
    <row r="14186" ht="15" customHeight="1" x14ac:dyDescent="0.2"/>
    <row r="14187" ht="15" customHeight="1" x14ac:dyDescent="0.2"/>
    <row r="14188" ht="15" customHeight="1" x14ac:dyDescent="0.2"/>
    <row r="14189" ht="15" customHeight="1" x14ac:dyDescent="0.2"/>
    <row r="14190" ht="15" customHeight="1" x14ac:dyDescent="0.2"/>
    <row r="14191" ht="15" customHeight="1" x14ac:dyDescent="0.2"/>
    <row r="14192" ht="15" customHeight="1" x14ac:dyDescent="0.2"/>
    <row r="14193" ht="15" customHeight="1" x14ac:dyDescent="0.2"/>
    <row r="14194" ht="15" customHeight="1" x14ac:dyDescent="0.2"/>
    <row r="14195" ht="15" customHeight="1" x14ac:dyDescent="0.2"/>
    <row r="14196" ht="15" customHeight="1" x14ac:dyDescent="0.2"/>
    <row r="14197" ht="15" customHeight="1" x14ac:dyDescent="0.2"/>
    <row r="14198" ht="15" customHeight="1" x14ac:dyDescent="0.2"/>
    <row r="14199" ht="15" customHeight="1" x14ac:dyDescent="0.2"/>
    <row r="14200" ht="15" customHeight="1" x14ac:dyDescent="0.2"/>
    <row r="14201" ht="15" customHeight="1" x14ac:dyDescent="0.2"/>
    <row r="14202" ht="15" customHeight="1" x14ac:dyDescent="0.2"/>
    <row r="14203" ht="15" customHeight="1" x14ac:dyDescent="0.2"/>
    <row r="14204" ht="15" customHeight="1" x14ac:dyDescent="0.2"/>
    <row r="14205" ht="15" customHeight="1" x14ac:dyDescent="0.2"/>
    <row r="14206" ht="15" customHeight="1" x14ac:dyDescent="0.2"/>
    <row r="14207" ht="15" customHeight="1" x14ac:dyDescent="0.2"/>
    <row r="14208" ht="15" customHeight="1" x14ac:dyDescent="0.2"/>
    <row r="14209" ht="15" customHeight="1" x14ac:dyDescent="0.2"/>
    <row r="14210" ht="15" customHeight="1" x14ac:dyDescent="0.2"/>
    <row r="14211" ht="15" customHeight="1" x14ac:dyDescent="0.2"/>
    <row r="14212" ht="15" customHeight="1" x14ac:dyDescent="0.2"/>
    <row r="14213" ht="15" customHeight="1" x14ac:dyDescent="0.2"/>
    <row r="14214" ht="15" customHeight="1" x14ac:dyDescent="0.2"/>
    <row r="14215" ht="15" customHeight="1" x14ac:dyDescent="0.2"/>
    <row r="14216" ht="15" customHeight="1" x14ac:dyDescent="0.2"/>
    <row r="14217" ht="15" customHeight="1" x14ac:dyDescent="0.2"/>
    <row r="14218" ht="15" customHeight="1" x14ac:dyDescent="0.2"/>
    <row r="14219" ht="15" customHeight="1" x14ac:dyDescent="0.2"/>
    <row r="14220" ht="15" customHeight="1" x14ac:dyDescent="0.2"/>
    <row r="14221" ht="15" customHeight="1" x14ac:dyDescent="0.2"/>
    <row r="14222" ht="15" customHeight="1" x14ac:dyDescent="0.2"/>
    <row r="14223" ht="15" customHeight="1" x14ac:dyDescent="0.2"/>
    <row r="14224" ht="15" customHeight="1" x14ac:dyDescent="0.2"/>
    <row r="14225" ht="15" customHeight="1" x14ac:dyDescent="0.2"/>
    <row r="14226" ht="15" customHeight="1" x14ac:dyDescent="0.2"/>
    <row r="14227" ht="15" customHeight="1" x14ac:dyDescent="0.2"/>
    <row r="14228" ht="15" customHeight="1" x14ac:dyDescent="0.2"/>
    <row r="14229" ht="15" customHeight="1" x14ac:dyDescent="0.2"/>
    <row r="14230" ht="15" customHeight="1" x14ac:dyDescent="0.2"/>
    <row r="14231" ht="15" customHeight="1" x14ac:dyDescent="0.2"/>
    <row r="14232" ht="15" customHeight="1" x14ac:dyDescent="0.2"/>
    <row r="14233" ht="15" customHeight="1" x14ac:dyDescent="0.2"/>
    <row r="14234" ht="15" customHeight="1" x14ac:dyDescent="0.2"/>
    <row r="14235" ht="15" customHeight="1" x14ac:dyDescent="0.2"/>
    <row r="14236" ht="15" customHeight="1" x14ac:dyDescent="0.2"/>
    <row r="14237" ht="15" customHeight="1" x14ac:dyDescent="0.2"/>
    <row r="14238" ht="15" customHeight="1" x14ac:dyDescent="0.2"/>
    <row r="14239" ht="15" customHeight="1" x14ac:dyDescent="0.2"/>
    <row r="14240" ht="15" customHeight="1" x14ac:dyDescent="0.2"/>
    <row r="14241" ht="15" customHeight="1" x14ac:dyDescent="0.2"/>
    <row r="14242" ht="15" customHeight="1" x14ac:dyDescent="0.2"/>
    <row r="14243" ht="15" customHeight="1" x14ac:dyDescent="0.2"/>
    <row r="14244" ht="15" customHeight="1" x14ac:dyDescent="0.2"/>
    <row r="14245" ht="15" customHeight="1" x14ac:dyDescent="0.2"/>
    <row r="14246" ht="15" customHeight="1" x14ac:dyDescent="0.2"/>
    <row r="14247" ht="15" customHeight="1" x14ac:dyDescent="0.2"/>
    <row r="14248" ht="15" customHeight="1" x14ac:dyDescent="0.2"/>
    <row r="14249" ht="15" customHeight="1" x14ac:dyDescent="0.2"/>
    <row r="14250" ht="15" customHeight="1" x14ac:dyDescent="0.2"/>
    <row r="14251" ht="15" customHeight="1" x14ac:dyDescent="0.2"/>
    <row r="14252" ht="15" customHeight="1" x14ac:dyDescent="0.2"/>
    <row r="14253" ht="15" customHeight="1" x14ac:dyDescent="0.2"/>
    <row r="14254" ht="15" customHeight="1" x14ac:dyDescent="0.2"/>
    <row r="14255" ht="15" customHeight="1" x14ac:dyDescent="0.2"/>
    <row r="14256" ht="15" customHeight="1" x14ac:dyDescent="0.2"/>
    <row r="14257" ht="15" customHeight="1" x14ac:dyDescent="0.2"/>
    <row r="14258" ht="15" customHeight="1" x14ac:dyDescent="0.2"/>
    <row r="14259" ht="15" customHeight="1" x14ac:dyDescent="0.2"/>
    <row r="14260" ht="15" customHeight="1" x14ac:dyDescent="0.2"/>
    <row r="14261" ht="15" customHeight="1" x14ac:dyDescent="0.2"/>
    <row r="14262" ht="15" customHeight="1" x14ac:dyDescent="0.2"/>
    <row r="14263" ht="15" customHeight="1" x14ac:dyDescent="0.2"/>
    <row r="14264" ht="15" customHeight="1" x14ac:dyDescent="0.2"/>
    <row r="14265" ht="15" customHeight="1" x14ac:dyDescent="0.2"/>
    <row r="14266" ht="15" customHeight="1" x14ac:dyDescent="0.2"/>
    <row r="14267" ht="15" customHeight="1" x14ac:dyDescent="0.2"/>
    <row r="14268" ht="15" customHeight="1" x14ac:dyDescent="0.2"/>
    <row r="14269" ht="15" customHeight="1" x14ac:dyDescent="0.2"/>
    <row r="14270" ht="15" customHeight="1" x14ac:dyDescent="0.2"/>
    <row r="14271" ht="15" customHeight="1" x14ac:dyDescent="0.2"/>
    <row r="14272" ht="15" customHeight="1" x14ac:dyDescent="0.2"/>
    <row r="14273" ht="15" customHeight="1" x14ac:dyDescent="0.2"/>
    <row r="14274" ht="15" customHeight="1" x14ac:dyDescent="0.2"/>
    <row r="14275" ht="15" customHeight="1" x14ac:dyDescent="0.2"/>
    <row r="14276" ht="15" customHeight="1" x14ac:dyDescent="0.2"/>
    <row r="14277" ht="15" customHeight="1" x14ac:dyDescent="0.2"/>
    <row r="14278" ht="15" customHeight="1" x14ac:dyDescent="0.2"/>
    <row r="14279" ht="15" customHeight="1" x14ac:dyDescent="0.2"/>
    <row r="14280" ht="15" customHeight="1" x14ac:dyDescent="0.2"/>
    <row r="14281" ht="15" customHeight="1" x14ac:dyDescent="0.2"/>
    <row r="14282" ht="15" customHeight="1" x14ac:dyDescent="0.2"/>
    <row r="14283" ht="15" customHeight="1" x14ac:dyDescent="0.2"/>
    <row r="14284" ht="15" customHeight="1" x14ac:dyDescent="0.2"/>
    <row r="14285" ht="15" customHeight="1" x14ac:dyDescent="0.2"/>
    <row r="14286" ht="15" customHeight="1" x14ac:dyDescent="0.2"/>
    <row r="14287" ht="15" customHeight="1" x14ac:dyDescent="0.2"/>
    <row r="14288" ht="15" customHeight="1" x14ac:dyDescent="0.2"/>
    <row r="14289" ht="15" customHeight="1" x14ac:dyDescent="0.2"/>
    <row r="14290" ht="15" customHeight="1" x14ac:dyDescent="0.2"/>
    <row r="14291" ht="15" customHeight="1" x14ac:dyDescent="0.2"/>
    <row r="14292" ht="15" customHeight="1" x14ac:dyDescent="0.2"/>
    <row r="14293" ht="15" customHeight="1" x14ac:dyDescent="0.2"/>
    <row r="14294" ht="15" customHeight="1" x14ac:dyDescent="0.2"/>
    <row r="14295" ht="15" customHeight="1" x14ac:dyDescent="0.2"/>
    <row r="14296" ht="15" customHeight="1" x14ac:dyDescent="0.2"/>
    <row r="14297" ht="15" customHeight="1" x14ac:dyDescent="0.2"/>
    <row r="14298" ht="15" customHeight="1" x14ac:dyDescent="0.2"/>
    <row r="14299" ht="15" customHeight="1" x14ac:dyDescent="0.2"/>
    <row r="14300" ht="15" customHeight="1" x14ac:dyDescent="0.2"/>
    <row r="14301" ht="15" customHeight="1" x14ac:dyDescent="0.2"/>
    <row r="14302" ht="15" customHeight="1" x14ac:dyDescent="0.2"/>
    <row r="14303" ht="15" customHeight="1" x14ac:dyDescent="0.2"/>
    <row r="14304" ht="15" customHeight="1" x14ac:dyDescent="0.2"/>
    <row r="14305" ht="15" customHeight="1" x14ac:dyDescent="0.2"/>
    <row r="14306" ht="15" customHeight="1" x14ac:dyDescent="0.2"/>
    <row r="14307" ht="15" customHeight="1" x14ac:dyDescent="0.2"/>
    <row r="14308" ht="15" customHeight="1" x14ac:dyDescent="0.2"/>
    <row r="14309" ht="15" customHeight="1" x14ac:dyDescent="0.2"/>
    <row r="14310" ht="15" customHeight="1" x14ac:dyDescent="0.2"/>
    <row r="14311" ht="15" customHeight="1" x14ac:dyDescent="0.2"/>
    <row r="14312" ht="15" customHeight="1" x14ac:dyDescent="0.2"/>
    <row r="14313" ht="15" customHeight="1" x14ac:dyDescent="0.2"/>
    <row r="14314" ht="15" customHeight="1" x14ac:dyDescent="0.2"/>
    <row r="14315" ht="15" customHeight="1" x14ac:dyDescent="0.2"/>
    <row r="14316" ht="15" customHeight="1" x14ac:dyDescent="0.2"/>
    <row r="14317" ht="15" customHeight="1" x14ac:dyDescent="0.2"/>
    <row r="14318" ht="15" customHeight="1" x14ac:dyDescent="0.2"/>
    <row r="14319" ht="15" customHeight="1" x14ac:dyDescent="0.2"/>
    <row r="14320" ht="15" customHeight="1" x14ac:dyDescent="0.2"/>
    <row r="14321" ht="15" customHeight="1" x14ac:dyDescent="0.2"/>
    <row r="14322" ht="15" customHeight="1" x14ac:dyDescent="0.2"/>
    <row r="14323" ht="15" customHeight="1" x14ac:dyDescent="0.2"/>
    <row r="14324" ht="15" customHeight="1" x14ac:dyDescent="0.2"/>
    <row r="14325" ht="15" customHeight="1" x14ac:dyDescent="0.2"/>
    <row r="14326" ht="15" customHeight="1" x14ac:dyDescent="0.2"/>
    <row r="14327" ht="15" customHeight="1" x14ac:dyDescent="0.2"/>
    <row r="14328" ht="15" customHeight="1" x14ac:dyDescent="0.2"/>
    <row r="14329" ht="15" customHeight="1" x14ac:dyDescent="0.2"/>
    <row r="14330" ht="15" customHeight="1" x14ac:dyDescent="0.2"/>
    <row r="14331" ht="15" customHeight="1" x14ac:dyDescent="0.2"/>
    <row r="14332" ht="15" customHeight="1" x14ac:dyDescent="0.2"/>
    <row r="14333" ht="15" customHeight="1" x14ac:dyDescent="0.2"/>
    <row r="14334" ht="15" customHeight="1" x14ac:dyDescent="0.2"/>
    <row r="14335" ht="15" customHeight="1" x14ac:dyDescent="0.2"/>
    <row r="14336" ht="15" customHeight="1" x14ac:dyDescent="0.2"/>
    <row r="14337" ht="15" customHeight="1" x14ac:dyDescent="0.2"/>
    <row r="14338" ht="15" customHeight="1" x14ac:dyDescent="0.2"/>
    <row r="14339" ht="15" customHeight="1" x14ac:dyDescent="0.2"/>
    <row r="14340" ht="15" customHeight="1" x14ac:dyDescent="0.2"/>
    <row r="14341" ht="15" customHeight="1" x14ac:dyDescent="0.2"/>
    <row r="14342" ht="15" customHeight="1" x14ac:dyDescent="0.2"/>
    <row r="14343" ht="15" customHeight="1" x14ac:dyDescent="0.2"/>
    <row r="14344" ht="15" customHeight="1" x14ac:dyDescent="0.2"/>
    <row r="14345" ht="15" customHeight="1" x14ac:dyDescent="0.2"/>
    <row r="14346" ht="15" customHeight="1" x14ac:dyDescent="0.2"/>
    <row r="14347" ht="15" customHeight="1" x14ac:dyDescent="0.2"/>
    <row r="14348" ht="15" customHeight="1" x14ac:dyDescent="0.2"/>
    <row r="14349" ht="15" customHeight="1" x14ac:dyDescent="0.2"/>
    <row r="14350" ht="15" customHeight="1" x14ac:dyDescent="0.2"/>
    <row r="14351" ht="15" customHeight="1" x14ac:dyDescent="0.2"/>
    <row r="14352" ht="15" customHeight="1" x14ac:dyDescent="0.2"/>
    <row r="14353" ht="15" customHeight="1" x14ac:dyDescent="0.2"/>
    <row r="14354" ht="15" customHeight="1" x14ac:dyDescent="0.2"/>
    <row r="14355" ht="15" customHeight="1" x14ac:dyDescent="0.2"/>
    <row r="14356" ht="15" customHeight="1" x14ac:dyDescent="0.2"/>
    <row r="14357" ht="15" customHeight="1" x14ac:dyDescent="0.2"/>
    <row r="14358" ht="15" customHeight="1" x14ac:dyDescent="0.2"/>
    <row r="14359" ht="15" customHeight="1" x14ac:dyDescent="0.2"/>
    <row r="14360" ht="15" customHeight="1" x14ac:dyDescent="0.2"/>
    <row r="14361" ht="15" customHeight="1" x14ac:dyDescent="0.2"/>
    <row r="14362" ht="15" customHeight="1" x14ac:dyDescent="0.2"/>
    <row r="14363" ht="15" customHeight="1" x14ac:dyDescent="0.2"/>
    <row r="14364" ht="15" customHeight="1" x14ac:dyDescent="0.2"/>
    <row r="14365" ht="15" customHeight="1" x14ac:dyDescent="0.2"/>
    <row r="14366" ht="15" customHeight="1" x14ac:dyDescent="0.2"/>
    <row r="14367" ht="15" customHeight="1" x14ac:dyDescent="0.2"/>
    <row r="14368" ht="15" customHeight="1" x14ac:dyDescent="0.2"/>
    <row r="14369" ht="15" customHeight="1" x14ac:dyDescent="0.2"/>
    <row r="14370" ht="15" customHeight="1" x14ac:dyDescent="0.2"/>
    <row r="14371" ht="15" customHeight="1" x14ac:dyDescent="0.2"/>
    <row r="14372" ht="15" customHeight="1" x14ac:dyDescent="0.2"/>
    <row r="14373" ht="15" customHeight="1" x14ac:dyDescent="0.2"/>
    <row r="14374" ht="15" customHeight="1" x14ac:dyDescent="0.2"/>
    <row r="14375" ht="15" customHeight="1" x14ac:dyDescent="0.2"/>
    <row r="14376" ht="15" customHeight="1" x14ac:dyDescent="0.2"/>
    <row r="14377" ht="15" customHeight="1" x14ac:dyDescent="0.2"/>
    <row r="14378" ht="15" customHeight="1" x14ac:dyDescent="0.2"/>
    <row r="14379" ht="15" customHeight="1" x14ac:dyDescent="0.2"/>
    <row r="14380" ht="15" customHeight="1" x14ac:dyDescent="0.2"/>
    <row r="14381" ht="15" customHeight="1" x14ac:dyDescent="0.2"/>
    <row r="14382" ht="15" customHeight="1" x14ac:dyDescent="0.2"/>
    <row r="14383" ht="15" customHeight="1" x14ac:dyDescent="0.2"/>
    <row r="14384" ht="15" customHeight="1" x14ac:dyDescent="0.2"/>
    <row r="14385" ht="15" customHeight="1" x14ac:dyDescent="0.2"/>
    <row r="14386" ht="15" customHeight="1" x14ac:dyDescent="0.2"/>
    <row r="14387" ht="15" customHeight="1" x14ac:dyDescent="0.2"/>
    <row r="14388" ht="15" customHeight="1" x14ac:dyDescent="0.2"/>
    <row r="14389" ht="15" customHeight="1" x14ac:dyDescent="0.2"/>
    <row r="14390" ht="15" customHeight="1" x14ac:dyDescent="0.2"/>
    <row r="14391" ht="15" customHeight="1" x14ac:dyDescent="0.2"/>
    <row r="14392" ht="15" customHeight="1" x14ac:dyDescent="0.2"/>
    <row r="14393" ht="15" customHeight="1" x14ac:dyDescent="0.2"/>
    <row r="14394" ht="15" customHeight="1" x14ac:dyDescent="0.2"/>
    <row r="14395" ht="15" customHeight="1" x14ac:dyDescent="0.2"/>
    <row r="14396" ht="15" customHeight="1" x14ac:dyDescent="0.2"/>
    <row r="14397" ht="15" customHeight="1" x14ac:dyDescent="0.2"/>
    <row r="14398" ht="15" customHeight="1" x14ac:dyDescent="0.2"/>
    <row r="14399" ht="15" customHeight="1" x14ac:dyDescent="0.2"/>
    <row r="14400" ht="15" customHeight="1" x14ac:dyDescent="0.2"/>
    <row r="14401" ht="15" customHeight="1" x14ac:dyDescent="0.2"/>
    <row r="14402" ht="15" customHeight="1" x14ac:dyDescent="0.2"/>
    <row r="14403" ht="15" customHeight="1" x14ac:dyDescent="0.2"/>
    <row r="14404" ht="15" customHeight="1" x14ac:dyDescent="0.2"/>
    <row r="14405" ht="15" customHeight="1" x14ac:dyDescent="0.2"/>
    <row r="14406" ht="15" customHeight="1" x14ac:dyDescent="0.2"/>
    <row r="14407" ht="15" customHeight="1" x14ac:dyDescent="0.2"/>
    <row r="14408" ht="15" customHeight="1" x14ac:dyDescent="0.2"/>
    <row r="14409" ht="15" customHeight="1" x14ac:dyDescent="0.2"/>
    <row r="14410" ht="15" customHeight="1" x14ac:dyDescent="0.2"/>
    <row r="14411" ht="15" customHeight="1" x14ac:dyDescent="0.2"/>
    <row r="14412" ht="15" customHeight="1" x14ac:dyDescent="0.2"/>
    <row r="14413" ht="15" customHeight="1" x14ac:dyDescent="0.2"/>
    <row r="14414" ht="15" customHeight="1" x14ac:dyDescent="0.2"/>
    <row r="14415" ht="15" customHeight="1" x14ac:dyDescent="0.2"/>
    <row r="14416" ht="15" customHeight="1" x14ac:dyDescent="0.2"/>
    <row r="14417" ht="15" customHeight="1" x14ac:dyDescent="0.2"/>
    <row r="14418" ht="15" customHeight="1" x14ac:dyDescent="0.2"/>
    <row r="14419" ht="15" customHeight="1" x14ac:dyDescent="0.2"/>
    <row r="14420" ht="15" customHeight="1" x14ac:dyDescent="0.2"/>
    <row r="14421" ht="15" customHeight="1" x14ac:dyDescent="0.2"/>
    <row r="14422" ht="15" customHeight="1" x14ac:dyDescent="0.2"/>
    <row r="14423" ht="15" customHeight="1" x14ac:dyDescent="0.2"/>
    <row r="14424" ht="15" customHeight="1" x14ac:dyDescent="0.2"/>
    <row r="14425" ht="15" customHeight="1" x14ac:dyDescent="0.2"/>
    <row r="14426" ht="15" customHeight="1" x14ac:dyDescent="0.2"/>
    <row r="14427" ht="15" customHeight="1" x14ac:dyDescent="0.2"/>
    <row r="14428" ht="15" customHeight="1" x14ac:dyDescent="0.2"/>
    <row r="14429" ht="15" customHeight="1" x14ac:dyDescent="0.2"/>
    <row r="14430" ht="15" customHeight="1" x14ac:dyDescent="0.2"/>
    <row r="14431" ht="15" customHeight="1" x14ac:dyDescent="0.2"/>
    <row r="14432" ht="15" customHeight="1" x14ac:dyDescent="0.2"/>
    <row r="14433" ht="15" customHeight="1" x14ac:dyDescent="0.2"/>
    <row r="14434" ht="15" customHeight="1" x14ac:dyDescent="0.2"/>
    <row r="14435" ht="15" customHeight="1" x14ac:dyDescent="0.2"/>
    <row r="14436" ht="15" customHeight="1" x14ac:dyDescent="0.2"/>
    <row r="14437" ht="15" customHeight="1" x14ac:dyDescent="0.2"/>
    <row r="14438" ht="15" customHeight="1" x14ac:dyDescent="0.2"/>
    <row r="14439" ht="15" customHeight="1" x14ac:dyDescent="0.2"/>
    <row r="14440" ht="15" customHeight="1" x14ac:dyDescent="0.2"/>
    <row r="14441" ht="15" customHeight="1" x14ac:dyDescent="0.2"/>
    <row r="14442" ht="15" customHeight="1" x14ac:dyDescent="0.2"/>
    <row r="14443" ht="15" customHeight="1" x14ac:dyDescent="0.2"/>
    <row r="14444" ht="15" customHeight="1" x14ac:dyDescent="0.2"/>
    <row r="14445" ht="15" customHeight="1" x14ac:dyDescent="0.2"/>
    <row r="14446" ht="15" customHeight="1" x14ac:dyDescent="0.2"/>
    <row r="14447" ht="15" customHeight="1" x14ac:dyDescent="0.2"/>
    <row r="14448" ht="15" customHeight="1" x14ac:dyDescent="0.2"/>
    <row r="14449" ht="15" customHeight="1" x14ac:dyDescent="0.2"/>
    <row r="14450" ht="15" customHeight="1" x14ac:dyDescent="0.2"/>
    <row r="14451" ht="15" customHeight="1" x14ac:dyDescent="0.2"/>
    <row r="14452" ht="15" customHeight="1" x14ac:dyDescent="0.2"/>
    <row r="14453" ht="15" customHeight="1" x14ac:dyDescent="0.2"/>
    <row r="14454" ht="15" customHeight="1" x14ac:dyDescent="0.2"/>
    <row r="14455" ht="15" customHeight="1" x14ac:dyDescent="0.2"/>
    <row r="14456" ht="15" customHeight="1" x14ac:dyDescent="0.2"/>
    <row r="14457" ht="15" customHeight="1" x14ac:dyDescent="0.2"/>
    <row r="14458" ht="15" customHeight="1" x14ac:dyDescent="0.2"/>
    <row r="14459" ht="15" customHeight="1" x14ac:dyDescent="0.2"/>
    <row r="14460" ht="15" customHeight="1" x14ac:dyDescent="0.2"/>
    <row r="14461" ht="15" customHeight="1" x14ac:dyDescent="0.2"/>
    <row r="14462" ht="15" customHeight="1" x14ac:dyDescent="0.2"/>
    <row r="14463" ht="15" customHeight="1" x14ac:dyDescent="0.2"/>
    <row r="14464" ht="15" customHeight="1" x14ac:dyDescent="0.2"/>
    <row r="14465" ht="15" customHeight="1" x14ac:dyDescent="0.2"/>
    <row r="14466" ht="15" customHeight="1" x14ac:dyDescent="0.2"/>
    <row r="14467" ht="15" customHeight="1" x14ac:dyDescent="0.2"/>
    <row r="14468" ht="15" customHeight="1" x14ac:dyDescent="0.2"/>
    <row r="14469" ht="15" customHeight="1" x14ac:dyDescent="0.2"/>
    <row r="14470" ht="15" customHeight="1" x14ac:dyDescent="0.2"/>
    <row r="14471" ht="15" customHeight="1" x14ac:dyDescent="0.2"/>
    <row r="14472" ht="15" customHeight="1" x14ac:dyDescent="0.2"/>
    <row r="14473" ht="15" customHeight="1" x14ac:dyDescent="0.2"/>
    <row r="14474" ht="15" customHeight="1" x14ac:dyDescent="0.2"/>
    <row r="14475" ht="15" customHeight="1" x14ac:dyDescent="0.2"/>
    <row r="14476" ht="15" customHeight="1" x14ac:dyDescent="0.2"/>
    <row r="14477" ht="15" customHeight="1" x14ac:dyDescent="0.2"/>
    <row r="14478" ht="15" customHeight="1" x14ac:dyDescent="0.2"/>
    <row r="14479" ht="15" customHeight="1" x14ac:dyDescent="0.2"/>
    <row r="14480" ht="15" customHeight="1" x14ac:dyDescent="0.2"/>
    <row r="14481" ht="15" customHeight="1" x14ac:dyDescent="0.2"/>
    <row r="14482" ht="15" customHeight="1" x14ac:dyDescent="0.2"/>
    <row r="14483" ht="15" customHeight="1" x14ac:dyDescent="0.2"/>
    <row r="14484" ht="15" customHeight="1" x14ac:dyDescent="0.2"/>
    <row r="14485" ht="15" customHeight="1" x14ac:dyDescent="0.2"/>
    <row r="14486" ht="15" customHeight="1" x14ac:dyDescent="0.2"/>
    <row r="14487" ht="15" customHeight="1" x14ac:dyDescent="0.2"/>
    <row r="14488" ht="15" customHeight="1" x14ac:dyDescent="0.2"/>
    <row r="14489" ht="15" customHeight="1" x14ac:dyDescent="0.2"/>
    <row r="14490" ht="15" customHeight="1" x14ac:dyDescent="0.2"/>
    <row r="14491" ht="15" customHeight="1" x14ac:dyDescent="0.2"/>
    <row r="14492" ht="15" customHeight="1" x14ac:dyDescent="0.2"/>
    <row r="14493" ht="15" customHeight="1" x14ac:dyDescent="0.2"/>
    <row r="14494" ht="15" customHeight="1" x14ac:dyDescent="0.2"/>
    <row r="14495" ht="15" customHeight="1" x14ac:dyDescent="0.2"/>
    <row r="14496" ht="15" customHeight="1" x14ac:dyDescent="0.2"/>
    <row r="14497" ht="15" customHeight="1" x14ac:dyDescent="0.2"/>
    <row r="14498" ht="15" customHeight="1" x14ac:dyDescent="0.2"/>
    <row r="14499" ht="15" customHeight="1" x14ac:dyDescent="0.2"/>
    <row r="14500" ht="15" customHeight="1" x14ac:dyDescent="0.2"/>
    <row r="14501" ht="15" customHeight="1" x14ac:dyDescent="0.2"/>
    <row r="14502" ht="15" customHeight="1" x14ac:dyDescent="0.2"/>
    <row r="14503" ht="15" customHeight="1" x14ac:dyDescent="0.2"/>
    <row r="14504" ht="15" customHeight="1" x14ac:dyDescent="0.2"/>
    <row r="14505" ht="15" customHeight="1" x14ac:dyDescent="0.2"/>
    <row r="14506" ht="15" customHeight="1" x14ac:dyDescent="0.2"/>
    <row r="14507" ht="15" customHeight="1" x14ac:dyDescent="0.2"/>
    <row r="14508" ht="15" customHeight="1" x14ac:dyDescent="0.2"/>
    <row r="14509" ht="15" customHeight="1" x14ac:dyDescent="0.2"/>
    <row r="14510" ht="15" customHeight="1" x14ac:dyDescent="0.2"/>
    <row r="14511" ht="15" customHeight="1" x14ac:dyDescent="0.2"/>
    <row r="14512" ht="15" customHeight="1" x14ac:dyDescent="0.2"/>
    <row r="14513" ht="15" customHeight="1" x14ac:dyDescent="0.2"/>
    <row r="14514" ht="15" customHeight="1" x14ac:dyDescent="0.2"/>
    <row r="14515" ht="15" customHeight="1" x14ac:dyDescent="0.2"/>
    <row r="14516" ht="15" customHeight="1" x14ac:dyDescent="0.2"/>
    <row r="14517" ht="15" customHeight="1" x14ac:dyDescent="0.2"/>
    <row r="14518" ht="15" customHeight="1" x14ac:dyDescent="0.2"/>
    <row r="14519" ht="15" customHeight="1" x14ac:dyDescent="0.2"/>
    <row r="14520" ht="15" customHeight="1" x14ac:dyDescent="0.2"/>
    <row r="14521" ht="15" customHeight="1" x14ac:dyDescent="0.2"/>
    <row r="14522" ht="15" customHeight="1" x14ac:dyDescent="0.2"/>
    <row r="14523" ht="15" customHeight="1" x14ac:dyDescent="0.2"/>
    <row r="14524" ht="15" customHeight="1" x14ac:dyDescent="0.2"/>
    <row r="14525" ht="15" customHeight="1" x14ac:dyDescent="0.2"/>
    <row r="14526" ht="15" customHeight="1" x14ac:dyDescent="0.2"/>
    <row r="14527" ht="15" customHeight="1" x14ac:dyDescent="0.2"/>
    <row r="14528" ht="15" customHeight="1" x14ac:dyDescent="0.2"/>
    <row r="14529" ht="15" customHeight="1" x14ac:dyDescent="0.2"/>
    <row r="14530" ht="15" customHeight="1" x14ac:dyDescent="0.2"/>
    <row r="14531" ht="15" customHeight="1" x14ac:dyDescent="0.2"/>
    <row r="14532" ht="15" customHeight="1" x14ac:dyDescent="0.2"/>
    <row r="14533" ht="15" customHeight="1" x14ac:dyDescent="0.2"/>
    <row r="14534" ht="15" customHeight="1" x14ac:dyDescent="0.2"/>
    <row r="14535" ht="15" customHeight="1" x14ac:dyDescent="0.2"/>
    <row r="14536" ht="15" customHeight="1" x14ac:dyDescent="0.2"/>
    <row r="14537" ht="15" customHeight="1" x14ac:dyDescent="0.2"/>
    <row r="14538" ht="15" customHeight="1" x14ac:dyDescent="0.2"/>
    <row r="14539" ht="15" customHeight="1" x14ac:dyDescent="0.2"/>
    <row r="14540" ht="15" customHeight="1" x14ac:dyDescent="0.2"/>
    <row r="14541" ht="15" customHeight="1" x14ac:dyDescent="0.2"/>
    <row r="14542" ht="15" customHeight="1" x14ac:dyDescent="0.2"/>
    <row r="14543" ht="15" customHeight="1" x14ac:dyDescent="0.2"/>
    <row r="14544" ht="15" customHeight="1" x14ac:dyDescent="0.2"/>
    <row r="14545" ht="15" customHeight="1" x14ac:dyDescent="0.2"/>
    <row r="14546" ht="15" customHeight="1" x14ac:dyDescent="0.2"/>
    <row r="14547" ht="15" customHeight="1" x14ac:dyDescent="0.2"/>
    <row r="14548" ht="15" customHeight="1" x14ac:dyDescent="0.2"/>
    <row r="14549" ht="15" customHeight="1" x14ac:dyDescent="0.2"/>
    <row r="14550" ht="15" customHeight="1" x14ac:dyDescent="0.2"/>
    <row r="14551" ht="15" customHeight="1" x14ac:dyDescent="0.2"/>
    <row r="14552" ht="15" customHeight="1" x14ac:dyDescent="0.2"/>
    <row r="14553" ht="15" customHeight="1" x14ac:dyDescent="0.2"/>
    <row r="14554" ht="15" customHeight="1" x14ac:dyDescent="0.2"/>
    <row r="14555" ht="15" customHeight="1" x14ac:dyDescent="0.2"/>
    <row r="14556" ht="15" customHeight="1" x14ac:dyDescent="0.2"/>
    <row r="14557" ht="15" customHeight="1" x14ac:dyDescent="0.2"/>
    <row r="14558" ht="15" customHeight="1" x14ac:dyDescent="0.2"/>
    <row r="14559" ht="15" customHeight="1" x14ac:dyDescent="0.2"/>
    <row r="14560" ht="15" customHeight="1" x14ac:dyDescent="0.2"/>
    <row r="14561" ht="15" customHeight="1" x14ac:dyDescent="0.2"/>
    <row r="14562" ht="15" customHeight="1" x14ac:dyDescent="0.2"/>
    <row r="14563" ht="15" customHeight="1" x14ac:dyDescent="0.2"/>
    <row r="14564" ht="15" customHeight="1" x14ac:dyDescent="0.2"/>
    <row r="14565" ht="15" customHeight="1" x14ac:dyDescent="0.2"/>
    <row r="14566" ht="15" customHeight="1" x14ac:dyDescent="0.2"/>
    <row r="14567" ht="15" customHeight="1" x14ac:dyDescent="0.2"/>
    <row r="14568" ht="15" customHeight="1" x14ac:dyDescent="0.2"/>
    <row r="14569" ht="15" customHeight="1" x14ac:dyDescent="0.2"/>
    <row r="14570" ht="15" customHeight="1" x14ac:dyDescent="0.2"/>
    <row r="14571" ht="15" customHeight="1" x14ac:dyDescent="0.2"/>
    <row r="14572" ht="15" customHeight="1" x14ac:dyDescent="0.2"/>
    <row r="14573" ht="15" customHeight="1" x14ac:dyDescent="0.2"/>
    <row r="14574" ht="15" customHeight="1" x14ac:dyDescent="0.2"/>
    <row r="14575" ht="15" customHeight="1" x14ac:dyDescent="0.2"/>
    <row r="14576" ht="15" customHeight="1" x14ac:dyDescent="0.2"/>
    <row r="14577" ht="15" customHeight="1" x14ac:dyDescent="0.2"/>
    <row r="14578" ht="15" customHeight="1" x14ac:dyDescent="0.2"/>
    <row r="14579" ht="15" customHeight="1" x14ac:dyDescent="0.2"/>
    <row r="14580" ht="15" customHeight="1" x14ac:dyDescent="0.2"/>
    <row r="14581" ht="15" customHeight="1" x14ac:dyDescent="0.2"/>
    <row r="14582" ht="15" customHeight="1" x14ac:dyDescent="0.2"/>
    <row r="14583" ht="15" customHeight="1" x14ac:dyDescent="0.2"/>
    <row r="14584" ht="15" customHeight="1" x14ac:dyDescent="0.2"/>
    <row r="14585" ht="15" customHeight="1" x14ac:dyDescent="0.2"/>
    <row r="14586" ht="15" customHeight="1" x14ac:dyDescent="0.2"/>
    <row r="14587" ht="15" customHeight="1" x14ac:dyDescent="0.2"/>
    <row r="14588" ht="15" customHeight="1" x14ac:dyDescent="0.2"/>
    <row r="14589" ht="15" customHeight="1" x14ac:dyDescent="0.2"/>
    <row r="14590" ht="15" customHeight="1" x14ac:dyDescent="0.2"/>
    <row r="14591" ht="15" customHeight="1" x14ac:dyDescent="0.2"/>
    <row r="14592" ht="15" customHeight="1" x14ac:dyDescent="0.2"/>
    <row r="14593" ht="15" customHeight="1" x14ac:dyDescent="0.2"/>
    <row r="14594" ht="15" customHeight="1" x14ac:dyDescent="0.2"/>
    <row r="14595" ht="15" customHeight="1" x14ac:dyDescent="0.2"/>
    <row r="14596" ht="15" customHeight="1" x14ac:dyDescent="0.2"/>
    <row r="14597" ht="15" customHeight="1" x14ac:dyDescent="0.2"/>
    <row r="14598" ht="15" customHeight="1" x14ac:dyDescent="0.2"/>
    <row r="14599" ht="15" customHeight="1" x14ac:dyDescent="0.2"/>
    <row r="14600" ht="15" customHeight="1" x14ac:dyDescent="0.2"/>
    <row r="14601" ht="15" customHeight="1" x14ac:dyDescent="0.2"/>
    <row r="14602" ht="15" customHeight="1" x14ac:dyDescent="0.2"/>
    <row r="14603" ht="15" customHeight="1" x14ac:dyDescent="0.2"/>
    <row r="14604" ht="15" customHeight="1" x14ac:dyDescent="0.2"/>
    <row r="14605" ht="15" customHeight="1" x14ac:dyDescent="0.2"/>
    <row r="14606" ht="15" customHeight="1" x14ac:dyDescent="0.2"/>
    <row r="14607" ht="15" customHeight="1" x14ac:dyDescent="0.2"/>
    <row r="14608" ht="15" customHeight="1" x14ac:dyDescent="0.2"/>
    <row r="14609" ht="15" customHeight="1" x14ac:dyDescent="0.2"/>
    <row r="14610" ht="15" customHeight="1" x14ac:dyDescent="0.2"/>
    <row r="14611" ht="15" customHeight="1" x14ac:dyDescent="0.2"/>
    <row r="14612" ht="15" customHeight="1" x14ac:dyDescent="0.2"/>
    <row r="14613" ht="15" customHeight="1" x14ac:dyDescent="0.2"/>
    <row r="14614" ht="15" customHeight="1" x14ac:dyDescent="0.2"/>
    <row r="14615" ht="15" customHeight="1" x14ac:dyDescent="0.2"/>
    <row r="14616" ht="15" customHeight="1" x14ac:dyDescent="0.2"/>
    <row r="14617" ht="15" customHeight="1" x14ac:dyDescent="0.2"/>
    <row r="14618" ht="15" customHeight="1" x14ac:dyDescent="0.2"/>
    <row r="14619" ht="15" customHeight="1" x14ac:dyDescent="0.2"/>
    <row r="14620" ht="15" customHeight="1" x14ac:dyDescent="0.2"/>
    <row r="14621" ht="15" customHeight="1" x14ac:dyDescent="0.2"/>
    <row r="14622" ht="15" customHeight="1" x14ac:dyDescent="0.2"/>
    <row r="14623" ht="15" customHeight="1" x14ac:dyDescent="0.2"/>
    <row r="14624" ht="15" customHeight="1" x14ac:dyDescent="0.2"/>
    <row r="14625" ht="15" customHeight="1" x14ac:dyDescent="0.2"/>
    <row r="14626" ht="15" customHeight="1" x14ac:dyDescent="0.2"/>
    <row r="14627" ht="15" customHeight="1" x14ac:dyDescent="0.2"/>
    <row r="14628" ht="15" customHeight="1" x14ac:dyDescent="0.2"/>
    <row r="14629" ht="15" customHeight="1" x14ac:dyDescent="0.2"/>
    <row r="14630" ht="15" customHeight="1" x14ac:dyDescent="0.2"/>
    <row r="14631" ht="15" customHeight="1" x14ac:dyDescent="0.2"/>
    <row r="14632" ht="15" customHeight="1" x14ac:dyDescent="0.2"/>
    <row r="14633" ht="15" customHeight="1" x14ac:dyDescent="0.2"/>
    <row r="14634" ht="15" customHeight="1" x14ac:dyDescent="0.2"/>
    <row r="14635" ht="15" customHeight="1" x14ac:dyDescent="0.2"/>
    <row r="14636" ht="15" customHeight="1" x14ac:dyDescent="0.2"/>
    <row r="14637" ht="15" customHeight="1" x14ac:dyDescent="0.2"/>
    <row r="14638" ht="15" customHeight="1" x14ac:dyDescent="0.2"/>
    <row r="14639" ht="15" customHeight="1" x14ac:dyDescent="0.2"/>
    <row r="14640" ht="15" customHeight="1" x14ac:dyDescent="0.2"/>
    <row r="14641" ht="15" customHeight="1" x14ac:dyDescent="0.2"/>
    <row r="14642" ht="15" customHeight="1" x14ac:dyDescent="0.2"/>
    <row r="14643" ht="15" customHeight="1" x14ac:dyDescent="0.2"/>
    <row r="14644" ht="15" customHeight="1" x14ac:dyDescent="0.2"/>
    <row r="14645" ht="15" customHeight="1" x14ac:dyDescent="0.2"/>
    <row r="14646" ht="15" customHeight="1" x14ac:dyDescent="0.2"/>
    <row r="14647" ht="15" customHeight="1" x14ac:dyDescent="0.2"/>
    <row r="14648" ht="15" customHeight="1" x14ac:dyDescent="0.2"/>
    <row r="14649" ht="15" customHeight="1" x14ac:dyDescent="0.2"/>
    <row r="14650" ht="15" customHeight="1" x14ac:dyDescent="0.2"/>
    <row r="14651" ht="15" customHeight="1" x14ac:dyDescent="0.2"/>
    <row r="14652" ht="15" customHeight="1" x14ac:dyDescent="0.2"/>
    <row r="14653" ht="15" customHeight="1" x14ac:dyDescent="0.2"/>
    <row r="14654" ht="15" customHeight="1" x14ac:dyDescent="0.2"/>
    <row r="14655" ht="15" customHeight="1" x14ac:dyDescent="0.2"/>
    <row r="14656" ht="15" customHeight="1" x14ac:dyDescent="0.2"/>
    <row r="14657" ht="15" customHeight="1" x14ac:dyDescent="0.2"/>
    <row r="14658" ht="15" customHeight="1" x14ac:dyDescent="0.2"/>
    <row r="14659" ht="15" customHeight="1" x14ac:dyDescent="0.2"/>
    <row r="14660" ht="15" customHeight="1" x14ac:dyDescent="0.2"/>
    <row r="14661" ht="15" customHeight="1" x14ac:dyDescent="0.2"/>
    <row r="14662" ht="15" customHeight="1" x14ac:dyDescent="0.2"/>
    <row r="14663" ht="15" customHeight="1" x14ac:dyDescent="0.2"/>
    <row r="14664" ht="15" customHeight="1" x14ac:dyDescent="0.2"/>
    <row r="14665" ht="15" customHeight="1" x14ac:dyDescent="0.2"/>
    <row r="14666" ht="15" customHeight="1" x14ac:dyDescent="0.2"/>
    <row r="14667" ht="15" customHeight="1" x14ac:dyDescent="0.2"/>
    <row r="14668" ht="15" customHeight="1" x14ac:dyDescent="0.2"/>
    <row r="14669" ht="15" customHeight="1" x14ac:dyDescent="0.2"/>
    <row r="14670" ht="15" customHeight="1" x14ac:dyDescent="0.2"/>
    <row r="14671" ht="15" customHeight="1" x14ac:dyDescent="0.2"/>
    <row r="14672" ht="15" customHeight="1" x14ac:dyDescent="0.2"/>
    <row r="14673" ht="15" customHeight="1" x14ac:dyDescent="0.2"/>
    <row r="14674" ht="15" customHeight="1" x14ac:dyDescent="0.2"/>
    <row r="14675" ht="15" customHeight="1" x14ac:dyDescent="0.2"/>
    <row r="14676" ht="15" customHeight="1" x14ac:dyDescent="0.2"/>
    <row r="14677" ht="15" customHeight="1" x14ac:dyDescent="0.2"/>
    <row r="14678" ht="15" customHeight="1" x14ac:dyDescent="0.2"/>
    <row r="14679" ht="15" customHeight="1" x14ac:dyDescent="0.2"/>
    <row r="14680" ht="15" customHeight="1" x14ac:dyDescent="0.2"/>
    <row r="14681" ht="15" customHeight="1" x14ac:dyDescent="0.2"/>
    <row r="14682" ht="15" customHeight="1" x14ac:dyDescent="0.2"/>
    <row r="14683" ht="15" customHeight="1" x14ac:dyDescent="0.2"/>
    <row r="14684" ht="15" customHeight="1" x14ac:dyDescent="0.2"/>
    <row r="14685" ht="15" customHeight="1" x14ac:dyDescent="0.2"/>
    <row r="14686" ht="15" customHeight="1" x14ac:dyDescent="0.2"/>
    <row r="14687" ht="15" customHeight="1" x14ac:dyDescent="0.2"/>
    <row r="14688" ht="15" customHeight="1" x14ac:dyDescent="0.2"/>
    <row r="14689" ht="15" customHeight="1" x14ac:dyDescent="0.2"/>
    <row r="14690" ht="15" customHeight="1" x14ac:dyDescent="0.2"/>
    <row r="14691" ht="15" customHeight="1" x14ac:dyDescent="0.2"/>
    <row r="14692" ht="15" customHeight="1" x14ac:dyDescent="0.2"/>
    <row r="14693" ht="15" customHeight="1" x14ac:dyDescent="0.2"/>
    <row r="14694" ht="15" customHeight="1" x14ac:dyDescent="0.2"/>
    <row r="14695" ht="15" customHeight="1" x14ac:dyDescent="0.2"/>
    <row r="14696" ht="15" customHeight="1" x14ac:dyDescent="0.2"/>
    <row r="14697" ht="15" customHeight="1" x14ac:dyDescent="0.2"/>
    <row r="14698" ht="15" customHeight="1" x14ac:dyDescent="0.2"/>
    <row r="14699" ht="15" customHeight="1" x14ac:dyDescent="0.2"/>
    <row r="14700" ht="15" customHeight="1" x14ac:dyDescent="0.2"/>
    <row r="14701" ht="15" customHeight="1" x14ac:dyDescent="0.2"/>
    <row r="14702" ht="15" customHeight="1" x14ac:dyDescent="0.2"/>
    <row r="14703" ht="15" customHeight="1" x14ac:dyDescent="0.2"/>
    <row r="14704" ht="15" customHeight="1" x14ac:dyDescent="0.2"/>
    <row r="14705" ht="15" customHeight="1" x14ac:dyDescent="0.2"/>
    <row r="14706" ht="15" customHeight="1" x14ac:dyDescent="0.2"/>
    <row r="14707" ht="15" customHeight="1" x14ac:dyDescent="0.2"/>
    <row r="14708" ht="15" customHeight="1" x14ac:dyDescent="0.2"/>
    <row r="14709" ht="15" customHeight="1" x14ac:dyDescent="0.2"/>
    <row r="14710" ht="15" customHeight="1" x14ac:dyDescent="0.2"/>
    <row r="14711" ht="15" customHeight="1" x14ac:dyDescent="0.2"/>
    <row r="14712" ht="15" customHeight="1" x14ac:dyDescent="0.2"/>
    <row r="14713" ht="15" customHeight="1" x14ac:dyDescent="0.2"/>
    <row r="14714" ht="15" customHeight="1" x14ac:dyDescent="0.2"/>
    <row r="14715" ht="15" customHeight="1" x14ac:dyDescent="0.2"/>
    <row r="14716" ht="15" customHeight="1" x14ac:dyDescent="0.2"/>
    <row r="14717" ht="15" customHeight="1" x14ac:dyDescent="0.2"/>
    <row r="14718" ht="15" customHeight="1" x14ac:dyDescent="0.2"/>
    <row r="14719" ht="15" customHeight="1" x14ac:dyDescent="0.2"/>
    <row r="14720" ht="15" customHeight="1" x14ac:dyDescent="0.2"/>
    <row r="14721" ht="15" customHeight="1" x14ac:dyDescent="0.2"/>
    <row r="14722" ht="15" customHeight="1" x14ac:dyDescent="0.2"/>
    <row r="14723" ht="15" customHeight="1" x14ac:dyDescent="0.2"/>
    <row r="14724" ht="15" customHeight="1" x14ac:dyDescent="0.2"/>
    <row r="14725" ht="15" customHeight="1" x14ac:dyDescent="0.2"/>
    <row r="14726" ht="15" customHeight="1" x14ac:dyDescent="0.2"/>
    <row r="14727" ht="15" customHeight="1" x14ac:dyDescent="0.2"/>
    <row r="14728" ht="15" customHeight="1" x14ac:dyDescent="0.2"/>
    <row r="14729" ht="15" customHeight="1" x14ac:dyDescent="0.2"/>
    <row r="14730" ht="15" customHeight="1" x14ac:dyDescent="0.2"/>
    <row r="14731" ht="15" customHeight="1" x14ac:dyDescent="0.2"/>
    <row r="14732" ht="15" customHeight="1" x14ac:dyDescent="0.2"/>
    <row r="14733" ht="15" customHeight="1" x14ac:dyDescent="0.2"/>
    <row r="14734" ht="15" customHeight="1" x14ac:dyDescent="0.2"/>
    <row r="14735" ht="15" customHeight="1" x14ac:dyDescent="0.2"/>
    <row r="14736" ht="15" customHeight="1" x14ac:dyDescent="0.2"/>
    <row r="14737" ht="15" customHeight="1" x14ac:dyDescent="0.2"/>
    <row r="14738" ht="15" customHeight="1" x14ac:dyDescent="0.2"/>
    <row r="14739" ht="15" customHeight="1" x14ac:dyDescent="0.2"/>
    <row r="14740" ht="15" customHeight="1" x14ac:dyDescent="0.2"/>
    <row r="14741" ht="15" customHeight="1" x14ac:dyDescent="0.2"/>
    <row r="14742" ht="15" customHeight="1" x14ac:dyDescent="0.2"/>
    <row r="14743" ht="15" customHeight="1" x14ac:dyDescent="0.2"/>
    <row r="14744" ht="15" customHeight="1" x14ac:dyDescent="0.2"/>
    <row r="14745" ht="15" customHeight="1" x14ac:dyDescent="0.2"/>
    <row r="14746" ht="15" customHeight="1" x14ac:dyDescent="0.2"/>
    <row r="14747" ht="15" customHeight="1" x14ac:dyDescent="0.2"/>
    <row r="14748" ht="15" customHeight="1" x14ac:dyDescent="0.2"/>
    <row r="14749" ht="15" customHeight="1" x14ac:dyDescent="0.2"/>
    <row r="14750" ht="15" customHeight="1" x14ac:dyDescent="0.2"/>
    <row r="14751" ht="15" customHeight="1" x14ac:dyDescent="0.2"/>
    <row r="14752" ht="15" customHeight="1" x14ac:dyDescent="0.2"/>
    <row r="14753" ht="15" customHeight="1" x14ac:dyDescent="0.2"/>
    <row r="14754" ht="15" customHeight="1" x14ac:dyDescent="0.2"/>
    <row r="14755" ht="15" customHeight="1" x14ac:dyDescent="0.2"/>
    <row r="14756" ht="15" customHeight="1" x14ac:dyDescent="0.2"/>
    <row r="14757" ht="15" customHeight="1" x14ac:dyDescent="0.2"/>
    <row r="14758" ht="15" customHeight="1" x14ac:dyDescent="0.2"/>
    <row r="14759" ht="15" customHeight="1" x14ac:dyDescent="0.2"/>
    <row r="14760" ht="15" customHeight="1" x14ac:dyDescent="0.2"/>
    <row r="14761" ht="15" customHeight="1" x14ac:dyDescent="0.2"/>
    <row r="14762" ht="15" customHeight="1" x14ac:dyDescent="0.2"/>
    <row r="14763" ht="15" customHeight="1" x14ac:dyDescent="0.2"/>
    <row r="14764" ht="15" customHeight="1" x14ac:dyDescent="0.2"/>
    <row r="14765" ht="15" customHeight="1" x14ac:dyDescent="0.2"/>
    <row r="14766" ht="15" customHeight="1" x14ac:dyDescent="0.2"/>
    <row r="14767" ht="15" customHeight="1" x14ac:dyDescent="0.2"/>
    <row r="14768" ht="15" customHeight="1" x14ac:dyDescent="0.2"/>
    <row r="14769" ht="15" customHeight="1" x14ac:dyDescent="0.2"/>
    <row r="14770" ht="15" customHeight="1" x14ac:dyDescent="0.2"/>
    <row r="14771" ht="15" customHeight="1" x14ac:dyDescent="0.2"/>
    <row r="14772" ht="15" customHeight="1" x14ac:dyDescent="0.2"/>
    <row r="14773" ht="15" customHeight="1" x14ac:dyDescent="0.2"/>
    <row r="14774" ht="15" customHeight="1" x14ac:dyDescent="0.2"/>
    <row r="14775" ht="15" customHeight="1" x14ac:dyDescent="0.2"/>
    <row r="14776" ht="15" customHeight="1" x14ac:dyDescent="0.2"/>
    <row r="14777" ht="15" customHeight="1" x14ac:dyDescent="0.2"/>
    <row r="14778" ht="15" customHeight="1" x14ac:dyDescent="0.2"/>
    <row r="14779" ht="15" customHeight="1" x14ac:dyDescent="0.2"/>
    <row r="14780" ht="15" customHeight="1" x14ac:dyDescent="0.2"/>
    <row r="14781" ht="15" customHeight="1" x14ac:dyDescent="0.2"/>
    <row r="14782" ht="15" customHeight="1" x14ac:dyDescent="0.2"/>
    <row r="14783" ht="15" customHeight="1" x14ac:dyDescent="0.2"/>
    <row r="14784" ht="15" customHeight="1" x14ac:dyDescent="0.2"/>
    <row r="14785" ht="15" customHeight="1" x14ac:dyDescent="0.2"/>
    <row r="14786" ht="15" customHeight="1" x14ac:dyDescent="0.2"/>
    <row r="14787" ht="15" customHeight="1" x14ac:dyDescent="0.2"/>
    <row r="14788" ht="15" customHeight="1" x14ac:dyDescent="0.2"/>
    <row r="14789" ht="15" customHeight="1" x14ac:dyDescent="0.2"/>
    <row r="14790" ht="15" customHeight="1" x14ac:dyDescent="0.2"/>
    <row r="14791" ht="15" customHeight="1" x14ac:dyDescent="0.2"/>
    <row r="14792" ht="15" customHeight="1" x14ac:dyDescent="0.2"/>
    <row r="14793" ht="15" customHeight="1" x14ac:dyDescent="0.2"/>
    <row r="14794" ht="15" customHeight="1" x14ac:dyDescent="0.2"/>
    <row r="14795" ht="15" customHeight="1" x14ac:dyDescent="0.2"/>
    <row r="14796" ht="15" customHeight="1" x14ac:dyDescent="0.2"/>
    <row r="14797" ht="15" customHeight="1" x14ac:dyDescent="0.2"/>
    <row r="14798" ht="15" customHeight="1" x14ac:dyDescent="0.2"/>
    <row r="14799" ht="15" customHeight="1" x14ac:dyDescent="0.2"/>
    <row r="14800" ht="15" customHeight="1" x14ac:dyDescent="0.2"/>
    <row r="14801" ht="15" customHeight="1" x14ac:dyDescent="0.2"/>
    <row r="14802" ht="15" customHeight="1" x14ac:dyDescent="0.2"/>
    <row r="14803" ht="15" customHeight="1" x14ac:dyDescent="0.2"/>
    <row r="14804" ht="15" customHeight="1" x14ac:dyDescent="0.2"/>
    <row r="14805" ht="15" customHeight="1" x14ac:dyDescent="0.2"/>
    <row r="14806" ht="15" customHeight="1" x14ac:dyDescent="0.2"/>
    <row r="14807" ht="15" customHeight="1" x14ac:dyDescent="0.2"/>
    <row r="14808" ht="15" customHeight="1" x14ac:dyDescent="0.2"/>
    <row r="14809" ht="15" customHeight="1" x14ac:dyDescent="0.2"/>
    <row r="14810" ht="15" customHeight="1" x14ac:dyDescent="0.2"/>
    <row r="14811" ht="15" customHeight="1" x14ac:dyDescent="0.2"/>
    <row r="14812" ht="15" customHeight="1" x14ac:dyDescent="0.2"/>
    <row r="14813" ht="15" customHeight="1" x14ac:dyDescent="0.2"/>
    <row r="14814" ht="15" customHeight="1" x14ac:dyDescent="0.2"/>
    <row r="14815" ht="15" customHeight="1" x14ac:dyDescent="0.2"/>
    <row r="14816" ht="15" customHeight="1" x14ac:dyDescent="0.2"/>
    <row r="14817" ht="15" customHeight="1" x14ac:dyDescent="0.2"/>
    <row r="14818" ht="15" customHeight="1" x14ac:dyDescent="0.2"/>
    <row r="14819" ht="15" customHeight="1" x14ac:dyDescent="0.2"/>
    <row r="14820" ht="15" customHeight="1" x14ac:dyDescent="0.2"/>
    <row r="14821" ht="15" customHeight="1" x14ac:dyDescent="0.2"/>
    <row r="14822" ht="15" customHeight="1" x14ac:dyDescent="0.2"/>
    <row r="14823" ht="15" customHeight="1" x14ac:dyDescent="0.2"/>
    <row r="14824" ht="15" customHeight="1" x14ac:dyDescent="0.2"/>
    <row r="14825" ht="15" customHeight="1" x14ac:dyDescent="0.2"/>
    <row r="14826" ht="15" customHeight="1" x14ac:dyDescent="0.2"/>
    <row r="14827" ht="15" customHeight="1" x14ac:dyDescent="0.2"/>
    <row r="14828" ht="15" customHeight="1" x14ac:dyDescent="0.2"/>
    <row r="14829" ht="15" customHeight="1" x14ac:dyDescent="0.2"/>
    <row r="14830" ht="15" customHeight="1" x14ac:dyDescent="0.2"/>
    <row r="14831" ht="15" customHeight="1" x14ac:dyDescent="0.2"/>
    <row r="14832" ht="15" customHeight="1" x14ac:dyDescent="0.2"/>
    <row r="14833" ht="15" customHeight="1" x14ac:dyDescent="0.2"/>
    <row r="14834" ht="15" customHeight="1" x14ac:dyDescent="0.2"/>
    <row r="14835" ht="15" customHeight="1" x14ac:dyDescent="0.2"/>
    <row r="14836" ht="15" customHeight="1" x14ac:dyDescent="0.2"/>
    <row r="14837" ht="15" customHeight="1" x14ac:dyDescent="0.2"/>
    <row r="14838" ht="15" customHeight="1" x14ac:dyDescent="0.2"/>
    <row r="14839" ht="15" customHeight="1" x14ac:dyDescent="0.2"/>
    <row r="14840" ht="15" customHeight="1" x14ac:dyDescent="0.2"/>
    <row r="14841" ht="15" customHeight="1" x14ac:dyDescent="0.2"/>
    <row r="14842" ht="15" customHeight="1" x14ac:dyDescent="0.2"/>
    <row r="14843" ht="15" customHeight="1" x14ac:dyDescent="0.2"/>
    <row r="14844" ht="15" customHeight="1" x14ac:dyDescent="0.2"/>
    <row r="14845" ht="15" customHeight="1" x14ac:dyDescent="0.2"/>
    <row r="14846" ht="15" customHeight="1" x14ac:dyDescent="0.2"/>
    <row r="14847" ht="15" customHeight="1" x14ac:dyDescent="0.2"/>
    <row r="14848" ht="15" customHeight="1" x14ac:dyDescent="0.2"/>
    <row r="14849" ht="15" customHeight="1" x14ac:dyDescent="0.2"/>
    <row r="14850" ht="15" customHeight="1" x14ac:dyDescent="0.2"/>
    <row r="14851" ht="15" customHeight="1" x14ac:dyDescent="0.2"/>
    <row r="14852" ht="15" customHeight="1" x14ac:dyDescent="0.2"/>
    <row r="14853" ht="15" customHeight="1" x14ac:dyDescent="0.2"/>
    <row r="14854" ht="15" customHeight="1" x14ac:dyDescent="0.2"/>
    <row r="14855" ht="15" customHeight="1" x14ac:dyDescent="0.2"/>
    <row r="14856" ht="15" customHeight="1" x14ac:dyDescent="0.2"/>
    <row r="14857" ht="15" customHeight="1" x14ac:dyDescent="0.2"/>
    <row r="14858" ht="15" customHeight="1" x14ac:dyDescent="0.2"/>
    <row r="14859" ht="15" customHeight="1" x14ac:dyDescent="0.2"/>
    <row r="14860" ht="15" customHeight="1" x14ac:dyDescent="0.2"/>
    <row r="14861" ht="15" customHeight="1" x14ac:dyDescent="0.2"/>
    <row r="14862" ht="15" customHeight="1" x14ac:dyDescent="0.2"/>
    <row r="14863" ht="15" customHeight="1" x14ac:dyDescent="0.2"/>
    <row r="14864" ht="15" customHeight="1" x14ac:dyDescent="0.2"/>
    <row r="14865" ht="15" customHeight="1" x14ac:dyDescent="0.2"/>
    <row r="14866" ht="15" customHeight="1" x14ac:dyDescent="0.2"/>
    <row r="14867" ht="15" customHeight="1" x14ac:dyDescent="0.2"/>
    <row r="14868" ht="15" customHeight="1" x14ac:dyDescent="0.2"/>
    <row r="14869" ht="15" customHeight="1" x14ac:dyDescent="0.2"/>
    <row r="14870" ht="15" customHeight="1" x14ac:dyDescent="0.2"/>
    <row r="14871" ht="15" customHeight="1" x14ac:dyDescent="0.2"/>
    <row r="14872" ht="15" customHeight="1" x14ac:dyDescent="0.2"/>
    <row r="14873" ht="15" customHeight="1" x14ac:dyDescent="0.2"/>
    <row r="14874" ht="15" customHeight="1" x14ac:dyDescent="0.2"/>
    <row r="14875" ht="15" customHeight="1" x14ac:dyDescent="0.2"/>
    <row r="14876" ht="15" customHeight="1" x14ac:dyDescent="0.2"/>
    <row r="14877" ht="15" customHeight="1" x14ac:dyDescent="0.2"/>
    <row r="14878" ht="15" customHeight="1" x14ac:dyDescent="0.2"/>
    <row r="14879" ht="15" customHeight="1" x14ac:dyDescent="0.2"/>
    <row r="14880" ht="15" customHeight="1" x14ac:dyDescent="0.2"/>
    <row r="14881" ht="15" customHeight="1" x14ac:dyDescent="0.2"/>
    <row r="14882" ht="15" customHeight="1" x14ac:dyDescent="0.2"/>
    <row r="14883" ht="15" customHeight="1" x14ac:dyDescent="0.2"/>
    <row r="14884" ht="15" customHeight="1" x14ac:dyDescent="0.2"/>
    <row r="14885" ht="15" customHeight="1" x14ac:dyDescent="0.2"/>
    <row r="14886" ht="15" customHeight="1" x14ac:dyDescent="0.2"/>
    <row r="14887" ht="15" customHeight="1" x14ac:dyDescent="0.2"/>
    <row r="14888" ht="15" customHeight="1" x14ac:dyDescent="0.2"/>
    <row r="14889" ht="15" customHeight="1" x14ac:dyDescent="0.2"/>
    <row r="14890" ht="15" customHeight="1" x14ac:dyDescent="0.2"/>
    <row r="14891" ht="15" customHeight="1" x14ac:dyDescent="0.2"/>
    <row r="14892" ht="15" customHeight="1" x14ac:dyDescent="0.2"/>
    <row r="14893" ht="15" customHeight="1" x14ac:dyDescent="0.2"/>
    <row r="14894" ht="15" customHeight="1" x14ac:dyDescent="0.2"/>
    <row r="14895" ht="15" customHeight="1" x14ac:dyDescent="0.2"/>
    <row r="14896" ht="15" customHeight="1" x14ac:dyDescent="0.2"/>
    <row r="14897" ht="15" customHeight="1" x14ac:dyDescent="0.2"/>
    <row r="14898" ht="15" customHeight="1" x14ac:dyDescent="0.2"/>
    <row r="14899" ht="15" customHeight="1" x14ac:dyDescent="0.2"/>
    <row r="14900" ht="15" customHeight="1" x14ac:dyDescent="0.2"/>
    <row r="14901" ht="15" customHeight="1" x14ac:dyDescent="0.2"/>
    <row r="14902" ht="15" customHeight="1" x14ac:dyDescent="0.2"/>
    <row r="14903" ht="15" customHeight="1" x14ac:dyDescent="0.2"/>
    <row r="14904" ht="15" customHeight="1" x14ac:dyDescent="0.2"/>
    <row r="14905" ht="15" customHeight="1" x14ac:dyDescent="0.2"/>
    <row r="14906" ht="15" customHeight="1" x14ac:dyDescent="0.2"/>
    <row r="14907" ht="15" customHeight="1" x14ac:dyDescent="0.2"/>
    <row r="14908" ht="15" customHeight="1" x14ac:dyDescent="0.2"/>
    <row r="14909" ht="15" customHeight="1" x14ac:dyDescent="0.2"/>
    <row r="14910" ht="15" customHeight="1" x14ac:dyDescent="0.2"/>
    <row r="14911" ht="15" customHeight="1" x14ac:dyDescent="0.2"/>
    <row r="14912" ht="15" customHeight="1" x14ac:dyDescent="0.2"/>
    <row r="14913" ht="15" customHeight="1" x14ac:dyDescent="0.2"/>
    <row r="14914" ht="15" customHeight="1" x14ac:dyDescent="0.2"/>
    <row r="14915" ht="15" customHeight="1" x14ac:dyDescent="0.2"/>
    <row r="14916" ht="15" customHeight="1" x14ac:dyDescent="0.2"/>
    <row r="14917" ht="15" customHeight="1" x14ac:dyDescent="0.2"/>
    <row r="14918" ht="15" customHeight="1" x14ac:dyDescent="0.2"/>
    <row r="14919" ht="15" customHeight="1" x14ac:dyDescent="0.2"/>
    <row r="14920" ht="15" customHeight="1" x14ac:dyDescent="0.2"/>
    <row r="14921" ht="15" customHeight="1" x14ac:dyDescent="0.2"/>
    <row r="14922" ht="15" customHeight="1" x14ac:dyDescent="0.2"/>
    <row r="14923" ht="15" customHeight="1" x14ac:dyDescent="0.2"/>
    <row r="14924" ht="15" customHeight="1" x14ac:dyDescent="0.2"/>
    <row r="14925" ht="15" customHeight="1" x14ac:dyDescent="0.2"/>
    <row r="14926" ht="15" customHeight="1" x14ac:dyDescent="0.2"/>
    <row r="14927" ht="15" customHeight="1" x14ac:dyDescent="0.2"/>
    <row r="14928" ht="15" customHeight="1" x14ac:dyDescent="0.2"/>
    <row r="14929" ht="15" customHeight="1" x14ac:dyDescent="0.2"/>
    <row r="14930" ht="15" customHeight="1" x14ac:dyDescent="0.2"/>
    <row r="14931" ht="15" customHeight="1" x14ac:dyDescent="0.2"/>
    <row r="14932" ht="15" customHeight="1" x14ac:dyDescent="0.2"/>
    <row r="14933" ht="15" customHeight="1" x14ac:dyDescent="0.2"/>
    <row r="14934" ht="15" customHeight="1" x14ac:dyDescent="0.2"/>
    <row r="14935" ht="15" customHeight="1" x14ac:dyDescent="0.2"/>
    <row r="14936" ht="15" customHeight="1" x14ac:dyDescent="0.2"/>
    <row r="14937" ht="15" customHeight="1" x14ac:dyDescent="0.2"/>
    <row r="14938" ht="15" customHeight="1" x14ac:dyDescent="0.2"/>
    <row r="14939" ht="15" customHeight="1" x14ac:dyDescent="0.2"/>
    <row r="14940" ht="15" customHeight="1" x14ac:dyDescent="0.2"/>
    <row r="14941" ht="15" customHeight="1" x14ac:dyDescent="0.2"/>
    <row r="14942" ht="15" customHeight="1" x14ac:dyDescent="0.2"/>
    <row r="14943" ht="15" customHeight="1" x14ac:dyDescent="0.2"/>
    <row r="14944" ht="15" customHeight="1" x14ac:dyDescent="0.2"/>
    <row r="14945" ht="15" customHeight="1" x14ac:dyDescent="0.2"/>
    <row r="14946" ht="15" customHeight="1" x14ac:dyDescent="0.2"/>
    <row r="14947" ht="15" customHeight="1" x14ac:dyDescent="0.2"/>
    <row r="14948" ht="15" customHeight="1" x14ac:dyDescent="0.2"/>
    <row r="14949" ht="15" customHeight="1" x14ac:dyDescent="0.2"/>
    <row r="14950" ht="15" customHeight="1" x14ac:dyDescent="0.2"/>
    <row r="14951" ht="15" customHeight="1" x14ac:dyDescent="0.2"/>
    <row r="14952" ht="15" customHeight="1" x14ac:dyDescent="0.2"/>
    <row r="14953" ht="15" customHeight="1" x14ac:dyDescent="0.2"/>
    <row r="14954" ht="15" customHeight="1" x14ac:dyDescent="0.2"/>
    <row r="14955" ht="15" customHeight="1" x14ac:dyDescent="0.2"/>
    <row r="14956" ht="15" customHeight="1" x14ac:dyDescent="0.2"/>
    <row r="14957" ht="15" customHeight="1" x14ac:dyDescent="0.2"/>
    <row r="14958" ht="15" customHeight="1" x14ac:dyDescent="0.2"/>
    <row r="14959" ht="15" customHeight="1" x14ac:dyDescent="0.2"/>
    <row r="14960" ht="15" customHeight="1" x14ac:dyDescent="0.2"/>
    <row r="14961" ht="15" customHeight="1" x14ac:dyDescent="0.2"/>
    <row r="14962" ht="15" customHeight="1" x14ac:dyDescent="0.2"/>
    <row r="14963" ht="15" customHeight="1" x14ac:dyDescent="0.2"/>
    <row r="14964" ht="15" customHeight="1" x14ac:dyDescent="0.2"/>
    <row r="14965" ht="15" customHeight="1" x14ac:dyDescent="0.2"/>
    <row r="14966" ht="15" customHeight="1" x14ac:dyDescent="0.2"/>
    <row r="14967" ht="15" customHeight="1" x14ac:dyDescent="0.2"/>
    <row r="14968" ht="15" customHeight="1" x14ac:dyDescent="0.2"/>
    <row r="14969" ht="15" customHeight="1" x14ac:dyDescent="0.2"/>
    <row r="14970" ht="15" customHeight="1" x14ac:dyDescent="0.2"/>
    <row r="14971" ht="15" customHeight="1" x14ac:dyDescent="0.2"/>
    <row r="14972" ht="15" customHeight="1" x14ac:dyDescent="0.2"/>
    <row r="14973" ht="15" customHeight="1" x14ac:dyDescent="0.2"/>
    <row r="14974" ht="15" customHeight="1" x14ac:dyDescent="0.2"/>
    <row r="14975" ht="15" customHeight="1" x14ac:dyDescent="0.2"/>
    <row r="14976" ht="15" customHeight="1" x14ac:dyDescent="0.2"/>
    <row r="14977" ht="15" customHeight="1" x14ac:dyDescent="0.2"/>
    <row r="14978" ht="15" customHeight="1" x14ac:dyDescent="0.2"/>
    <row r="14979" ht="15" customHeight="1" x14ac:dyDescent="0.2"/>
    <row r="14980" ht="15" customHeight="1" x14ac:dyDescent="0.2"/>
    <row r="14981" ht="15" customHeight="1" x14ac:dyDescent="0.2"/>
    <row r="14982" ht="15" customHeight="1" x14ac:dyDescent="0.2"/>
    <row r="14983" ht="15" customHeight="1" x14ac:dyDescent="0.2"/>
    <row r="14984" ht="15" customHeight="1" x14ac:dyDescent="0.2"/>
    <row r="14985" ht="15" customHeight="1" x14ac:dyDescent="0.2"/>
    <row r="14986" ht="15" customHeight="1" x14ac:dyDescent="0.2"/>
    <row r="14987" ht="15" customHeight="1" x14ac:dyDescent="0.2"/>
    <row r="14988" ht="15" customHeight="1" x14ac:dyDescent="0.2"/>
    <row r="14989" ht="15" customHeight="1" x14ac:dyDescent="0.2"/>
    <row r="14990" ht="15" customHeight="1" x14ac:dyDescent="0.2"/>
    <row r="14991" ht="15" customHeight="1" x14ac:dyDescent="0.2"/>
    <row r="14992" ht="15" customHeight="1" x14ac:dyDescent="0.2"/>
    <row r="14993" ht="15" customHeight="1" x14ac:dyDescent="0.2"/>
    <row r="14994" ht="15" customHeight="1" x14ac:dyDescent="0.2"/>
    <row r="14995" ht="15" customHeight="1" x14ac:dyDescent="0.2"/>
    <row r="14996" ht="15" customHeight="1" x14ac:dyDescent="0.2"/>
    <row r="14997" ht="15" customHeight="1" x14ac:dyDescent="0.2"/>
    <row r="14998" ht="15" customHeight="1" x14ac:dyDescent="0.2"/>
    <row r="14999" ht="15" customHeight="1" x14ac:dyDescent="0.2"/>
    <row r="15000" ht="15" customHeight="1" x14ac:dyDescent="0.2"/>
    <row r="15001" ht="15" customHeight="1" x14ac:dyDescent="0.2"/>
    <row r="15002" ht="15" customHeight="1" x14ac:dyDescent="0.2"/>
    <row r="15003" ht="15" customHeight="1" x14ac:dyDescent="0.2"/>
    <row r="15004" ht="15" customHeight="1" x14ac:dyDescent="0.2"/>
    <row r="15005" ht="15" customHeight="1" x14ac:dyDescent="0.2"/>
    <row r="15006" ht="15" customHeight="1" x14ac:dyDescent="0.2"/>
    <row r="15007" ht="15" customHeight="1" x14ac:dyDescent="0.2"/>
    <row r="15008" ht="15" customHeight="1" x14ac:dyDescent="0.2"/>
    <row r="15009" ht="15" customHeight="1" x14ac:dyDescent="0.2"/>
    <row r="15010" ht="15" customHeight="1" x14ac:dyDescent="0.2"/>
    <row r="15011" ht="15" customHeight="1" x14ac:dyDescent="0.2"/>
    <row r="15012" ht="15" customHeight="1" x14ac:dyDescent="0.2"/>
    <row r="15013" ht="15" customHeight="1" x14ac:dyDescent="0.2"/>
    <row r="15014" ht="15" customHeight="1" x14ac:dyDescent="0.2"/>
    <row r="15015" ht="15" customHeight="1" x14ac:dyDescent="0.2"/>
    <row r="15016" ht="15" customHeight="1" x14ac:dyDescent="0.2"/>
    <row r="15017" ht="15" customHeight="1" x14ac:dyDescent="0.2"/>
    <row r="15018" ht="15" customHeight="1" x14ac:dyDescent="0.2"/>
    <row r="15019" ht="15" customHeight="1" x14ac:dyDescent="0.2"/>
    <row r="15020" ht="15" customHeight="1" x14ac:dyDescent="0.2"/>
    <row r="15021" ht="15" customHeight="1" x14ac:dyDescent="0.2"/>
    <row r="15022" ht="15" customHeight="1" x14ac:dyDescent="0.2"/>
    <row r="15023" ht="15" customHeight="1" x14ac:dyDescent="0.2"/>
    <row r="15024" ht="15" customHeight="1" x14ac:dyDescent="0.2"/>
    <row r="15025" ht="15" customHeight="1" x14ac:dyDescent="0.2"/>
    <row r="15026" ht="15" customHeight="1" x14ac:dyDescent="0.2"/>
    <row r="15027" ht="15" customHeight="1" x14ac:dyDescent="0.2"/>
    <row r="15028" ht="15" customHeight="1" x14ac:dyDescent="0.2"/>
    <row r="15029" ht="15" customHeight="1" x14ac:dyDescent="0.2"/>
    <row r="15030" ht="15" customHeight="1" x14ac:dyDescent="0.2"/>
    <row r="15031" ht="15" customHeight="1" x14ac:dyDescent="0.2"/>
    <row r="15032" ht="15" customHeight="1" x14ac:dyDescent="0.2"/>
    <row r="15033" ht="15" customHeight="1" x14ac:dyDescent="0.2"/>
    <row r="15034" ht="15" customHeight="1" x14ac:dyDescent="0.2"/>
    <row r="15035" ht="15" customHeight="1" x14ac:dyDescent="0.2"/>
    <row r="15036" ht="15" customHeight="1" x14ac:dyDescent="0.2"/>
    <row r="15037" ht="15" customHeight="1" x14ac:dyDescent="0.2"/>
    <row r="15038" ht="15" customHeight="1" x14ac:dyDescent="0.2"/>
    <row r="15039" ht="15" customHeight="1" x14ac:dyDescent="0.2"/>
    <row r="15040" ht="15" customHeight="1" x14ac:dyDescent="0.2"/>
    <row r="15041" ht="15" customHeight="1" x14ac:dyDescent="0.2"/>
    <row r="15042" ht="15" customHeight="1" x14ac:dyDescent="0.2"/>
    <row r="15043" ht="15" customHeight="1" x14ac:dyDescent="0.2"/>
    <row r="15044" ht="15" customHeight="1" x14ac:dyDescent="0.2"/>
    <row r="15045" ht="15" customHeight="1" x14ac:dyDescent="0.2"/>
    <row r="15046" ht="15" customHeight="1" x14ac:dyDescent="0.2"/>
    <row r="15047" ht="15" customHeight="1" x14ac:dyDescent="0.2"/>
    <row r="15048" ht="15" customHeight="1" x14ac:dyDescent="0.2"/>
    <row r="15049" ht="15" customHeight="1" x14ac:dyDescent="0.2"/>
    <row r="15050" ht="15" customHeight="1" x14ac:dyDescent="0.2"/>
    <row r="15051" ht="15" customHeight="1" x14ac:dyDescent="0.2"/>
    <row r="15052" ht="15" customHeight="1" x14ac:dyDescent="0.2"/>
    <row r="15053" ht="15" customHeight="1" x14ac:dyDescent="0.2"/>
    <row r="15054" ht="15" customHeight="1" x14ac:dyDescent="0.2"/>
    <row r="15055" ht="15" customHeight="1" x14ac:dyDescent="0.2"/>
    <row r="15056" ht="15" customHeight="1" x14ac:dyDescent="0.2"/>
    <row r="15057" ht="15" customHeight="1" x14ac:dyDescent="0.2"/>
    <row r="15058" ht="15" customHeight="1" x14ac:dyDescent="0.2"/>
    <row r="15059" ht="15" customHeight="1" x14ac:dyDescent="0.2"/>
    <row r="15060" ht="15" customHeight="1" x14ac:dyDescent="0.2"/>
    <row r="15061" ht="15" customHeight="1" x14ac:dyDescent="0.2"/>
    <row r="15062" ht="15" customHeight="1" x14ac:dyDescent="0.2"/>
    <row r="15063" ht="15" customHeight="1" x14ac:dyDescent="0.2"/>
    <row r="15064" ht="15" customHeight="1" x14ac:dyDescent="0.2"/>
    <row r="15065" ht="15" customHeight="1" x14ac:dyDescent="0.2"/>
    <row r="15066" ht="15" customHeight="1" x14ac:dyDescent="0.2"/>
    <row r="15067" ht="15" customHeight="1" x14ac:dyDescent="0.2"/>
    <row r="15068" ht="15" customHeight="1" x14ac:dyDescent="0.2"/>
    <row r="15069" ht="15" customHeight="1" x14ac:dyDescent="0.2"/>
    <row r="15070" ht="15" customHeight="1" x14ac:dyDescent="0.2"/>
    <row r="15071" ht="15" customHeight="1" x14ac:dyDescent="0.2"/>
    <row r="15072" ht="15" customHeight="1" x14ac:dyDescent="0.2"/>
    <row r="15073" ht="15" customHeight="1" x14ac:dyDescent="0.2"/>
    <row r="15074" ht="15" customHeight="1" x14ac:dyDescent="0.2"/>
    <row r="15075" ht="15" customHeight="1" x14ac:dyDescent="0.2"/>
    <row r="15076" ht="15" customHeight="1" x14ac:dyDescent="0.2"/>
    <row r="15077" ht="15" customHeight="1" x14ac:dyDescent="0.2"/>
    <row r="15078" ht="15" customHeight="1" x14ac:dyDescent="0.2"/>
    <row r="15079" ht="15" customHeight="1" x14ac:dyDescent="0.2"/>
    <row r="15080" ht="15" customHeight="1" x14ac:dyDescent="0.2"/>
    <row r="15081" ht="15" customHeight="1" x14ac:dyDescent="0.2"/>
    <row r="15082" ht="15" customHeight="1" x14ac:dyDescent="0.2"/>
    <row r="15083" ht="15" customHeight="1" x14ac:dyDescent="0.2"/>
    <row r="15084" ht="15" customHeight="1" x14ac:dyDescent="0.2"/>
    <row r="15085" ht="15" customHeight="1" x14ac:dyDescent="0.2"/>
    <row r="15086" ht="15" customHeight="1" x14ac:dyDescent="0.2"/>
    <row r="15087" ht="15" customHeight="1" x14ac:dyDescent="0.2"/>
    <row r="15088" ht="15" customHeight="1" x14ac:dyDescent="0.2"/>
    <row r="15089" ht="15" customHeight="1" x14ac:dyDescent="0.2"/>
    <row r="15090" ht="15" customHeight="1" x14ac:dyDescent="0.2"/>
    <row r="15091" ht="15" customHeight="1" x14ac:dyDescent="0.2"/>
    <row r="15092" ht="15" customHeight="1" x14ac:dyDescent="0.2"/>
    <row r="15093" ht="15" customHeight="1" x14ac:dyDescent="0.2"/>
    <row r="15094" ht="15" customHeight="1" x14ac:dyDescent="0.2"/>
    <row r="15095" ht="15" customHeight="1" x14ac:dyDescent="0.2"/>
    <row r="15096" ht="15" customHeight="1" x14ac:dyDescent="0.2"/>
    <row r="15097" ht="15" customHeight="1" x14ac:dyDescent="0.2"/>
    <row r="15098" ht="15" customHeight="1" x14ac:dyDescent="0.2"/>
    <row r="15099" ht="15" customHeight="1" x14ac:dyDescent="0.2"/>
    <row r="15100" ht="15" customHeight="1" x14ac:dyDescent="0.2"/>
    <row r="15101" ht="15" customHeight="1" x14ac:dyDescent="0.2"/>
    <row r="15102" ht="15" customHeight="1" x14ac:dyDescent="0.2"/>
    <row r="15103" ht="15" customHeight="1" x14ac:dyDescent="0.2"/>
    <row r="15104" ht="15" customHeight="1" x14ac:dyDescent="0.2"/>
    <row r="15105" ht="15" customHeight="1" x14ac:dyDescent="0.2"/>
    <row r="15106" ht="15" customHeight="1" x14ac:dyDescent="0.2"/>
    <row r="15107" ht="15" customHeight="1" x14ac:dyDescent="0.2"/>
    <row r="15108" ht="15" customHeight="1" x14ac:dyDescent="0.2"/>
    <row r="15109" ht="15" customHeight="1" x14ac:dyDescent="0.2"/>
    <row r="15110" ht="15" customHeight="1" x14ac:dyDescent="0.2"/>
    <row r="15111" ht="15" customHeight="1" x14ac:dyDescent="0.2"/>
    <row r="15112" ht="15" customHeight="1" x14ac:dyDescent="0.2"/>
    <row r="15113" ht="15" customHeight="1" x14ac:dyDescent="0.2"/>
    <row r="15114" ht="15" customHeight="1" x14ac:dyDescent="0.2"/>
    <row r="15115" ht="15" customHeight="1" x14ac:dyDescent="0.2"/>
    <row r="15116" ht="15" customHeight="1" x14ac:dyDescent="0.2"/>
    <row r="15117" ht="15" customHeight="1" x14ac:dyDescent="0.2"/>
    <row r="15118" ht="15" customHeight="1" x14ac:dyDescent="0.2"/>
    <row r="15119" ht="15" customHeight="1" x14ac:dyDescent="0.2"/>
    <row r="15120" ht="15" customHeight="1" x14ac:dyDescent="0.2"/>
    <row r="15121" ht="15" customHeight="1" x14ac:dyDescent="0.2"/>
    <row r="15122" ht="15" customHeight="1" x14ac:dyDescent="0.2"/>
    <row r="15123" ht="15" customHeight="1" x14ac:dyDescent="0.2"/>
    <row r="15124" ht="15" customHeight="1" x14ac:dyDescent="0.2"/>
    <row r="15125" ht="15" customHeight="1" x14ac:dyDescent="0.2"/>
    <row r="15126" ht="15" customHeight="1" x14ac:dyDescent="0.2"/>
    <row r="15127" ht="15" customHeight="1" x14ac:dyDescent="0.2"/>
    <row r="15128" ht="15" customHeight="1" x14ac:dyDescent="0.2"/>
    <row r="15129" ht="15" customHeight="1" x14ac:dyDescent="0.2"/>
    <row r="15130" ht="15" customHeight="1" x14ac:dyDescent="0.2"/>
    <row r="15131" ht="15" customHeight="1" x14ac:dyDescent="0.2"/>
    <row r="15132" ht="15" customHeight="1" x14ac:dyDescent="0.2"/>
    <row r="15133" ht="15" customHeight="1" x14ac:dyDescent="0.2"/>
    <row r="15134" ht="15" customHeight="1" x14ac:dyDescent="0.2"/>
    <row r="15135" ht="15" customHeight="1" x14ac:dyDescent="0.2"/>
    <row r="15136" ht="15" customHeight="1" x14ac:dyDescent="0.2"/>
    <row r="15137" ht="15" customHeight="1" x14ac:dyDescent="0.2"/>
    <row r="15138" ht="15" customHeight="1" x14ac:dyDescent="0.2"/>
    <row r="15139" ht="15" customHeight="1" x14ac:dyDescent="0.2"/>
    <row r="15140" ht="15" customHeight="1" x14ac:dyDescent="0.2"/>
    <row r="15141" ht="15" customHeight="1" x14ac:dyDescent="0.2"/>
    <row r="15142" ht="15" customHeight="1" x14ac:dyDescent="0.2"/>
    <row r="15143" ht="15" customHeight="1" x14ac:dyDescent="0.2"/>
    <row r="15144" ht="15" customHeight="1" x14ac:dyDescent="0.2"/>
    <row r="15145" ht="15" customHeight="1" x14ac:dyDescent="0.2"/>
    <row r="15146" ht="15" customHeight="1" x14ac:dyDescent="0.2"/>
    <row r="15147" ht="15" customHeight="1" x14ac:dyDescent="0.2"/>
    <row r="15148" ht="15" customHeight="1" x14ac:dyDescent="0.2"/>
    <row r="15149" ht="15" customHeight="1" x14ac:dyDescent="0.2"/>
    <row r="15150" ht="15" customHeight="1" x14ac:dyDescent="0.2"/>
    <row r="15151" ht="15" customHeight="1" x14ac:dyDescent="0.2"/>
    <row r="15152" ht="15" customHeight="1" x14ac:dyDescent="0.2"/>
    <row r="15153" ht="15" customHeight="1" x14ac:dyDescent="0.2"/>
    <row r="15154" ht="15" customHeight="1" x14ac:dyDescent="0.2"/>
    <row r="15155" ht="15" customHeight="1" x14ac:dyDescent="0.2"/>
    <row r="15156" ht="15" customHeight="1" x14ac:dyDescent="0.2"/>
    <row r="15157" ht="15" customHeight="1" x14ac:dyDescent="0.2"/>
    <row r="15158" ht="15" customHeight="1" x14ac:dyDescent="0.2"/>
    <row r="15159" ht="15" customHeight="1" x14ac:dyDescent="0.2"/>
    <row r="15160" ht="15" customHeight="1" x14ac:dyDescent="0.2"/>
    <row r="15161" ht="15" customHeight="1" x14ac:dyDescent="0.2"/>
    <row r="15162" ht="15" customHeight="1" x14ac:dyDescent="0.2"/>
    <row r="15163" ht="15" customHeight="1" x14ac:dyDescent="0.2"/>
    <row r="15164" ht="15" customHeight="1" x14ac:dyDescent="0.2"/>
    <row r="15165" ht="15" customHeight="1" x14ac:dyDescent="0.2"/>
    <row r="15166" ht="15" customHeight="1" x14ac:dyDescent="0.2"/>
    <row r="15167" ht="15" customHeight="1" x14ac:dyDescent="0.2"/>
    <row r="15168" ht="15" customHeight="1" x14ac:dyDescent="0.2"/>
    <row r="15169" ht="15" customHeight="1" x14ac:dyDescent="0.2"/>
    <row r="15170" ht="15" customHeight="1" x14ac:dyDescent="0.2"/>
    <row r="15171" ht="15" customHeight="1" x14ac:dyDescent="0.2"/>
    <row r="15172" ht="15" customHeight="1" x14ac:dyDescent="0.2"/>
    <row r="15173" ht="15" customHeight="1" x14ac:dyDescent="0.2"/>
    <row r="15174" ht="15" customHeight="1" x14ac:dyDescent="0.2"/>
    <row r="15175" ht="15" customHeight="1" x14ac:dyDescent="0.2"/>
    <row r="15176" ht="15" customHeight="1" x14ac:dyDescent="0.2"/>
    <row r="15177" ht="15" customHeight="1" x14ac:dyDescent="0.2"/>
    <row r="15178" ht="15" customHeight="1" x14ac:dyDescent="0.2"/>
    <row r="15179" ht="15" customHeight="1" x14ac:dyDescent="0.2"/>
    <row r="15180" ht="15" customHeight="1" x14ac:dyDescent="0.2"/>
    <row r="15181" ht="15" customHeight="1" x14ac:dyDescent="0.2"/>
    <row r="15182" ht="15" customHeight="1" x14ac:dyDescent="0.2"/>
    <row r="15183" ht="15" customHeight="1" x14ac:dyDescent="0.2"/>
    <row r="15184" ht="15" customHeight="1" x14ac:dyDescent="0.2"/>
    <row r="15185" ht="15" customHeight="1" x14ac:dyDescent="0.2"/>
    <row r="15186" ht="15" customHeight="1" x14ac:dyDescent="0.2"/>
    <row r="15187" ht="15" customHeight="1" x14ac:dyDescent="0.2"/>
    <row r="15188" ht="15" customHeight="1" x14ac:dyDescent="0.2"/>
    <row r="15189" ht="15" customHeight="1" x14ac:dyDescent="0.2"/>
    <row r="15190" ht="15" customHeight="1" x14ac:dyDescent="0.2"/>
    <row r="15191" ht="15" customHeight="1" x14ac:dyDescent="0.2"/>
    <row r="15192" ht="15" customHeight="1" x14ac:dyDescent="0.2"/>
    <row r="15193" ht="15" customHeight="1" x14ac:dyDescent="0.2"/>
    <row r="15194" ht="15" customHeight="1" x14ac:dyDescent="0.2"/>
    <row r="15195" ht="15" customHeight="1" x14ac:dyDescent="0.2"/>
    <row r="15196" ht="15" customHeight="1" x14ac:dyDescent="0.2"/>
    <row r="15197" ht="15" customHeight="1" x14ac:dyDescent="0.2"/>
    <row r="15198" ht="15" customHeight="1" x14ac:dyDescent="0.2"/>
    <row r="15199" ht="15" customHeight="1" x14ac:dyDescent="0.2"/>
    <row r="15200" ht="15" customHeight="1" x14ac:dyDescent="0.2"/>
    <row r="15201" ht="15" customHeight="1" x14ac:dyDescent="0.2"/>
    <row r="15202" ht="15" customHeight="1" x14ac:dyDescent="0.2"/>
    <row r="15203" ht="15" customHeight="1" x14ac:dyDescent="0.2"/>
    <row r="15204" ht="15" customHeight="1" x14ac:dyDescent="0.2"/>
    <row r="15205" ht="15" customHeight="1" x14ac:dyDescent="0.2"/>
    <row r="15206" ht="15" customHeight="1" x14ac:dyDescent="0.2"/>
    <row r="15207" ht="15" customHeight="1" x14ac:dyDescent="0.2"/>
    <row r="15208" ht="15" customHeight="1" x14ac:dyDescent="0.2"/>
    <row r="15209" ht="15" customHeight="1" x14ac:dyDescent="0.2"/>
    <row r="15210" ht="15" customHeight="1" x14ac:dyDescent="0.2"/>
    <row r="15211" ht="15" customHeight="1" x14ac:dyDescent="0.2"/>
    <row r="15212" ht="15" customHeight="1" x14ac:dyDescent="0.2"/>
    <row r="15213" ht="15" customHeight="1" x14ac:dyDescent="0.2"/>
    <row r="15214" ht="15" customHeight="1" x14ac:dyDescent="0.2"/>
    <row r="15215" ht="15" customHeight="1" x14ac:dyDescent="0.2"/>
    <row r="15216" ht="15" customHeight="1" x14ac:dyDescent="0.2"/>
    <row r="15217" ht="15" customHeight="1" x14ac:dyDescent="0.2"/>
    <row r="15218" ht="15" customHeight="1" x14ac:dyDescent="0.2"/>
    <row r="15219" ht="15" customHeight="1" x14ac:dyDescent="0.2"/>
    <row r="15220" ht="15" customHeight="1" x14ac:dyDescent="0.2"/>
    <row r="15221" ht="15" customHeight="1" x14ac:dyDescent="0.2"/>
    <row r="15222" ht="15" customHeight="1" x14ac:dyDescent="0.2"/>
    <row r="15223" ht="15" customHeight="1" x14ac:dyDescent="0.2"/>
    <row r="15224" ht="15" customHeight="1" x14ac:dyDescent="0.2"/>
    <row r="15225" ht="15" customHeight="1" x14ac:dyDescent="0.2"/>
    <row r="15226" ht="15" customHeight="1" x14ac:dyDescent="0.2"/>
    <row r="15227" ht="15" customHeight="1" x14ac:dyDescent="0.2"/>
    <row r="15228" ht="15" customHeight="1" x14ac:dyDescent="0.2"/>
    <row r="15229" ht="15" customHeight="1" x14ac:dyDescent="0.2"/>
    <row r="15230" ht="15" customHeight="1" x14ac:dyDescent="0.2"/>
    <row r="15231" ht="15" customHeight="1" x14ac:dyDescent="0.2"/>
    <row r="15232" ht="15" customHeight="1" x14ac:dyDescent="0.2"/>
    <row r="15233" ht="15" customHeight="1" x14ac:dyDescent="0.2"/>
    <row r="15234" ht="15" customHeight="1" x14ac:dyDescent="0.2"/>
    <row r="15235" ht="15" customHeight="1" x14ac:dyDescent="0.2"/>
    <row r="15236" ht="15" customHeight="1" x14ac:dyDescent="0.2"/>
    <row r="15237" ht="15" customHeight="1" x14ac:dyDescent="0.2"/>
    <row r="15238" ht="15" customHeight="1" x14ac:dyDescent="0.2"/>
    <row r="15239" ht="15" customHeight="1" x14ac:dyDescent="0.2"/>
    <row r="15240" ht="15" customHeight="1" x14ac:dyDescent="0.2"/>
    <row r="15241" ht="15" customHeight="1" x14ac:dyDescent="0.2"/>
    <row r="15242" ht="15" customHeight="1" x14ac:dyDescent="0.2"/>
    <row r="15243" ht="15" customHeight="1" x14ac:dyDescent="0.2"/>
    <row r="15244" ht="15" customHeight="1" x14ac:dyDescent="0.2"/>
    <row r="15245" ht="15" customHeight="1" x14ac:dyDescent="0.2"/>
    <row r="15246" ht="15" customHeight="1" x14ac:dyDescent="0.2"/>
    <row r="15247" ht="15" customHeight="1" x14ac:dyDescent="0.2"/>
    <row r="15248" ht="15" customHeight="1" x14ac:dyDescent="0.2"/>
    <row r="15249" ht="15" customHeight="1" x14ac:dyDescent="0.2"/>
    <row r="15250" ht="15" customHeight="1" x14ac:dyDescent="0.2"/>
    <row r="15251" ht="15" customHeight="1" x14ac:dyDescent="0.2"/>
    <row r="15252" ht="15" customHeight="1" x14ac:dyDescent="0.2"/>
    <row r="15253" ht="15" customHeight="1" x14ac:dyDescent="0.2"/>
    <row r="15254" ht="15" customHeight="1" x14ac:dyDescent="0.2"/>
    <row r="15255" ht="15" customHeight="1" x14ac:dyDescent="0.2"/>
    <row r="15256" ht="15" customHeight="1" x14ac:dyDescent="0.2"/>
    <row r="15257" ht="15" customHeight="1" x14ac:dyDescent="0.2"/>
    <row r="15258" ht="15" customHeight="1" x14ac:dyDescent="0.2"/>
    <row r="15259" ht="15" customHeight="1" x14ac:dyDescent="0.2"/>
    <row r="15260" ht="15" customHeight="1" x14ac:dyDescent="0.2"/>
    <row r="15261" ht="15" customHeight="1" x14ac:dyDescent="0.2"/>
    <row r="15262" ht="15" customHeight="1" x14ac:dyDescent="0.2"/>
    <row r="15263" ht="15" customHeight="1" x14ac:dyDescent="0.2"/>
    <row r="15264" ht="15" customHeight="1" x14ac:dyDescent="0.2"/>
    <row r="15265" ht="15" customHeight="1" x14ac:dyDescent="0.2"/>
    <row r="15266" ht="15" customHeight="1" x14ac:dyDescent="0.2"/>
    <row r="15267" ht="15" customHeight="1" x14ac:dyDescent="0.2"/>
    <row r="15268" ht="15" customHeight="1" x14ac:dyDescent="0.2"/>
    <row r="15269" ht="15" customHeight="1" x14ac:dyDescent="0.2"/>
    <row r="15270" ht="15" customHeight="1" x14ac:dyDescent="0.2"/>
    <row r="15271" ht="15" customHeight="1" x14ac:dyDescent="0.2"/>
    <row r="15272" ht="15" customHeight="1" x14ac:dyDescent="0.2"/>
    <row r="15273" ht="15" customHeight="1" x14ac:dyDescent="0.2"/>
    <row r="15274" ht="15" customHeight="1" x14ac:dyDescent="0.2"/>
    <row r="15275" ht="15" customHeight="1" x14ac:dyDescent="0.2"/>
    <row r="15276" ht="15" customHeight="1" x14ac:dyDescent="0.2"/>
    <row r="15277" ht="15" customHeight="1" x14ac:dyDescent="0.2"/>
    <row r="15278" ht="15" customHeight="1" x14ac:dyDescent="0.2"/>
    <row r="15279" ht="15" customHeight="1" x14ac:dyDescent="0.2"/>
    <row r="15280" ht="15" customHeight="1" x14ac:dyDescent="0.2"/>
    <row r="15281" ht="15" customHeight="1" x14ac:dyDescent="0.2"/>
    <row r="15282" ht="15" customHeight="1" x14ac:dyDescent="0.2"/>
    <row r="15283" ht="15" customHeight="1" x14ac:dyDescent="0.2"/>
    <row r="15284" ht="15" customHeight="1" x14ac:dyDescent="0.2"/>
    <row r="15285" ht="15" customHeight="1" x14ac:dyDescent="0.2"/>
    <row r="15286" ht="15" customHeight="1" x14ac:dyDescent="0.2"/>
    <row r="15287" ht="15" customHeight="1" x14ac:dyDescent="0.2"/>
    <row r="15288" ht="15" customHeight="1" x14ac:dyDescent="0.2"/>
    <row r="15289" ht="15" customHeight="1" x14ac:dyDescent="0.2"/>
    <row r="15290" ht="15" customHeight="1" x14ac:dyDescent="0.2"/>
    <row r="15291" ht="15" customHeight="1" x14ac:dyDescent="0.2"/>
    <row r="15292" ht="15" customHeight="1" x14ac:dyDescent="0.2"/>
    <row r="15293" ht="15" customHeight="1" x14ac:dyDescent="0.2"/>
    <row r="15294" ht="15" customHeight="1" x14ac:dyDescent="0.2"/>
    <row r="15295" ht="15" customHeight="1" x14ac:dyDescent="0.2"/>
    <row r="15296" ht="15" customHeight="1" x14ac:dyDescent="0.2"/>
    <row r="15297" ht="15" customHeight="1" x14ac:dyDescent="0.2"/>
    <row r="15298" ht="15" customHeight="1" x14ac:dyDescent="0.2"/>
    <row r="15299" ht="15" customHeight="1" x14ac:dyDescent="0.2"/>
    <row r="15300" ht="15" customHeight="1" x14ac:dyDescent="0.2"/>
    <row r="15301" ht="15" customHeight="1" x14ac:dyDescent="0.2"/>
    <row r="15302" ht="15" customHeight="1" x14ac:dyDescent="0.2"/>
    <row r="15303" ht="15" customHeight="1" x14ac:dyDescent="0.2"/>
    <row r="15304" ht="15" customHeight="1" x14ac:dyDescent="0.2"/>
    <row r="15305" ht="15" customHeight="1" x14ac:dyDescent="0.2"/>
    <row r="15306" ht="15" customHeight="1" x14ac:dyDescent="0.2"/>
    <row r="15307" ht="15" customHeight="1" x14ac:dyDescent="0.2"/>
    <row r="15308" ht="15" customHeight="1" x14ac:dyDescent="0.2"/>
    <row r="15309" ht="15" customHeight="1" x14ac:dyDescent="0.2"/>
    <row r="15310" ht="15" customHeight="1" x14ac:dyDescent="0.2"/>
    <row r="15311" ht="15" customHeight="1" x14ac:dyDescent="0.2"/>
    <row r="15312" ht="15" customHeight="1" x14ac:dyDescent="0.2"/>
    <row r="15313" ht="15" customHeight="1" x14ac:dyDescent="0.2"/>
    <row r="15314" ht="15" customHeight="1" x14ac:dyDescent="0.2"/>
    <row r="15315" ht="15" customHeight="1" x14ac:dyDescent="0.2"/>
    <row r="15316" ht="15" customHeight="1" x14ac:dyDescent="0.2"/>
    <row r="15317" ht="15" customHeight="1" x14ac:dyDescent="0.2"/>
    <row r="15318" ht="15" customHeight="1" x14ac:dyDescent="0.2"/>
    <row r="15319" ht="15" customHeight="1" x14ac:dyDescent="0.2"/>
    <row r="15320" ht="15" customHeight="1" x14ac:dyDescent="0.2"/>
    <row r="15321" ht="15" customHeight="1" x14ac:dyDescent="0.2"/>
    <row r="15322" ht="15" customHeight="1" x14ac:dyDescent="0.2"/>
    <row r="15323" ht="15" customHeight="1" x14ac:dyDescent="0.2"/>
    <row r="15324" ht="15" customHeight="1" x14ac:dyDescent="0.2"/>
    <row r="15325" ht="15" customHeight="1" x14ac:dyDescent="0.2"/>
    <row r="15326" ht="15" customHeight="1" x14ac:dyDescent="0.2"/>
    <row r="15327" ht="15" customHeight="1" x14ac:dyDescent="0.2"/>
    <row r="15328" ht="15" customHeight="1" x14ac:dyDescent="0.2"/>
    <row r="15329" ht="15" customHeight="1" x14ac:dyDescent="0.2"/>
    <row r="15330" ht="15" customHeight="1" x14ac:dyDescent="0.2"/>
    <row r="15331" ht="15" customHeight="1" x14ac:dyDescent="0.2"/>
    <row r="15332" ht="15" customHeight="1" x14ac:dyDescent="0.2"/>
    <row r="15333" ht="15" customHeight="1" x14ac:dyDescent="0.2"/>
    <row r="15334" ht="15" customHeight="1" x14ac:dyDescent="0.2"/>
    <row r="15335" ht="15" customHeight="1" x14ac:dyDescent="0.2"/>
    <row r="15336" ht="15" customHeight="1" x14ac:dyDescent="0.2"/>
    <row r="15337" ht="15" customHeight="1" x14ac:dyDescent="0.2"/>
    <row r="15338" ht="15" customHeight="1" x14ac:dyDescent="0.2"/>
    <row r="15339" ht="15" customHeight="1" x14ac:dyDescent="0.2"/>
    <row r="15340" ht="15" customHeight="1" x14ac:dyDescent="0.2"/>
    <row r="15341" ht="15" customHeight="1" x14ac:dyDescent="0.2"/>
    <row r="15342" ht="15" customHeight="1" x14ac:dyDescent="0.2"/>
    <row r="15343" ht="15" customHeight="1" x14ac:dyDescent="0.2"/>
    <row r="15344" ht="15" customHeight="1" x14ac:dyDescent="0.2"/>
    <row r="15345" ht="15" customHeight="1" x14ac:dyDescent="0.2"/>
    <row r="15346" ht="15" customHeight="1" x14ac:dyDescent="0.2"/>
    <row r="15347" ht="15" customHeight="1" x14ac:dyDescent="0.2"/>
    <row r="15348" ht="15" customHeight="1" x14ac:dyDescent="0.2"/>
    <row r="15349" ht="15" customHeight="1" x14ac:dyDescent="0.2"/>
    <row r="15350" ht="15" customHeight="1" x14ac:dyDescent="0.2"/>
    <row r="15351" ht="15" customHeight="1" x14ac:dyDescent="0.2"/>
    <row r="15352" ht="15" customHeight="1" x14ac:dyDescent="0.2"/>
    <row r="15353" ht="15" customHeight="1" x14ac:dyDescent="0.2"/>
    <row r="15354" ht="15" customHeight="1" x14ac:dyDescent="0.2"/>
    <row r="15355" ht="15" customHeight="1" x14ac:dyDescent="0.2"/>
    <row r="15356" ht="15" customHeight="1" x14ac:dyDescent="0.2"/>
    <row r="15357" ht="15" customHeight="1" x14ac:dyDescent="0.2"/>
    <row r="15358" ht="15" customHeight="1" x14ac:dyDescent="0.2"/>
    <row r="15359" ht="15" customHeight="1" x14ac:dyDescent="0.2"/>
    <row r="15360" ht="15" customHeight="1" x14ac:dyDescent="0.2"/>
    <row r="15361" ht="15" customHeight="1" x14ac:dyDescent="0.2"/>
    <row r="15362" ht="15" customHeight="1" x14ac:dyDescent="0.2"/>
    <row r="15363" ht="15" customHeight="1" x14ac:dyDescent="0.2"/>
    <row r="15364" ht="15" customHeight="1" x14ac:dyDescent="0.2"/>
    <row r="15365" ht="15" customHeight="1" x14ac:dyDescent="0.2"/>
    <row r="15366" ht="15" customHeight="1" x14ac:dyDescent="0.2"/>
    <row r="15367" ht="15" customHeight="1" x14ac:dyDescent="0.2"/>
    <row r="15368" ht="15" customHeight="1" x14ac:dyDescent="0.2"/>
    <row r="15369" ht="15" customHeight="1" x14ac:dyDescent="0.2"/>
    <row r="15370" ht="15" customHeight="1" x14ac:dyDescent="0.2"/>
    <row r="15371" ht="15" customHeight="1" x14ac:dyDescent="0.2"/>
    <row r="15372" ht="15" customHeight="1" x14ac:dyDescent="0.2"/>
    <row r="15373" ht="15" customHeight="1" x14ac:dyDescent="0.2"/>
    <row r="15374" ht="15" customHeight="1" x14ac:dyDescent="0.2"/>
    <row r="15375" ht="15" customHeight="1" x14ac:dyDescent="0.2"/>
    <row r="15376" ht="15" customHeight="1" x14ac:dyDescent="0.2"/>
    <row r="15377" ht="15" customHeight="1" x14ac:dyDescent="0.2"/>
    <row r="15378" ht="15" customHeight="1" x14ac:dyDescent="0.2"/>
    <row r="15379" ht="15" customHeight="1" x14ac:dyDescent="0.2"/>
    <row r="15380" ht="15" customHeight="1" x14ac:dyDescent="0.2"/>
    <row r="15381" ht="15" customHeight="1" x14ac:dyDescent="0.2"/>
    <row r="15382" ht="15" customHeight="1" x14ac:dyDescent="0.2"/>
    <row r="15383" ht="15" customHeight="1" x14ac:dyDescent="0.2"/>
    <row r="15384" ht="15" customHeight="1" x14ac:dyDescent="0.2"/>
    <row r="15385" ht="15" customHeight="1" x14ac:dyDescent="0.2"/>
    <row r="15386" ht="15" customHeight="1" x14ac:dyDescent="0.2"/>
    <row r="15387" ht="15" customHeight="1" x14ac:dyDescent="0.2"/>
    <row r="15388" ht="15" customHeight="1" x14ac:dyDescent="0.2"/>
    <row r="15389" ht="15" customHeight="1" x14ac:dyDescent="0.2"/>
    <row r="15390" ht="15" customHeight="1" x14ac:dyDescent="0.2"/>
    <row r="15391" ht="15" customHeight="1" x14ac:dyDescent="0.2"/>
    <row r="15392" ht="15" customHeight="1" x14ac:dyDescent="0.2"/>
    <row r="15393" ht="15" customHeight="1" x14ac:dyDescent="0.2"/>
    <row r="15394" ht="15" customHeight="1" x14ac:dyDescent="0.2"/>
    <row r="15395" ht="15" customHeight="1" x14ac:dyDescent="0.2"/>
    <row r="15396" ht="15" customHeight="1" x14ac:dyDescent="0.2"/>
    <row r="15397" ht="15" customHeight="1" x14ac:dyDescent="0.2"/>
    <row r="15398" ht="15" customHeight="1" x14ac:dyDescent="0.2"/>
    <row r="15399" ht="15" customHeight="1" x14ac:dyDescent="0.2"/>
    <row r="15400" ht="15" customHeight="1" x14ac:dyDescent="0.2"/>
    <row r="15401" ht="15" customHeight="1" x14ac:dyDescent="0.2"/>
    <row r="15402" ht="15" customHeight="1" x14ac:dyDescent="0.2"/>
    <row r="15403" ht="15" customHeight="1" x14ac:dyDescent="0.2"/>
    <row r="15404" ht="15" customHeight="1" x14ac:dyDescent="0.2"/>
    <row r="15405" ht="15" customHeight="1" x14ac:dyDescent="0.2"/>
    <row r="15406" ht="15" customHeight="1" x14ac:dyDescent="0.2"/>
    <row r="15407" ht="15" customHeight="1" x14ac:dyDescent="0.2"/>
    <row r="15408" ht="15" customHeight="1" x14ac:dyDescent="0.2"/>
    <row r="15409" ht="15" customHeight="1" x14ac:dyDescent="0.2"/>
    <row r="15410" ht="15" customHeight="1" x14ac:dyDescent="0.2"/>
    <row r="15411" ht="15" customHeight="1" x14ac:dyDescent="0.2"/>
    <row r="15412" ht="15" customHeight="1" x14ac:dyDescent="0.2"/>
    <row r="15413" ht="15" customHeight="1" x14ac:dyDescent="0.2"/>
    <row r="15414" ht="15" customHeight="1" x14ac:dyDescent="0.2"/>
    <row r="15415" ht="15" customHeight="1" x14ac:dyDescent="0.2"/>
    <row r="15416" ht="15" customHeight="1" x14ac:dyDescent="0.2"/>
    <row r="15417" ht="15" customHeight="1" x14ac:dyDescent="0.2"/>
    <row r="15418" ht="15" customHeight="1" x14ac:dyDescent="0.2"/>
    <row r="15419" ht="15" customHeight="1" x14ac:dyDescent="0.2"/>
    <row r="15420" ht="15" customHeight="1" x14ac:dyDescent="0.2"/>
    <row r="15421" ht="15" customHeight="1" x14ac:dyDescent="0.2"/>
    <row r="15422" ht="15" customHeight="1" x14ac:dyDescent="0.2"/>
    <row r="15423" ht="15" customHeight="1" x14ac:dyDescent="0.2"/>
    <row r="15424" ht="15" customHeight="1" x14ac:dyDescent="0.2"/>
    <row r="15425" ht="15" customHeight="1" x14ac:dyDescent="0.2"/>
    <row r="15426" ht="15" customHeight="1" x14ac:dyDescent="0.2"/>
    <row r="15427" ht="15" customHeight="1" x14ac:dyDescent="0.2"/>
    <row r="15428" ht="15" customHeight="1" x14ac:dyDescent="0.2"/>
    <row r="15429" ht="15" customHeight="1" x14ac:dyDescent="0.2"/>
    <row r="15430" ht="15" customHeight="1" x14ac:dyDescent="0.2"/>
    <row r="15431" ht="15" customHeight="1" x14ac:dyDescent="0.2"/>
    <row r="15432" ht="15" customHeight="1" x14ac:dyDescent="0.2"/>
    <row r="15433" ht="15" customHeight="1" x14ac:dyDescent="0.2"/>
    <row r="15434" ht="15" customHeight="1" x14ac:dyDescent="0.2"/>
    <row r="15435" ht="15" customHeight="1" x14ac:dyDescent="0.2"/>
    <row r="15436" ht="15" customHeight="1" x14ac:dyDescent="0.2"/>
    <row r="15437" ht="15" customHeight="1" x14ac:dyDescent="0.2"/>
    <row r="15438" ht="15" customHeight="1" x14ac:dyDescent="0.2"/>
    <row r="15439" ht="15" customHeight="1" x14ac:dyDescent="0.2"/>
    <row r="15440" ht="15" customHeight="1" x14ac:dyDescent="0.2"/>
    <row r="15441" ht="15" customHeight="1" x14ac:dyDescent="0.2"/>
    <row r="15442" ht="15" customHeight="1" x14ac:dyDescent="0.2"/>
    <row r="15443" ht="15" customHeight="1" x14ac:dyDescent="0.2"/>
    <row r="15444" ht="15" customHeight="1" x14ac:dyDescent="0.2"/>
    <row r="15445" ht="15" customHeight="1" x14ac:dyDescent="0.2"/>
    <row r="15446" ht="15" customHeight="1" x14ac:dyDescent="0.2"/>
    <row r="15447" ht="15" customHeight="1" x14ac:dyDescent="0.2"/>
    <row r="15448" ht="15" customHeight="1" x14ac:dyDescent="0.2"/>
    <row r="15449" ht="15" customHeight="1" x14ac:dyDescent="0.2"/>
    <row r="15450" ht="15" customHeight="1" x14ac:dyDescent="0.2"/>
    <row r="15451" ht="15" customHeight="1" x14ac:dyDescent="0.2"/>
    <row r="15452" ht="15" customHeight="1" x14ac:dyDescent="0.2"/>
    <row r="15453" ht="15" customHeight="1" x14ac:dyDescent="0.2"/>
    <row r="15454" ht="15" customHeight="1" x14ac:dyDescent="0.2"/>
    <row r="15455" ht="15" customHeight="1" x14ac:dyDescent="0.2"/>
    <row r="15456" ht="15" customHeight="1" x14ac:dyDescent="0.2"/>
    <row r="15457" ht="15" customHeight="1" x14ac:dyDescent="0.2"/>
    <row r="15458" ht="15" customHeight="1" x14ac:dyDescent="0.2"/>
    <row r="15459" ht="15" customHeight="1" x14ac:dyDescent="0.2"/>
    <row r="15460" ht="15" customHeight="1" x14ac:dyDescent="0.2"/>
    <row r="15461" ht="15" customHeight="1" x14ac:dyDescent="0.2"/>
    <row r="15462" ht="15" customHeight="1" x14ac:dyDescent="0.2"/>
    <row r="15463" ht="15" customHeight="1" x14ac:dyDescent="0.2"/>
    <row r="15464" ht="15" customHeight="1" x14ac:dyDescent="0.2"/>
    <row r="15465" ht="15" customHeight="1" x14ac:dyDescent="0.2"/>
    <row r="15466" ht="15" customHeight="1" x14ac:dyDescent="0.2"/>
    <row r="15467" ht="15" customHeight="1" x14ac:dyDescent="0.2"/>
    <row r="15468" ht="15" customHeight="1" x14ac:dyDescent="0.2"/>
    <row r="15469" ht="15" customHeight="1" x14ac:dyDescent="0.2"/>
    <row r="15470" ht="15" customHeight="1" x14ac:dyDescent="0.2"/>
    <row r="15471" ht="15" customHeight="1" x14ac:dyDescent="0.2"/>
    <row r="15472" ht="15" customHeight="1" x14ac:dyDescent="0.2"/>
    <row r="15473" ht="15" customHeight="1" x14ac:dyDescent="0.2"/>
    <row r="15474" ht="15" customHeight="1" x14ac:dyDescent="0.2"/>
    <row r="15475" ht="15" customHeight="1" x14ac:dyDescent="0.2"/>
    <row r="15476" ht="15" customHeight="1" x14ac:dyDescent="0.2"/>
    <row r="15477" ht="15" customHeight="1" x14ac:dyDescent="0.2"/>
    <row r="15478" ht="15" customHeight="1" x14ac:dyDescent="0.2"/>
    <row r="15479" ht="15" customHeight="1" x14ac:dyDescent="0.2"/>
    <row r="15480" ht="15" customHeight="1" x14ac:dyDescent="0.2"/>
    <row r="15481" ht="15" customHeight="1" x14ac:dyDescent="0.2"/>
    <row r="15482" ht="15" customHeight="1" x14ac:dyDescent="0.2"/>
    <row r="15483" ht="15" customHeight="1" x14ac:dyDescent="0.2"/>
    <row r="15484" ht="15" customHeight="1" x14ac:dyDescent="0.2"/>
    <row r="15485" ht="15" customHeight="1" x14ac:dyDescent="0.2"/>
    <row r="15486" ht="15" customHeight="1" x14ac:dyDescent="0.2"/>
    <row r="15487" ht="15" customHeight="1" x14ac:dyDescent="0.2"/>
    <row r="15488" ht="15" customHeight="1" x14ac:dyDescent="0.2"/>
    <row r="15489" ht="15" customHeight="1" x14ac:dyDescent="0.2"/>
    <row r="15490" ht="15" customHeight="1" x14ac:dyDescent="0.2"/>
    <row r="15491" ht="15" customHeight="1" x14ac:dyDescent="0.2"/>
    <row r="15492" ht="15" customHeight="1" x14ac:dyDescent="0.2"/>
    <row r="15493" ht="15" customHeight="1" x14ac:dyDescent="0.2"/>
    <row r="15494" ht="15" customHeight="1" x14ac:dyDescent="0.2"/>
    <row r="15495" ht="15" customHeight="1" x14ac:dyDescent="0.2"/>
    <row r="15496" ht="15" customHeight="1" x14ac:dyDescent="0.2"/>
    <row r="15497" ht="15" customHeight="1" x14ac:dyDescent="0.2"/>
    <row r="15498" ht="15" customHeight="1" x14ac:dyDescent="0.2"/>
    <row r="15499" ht="15" customHeight="1" x14ac:dyDescent="0.2"/>
    <row r="15500" ht="15" customHeight="1" x14ac:dyDescent="0.2"/>
    <row r="15501" ht="15" customHeight="1" x14ac:dyDescent="0.2"/>
    <row r="15502" ht="15" customHeight="1" x14ac:dyDescent="0.2"/>
    <row r="15503" ht="15" customHeight="1" x14ac:dyDescent="0.2"/>
    <row r="15504" ht="15" customHeight="1" x14ac:dyDescent="0.2"/>
    <row r="15505" ht="15" customHeight="1" x14ac:dyDescent="0.2"/>
    <row r="15506" ht="15" customHeight="1" x14ac:dyDescent="0.2"/>
    <row r="15507" ht="15" customHeight="1" x14ac:dyDescent="0.2"/>
    <row r="15508" ht="15" customHeight="1" x14ac:dyDescent="0.2"/>
    <row r="15509" ht="15" customHeight="1" x14ac:dyDescent="0.2"/>
    <row r="15510" ht="15" customHeight="1" x14ac:dyDescent="0.2"/>
    <row r="15511" ht="15" customHeight="1" x14ac:dyDescent="0.2"/>
    <row r="15512" ht="15" customHeight="1" x14ac:dyDescent="0.2"/>
    <row r="15513" ht="15" customHeight="1" x14ac:dyDescent="0.2"/>
    <row r="15514" ht="15" customHeight="1" x14ac:dyDescent="0.2"/>
    <row r="15515" ht="15" customHeight="1" x14ac:dyDescent="0.2"/>
    <row r="15516" ht="15" customHeight="1" x14ac:dyDescent="0.2"/>
    <row r="15517" ht="15" customHeight="1" x14ac:dyDescent="0.2"/>
    <row r="15518" ht="15" customHeight="1" x14ac:dyDescent="0.2"/>
    <row r="15519" ht="15" customHeight="1" x14ac:dyDescent="0.2"/>
    <row r="15520" ht="15" customHeight="1" x14ac:dyDescent="0.2"/>
    <row r="15521" ht="15" customHeight="1" x14ac:dyDescent="0.2"/>
    <row r="15522" ht="15" customHeight="1" x14ac:dyDescent="0.2"/>
    <row r="15523" ht="15" customHeight="1" x14ac:dyDescent="0.2"/>
    <row r="15524" ht="15" customHeight="1" x14ac:dyDescent="0.2"/>
    <row r="15525" ht="15" customHeight="1" x14ac:dyDescent="0.2"/>
    <row r="15526" ht="15" customHeight="1" x14ac:dyDescent="0.2"/>
    <row r="15527" ht="15" customHeight="1" x14ac:dyDescent="0.2"/>
    <row r="15528" ht="15" customHeight="1" x14ac:dyDescent="0.2"/>
    <row r="15529" ht="15" customHeight="1" x14ac:dyDescent="0.2"/>
    <row r="15530" ht="15" customHeight="1" x14ac:dyDescent="0.2"/>
    <row r="15531" ht="15" customHeight="1" x14ac:dyDescent="0.2"/>
    <row r="15532" ht="15" customHeight="1" x14ac:dyDescent="0.2"/>
    <row r="15533" ht="15" customHeight="1" x14ac:dyDescent="0.2"/>
    <row r="15534" ht="15" customHeight="1" x14ac:dyDescent="0.2"/>
    <row r="15535" ht="15" customHeight="1" x14ac:dyDescent="0.2"/>
    <row r="15536" ht="15" customHeight="1" x14ac:dyDescent="0.2"/>
    <row r="15537" ht="15" customHeight="1" x14ac:dyDescent="0.2"/>
    <row r="15538" ht="15" customHeight="1" x14ac:dyDescent="0.2"/>
    <row r="15539" ht="15" customHeight="1" x14ac:dyDescent="0.2"/>
    <row r="15540" ht="15" customHeight="1" x14ac:dyDescent="0.2"/>
    <row r="15541" ht="15" customHeight="1" x14ac:dyDescent="0.2"/>
    <row r="15542" ht="15" customHeight="1" x14ac:dyDescent="0.2"/>
    <row r="15543" ht="15" customHeight="1" x14ac:dyDescent="0.2"/>
    <row r="15544" ht="15" customHeight="1" x14ac:dyDescent="0.2"/>
    <row r="15545" ht="15" customHeight="1" x14ac:dyDescent="0.2"/>
    <row r="15546" ht="15" customHeight="1" x14ac:dyDescent="0.2"/>
    <row r="15547" ht="15" customHeight="1" x14ac:dyDescent="0.2"/>
    <row r="15548" ht="15" customHeight="1" x14ac:dyDescent="0.2"/>
    <row r="15549" ht="15" customHeight="1" x14ac:dyDescent="0.2"/>
    <row r="15550" ht="15" customHeight="1" x14ac:dyDescent="0.2"/>
    <row r="15551" ht="15" customHeight="1" x14ac:dyDescent="0.2"/>
    <row r="15552" ht="15" customHeight="1" x14ac:dyDescent="0.2"/>
    <row r="15553" ht="15" customHeight="1" x14ac:dyDescent="0.2"/>
    <row r="15554" ht="15" customHeight="1" x14ac:dyDescent="0.2"/>
    <row r="15555" ht="15" customHeight="1" x14ac:dyDescent="0.2"/>
    <row r="15556" ht="15" customHeight="1" x14ac:dyDescent="0.2"/>
    <row r="15557" ht="15" customHeight="1" x14ac:dyDescent="0.2"/>
    <row r="15558" ht="15" customHeight="1" x14ac:dyDescent="0.2"/>
    <row r="15559" ht="15" customHeight="1" x14ac:dyDescent="0.2"/>
    <row r="15560" ht="15" customHeight="1" x14ac:dyDescent="0.2"/>
    <row r="15561" ht="15" customHeight="1" x14ac:dyDescent="0.2"/>
    <row r="15562" ht="15" customHeight="1" x14ac:dyDescent="0.2"/>
    <row r="15563" ht="15" customHeight="1" x14ac:dyDescent="0.2"/>
    <row r="15564" ht="15" customHeight="1" x14ac:dyDescent="0.2"/>
    <row r="15565" ht="15" customHeight="1" x14ac:dyDescent="0.2"/>
    <row r="15566" ht="15" customHeight="1" x14ac:dyDescent="0.2"/>
    <row r="15567" ht="15" customHeight="1" x14ac:dyDescent="0.2"/>
    <row r="15568" ht="15" customHeight="1" x14ac:dyDescent="0.2"/>
    <row r="15569" ht="15" customHeight="1" x14ac:dyDescent="0.2"/>
    <row r="15570" ht="15" customHeight="1" x14ac:dyDescent="0.2"/>
    <row r="15571" ht="15" customHeight="1" x14ac:dyDescent="0.2"/>
    <row r="15572" ht="15" customHeight="1" x14ac:dyDescent="0.2"/>
    <row r="15573" ht="15" customHeight="1" x14ac:dyDescent="0.2"/>
    <row r="15574" ht="15" customHeight="1" x14ac:dyDescent="0.2"/>
    <row r="15575" ht="15" customHeight="1" x14ac:dyDescent="0.2"/>
    <row r="15576" ht="15" customHeight="1" x14ac:dyDescent="0.2"/>
    <row r="15577" ht="15" customHeight="1" x14ac:dyDescent="0.2"/>
    <row r="15578" ht="15" customHeight="1" x14ac:dyDescent="0.2"/>
    <row r="15579" ht="15" customHeight="1" x14ac:dyDescent="0.2"/>
    <row r="15580" ht="15" customHeight="1" x14ac:dyDescent="0.2"/>
    <row r="15581" ht="15" customHeight="1" x14ac:dyDescent="0.2"/>
    <row r="15582" ht="15" customHeight="1" x14ac:dyDescent="0.2"/>
    <row r="15583" ht="15" customHeight="1" x14ac:dyDescent="0.2"/>
    <row r="15584" ht="15" customHeight="1" x14ac:dyDescent="0.2"/>
    <row r="15585" ht="15" customHeight="1" x14ac:dyDescent="0.2"/>
    <row r="15586" ht="15" customHeight="1" x14ac:dyDescent="0.2"/>
    <row r="15587" ht="15" customHeight="1" x14ac:dyDescent="0.2"/>
    <row r="15588" ht="15" customHeight="1" x14ac:dyDescent="0.2"/>
    <row r="15589" ht="15" customHeight="1" x14ac:dyDescent="0.2"/>
    <row r="15590" ht="15" customHeight="1" x14ac:dyDescent="0.2"/>
    <row r="15591" ht="15" customHeight="1" x14ac:dyDescent="0.2"/>
    <row r="15592" ht="15" customHeight="1" x14ac:dyDescent="0.2"/>
    <row r="15593" ht="15" customHeight="1" x14ac:dyDescent="0.2"/>
    <row r="15594" ht="15" customHeight="1" x14ac:dyDescent="0.2"/>
    <row r="15595" ht="15" customHeight="1" x14ac:dyDescent="0.2"/>
    <row r="15596" ht="15" customHeight="1" x14ac:dyDescent="0.2"/>
    <row r="15597" ht="15" customHeight="1" x14ac:dyDescent="0.2"/>
    <row r="15598" ht="15" customHeight="1" x14ac:dyDescent="0.2"/>
    <row r="15599" ht="15" customHeight="1" x14ac:dyDescent="0.2"/>
    <row r="15600" ht="15" customHeight="1" x14ac:dyDescent="0.2"/>
    <row r="15601" ht="15" customHeight="1" x14ac:dyDescent="0.2"/>
    <row r="15602" ht="15" customHeight="1" x14ac:dyDescent="0.2"/>
    <row r="15603" ht="15" customHeight="1" x14ac:dyDescent="0.2"/>
    <row r="15604" ht="15" customHeight="1" x14ac:dyDescent="0.2"/>
    <row r="15605" ht="15" customHeight="1" x14ac:dyDescent="0.2"/>
    <row r="15606" ht="15" customHeight="1" x14ac:dyDescent="0.2"/>
    <row r="15607" ht="15" customHeight="1" x14ac:dyDescent="0.2"/>
    <row r="15608" ht="15" customHeight="1" x14ac:dyDescent="0.2"/>
    <row r="15609" ht="15" customHeight="1" x14ac:dyDescent="0.2"/>
    <row r="15610" ht="15" customHeight="1" x14ac:dyDescent="0.2"/>
    <row r="15611" ht="15" customHeight="1" x14ac:dyDescent="0.2"/>
    <row r="15612" ht="15" customHeight="1" x14ac:dyDescent="0.2"/>
    <row r="15613" ht="15" customHeight="1" x14ac:dyDescent="0.2"/>
    <row r="15614" ht="15" customHeight="1" x14ac:dyDescent="0.2"/>
    <row r="15615" ht="15" customHeight="1" x14ac:dyDescent="0.2"/>
    <row r="15616" ht="15" customHeight="1" x14ac:dyDescent="0.2"/>
    <row r="15617" ht="15" customHeight="1" x14ac:dyDescent="0.2"/>
    <row r="15618" ht="15" customHeight="1" x14ac:dyDescent="0.2"/>
    <row r="15619" ht="15" customHeight="1" x14ac:dyDescent="0.2"/>
    <row r="15620" ht="15" customHeight="1" x14ac:dyDescent="0.2"/>
    <row r="15621" ht="15" customHeight="1" x14ac:dyDescent="0.2"/>
    <row r="15622" ht="15" customHeight="1" x14ac:dyDescent="0.2"/>
    <row r="15623" ht="15" customHeight="1" x14ac:dyDescent="0.2"/>
    <row r="15624" ht="15" customHeight="1" x14ac:dyDescent="0.2"/>
    <row r="15625" ht="15" customHeight="1" x14ac:dyDescent="0.2"/>
    <row r="15626" ht="15" customHeight="1" x14ac:dyDescent="0.2"/>
    <row r="15627" ht="15" customHeight="1" x14ac:dyDescent="0.2"/>
    <row r="15628" ht="15" customHeight="1" x14ac:dyDescent="0.2"/>
    <row r="15629" ht="15" customHeight="1" x14ac:dyDescent="0.2"/>
    <row r="15630" ht="15" customHeight="1" x14ac:dyDescent="0.2"/>
    <row r="15631" ht="15" customHeight="1" x14ac:dyDescent="0.2"/>
    <row r="15632" ht="15" customHeight="1" x14ac:dyDescent="0.2"/>
    <row r="15633" ht="15" customHeight="1" x14ac:dyDescent="0.2"/>
    <row r="15634" ht="15" customHeight="1" x14ac:dyDescent="0.2"/>
    <row r="15635" ht="15" customHeight="1" x14ac:dyDescent="0.2"/>
    <row r="15636" ht="15" customHeight="1" x14ac:dyDescent="0.2"/>
    <row r="15637" ht="15" customHeight="1" x14ac:dyDescent="0.2"/>
    <row r="15638" ht="15" customHeight="1" x14ac:dyDescent="0.2"/>
    <row r="15639" ht="15" customHeight="1" x14ac:dyDescent="0.2"/>
    <row r="15640" ht="15" customHeight="1" x14ac:dyDescent="0.2"/>
    <row r="15641" ht="15" customHeight="1" x14ac:dyDescent="0.2"/>
    <row r="15642" ht="15" customHeight="1" x14ac:dyDescent="0.2"/>
    <row r="15643" ht="15" customHeight="1" x14ac:dyDescent="0.2"/>
    <row r="15644" ht="15" customHeight="1" x14ac:dyDescent="0.2"/>
    <row r="15645" ht="15" customHeight="1" x14ac:dyDescent="0.2"/>
    <row r="15646" ht="15" customHeight="1" x14ac:dyDescent="0.2"/>
    <row r="15647" ht="15" customHeight="1" x14ac:dyDescent="0.2"/>
    <row r="15648" ht="15" customHeight="1" x14ac:dyDescent="0.2"/>
    <row r="15649" ht="15" customHeight="1" x14ac:dyDescent="0.2"/>
    <row r="15650" ht="15" customHeight="1" x14ac:dyDescent="0.2"/>
    <row r="15651" ht="15" customHeight="1" x14ac:dyDescent="0.2"/>
    <row r="15652" ht="15" customHeight="1" x14ac:dyDescent="0.2"/>
    <row r="15653" ht="15" customHeight="1" x14ac:dyDescent="0.2"/>
    <row r="15654" ht="15" customHeight="1" x14ac:dyDescent="0.2"/>
    <row r="15655" ht="15" customHeight="1" x14ac:dyDescent="0.2"/>
    <row r="15656" ht="15" customHeight="1" x14ac:dyDescent="0.2"/>
    <row r="15657" ht="15" customHeight="1" x14ac:dyDescent="0.2"/>
    <row r="15658" ht="15" customHeight="1" x14ac:dyDescent="0.2"/>
    <row r="15659" ht="15" customHeight="1" x14ac:dyDescent="0.2"/>
    <row r="15660" ht="15" customHeight="1" x14ac:dyDescent="0.2"/>
    <row r="15661" ht="15" customHeight="1" x14ac:dyDescent="0.2"/>
    <row r="15662" ht="15" customHeight="1" x14ac:dyDescent="0.2"/>
    <row r="15663" ht="15" customHeight="1" x14ac:dyDescent="0.2"/>
    <row r="15664" ht="15" customHeight="1" x14ac:dyDescent="0.2"/>
    <row r="15665" ht="15" customHeight="1" x14ac:dyDescent="0.2"/>
    <row r="15666" ht="15" customHeight="1" x14ac:dyDescent="0.2"/>
    <row r="15667" ht="15" customHeight="1" x14ac:dyDescent="0.2"/>
    <row r="15668" ht="15" customHeight="1" x14ac:dyDescent="0.2"/>
    <row r="15669" ht="15" customHeight="1" x14ac:dyDescent="0.2"/>
    <row r="15670" ht="15" customHeight="1" x14ac:dyDescent="0.2"/>
    <row r="15671" ht="15" customHeight="1" x14ac:dyDescent="0.2"/>
    <row r="15672" ht="15" customHeight="1" x14ac:dyDescent="0.2"/>
    <row r="15673" ht="15" customHeight="1" x14ac:dyDescent="0.2"/>
    <row r="15674" ht="15" customHeight="1" x14ac:dyDescent="0.2"/>
    <row r="15675" ht="15" customHeight="1" x14ac:dyDescent="0.2"/>
    <row r="15676" ht="15" customHeight="1" x14ac:dyDescent="0.2"/>
    <row r="15677" ht="15" customHeight="1" x14ac:dyDescent="0.2"/>
    <row r="15678" ht="15" customHeight="1" x14ac:dyDescent="0.2"/>
    <row r="15679" ht="15" customHeight="1" x14ac:dyDescent="0.2"/>
    <row r="15680" ht="15" customHeight="1" x14ac:dyDescent="0.2"/>
    <row r="15681" ht="15" customHeight="1" x14ac:dyDescent="0.2"/>
    <row r="15682" ht="15" customHeight="1" x14ac:dyDescent="0.2"/>
    <row r="15683" ht="15" customHeight="1" x14ac:dyDescent="0.2"/>
    <row r="15684" ht="15" customHeight="1" x14ac:dyDescent="0.2"/>
    <row r="15685" ht="15" customHeight="1" x14ac:dyDescent="0.2"/>
    <row r="15686" ht="15" customHeight="1" x14ac:dyDescent="0.2"/>
    <row r="15687" ht="15" customHeight="1" x14ac:dyDescent="0.2"/>
    <row r="15688" ht="15" customHeight="1" x14ac:dyDescent="0.2"/>
    <row r="15689" ht="15" customHeight="1" x14ac:dyDescent="0.2"/>
    <row r="15690" ht="15" customHeight="1" x14ac:dyDescent="0.2"/>
    <row r="15691" ht="15" customHeight="1" x14ac:dyDescent="0.2"/>
    <row r="15692" ht="15" customHeight="1" x14ac:dyDescent="0.2"/>
    <row r="15693" ht="15" customHeight="1" x14ac:dyDescent="0.2"/>
    <row r="15694" ht="15" customHeight="1" x14ac:dyDescent="0.2"/>
    <row r="15695" ht="15" customHeight="1" x14ac:dyDescent="0.2"/>
    <row r="15696" ht="15" customHeight="1" x14ac:dyDescent="0.2"/>
    <row r="15697" ht="15" customHeight="1" x14ac:dyDescent="0.2"/>
    <row r="15698" ht="15" customHeight="1" x14ac:dyDescent="0.2"/>
    <row r="15699" ht="15" customHeight="1" x14ac:dyDescent="0.2"/>
    <row r="15700" ht="15" customHeight="1" x14ac:dyDescent="0.2"/>
    <row r="15701" ht="15" customHeight="1" x14ac:dyDescent="0.2"/>
    <row r="15702" ht="15" customHeight="1" x14ac:dyDescent="0.2"/>
    <row r="15703" ht="15" customHeight="1" x14ac:dyDescent="0.2"/>
    <row r="15704" ht="15" customHeight="1" x14ac:dyDescent="0.2"/>
    <row r="15705" ht="15" customHeight="1" x14ac:dyDescent="0.2"/>
    <row r="15706" ht="15" customHeight="1" x14ac:dyDescent="0.2"/>
    <row r="15707" ht="15" customHeight="1" x14ac:dyDescent="0.2"/>
    <row r="15708" ht="15" customHeight="1" x14ac:dyDescent="0.2"/>
    <row r="15709" ht="15" customHeight="1" x14ac:dyDescent="0.2"/>
    <row r="15710" ht="15" customHeight="1" x14ac:dyDescent="0.2"/>
    <row r="15711" ht="15" customHeight="1" x14ac:dyDescent="0.2"/>
    <row r="15712" ht="15" customHeight="1" x14ac:dyDescent="0.2"/>
    <row r="15713" ht="15" customHeight="1" x14ac:dyDescent="0.2"/>
    <row r="15714" ht="15" customHeight="1" x14ac:dyDescent="0.2"/>
    <row r="15715" ht="15" customHeight="1" x14ac:dyDescent="0.2"/>
    <row r="15716" ht="15" customHeight="1" x14ac:dyDescent="0.2"/>
    <row r="15717" ht="15" customHeight="1" x14ac:dyDescent="0.2"/>
    <row r="15718" ht="15" customHeight="1" x14ac:dyDescent="0.2"/>
    <row r="15719" ht="15" customHeight="1" x14ac:dyDescent="0.2"/>
    <row r="15720" ht="15" customHeight="1" x14ac:dyDescent="0.2"/>
    <row r="15721" ht="15" customHeight="1" x14ac:dyDescent="0.2"/>
    <row r="15722" ht="15" customHeight="1" x14ac:dyDescent="0.2"/>
    <row r="15723" ht="15" customHeight="1" x14ac:dyDescent="0.2"/>
    <row r="15724" ht="15" customHeight="1" x14ac:dyDescent="0.2"/>
    <row r="15725" ht="15" customHeight="1" x14ac:dyDescent="0.2"/>
    <row r="15726" ht="15" customHeight="1" x14ac:dyDescent="0.2"/>
    <row r="15727" ht="15" customHeight="1" x14ac:dyDescent="0.2"/>
    <row r="15728" ht="15" customHeight="1" x14ac:dyDescent="0.2"/>
    <row r="15729" ht="15" customHeight="1" x14ac:dyDescent="0.2"/>
    <row r="15730" ht="15" customHeight="1" x14ac:dyDescent="0.2"/>
    <row r="15731" ht="15" customHeight="1" x14ac:dyDescent="0.2"/>
    <row r="15732" ht="15" customHeight="1" x14ac:dyDescent="0.2"/>
    <row r="15733" ht="15" customHeight="1" x14ac:dyDescent="0.2"/>
    <row r="15734" ht="15" customHeight="1" x14ac:dyDescent="0.2"/>
    <row r="15735" ht="15" customHeight="1" x14ac:dyDescent="0.2"/>
    <row r="15736" ht="15" customHeight="1" x14ac:dyDescent="0.2"/>
    <row r="15737" ht="15" customHeight="1" x14ac:dyDescent="0.2"/>
    <row r="15738" ht="15" customHeight="1" x14ac:dyDescent="0.2"/>
    <row r="15739" ht="15" customHeight="1" x14ac:dyDescent="0.2"/>
    <row r="15740" ht="15" customHeight="1" x14ac:dyDescent="0.2"/>
    <row r="15741" ht="15" customHeight="1" x14ac:dyDescent="0.2"/>
    <row r="15742" ht="15" customHeight="1" x14ac:dyDescent="0.2"/>
    <row r="15743" ht="15" customHeight="1" x14ac:dyDescent="0.2"/>
    <row r="15744" ht="15" customHeight="1" x14ac:dyDescent="0.2"/>
    <row r="15745" ht="15" customHeight="1" x14ac:dyDescent="0.2"/>
    <row r="15746" ht="15" customHeight="1" x14ac:dyDescent="0.2"/>
    <row r="15747" ht="15" customHeight="1" x14ac:dyDescent="0.2"/>
    <row r="15748" ht="15" customHeight="1" x14ac:dyDescent="0.2"/>
    <row r="15749" ht="15" customHeight="1" x14ac:dyDescent="0.2"/>
    <row r="15750" ht="15" customHeight="1" x14ac:dyDescent="0.2"/>
    <row r="15751" ht="15" customHeight="1" x14ac:dyDescent="0.2"/>
    <row r="15752" ht="15" customHeight="1" x14ac:dyDescent="0.2"/>
    <row r="15753" ht="15" customHeight="1" x14ac:dyDescent="0.2"/>
    <row r="15754" ht="15" customHeight="1" x14ac:dyDescent="0.2"/>
    <row r="15755" ht="15" customHeight="1" x14ac:dyDescent="0.2"/>
    <row r="15756" ht="15" customHeight="1" x14ac:dyDescent="0.2"/>
    <row r="15757" ht="15" customHeight="1" x14ac:dyDescent="0.2"/>
    <row r="15758" ht="15" customHeight="1" x14ac:dyDescent="0.2"/>
    <row r="15759" ht="15" customHeight="1" x14ac:dyDescent="0.2"/>
    <row r="15760" ht="15" customHeight="1" x14ac:dyDescent="0.2"/>
    <row r="15761" ht="15" customHeight="1" x14ac:dyDescent="0.2"/>
    <row r="15762" ht="15" customHeight="1" x14ac:dyDescent="0.2"/>
    <row r="15763" ht="15" customHeight="1" x14ac:dyDescent="0.2"/>
    <row r="15764" ht="15" customHeight="1" x14ac:dyDescent="0.2"/>
    <row r="15765" ht="15" customHeight="1" x14ac:dyDescent="0.2"/>
    <row r="15766" ht="15" customHeight="1" x14ac:dyDescent="0.2"/>
    <row r="15767" ht="15" customHeight="1" x14ac:dyDescent="0.2"/>
    <row r="15768" ht="15" customHeight="1" x14ac:dyDescent="0.2"/>
    <row r="15769" ht="15" customHeight="1" x14ac:dyDescent="0.2"/>
    <row r="15770" ht="15" customHeight="1" x14ac:dyDescent="0.2"/>
    <row r="15771" ht="15" customHeight="1" x14ac:dyDescent="0.2"/>
    <row r="15772" ht="15" customHeight="1" x14ac:dyDescent="0.2"/>
    <row r="15773" ht="15" customHeight="1" x14ac:dyDescent="0.2"/>
    <row r="15774" ht="15" customHeight="1" x14ac:dyDescent="0.2"/>
    <row r="15775" ht="15" customHeight="1" x14ac:dyDescent="0.2"/>
    <row r="15776" ht="15" customHeight="1" x14ac:dyDescent="0.2"/>
    <row r="15777" ht="15" customHeight="1" x14ac:dyDescent="0.2"/>
    <row r="15778" ht="15" customHeight="1" x14ac:dyDescent="0.2"/>
    <row r="15779" ht="15" customHeight="1" x14ac:dyDescent="0.2"/>
    <row r="15780" ht="15" customHeight="1" x14ac:dyDescent="0.2"/>
    <row r="15781" ht="15" customHeight="1" x14ac:dyDescent="0.2"/>
    <row r="15782" ht="15" customHeight="1" x14ac:dyDescent="0.2"/>
    <row r="15783" ht="15" customHeight="1" x14ac:dyDescent="0.2"/>
    <row r="15784" ht="15" customHeight="1" x14ac:dyDescent="0.2"/>
    <row r="15785" ht="15" customHeight="1" x14ac:dyDescent="0.2"/>
    <row r="15786" ht="15" customHeight="1" x14ac:dyDescent="0.2"/>
    <row r="15787" ht="15" customHeight="1" x14ac:dyDescent="0.2"/>
    <row r="15788" ht="15" customHeight="1" x14ac:dyDescent="0.2"/>
    <row r="15789" ht="15" customHeight="1" x14ac:dyDescent="0.2"/>
    <row r="15790" ht="15" customHeight="1" x14ac:dyDescent="0.2"/>
    <row r="15791" ht="15" customHeight="1" x14ac:dyDescent="0.2"/>
    <row r="15792" ht="15" customHeight="1" x14ac:dyDescent="0.2"/>
    <row r="15793" ht="15" customHeight="1" x14ac:dyDescent="0.2"/>
    <row r="15794" ht="15" customHeight="1" x14ac:dyDescent="0.2"/>
    <row r="15795" ht="15" customHeight="1" x14ac:dyDescent="0.2"/>
    <row r="15796" ht="15" customHeight="1" x14ac:dyDescent="0.2"/>
    <row r="15797" ht="15" customHeight="1" x14ac:dyDescent="0.2"/>
    <row r="15798" ht="15" customHeight="1" x14ac:dyDescent="0.2"/>
    <row r="15799" ht="15" customHeight="1" x14ac:dyDescent="0.2"/>
    <row r="15800" ht="15" customHeight="1" x14ac:dyDescent="0.2"/>
    <row r="15801" ht="15" customHeight="1" x14ac:dyDescent="0.2"/>
    <row r="15802" ht="15" customHeight="1" x14ac:dyDescent="0.2"/>
    <row r="15803" ht="15" customHeight="1" x14ac:dyDescent="0.2"/>
    <row r="15804" ht="15" customHeight="1" x14ac:dyDescent="0.2"/>
    <row r="15805" ht="15" customHeight="1" x14ac:dyDescent="0.2"/>
    <row r="15806" ht="15" customHeight="1" x14ac:dyDescent="0.2"/>
    <row r="15807" ht="15" customHeight="1" x14ac:dyDescent="0.2"/>
    <row r="15808" ht="15" customHeight="1" x14ac:dyDescent="0.2"/>
    <row r="15809" ht="15" customHeight="1" x14ac:dyDescent="0.2"/>
    <row r="15810" ht="15" customHeight="1" x14ac:dyDescent="0.2"/>
    <row r="15811" ht="15" customHeight="1" x14ac:dyDescent="0.2"/>
    <row r="15812" ht="15" customHeight="1" x14ac:dyDescent="0.2"/>
    <row r="15813" ht="15" customHeight="1" x14ac:dyDescent="0.2"/>
    <row r="15814" ht="15" customHeight="1" x14ac:dyDescent="0.2"/>
    <row r="15815" ht="15" customHeight="1" x14ac:dyDescent="0.2"/>
    <row r="15816" ht="15" customHeight="1" x14ac:dyDescent="0.2"/>
    <row r="15817" ht="15" customHeight="1" x14ac:dyDescent="0.2"/>
    <row r="15818" ht="15" customHeight="1" x14ac:dyDescent="0.2"/>
    <row r="15819" ht="15" customHeight="1" x14ac:dyDescent="0.2"/>
    <row r="15820" ht="15" customHeight="1" x14ac:dyDescent="0.2"/>
    <row r="15821" ht="15" customHeight="1" x14ac:dyDescent="0.2"/>
    <row r="15822" ht="15" customHeight="1" x14ac:dyDescent="0.2"/>
    <row r="15823" ht="15" customHeight="1" x14ac:dyDescent="0.2"/>
    <row r="15824" ht="15" customHeight="1" x14ac:dyDescent="0.2"/>
    <row r="15825" ht="15" customHeight="1" x14ac:dyDescent="0.2"/>
    <row r="15826" ht="15" customHeight="1" x14ac:dyDescent="0.2"/>
    <row r="15827" ht="15" customHeight="1" x14ac:dyDescent="0.2"/>
    <row r="15828" ht="15" customHeight="1" x14ac:dyDescent="0.2"/>
    <row r="15829" ht="15" customHeight="1" x14ac:dyDescent="0.2"/>
    <row r="15830" ht="15" customHeight="1" x14ac:dyDescent="0.2"/>
    <row r="15831" ht="15" customHeight="1" x14ac:dyDescent="0.2"/>
    <row r="15832" ht="15" customHeight="1" x14ac:dyDescent="0.2"/>
    <row r="15833" ht="15" customHeight="1" x14ac:dyDescent="0.2"/>
    <row r="15834" ht="15" customHeight="1" x14ac:dyDescent="0.2"/>
    <row r="15835" ht="15" customHeight="1" x14ac:dyDescent="0.2"/>
    <row r="15836" ht="15" customHeight="1" x14ac:dyDescent="0.2"/>
    <row r="15837" ht="15" customHeight="1" x14ac:dyDescent="0.2"/>
    <row r="15838" ht="15" customHeight="1" x14ac:dyDescent="0.2"/>
    <row r="15839" ht="15" customHeight="1" x14ac:dyDescent="0.2"/>
    <row r="15840" ht="15" customHeight="1" x14ac:dyDescent="0.2"/>
    <row r="15841" ht="15" customHeight="1" x14ac:dyDescent="0.2"/>
    <row r="15842" ht="15" customHeight="1" x14ac:dyDescent="0.2"/>
    <row r="15843" ht="15" customHeight="1" x14ac:dyDescent="0.2"/>
    <row r="15844" ht="15" customHeight="1" x14ac:dyDescent="0.2"/>
    <row r="15845" ht="15" customHeight="1" x14ac:dyDescent="0.2"/>
    <row r="15846" ht="15" customHeight="1" x14ac:dyDescent="0.2"/>
    <row r="15847" ht="15" customHeight="1" x14ac:dyDescent="0.2"/>
    <row r="15848" ht="15" customHeight="1" x14ac:dyDescent="0.2"/>
    <row r="15849" ht="15" customHeight="1" x14ac:dyDescent="0.2"/>
    <row r="15850" ht="15" customHeight="1" x14ac:dyDescent="0.2"/>
    <row r="15851" ht="15" customHeight="1" x14ac:dyDescent="0.2"/>
    <row r="15852" ht="15" customHeight="1" x14ac:dyDescent="0.2"/>
    <row r="15853" ht="15" customHeight="1" x14ac:dyDescent="0.2"/>
    <row r="15854" ht="15" customHeight="1" x14ac:dyDescent="0.2"/>
    <row r="15855" ht="15" customHeight="1" x14ac:dyDescent="0.2"/>
    <row r="15856" ht="15" customHeight="1" x14ac:dyDescent="0.2"/>
    <row r="15857" ht="15" customHeight="1" x14ac:dyDescent="0.2"/>
    <row r="15858" ht="15" customHeight="1" x14ac:dyDescent="0.2"/>
    <row r="15859" ht="15" customHeight="1" x14ac:dyDescent="0.2"/>
    <row r="15860" ht="15" customHeight="1" x14ac:dyDescent="0.2"/>
    <row r="15861" ht="15" customHeight="1" x14ac:dyDescent="0.2"/>
    <row r="15862" ht="15" customHeight="1" x14ac:dyDescent="0.2"/>
    <row r="15863" ht="15" customHeight="1" x14ac:dyDescent="0.2"/>
    <row r="15864" ht="15" customHeight="1" x14ac:dyDescent="0.2"/>
    <row r="15865" ht="15" customHeight="1" x14ac:dyDescent="0.2"/>
    <row r="15866" ht="15" customHeight="1" x14ac:dyDescent="0.2"/>
    <row r="15867" ht="15" customHeight="1" x14ac:dyDescent="0.2"/>
    <row r="15868" ht="15" customHeight="1" x14ac:dyDescent="0.2"/>
    <row r="15869" ht="15" customHeight="1" x14ac:dyDescent="0.2"/>
    <row r="15870" ht="15" customHeight="1" x14ac:dyDescent="0.2"/>
    <row r="15871" ht="15" customHeight="1" x14ac:dyDescent="0.2"/>
    <row r="15872" ht="15" customHeight="1" x14ac:dyDescent="0.2"/>
    <row r="15873" ht="15" customHeight="1" x14ac:dyDescent="0.2"/>
    <row r="15874" ht="15" customHeight="1" x14ac:dyDescent="0.2"/>
    <row r="15875" ht="15" customHeight="1" x14ac:dyDescent="0.2"/>
    <row r="15876" ht="15" customHeight="1" x14ac:dyDescent="0.2"/>
    <row r="15877" ht="15" customHeight="1" x14ac:dyDescent="0.2"/>
    <row r="15878" ht="15" customHeight="1" x14ac:dyDescent="0.2"/>
    <row r="15879" ht="15" customHeight="1" x14ac:dyDescent="0.2"/>
    <row r="15880" ht="15" customHeight="1" x14ac:dyDescent="0.2"/>
    <row r="15881" ht="15" customHeight="1" x14ac:dyDescent="0.2"/>
    <row r="15882" ht="15" customHeight="1" x14ac:dyDescent="0.2"/>
    <row r="15883" ht="15" customHeight="1" x14ac:dyDescent="0.2"/>
    <row r="15884" ht="15" customHeight="1" x14ac:dyDescent="0.2"/>
    <row r="15885" ht="15" customHeight="1" x14ac:dyDescent="0.2"/>
    <row r="15886" ht="15" customHeight="1" x14ac:dyDescent="0.2"/>
    <row r="15887" ht="15" customHeight="1" x14ac:dyDescent="0.2"/>
    <row r="15888" ht="15" customHeight="1" x14ac:dyDescent="0.2"/>
    <row r="15889" ht="15" customHeight="1" x14ac:dyDescent="0.2"/>
    <row r="15890" ht="15" customHeight="1" x14ac:dyDescent="0.2"/>
    <row r="15891" ht="15" customHeight="1" x14ac:dyDescent="0.2"/>
    <row r="15892" ht="15" customHeight="1" x14ac:dyDescent="0.2"/>
    <row r="15893" ht="15" customHeight="1" x14ac:dyDescent="0.2"/>
    <row r="15894" ht="15" customHeight="1" x14ac:dyDescent="0.2"/>
    <row r="15895" ht="15" customHeight="1" x14ac:dyDescent="0.2"/>
    <row r="15896" ht="15" customHeight="1" x14ac:dyDescent="0.2"/>
    <row r="15897" ht="15" customHeight="1" x14ac:dyDescent="0.2"/>
    <row r="15898" ht="15" customHeight="1" x14ac:dyDescent="0.2"/>
    <row r="15899" ht="15" customHeight="1" x14ac:dyDescent="0.2"/>
    <row r="15900" ht="15" customHeight="1" x14ac:dyDescent="0.2"/>
    <row r="15901" ht="15" customHeight="1" x14ac:dyDescent="0.2"/>
    <row r="15902" ht="15" customHeight="1" x14ac:dyDescent="0.2"/>
    <row r="15903" ht="15" customHeight="1" x14ac:dyDescent="0.2"/>
    <row r="15904" ht="15" customHeight="1" x14ac:dyDescent="0.2"/>
    <row r="15905" ht="15" customHeight="1" x14ac:dyDescent="0.2"/>
    <row r="15906" ht="15" customHeight="1" x14ac:dyDescent="0.2"/>
    <row r="15907" ht="15" customHeight="1" x14ac:dyDescent="0.2"/>
    <row r="15908" ht="15" customHeight="1" x14ac:dyDescent="0.2"/>
    <row r="15909" ht="15" customHeight="1" x14ac:dyDescent="0.2"/>
    <row r="15910" ht="15" customHeight="1" x14ac:dyDescent="0.2"/>
    <row r="15911" ht="15" customHeight="1" x14ac:dyDescent="0.2"/>
    <row r="15912" ht="15" customHeight="1" x14ac:dyDescent="0.2"/>
    <row r="15913" ht="15" customHeight="1" x14ac:dyDescent="0.2"/>
    <row r="15914" ht="15" customHeight="1" x14ac:dyDescent="0.2"/>
    <row r="15915" ht="15" customHeight="1" x14ac:dyDescent="0.2"/>
    <row r="15916" ht="15" customHeight="1" x14ac:dyDescent="0.2"/>
    <row r="15917" ht="15" customHeight="1" x14ac:dyDescent="0.2"/>
    <row r="15918" ht="15" customHeight="1" x14ac:dyDescent="0.2"/>
    <row r="15919" ht="15" customHeight="1" x14ac:dyDescent="0.2"/>
    <row r="15920" ht="15" customHeight="1" x14ac:dyDescent="0.2"/>
    <row r="15921" ht="15" customHeight="1" x14ac:dyDescent="0.2"/>
    <row r="15922" ht="15" customHeight="1" x14ac:dyDescent="0.2"/>
    <row r="15923" ht="15" customHeight="1" x14ac:dyDescent="0.2"/>
    <row r="15924" ht="15" customHeight="1" x14ac:dyDescent="0.2"/>
    <row r="15925" ht="15" customHeight="1" x14ac:dyDescent="0.2"/>
    <row r="15926" ht="15" customHeight="1" x14ac:dyDescent="0.2"/>
    <row r="15927" ht="15" customHeight="1" x14ac:dyDescent="0.2"/>
    <row r="15928" ht="15" customHeight="1" x14ac:dyDescent="0.2"/>
    <row r="15929" ht="15" customHeight="1" x14ac:dyDescent="0.2"/>
    <row r="15930" ht="15" customHeight="1" x14ac:dyDescent="0.2"/>
    <row r="15931" ht="15" customHeight="1" x14ac:dyDescent="0.2"/>
    <row r="15932" ht="15" customHeight="1" x14ac:dyDescent="0.2"/>
    <row r="15933" ht="15" customHeight="1" x14ac:dyDescent="0.2"/>
    <row r="15934" ht="15" customHeight="1" x14ac:dyDescent="0.2"/>
    <row r="15935" ht="15" customHeight="1" x14ac:dyDescent="0.2"/>
    <row r="15936" ht="15" customHeight="1" x14ac:dyDescent="0.2"/>
    <row r="15937" ht="15" customHeight="1" x14ac:dyDescent="0.2"/>
    <row r="15938" ht="15" customHeight="1" x14ac:dyDescent="0.2"/>
    <row r="15939" ht="15" customHeight="1" x14ac:dyDescent="0.2"/>
    <row r="15940" ht="15" customHeight="1" x14ac:dyDescent="0.2"/>
    <row r="15941" ht="15" customHeight="1" x14ac:dyDescent="0.2"/>
    <row r="15942" ht="15" customHeight="1" x14ac:dyDescent="0.2"/>
    <row r="15943" ht="15" customHeight="1" x14ac:dyDescent="0.2"/>
    <row r="15944" ht="15" customHeight="1" x14ac:dyDescent="0.2"/>
    <row r="15945" ht="15" customHeight="1" x14ac:dyDescent="0.2"/>
    <row r="15946" ht="15" customHeight="1" x14ac:dyDescent="0.2"/>
    <row r="15947" ht="15" customHeight="1" x14ac:dyDescent="0.2"/>
    <row r="15948" ht="15" customHeight="1" x14ac:dyDescent="0.2"/>
    <row r="15949" ht="15" customHeight="1" x14ac:dyDescent="0.2"/>
    <row r="15950" ht="15" customHeight="1" x14ac:dyDescent="0.2"/>
    <row r="15951" ht="15" customHeight="1" x14ac:dyDescent="0.2"/>
    <row r="15952" ht="15" customHeight="1" x14ac:dyDescent="0.2"/>
    <row r="15953" ht="15" customHeight="1" x14ac:dyDescent="0.2"/>
    <row r="15954" ht="15" customHeight="1" x14ac:dyDescent="0.2"/>
    <row r="15955" ht="15" customHeight="1" x14ac:dyDescent="0.2"/>
    <row r="15956" ht="15" customHeight="1" x14ac:dyDescent="0.2"/>
    <row r="15957" ht="15" customHeight="1" x14ac:dyDescent="0.2"/>
    <row r="15958" ht="15" customHeight="1" x14ac:dyDescent="0.2"/>
    <row r="15959" ht="15" customHeight="1" x14ac:dyDescent="0.2"/>
    <row r="15960" ht="15" customHeight="1" x14ac:dyDescent="0.2"/>
    <row r="15961" ht="15" customHeight="1" x14ac:dyDescent="0.2"/>
    <row r="15962" ht="15" customHeight="1" x14ac:dyDescent="0.2"/>
    <row r="15963" ht="15" customHeight="1" x14ac:dyDescent="0.2"/>
    <row r="15964" ht="15" customHeight="1" x14ac:dyDescent="0.2"/>
    <row r="15965" ht="15" customHeight="1" x14ac:dyDescent="0.2"/>
    <row r="15966" ht="15" customHeight="1" x14ac:dyDescent="0.2"/>
    <row r="15967" ht="15" customHeight="1" x14ac:dyDescent="0.2"/>
    <row r="15968" ht="15" customHeight="1" x14ac:dyDescent="0.2"/>
    <row r="15969" ht="15" customHeight="1" x14ac:dyDescent="0.2"/>
    <row r="15970" ht="15" customHeight="1" x14ac:dyDescent="0.2"/>
    <row r="15971" ht="15" customHeight="1" x14ac:dyDescent="0.2"/>
    <row r="15972" ht="15" customHeight="1" x14ac:dyDescent="0.2"/>
    <row r="15973" ht="15" customHeight="1" x14ac:dyDescent="0.2"/>
    <row r="15974" ht="15" customHeight="1" x14ac:dyDescent="0.2"/>
    <row r="15975" ht="15" customHeight="1" x14ac:dyDescent="0.2"/>
    <row r="15976" ht="15" customHeight="1" x14ac:dyDescent="0.2"/>
    <row r="15977" ht="15" customHeight="1" x14ac:dyDescent="0.2"/>
    <row r="15978" ht="15" customHeight="1" x14ac:dyDescent="0.2"/>
    <row r="15979" ht="15" customHeight="1" x14ac:dyDescent="0.2"/>
    <row r="15980" ht="15" customHeight="1" x14ac:dyDescent="0.2"/>
    <row r="15981" ht="15" customHeight="1" x14ac:dyDescent="0.2"/>
    <row r="15982" ht="15" customHeight="1" x14ac:dyDescent="0.2"/>
    <row r="15983" ht="15" customHeight="1" x14ac:dyDescent="0.2"/>
    <row r="15984" ht="15" customHeight="1" x14ac:dyDescent="0.2"/>
    <row r="15985" ht="15" customHeight="1" x14ac:dyDescent="0.2"/>
    <row r="15986" ht="15" customHeight="1" x14ac:dyDescent="0.2"/>
    <row r="15987" ht="15" customHeight="1" x14ac:dyDescent="0.2"/>
    <row r="15988" ht="15" customHeight="1" x14ac:dyDescent="0.2"/>
    <row r="15989" ht="15" customHeight="1" x14ac:dyDescent="0.2"/>
    <row r="15990" ht="15" customHeight="1" x14ac:dyDescent="0.2"/>
    <row r="15991" ht="15" customHeight="1" x14ac:dyDescent="0.2"/>
    <row r="15992" ht="15" customHeight="1" x14ac:dyDescent="0.2"/>
    <row r="15993" ht="15" customHeight="1" x14ac:dyDescent="0.2"/>
    <row r="15994" ht="15" customHeight="1" x14ac:dyDescent="0.2"/>
    <row r="15995" ht="15" customHeight="1" x14ac:dyDescent="0.2"/>
    <row r="15996" ht="15" customHeight="1" x14ac:dyDescent="0.2"/>
    <row r="15997" ht="15" customHeight="1" x14ac:dyDescent="0.2"/>
    <row r="15998" ht="15" customHeight="1" x14ac:dyDescent="0.2"/>
    <row r="15999" ht="15" customHeight="1" x14ac:dyDescent="0.2"/>
    <row r="16000" ht="15" customHeight="1" x14ac:dyDescent="0.2"/>
    <row r="16001" ht="15" customHeight="1" x14ac:dyDescent="0.2"/>
    <row r="16002" ht="15" customHeight="1" x14ac:dyDescent="0.2"/>
    <row r="16003" ht="15" customHeight="1" x14ac:dyDescent="0.2"/>
    <row r="16004" ht="15" customHeight="1" x14ac:dyDescent="0.2"/>
    <row r="16005" ht="15" customHeight="1" x14ac:dyDescent="0.2"/>
    <row r="16006" ht="15" customHeight="1" x14ac:dyDescent="0.2"/>
    <row r="16007" ht="15" customHeight="1" x14ac:dyDescent="0.2"/>
    <row r="16008" ht="15" customHeight="1" x14ac:dyDescent="0.2"/>
    <row r="16009" ht="15" customHeight="1" x14ac:dyDescent="0.2"/>
    <row r="16010" ht="15" customHeight="1" x14ac:dyDescent="0.2"/>
    <row r="16011" ht="15" customHeight="1" x14ac:dyDescent="0.2"/>
    <row r="16012" ht="15" customHeight="1" x14ac:dyDescent="0.2"/>
    <row r="16013" ht="15" customHeight="1" x14ac:dyDescent="0.2"/>
    <row r="16014" ht="15" customHeight="1" x14ac:dyDescent="0.2"/>
    <row r="16015" ht="15" customHeight="1" x14ac:dyDescent="0.2"/>
    <row r="16016" ht="15" customHeight="1" x14ac:dyDescent="0.2"/>
    <row r="16017" ht="15" customHeight="1" x14ac:dyDescent="0.2"/>
    <row r="16018" ht="15" customHeight="1" x14ac:dyDescent="0.2"/>
    <row r="16019" ht="15" customHeight="1" x14ac:dyDescent="0.2"/>
    <row r="16020" ht="15" customHeight="1" x14ac:dyDescent="0.2"/>
    <row r="16021" ht="15" customHeight="1" x14ac:dyDescent="0.2"/>
    <row r="16022" ht="15" customHeight="1" x14ac:dyDescent="0.2"/>
    <row r="16023" ht="15" customHeight="1" x14ac:dyDescent="0.2"/>
    <row r="16024" ht="15" customHeight="1" x14ac:dyDescent="0.2"/>
    <row r="16025" ht="15" customHeight="1" x14ac:dyDescent="0.2"/>
    <row r="16026" ht="15" customHeight="1" x14ac:dyDescent="0.2"/>
    <row r="16027" ht="15" customHeight="1" x14ac:dyDescent="0.2"/>
    <row r="16028" ht="15" customHeight="1" x14ac:dyDescent="0.2"/>
    <row r="16029" ht="15" customHeight="1" x14ac:dyDescent="0.2"/>
    <row r="16030" ht="15" customHeight="1" x14ac:dyDescent="0.2"/>
    <row r="16031" ht="15" customHeight="1" x14ac:dyDescent="0.2"/>
    <row r="16032" ht="15" customHeight="1" x14ac:dyDescent="0.2"/>
    <row r="16033" ht="15" customHeight="1" x14ac:dyDescent="0.2"/>
    <row r="16034" ht="15" customHeight="1" x14ac:dyDescent="0.2"/>
    <row r="16035" ht="15" customHeight="1" x14ac:dyDescent="0.2"/>
    <row r="16036" ht="15" customHeight="1" x14ac:dyDescent="0.2"/>
    <row r="16037" ht="15" customHeight="1" x14ac:dyDescent="0.2"/>
    <row r="16038" ht="15" customHeight="1" x14ac:dyDescent="0.2"/>
    <row r="16039" ht="15" customHeight="1" x14ac:dyDescent="0.2"/>
    <row r="16040" ht="15" customHeight="1" x14ac:dyDescent="0.2"/>
    <row r="16041" ht="15" customHeight="1" x14ac:dyDescent="0.2"/>
    <row r="16042" ht="15" customHeight="1" x14ac:dyDescent="0.2"/>
    <row r="16043" ht="15" customHeight="1" x14ac:dyDescent="0.2"/>
    <row r="16044" ht="15" customHeight="1" x14ac:dyDescent="0.2"/>
    <row r="16045" ht="15" customHeight="1" x14ac:dyDescent="0.2"/>
    <row r="16046" ht="15" customHeight="1" x14ac:dyDescent="0.2"/>
    <row r="16047" ht="15" customHeight="1" x14ac:dyDescent="0.2"/>
    <row r="16048" ht="15" customHeight="1" x14ac:dyDescent="0.2"/>
    <row r="16049" ht="15" customHeight="1" x14ac:dyDescent="0.2"/>
    <row r="16050" ht="15" customHeight="1" x14ac:dyDescent="0.2"/>
    <row r="16051" ht="15" customHeight="1" x14ac:dyDescent="0.2"/>
    <row r="16052" ht="15" customHeight="1" x14ac:dyDescent="0.2"/>
    <row r="16053" ht="15" customHeight="1" x14ac:dyDescent="0.2"/>
    <row r="16054" ht="15" customHeight="1" x14ac:dyDescent="0.2"/>
    <row r="16055" ht="15" customHeight="1" x14ac:dyDescent="0.2"/>
    <row r="16056" ht="15" customHeight="1" x14ac:dyDescent="0.2"/>
    <row r="16057" ht="15" customHeight="1" x14ac:dyDescent="0.2"/>
    <row r="16058" ht="15" customHeight="1" x14ac:dyDescent="0.2"/>
    <row r="16059" ht="15" customHeight="1" x14ac:dyDescent="0.2"/>
    <row r="16060" ht="15" customHeight="1" x14ac:dyDescent="0.2"/>
    <row r="16061" ht="15" customHeight="1" x14ac:dyDescent="0.2"/>
    <row r="16062" ht="15" customHeight="1" x14ac:dyDescent="0.2"/>
    <row r="16063" ht="15" customHeight="1" x14ac:dyDescent="0.2"/>
    <row r="16064" ht="15" customHeight="1" x14ac:dyDescent="0.2"/>
    <row r="16065" ht="15" customHeight="1" x14ac:dyDescent="0.2"/>
    <row r="16066" ht="15" customHeight="1" x14ac:dyDescent="0.2"/>
    <row r="16067" ht="15" customHeight="1" x14ac:dyDescent="0.2"/>
    <row r="16068" ht="15" customHeight="1" x14ac:dyDescent="0.2"/>
    <row r="16069" ht="15" customHeight="1" x14ac:dyDescent="0.2"/>
    <row r="16070" ht="15" customHeight="1" x14ac:dyDescent="0.2"/>
    <row r="16071" ht="15" customHeight="1" x14ac:dyDescent="0.2"/>
    <row r="16072" ht="15" customHeight="1" x14ac:dyDescent="0.2"/>
    <row r="16073" ht="15" customHeight="1" x14ac:dyDescent="0.2"/>
    <row r="16074" ht="15" customHeight="1" x14ac:dyDescent="0.2"/>
    <row r="16075" ht="15" customHeight="1" x14ac:dyDescent="0.2"/>
    <row r="16076" ht="15" customHeight="1" x14ac:dyDescent="0.2"/>
    <row r="16077" ht="15" customHeight="1" x14ac:dyDescent="0.2"/>
    <row r="16078" ht="15" customHeight="1" x14ac:dyDescent="0.2"/>
    <row r="16079" ht="15" customHeight="1" x14ac:dyDescent="0.2"/>
    <row r="16080" ht="15" customHeight="1" x14ac:dyDescent="0.2"/>
    <row r="16081" ht="15" customHeight="1" x14ac:dyDescent="0.2"/>
    <row r="16082" ht="15" customHeight="1" x14ac:dyDescent="0.2"/>
    <row r="16083" ht="15" customHeight="1" x14ac:dyDescent="0.2"/>
    <row r="16084" ht="15" customHeight="1" x14ac:dyDescent="0.2"/>
    <row r="16085" ht="15" customHeight="1" x14ac:dyDescent="0.2"/>
    <row r="16086" ht="15" customHeight="1" x14ac:dyDescent="0.2"/>
    <row r="16087" ht="15" customHeight="1" x14ac:dyDescent="0.2"/>
    <row r="16088" ht="15" customHeight="1" x14ac:dyDescent="0.2"/>
    <row r="16089" ht="15" customHeight="1" x14ac:dyDescent="0.2"/>
    <row r="16090" ht="15" customHeight="1" x14ac:dyDescent="0.2"/>
    <row r="16091" ht="15" customHeight="1" x14ac:dyDescent="0.2"/>
    <row r="16092" ht="15" customHeight="1" x14ac:dyDescent="0.2"/>
    <row r="16093" ht="15" customHeight="1" x14ac:dyDescent="0.2"/>
    <row r="16094" ht="15" customHeight="1" x14ac:dyDescent="0.2"/>
    <row r="16095" ht="15" customHeight="1" x14ac:dyDescent="0.2"/>
    <row r="16096" ht="15" customHeight="1" x14ac:dyDescent="0.2"/>
    <row r="16097" ht="15" customHeight="1" x14ac:dyDescent="0.2"/>
    <row r="16098" ht="15" customHeight="1" x14ac:dyDescent="0.2"/>
    <row r="16099" ht="15" customHeight="1" x14ac:dyDescent="0.2"/>
    <row r="16100" ht="15" customHeight="1" x14ac:dyDescent="0.2"/>
    <row r="16101" ht="15" customHeight="1" x14ac:dyDescent="0.2"/>
    <row r="16102" ht="15" customHeight="1" x14ac:dyDescent="0.2"/>
    <row r="16103" ht="15" customHeight="1" x14ac:dyDescent="0.2"/>
    <row r="16104" ht="15" customHeight="1" x14ac:dyDescent="0.2"/>
    <row r="16105" ht="15" customHeight="1" x14ac:dyDescent="0.2"/>
    <row r="16106" ht="15" customHeight="1" x14ac:dyDescent="0.2"/>
    <row r="16107" ht="15" customHeight="1" x14ac:dyDescent="0.2"/>
    <row r="16108" ht="15" customHeight="1" x14ac:dyDescent="0.2"/>
    <row r="16109" ht="15" customHeight="1" x14ac:dyDescent="0.2"/>
    <row r="16110" ht="15" customHeight="1" x14ac:dyDescent="0.2"/>
    <row r="16111" ht="15" customHeight="1" x14ac:dyDescent="0.2"/>
    <row r="16112" ht="15" customHeight="1" x14ac:dyDescent="0.2"/>
    <row r="16113" ht="15" customHeight="1" x14ac:dyDescent="0.2"/>
    <row r="16114" ht="15" customHeight="1" x14ac:dyDescent="0.2"/>
    <row r="16115" ht="15" customHeight="1" x14ac:dyDescent="0.2"/>
    <row r="16116" ht="15" customHeight="1" x14ac:dyDescent="0.2"/>
    <row r="16117" ht="15" customHeight="1" x14ac:dyDescent="0.2"/>
    <row r="16118" ht="15" customHeight="1" x14ac:dyDescent="0.2"/>
    <row r="16119" ht="15" customHeight="1" x14ac:dyDescent="0.2"/>
    <row r="16120" ht="15" customHeight="1" x14ac:dyDescent="0.2"/>
    <row r="16121" ht="15" customHeight="1" x14ac:dyDescent="0.2"/>
    <row r="16122" ht="15" customHeight="1" x14ac:dyDescent="0.2"/>
    <row r="16123" ht="15" customHeight="1" x14ac:dyDescent="0.2"/>
    <row r="16124" ht="15" customHeight="1" x14ac:dyDescent="0.2"/>
    <row r="16125" ht="15" customHeight="1" x14ac:dyDescent="0.2"/>
    <row r="16126" ht="15" customHeight="1" x14ac:dyDescent="0.2"/>
    <row r="16127" ht="15" customHeight="1" x14ac:dyDescent="0.2"/>
    <row r="16128" ht="15" customHeight="1" x14ac:dyDescent="0.2"/>
    <row r="16129" ht="15" customHeight="1" x14ac:dyDescent="0.2"/>
    <row r="16130" ht="15" customHeight="1" x14ac:dyDescent="0.2"/>
    <row r="16131" ht="15" customHeight="1" x14ac:dyDescent="0.2"/>
    <row r="16132" ht="15" customHeight="1" x14ac:dyDescent="0.2"/>
    <row r="16133" ht="15" customHeight="1" x14ac:dyDescent="0.2"/>
    <row r="16134" ht="15" customHeight="1" x14ac:dyDescent="0.2"/>
    <row r="16135" ht="15" customHeight="1" x14ac:dyDescent="0.2"/>
    <row r="16136" ht="15" customHeight="1" x14ac:dyDescent="0.2"/>
    <row r="16137" ht="15" customHeight="1" x14ac:dyDescent="0.2"/>
    <row r="16138" ht="15" customHeight="1" x14ac:dyDescent="0.2"/>
    <row r="16139" ht="15" customHeight="1" x14ac:dyDescent="0.2"/>
    <row r="16140" ht="15" customHeight="1" x14ac:dyDescent="0.2"/>
    <row r="16141" ht="15" customHeight="1" x14ac:dyDescent="0.2"/>
    <row r="16142" ht="15" customHeight="1" x14ac:dyDescent="0.2"/>
    <row r="16143" ht="15" customHeight="1" x14ac:dyDescent="0.2"/>
    <row r="16144" ht="15" customHeight="1" x14ac:dyDescent="0.2"/>
    <row r="16145" ht="15" customHeight="1" x14ac:dyDescent="0.2"/>
    <row r="16146" ht="15" customHeight="1" x14ac:dyDescent="0.2"/>
    <row r="16147" ht="15" customHeight="1" x14ac:dyDescent="0.2"/>
    <row r="16148" ht="15" customHeight="1" x14ac:dyDescent="0.2"/>
    <row r="16149" ht="15" customHeight="1" x14ac:dyDescent="0.2"/>
    <row r="16150" ht="15" customHeight="1" x14ac:dyDescent="0.2"/>
    <row r="16151" ht="15" customHeight="1" x14ac:dyDescent="0.2"/>
    <row r="16152" ht="15" customHeight="1" x14ac:dyDescent="0.2"/>
    <row r="16153" ht="15" customHeight="1" x14ac:dyDescent="0.2"/>
    <row r="16154" ht="15" customHeight="1" x14ac:dyDescent="0.2"/>
    <row r="16155" ht="15" customHeight="1" x14ac:dyDescent="0.2"/>
    <row r="16156" ht="15" customHeight="1" x14ac:dyDescent="0.2"/>
    <row r="16157" ht="15" customHeight="1" x14ac:dyDescent="0.2"/>
    <row r="16158" ht="15" customHeight="1" x14ac:dyDescent="0.2"/>
    <row r="16159" ht="15" customHeight="1" x14ac:dyDescent="0.2"/>
    <row r="16160" ht="15" customHeight="1" x14ac:dyDescent="0.2"/>
    <row r="16161" ht="15" customHeight="1" x14ac:dyDescent="0.2"/>
    <row r="16162" ht="15" customHeight="1" x14ac:dyDescent="0.2"/>
    <row r="16163" ht="15" customHeight="1" x14ac:dyDescent="0.2"/>
    <row r="16164" ht="15" customHeight="1" x14ac:dyDescent="0.2"/>
    <row r="16165" ht="15" customHeight="1" x14ac:dyDescent="0.2"/>
    <row r="16166" ht="15" customHeight="1" x14ac:dyDescent="0.2"/>
    <row r="16167" ht="15" customHeight="1" x14ac:dyDescent="0.2"/>
    <row r="16168" ht="15" customHeight="1" x14ac:dyDescent="0.2"/>
    <row r="16169" ht="15" customHeight="1" x14ac:dyDescent="0.2"/>
    <row r="16170" ht="15" customHeight="1" x14ac:dyDescent="0.2"/>
    <row r="16171" ht="15" customHeight="1" x14ac:dyDescent="0.2"/>
    <row r="16172" ht="15" customHeight="1" x14ac:dyDescent="0.2"/>
    <row r="16173" ht="15" customHeight="1" x14ac:dyDescent="0.2"/>
    <row r="16174" ht="15" customHeight="1" x14ac:dyDescent="0.2"/>
    <row r="16175" ht="15" customHeight="1" x14ac:dyDescent="0.2"/>
    <row r="16176" ht="15" customHeight="1" x14ac:dyDescent="0.2"/>
    <row r="16177" ht="15" customHeight="1" x14ac:dyDescent="0.2"/>
    <row r="16178" ht="15" customHeight="1" x14ac:dyDescent="0.2"/>
    <row r="16179" ht="15" customHeight="1" x14ac:dyDescent="0.2"/>
    <row r="16180" ht="15" customHeight="1" x14ac:dyDescent="0.2"/>
    <row r="16181" ht="15" customHeight="1" x14ac:dyDescent="0.2"/>
    <row r="16182" ht="15" customHeight="1" x14ac:dyDescent="0.2"/>
    <row r="16183" ht="15" customHeight="1" x14ac:dyDescent="0.2"/>
    <row r="16184" ht="15" customHeight="1" x14ac:dyDescent="0.2"/>
    <row r="16185" ht="15" customHeight="1" x14ac:dyDescent="0.2"/>
    <row r="16186" ht="15" customHeight="1" x14ac:dyDescent="0.2"/>
    <row r="16187" ht="15" customHeight="1" x14ac:dyDescent="0.2"/>
    <row r="16188" ht="15" customHeight="1" x14ac:dyDescent="0.2"/>
    <row r="16189" ht="15" customHeight="1" x14ac:dyDescent="0.2"/>
    <row r="16190" ht="15" customHeight="1" x14ac:dyDescent="0.2"/>
    <row r="16191" ht="15" customHeight="1" x14ac:dyDescent="0.2"/>
    <row r="16192" ht="15" customHeight="1" x14ac:dyDescent="0.2"/>
    <row r="16193" ht="15" customHeight="1" x14ac:dyDescent="0.2"/>
    <row r="16194" ht="15" customHeight="1" x14ac:dyDescent="0.2"/>
    <row r="16195" ht="15" customHeight="1" x14ac:dyDescent="0.2"/>
    <row r="16196" ht="15" customHeight="1" x14ac:dyDescent="0.2"/>
    <row r="16197" ht="15" customHeight="1" x14ac:dyDescent="0.2"/>
    <row r="16198" ht="15" customHeight="1" x14ac:dyDescent="0.2"/>
    <row r="16199" ht="15" customHeight="1" x14ac:dyDescent="0.2"/>
    <row r="16200" ht="15" customHeight="1" x14ac:dyDescent="0.2"/>
    <row r="16201" ht="15" customHeight="1" x14ac:dyDescent="0.2"/>
    <row r="16202" ht="15" customHeight="1" x14ac:dyDescent="0.2"/>
    <row r="16203" ht="15" customHeight="1" x14ac:dyDescent="0.2"/>
    <row r="16204" ht="15" customHeight="1" x14ac:dyDescent="0.2"/>
    <row r="16205" ht="15" customHeight="1" x14ac:dyDescent="0.2"/>
    <row r="16206" ht="15" customHeight="1" x14ac:dyDescent="0.2"/>
    <row r="16207" ht="15" customHeight="1" x14ac:dyDescent="0.2"/>
    <row r="16208" ht="15" customHeight="1" x14ac:dyDescent="0.2"/>
    <row r="16209" ht="15" customHeight="1" x14ac:dyDescent="0.2"/>
    <row r="16210" ht="15" customHeight="1" x14ac:dyDescent="0.2"/>
    <row r="16211" ht="15" customHeight="1" x14ac:dyDescent="0.2"/>
    <row r="16212" ht="15" customHeight="1" x14ac:dyDescent="0.2"/>
    <row r="16213" ht="15" customHeight="1" x14ac:dyDescent="0.2"/>
    <row r="16214" ht="15" customHeight="1" x14ac:dyDescent="0.2"/>
    <row r="16215" ht="15" customHeight="1" x14ac:dyDescent="0.2"/>
    <row r="16216" ht="15" customHeight="1" x14ac:dyDescent="0.2"/>
    <row r="16217" ht="15" customHeight="1" x14ac:dyDescent="0.2"/>
    <row r="16218" ht="15" customHeight="1" x14ac:dyDescent="0.2"/>
    <row r="16219" ht="15" customHeight="1" x14ac:dyDescent="0.2"/>
    <row r="16220" ht="15" customHeight="1" x14ac:dyDescent="0.2"/>
    <row r="16221" ht="15" customHeight="1" x14ac:dyDescent="0.2"/>
    <row r="16222" ht="15" customHeight="1" x14ac:dyDescent="0.2"/>
    <row r="16223" ht="15" customHeight="1" x14ac:dyDescent="0.2"/>
    <row r="16224" ht="15" customHeight="1" x14ac:dyDescent="0.2"/>
    <row r="16225" ht="15" customHeight="1" x14ac:dyDescent="0.2"/>
    <row r="16226" ht="15" customHeight="1" x14ac:dyDescent="0.2"/>
    <row r="16227" ht="15" customHeight="1" x14ac:dyDescent="0.2"/>
    <row r="16228" ht="15" customHeight="1" x14ac:dyDescent="0.2"/>
    <row r="16229" ht="15" customHeight="1" x14ac:dyDescent="0.2"/>
    <row r="16230" ht="15" customHeight="1" x14ac:dyDescent="0.2"/>
    <row r="16231" ht="15" customHeight="1" x14ac:dyDescent="0.2"/>
    <row r="16232" ht="15" customHeight="1" x14ac:dyDescent="0.2"/>
    <row r="16233" ht="15" customHeight="1" x14ac:dyDescent="0.2"/>
    <row r="16234" ht="15" customHeight="1" x14ac:dyDescent="0.2"/>
    <row r="16235" ht="15" customHeight="1" x14ac:dyDescent="0.2"/>
    <row r="16236" ht="15" customHeight="1" x14ac:dyDescent="0.2"/>
    <row r="16237" ht="15" customHeight="1" x14ac:dyDescent="0.2"/>
    <row r="16238" ht="15" customHeight="1" x14ac:dyDescent="0.2"/>
    <row r="16239" ht="15" customHeight="1" x14ac:dyDescent="0.2"/>
    <row r="16240" ht="15" customHeight="1" x14ac:dyDescent="0.2"/>
    <row r="16241" ht="15" customHeight="1" x14ac:dyDescent="0.2"/>
    <row r="16242" ht="15" customHeight="1" x14ac:dyDescent="0.2"/>
    <row r="16243" ht="15" customHeight="1" x14ac:dyDescent="0.2"/>
    <row r="16244" ht="15" customHeight="1" x14ac:dyDescent="0.2"/>
    <row r="16245" ht="15" customHeight="1" x14ac:dyDescent="0.2"/>
    <row r="16246" ht="15" customHeight="1" x14ac:dyDescent="0.2"/>
    <row r="16247" ht="15" customHeight="1" x14ac:dyDescent="0.2"/>
    <row r="16248" ht="15" customHeight="1" x14ac:dyDescent="0.2"/>
    <row r="16249" ht="15" customHeight="1" x14ac:dyDescent="0.2"/>
    <row r="16250" ht="15" customHeight="1" x14ac:dyDescent="0.2"/>
    <row r="16251" ht="15" customHeight="1" x14ac:dyDescent="0.2"/>
    <row r="16252" ht="15" customHeight="1" x14ac:dyDescent="0.2"/>
    <row r="16253" ht="15" customHeight="1" x14ac:dyDescent="0.2"/>
    <row r="16254" ht="15" customHeight="1" x14ac:dyDescent="0.2"/>
    <row r="16255" ht="15" customHeight="1" x14ac:dyDescent="0.2"/>
    <row r="16256" ht="15" customHeight="1" x14ac:dyDescent="0.2"/>
    <row r="16257" ht="15" customHeight="1" x14ac:dyDescent="0.2"/>
    <row r="16258" ht="15" customHeight="1" x14ac:dyDescent="0.2"/>
    <row r="16259" ht="15" customHeight="1" x14ac:dyDescent="0.2"/>
    <row r="16260" ht="15" customHeight="1" x14ac:dyDescent="0.2"/>
    <row r="16261" ht="15" customHeight="1" x14ac:dyDescent="0.2"/>
    <row r="16262" ht="15" customHeight="1" x14ac:dyDescent="0.2"/>
    <row r="16263" ht="15" customHeight="1" x14ac:dyDescent="0.2"/>
    <row r="16264" ht="15" customHeight="1" x14ac:dyDescent="0.2"/>
    <row r="16265" ht="15" customHeight="1" x14ac:dyDescent="0.2"/>
    <row r="16266" ht="15" customHeight="1" x14ac:dyDescent="0.2"/>
    <row r="16267" ht="15" customHeight="1" x14ac:dyDescent="0.2"/>
    <row r="16268" ht="15" customHeight="1" x14ac:dyDescent="0.2"/>
    <row r="16269" ht="15" customHeight="1" x14ac:dyDescent="0.2"/>
    <row r="16270" ht="15" customHeight="1" x14ac:dyDescent="0.2"/>
    <row r="16271" ht="15" customHeight="1" x14ac:dyDescent="0.2"/>
    <row r="16272" ht="15" customHeight="1" x14ac:dyDescent="0.2"/>
    <row r="16273" ht="15" customHeight="1" x14ac:dyDescent="0.2"/>
    <row r="16274" ht="15" customHeight="1" x14ac:dyDescent="0.2"/>
    <row r="16275" ht="15" customHeight="1" x14ac:dyDescent="0.2"/>
    <row r="16276" ht="15" customHeight="1" x14ac:dyDescent="0.2"/>
    <row r="16277" ht="15" customHeight="1" x14ac:dyDescent="0.2"/>
    <row r="16278" ht="15" customHeight="1" x14ac:dyDescent="0.2"/>
    <row r="16279" ht="15" customHeight="1" x14ac:dyDescent="0.2"/>
    <row r="16280" ht="15" customHeight="1" x14ac:dyDescent="0.2"/>
    <row r="16281" ht="15" customHeight="1" x14ac:dyDescent="0.2"/>
    <row r="16282" ht="15" customHeight="1" x14ac:dyDescent="0.2"/>
    <row r="16283" ht="15" customHeight="1" x14ac:dyDescent="0.2"/>
    <row r="16284" ht="15" customHeight="1" x14ac:dyDescent="0.2"/>
    <row r="16285" ht="15" customHeight="1" x14ac:dyDescent="0.2"/>
    <row r="16286" ht="15" customHeight="1" x14ac:dyDescent="0.2"/>
    <row r="16287" ht="15" customHeight="1" x14ac:dyDescent="0.2"/>
    <row r="16288" ht="15" customHeight="1" x14ac:dyDescent="0.2"/>
    <row r="16289" ht="15" customHeight="1" x14ac:dyDescent="0.2"/>
    <row r="16290" ht="15" customHeight="1" x14ac:dyDescent="0.2"/>
    <row r="16291" ht="15" customHeight="1" x14ac:dyDescent="0.2"/>
    <row r="16292" ht="15" customHeight="1" x14ac:dyDescent="0.2"/>
    <row r="16293" ht="15" customHeight="1" x14ac:dyDescent="0.2"/>
    <row r="16294" ht="15" customHeight="1" x14ac:dyDescent="0.2"/>
    <row r="16295" ht="15" customHeight="1" x14ac:dyDescent="0.2"/>
    <row r="16296" ht="15" customHeight="1" x14ac:dyDescent="0.2"/>
    <row r="16297" ht="15" customHeight="1" x14ac:dyDescent="0.2"/>
    <row r="16298" ht="15" customHeight="1" x14ac:dyDescent="0.2"/>
    <row r="16299" ht="15" customHeight="1" x14ac:dyDescent="0.2"/>
    <row r="16300" ht="15" customHeight="1" x14ac:dyDescent="0.2"/>
    <row r="16301" ht="15" customHeight="1" x14ac:dyDescent="0.2"/>
    <row r="16302" ht="15" customHeight="1" x14ac:dyDescent="0.2"/>
    <row r="16303" ht="15" customHeight="1" x14ac:dyDescent="0.2"/>
    <row r="16304" ht="15" customHeight="1" x14ac:dyDescent="0.2"/>
    <row r="16305" ht="15" customHeight="1" x14ac:dyDescent="0.2"/>
    <row r="16306" ht="15" customHeight="1" x14ac:dyDescent="0.2"/>
    <row r="16307" ht="15" customHeight="1" x14ac:dyDescent="0.2"/>
    <row r="16308" ht="15" customHeight="1" x14ac:dyDescent="0.2"/>
    <row r="16309" ht="15" customHeight="1" x14ac:dyDescent="0.2"/>
    <row r="16310" ht="15" customHeight="1" x14ac:dyDescent="0.2"/>
    <row r="16311" ht="15" customHeight="1" x14ac:dyDescent="0.2"/>
    <row r="16312" ht="15" customHeight="1" x14ac:dyDescent="0.2"/>
    <row r="16313" ht="15" customHeight="1" x14ac:dyDescent="0.2"/>
    <row r="16314" ht="15" customHeight="1" x14ac:dyDescent="0.2"/>
    <row r="16315" ht="15" customHeight="1" x14ac:dyDescent="0.2"/>
    <row r="16316" ht="15" customHeight="1" x14ac:dyDescent="0.2"/>
    <row r="16317" ht="15" customHeight="1" x14ac:dyDescent="0.2"/>
    <row r="16318" ht="15" customHeight="1" x14ac:dyDescent="0.2"/>
    <row r="16319" ht="15" customHeight="1" x14ac:dyDescent="0.2"/>
    <row r="16320" ht="15" customHeight="1" x14ac:dyDescent="0.2"/>
    <row r="16321" ht="15" customHeight="1" x14ac:dyDescent="0.2"/>
    <row r="16322" ht="15" customHeight="1" x14ac:dyDescent="0.2"/>
    <row r="16323" ht="15" customHeight="1" x14ac:dyDescent="0.2"/>
    <row r="16324" ht="15" customHeight="1" x14ac:dyDescent="0.2"/>
    <row r="16325" ht="15" customHeight="1" x14ac:dyDescent="0.2"/>
    <row r="16326" ht="15" customHeight="1" x14ac:dyDescent="0.2"/>
    <row r="16327" ht="15" customHeight="1" x14ac:dyDescent="0.2"/>
    <row r="16328" ht="15" customHeight="1" x14ac:dyDescent="0.2"/>
    <row r="16329" ht="15" customHeight="1" x14ac:dyDescent="0.2"/>
    <row r="16330" ht="15" customHeight="1" x14ac:dyDescent="0.2"/>
    <row r="16331" ht="15" customHeight="1" x14ac:dyDescent="0.2"/>
    <row r="16332" ht="15" customHeight="1" x14ac:dyDescent="0.2"/>
    <row r="16333" ht="15" customHeight="1" x14ac:dyDescent="0.2"/>
    <row r="16334" ht="15" customHeight="1" x14ac:dyDescent="0.2"/>
    <row r="16335" ht="15" customHeight="1" x14ac:dyDescent="0.2"/>
    <row r="16336" ht="15" customHeight="1" x14ac:dyDescent="0.2"/>
    <row r="16337" ht="15" customHeight="1" x14ac:dyDescent="0.2"/>
    <row r="16338" ht="15" customHeight="1" x14ac:dyDescent="0.2"/>
    <row r="16339" ht="15" customHeight="1" x14ac:dyDescent="0.2"/>
    <row r="16340" ht="15" customHeight="1" x14ac:dyDescent="0.2"/>
    <row r="16341" ht="15" customHeight="1" x14ac:dyDescent="0.2"/>
    <row r="16342" ht="15" customHeight="1" x14ac:dyDescent="0.2"/>
    <row r="16343" ht="15" customHeight="1" x14ac:dyDescent="0.2"/>
    <row r="16344" ht="15" customHeight="1" x14ac:dyDescent="0.2"/>
    <row r="16345" ht="15" customHeight="1" x14ac:dyDescent="0.2"/>
    <row r="16346" ht="15" customHeight="1" x14ac:dyDescent="0.2"/>
    <row r="16347" ht="15" customHeight="1" x14ac:dyDescent="0.2"/>
    <row r="16348" ht="15" customHeight="1" x14ac:dyDescent="0.2"/>
    <row r="16349" ht="15" customHeight="1" x14ac:dyDescent="0.2"/>
    <row r="16350" ht="15" customHeight="1" x14ac:dyDescent="0.2"/>
    <row r="16351" ht="15" customHeight="1" x14ac:dyDescent="0.2"/>
    <row r="16352" ht="15" customHeight="1" x14ac:dyDescent="0.2"/>
    <row r="16353" ht="15" customHeight="1" x14ac:dyDescent="0.2"/>
    <row r="16354" ht="15" customHeight="1" x14ac:dyDescent="0.2"/>
    <row r="16355" ht="15" customHeight="1" x14ac:dyDescent="0.2"/>
    <row r="16356" ht="15" customHeight="1" x14ac:dyDescent="0.2"/>
    <row r="16357" ht="15" customHeight="1" x14ac:dyDescent="0.2"/>
    <row r="16358" ht="15" customHeight="1" x14ac:dyDescent="0.2"/>
    <row r="16359" ht="15" customHeight="1" x14ac:dyDescent="0.2"/>
    <row r="16360" ht="15" customHeight="1" x14ac:dyDescent="0.2"/>
    <row r="16361" ht="15" customHeight="1" x14ac:dyDescent="0.2"/>
    <row r="16362" ht="15" customHeight="1" x14ac:dyDescent="0.2"/>
    <row r="16363" ht="15" customHeight="1" x14ac:dyDescent="0.2"/>
    <row r="16364" ht="15" customHeight="1" x14ac:dyDescent="0.2"/>
    <row r="16365" ht="15" customHeight="1" x14ac:dyDescent="0.2"/>
    <row r="16366" ht="15" customHeight="1" x14ac:dyDescent="0.2"/>
    <row r="16367" ht="15" customHeight="1" x14ac:dyDescent="0.2"/>
    <row r="16368" ht="15" customHeight="1" x14ac:dyDescent="0.2"/>
    <row r="16369" ht="15" customHeight="1" x14ac:dyDescent="0.2"/>
    <row r="16370" ht="15" customHeight="1" x14ac:dyDescent="0.2"/>
    <row r="16371" ht="15" customHeight="1" x14ac:dyDescent="0.2"/>
    <row r="16372" ht="15" customHeight="1" x14ac:dyDescent="0.2"/>
    <row r="16373" ht="15" customHeight="1" x14ac:dyDescent="0.2"/>
    <row r="16374" ht="15" customHeight="1" x14ac:dyDescent="0.2"/>
    <row r="16375" ht="15" customHeight="1" x14ac:dyDescent="0.2"/>
    <row r="16376" ht="15" customHeight="1" x14ac:dyDescent="0.2"/>
    <row r="16377" ht="15" customHeight="1" x14ac:dyDescent="0.2"/>
    <row r="16378" ht="15" customHeight="1" x14ac:dyDescent="0.2"/>
    <row r="16379" ht="15" customHeight="1" x14ac:dyDescent="0.2"/>
    <row r="16380" ht="15" customHeight="1" x14ac:dyDescent="0.2"/>
    <row r="16381" ht="15" customHeight="1" x14ac:dyDescent="0.2"/>
    <row r="16382" ht="15" customHeight="1" x14ac:dyDescent="0.2"/>
    <row r="16383" ht="15" customHeight="1" x14ac:dyDescent="0.2"/>
    <row r="16384" ht="15" customHeight="1" x14ac:dyDescent="0.2"/>
    <row r="16385" ht="15" customHeight="1" x14ac:dyDescent="0.2"/>
    <row r="16386" ht="15" customHeight="1" x14ac:dyDescent="0.2"/>
    <row r="16387" ht="15" customHeight="1" x14ac:dyDescent="0.2"/>
    <row r="16388" ht="15" customHeight="1" x14ac:dyDescent="0.2"/>
    <row r="16389" ht="15" customHeight="1" x14ac:dyDescent="0.2"/>
    <row r="16390" ht="15" customHeight="1" x14ac:dyDescent="0.2"/>
    <row r="16391" ht="15" customHeight="1" x14ac:dyDescent="0.2"/>
    <row r="16392" ht="15" customHeight="1" x14ac:dyDescent="0.2"/>
    <row r="16393" ht="15" customHeight="1" x14ac:dyDescent="0.2"/>
    <row r="16394" ht="15" customHeight="1" x14ac:dyDescent="0.2"/>
    <row r="16395" ht="15" customHeight="1" x14ac:dyDescent="0.2"/>
    <row r="16396" ht="15" customHeight="1" x14ac:dyDescent="0.2"/>
    <row r="16397" ht="15" customHeight="1" x14ac:dyDescent="0.2"/>
    <row r="16398" ht="15" customHeight="1" x14ac:dyDescent="0.2"/>
    <row r="16399" ht="15" customHeight="1" x14ac:dyDescent="0.2"/>
    <row r="16400" ht="15" customHeight="1" x14ac:dyDescent="0.2"/>
    <row r="16401" ht="15" customHeight="1" x14ac:dyDescent="0.2"/>
    <row r="16402" ht="15" customHeight="1" x14ac:dyDescent="0.2"/>
    <row r="16403" ht="15" customHeight="1" x14ac:dyDescent="0.2"/>
    <row r="16404" ht="15" customHeight="1" x14ac:dyDescent="0.2"/>
    <row r="16405" ht="15" customHeight="1" x14ac:dyDescent="0.2"/>
    <row r="16406" ht="15" customHeight="1" x14ac:dyDescent="0.2"/>
    <row r="16407" ht="15" customHeight="1" x14ac:dyDescent="0.2"/>
    <row r="16408" ht="15" customHeight="1" x14ac:dyDescent="0.2"/>
    <row r="16409" ht="15" customHeight="1" x14ac:dyDescent="0.2"/>
    <row r="16410" ht="15" customHeight="1" x14ac:dyDescent="0.2"/>
    <row r="16411" ht="15" customHeight="1" x14ac:dyDescent="0.2"/>
    <row r="16412" ht="15" customHeight="1" x14ac:dyDescent="0.2"/>
    <row r="16413" ht="15" customHeight="1" x14ac:dyDescent="0.2"/>
    <row r="16414" ht="15" customHeight="1" x14ac:dyDescent="0.2"/>
    <row r="16415" ht="15" customHeight="1" x14ac:dyDescent="0.2"/>
    <row r="16416" ht="15" customHeight="1" x14ac:dyDescent="0.2"/>
    <row r="16417" ht="15" customHeight="1" x14ac:dyDescent="0.2"/>
    <row r="16418" ht="15" customHeight="1" x14ac:dyDescent="0.2"/>
    <row r="16419" ht="15" customHeight="1" x14ac:dyDescent="0.2"/>
    <row r="16420" ht="15" customHeight="1" x14ac:dyDescent="0.2"/>
    <row r="16421" ht="15" customHeight="1" x14ac:dyDescent="0.2"/>
    <row r="16422" ht="15" customHeight="1" x14ac:dyDescent="0.2"/>
    <row r="16423" ht="15" customHeight="1" x14ac:dyDescent="0.2"/>
    <row r="16424" ht="15" customHeight="1" x14ac:dyDescent="0.2"/>
    <row r="16425" ht="15" customHeight="1" x14ac:dyDescent="0.2"/>
    <row r="16426" ht="15" customHeight="1" x14ac:dyDescent="0.2"/>
    <row r="16427" ht="15" customHeight="1" x14ac:dyDescent="0.2"/>
    <row r="16428" ht="15" customHeight="1" x14ac:dyDescent="0.2"/>
    <row r="16429" ht="15" customHeight="1" x14ac:dyDescent="0.2"/>
    <row r="16430" ht="15" customHeight="1" x14ac:dyDescent="0.2"/>
    <row r="16431" ht="15" customHeight="1" x14ac:dyDescent="0.2"/>
    <row r="16432" ht="15" customHeight="1" x14ac:dyDescent="0.2"/>
    <row r="16433" ht="15" customHeight="1" x14ac:dyDescent="0.2"/>
    <row r="16434" ht="15" customHeight="1" x14ac:dyDescent="0.2"/>
    <row r="16435" ht="15" customHeight="1" x14ac:dyDescent="0.2"/>
    <row r="16436" ht="15" customHeight="1" x14ac:dyDescent="0.2"/>
    <row r="16437" ht="15" customHeight="1" x14ac:dyDescent="0.2"/>
    <row r="16438" ht="15" customHeight="1" x14ac:dyDescent="0.2"/>
    <row r="16439" ht="15" customHeight="1" x14ac:dyDescent="0.2"/>
    <row r="16440" ht="15" customHeight="1" x14ac:dyDescent="0.2"/>
    <row r="16441" ht="15" customHeight="1" x14ac:dyDescent="0.2"/>
    <row r="16442" ht="15" customHeight="1" x14ac:dyDescent="0.2"/>
    <row r="16443" ht="15" customHeight="1" x14ac:dyDescent="0.2"/>
    <row r="16444" ht="15" customHeight="1" x14ac:dyDescent="0.2"/>
    <row r="16445" ht="15" customHeight="1" x14ac:dyDescent="0.2"/>
    <row r="16446" ht="15" customHeight="1" x14ac:dyDescent="0.2"/>
    <row r="16447" ht="15" customHeight="1" x14ac:dyDescent="0.2"/>
    <row r="16448" ht="15" customHeight="1" x14ac:dyDescent="0.2"/>
    <row r="16449" ht="15" customHeight="1" x14ac:dyDescent="0.2"/>
    <row r="16450" ht="15" customHeight="1" x14ac:dyDescent="0.2"/>
    <row r="16451" ht="15" customHeight="1" x14ac:dyDescent="0.2"/>
    <row r="16452" ht="15" customHeight="1" x14ac:dyDescent="0.2"/>
    <row r="16453" ht="15" customHeight="1" x14ac:dyDescent="0.2"/>
    <row r="16454" ht="15" customHeight="1" x14ac:dyDescent="0.2"/>
    <row r="16455" ht="15" customHeight="1" x14ac:dyDescent="0.2"/>
    <row r="16456" ht="15" customHeight="1" x14ac:dyDescent="0.2"/>
    <row r="16457" ht="15" customHeight="1" x14ac:dyDescent="0.2"/>
    <row r="16458" ht="15" customHeight="1" x14ac:dyDescent="0.2"/>
    <row r="16459" ht="15" customHeight="1" x14ac:dyDescent="0.2"/>
    <row r="16460" ht="15" customHeight="1" x14ac:dyDescent="0.2"/>
    <row r="16461" ht="15" customHeight="1" x14ac:dyDescent="0.2"/>
    <row r="16462" ht="15" customHeight="1" x14ac:dyDescent="0.2"/>
    <row r="16463" ht="15" customHeight="1" x14ac:dyDescent="0.2"/>
    <row r="16464" ht="15" customHeight="1" x14ac:dyDescent="0.2"/>
    <row r="16465" ht="15" customHeight="1" x14ac:dyDescent="0.2"/>
    <row r="16466" ht="15" customHeight="1" x14ac:dyDescent="0.2"/>
    <row r="16467" ht="15" customHeight="1" x14ac:dyDescent="0.2"/>
    <row r="16468" ht="15" customHeight="1" x14ac:dyDescent="0.2"/>
    <row r="16469" ht="15" customHeight="1" x14ac:dyDescent="0.2"/>
    <row r="16470" ht="15" customHeight="1" x14ac:dyDescent="0.2"/>
    <row r="16471" ht="15" customHeight="1" x14ac:dyDescent="0.2"/>
    <row r="16472" ht="15" customHeight="1" x14ac:dyDescent="0.2"/>
    <row r="16473" ht="15" customHeight="1" x14ac:dyDescent="0.2"/>
    <row r="16474" ht="15" customHeight="1" x14ac:dyDescent="0.2"/>
    <row r="16475" ht="15" customHeight="1" x14ac:dyDescent="0.2"/>
    <row r="16476" ht="15" customHeight="1" x14ac:dyDescent="0.2"/>
    <row r="16477" ht="15" customHeight="1" x14ac:dyDescent="0.2"/>
    <row r="16478" ht="15" customHeight="1" x14ac:dyDescent="0.2"/>
    <row r="16479" ht="15" customHeight="1" x14ac:dyDescent="0.2"/>
    <row r="16480" ht="15" customHeight="1" x14ac:dyDescent="0.2"/>
    <row r="16481" ht="15" customHeight="1" x14ac:dyDescent="0.2"/>
    <row r="16482" ht="15" customHeight="1" x14ac:dyDescent="0.2"/>
    <row r="16483" ht="15" customHeight="1" x14ac:dyDescent="0.2"/>
    <row r="16484" ht="15" customHeight="1" x14ac:dyDescent="0.2"/>
    <row r="16485" ht="15" customHeight="1" x14ac:dyDescent="0.2"/>
    <row r="16486" ht="15" customHeight="1" x14ac:dyDescent="0.2"/>
    <row r="16487" ht="15" customHeight="1" x14ac:dyDescent="0.2"/>
    <row r="16488" ht="15" customHeight="1" x14ac:dyDescent="0.2"/>
    <row r="16489" ht="15" customHeight="1" x14ac:dyDescent="0.2"/>
    <row r="16490" ht="15" customHeight="1" x14ac:dyDescent="0.2"/>
    <row r="16491" ht="15" customHeight="1" x14ac:dyDescent="0.2"/>
    <row r="16492" ht="15" customHeight="1" x14ac:dyDescent="0.2"/>
    <row r="16493" ht="15" customHeight="1" x14ac:dyDescent="0.2"/>
    <row r="16494" ht="15" customHeight="1" x14ac:dyDescent="0.2"/>
    <row r="16495" ht="15" customHeight="1" x14ac:dyDescent="0.2"/>
    <row r="16496" ht="15" customHeight="1" x14ac:dyDescent="0.2"/>
    <row r="16497" ht="15" customHeight="1" x14ac:dyDescent="0.2"/>
    <row r="16498" ht="15" customHeight="1" x14ac:dyDescent="0.2"/>
    <row r="16499" ht="15" customHeight="1" x14ac:dyDescent="0.2"/>
    <row r="16500" ht="15" customHeight="1" x14ac:dyDescent="0.2"/>
    <row r="16501" ht="15" customHeight="1" x14ac:dyDescent="0.2"/>
    <row r="16502" ht="15" customHeight="1" x14ac:dyDescent="0.2"/>
    <row r="16503" ht="15" customHeight="1" x14ac:dyDescent="0.2"/>
    <row r="16504" ht="15" customHeight="1" x14ac:dyDescent="0.2"/>
    <row r="16505" ht="15" customHeight="1" x14ac:dyDescent="0.2"/>
    <row r="16506" ht="15" customHeight="1" x14ac:dyDescent="0.2"/>
    <row r="16507" ht="15" customHeight="1" x14ac:dyDescent="0.2"/>
    <row r="16508" ht="15" customHeight="1" x14ac:dyDescent="0.2"/>
    <row r="16509" ht="15" customHeight="1" x14ac:dyDescent="0.2"/>
    <row r="16510" ht="15" customHeight="1" x14ac:dyDescent="0.2"/>
    <row r="16511" ht="15" customHeight="1" x14ac:dyDescent="0.2"/>
    <row r="16512" ht="15" customHeight="1" x14ac:dyDescent="0.2"/>
    <row r="16513" ht="15" customHeight="1" x14ac:dyDescent="0.2"/>
    <row r="16514" ht="15" customHeight="1" x14ac:dyDescent="0.2"/>
    <row r="16515" ht="15" customHeight="1" x14ac:dyDescent="0.2"/>
    <row r="16516" ht="15" customHeight="1" x14ac:dyDescent="0.2"/>
    <row r="16517" ht="15" customHeight="1" x14ac:dyDescent="0.2"/>
    <row r="16518" ht="15" customHeight="1" x14ac:dyDescent="0.2"/>
    <row r="16519" ht="15" customHeight="1" x14ac:dyDescent="0.2"/>
    <row r="16520" ht="15" customHeight="1" x14ac:dyDescent="0.2"/>
    <row r="16521" ht="15" customHeight="1" x14ac:dyDescent="0.2"/>
    <row r="16522" ht="15" customHeight="1" x14ac:dyDescent="0.2"/>
    <row r="16523" ht="15" customHeight="1" x14ac:dyDescent="0.2"/>
    <row r="16524" ht="15" customHeight="1" x14ac:dyDescent="0.2"/>
    <row r="16525" ht="15" customHeight="1" x14ac:dyDescent="0.2"/>
    <row r="16526" ht="15" customHeight="1" x14ac:dyDescent="0.2"/>
    <row r="16527" ht="15" customHeight="1" x14ac:dyDescent="0.2"/>
    <row r="16528" ht="15" customHeight="1" x14ac:dyDescent="0.2"/>
    <row r="16529" ht="15" customHeight="1" x14ac:dyDescent="0.2"/>
    <row r="16530" ht="15" customHeight="1" x14ac:dyDescent="0.2"/>
    <row r="16531" ht="15" customHeight="1" x14ac:dyDescent="0.2"/>
    <row r="16532" ht="15" customHeight="1" x14ac:dyDescent="0.2"/>
    <row r="16533" ht="15" customHeight="1" x14ac:dyDescent="0.2"/>
    <row r="16534" ht="15" customHeight="1" x14ac:dyDescent="0.2"/>
    <row r="16535" ht="15" customHeight="1" x14ac:dyDescent="0.2"/>
    <row r="16536" ht="15" customHeight="1" x14ac:dyDescent="0.2"/>
    <row r="16537" ht="15" customHeight="1" x14ac:dyDescent="0.2"/>
    <row r="16538" ht="15" customHeight="1" x14ac:dyDescent="0.2"/>
    <row r="16539" ht="15" customHeight="1" x14ac:dyDescent="0.2"/>
    <row r="16540" ht="15" customHeight="1" x14ac:dyDescent="0.2"/>
    <row r="16541" ht="15" customHeight="1" x14ac:dyDescent="0.2"/>
    <row r="16542" ht="15" customHeight="1" x14ac:dyDescent="0.2"/>
    <row r="16543" ht="15" customHeight="1" x14ac:dyDescent="0.2"/>
    <row r="16544" ht="15" customHeight="1" x14ac:dyDescent="0.2"/>
    <row r="16545" ht="15" customHeight="1" x14ac:dyDescent="0.2"/>
    <row r="16546" ht="15" customHeight="1" x14ac:dyDescent="0.2"/>
    <row r="16547" ht="15" customHeight="1" x14ac:dyDescent="0.2"/>
    <row r="16548" ht="15" customHeight="1" x14ac:dyDescent="0.2"/>
    <row r="16549" ht="15" customHeight="1" x14ac:dyDescent="0.2"/>
    <row r="16550" ht="15" customHeight="1" x14ac:dyDescent="0.2"/>
    <row r="16551" ht="15" customHeight="1" x14ac:dyDescent="0.2"/>
    <row r="16552" ht="15" customHeight="1" x14ac:dyDescent="0.2"/>
    <row r="16553" ht="15" customHeight="1" x14ac:dyDescent="0.2"/>
    <row r="16554" ht="15" customHeight="1" x14ac:dyDescent="0.2"/>
    <row r="16555" ht="15" customHeight="1" x14ac:dyDescent="0.2"/>
    <row r="16556" ht="15" customHeight="1" x14ac:dyDescent="0.2"/>
    <row r="16557" ht="15" customHeight="1" x14ac:dyDescent="0.2"/>
    <row r="16558" ht="15" customHeight="1" x14ac:dyDescent="0.2"/>
    <row r="16559" ht="15" customHeight="1" x14ac:dyDescent="0.2"/>
    <row r="16560" ht="15" customHeight="1" x14ac:dyDescent="0.2"/>
    <row r="16561" ht="15" customHeight="1" x14ac:dyDescent="0.2"/>
    <row r="16562" ht="15" customHeight="1" x14ac:dyDescent="0.2"/>
    <row r="16563" ht="15" customHeight="1" x14ac:dyDescent="0.2"/>
    <row r="16564" ht="15" customHeight="1" x14ac:dyDescent="0.2"/>
    <row r="16565" ht="15" customHeight="1" x14ac:dyDescent="0.2"/>
    <row r="16566" ht="15" customHeight="1" x14ac:dyDescent="0.2"/>
    <row r="16567" ht="15" customHeight="1" x14ac:dyDescent="0.2"/>
    <row r="16568" ht="15" customHeight="1" x14ac:dyDescent="0.2"/>
    <row r="16569" ht="15" customHeight="1" x14ac:dyDescent="0.2"/>
    <row r="16570" ht="15" customHeight="1" x14ac:dyDescent="0.2"/>
    <row r="16571" ht="15" customHeight="1" x14ac:dyDescent="0.2"/>
    <row r="16572" ht="15" customHeight="1" x14ac:dyDescent="0.2"/>
    <row r="16573" ht="15" customHeight="1" x14ac:dyDescent="0.2"/>
    <row r="16574" ht="15" customHeight="1" x14ac:dyDescent="0.2"/>
    <row r="16575" ht="15" customHeight="1" x14ac:dyDescent="0.2"/>
    <row r="16576" ht="15" customHeight="1" x14ac:dyDescent="0.2"/>
    <row r="16577" ht="15" customHeight="1" x14ac:dyDescent="0.2"/>
    <row r="16578" ht="15" customHeight="1" x14ac:dyDescent="0.2"/>
    <row r="16579" ht="15" customHeight="1" x14ac:dyDescent="0.2"/>
    <row r="16580" ht="15" customHeight="1" x14ac:dyDescent="0.2"/>
    <row r="16581" ht="15" customHeight="1" x14ac:dyDescent="0.2"/>
    <row r="16582" ht="15" customHeight="1" x14ac:dyDescent="0.2"/>
    <row r="16583" ht="15" customHeight="1" x14ac:dyDescent="0.2"/>
    <row r="16584" ht="15" customHeight="1" x14ac:dyDescent="0.2"/>
    <row r="16585" ht="15" customHeight="1" x14ac:dyDescent="0.2"/>
    <row r="16586" ht="15" customHeight="1" x14ac:dyDescent="0.2"/>
    <row r="16587" ht="15" customHeight="1" x14ac:dyDescent="0.2"/>
    <row r="16588" ht="15" customHeight="1" x14ac:dyDescent="0.2"/>
    <row r="16589" ht="15" customHeight="1" x14ac:dyDescent="0.2"/>
    <row r="16590" ht="15" customHeight="1" x14ac:dyDescent="0.2"/>
    <row r="16591" ht="15" customHeight="1" x14ac:dyDescent="0.2"/>
    <row r="16592" ht="15" customHeight="1" x14ac:dyDescent="0.2"/>
    <row r="16593" ht="15" customHeight="1" x14ac:dyDescent="0.2"/>
    <row r="16594" ht="15" customHeight="1" x14ac:dyDescent="0.2"/>
    <row r="16595" ht="15" customHeight="1" x14ac:dyDescent="0.2"/>
    <row r="16596" ht="15" customHeight="1" x14ac:dyDescent="0.2"/>
    <row r="16597" ht="15" customHeight="1" x14ac:dyDescent="0.2"/>
    <row r="16598" ht="15" customHeight="1" x14ac:dyDescent="0.2"/>
    <row r="16599" ht="15" customHeight="1" x14ac:dyDescent="0.2"/>
    <row r="16600" ht="15" customHeight="1" x14ac:dyDescent="0.2"/>
    <row r="16601" ht="15" customHeight="1" x14ac:dyDescent="0.2"/>
    <row r="16602" ht="15" customHeight="1" x14ac:dyDescent="0.2"/>
    <row r="16603" ht="15" customHeight="1" x14ac:dyDescent="0.2"/>
    <row r="16604" ht="15" customHeight="1" x14ac:dyDescent="0.2"/>
    <row r="16605" ht="15" customHeight="1" x14ac:dyDescent="0.2"/>
    <row r="16606" ht="15" customHeight="1" x14ac:dyDescent="0.2"/>
    <row r="16607" ht="15" customHeight="1" x14ac:dyDescent="0.2"/>
    <row r="16608" ht="15" customHeight="1" x14ac:dyDescent="0.2"/>
    <row r="16609" ht="15" customHeight="1" x14ac:dyDescent="0.2"/>
    <row r="16610" ht="15" customHeight="1" x14ac:dyDescent="0.2"/>
    <row r="16611" ht="15" customHeight="1" x14ac:dyDescent="0.2"/>
    <row r="16612" ht="15" customHeight="1" x14ac:dyDescent="0.2"/>
    <row r="16613" ht="15" customHeight="1" x14ac:dyDescent="0.2"/>
    <row r="16614" ht="15" customHeight="1" x14ac:dyDescent="0.2"/>
    <row r="16615" ht="15" customHeight="1" x14ac:dyDescent="0.2"/>
    <row r="16616" ht="15" customHeight="1" x14ac:dyDescent="0.2"/>
    <row r="16617" ht="15" customHeight="1" x14ac:dyDescent="0.2"/>
    <row r="16618" ht="15" customHeight="1" x14ac:dyDescent="0.2"/>
    <row r="16619" ht="15" customHeight="1" x14ac:dyDescent="0.2"/>
    <row r="16620" ht="15" customHeight="1" x14ac:dyDescent="0.2"/>
    <row r="16621" ht="15" customHeight="1" x14ac:dyDescent="0.2"/>
    <row r="16622" ht="15" customHeight="1" x14ac:dyDescent="0.2"/>
    <row r="16623" ht="15" customHeight="1" x14ac:dyDescent="0.2"/>
    <row r="16624" ht="15" customHeight="1" x14ac:dyDescent="0.2"/>
    <row r="16625" ht="15" customHeight="1" x14ac:dyDescent="0.2"/>
    <row r="16626" ht="15" customHeight="1" x14ac:dyDescent="0.2"/>
    <row r="16627" ht="15" customHeight="1" x14ac:dyDescent="0.2"/>
    <row r="16628" ht="15" customHeight="1" x14ac:dyDescent="0.2"/>
    <row r="16629" ht="15" customHeight="1" x14ac:dyDescent="0.2"/>
    <row r="16630" ht="15" customHeight="1" x14ac:dyDescent="0.2"/>
    <row r="16631" ht="15" customHeight="1" x14ac:dyDescent="0.2"/>
    <row r="16632" ht="15" customHeight="1" x14ac:dyDescent="0.2"/>
    <row r="16633" ht="15" customHeight="1" x14ac:dyDescent="0.2"/>
    <row r="16634" ht="15" customHeight="1" x14ac:dyDescent="0.2"/>
    <row r="16635" ht="15" customHeight="1" x14ac:dyDescent="0.2"/>
    <row r="16636" ht="15" customHeight="1" x14ac:dyDescent="0.2"/>
    <row r="16637" ht="15" customHeight="1" x14ac:dyDescent="0.2"/>
    <row r="16638" ht="15" customHeight="1" x14ac:dyDescent="0.2"/>
    <row r="16639" ht="15" customHeight="1" x14ac:dyDescent="0.2"/>
    <row r="16640" ht="15" customHeight="1" x14ac:dyDescent="0.2"/>
    <row r="16641" ht="15" customHeight="1" x14ac:dyDescent="0.2"/>
    <row r="16642" ht="15" customHeight="1" x14ac:dyDescent="0.2"/>
    <row r="16643" ht="15" customHeight="1" x14ac:dyDescent="0.2"/>
    <row r="16644" ht="15" customHeight="1" x14ac:dyDescent="0.2"/>
    <row r="16645" ht="15" customHeight="1" x14ac:dyDescent="0.2"/>
    <row r="16646" ht="15" customHeight="1" x14ac:dyDescent="0.2"/>
    <row r="16647" ht="15" customHeight="1" x14ac:dyDescent="0.2"/>
    <row r="16648" ht="15" customHeight="1" x14ac:dyDescent="0.2"/>
    <row r="16649" ht="15" customHeight="1" x14ac:dyDescent="0.2"/>
    <row r="16650" ht="15" customHeight="1" x14ac:dyDescent="0.2"/>
    <row r="16651" ht="15" customHeight="1" x14ac:dyDescent="0.2"/>
    <row r="16652" ht="15" customHeight="1" x14ac:dyDescent="0.2"/>
    <row r="16653" ht="15" customHeight="1" x14ac:dyDescent="0.2"/>
    <row r="16654" ht="15" customHeight="1" x14ac:dyDescent="0.2"/>
    <row r="16655" ht="15" customHeight="1" x14ac:dyDescent="0.2"/>
    <row r="16656" ht="15" customHeight="1" x14ac:dyDescent="0.2"/>
    <row r="16657" ht="15" customHeight="1" x14ac:dyDescent="0.2"/>
    <row r="16658" ht="15" customHeight="1" x14ac:dyDescent="0.2"/>
    <row r="16659" ht="15" customHeight="1" x14ac:dyDescent="0.2"/>
    <row r="16660" ht="15" customHeight="1" x14ac:dyDescent="0.2"/>
    <row r="16661" ht="15" customHeight="1" x14ac:dyDescent="0.2"/>
    <row r="16662" ht="15" customHeight="1" x14ac:dyDescent="0.2"/>
    <row r="16663" ht="15" customHeight="1" x14ac:dyDescent="0.2"/>
    <row r="16664" ht="15" customHeight="1" x14ac:dyDescent="0.2"/>
    <row r="16665" ht="15" customHeight="1" x14ac:dyDescent="0.2"/>
    <row r="16666" ht="15" customHeight="1" x14ac:dyDescent="0.2"/>
    <row r="16667" ht="15" customHeight="1" x14ac:dyDescent="0.2"/>
    <row r="16668" ht="15" customHeight="1" x14ac:dyDescent="0.2"/>
    <row r="16669" ht="15" customHeight="1" x14ac:dyDescent="0.2"/>
    <row r="16670" ht="15" customHeight="1" x14ac:dyDescent="0.2"/>
    <row r="16671" ht="15" customHeight="1" x14ac:dyDescent="0.2"/>
    <row r="16672" ht="15" customHeight="1" x14ac:dyDescent="0.2"/>
    <row r="16673" ht="15" customHeight="1" x14ac:dyDescent="0.2"/>
    <row r="16674" ht="15" customHeight="1" x14ac:dyDescent="0.2"/>
    <row r="16675" ht="15" customHeight="1" x14ac:dyDescent="0.2"/>
    <row r="16676" ht="15" customHeight="1" x14ac:dyDescent="0.2"/>
    <row r="16677" ht="15" customHeight="1" x14ac:dyDescent="0.2"/>
    <row r="16678" ht="15" customHeight="1" x14ac:dyDescent="0.2"/>
    <row r="16679" ht="15" customHeight="1" x14ac:dyDescent="0.2"/>
    <row r="16680" ht="15" customHeight="1" x14ac:dyDescent="0.2"/>
    <row r="16681" ht="15" customHeight="1" x14ac:dyDescent="0.2"/>
    <row r="16682" ht="15" customHeight="1" x14ac:dyDescent="0.2"/>
    <row r="16683" ht="15" customHeight="1" x14ac:dyDescent="0.2"/>
    <row r="16684" ht="15" customHeight="1" x14ac:dyDescent="0.2"/>
    <row r="16685" ht="15" customHeight="1" x14ac:dyDescent="0.2"/>
    <row r="16686" ht="15" customHeight="1" x14ac:dyDescent="0.2"/>
    <row r="16687" ht="15" customHeight="1" x14ac:dyDescent="0.2"/>
    <row r="16688" ht="15" customHeight="1" x14ac:dyDescent="0.2"/>
    <row r="16689" ht="15" customHeight="1" x14ac:dyDescent="0.2"/>
    <row r="16690" ht="15" customHeight="1" x14ac:dyDescent="0.2"/>
    <row r="16691" ht="15" customHeight="1" x14ac:dyDescent="0.2"/>
    <row r="16692" ht="15" customHeight="1" x14ac:dyDescent="0.2"/>
    <row r="16693" ht="15" customHeight="1" x14ac:dyDescent="0.2"/>
    <row r="16694" ht="15" customHeight="1" x14ac:dyDescent="0.2"/>
    <row r="16695" ht="15" customHeight="1" x14ac:dyDescent="0.2"/>
    <row r="16696" ht="15" customHeight="1" x14ac:dyDescent="0.2"/>
    <row r="16697" ht="15" customHeight="1" x14ac:dyDescent="0.2"/>
    <row r="16698" ht="15" customHeight="1" x14ac:dyDescent="0.2"/>
    <row r="16699" ht="15" customHeight="1" x14ac:dyDescent="0.2"/>
    <row r="16700" ht="15" customHeight="1" x14ac:dyDescent="0.2"/>
    <row r="16701" ht="15" customHeight="1" x14ac:dyDescent="0.2"/>
    <row r="16702" ht="15" customHeight="1" x14ac:dyDescent="0.2"/>
    <row r="16703" ht="15" customHeight="1" x14ac:dyDescent="0.2"/>
    <row r="16704" ht="15" customHeight="1" x14ac:dyDescent="0.2"/>
    <row r="16705" ht="15" customHeight="1" x14ac:dyDescent="0.2"/>
    <row r="16706" ht="15" customHeight="1" x14ac:dyDescent="0.2"/>
    <row r="16707" ht="15" customHeight="1" x14ac:dyDescent="0.2"/>
    <row r="16708" ht="15" customHeight="1" x14ac:dyDescent="0.2"/>
    <row r="16709" ht="15" customHeight="1" x14ac:dyDescent="0.2"/>
    <row r="16710" ht="15" customHeight="1" x14ac:dyDescent="0.2"/>
    <row r="16711" ht="15" customHeight="1" x14ac:dyDescent="0.2"/>
    <row r="16712" ht="15" customHeight="1" x14ac:dyDescent="0.2"/>
    <row r="16713" ht="15" customHeight="1" x14ac:dyDescent="0.2"/>
    <row r="16714" ht="15" customHeight="1" x14ac:dyDescent="0.2"/>
    <row r="16715" ht="15" customHeight="1" x14ac:dyDescent="0.2"/>
    <row r="16716" ht="15" customHeight="1" x14ac:dyDescent="0.2"/>
    <row r="16717" ht="15" customHeight="1" x14ac:dyDescent="0.2"/>
    <row r="16718" ht="15" customHeight="1" x14ac:dyDescent="0.2"/>
    <row r="16719" ht="15" customHeight="1" x14ac:dyDescent="0.2"/>
    <row r="16720" ht="15" customHeight="1" x14ac:dyDescent="0.2"/>
    <row r="16721" ht="15" customHeight="1" x14ac:dyDescent="0.2"/>
    <row r="16722" ht="15" customHeight="1" x14ac:dyDescent="0.2"/>
    <row r="16723" ht="15" customHeight="1" x14ac:dyDescent="0.2"/>
    <row r="16724" ht="15" customHeight="1" x14ac:dyDescent="0.2"/>
    <row r="16725" ht="15" customHeight="1" x14ac:dyDescent="0.2"/>
    <row r="16726" ht="15" customHeight="1" x14ac:dyDescent="0.2"/>
    <row r="16727" ht="15" customHeight="1" x14ac:dyDescent="0.2"/>
    <row r="16728" ht="15" customHeight="1" x14ac:dyDescent="0.2"/>
    <row r="16729" ht="15" customHeight="1" x14ac:dyDescent="0.2"/>
    <row r="16730" ht="15" customHeight="1" x14ac:dyDescent="0.2"/>
    <row r="16731" ht="15" customHeight="1" x14ac:dyDescent="0.2"/>
    <row r="16732" ht="15" customHeight="1" x14ac:dyDescent="0.2"/>
    <row r="16733" ht="15" customHeight="1" x14ac:dyDescent="0.2"/>
    <row r="16734" ht="15" customHeight="1" x14ac:dyDescent="0.2"/>
    <row r="16735" ht="15" customHeight="1" x14ac:dyDescent="0.2"/>
    <row r="16736" ht="15" customHeight="1" x14ac:dyDescent="0.2"/>
    <row r="16737" ht="15" customHeight="1" x14ac:dyDescent="0.2"/>
    <row r="16738" ht="15" customHeight="1" x14ac:dyDescent="0.2"/>
    <row r="16739" ht="15" customHeight="1" x14ac:dyDescent="0.2"/>
    <row r="16740" ht="15" customHeight="1" x14ac:dyDescent="0.2"/>
    <row r="16741" ht="15" customHeight="1" x14ac:dyDescent="0.2"/>
    <row r="16742" ht="15" customHeight="1" x14ac:dyDescent="0.2"/>
    <row r="16743" ht="15" customHeight="1" x14ac:dyDescent="0.2"/>
    <row r="16744" ht="15" customHeight="1" x14ac:dyDescent="0.2"/>
    <row r="16745" ht="15" customHeight="1" x14ac:dyDescent="0.2"/>
    <row r="16746" ht="15" customHeight="1" x14ac:dyDescent="0.2"/>
    <row r="16747" ht="15" customHeight="1" x14ac:dyDescent="0.2"/>
    <row r="16748" ht="15" customHeight="1" x14ac:dyDescent="0.2"/>
    <row r="16749" ht="15" customHeight="1" x14ac:dyDescent="0.2"/>
    <row r="16750" ht="15" customHeight="1" x14ac:dyDescent="0.2"/>
    <row r="16751" ht="15" customHeight="1" x14ac:dyDescent="0.2"/>
    <row r="16752" ht="15" customHeight="1" x14ac:dyDescent="0.2"/>
    <row r="16753" ht="15" customHeight="1" x14ac:dyDescent="0.2"/>
    <row r="16754" ht="15" customHeight="1" x14ac:dyDescent="0.2"/>
    <row r="16755" ht="15" customHeight="1" x14ac:dyDescent="0.2"/>
    <row r="16756" ht="15" customHeight="1" x14ac:dyDescent="0.2"/>
    <row r="16757" ht="15" customHeight="1" x14ac:dyDescent="0.2"/>
    <row r="16758" ht="15" customHeight="1" x14ac:dyDescent="0.2"/>
    <row r="16759" ht="15" customHeight="1" x14ac:dyDescent="0.2"/>
    <row r="16760" ht="15" customHeight="1" x14ac:dyDescent="0.2"/>
    <row r="16761" ht="15" customHeight="1" x14ac:dyDescent="0.2"/>
    <row r="16762" ht="15" customHeight="1" x14ac:dyDescent="0.2"/>
    <row r="16763" ht="15" customHeight="1" x14ac:dyDescent="0.2"/>
    <row r="16764" ht="15" customHeight="1" x14ac:dyDescent="0.2"/>
    <row r="16765" ht="15" customHeight="1" x14ac:dyDescent="0.2"/>
    <row r="16766" ht="15" customHeight="1" x14ac:dyDescent="0.2"/>
    <row r="16767" ht="15" customHeight="1" x14ac:dyDescent="0.2"/>
    <row r="16768" ht="15" customHeight="1" x14ac:dyDescent="0.2"/>
    <row r="16769" ht="15" customHeight="1" x14ac:dyDescent="0.2"/>
    <row r="16770" ht="15" customHeight="1" x14ac:dyDescent="0.2"/>
    <row r="16771" ht="15" customHeight="1" x14ac:dyDescent="0.2"/>
    <row r="16772" ht="15" customHeight="1" x14ac:dyDescent="0.2"/>
    <row r="16773" ht="15" customHeight="1" x14ac:dyDescent="0.2"/>
    <row r="16774" ht="15" customHeight="1" x14ac:dyDescent="0.2"/>
    <row r="16775" ht="15" customHeight="1" x14ac:dyDescent="0.2"/>
    <row r="16776" ht="15" customHeight="1" x14ac:dyDescent="0.2"/>
    <row r="16777" ht="15" customHeight="1" x14ac:dyDescent="0.2"/>
    <row r="16778" ht="15" customHeight="1" x14ac:dyDescent="0.2"/>
    <row r="16779" ht="15" customHeight="1" x14ac:dyDescent="0.2"/>
    <row r="16780" ht="15" customHeight="1" x14ac:dyDescent="0.2"/>
    <row r="16781" ht="15" customHeight="1" x14ac:dyDescent="0.2"/>
    <row r="16782" ht="15" customHeight="1" x14ac:dyDescent="0.2"/>
    <row r="16783" ht="15" customHeight="1" x14ac:dyDescent="0.2"/>
    <row r="16784" ht="15" customHeight="1" x14ac:dyDescent="0.2"/>
    <row r="16785" ht="15" customHeight="1" x14ac:dyDescent="0.2"/>
    <row r="16786" ht="15" customHeight="1" x14ac:dyDescent="0.2"/>
    <row r="16787" ht="15" customHeight="1" x14ac:dyDescent="0.2"/>
    <row r="16788" ht="15" customHeight="1" x14ac:dyDescent="0.2"/>
    <row r="16789" ht="15" customHeight="1" x14ac:dyDescent="0.2"/>
    <row r="16790" ht="15" customHeight="1" x14ac:dyDescent="0.2"/>
    <row r="16791" ht="15" customHeight="1" x14ac:dyDescent="0.2"/>
    <row r="16792" ht="15" customHeight="1" x14ac:dyDescent="0.2"/>
    <row r="16793" ht="15" customHeight="1" x14ac:dyDescent="0.2"/>
    <row r="16794" ht="15" customHeight="1" x14ac:dyDescent="0.2"/>
    <row r="16795" ht="15" customHeight="1" x14ac:dyDescent="0.2"/>
    <row r="16796" ht="15" customHeight="1" x14ac:dyDescent="0.2"/>
    <row r="16797" ht="15" customHeight="1" x14ac:dyDescent="0.2"/>
    <row r="16798" ht="15" customHeight="1" x14ac:dyDescent="0.2"/>
    <row r="16799" ht="15" customHeight="1" x14ac:dyDescent="0.2"/>
    <row r="16800" ht="15" customHeight="1" x14ac:dyDescent="0.2"/>
    <row r="16801" ht="15" customHeight="1" x14ac:dyDescent="0.2"/>
    <row r="16802" ht="15" customHeight="1" x14ac:dyDescent="0.2"/>
    <row r="16803" ht="15" customHeight="1" x14ac:dyDescent="0.2"/>
    <row r="16804" ht="15" customHeight="1" x14ac:dyDescent="0.2"/>
    <row r="16805" ht="15" customHeight="1" x14ac:dyDescent="0.2"/>
    <row r="16806" ht="15" customHeight="1" x14ac:dyDescent="0.2"/>
    <row r="16807" ht="15" customHeight="1" x14ac:dyDescent="0.2"/>
    <row r="16808" ht="15" customHeight="1" x14ac:dyDescent="0.2"/>
    <row r="16809" ht="15" customHeight="1" x14ac:dyDescent="0.2"/>
    <row r="16810" ht="15" customHeight="1" x14ac:dyDescent="0.2"/>
    <row r="16811" ht="15" customHeight="1" x14ac:dyDescent="0.2"/>
    <row r="16812" ht="15" customHeight="1" x14ac:dyDescent="0.2"/>
    <row r="16813" ht="15" customHeight="1" x14ac:dyDescent="0.2"/>
    <row r="16814" ht="15" customHeight="1" x14ac:dyDescent="0.2"/>
    <row r="16815" ht="15" customHeight="1" x14ac:dyDescent="0.2"/>
    <row r="16816" ht="15" customHeight="1" x14ac:dyDescent="0.2"/>
    <row r="16817" ht="15" customHeight="1" x14ac:dyDescent="0.2"/>
    <row r="16818" ht="15" customHeight="1" x14ac:dyDescent="0.2"/>
    <row r="16819" ht="15" customHeight="1" x14ac:dyDescent="0.2"/>
    <row r="16820" ht="15" customHeight="1" x14ac:dyDescent="0.2"/>
    <row r="16821" ht="15" customHeight="1" x14ac:dyDescent="0.2"/>
    <row r="16822" ht="15" customHeight="1" x14ac:dyDescent="0.2"/>
    <row r="16823" ht="15" customHeight="1" x14ac:dyDescent="0.2"/>
    <row r="16824" ht="15" customHeight="1" x14ac:dyDescent="0.2"/>
    <row r="16825" ht="15" customHeight="1" x14ac:dyDescent="0.2"/>
    <row r="16826" ht="15" customHeight="1" x14ac:dyDescent="0.2"/>
    <row r="16827" ht="15" customHeight="1" x14ac:dyDescent="0.2"/>
    <row r="16828" ht="15" customHeight="1" x14ac:dyDescent="0.2"/>
    <row r="16829" ht="15" customHeight="1" x14ac:dyDescent="0.2"/>
    <row r="16830" ht="15" customHeight="1" x14ac:dyDescent="0.2"/>
    <row r="16831" ht="15" customHeight="1" x14ac:dyDescent="0.2"/>
    <row r="16832" ht="15" customHeight="1" x14ac:dyDescent="0.2"/>
    <row r="16833" ht="15" customHeight="1" x14ac:dyDescent="0.2"/>
    <row r="16834" ht="15" customHeight="1" x14ac:dyDescent="0.2"/>
    <row r="16835" ht="15" customHeight="1" x14ac:dyDescent="0.2"/>
    <row r="16836" ht="15" customHeight="1" x14ac:dyDescent="0.2"/>
    <row r="16837" ht="15" customHeight="1" x14ac:dyDescent="0.2"/>
    <row r="16838" ht="15" customHeight="1" x14ac:dyDescent="0.2"/>
    <row r="16839" ht="15" customHeight="1" x14ac:dyDescent="0.2"/>
    <row r="16840" ht="15" customHeight="1" x14ac:dyDescent="0.2"/>
    <row r="16841" ht="15" customHeight="1" x14ac:dyDescent="0.2"/>
    <row r="16842" ht="15" customHeight="1" x14ac:dyDescent="0.2"/>
    <row r="16843" ht="15" customHeight="1" x14ac:dyDescent="0.2"/>
    <row r="16844" ht="15" customHeight="1" x14ac:dyDescent="0.2"/>
    <row r="16845" ht="15" customHeight="1" x14ac:dyDescent="0.2"/>
    <row r="16846" ht="15" customHeight="1" x14ac:dyDescent="0.2"/>
    <row r="16847" ht="15" customHeight="1" x14ac:dyDescent="0.2"/>
    <row r="16848" ht="15" customHeight="1" x14ac:dyDescent="0.2"/>
    <row r="16849" ht="15" customHeight="1" x14ac:dyDescent="0.2"/>
    <row r="16850" ht="15" customHeight="1" x14ac:dyDescent="0.2"/>
    <row r="16851" ht="15" customHeight="1" x14ac:dyDescent="0.2"/>
    <row r="16852" ht="15" customHeight="1" x14ac:dyDescent="0.2"/>
    <row r="16853" ht="15" customHeight="1" x14ac:dyDescent="0.2"/>
    <row r="16854" ht="15" customHeight="1" x14ac:dyDescent="0.2"/>
    <row r="16855" ht="15" customHeight="1" x14ac:dyDescent="0.2"/>
    <row r="16856" ht="15" customHeight="1" x14ac:dyDescent="0.2"/>
    <row r="16857" ht="15" customHeight="1" x14ac:dyDescent="0.2"/>
    <row r="16858" ht="15" customHeight="1" x14ac:dyDescent="0.2"/>
    <row r="16859" ht="15" customHeight="1" x14ac:dyDescent="0.2"/>
    <row r="16860" ht="15" customHeight="1" x14ac:dyDescent="0.2"/>
    <row r="16861" ht="15" customHeight="1" x14ac:dyDescent="0.2"/>
    <row r="16862" ht="15" customHeight="1" x14ac:dyDescent="0.2"/>
    <row r="16863" ht="15" customHeight="1" x14ac:dyDescent="0.2"/>
    <row r="16864" ht="15" customHeight="1" x14ac:dyDescent="0.2"/>
    <row r="16865" ht="15" customHeight="1" x14ac:dyDescent="0.2"/>
    <row r="16866" ht="15" customHeight="1" x14ac:dyDescent="0.2"/>
    <row r="16867" ht="15" customHeight="1" x14ac:dyDescent="0.2"/>
    <row r="16868" ht="15" customHeight="1" x14ac:dyDescent="0.2"/>
    <row r="16869" ht="15" customHeight="1" x14ac:dyDescent="0.2"/>
    <row r="16870" ht="15" customHeight="1" x14ac:dyDescent="0.2"/>
    <row r="16871" ht="15" customHeight="1" x14ac:dyDescent="0.2"/>
    <row r="16872" ht="15" customHeight="1" x14ac:dyDescent="0.2"/>
    <row r="16873" ht="15" customHeight="1" x14ac:dyDescent="0.2"/>
    <row r="16874" ht="15" customHeight="1" x14ac:dyDescent="0.2"/>
    <row r="16875" ht="15" customHeight="1" x14ac:dyDescent="0.2"/>
    <row r="16876" ht="15" customHeight="1" x14ac:dyDescent="0.2"/>
    <row r="16877" ht="15" customHeight="1" x14ac:dyDescent="0.2"/>
    <row r="16878" ht="15" customHeight="1" x14ac:dyDescent="0.2"/>
    <row r="16879" ht="15" customHeight="1" x14ac:dyDescent="0.2"/>
    <row r="16880" ht="15" customHeight="1" x14ac:dyDescent="0.2"/>
    <row r="16881" ht="15" customHeight="1" x14ac:dyDescent="0.2"/>
    <row r="16882" ht="15" customHeight="1" x14ac:dyDescent="0.2"/>
    <row r="16883" ht="15" customHeight="1" x14ac:dyDescent="0.2"/>
    <row r="16884" ht="15" customHeight="1" x14ac:dyDescent="0.2"/>
    <row r="16885" ht="15" customHeight="1" x14ac:dyDescent="0.2"/>
    <row r="16886" ht="15" customHeight="1" x14ac:dyDescent="0.2"/>
    <row r="16887" ht="15" customHeight="1" x14ac:dyDescent="0.2"/>
    <row r="16888" ht="15" customHeight="1" x14ac:dyDescent="0.2"/>
    <row r="16889" ht="15" customHeight="1" x14ac:dyDescent="0.2"/>
    <row r="16890" ht="15" customHeight="1" x14ac:dyDescent="0.2"/>
    <row r="16891" ht="15" customHeight="1" x14ac:dyDescent="0.2"/>
    <row r="16892" ht="15" customHeight="1" x14ac:dyDescent="0.2"/>
    <row r="16893" ht="15" customHeight="1" x14ac:dyDescent="0.2"/>
    <row r="16894" ht="15" customHeight="1" x14ac:dyDescent="0.2"/>
    <row r="16895" ht="15" customHeight="1" x14ac:dyDescent="0.2"/>
    <row r="16896" ht="15" customHeight="1" x14ac:dyDescent="0.2"/>
    <row r="16897" ht="15" customHeight="1" x14ac:dyDescent="0.2"/>
    <row r="16898" ht="15" customHeight="1" x14ac:dyDescent="0.2"/>
    <row r="16899" ht="15" customHeight="1" x14ac:dyDescent="0.2"/>
    <row r="16900" ht="15" customHeight="1" x14ac:dyDescent="0.2"/>
    <row r="16901" ht="15" customHeight="1" x14ac:dyDescent="0.2"/>
    <row r="16902" ht="15" customHeight="1" x14ac:dyDescent="0.2"/>
    <row r="16903" ht="15" customHeight="1" x14ac:dyDescent="0.2"/>
    <row r="16904" ht="15" customHeight="1" x14ac:dyDescent="0.2"/>
    <row r="16905" ht="15" customHeight="1" x14ac:dyDescent="0.2"/>
    <row r="16906" ht="15" customHeight="1" x14ac:dyDescent="0.2"/>
    <row r="16907" ht="15" customHeight="1" x14ac:dyDescent="0.2"/>
    <row r="16908" ht="15" customHeight="1" x14ac:dyDescent="0.2"/>
    <row r="16909" ht="15" customHeight="1" x14ac:dyDescent="0.2"/>
    <row r="16910" ht="15" customHeight="1" x14ac:dyDescent="0.2"/>
    <row r="16911" ht="15" customHeight="1" x14ac:dyDescent="0.2"/>
    <row r="16912" ht="15" customHeight="1" x14ac:dyDescent="0.2"/>
    <row r="16913" ht="15" customHeight="1" x14ac:dyDescent="0.2"/>
    <row r="16914" ht="15" customHeight="1" x14ac:dyDescent="0.2"/>
    <row r="16915" ht="15" customHeight="1" x14ac:dyDescent="0.2"/>
    <row r="16916" ht="15" customHeight="1" x14ac:dyDescent="0.2"/>
    <row r="16917" ht="15" customHeight="1" x14ac:dyDescent="0.2"/>
    <row r="16918" ht="15" customHeight="1" x14ac:dyDescent="0.2"/>
    <row r="16919" ht="15" customHeight="1" x14ac:dyDescent="0.2"/>
    <row r="16920" ht="15" customHeight="1" x14ac:dyDescent="0.2"/>
    <row r="16921" ht="15" customHeight="1" x14ac:dyDescent="0.2"/>
    <row r="16922" ht="15" customHeight="1" x14ac:dyDescent="0.2"/>
    <row r="16923" ht="15" customHeight="1" x14ac:dyDescent="0.2"/>
    <row r="16924" ht="15" customHeight="1" x14ac:dyDescent="0.2"/>
    <row r="16925" ht="15" customHeight="1" x14ac:dyDescent="0.2"/>
    <row r="16926" ht="15" customHeight="1" x14ac:dyDescent="0.2"/>
    <row r="16927" ht="15" customHeight="1" x14ac:dyDescent="0.2"/>
    <row r="16928" ht="15" customHeight="1" x14ac:dyDescent="0.2"/>
    <row r="16929" ht="15" customHeight="1" x14ac:dyDescent="0.2"/>
    <row r="16930" ht="15" customHeight="1" x14ac:dyDescent="0.2"/>
    <row r="16931" ht="15" customHeight="1" x14ac:dyDescent="0.2"/>
    <row r="16932" ht="15" customHeight="1" x14ac:dyDescent="0.2"/>
    <row r="16933" ht="15" customHeight="1" x14ac:dyDescent="0.2"/>
    <row r="16934" ht="15" customHeight="1" x14ac:dyDescent="0.2"/>
    <row r="16935" ht="15" customHeight="1" x14ac:dyDescent="0.2"/>
    <row r="16936" ht="15" customHeight="1" x14ac:dyDescent="0.2"/>
    <row r="16937" ht="15" customHeight="1" x14ac:dyDescent="0.2"/>
    <row r="16938" ht="15" customHeight="1" x14ac:dyDescent="0.2"/>
    <row r="16939" ht="15" customHeight="1" x14ac:dyDescent="0.2"/>
    <row r="16940" ht="15" customHeight="1" x14ac:dyDescent="0.2"/>
    <row r="16941" ht="15" customHeight="1" x14ac:dyDescent="0.2"/>
    <row r="16942" ht="15" customHeight="1" x14ac:dyDescent="0.2"/>
    <row r="16943" ht="15" customHeight="1" x14ac:dyDescent="0.2"/>
    <row r="16944" ht="15" customHeight="1" x14ac:dyDescent="0.2"/>
    <row r="16945" ht="15" customHeight="1" x14ac:dyDescent="0.2"/>
    <row r="16946" ht="15" customHeight="1" x14ac:dyDescent="0.2"/>
    <row r="16947" ht="15" customHeight="1" x14ac:dyDescent="0.2"/>
    <row r="16948" ht="15" customHeight="1" x14ac:dyDescent="0.2"/>
    <row r="16949" ht="15" customHeight="1" x14ac:dyDescent="0.2"/>
    <row r="16950" ht="15" customHeight="1" x14ac:dyDescent="0.2"/>
    <row r="16951" ht="15" customHeight="1" x14ac:dyDescent="0.2"/>
    <row r="16952" ht="15" customHeight="1" x14ac:dyDescent="0.2"/>
    <row r="16953" ht="15" customHeight="1" x14ac:dyDescent="0.2"/>
    <row r="16954" ht="15" customHeight="1" x14ac:dyDescent="0.2"/>
    <row r="16955" ht="15" customHeight="1" x14ac:dyDescent="0.2"/>
    <row r="16956" ht="15" customHeight="1" x14ac:dyDescent="0.2"/>
    <row r="16957" ht="15" customHeight="1" x14ac:dyDescent="0.2"/>
    <row r="16958" ht="15" customHeight="1" x14ac:dyDescent="0.2"/>
    <row r="16959" ht="15" customHeight="1" x14ac:dyDescent="0.2"/>
    <row r="16960" ht="15" customHeight="1" x14ac:dyDescent="0.2"/>
    <row r="16961" ht="15" customHeight="1" x14ac:dyDescent="0.2"/>
    <row r="16962" ht="15" customHeight="1" x14ac:dyDescent="0.2"/>
    <row r="16963" ht="15" customHeight="1" x14ac:dyDescent="0.2"/>
    <row r="16964" ht="15" customHeight="1" x14ac:dyDescent="0.2"/>
    <row r="16965" ht="15" customHeight="1" x14ac:dyDescent="0.2"/>
    <row r="16966" ht="15" customHeight="1" x14ac:dyDescent="0.2"/>
    <row r="16967" ht="15" customHeight="1" x14ac:dyDescent="0.2"/>
    <row r="16968" ht="15" customHeight="1" x14ac:dyDescent="0.2"/>
    <row r="16969" ht="15" customHeight="1" x14ac:dyDescent="0.2"/>
    <row r="16970" ht="15" customHeight="1" x14ac:dyDescent="0.2"/>
    <row r="16971" ht="15" customHeight="1" x14ac:dyDescent="0.2"/>
    <row r="16972" ht="15" customHeight="1" x14ac:dyDescent="0.2"/>
    <row r="16973" ht="15" customHeight="1" x14ac:dyDescent="0.2"/>
    <row r="16974" ht="15" customHeight="1" x14ac:dyDescent="0.2"/>
    <row r="16975" ht="15" customHeight="1" x14ac:dyDescent="0.2"/>
    <row r="16976" ht="15" customHeight="1" x14ac:dyDescent="0.2"/>
    <row r="16977" ht="15" customHeight="1" x14ac:dyDescent="0.2"/>
    <row r="16978" ht="15" customHeight="1" x14ac:dyDescent="0.2"/>
    <row r="16979" ht="15" customHeight="1" x14ac:dyDescent="0.2"/>
    <row r="16980" ht="15" customHeight="1" x14ac:dyDescent="0.2"/>
    <row r="16981" ht="15" customHeight="1" x14ac:dyDescent="0.2"/>
    <row r="16982" ht="15" customHeight="1" x14ac:dyDescent="0.2"/>
    <row r="16983" ht="15" customHeight="1" x14ac:dyDescent="0.2"/>
    <row r="16984" ht="15" customHeight="1" x14ac:dyDescent="0.2"/>
    <row r="16985" ht="15" customHeight="1" x14ac:dyDescent="0.2"/>
    <row r="16986" ht="15" customHeight="1" x14ac:dyDescent="0.2"/>
    <row r="16987" ht="15" customHeight="1" x14ac:dyDescent="0.2"/>
    <row r="16988" ht="15" customHeight="1" x14ac:dyDescent="0.2"/>
    <row r="16989" ht="15" customHeight="1" x14ac:dyDescent="0.2"/>
    <row r="16990" ht="15" customHeight="1" x14ac:dyDescent="0.2"/>
    <row r="16991" ht="15" customHeight="1" x14ac:dyDescent="0.2"/>
    <row r="16992" ht="15" customHeight="1" x14ac:dyDescent="0.2"/>
    <row r="16993" ht="15" customHeight="1" x14ac:dyDescent="0.2"/>
    <row r="16994" ht="15" customHeight="1" x14ac:dyDescent="0.2"/>
    <row r="16995" ht="15" customHeight="1" x14ac:dyDescent="0.2"/>
    <row r="16996" ht="15" customHeight="1" x14ac:dyDescent="0.2"/>
    <row r="16997" ht="15" customHeight="1" x14ac:dyDescent="0.2"/>
    <row r="16998" ht="15" customHeight="1" x14ac:dyDescent="0.2"/>
    <row r="16999" ht="15" customHeight="1" x14ac:dyDescent="0.2"/>
    <row r="17000" ht="15" customHeight="1" x14ac:dyDescent="0.2"/>
    <row r="17001" ht="15" customHeight="1" x14ac:dyDescent="0.2"/>
    <row r="17002" ht="15" customHeight="1" x14ac:dyDescent="0.2"/>
    <row r="17003" ht="15" customHeight="1" x14ac:dyDescent="0.2"/>
    <row r="17004" ht="15" customHeight="1" x14ac:dyDescent="0.2"/>
    <row r="17005" ht="15" customHeight="1" x14ac:dyDescent="0.2"/>
    <row r="17006" ht="15" customHeight="1" x14ac:dyDescent="0.2"/>
    <row r="17007" ht="15" customHeight="1" x14ac:dyDescent="0.2"/>
    <row r="17008" ht="15" customHeight="1" x14ac:dyDescent="0.2"/>
    <row r="17009" ht="15" customHeight="1" x14ac:dyDescent="0.2"/>
    <row r="17010" ht="15" customHeight="1" x14ac:dyDescent="0.2"/>
    <row r="17011" ht="15" customHeight="1" x14ac:dyDescent="0.2"/>
    <row r="17012" ht="15" customHeight="1" x14ac:dyDescent="0.2"/>
    <row r="17013" ht="15" customHeight="1" x14ac:dyDescent="0.2"/>
    <row r="17014" ht="15" customHeight="1" x14ac:dyDescent="0.2"/>
    <row r="17015" ht="15" customHeight="1" x14ac:dyDescent="0.2"/>
    <row r="17016" ht="15" customHeight="1" x14ac:dyDescent="0.2"/>
    <row r="17017" ht="15" customHeight="1" x14ac:dyDescent="0.2"/>
    <row r="17018" ht="15" customHeight="1" x14ac:dyDescent="0.2"/>
    <row r="17019" ht="15" customHeight="1" x14ac:dyDescent="0.2"/>
    <row r="17020" ht="15" customHeight="1" x14ac:dyDescent="0.2"/>
    <row r="17021" ht="15" customHeight="1" x14ac:dyDescent="0.2"/>
    <row r="17022" ht="15" customHeight="1" x14ac:dyDescent="0.2"/>
    <row r="17023" ht="15" customHeight="1" x14ac:dyDescent="0.2"/>
    <row r="17024" ht="15" customHeight="1" x14ac:dyDescent="0.2"/>
    <row r="17025" ht="15" customHeight="1" x14ac:dyDescent="0.2"/>
    <row r="17026" ht="15" customHeight="1" x14ac:dyDescent="0.2"/>
    <row r="17027" ht="15" customHeight="1" x14ac:dyDescent="0.2"/>
    <row r="17028" ht="15" customHeight="1" x14ac:dyDescent="0.2"/>
    <row r="17029" ht="15" customHeight="1" x14ac:dyDescent="0.2"/>
    <row r="17030" ht="15" customHeight="1" x14ac:dyDescent="0.2"/>
    <row r="17031" ht="15" customHeight="1" x14ac:dyDescent="0.2"/>
    <row r="17032" ht="15" customHeight="1" x14ac:dyDescent="0.2"/>
    <row r="17033" ht="15" customHeight="1" x14ac:dyDescent="0.2"/>
    <row r="17034" ht="15" customHeight="1" x14ac:dyDescent="0.2"/>
    <row r="17035" ht="15" customHeight="1" x14ac:dyDescent="0.2"/>
    <row r="17036" ht="15" customHeight="1" x14ac:dyDescent="0.2"/>
    <row r="17037" ht="15" customHeight="1" x14ac:dyDescent="0.2"/>
    <row r="17038" ht="15" customHeight="1" x14ac:dyDescent="0.2"/>
    <row r="17039" ht="15" customHeight="1" x14ac:dyDescent="0.2"/>
    <row r="17040" ht="15" customHeight="1" x14ac:dyDescent="0.2"/>
    <row r="17041" ht="15" customHeight="1" x14ac:dyDescent="0.2"/>
    <row r="17042" ht="15" customHeight="1" x14ac:dyDescent="0.2"/>
    <row r="17043" ht="15" customHeight="1" x14ac:dyDescent="0.2"/>
    <row r="17044" ht="15" customHeight="1" x14ac:dyDescent="0.2"/>
    <row r="17045" ht="15" customHeight="1" x14ac:dyDescent="0.2"/>
    <row r="17046" ht="15" customHeight="1" x14ac:dyDescent="0.2"/>
    <row r="17047" ht="15" customHeight="1" x14ac:dyDescent="0.2"/>
    <row r="17048" ht="15" customHeight="1" x14ac:dyDescent="0.2"/>
    <row r="17049" ht="15" customHeight="1" x14ac:dyDescent="0.2"/>
    <row r="17050" ht="15" customHeight="1" x14ac:dyDescent="0.2"/>
    <row r="17051" ht="15" customHeight="1" x14ac:dyDescent="0.2"/>
    <row r="17052" ht="15" customHeight="1" x14ac:dyDescent="0.2"/>
    <row r="17053" ht="15" customHeight="1" x14ac:dyDescent="0.2"/>
    <row r="17054" ht="15" customHeight="1" x14ac:dyDescent="0.2"/>
    <row r="17055" ht="15" customHeight="1" x14ac:dyDescent="0.2"/>
    <row r="17056" ht="15" customHeight="1" x14ac:dyDescent="0.2"/>
    <row r="17057" ht="15" customHeight="1" x14ac:dyDescent="0.2"/>
    <row r="17058" ht="15" customHeight="1" x14ac:dyDescent="0.2"/>
    <row r="17059" ht="15" customHeight="1" x14ac:dyDescent="0.2"/>
    <row r="17060" ht="15" customHeight="1" x14ac:dyDescent="0.2"/>
    <row r="17061" ht="15" customHeight="1" x14ac:dyDescent="0.2"/>
    <row r="17062" ht="15" customHeight="1" x14ac:dyDescent="0.2"/>
    <row r="17063" ht="15" customHeight="1" x14ac:dyDescent="0.2"/>
    <row r="17064" ht="15" customHeight="1" x14ac:dyDescent="0.2"/>
    <row r="17065" ht="15" customHeight="1" x14ac:dyDescent="0.2"/>
    <row r="17066" ht="15" customHeight="1" x14ac:dyDescent="0.2"/>
    <row r="17067" ht="15" customHeight="1" x14ac:dyDescent="0.2"/>
    <row r="17068" ht="15" customHeight="1" x14ac:dyDescent="0.2"/>
    <row r="17069" ht="15" customHeight="1" x14ac:dyDescent="0.2"/>
    <row r="17070" ht="15" customHeight="1" x14ac:dyDescent="0.2"/>
    <row r="17071" ht="15" customHeight="1" x14ac:dyDescent="0.2"/>
    <row r="17072" ht="15" customHeight="1" x14ac:dyDescent="0.2"/>
    <row r="17073" ht="15" customHeight="1" x14ac:dyDescent="0.2"/>
    <row r="17074" ht="15" customHeight="1" x14ac:dyDescent="0.2"/>
    <row r="17075" ht="15" customHeight="1" x14ac:dyDescent="0.2"/>
    <row r="17076" ht="15" customHeight="1" x14ac:dyDescent="0.2"/>
    <row r="17077" ht="15" customHeight="1" x14ac:dyDescent="0.2"/>
    <row r="17078" ht="15" customHeight="1" x14ac:dyDescent="0.2"/>
    <row r="17079" ht="15" customHeight="1" x14ac:dyDescent="0.2"/>
    <row r="17080" ht="15" customHeight="1" x14ac:dyDescent="0.2"/>
    <row r="17081" ht="15" customHeight="1" x14ac:dyDescent="0.2"/>
    <row r="17082" ht="15" customHeight="1" x14ac:dyDescent="0.2"/>
    <row r="17083" ht="15" customHeight="1" x14ac:dyDescent="0.2"/>
    <row r="17084" ht="15" customHeight="1" x14ac:dyDescent="0.2"/>
    <row r="17085" ht="15" customHeight="1" x14ac:dyDescent="0.2"/>
    <row r="17086" ht="15" customHeight="1" x14ac:dyDescent="0.2"/>
    <row r="17087" ht="15" customHeight="1" x14ac:dyDescent="0.2"/>
    <row r="17088" ht="15" customHeight="1" x14ac:dyDescent="0.2"/>
    <row r="17089" ht="15" customHeight="1" x14ac:dyDescent="0.2"/>
    <row r="17090" ht="15" customHeight="1" x14ac:dyDescent="0.2"/>
    <row r="17091" ht="15" customHeight="1" x14ac:dyDescent="0.2"/>
    <row r="17092" ht="15" customHeight="1" x14ac:dyDescent="0.2"/>
    <row r="17093" ht="15" customHeight="1" x14ac:dyDescent="0.2"/>
    <row r="17094" ht="15" customHeight="1" x14ac:dyDescent="0.2"/>
    <row r="17095" ht="15" customHeight="1" x14ac:dyDescent="0.2"/>
    <row r="17096" ht="15" customHeight="1" x14ac:dyDescent="0.2"/>
    <row r="17097" ht="15" customHeight="1" x14ac:dyDescent="0.2"/>
    <row r="17098" ht="15" customHeight="1" x14ac:dyDescent="0.2"/>
    <row r="17099" ht="15" customHeight="1" x14ac:dyDescent="0.2"/>
    <row r="17100" ht="15" customHeight="1" x14ac:dyDescent="0.2"/>
    <row r="17101" ht="15" customHeight="1" x14ac:dyDescent="0.2"/>
    <row r="17102" ht="15" customHeight="1" x14ac:dyDescent="0.2"/>
    <row r="17103" ht="15" customHeight="1" x14ac:dyDescent="0.2"/>
    <row r="17104" ht="15" customHeight="1" x14ac:dyDescent="0.2"/>
    <row r="17105" ht="15" customHeight="1" x14ac:dyDescent="0.2"/>
    <row r="17106" ht="15" customHeight="1" x14ac:dyDescent="0.2"/>
    <row r="17107" ht="15" customHeight="1" x14ac:dyDescent="0.2"/>
    <row r="17108" ht="15" customHeight="1" x14ac:dyDescent="0.2"/>
    <row r="17109" ht="15" customHeight="1" x14ac:dyDescent="0.2"/>
    <row r="17110" ht="15" customHeight="1" x14ac:dyDescent="0.2"/>
    <row r="17111" ht="15" customHeight="1" x14ac:dyDescent="0.2"/>
    <row r="17112" ht="15" customHeight="1" x14ac:dyDescent="0.2"/>
    <row r="17113" ht="15" customHeight="1" x14ac:dyDescent="0.2"/>
    <row r="17114" ht="15" customHeight="1" x14ac:dyDescent="0.2"/>
    <row r="17115" ht="15" customHeight="1" x14ac:dyDescent="0.2"/>
    <row r="17116" ht="15" customHeight="1" x14ac:dyDescent="0.2"/>
    <row r="17117" ht="15" customHeight="1" x14ac:dyDescent="0.2"/>
    <row r="17118" ht="15" customHeight="1" x14ac:dyDescent="0.2"/>
    <row r="17119" ht="15" customHeight="1" x14ac:dyDescent="0.2"/>
    <row r="17120" ht="15" customHeight="1" x14ac:dyDescent="0.2"/>
    <row r="17121" ht="15" customHeight="1" x14ac:dyDescent="0.2"/>
    <row r="17122" ht="15" customHeight="1" x14ac:dyDescent="0.2"/>
    <row r="17123" ht="15" customHeight="1" x14ac:dyDescent="0.2"/>
    <row r="17124" ht="15" customHeight="1" x14ac:dyDescent="0.2"/>
    <row r="17125" ht="15" customHeight="1" x14ac:dyDescent="0.2"/>
    <row r="17126" ht="15" customHeight="1" x14ac:dyDescent="0.2"/>
    <row r="17127" ht="15" customHeight="1" x14ac:dyDescent="0.2"/>
    <row r="17128" ht="15" customHeight="1" x14ac:dyDescent="0.2"/>
    <row r="17129" ht="15" customHeight="1" x14ac:dyDescent="0.2"/>
    <row r="17130" ht="15" customHeight="1" x14ac:dyDescent="0.2"/>
    <row r="17131" ht="15" customHeight="1" x14ac:dyDescent="0.2"/>
    <row r="17132" ht="15" customHeight="1" x14ac:dyDescent="0.2"/>
    <row r="17133" ht="15" customHeight="1" x14ac:dyDescent="0.2"/>
    <row r="17134" ht="15" customHeight="1" x14ac:dyDescent="0.2"/>
    <row r="17135" ht="15" customHeight="1" x14ac:dyDescent="0.2"/>
    <row r="17136" ht="15" customHeight="1" x14ac:dyDescent="0.2"/>
    <row r="17137" ht="15" customHeight="1" x14ac:dyDescent="0.2"/>
    <row r="17138" ht="15" customHeight="1" x14ac:dyDescent="0.2"/>
    <row r="17139" ht="15" customHeight="1" x14ac:dyDescent="0.2"/>
    <row r="17140" ht="15" customHeight="1" x14ac:dyDescent="0.2"/>
    <row r="17141" ht="15" customHeight="1" x14ac:dyDescent="0.2"/>
    <row r="17142" ht="15" customHeight="1" x14ac:dyDescent="0.2"/>
    <row r="17143" ht="15" customHeight="1" x14ac:dyDescent="0.2"/>
    <row r="17144" ht="15" customHeight="1" x14ac:dyDescent="0.2"/>
    <row r="17145" ht="15" customHeight="1" x14ac:dyDescent="0.2"/>
    <row r="17146" ht="15" customHeight="1" x14ac:dyDescent="0.2"/>
    <row r="17147" ht="15" customHeight="1" x14ac:dyDescent="0.2"/>
    <row r="17148" ht="15" customHeight="1" x14ac:dyDescent="0.2"/>
    <row r="17149" ht="15" customHeight="1" x14ac:dyDescent="0.2"/>
    <row r="17150" ht="15" customHeight="1" x14ac:dyDescent="0.2"/>
    <row r="17151" ht="15" customHeight="1" x14ac:dyDescent="0.2"/>
    <row r="17152" ht="15" customHeight="1" x14ac:dyDescent="0.2"/>
    <row r="17153" ht="15" customHeight="1" x14ac:dyDescent="0.2"/>
    <row r="17154" ht="15" customHeight="1" x14ac:dyDescent="0.2"/>
    <row r="17155" ht="15" customHeight="1" x14ac:dyDescent="0.2"/>
    <row r="17156" ht="15" customHeight="1" x14ac:dyDescent="0.2"/>
    <row r="17157" ht="15" customHeight="1" x14ac:dyDescent="0.2"/>
    <row r="17158" ht="15" customHeight="1" x14ac:dyDescent="0.2"/>
    <row r="17159" ht="15" customHeight="1" x14ac:dyDescent="0.2"/>
    <row r="17160" ht="15" customHeight="1" x14ac:dyDescent="0.2"/>
    <row r="17161" ht="15" customHeight="1" x14ac:dyDescent="0.2"/>
    <row r="17162" ht="15" customHeight="1" x14ac:dyDescent="0.2"/>
    <row r="17163" ht="15" customHeight="1" x14ac:dyDescent="0.2"/>
    <row r="17164" ht="15" customHeight="1" x14ac:dyDescent="0.2"/>
    <row r="17165" ht="15" customHeight="1" x14ac:dyDescent="0.2"/>
    <row r="17166" ht="15" customHeight="1" x14ac:dyDescent="0.2"/>
    <row r="17167" ht="15" customHeight="1" x14ac:dyDescent="0.2"/>
    <row r="17168" ht="15" customHeight="1" x14ac:dyDescent="0.2"/>
    <row r="17169" ht="15" customHeight="1" x14ac:dyDescent="0.2"/>
    <row r="17170" ht="15" customHeight="1" x14ac:dyDescent="0.2"/>
    <row r="17171" ht="15" customHeight="1" x14ac:dyDescent="0.2"/>
    <row r="17172" ht="15" customHeight="1" x14ac:dyDescent="0.2"/>
    <row r="17173" ht="15" customHeight="1" x14ac:dyDescent="0.2"/>
    <row r="17174" ht="15" customHeight="1" x14ac:dyDescent="0.2"/>
    <row r="17175" ht="15" customHeight="1" x14ac:dyDescent="0.2"/>
    <row r="17176" ht="15" customHeight="1" x14ac:dyDescent="0.2"/>
    <row r="17177" ht="15" customHeight="1" x14ac:dyDescent="0.2"/>
    <row r="17178" ht="15" customHeight="1" x14ac:dyDescent="0.2"/>
    <row r="17179" ht="15" customHeight="1" x14ac:dyDescent="0.2"/>
    <row r="17180" ht="15" customHeight="1" x14ac:dyDescent="0.2"/>
    <row r="17181" ht="15" customHeight="1" x14ac:dyDescent="0.2"/>
    <row r="17182" ht="15" customHeight="1" x14ac:dyDescent="0.2"/>
    <row r="17183" ht="15" customHeight="1" x14ac:dyDescent="0.2"/>
    <row r="17184" ht="15" customHeight="1" x14ac:dyDescent="0.2"/>
    <row r="17185" ht="15" customHeight="1" x14ac:dyDescent="0.2"/>
    <row r="17186" ht="15" customHeight="1" x14ac:dyDescent="0.2"/>
    <row r="17187" ht="15" customHeight="1" x14ac:dyDescent="0.2"/>
    <row r="17188" ht="15" customHeight="1" x14ac:dyDescent="0.2"/>
    <row r="17189" ht="15" customHeight="1" x14ac:dyDescent="0.2"/>
    <row r="17190" ht="15" customHeight="1" x14ac:dyDescent="0.2"/>
    <row r="17191" ht="15" customHeight="1" x14ac:dyDescent="0.2"/>
    <row r="17192" ht="15" customHeight="1" x14ac:dyDescent="0.2"/>
    <row r="17193" ht="15" customHeight="1" x14ac:dyDescent="0.2"/>
    <row r="17194" ht="15" customHeight="1" x14ac:dyDescent="0.2"/>
    <row r="17195" ht="15" customHeight="1" x14ac:dyDescent="0.2"/>
    <row r="17196" ht="15" customHeight="1" x14ac:dyDescent="0.2"/>
    <row r="17197" ht="15" customHeight="1" x14ac:dyDescent="0.2"/>
    <row r="17198" ht="15" customHeight="1" x14ac:dyDescent="0.2"/>
    <row r="17199" ht="15" customHeight="1" x14ac:dyDescent="0.2"/>
    <row r="17200" ht="15" customHeight="1" x14ac:dyDescent="0.2"/>
    <row r="17201" ht="15" customHeight="1" x14ac:dyDescent="0.2"/>
    <row r="17202" ht="15" customHeight="1" x14ac:dyDescent="0.2"/>
    <row r="17203" ht="15" customHeight="1" x14ac:dyDescent="0.2"/>
    <row r="17204" ht="15" customHeight="1" x14ac:dyDescent="0.2"/>
    <row r="17205" ht="15" customHeight="1" x14ac:dyDescent="0.2"/>
    <row r="17206" ht="15" customHeight="1" x14ac:dyDescent="0.2"/>
    <row r="17207" ht="15" customHeight="1" x14ac:dyDescent="0.2"/>
    <row r="17208" ht="15" customHeight="1" x14ac:dyDescent="0.2"/>
    <row r="17209" ht="15" customHeight="1" x14ac:dyDescent="0.2"/>
    <row r="17210" ht="15" customHeight="1" x14ac:dyDescent="0.2"/>
    <row r="17211" ht="15" customHeight="1" x14ac:dyDescent="0.2"/>
    <row r="17212" ht="15" customHeight="1" x14ac:dyDescent="0.2"/>
    <row r="17213" ht="15" customHeight="1" x14ac:dyDescent="0.2"/>
    <row r="17214" ht="15" customHeight="1" x14ac:dyDescent="0.2"/>
    <row r="17215" ht="15" customHeight="1" x14ac:dyDescent="0.2"/>
    <row r="17216" ht="15" customHeight="1" x14ac:dyDescent="0.2"/>
    <row r="17217" ht="15" customHeight="1" x14ac:dyDescent="0.2"/>
    <row r="17218" ht="15" customHeight="1" x14ac:dyDescent="0.2"/>
    <row r="17219" ht="15" customHeight="1" x14ac:dyDescent="0.2"/>
    <row r="17220" ht="15" customHeight="1" x14ac:dyDescent="0.2"/>
    <row r="17221" ht="15" customHeight="1" x14ac:dyDescent="0.2"/>
    <row r="17222" ht="15" customHeight="1" x14ac:dyDescent="0.2"/>
    <row r="17223" ht="15" customHeight="1" x14ac:dyDescent="0.2"/>
    <row r="17224" ht="15" customHeight="1" x14ac:dyDescent="0.2"/>
    <row r="17225" ht="15" customHeight="1" x14ac:dyDescent="0.2"/>
    <row r="17226" ht="15" customHeight="1" x14ac:dyDescent="0.2"/>
    <row r="17227" ht="15" customHeight="1" x14ac:dyDescent="0.2"/>
    <row r="17228" ht="15" customHeight="1" x14ac:dyDescent="0.2"/>
    <row r="17229" ht="15" customHeight="1" x14ac:dyDescent="0.2"/>
    <row r="17230" ht="15" customHeight="1" x14ac:dyDescent="0.2"/>
    <row r="17231" ht="15" customHeight="1" x14ac:dyDescent="0.2"/>
    <row r="17232" ht="15" customHeight="1" x14ac:dyDescent="0.2"/>
    <row r="17233" ht="15" customHeight="1" x14ac:dyDescent="0.2"/>
    <row r="17234" ht="15" customHeight="1" x14ac:dyDescent="0.2"/>
    <row r="17235" ht="15" customHeight="1" x14ac:dyDescent="0.2"/>
    <row r="17236" ht="15" customHeight="1" x14ac:dyDescent="0.2"/>
    <row r="17237" ht="15" customHeight="1" x14ac:dyDescent="0.2"/>
    <row r="17238" ht="15" customHeight="1" x14ac:dyDescent="0.2"/>
    <row r="17239" ht="15" customHeight="1" x14ac:dyDescent="0.2"/>
    <row r="17240" ht="15" customHeight="1" x14ac:dyDescent="0.2"/>
    <row r="17241" ht="15" customHeight="1" x14ac:dyDescent="0.2"/>
    <row r="17242" ht="15" customHeight="1" x14ac:dyDescent="0.2"/>
    <row r="17243" ht="15" customHeight="1" x14ac:dyDescent="0.2"/>
    <row r="17244" ht="15" customHeight="1" x14ac:dyDescent="0.2"/>
    <row r="17245" ht="15" customHeight="1" x14ac:dyDescent="0.2"/>
    <row r="17246" ht="15" customHeight="1" x14ac:dyDescent="0.2"/>
    <row r="17247" ht="15" customHeight="1" x14ac:dyDescent="0.2"/>
    <row r="17248" ht="15" customHeight="1" x14ac:dyDescent="0.2"/>
    <row r="17249" ht="15" customHeight="1" x14ac:dyDescent="0.2"/>
    <row r="17250" ht="15" customHeight="1" x14ac:dyDescent="0.2"/>
    <row r="17251" ht="15" customHeight="1" x14ac:dyDescent="0.2"/>
    <row r="17252" ht="15" customHeight="1" x14ac:dyDescent="0.2"/>
    <row r="17253" ht="15" customHeight="1" x14ac:dyDescent="0.2"/>
    <row r="17254" ht="15" customHeight="1" x14ac:dyDescent="0.2"/>
    <row r="17255" ht="15" customHeight="1" x14ac:dyDescent="0.2"/>
    <row r="17256" ht="15" customHeight="1" x14ac:dyDescent="0.2"/>
    <row r="17257" ht="15" customHeight="1" x14ac:dyDescent="0.2"/>
    <row r="17258" ht="15" customHeight="1" x14ac:dyDescent="0.2"/>
    <row r="17259" ht="15" customHeight="1" x14ac:dyDescent="0.2"/>
    <row r="17260" ht="15" customHeight="1" x14ac:dyDescent="0.2"/>
    <row r="17261" ht="15" customHeight="1" x14ac:dyDescent="0.2"/>
    <row r="17262" ht="15" customHeight="1" x14ac:dyDescent="0.2"/>
    <row r="17263" ht="15" customHeight="1" x14ac:dyDescent="0.2"/>
    <row r="17264" ht="15" customHeight="1" x14ac:dyDescent="0.2"/>
    <row r="17265" ht="15" customHeight="1" x14ac:dyDescent="0.2"/>
    <row r="17266" ht="15" customHeight="1" x14ac:dyDescent="0.2"/>
    <row r="17267" ht="15" customHeight="1" x14ac:dyDescent="0.2"/>
    <row r="17268" ht="15" customHeight="1" x14ac:dyDescent="0.2"/>
    <row r="17269" ht="15" customHeight="1" x14ac:dyDescent="0.2"/>
    <row r="17270" ht="15" customHeight="1" x14ac:dyDescent="0.2"/>
    <row r="17271" ht="15" customHeight="1" x14ac:dyDescent="0.2"/>
    <row r="17272" ht="15" customHeight="1" x14ac:dyDescent="0.2"/>
    <row r="17273" ht="15" customHeight="1" x14ac:dyDescent="0.2"/>
    <row r="17274" ht="15" customHeight="1" x14ac:dyDescent="0.2"/>
    <row r="17275" ht="15" customHeight="1" x14ac:dyDescent="0.2"/>
    <row r="17276" ht="15" customHeight="1" x14ac:dyDescent="0.2"/>
    <row r="17277" ht="15" customHeight="1" x14ac:dyDescent="0.2"/>
    <row r="17278" ht="15" customHeight="1" x14ac:dyDescent="0.2"/>
    <row r="17279" ht="15" customHeight="1" x14ac:dyDescent="0.2"/>
    <row r="17280" ht="15" customHeight="1" x14ac:dyDescent="0.2"/>
    <row r="17281" ht="15" customHeight="1" x14ac:dyDescent="0.2"/>
    <row r="17282" ht="15" customHeight="1" x14ac:dyDescent="0.2"/>
    <row r="17283" ht="15" customHeight="1" x14ac:dyDescent="0.2"/>
    <row r="17284" ht="15" customHeight="1" x14ac:dyDescent="0.2"/>
    <row r="17285" ht="15" customHeight="1" x14ac:dyDescent="0.2"/>
    <row r="17286" ht="15" customHeight="1" x14ac:dyDescent="0.2"/>
    <row r="17287" ht="15" customHeight="1" x14ac:dyDescent="0.2"/>
    <row r="17288" ht="15" customHeight="1" x14ac:dyDescent="0.2"/>
    <row r="17289" ht="15" customHeight="1" x14ac:dyDescent="0.2"/>
    <row r="17290" ht="15" customHeight="1" x14ac:dyDescent="0.2"/>
    <row r="17291" ht="15" customHeight="1" x14ac:dyDescent="0.2"/>
    <row r="17292" ht="15" customHeight="1" x14ac:dyDescent="0.2"/>
    <row r="17293" ht="15" customHeight="1" x14ac:dyDescent="0.2"/>
    <row r="17294" ht="15" customHeight="1" x14ac:dyDescent="0.2"/>
    <row r="17295" ht="15" customHeight="1" x14ac:dyDescent="0.2"/>
    <row r="17296" ht="15" customHeight="1" x14ac:dyDescent="0.2"/>
    <row r="17297" ht="15" customHeight="1" x14ac:dyDescent="0.2"/>
    <row r="17298" ht="15" customHeight="1" x14ac:dyDescent="0.2"/>
    <row r="17299" ht="15" customHeight="1" x14ac:dyDescent="0.2"/>
    <row r="17300" ht="15" customHeight="1" x14ac:dyDescent="0.2"/>
    <row r="17301" ht="15" customHeight="1" x14ac:dyDescent="0.2"/>
    <row r="17302" ht="15" customHeight="1" x14ac:dyDescent="0.2"/>
    <row r="17303" ht="15" customHeight="1" x14ac:dyDescent="0.2"/>
    <row r="17304" ht="15" customHeight="1" x14ac:dyDescent="0.2"/>
    <row r="17305" ht="15" customHeight="1" x14ac:dyDescent="0.2"/>
    <row r="17306" ht="15" customHeight="1" x14ac:dyDescent="0.2"/>
    <row r="17307" ht="15" customHeight="1" x14ac:dyDescent="0.2"/>
    <row r="17308" ht="15" customHeight="1" x14ac:dyDescent="0.2"/>
    <row r="17309" ht="15" customHeight="1" x14ac:dyDescent="0.2"/>
    <row r="17310" ht="15" customHeight="1" x14ac:dyDescent="0.2"/>
    <row r="17311" ht="15" customHeight="1" x14ac:dyDescent="0.2"/>
    <row r="17312" ht="15" customHeight="1" x14ac:dyDescent="0.2"/>
    <row r="17313" ht="15" customHeight="1" x14ac:dyDescent="0.2"/>
    <row r="17314" ht="15" customHeight="1" x14ac:dyDescent="0.2"/>
    <row r="17315" ht="15" customHeight="1" x14ac:dyDescent="0.2"/>
    <row r="17316" ht="15" customHeight="1" x14ac:dyDescent="0.2"/>
    <row r="17317" ht="15" customHeight="1" x14ac:dyDescent="0.2"/>
    <row r="17318" ht="15" customHeight="1" x14ac:dyDescent="0.2"/>
    <row r="17319" ht="15" customHeight="1" x14ac:dyDescent="0.2"/>
    <row r="17320" ht="15" customHeight="1" x14ac:dyDescent="0.2"/>
    <row r="17321" ht="15" customHeight="1" x14ac:dyDescent="0.2"/>
    <row r="17322" ht="15" customHeight="1" x14ac:dyDescent="0.2"/>
    <row r="17323" ht="15" customHeight="1" x14ac:dyDescent="0.2"/>
    <row r="17324" ht="15" customHeight="1" x14ac:dyDescent="0.2"/>
    <row r="17325" ht="15" customHeight="1" x14ac:dyDescent="0.2"/>
    <row r="17326" ht="15" customHeight="1" x14ac:dyDescent="0.2"/>
    <row r="17327" ht="15" customHeight="1" x14ac:dyDescent="0.2"/>
    <row r="17328" ht="15" customHeight="1" x14ac:dyDescent="0.2"/>
    <row r="17329" ht="15" customHeight="1" x14ac:dyDescent="0.2"/>
    <row r="17330" ht="15" customHeight="1" x14ac:dyDescent="0.2"/>
    <row r="17331" ht="15" customHeight="1" x14ac:dyDescent="0.2"/>
    <row r="17332" ht="15" customHeight="1" x14ac:dyDescent="0.2"/>
    <row r="17333" ht="15" customHeight="1" x14ac:dyDescent="0.2"/>
    <row r="17334" ht="15" customHeight="1" x14ac:dyDescent="0.2"/>
    <row r="17335" ht="15" customHeight="1" x14ac:dyDescent="0.2"/>
    <row r="17336" ht="15" customHeight="1" x14ac:dyDescent="0.2"/>
    <row r="17337" ht="15" customHeight="1" x14ac:dyDescent="0.2"/>
    <row r="17338" ht="15" customHeight="1" x14ac:dyDescent="0.2"/>
    <row r="17339" ht="15" customHeight="1" x14ac:dyDescent="0.2"/>
    <row r="17340" ht="15" customHeight="1" x14ac:dyDescent="0.2"/>
    <row r="17341" ht="15" customHeight="1" x14ac:dyDescent="0.2"/>
    <row r="17342" ht="15" customHeight="1" x14ac:dyDescent="0.2"/>
    <row r="17343" ht="15" customHeight="1" x14ac:dyDescent="0.2"/>
    <row r="17344" ht="15" customHeight="1" x14ac:dyDescent="0.2"/>
    <row r="17345" ht="15" customHeight="1" x14ac:dyDescent="0.2"/>
    <row r="17346" ht="15" customHeight="1" x14ac:dyDescent="0.2"/>
    <row r="17347" ht="15" customHeight="1" x14ac:dyDescent="0.2"/>
    <row r="17348" ht="15" customHeight="1" x14ac:dyDescent="0.2"/>
    <row r="17349" ht="15" customHeight="1" x14ac:dyDescent="0.2"/>
    <row r="17350" ht="15" customHeight="1" x14ac:dyDescent="0.2"/>
    <row r="17351" ht="15" customHeight="1" x14ac:dyDescent="0.2"/>
    <row r="17352" ht="15" customHeight="1" x14ac:dyDescent="0.2"/>
    <row r="17353" ht="15" customHeight="1" x14ac:dyDescent="0.2"/>
    <row r="17354" ht="15" customHeight="1" x14ac:dyDescent="0.2"/>
    <row r="17355" ht="15" customHeight="1" x14ac:dyDescent="0.2"/>
    <row r="17356" ht="15" customHeight="1" x14ac:dyDescent="0.2"/>
    <row r="17357" ht="15" customHeight="1" x14ac:dyDescent="0.2"/>
    <row r="17358" ht="15" customHeight="1" x14ac:dyDescent="0.2"/>
    <row r="17359" ht="15" customHeight="1" x14ac:dyDescent="0.2"/>
    <row r="17360" ht="15" customHeight="1" x14ac:dyDescent="0.2"/>
    <row r="17361" ht="15" customHeight="1" x14ac:dyDescent="0.2"/>
    <row r="17362" ht="15" customHeight="1" x14ac:dyDescent="0.2"/>
    <row r="17363" ht="15" customHeight="1" x14ac:dyDescent="0.2"/>
    <row r="17364" ht="15" customHeight="1" x14ac:dyDescent="0.2"/>
    <row r="17365" ht="15" customHeight="1" x14ac:dyDescent="0.2"/>
    <row r="17366" ht="15" customHeight="1" x14ac:dyDescent="0.2"/>
    <row r="17367" ht="15" customHeight="1" x14ac:dyDescent="0.2"/>
    <row r="17368" ht="15" customHeight="1" x14ac:dyDescent="0.2"/>
    <row r="17369" ht="15" customHeight="1" x14ac:dyDescent="0.2"/>
    <row r="17370" ht="15" customHeight="1" x14ac:dyDescent="0.2"/>
    <row r="17371" ht="15" customHeight="1" x14ac:dyDescent="0.2"/>
    <row r="17372" ht="15" customHeight="1" x14ac:dyDescent="0.2"/>
    <row r="17373" ht="15" customHeight="1" x14ac:dyDescent="0.2"/>
    <row r="17374" ht="15" customHeight="1" x14ac:dyDescent="0.2"/>
    <row r="17375" ht="15" customHeight="1" x14ac:dyDescent="0.2"/>
    <row r="17376" ht="15" customHeight="1" x14ac:dyDescent="0.2"/>
    <row r="17377" ht="15" customHeight="1" x14ac:dyDescent="0.2"/>
    <row r="17378" ht="15" customHeight="1" x14ac:dyDescent="0.2"/>
    <row r="17379" ht="15" customHeight="1" x14ac:dyDescent="0.2"/>
    <row r="17380" ht="15" customHeight="1" x14ac:dyDescent="0.2"/>
    <row r="17381" ht="15" customHeight="1" x14ac:dyDescent="0.2"/>
    <row r="17382" ht="15" customHeight="1" x14ac:dyDescent="0.2"/>
    <row r="17383" ht="15" customHeight="1" x14ac:dyDescent="0.2"/>
    <row r="17384" ht="15" customHeight="1" x14ac:dyDescent="0.2"/>
    <row r="17385" ht="15" customHeight="1" x14ac:dyDescent="0.2"/>
    <row r="17386" ht="15" customHeight="1" x14ac:dyDescent="0.2"/>
    <row r="17387" ht="15" customHeight="1" x14ac:dyDescent="0.2"/>
    <row r="17388" ht="15" customHeight="1" x14ac:dyDescent="0.2"/>
    <row r="17389" ht="15" customHeight="1" x14ac:dyDescent="0.2"/>
    <row r="17390" ht="15" customHeight="1" x14ac:dyDescent="0.2"/>
    <row r="17391" ht="15" customHeight="1" x14ac:dyDescent="0.2"/>
    <row r="17392" ht="15" customHeight="1" x14ac:dyDescent="0.2"/>
    <row r="17393" ht="15" customHeight="1" x14ac:dyDescent="0.2"/>
    <row r="17394" ht="15" customHeight="1" x14ac:dyDescent="0.2"/>
    <row r="17395" ht="15" customHeight="1" x14ac:dyDescent="0.2"/>
    <row r="17396" ht="15" customHeight="1" x14ac:dyDescent="0.2"/>
    <row r="17397" ht="15" customHeight="1" x14ac:dyDescent="0.2"/>
    <row r="17398" ht="15" customHeight="1" x14ac:dyDescent="0.2"/>
    <row r="17399" ht="15" customHeight="1" x14ac:dyDescent="0.2"/>
    <row r="17400" ht="15" customHeight="1" x14ac:dyDescent="0.2"/>
    <row r="17401" ht="15" customHeight="1" x14ac:dyDescent="0.2"/>
    <row r="17402" ht="15" customHeight="1" x14ac:dyDescent="0.2"/>
    <row r="17403" ht="15" customHeight="1" x14ac:dyDescent="0.2"/>
    <row r="17404" ht="15" customHeight="1" x14ac:dyDescent="0.2"/>
    <row r="17405" ht="15" customHeight="1" x14ac:dyDescent="0.2"/>
    <row r="17406" ht="15" customHeight="1" x14ac:dyDescent="0.2"/>
    <row r="17407" ht="15" customHeight="1" x14ac:dyDescent="0.2"/>
    <row r="17408" ht="15" customHeight="1" x14ac:dyDescent="0.2"/>
    <row r="17409" ht="15" customHeight="1" x14ac:dyDescent="0.2"/>
    <row r="17410" ht="15" customHeight="1" x14ac:dyDescent="0.2"/>
    <row r="17411" ht="15" customHeight="1" x14ac:dyDescent="0.2"/>
    <row r="17412" ht="15" customHeight="1" x14ac:dyDescent="0.2"/>
    <row r="17413" ht="15" customHeight="1" x14ac:dyDescent="0.2"/>
    <row r="17414" ht="15" customHeight="1" x14ac:dyDescent="0.2"/>
    <row r="17415" ht="15" customHeight="1" x14ac:dyDescent="0.2"/>
    <row r="17416" ht="15" customHeight="1" x14ac:dyDescent="0.2"/>
    <row r="17417" ht="15" customHeight="1" x14ac:dyDescent="0.2"/>
    <row r="17418" ht="15" customHeight="1" x14ac:dyDescent="0.2"/>
    <row r="17419" ht="15" customHeight="1" x14ac:dyDescent="0.2"/>
    <row r="17420" ht="15" customHeight="1" x14ac:dyDescent="0.2"/>
    <row r="17421" ht="15" customHeight="1" x14ac:dyDescent="0.2"/>
    <row r="17422" ht="15" customHeight="1" x14ac:dyDescent="0.2"/>
    <row r="17423" ht="15" customHeight="1" x14ac:dyDescent="0.2"/>
    <row r="17424" ht="15" customHeight="1" x14ac:dyDescent="0.2"/>
    <row r="17425" ht="15" customHeight="1" x14ac:dyDescent="0.2"/>
    <row r="17426" ht="15" customHeight="1" x14ac:dyDescent="0.2"/>
    <row r="17427" ht="15" customHeight="1" x14ac:dyDescent="0.2"/>
    <row r="17428" ht="15" customHeight="1" x14ac:dyDescent="0.2"/>
    <row r="17429" ht="15" customHeight="1" x14ac:dyDescent="0.2"/>
    <row r="17430" ht="15" customHeight="1" x14ac:dyDescent="0.2"/>
    <row r="17431" ht="15" customHeight="1" x14ac:dyDescent="0.2"/>
    <row r="17432" ht="15" customHeight="1" x14ac:dyDescent="0.2"/>
    <row r="17433" ht="15" customHeight="1" x14ac:dyDescent="0.2"/>
    <row r="17434" ht="15" customHeight="1" x14ac:dyDescent="0.2"/>
    <row r="17435" ht="15" customHeight="1" x14ac:dyDescent="0.2"/>
    <row r="17436" ht="15" customHeight="1" x14ac:dyDescent="0.2"/>
    <row r="17437" ht="15" customHeight="1" x14ac:dyDescent="0.2"/>
    <row r="17438" ht="15" customHeight="1" x14ac:dyDescent="0.2"/>
    <row r="17439" ht="15" customHeight="1" x14ac:dyDescent="0.2"/>
    <row r="17440" ht="15" customHeight="1" x14ac:dyDescent="0.2"/>
    <row r="17441" ht="15" customHeight="1" x14ac:dyDescent="0.2"/>
    <row r="17442" ht="15" customHeight="1" x14ac:dyDescent="0.2"/>
    <row r="17443" ht="15" customHeight="1" x14ac:dyDescent="0.2"/>
    <row r="17444" ht="15" customHeight="1" x14ac:dyDescent="0.2"/>
    <row r="17445" ht="15" customHeight="1" x14ac:dyDescent="0.2"/>
    <row r="17446" ht="15" customHeight="1" x14ac:dyDescent="0.2"/>
    <row r="17447" ht="15" customHeight="1" x14ac:dyDescent="0.2"/>
    <row r="17448" ht="15" customHeight="1" x14ac:dyDescent="0.2"/>
    <row r="17449" ht="15" customHeight="1" x14ac:dyDescent="0.2"/>
    <row r="17450" ht="15" customHeight="1" x14ac:dyDescent="0.2"/>
    <row r="17451" ht="15" customHeight="1" x14ac:dyDescent="0.2"/>
    <row r="17452" ht="15" customHeight="1" x14ac:dyDescent="0.2"/>
    <row r="17453" ht="15" customHeight="1" x14ac:dyDescent="0.2"/>
    <row r="17454" ht="15" customHeight="1" x14ac:dyDescent="0.2"/>
    <row r="17455" ht="15" customHeight="1" x14ac:dyDescent="0.2"/>
    <row r="17456" ht="15" customHeight="1" x14ac:dyDescent="0.2"/>
    <row r="17457" ht="15" customHeight="1" x14ac:dyDescent="0.2"/>
    <row r="17458" ht="15" customHeight="1" x14ac:dyDescent="0.2"/>
    <row r="17459" ht="15" customHeight="1" x14ac:dyDescent="0.2"/>
    <row r="17460" ht="15" customHeight="1" x14ac:dyDescent="0.2"/>
    <row r="17461" ht="15" customHeight="1" x14ac:dyDescent="0.2"/>
    <row r="17462" ht="15" customHeight="1" x14ac:dyDescent="0.2"/>
    <row r="17463" ht="15" customHeight="1" x14ac:dyDescent="0.2"/>
    <row r="17464" ht="15" customHeight="1" x14ac:dyDescent="0.2"/>
    <row r="17465" ht="15" customHeight="1" x14ac:dyDescent="0.2"/>
    <row r="17466" ht="15" customHeight="1" x14ac:dyDescent="0.2"/>
    <row r="17467" ht="15" customHeight="1" x14ac:dyDescent="0.2"/>
    <row r="17468" ht="15" customHeight="1" x14ac:dyDescent="0.2"/>
    <row r="17469" ht="15" customHeight="1" x14ac:dyDescent="0.2"/>
    <row r="17470" ht="15" customHeight="1" x14ac:dyDescent="0.2"/>
    <row r="17471" ht="15" customHeight="1" x14ac:dyDescent="0.2"/>
    <row r="17472" ht="15" customHeight="1" x14ac:dyDescent="0.2"/>
    <row r="17473" ht="15" customHeight="1" x14ac:dyDescent="0.2"/>
    <row r="17474" ht="15" customHeight="1" x14ac:dyDescent="0.2"/>
    <row r="17475" ht="15" customHeight="1" x14ac:dyDescent="0.2"/>
    <row r="17476" ht="15" customHeight="1" x14ac:dyDescent="0.2"/>
    <row r="17477" ht="15" customHeight="1" x14ac:dyDescent="0.2"/>
    <row r="17478" ht="15" customHeight="1" x14ac:dyDescent="0.2"/>
    <row r="17479" ht="15" customHeight="1" x14ac:dyDescent="0.2"/>
    <row r="17480" ht="15" customHeight="1" x14ac:dyDescent="0.2"/>
    <row r="17481" ht="15" customHeight="1" x14ac:dyDescent="0.2"/>
    <row r="17482" ht="15" customHeight="1" x14ac:dyDescent="0.2"/>
    <row r="17483" ht="15" customHeight="1" x14ac:dyDescent="0.2"/>
    <row r="17484" ht="15" customHeight="1" x14ac:dyDescent="0.2"/>
    <row r="17485" ht="15" customHeight="1" x14ac:dyDescent="0.2"/>
    <row r="17486" ht="15" customHeight="1" x14ac:dyDescent="0.2"/>
    <row r="17487" ht="15" customHeight="1" x14ac:dyDescent="0.2"/>
    <row r="17488" ht="15" customHeight="1" x14ac:dyDescent="0.2"/>
    <row r="17489" ht="15" customHeight="1" x14ac:dyDescent="0.2"/>
    <row r="17490" ht="15" customHeight="1" x14ac:dyDescent="0.2"/>
    <row r="17491" ht="15" customHeight="1" x14ac:dyDescent="0.2"/>
    <row r="17492" ht="15" customHeight="1" x14ac:dyDescent="0.2"/>
    <row r="17493" ht="15" customHeight="1" x14ac:dyDescent="0.2"/>
    <row r="17494" ht="15" customHeight="1" x14ac:dyDescent="0.2"/>
    <row r="17495" ht="15" customHeight="1" x14ac:dyDescent="0.2"/>
    <row r="17496" ht="15" customHeight="1" x14ac:dyDescent="0.2"/>
    <row r="17497" ht="15" customHeight="1" x14ac:dyDescent="0.2"/>
    <row r="17498" ht="15" customHeight="1" x14ac:dyDescent="0.2"/>
    <row r="17499" ht="15" customHeight="1" x14ac:dyDescent="0.2"/>
    <row r="17500" ht="15" customHeight="1" x14ac:dyDescent="0.2"/>
    <row r="17501" ht="15" customHeight="1" x14ac:dyDescent="0.2"/>
    <row r="17502" ht="15" customHeight="1" x14ac:dyDescent="0.2"/>
    <row r="17503" ht="15" customHeight="1" x14ac:dyDescent="0.2"/>
    <row r="17504" ht="15" customHeight="1" x14ac:dyDescent="0.2"/>
    <row r="17505" ht="15" customHeight="1" x14ac:dyDescent="0.2"/>
    <row r="17506" ht="15" customHeight="1" x14ac:dyDescent="0.2"/>
    <row r="17507" ht="15" customHeight="1" x14ac:dyDescent="0.2"/>
    <row r="17508" ht="15" customHeight="1" x14ac:dyDescent="0.2"/>
    <row r="17509" ht="15" customHeight="1" x14ac:dyDescent="0.2"/>
    <row r="17510" ht="15" customHeight="1" x14ac:dyDescent="0.2"/>
    <row r="17511" ht="15" customHeight="1" x14ac:dyDescent="0.2"/>
    <row r="17512" ht="15" customHeight="1" x14ac:dyDescent="0.2"/>
    <row r="17513" ht="15" customHeight="1" x14ac:dyDescent="0.2"/>
    <row r="17514" ht="15" customHeight="1" x14ac:dyDescent="0.2"/>
    <row r="17515" ht="15" customHeight="1" x14ac:dyDescent="0.2"/>
    <row r="17516" ht="15" customHeight="1" x14ac:dyDescent="0.2"/>
    <row r="17517" ht="15" customHeight="1" x14ac:dyDescent="0.2"/>
    <row r="17518" ht="15" customHeight="1" x14ac:dyDescent="0.2"/>
    <row r="17519" ht="15" customHeight="1" x14ac:dyDescent="0.2"/>
    <row r="17520" ht="15" customHeight="1" x14ac:dyDescent="0.2"/>
    <row r="17521" ht="15" customHeight="1" x14ac:dyDescent="0.2"/>
    <row r="17522" ht="15" customHeight="1" x14ac:dyDescent="0.2"/>
    <row r="17523" ht="15" customHeight="1" x14ac:dyDescent="0.2"/>
    <row r="17524" ht="15" customHeight="1" x14ac:dyDescent="0.2"/>
    <row r="17525" ht="15" customHeight="1" x14ac:dyDescent="0.2"/>
    <row r="17526" ht="15" customHeight="1" x14ac:dyDescent="0.2"/>
    <row r="17527" ht="15" customHeight="1" x14ac:dyDescent="0.2"/>
    <row r="17528" ht="15" customHeight="1" x14ac:dyDescent="0.2"/>
    <row r="17529" ht="15" customHeight="1" x14ac:dyDescent="0.2"/>
    <row r="17530" ht="15" customHeight="1" x14ac:dyDescent="0.2"/>
    <row r="17531" ht="15" customHeight="1" x14ac:dyDescent="0.2"/>
    <row r="17532" ht="15" customHeight="1" x14ac:dyDescent="0.2"/>
    <row r="17533" ht="15" customHeight="1" x14ac:dyDescent="0.2"/>
    <row r="17534" ht="15" customHeight="1" x14ac:dyDescent="0.2"/>
    <row r="17535" ht="15" customHeight="1" x14ac:dyDescent="0.2"/>
    <row r="17536" ht="15" customHeight="1" x14ac:dyDescent="0.2"/>
    <row r="17537" ht="15" customHeight="1" x14ac:dyDescent="0.2"/>
    <row r="17538" ht="15" customHeight="1" x14ac:dyDescent="0.2"/>
    <row r="17539" ht="15" customHeight="1" x14ac:dyDescent="0.2"/>
    <row r="17540" ht="15" customHeight="1" x14ac:dyDescent="0.2"/>
    <row r="17541" ht="15" customHeight="1" x14ac:dyDescent="0.2"/>
    <row r="17542" ht="15" customHeight="1" x14ac:dyDescent="0.2"/>
    <row r="17543" ht="15" customHeight="1" x14ac:dyDescent="0.2"/>
    <row r="17544" ht="15" customHeight="1" x14ac:dyDescent="0.2"/>
    <row r="17545" ht="15" customHeight="1" x14ac:dyDescent="0.2"/>
    <row r="17546" ht="15" customHeight="1" x14ac:dyDescent="0.2"/>
    <row r="17547" ht="15" customHeight="1" x14ac:dyDescent="0.2"/>
    <row r="17548" ht="15" customHeight="1" x14ac:dyDescent="0.2"/>
    <row r="17549" ht="15" customHeight="1" x14ac:dyDescent="0.2"/>
    <row r="17550" ht="15" customHeight="1" x14ac:dyDescent="0.2"/>
    <row r="17551" ht="15" customHeight="1" x14ac:dyDescent="0.2"/>
    <row r="17552" ht="15" customHeight="1" x14ac:dyDescent="0.2"/>
    <row r="17553" ht="15" customHeight="1" x14ac:dyDescent="0.2"/>
    <row r="17554" ht="15" customHeight="1" x14ac:dyDescent="0.2"/>
    <row r="17555" ht="15" customHeight="1" x14ac:dyDescent="0.2"/>
    <row r="17556" ht="15" customHeight="1" x14ac:dyDescent="0.2"/>
    <row r="17557" ht="15" customHeight="1" x14ac:dyDescent="0.2"/>
    <row r="17558" ht="15" customHeight="1" x14ac:dyDescent="0.2"/>
    <row r="17559" ht="15" customHeight="1" x14ac:dyDescent="0.2"/>
    <row r="17560" ht="15" customHeight="1" x14ac:dyDescent="0.2"/>
    <row r="17561" ht="15" customHeight="1" x14ac:dyDescent="0.2"/>
    <row r="17562" ht="15" customHeight="1" x14ac:dyDescent="0.2"/>
    <row r="17563" ht="15" customHeight="1" x14ac:dyDescent="0.2"/>
    <row r="17564" ht="15" customHeight="1" x14ac:dyDescent="0.2"/>
    <row r="17565" ht="15" customHeight="1" x14ac:dyDescent="0.2"/>
    <row r="17566" ht="15" customHeight="1" x14ac:dyDescent="0.2"/>
    <row r="17567" ht="15" customHeight="1" x14ac:dyDescent="0.2"/>
    <row r="17568" ht="15" customHeight="1" x14ac:dyDescent="0.2"/>
    <row r="17569" ht="15" customHeight="1" x14ac:dyDescent="0.2"/>
    <row r="17570" ht="15" customHeight="1" x14ac:dyDescent="0.2"/>
    <row r="17571" ht="15" customHeight="1" x14ac:dyDescent="0.2"/>
    <row r="17572" ht="15" customHeight="1" x14ac:dyDescent="0.2"/>
    <row r="17573" ht="15" customHeight="1" x14ac:dyDescent="0.2"/>
    <row r="17574" ht="15" customHeight="1" x14ac:dyDescent="0.2"/>
    <row r="17575" ht="15" customHeight="1" x14ac:dyDescent="0.2"/>
    <row r="17576" ht="15" customHeight="1" x14ac:dyDescent="0.2"/>
    <row r="17577" ht="15" customHeight="1" x14ac:dyDescent="0.2"/>
    <row r="17578" ht="15" customHeight="1" x14ac:dyDescent="0.2"/>
    <row r="17579" ht="15" customHeight="1" x14ac:dyDescent="0.2"/>
    <row r="17580" ht="15" customHeight="1" x14ac:dyDescent="0.2"/>
    <row r="17581" ht="15" customHeight="1" x14ac:dyDescent="0.2"/>
    <row r="17582" ht="15" customHeight="1" x14ac:dyDescent="0.2"/>
    <row r="17583" ht="15" customHeight="1" x14ac:dyDescent="0.2"/>
    <row r="17584" ht="15" customHeight="1" x14ac:dyDescent="0.2"/>
    <row r="17585" ht="15" customHeight="1" x14ac:dyDescent="0.2"/>
    <row r="17586" ht="15" customHeight="1" x14ac:dyDescent="0.2"/>
    <row r="17587" ht="15" customHeight="1" x14ac:dyDescent="0.2"/>
    <row r="17588" ht="15" customHeight="1" x14ac:dyDescent="0.2"/>
    <row r="17589" ht="15" customHeight="1" x14ac:dyDescent="0.2"/>
    <row r="17590" ht="15" customHeight="1" x14ac:dyDescent="0.2"/>
    <row r="17591" ht="15" customHeight="1" x14ac:dyDescent="0.2"/>
    <row r="17592" ht="15" customHeight="1" x14ac:dyDescent="0.2"/>
    <row r="17593" ht="15" customHeight="1" x14ac:dyDescent="0.2"/>
    <row r="17594" ht="15" customHeight="1" x14ac:dyDescent="0.2"/>
    <row r="17595" ht="15" customHeight="1" x14ac:dyDescent="0.2"/>
    <row r="17596" ht="15" customHeight="1" x14ac:dyDescent="0.2"/>
    <row r="17597" ht="15" customHeight="1" x14ac:dyDescent="0.2"/>
    <row r="17598" ht="15" customHeight="1" x14ac:dyDescent="0.2"/>
    <row r="17599" ht="15" customHeight="1" x14ac:dyDescent="0.2"/>
    <row r="17600" ht="15" customHeight="1" x14ac:dyDescent="0.2"/>
    <row r="17601" ht="15" customHeight="1" x14ac:dyDescent="0.2"/>
    <row r="17602" ht="15" customHeight="1" x14ac:dyDescent="0.2"/>
    <row r="17603" ht="15" customHeight="1" x14ac:dyDescent="0.2"/>
    <row r="17604" ht="15" customHeight="1" x14ac:dyDescent="0.2"/>
    <row r="17605" ht="15" customHeight="1" x14ac:dyDescent="0.2"/>
    <row r="17606" ht="15" customHeight="1" x14ac:dyDescent="0.2"/>
    <row r="17607" ht="15" customHeight="1" x14ac:dyDescent="0.2"/>
    <row r="17608" ht="15" customHeight="1" x14ac:dyDescent="0.2"/>
    <row r="17609" ht="15" customHeight="1" x14ac:dyDescent="0.2"/>
    <row r="17610" ht="15" customHeight="1" x14ac:dyDescent="0.2"/>
    <row r="17611" ht="15" customHeight="1" x14ac:dyDescent="0.2"/>
    <row r="17612" ht="15" customHeight="1" x14ac:dyDescent="0.2"/>
    <row r="17613" ht="15" customHeight="1" x14ac:dyDescent="0.2"/>
    <row r="17614" ht="15" customHeight="1" x14ac:dyDescent="0.2"/>
    <row r="17615" ht="15" customHeight="1" x14ac:dyDescent="0.2"/>
    <row r="17616" ht="15" customHeight="1" x14ac:dyDescent="0.2"/>
    <row r="17617" ht="15" customHeight="1" x14ac:dyDescent="0.2"/>
    <row r="17618" ht="15" customHeight="1" x14ac:dyDescent="0.2"/>
    <row r="17619" ht="15" customHeight="1" x14ac:dyDescent="0.2"/>
    <row r="17620" ht="15" customHeight="1" x14ac:dyDescent="0.2"/>
    <row r="17621" ht="15" customHeight="1" x14ac:dyDescent="0.2"/>
    <row r="17622" ht="15" customHeight="1" x14ac:dyDescent="0.2"/>
    <row r="17623" ht="15" customHeight="1" x14ac:dyDescent="0.2"/>
    <row r="17624" ht="15" customHeight="1" x14ac:dyDescent="0.2"/>
    <row r="17625" ht="15" customHeight="1" x14ac:dyDescent="0.2"/>
    <row r="17626" ht="15" customHeight="1" x14ac:dyDescent="0.2"/>
    <row r="17627" ht="15" customHeight="1" x14ac:dyDescent="0.2"/>
    <row r="17628" ht="15" customHeight="1" x14ac:dyDescent="0.2"/>
    <row r="17629" ht="15" customHeight="1" x14ac:dyDescent="0.2"/>
    <row r="17630" ht="15" customHeight="1" x14ac:dyDescent="0.2"/>
    <row r="17631" ht="15" customHeight="1" x14ac:dyDescent="0.2"/>
    <row r="17632" ht="15" customHeight="1" x14ac:dyDescent="0.2"/>
    <row r="17633" ht="15" customHeight="1" x14ac:dyDescent="0.2"/>
    <row r="17634" ht="15" customHeight="1" x14ac:dyDescent="0.2"/>
    <row r="17635" ht="15" customHeight="1" x14ac:dyDescent="0.2"/>
    <row r="17636" ht="15" customHeight="1" x14ac:dyDescent="0.2"/>
    <row r="17637" ht="15" customHeight="1" x14ac:dyDescent="0.2"/>
    <row r="17638" ht="15" customHeight="1" x14ac:dyDescent="0.2"/>
    <row r="17639" ht="15" customHeight="1" x14ac:dyDescent="0.2"/>
    <row r="17640" ht="15" customHeight="1" x14ac:dyDescent="0.2"/>
    <row r="17641" ht="15" customHeight="1" x14ac:dyDescent="0.2"/>
    <row r="17642" ht="15" customHeight="1" x14ac:dyDescent="0.2"/>
    <row r="17643" ht="15" customHeight="1" x14ac:dyDescent="0.2"/>
    <row r="17644" ht="15" customHeight="1" x14ac:dyDescent="0.2"/>
    <row r="17645" ht="15" customHeight="1" x14ac:dyDescent="0.2"/>
    <row r="17646" ht="15" customHeight="1" x14ac:dyDescent="0.2"/>
    <row r="17647" ht="15" customHeight="1" x14ac:dyDescent="0.2"/>
    <row r="17648" ht="15" customHeight="1" x14ac:dyDescent="0.2"/>
    <row r="17649" ht="15" customHeight="1" x14ac:dyDescent="0.2"/>
    <row r="17650" ht="15" customHeight="1" x14ac:dyDescent="0.2"/>
    <row r="17651" ht="15" customHeight="1" x14ac:dyDescent="0.2"/>
    <row r="17652" ht="15" customHeight="1" x14ac:dyDescent="0.2"/>
    <row r="17653" ht="15" customHeight="1" x14ac:dyDescent="0.2"/>
    <row r="17654" ht="15" customHeight="1" x14ac:dyDescent="0.2"/>
    <row r="17655" ht="15" customHeight="1" x14ac:dyDescent="0.2"/>
    <row r="17656" ht="15" customHeight="1" x14ac:dyDescent="0.2"/>
    <row r="17657" ht="15" customHeight="1" x14ac:dyDescent="0.2"/>
    <row r="17658" ht="15" customHeight="1" x14ac:dyDescent="0.2"/>
    <row r="17659" ht="15" customHeight="1" x14ac:dyDescent="0.2"/>
    <row r="17660" ht="15" customHeight="1" x14ac:dyDescent="0.2"/>
    <row r="17661" ht="15" customHeight="1" x14ac:dyDescent="0.2"/>
    <row r="17662" ht="15" customHeight="1" x14ac:dyDescent="0.2"/>
    <row r="17663" ht="15" customHeight="1" x14ac:dyDescent="0.2"/>
    <row r="17664" ht="15" customHeight="1" x14ac:dyDescent="0.2"/>
    <row r="17665" ht="15" customHeight="1" x14ac:dyDescent="0.2"/>
    <row r="17666" ht="15" customHeight="1" x14ac:dyDescent="0.2"/>
    <row r="17667" ht="15" customHeight="1" x14ac:dyDescent="0.2"/>
    <row r="17668" ht="15" customHeight="1" x14ac:dyDescent="0.2"/>
    <row r="17669" ht="15" customHeight="1" x14ac:dyDescent="0.2"/>
    <row r="17670" ht="15" customHeight="1" x14ac:dyDescent="0.2"/>
    <row r="17671" ht="15" customHeight="1" x14ac:dyDescent="0.2"/>
    <row r="17672" ht="15" customHeight="1" x14ac:dyDescent="0.2"/>
    <row r="17673" ht="15" customHeight="1" x14ac:dyDescent="0.2"/>
    <row r="17674" ht="15" customHeight="1" x14ac:dyDescent="0.2"/>
    <row r="17675" ht="15" customHeight="1" x14ac:dyDescent="0.2"/>
    <row r="17676" ht="15" customHeight="1" x14ac:dyDescent="0.2"/>
    <row r="17677" ht="15" customHeight="1" x14ac:dyDescent="0.2"/>
    <row r="17678" ht="15" customHeight="1" x14ac:dyDescent="0.2"/>
    <row r="17679" ht="15" customHeight="1" x14ac:dyDescent="0.2"/>
    <row r="17680" ht="15" customHeight="1" x14ac:dyDescent="0.2"/>
    <row r="17681" ht="15" customHeight="1" x14ac:dyDescent="0.2"/>
    <row r="17682" ht="15" customHeight="1" x14ac:dyDescent="0.2"/>
    <row r="17683" ht="15" customHeight="1" x14ac:dyDescent="0.2"/>
    <row r="17684" ht="15" customHeight="1" x14ac:dyDescent="0.2"/>
    <row r="17685" ht="15" customHeight="1" x14ac:dyDescent="0.2"/>
    <row r="17686" ht="15" customHeight="1" x14ac:dyDescent="0.2"/>
    <row r="17687" ht="15" customHeight="1" x14ac:dyDescent="0.2"/>
    <row r="17688" ht="15" customHeight="1" x14ac:dyDescent="0.2"/>
    <row r="17689" ht="15" customHeight="1" x14ac:dyDescent="0.2"/>
    <row r="17690" ht="15" customHeight="1" x14ac:dyDescent="0.2"/>
    <row r="17691" ht="15" customHeight="1" x14ac:dyDescent="0.2"/>
    <row r="17692" ht="15" customHeight="1" x14ac:dyDescent="0.2"/>
    <row r="17693" ht="15" customHeight="1" x14ac:dyDescent="0.2"/>
    <row r="17694" ht="15" customHeight="1" x14ac:dyDescent="0.2"/>
    <row r="17695" ht="15" customHeight="1" x14ac:dyDescent="0.2"/>
    <row r="17696" ht="15" customHeight="1" x14ac:dyDescent="0.2"/>
    <row r="17697" ht="15" customHeight="1" x14ac:dyDescent="0.2"/>
    <row r="17698" ht="15" customHeight="1" x14ac:dyDescent="0.2"/>
    <row r="17699" ht="15" customHeight="1" x14ac:dyDescent="0.2"/>
    <row r="17700" ht="15" customHeight="1" x14ac:dyDescent="0.2"/>
    <row r="17701" ht="15" customHeight="1" x14ac:dyDescent="0.2"/>
    <row r="17702" ht="15" customHeight="1" x14ac:dyDescent="0.2"/>
    <row r="17703" ht="15" customHeight="1" x14ac:dyDescent="0.2"/>
    <row r="17704" ht="15" customHeight="1" x14ac:dyDescent="0.2"/>
    <row r="17705" ht="15" customHeight="1" x14ac:dyDescent="0.2"/>
    <row r="17706" ht="15" customHeight="1" x14ac:dyDescent="0.2"/>
    <row r="17707" ht="15" customHeight="1" x14ac:dyDescent="0.2"/>
    <row r="17708" ht="15" customHeight="1" x14ac:dyDescent="0.2"/>
    <row r="17709" ht="15" customHeight="1" x14ac:dyDescent="0.2"/>
    <row r="17710" ht="15" customHeight="1" x14ac:dyDescent="0.2"/>
    <row r="17711" ht="15" customHeight="1" x14ac:dyDescent="0.2"/>
    <row r="17712" ht="15" customHeight="1" x14ac:dyDescent="0.2"/>
    <row r="17713" ht="15" customHeight="1" x14ac:dyDescent="0.2"/>
    <row r="17714" ht="15" customHeight="1" x14ac:dyDescent="0.2"/>
    <row r="17715" ht="15" customHeight="1" x14ac:dyDescent="0.2"/>
    <row r="17716" ht="15" customHeight="1" x14ac:dyDescent="0.2"/>
    <row r="17717" ht="15" customHeight="1" x14ac:dyDescent="0.2"/>
    <row r="17718" ht="15" customHeight="1" x14ac:dyDescent="0.2"/>
    <row r="17719" ht="15" customHeight="1" x14ac:dyDescent="0.2"/>
    <row r="17720" ht="15" customHeight="1" x14ac:dyDescent="0.2"/>
    <row r="17721" ht="15" customHeight="1" x14ac:dyDescent="0.2"/>
    <row r="17722" ht="15" customHeight="1" x14ac:dyDescent="0.2"/>
    <row r="17723" ht="15" customHeight="1" x14ac:dyDescent="0.2"/>
    <row r="17724" ht="15" customHeight="1" x14ac:dyDescent="0.2"/>
    <row r="17725" ht="15" customHeight="1" x14ac:dyDescent="0.2"/>
    <row r="17726" ht="15" customHeight="1" x14ac:dyDescent="0.2"/>
    <row r="17727" ht="15" customHeight="1" x14ac:dyDescent="0.2"/>
    <row r="17728" ht="15" customHeight="1" x14ac:dyDescent="0.2"/>
    <row r="17729" ht="15" customHeight="1" x14ac:dyDescent="0.2"/>
    <row r="17730" ht="15" customHeight="1" x14ac:dyDescent="0.2"/>
    <row r="17731" ht="15" customHeight="1" x14ac:dyDescent="0.2"/>
    <row r="17732" ht="15" customHeight="1" x14ac:dyDescent="0.2"/>
    <row r="17733" ht="15" customHeight="1" x14ac:dyDescent="0.2"/>
    <row r="17734" ht="15" customHeight="1" x14ac:dyDescent="0.2"/>
    <row r="17735" ht="15" customHeight="1" x14ac:dyDescent="0.2"/>
    <row r="17736" ht="15" customHeight="1" x14ac:dyDescent="0.2"/>
    <row r="17737" ht="15" customHeight="1" x14ac:dyDescent="0.2"/>
    <row r="17738" ht="15" customHeight="1" x14ac:dyDescent="0.2"/>
    <row r="17739" ht="15" customHeight="1" x14ac:dyDescent="0.2"/>
    <row r="17740" ht="15" customHeight="1" x14ac:dyDescent="0.2"/>
    <row r="17741" ht="15" customHeight="1" x14ac:dyDescent="0.2"/>
    <row r="17742" ht="15" customHeight="1" x14ac:dyDescent="0.2"/>
    <row r="17743" ht="15" customHeight="1" x14ac:dyDescent="0.2"/>
    <row r="17744" ht="15" customHeight="1" x14ac:dyDescent="0.2"/>
    <row r="17745" ht="15" customHeight="1" x14ac:dyDescent="0.2"/>
    <row r="17746" ht="15" customHeight="1" x14ac:dyDescent="0.2"/>
    <row r="17747" ht="15" customHeight="1" x14ac:dyDescent="0.2"/>
    <row r="17748" ht="15" customHeight="1" x14ac:dyDescent="0.2"/>
    <row r="17749" ht="15" customHeight="1" x14ac:dyDescent="0.2"/>
    <row r="17750" ht="15" customHeight="1" x14ac:dyDescent="0.2"/>
    <row r="17751" ht="15" customHeight="1" x14ac:dyDescent="0.2"/>
    <row r="17752" ht="15" customHeight="1" x14ac:dyDescent="0.2"/>
    <row r="17753" ht="15" customHeight="1" x14ac:dyDescent="0.2"/>
    <row r="17754" ht="15" customHeight="1" x14ac:dyDescent="0.2"/>
    <row r="17755" ht="15" customHeight="1" x14ac:dyDescent="0.2"/>
    <row r="17756" ht="15" customHeight="1" x14ac:dyDescent="0.2"/>
    <row r="17757" ht="15" customHeight="1" x14ac:dyDescent="0.2"/>
    <row r="17758" ht="15" customHeight="1" x14ac:dyDescent="0.2"/>
    <row r="17759" ht="15" customHeight="1" x14ac:dyDescent="0.2"/>
    <row r="17760" ht="15" customHeight="1" x14ac:dyDescent="0.2"/>
    <row r="17761" ht="15" customHeight="1" x14ac:dyDescent="0.2"/>
    <row r="17762" ht="15" customHeight="1" x14ac:dyDescent="0.2"/>
    <row r="17763" ht="15" customHeight="1" x14ac:dyDescent="0.2"/>
    <row r="17764" ht="15" customHeight="1" x14ac:dyDescent="0.2"/>
    <row r="17765" ht="15" customHeight="1" x14ac:dyDescent="0.2"/>
    <row r="17766" ht="15" customHeight="1" x14ac:dyDescent="0.2"/>
    <row r="17767" ht="15" customHeight="1" x14ac:dyDescent="0.2"/>
    <row r="17768" ht="15" customHeight="1" x14ac:dyDescent="0.2"/>
    <row r="17769" ht="15" customHeight="1" x14ac:dyDescent="0.2"/>
    <row r="17770" ht="15" customHeight="1" x14ac:dyDescent="0.2"/>
    <row r="17771" ht="15" customHeight="1" x14ac:dyDescent="0.2"/>
    <row r="17772" ht="15" customHeight="1" x14ac:dyDescent="0.2"/>
    <row r="17773" ht="15" customHeight="1" x14ac:dyDescent="0.2"/>
    <row r="17774" ht="15" customHeight="1" x14ac:dyDescent="0.2"/>
    <row r="17775" ht="15" customHeight="1" x14ac:dyDescent="0.2"/>
    <row r="17776" ht="15" customHeight="1" x14ac:dyDescent="0.2"/>
    <row r="17777" ht="15" customHeight="1" x14ac:dyDescent="0.2"/>
    <row r="17778" ht="15" customHeight="1" x14ac:dyDescent="0.2"/>
    <row r="17779" ht="15" customHeight="1" x14ac:dyDescent="0.2"/>
    <row r="17780" ht="15" customHeight="1" x14ac:dyDescent="0.2"/>
    <row r="17781" ht="15" customHeight="1" x14ac:dyDescent="0.2"/>
    <row r="17782" ht="15" customHeight="1" x14ac:dyDescent="0.2"/>
    <row r="17783" ht="15" customHeight="1" x14ac:dyDescent="0.2"/>
    <row r="17784" ht="15" customHeight="1" x14ac:dyDescent="0.2"/>
    <row r="17785" ht="15" customHeight="1" x14ac:dyDescent="0.2"/>
    <row r="17786" ht="15" customHeight="1" x14ac:dyDescent="0.2"/>
    <row r="17787" ht="15" customHeight="1" x14ac:dyDescent="0.2"/>
    <row r="17788" ht="15" customHeight="1" x14ac:dyDescent="0.2"/>
    <row r="17789" ht="15" customHeight="1" x14ac:dyDescent="0.2"/>
    <row r="17790" ht="15" customHeight="1" x14ac:dyDescent="0.2"/>
    <row r="17791" ht="15" customHeight="1" x14ac:dyDescent="0.2"/>
    <row r="17792" ht="15" customHeight="1" x14ac:dyDescent="0.2"/>
    <row r="17793" ht="15" customHeight="1" x14ac:dyDescent="0.2"/>
    <row r="17794" ht="15" customHeight="1" x14ac:dyDescent="0.2"/>
    <row r="17795" ht="15" customHeight="1" x14ac:dyDescent="0.2"/>
    <row r="17796" ht="15" customHeight="1" x14ac:dyDescent="0.2"/>
    <row r="17797" ht="15" customHeight="1" x14ac:dyDescent="0.2"/>
    <row r="17798" ht="15" customHeight="1" x14ac:dyDescent="0.2"/>
    <row r="17799" ht="15" customHeight="1" x14ac:dyDescent="0.2"/>
    <row r="17800" ht="15" customHeight="1" x14ac:dyDescent="0.2"/>
    <row r="17801" ht="15" customHeight="1" x14ac:dyDescent="0.2"/>
    <row r="17802" ht="15" customHeight="1" x14ac:dyDescent="0.2"/>
    <row r="17803" ht="15" customHeight="1" x14ac:dyDescent="0.2"/>
    <row r="17804" ht="15" customHeight="1" x14ac:dyDescent="0.2"/>
    <row r="17805" ht="15" customHeight="1" x14ac:dyDescent="0.2"/>
    <row r="17806" ht="15" customHeight="1" x14ac:dyDescent="0.2"/>
    <row r="17807" ht="15" customHeight="1" x14ac:dyDescent="0.2"/>
    <row r="17808" ht="15" customHeight="1" x14ac:dyDescent="0.2"/>
    <row r="17809" ht="15" customHeight="1" x14ac:dyDescent="0.2"/>
    <row r="17810" ht="15" customHeight="1" x14ac:dyDescent="0.2"/>
    <row r="17811" ht="15" customHeight="1" x14ac:dyDescent="0.2"/>
    <row r="17812" ht="15" customHeight="1" x14ac:dyDescent="0.2"/>
    <row r="17813" ht="15" customHeight="1" x14ac:dyDescent="0.2"/>
    <row r="17814" ht="15" customHeight="1" x14ac:dyDescent="0.2"/>
    <row r="17815" ht="15" customHeight="1" x14ac:dyDescent="0.2"/>
    <row r="17816" ht="15" customHeight="1" x14ac:dyDescent="0.2"/>
    <row r="17817" ht="15" customHeight="1" x14ac:dyDescent="0.2"/>
    <row r="17818" ht="15" customHeight="1" x14ac:dyDescent="0.2"/>
    <row r="17819" ht="15" customHeight="1" x14ac:dyDescent="0.2"/>
    <row r="17820" ht="15" customHeight="1" x14ac:dyDescent="0.2"/>
    <row r="17821" ht="15" customHeight="1" x14ac:dyDescent="0.2"/>
    <row r="17822" ht="15" customHeight="1" x14ac:dyDescent="0.2"/>
    <row r="17823" ht="15" customHeight="1" x14ac:dyDescent="0.2"/>
    <row r="17824" ht="15" customHeight="1" x14ac:dyDescent="0.2"/>
    <row r="17825" ht="15" customHeight="1" x14ac:dyDescent="0.2"/>
    <row r="17826" ht="15" customHeight="1" x14ac:dyDescent="0.2"/>
    <row r="17827" ht="15" customHeight="1" x14ac:dyDescent="0.2"/>
    <row r="17828" ht="15" customHeight="1" x14ac:dyDescent="0.2"/>
    <row r="17829" ht="15" customHeight="1" x14ac:dyDescent="0.2"/>
    <row r="17830" ht="15" customHeight="1" x14ac:dyDescent="0.2"/>
    <row r="17831" ht="15" customHeight="1" x14ac:dyDescent="0.2"/>
    <row r="17832" ht="15" customHeight="1" x14ac:dyDescent="0.2"/>
    <row r="17833" ht="15" customHeight="1" x14ac:dyDescent="0.2"/>
    <row r="17834" ht="15" customHeight="1" x14ac:dyDescent="0.2"/>
    <row r="17835" ht="15" customHeight="1" x14ac:dyDescent="0.2"/>
    <row r="17836" ht="15" customHeight="1" x14ac:dyDescent="0.2"/>
    <row r="17837" ht="15" customHeight="1" x14ac:dyDescent="0.2"/>
    <row r="17838" ht="15" customHeight="1" x14ac:dyDescent="0.2"/>
    <row r="17839" ht="15" customHeight="1" x14ac:dyDescent="0.2"/>
    <row r="17840" ht="15" customHeight="1" x14ac:dyDescent="0.2"/>
    <row r="17841" ht="15" customHeight="1" x14ac:dyDescent="0.2"/>
    <row r="17842" ht="15" customHeight="1" x14ac:dyDescent="0.2"/>
    <row r="17843" ht="15" customHeight="1" x14ac:dyDescent="0.2"/>
    <row r="17844" ht="15" customHeight="1" x14ac:dyDescent="0.2"/>
    <row r="17845" ht="15" customHeight="1" x14ac:dyDescent="0.2"/>
    <row r="17846" ht="15" customHeight="1" x14ac:dyDescent="0.2"/>
    <row r="17847" ht="15" customHeight="1" x14ac:dyDescent="0.2"/>
    <row r="17848" ht="15" customHeight="1" x14ac:dyDescent="0.2"/>
    <row r="17849" ht="15" customHeight="1" x14ac:dyDescent="0.2"/>
    <row r="17850" ht="15" customHeight="1" x14ac:dyDescent="0.2"/>
    <row r="17851" ht="15" customHeight="1" x14ac:dyDescent="0.2"/>
    <row r="17852" ht="15" customHeight="1" x14ac:dyDescent="0.2"/>
    <row r="17853" ht="15" customHeight="1" x14ac:dyDescent="0.2"/>
    <row r="17854" ht="15" customHeight="1" x14ac:dyDescent="0.2"/>
    <row r="17855" ht="15" customHeight="1" x14ac:dyDescent="0.2"/>
    <row r="17856" ht="15" customHeight="1" x14ac:dyDescent="0.2"/>
    <row r="17857" ht="15" customHeight="1" x14ac:dyDescent="0.2"/>
    <row r="17858" ht="15" customHeight="1" x14ac:dyDescent="0.2"/>
    <row r="17859" ht="15" customHeight="1" x14ac:dyDescent="0.2"/>
    <row r="17860" ht="15" customHeight="1" x14ac:dyDescent="0.2"/>
    <row r="17861" ht="15" customHeight="1" x14ac:dyDescent="0.2"/>
    <row r="17862" ht="15" customHeight="1" x14ac:dyDescent="0.2"/>
    <row r="17863" ht="15" customHeight="1" x14ac:dyDescent="0.2"/>
    <row r="17864" ht="15" customHeight="1" x14ac:dyDescent="0.2"/>
    <row r="17865" ht="15" customHeight="1" x14ac:dyDescent="0.2"/>
    <row r="17866" ht="15" customHeight="1" x14ac:dyDescent="0.2"/>
    <row r="17867" ht="15" customHeight="1" x14ac:dyDescent="0.2"/>
    <row r="17868" ht="15" customHeight="1" x14ac:dyDescent="0.2"/>
    <row r="17869" ht="15" customHeight="1" x14ac:dyDescent="0.2"/>
    <row r="17870" ht="15" customHeight="1" x14ac:dyDescent="0.2"/>
    <row r="17871" ht="15" customHeight="1" x14ac:dyDescent="0.2"/>
    <row r="17872" ht="15" customHeight="1" x14ac:dyDescent="0.2"/>
    <row r="17873" ht="15" customHeight="1" x14ac:dyDescent="0.2"/>
    <row r="17874" ht="15" customHeight="1" x14ac:dyDescent="0.2"/>
    <row r="17875" ht="15" customHeight="1" x14ac:dyDescent="0.2"/>
    <row r="17876" ht="15" customHeight="1" x14ac:dyDescent="0.2"/>
    <row r="17877" ht="15" customHeight="1" x14ac:dyDescent="0.2"/>
    <row r="17878" ht="15" customHeight="1" x14ac:dyDescent="0.2"/>
    <row r="17879" ht="15" customHeight="1" x14ac:dyDescent="0.2"/>
    <row r="17880" ht="15" customHeight="1" x14ac:dyDescent="0.2"/>
    <row r="17881" ht="15" customHeight="1" x14ac:dyDescent="0.2"/>
    <row r="17882" ht="15" customHeight="1" x14ac:dyDescent="0.2"/>
    <row r="17883" ht="15" customHeight="1" x14ac:dyDescent="0.2"/>
    <row r="17884" ht="15" customHeight="1" x14ac:dyDescent="0.2"/>
    <row r="17885" ht="15" customHeight="1" x14ac:dyDescent="0.2"/>
    <row r="17886" ht="15" customHeight="1" x14ac:dyDescent="0.2"/>
    <row r="17887" ht="15" customHeight="1" x14ac:dyDescent="0.2"/>
    <row r="17888" ht="15" customHeight="1" x14ac:dyDescent="0.2"/>
    <row r="17889" ht="15" customHeight="1" x14ac:dyDescent="0.2"/>
    <row r="17890" ht="15" customHeight="1" x14ac:dyDescent="0.2"/>
    <row r="17891" ht="15" customHeight="1" x14ac:dyDescent="0.2"/>
    <row r="17892" ht="15" customHeight="1" x14ac:dyDescent="0.2"/>
    <row r="17893" ht="15" customHeight="1" x14ac:dyDescent="0.2"/>
    <row r="17894" ht="15" customHeight="1" x14ac:dyDescent="0.2"/>
    <row r="17895" ht="15" customHeight="1" x14ac:dyDescent="0.2"/>
    <row r="17896" ht="15" customHeight="1" x14ac:dyDescent="0.2"/>
    <row r="17897" ht="15" customHeight="1" x14ac:dyDescent="0.2"/>
    <row r="17898" ht="15" customHeight="1" x14ac:dyDescent="0.2"/>
    <row r="17899" ht="15" customHeight="1" x14ac:dyDescent="0.2"/>
    <row r="17900" ht="15" customHeight="1" x14ac:dyDescent="0.2"/>
    <row r="17901" ht="15" customHeight="1" x14ac:dyDescent="0.2"/>
    <row r="17902" ht="15" customHeight="1" x14ac:dyDescent="0.2"/>
    <row r="17903" ht="15" customHeight="1" x14ac:dyDescent="0.2"/>
    <row r="17904" ht="15" customHeight="1" x14ac:dyDescent="0.2"/>
    <row r="17905" ht="15" customHeight="1" x14ac:dyDescent="0.2"/>
    <row r="17906" ht="15" customHeight="1" x14ac:dyDescent="0.2"/>
    <row r="17907" ht="15" customHeight="1" x14ac:dyDescent="0.2"/>
    <row r="17908" ht="15" customHeight="1" x14ac:dyDescent="0.2"/>
    <row r="17909" ht="15" customHeight="1" x14ac:dyDescent="0.2"/>
    <row r="17910" ht="15" customHeight="1" x14ac:dyDescent="0.2"/>
    <row r="17911" ht="15" customHeight="1" x14ac:dyDescent="0.2"/>
    <row r="17912" ht="15" customHeight="1" x14ac:dyDescent="0.2"/>
    <row r="17913" ht="15" customHeight="1" x14ac:dyDescent="0.2"/>
    <row r="17914" ht="15" customHeight="1" x14ac:dyDescent="0.2"/>
    <row r="17915" ht="15" customHeight="1" x14ac:dyDescent="0.2"/>
    <row r="17916" ht="15" customHeight="1" x14ac:dyDescent="0.2"/>
    <row r="17917" ht="15" customHeight="1" x14ac:dyDescent="0.2"/>
    <row r="17918" ht="15" customHeight="1" x14ac:dyDescent="0.2"/>
    <row r="17919" ht="15" customHeight="1" x14ac:dyDescent="0.2"/>
    <row r="17920" ht="15" customHeight="1" x14ac:dyDescent="0.2"/>
    <row r="17921" ht="15" customHeight="1" x14ac:dyDescent="0.2"/>
    <row r="17922" ht="15" customHeight="1" x14ac:dyDescent="0.2"/>
    <row r="17923" ht="15" customHeight="1" x14ac:dyDescent="0.2"/>
    <row r="17924" ht="15" customHeight="1" x14ac:dyDescent="0.2"/>
    <row r="17925" ht="15" customHeight="1" x14ac:dyDescent="0.2"/>
    <row r="17926" ht="15" customHeight="1" x14ac:dyDescent="0.2"/>
    <row r="17927" ht="15" customHeight="1" x14ac:dyDescent="0.2"/>
    <row r="17928" ht="15" customHeight="1" x14ac:dyDescent="0.2"/>
    <row r="17929" ht="15" customHeight="1" x14ac:dyDescent="0.2"/>
    <row r="17930" ht="15" customHeight="1" x14ac:dyDescent="0.2"/>
    <row r="17931" ht="15" customHeight="1" x14ac:dyDescent="0.2"/>
    <row r="17932" ht="15" customHeight="1" x14ac:dyDescent="0.2"/>
    <row r="17933" ht="15" customHeight="1" x14ac:dyDescent="0.2"/>
    <row r="17934" ht="15" customHeight="1" x14ac:dyDescent="0.2"/>
    <row r="17935" ht="15" customHeight="1" x14ac:dyDescent="0.2"/>
    <row r="17936" ht="15" customHeight="1" x14ac:dyDescent="0.2"/>
    <row r="17937" ht="15" customHeight="1" x14ac:dyDescent="0.2"/>
    <row r="17938" ht="15" customHeight="1" x14ac:dyDescent="0.2"/>
    <row r="17939" ht="15" customHeight="1" x14ac:dyDescent="0.2"/>
    <row r="17940" ht="15" customHeight="1" x14ac:dyDescent="0.2"/>
    <row r="17941" ht="15" customHeight="1" x14ac:dyDescent="0.2"/>
    <row r="17942" ht="15" customHeight="1" x14ac:dyDescent="0.2"/>
    <row r="17943" ht="15" customHeight="1" x14ac:dyDescent="0.2"/>
    <row r="17944" ht="15" customHeight="1" x14ac:dyDescent="0.2"/>
    <row r="17945" ht="15" customHeight="1" x14ac:dyDescent="0.2"/>
    <row r="17946" ht="15" customHeight="1" x14ac:dyDescent="0.2"/>
    <row r="17947" ht="15" customHeight="1" x14ac:dyDescent="0.2"/>
    <row r="17948" ht="15" customHeight="1" x14ac:dyDescent="0.2"/>
    <row r="17949" ht="15" customHeight="1" x14ac:dyDescent="0.2"/>
    <row r="17950" ht="15" customHeight="1" x14ac:dyDescent="0.2"/>
    <row r="17951" ht="15" customHeight="1" x14ac:dyDescent="0.2"/>
    <row r="17952" ht="15" customHeight="1" x14ac:dyDescent="0.2"/>
    <row r="17953" ht="15" customHeight="1" x14ac:dyDescent="0.2"/>
    <row r="17954" ht="15" customHeight="1" x14ac:dyDescent="0.2"/>
    <row r="17955" ht="15" customHeight="1" x14ac:dyDescent="0.2"/>
    <row r="17956" ht="15" customHeight="1" x14ac:dyDescent="0.2"/>
    <row r="17957" ht="15" customHeight="1" x14ac:dyDescent="0.2"/>
    <row r="17958" ht="15" customHeight="1" x14ac:dyDescent="0.2"/>
    <row r="17959" ht="15" customHeight="1" x14ac:dyDescent="0.2"/>
    <row r="17960" ht="15" customHeight="1" x14ac:dyDescent="0.2"/>
    <row r="17961" ht="15" customHeight="1" x14ac:dyDescent="0.2"/>
    <row r="17962" ht="15" customHeight="1" x14ac:dyDescent="0.2"/>
    <row r="17963" ht="15" customHeight="1" x14ac:dyDescent="0.2"/>
    <row r="17964" ht="15" customHeight="1" x14ac:dyDescent="0.2"/>
    <row r="17965" ht="15" customHeight="1" x14ac:dyDescent="0.2"/>
    <row r="17966" ht="15" customHeight="1" x14ac:dyDescent="0.2"/>
    <row r="17967" ht="15" customHeight="1" x14ac:dyDescent="0.2"/>
    <row r="17968" ht="15" customHeight="1" x14ac:dyDescent="0.2"/>
    <row r="17969" ht="15" customHeight="1" x14ac:dyDescent="0.2"/>
    <row r="17970" ht="15" customHeight="1" x14ac:dyDescent="0.2"/>
    <row r="17971" ht="15" customHeight="1" x14ac:dyDescent="0.2"/>
    <row r="17972" ht="15" customHeight="1" x14ac:dyDescent="0.2"/>
    <row r="17973" ht="15" customHeight="1" x14ac:dyDescent="0.2"/>
    <row r="17974" ht="15" customHeight="1" x14ac:dyDescent="0.2"/>
    <row r="17975" ht="15" customHeight="1" x14ac:dyDescent="0.2"/>
    <row r="17976" ht="15" customHeight="1" x14ac:dyDescent="0.2"/>
    <row r="17977" ht="15" customHeight="1" x14ac:dyDescent="0.2"/>
    <row r="17978" ht="15" customHeight="1" x14ac:dyDescent="0.2"/>
    <row r="17979" ht="15" customHeight="1" x14ac:dyDescent="0.2"/>
    <row r="17980" ht="15" customHeight="1" x14ac:dyDescent="0.2"/>
    <row r="17981" ht="15" customHeight="1" x14ac:dyDescent="0.2"/>
    <row r="17982" ht="15" customHeight="1" x14ac:dyDescent="0.2"/>
    <row r="17983" ht="15" customHeight="1" x14ac:dyDescent="0.2"/>
    <row r="17984" ht="15" customHeight="1" x14ac:dyDescent="0.2"/>
    <row r="17985" ht="15" customHeight="1" x14ac:dyDescent="0.2"/>
    <row r="17986" ht="15" customHeight="1" x14ac:dyDescent="0.2"/>
    <row r="17987" ht="15" customHeight="1" x14ac:dyDescent="0.2"/>
    <row r="17988" ht="15" customHeight="1" x14ac:dyDescent="0.2"/>
    <row r="17989" ht="15" customHeight="1" x14ac:dyDescent="0.2"/>
    <row r="17990" ht="15" customHeight="1" x14ac:dyDescent="0.2"/>
    <row r="17991" ht="15" customHeight="1" x14ac:dyDescent="0.2"/>
    <row r="17992" ht="15" customHeight="1" x14ac:dyDescent="0.2"/>
    <row r="17993" ht="15" customHeight="1" x14ac:dyDescent="0.2"/>
    <row r="17994" ht="15" customHeight="1" x14ac:dyDescent="0.2"/>
    <row r="17995" ht="15" customHeight="1" x14ac:dyDescent="0.2"/>
    <row r="17996" ht="15" customHeight="1" x14ac:dyDescent="0.2"/>
    <row r="17997" ht="15" customHeight="1" x14ac:dyDescent="0.2"/>
    <row r="17998" ht="15" customHeight="1" x14ac:dyDescent="0.2"/>
    <row r="17999" ht="15" customHeight="1" x14ac:dyDescent="0.2"/>
    <row r="18000" ht="15" customHeight="1" x14ac:dyDescent="0.2"/>
    <row r="18001" ht="15" customHeight="1" x14ac:dyDescent="0.2"/>
    <row r="18002" ht="15" customHeight="1" x14ac:dyDescent="0.2"/>
    <row r="18003" ht="15" customHeight="1" x14ac:dyDescent="0.2"/>
    <row r="18004" ht="15" customHeight="1" x14ac:dyDescent="0.2"/>
    <row r="18005" ht="15" customHeight="1" x14ac:dyDescent="0.2"/>
    <row r="18006" ht="15" customHeight="1" x14ac:dyDescent="0.2"/>
    <row r="18007" ht="15" customHeight="1" x14ac:dyDescent="0.2"/>
    <row r="18008" ht="15" customHeight="1" x14ac:dyDescent="0.2"/>
    <row r="18009" ht="15" customHeight="1" x14ac:dyDescent="0.2"/>
    <row r="18010" ht="15" customHeight="1" x14ac:dyDescent="0.2"/>
    <row r="18011" ht="15" customHeight="1" x14ac:dyDescent="0.2"/>
    <row r="18012" ht="15" customHeight="1" x14ac:dyDescent="0.2"/>
    <row r="18013" ht="15" customHeight="1" x14ac:dyDescent="0.2"/>
    <row r="18014" ht="15" customHeight="1" x14ac:dyDescent="0.2"/>
    <row r="18015" ht="15" customHeight="1" x14ac:dyDescent="0.2"/>
    <row r="18016" ht="15" customHeight="1" x14ac:dyDescent="0.2"/>
    <row r="18017" ht="15" customHeight="1" x14ac:dyDescent="0.2"/>
    <row r="18018" ht="15" customHeight="1" x14ac:dyDescent="0.2"/>
    <row r="18019" ht="15" customHeight="1" x14ac:dyDescent="0.2"/>
    <row r="18020" ht="15" customHeight="1" x14ac:dyDescent="0.2"/>
    <row r="18021" ht="15" customHeight="1" x14ac:dyDescent="0.2"/>
    <row r="18022" ht="15" customHeight="1" x14ac:dyDescent="0.2"/>
    <row r="18023" ht="15" customHeight="1" x14ac:dyDescent="0.2"/>
    <row r="18024" ht="15" customHeight="1" x14ac:dyDescent="0.2"/>
    <row r="18025" ht="15" customHeight="1" x14ac:dyDescent="0.2"/>
    <row r="18026" ht="15" customHeight="1" x14ac:dyDescent="0.2"/>
    <row r="18027" ht="15" customHeight="1" x14ac:dyDescent="0.2"/>
    <row r="18028" ht="15" customHeight="1" x14ac:dyDescent="0.2"/>
    <row r="18029" ht="15" customHeight="1" x14ac:dyDescent="0.2"/>
    <row r="18030" ht="15" customHeight="1" x14ac:dyDescent="0.2"/>
    <row r="18031" ht="15" customHeight="1" x14ac:dyDescent="0.2"/>
    <row r="18032" ht="15" customHeight="1" x14ac:dyDescent="0.2"/>
    <row r="18033" ht="15" customHeight="1" x14ac:dyDescent="0.2"/>
    <row r="18034" ht="15" customHeight="1" x14ac:dyDescent="0.2"/>
    <row r="18035" ht="15" customHeight="1" x14ac:dyDescent="0.2"/>
    <row r="18036" ht="15" customHeight="1" x14ac:dyDescent="0.2"/>
    <row r="18037" ht="15" customHeight="1" x14ac:dyDescent="0.2"/>
    <row r="18038" ht="15" customHeight="1" x14ac:dyDescent="0.2"/>
    <row r="18039" ht="15" customHeight="1" x14ac:dyDescent="0.2"/>
    <row r="18040" ht="15" customHeight="1" x14ac:dyDescent="0.2"/>
    <row r="18041" ht="15" customHeight="1" x14ac:dyDescent="0.2"/>
    <row r="18042" ht="15" customHeight="1" x14ac:dyDescent="0.2"/>
    <row r="18043" ht="15" customHeight="1" x14ac:dyDescent="0.2"/>
    <row r="18044" ht="15" customHeight="1" x14ac:dyDescent="0.2"/>
    <row r="18045" ht="15" customHeight="1" x14ac:dyDescent="0.2"/>
    <row r="18046" ht="15" customHeight="1" x14ac:dyDescent="0.2"/>
    <row r="18047" ht="15" customHeight="1" x14ac:dyDescent="0.2"/>
    <row r="18048" ht="15" customHeight="1" x14ac:dyDescent="0.2"/>
    <row r="18049" ht="15" customHeight="1" x14ac:dyDescent="0.2"/>
    <row r="18050" ht="15" customHeight="1" x14ac:dyDescent="0.2"/>
    <row r="18051" ht="15" customHeight="1" x14ac:dyDescent="0.2"/>
    <row r="18052" ht="15" customHeight="1" x14ac:dyDescent="0.2"/>
    <row r="18053" ht="15" customHeight="1" x14ac:dyDescent="0.2"/>
    <row r="18054" ht="15" customHeight="1" x14ac:dyDescent="0.2"/>
    <row r="18055" ht="15" customHeight="1" x14ac:dyDescent="0.2"/>
    <row r="18056" ht="15" customHeight="1" x14ac:dyDescent="0.2"/>
    <row r="18057" ht="15" customHeight="1" x14ac:dyDescent="0.2"/>
    <row r="18058" ht="15" customHeight="1" x14ac:dyDescent="0.2"/>
    <row r="18059" ht="15" customHeight="1" x14ac:dyDescent="0.2"/>
    <row r="18060" ht="15" customHeight="1" x14ac:dyDescent="0.2"/>
    <row r="18061" ht="15" customHeight="1" x14ac:dyDescent="0.2"/>
    <row r="18062" ht="15" customHeight="1" x14ac:dyDescent="0.2"/>
    <row r="18063" ht="15" customHeight="1" x14ac:dyDescent="0.2"/>
    <row r="18064" ht="15" customHeight="1" x14ac:dyDescent="0.2"/>
    <row r="18065" ht="15" customHeight="1" x14ac:dyDescent="0.2"/>
    <row r="18066" ht="15" customHeight="1" x14ac:dyDescent="0.2"/>
    <row r="18067" ht="15" customHeight="1" x14ac:dyDescent="0.2"/>
    <row r="18068" ht="15" customHeight="1" x14ac:dyDescent="0.2"/>
    <row r="18069" ht="15" customHeight="1" x14ac:dyDescent="0.2"/>
    <row r="18070" ht="15" customHeight="1" x14ac:dyDescent="0.2"/>
    <row r="18071" ht="15" customHeight="1" x14ac:dyDescent="0.2"/>
    <row r="18072" ht="15" customHeight="1" x14ac:dyDescent="0.2"/>
    <row r="18073" ht="15" customHeight="1" x14ac:dyDescent="0.2"/>
    <row r="18074" ht="15" customHeight="1" x14ac:dyDescent="0.2"/>
    <row r="18075" ht="15" customHeight="1" x14ac:dyDescent="0.2"/>
    <row r="18076" ht="15" customHeight="1" x14ac:dyDescent="0.2"/>
    <row r="18077" ht="15" customHeight="1" x14ac:dyDescent="0.2"/>
    <row r="18078" ht="15" customHeight="1" x14ac:dyDescent="0.2"/>
    <row r="18079" ht="15" customHeight="1" x14ac:dyDescent="0.2"/>
    <row r="18080" ht="15" customHeight="1" x14ac:dyDescent="0.2"/>
    <row r="18081" ht="15" customHeight="1" x14ac:dyDescent="0.2"/>
    <row r="18082" ht="15" customHeight="1" x14ac:dyDescent="0.2"/>
    <row r="18083" ht="15" customHeight="1" x14ac:dyDescent="0.2"/>
    <row r="18084" ht="15" customHeight="1" x14ac:dyDescent="0.2"/>
    <row r="18085" ht="15" customHeight="1" x14ac:dyDescent="0.2"/>
    <row r="18086" ht="15" customHeight="1" x14ac:dyDescent="0.2"/>
    <row r="18087" ht="15" customHeight="1" x14ac:dyDescent="0.2"/>
    <row r="18088" ht="15" customHeight="1" x14ac:dyDescent="0.2"/>
    <row r="18089" ht="15" customHeight="1" x14ac:dyDescent="0.2"/>
    <row r="18090" ht="15" customHeight="1" x14ac:dyDescent="0.2"/>
    <row r="18091" ht="15" customHeight="1" x14ac:dyDescent="0.2"/>
    <row r="18092" ht="15" customHeight="1" x14ac:dyDescent="0.2"/>
    <row r="18093" ht="15" customHeight="1" x14ac:dyDescent="0.2"/>
    <row r="18094" ht="15" customHeight="1" x14ac:dyDescent="0.2"/>
    <row r="18095" ht="15" customHeight="1" x14ac:dyDescent="0.2"/>
    <row r="18096" ht="15" customHeight="1" x14ac:dyDescent="0.2"/>
    <row r="18097" ht="15" customHeight="1" x14ac:dyDescent="0.2"/>
    <row r="18098" ht="15" customHeight="1" x14ac:dyDescent="0.2"/>
    <row r="18099" ht="15" customHeight="1" x14ac:dyDescent="0.2"/>
    <row r="18100" ht="15" customHeight="1" x14ac:dyDescent="0.2"/>
    <row r="18101" ht="15" customHeight="1" x14ac:dyDescent="0.2"/>
    <row r="18102" ht="15" customHeight="1" x14ac:dyDescent="0.2"/>
    <row r="18103" ht="15" customHeight="1" x14ac:dyDescent="0.2"/>
    <row r="18104" ht="15" customHeight="1" x14ac:dyDescent="0.2"/>
    <row r="18105" ht="15" customHeight="1" x14ac:dyDescent="0.2"/>
    <row r="18106" ht="15" customHeight="1" x14ac:dyDescent="0.2"/>
    <row r="18107" ht="15" customHeight="1" x14ac:dyDescent="0.2"/>
    <row r="18108" ht="15" customHeight="1" x14ac:dyDescent="0.2"/>
    <row r="18109" ht="15" customHeight="1" x14ac:dyDescent="0.2"/>
    <row r="18110" ht="15" customHeight="1" x14ac:dyDescent="0.2"/>
    <row r="18111" ht="15" customHeight="1" x14ac:dyDescent="0.2"/>
    <row r="18112" ht="15" customHeight="1" x14ac:dyDescent="0.2"/>
    <row r="18113" ht="15" customHeight="1" x14ac:dyDescent="0.2"/>
    <row r="18114" ht="15" customHeight="1" x14ac:dyDescent="0.2"/>
    <row r="18115" ht="15" customHeight="1" x14ac:dyDescent="0.2"/>
    <row r="18116" ht="15" customHeight="1" x14ac:dyDescent="0.2"/>
    <row r="18117" ht="15" customHeight="1" x14ac:dyDescent="0.2"/>
    <row r="18118" ht="15" customHeight="1" x14ac:dyDescent="0.2"/>
    <row r="18119" ht="15" customHeight="1" x14ac:dyDescent="0.2"/>
    <row r="18120" ht="15" customHeight="1" x14ac:dyDescent="0.2"/>
    <row r="18121" ht="15" customHeight="1" x14ac:dyDescent="0.2"/>
    <row r="18122" ht="15" customHeight="1" x14ac:dyDescent="0.2"/>
    <row r="18123" ht="15" customHeight="1" x14ac:dyDescent="0.2"/>
    <row r="18124" ht="15" customHeight="1" x14ac:dyDescent="0.2"/>
    <row r="18125" ht="15" customHeight="1" x14ac:dyDescent="0.2"/>
    <row r="18126" ht="15" customHeight="1" x14ac:dyDescent="0.2"/>
    <row r="18127" ht="15" customHeight="1" x14ac:dyDescent="0.2"/>
    <row r="18128" ht="15" customHeight="1" x14ac:dyDescent="0.2"/>
    <row r="18129" ht="15" customHeight="1" x14ac:dyDescent="0.2"/>
    <row r="18130" ht="15" customHeight="1" x14ac:dyDescent="0.2"/>
    <row r="18131" ht="15" customHeight="1" x14ac:dyDescent="0.2"/>
    <row r="18132" ht="15" customHeight="1" x14ac:dyDescent="0.2"/>
    <row r="18133" ht="15" customHeight="1" x14ac:dyDescent="0.2"/>
    <row r="18134" ht="15" customHeight="1" x14ac:dyDescent="0.2"/>
    <row r="18135" ht="15" customHeight="1" x14ac:dyDescent="0.2"/>
    <row r="18136" ht="15" customHeight="1" x14ac:dyDescent="0.2"/>
    <row r="18137" ht="15" customHeight="1" x14ac:dyDescent="0.2"/>
    <row r="18138" ht="15" customHeight="1" x14ac:dyDescent="0.2"/>
    <row r="18139" ht="15" customHeight="1" x14ac:dyDescent="0.2"/>
    <row r="18140" ht="15" customHeight="1" x14ac:dyDescent="0.2"/>
    <row r="18141" ht="15" customHeight="1" x14ac:dyDescent="0.2"/>
    <row r="18142" ht="15" customHeight="1" x14ac:dyDescent="0.2"/>
    <row r="18143" ht="15" customHeight="1" x14ac:dyDescent="0.2"/>
    <row r="18144" ht="15" customHeight="1" x14ac:dyDescent="0.2"/>
    <row r="18145" ht="15" customHeight="1" x14ac:dyDescent="0.2"/>
    <row r="18146" ht="15" customHeight="1" x14ac:dyDescent="0.2"/>
    <row r="18147" ht="15" customHeight="1" x14ac:dyDescent="0.2"/>
    <row r="18148" ht="15" customHeight="1" x14ac:dyDescent="0.2"/>
    <row r="18149" ht="15" customHeight="1" x14ac:dyDescent="0.2"/>
    <row r="18150" ht="15" customHeight="1" x14ac:dyDescent="0.2"/>
    <row r="18151" ht="15" customHeight="1" x14ac:dyDescent="0.2"/>
    <row r="18152" ht="15" customHeight="1" x14ac:dyDescent="0.2"/>
    <row r="18153" ht="15" customHeight="1" x14ac:dyDescent="0.2"/>
    <row r="18154" ht="15" customHeight="1" x14ac:dyDescent="0.2"/>
    <row r="18155" ht="15" customHeight="1" x14ac:dyDescent="0.2"/>
    <row r="18156" ht="15" customHeight="1" x14ac:dyDescent="0.2"/>
    <row r="18157" ht="15" customHeight="1" x14ac:dyDescent="0.2"/>
    <row r="18158" ht="15" customHeight="1" x14ac:dyDescent="0.2"/>
    <row r="18159" ht="15" customHeight="1" x14ac:dyDescent="0.2"/>
    <row r="18160" ht="15" customHeight="1" x14ac:dyDescent="0.2"/>
    <row r="18161" ht="15" customHeight="1" x14ac:dyDescent="0.2"/>
    <row r="18162" ht="15" customHeight="1" x14ac:dyDescent="0.2"/>
    <row r="18163" ht="15" customHeight="1" x14ac:dyDescent="0.2"/>
    <row r="18164" ht="15" customHeight="1" x14ac:dyDescent="0.2"/>
    <row r="18165" ht="15" customHeight="1" x14ac:dyDescent="0.2"/>
    <row r="18166" ht="15" customHeight="1" x14ac:dyDescent="0.2"/>
    <row r="18167" ht="15" customHeight="1" x14ac:dyDescent="0.2"/>
    <row r="18168" ht="15" customHeight="1" x14ac:dyDescent="0.2"/>
    <row r="18169" ht="15" customHeight="1" x14ac:dyDescent="0.2"/>
    <row r="18170" ht="15" customHeight="1" x14ac:dyDescent="0.2"/>
    <row r="18171" ht="15" customHeight="1" x14ac:dyDescent="0.2"/>
    <row r="18172" ht="15" customHeight="1" x14ac:dyDescent="0.2"/>
    <row r="18173" ht="15" customHeight="1" x14ac:dyDescent="0.2"/>
    <row r="18174" ht="15" customHeight="1" x14ac:dyDescent="0.2"/>
    <row r="18175" ht="15" customHeight="1" x14ac:dyDescent="0.2"/>
    <row r="18176" ht="15" customHeight="1" x14ac:dyDescent="0.2"/>
    <row r="18177" ht="15" customHeight="1" x14ac:dyDescent="0.2"/>
    <row r="18178" ht="15" customHeight="1" x14ac:dyDescent="0.2"/>
    <row r="18179" ht="15" customHeight="1" x14ac:dyDescent="0.2"/>
    <row r="18180" ht="15" customHeight="1" x14ac:dyDescent="0.2"/>
    <row r="18181" ht="15" customHeight="1" x14ac:dyDescent="0.2"/>
    <row r="18182" ht="15" customHeight="1" x14ac:dyDescent="0.2"/>
    <row r="18183" ht="15" customHeight="1" x14ac:dyDescent="0.2"/>
    <row r="18184" ht="15" customHeight="1" x14ac:dyDescent="0.2"/>
    <row r="18185" ht="15" customHeight="1" x14ac:dyDescent="0.2"/>
    <row r="18186" ht="15" customHeight="1" x14ac:dyDescent="0.2"/>
    <row r="18187" ht="15" customHeight="1" x14ac:dyDescent="0.2"/>
    <row r="18188" ht="15" customHeight="1" x14ac:dyDescent="0.2"/>
    <row r="18189" ht="15" customHeight="1" x14ac:dyDescent="0.2"/>
    <row r="18190" ht="15" customHeight="1" x14ac:dyDescent="0.2"/>
    <row r="18191" ht="15" customHeight="1" x14ac:dyDescent="0.2"/>
    <row r="18192" ht="15" customHeight="1" x14ac:dyDescent="0.2"/>
    <row r="18193" ht="15" customHeight="1" x14ac:dyDescent="0.2"/>
    <row r="18194" ht="15" customHeight="1" x14ac:dyDescent="0.2"/>
    <row r="18195" ht="15" customHeight="1" x14ac:dyDescent="0.2"/>
    <row r="18196" ht="15" customHeight="1" x14ac:dyDescent="0.2"/>
    <row r="18197" ht="15" customHeight="1" x14ac:dyDescent="0.2"/>
    <row r="18198" ht="15" customHeight="1" x14ac:dyDescent="0.2"/>
    <row r="18199" ht="15" customHeight="1" x14ac:dyDescent="0.2"/>
    <row r="18200" ht="15" customHeight="1" x14ac:dyDescent="0.2"/>
    <row r="18201" ht="15" customHeight="1" x14ac:dyDescent="0.2"/>
    <row r="18202" ht="15" customHeight="1" x14ac:dyDescent="0.2"/>
    <row r="18203" ht="15" customHeight="1" x14ac:dyDescent="0.2"/>
    <row r="18204" ht="15" customHeight="1" x14ac:dyDescent="0.2"/>
    <row r="18205" ht="15" customHeight="1" x14ac:dyDescent="0.2"/>
    <row r="18206" ht="15" customHeight="1" x14ac:dyDescent="0.2"/>
    <row r="18207" ht="15" customHeight="1" x14ac:dyDescent="0.2"/>
    <row r="18208" ht="15" customHeight="1" x14ac:dyDescent="0.2"/>
    <row r="18209" ht="15" customHeight="1" x14ac:dyDescent="0.2"/>
    <row r="18210" ht="15" customHeight="1" x14ac:dyDescent="0.2"/>
    <row r="18211" ht="15" customHeight="1" x14ac:dyDescent="0.2"/>
    <row r="18212" ht="15" customHeight="1" x14ac:dyDescent="0.2"/>
    <row r="18213" ht="15" customHeight="1" x14ac:dyDescent="0.2"/>
    <row r="18214" ht="15" customHeight="1" x14ac:dyDescent="0.2"/>
    <row r="18215" ht="15" customHeight="1" x14ac:dyDescent="0.2"/>
    <row r="18216" ht="15" customHeight="1" x14ac:dyDescent="0.2"/>
    <row r="18217" ht="15" customHeight="1" x14ac:dyDescent="0.2"/>
    <row r="18218" ht="15" customHeight="1" x14ac:dyDescent="0.2"/>
    <row r="18219" ht="15" customHeight="1" x14ac:dyDescent="0.2"/>
    <row r="18220" ht="15" customHeight="1" x14ac:dyDescent="0.2"/>
    <row r="18221" ht="15" customHeight="1" x14ac:dyDescent="0.2"/>
    <row r="18222" ht="15" customHeight="1" x14ac:dyDescent="0.2"/>
    <row r="18223" ht="15" customHeight="1" x14ac:dyDescent="0.2"/>
    <row r="18224" ht="15" customHeight="1" x14ac:dyDescent="0.2"/>
    <row r="18225" ht="15" customHeight="1" x14ac:dyDescent="0.2"/>
    <row r="18226" ht="15" customHeight="1" x14ac:dyDescent="0.2"/>
    <row r="18227" ht="15" customHeight="1" x14ac:dyDescent="0.2"/>
    <row r="18228" ht="15" customHeight="1" x14ac:dyDescent="0.2"/>
    <row r="18229" ht="15" customHeight="1" x14ac:dyDescent="0.2"/>
    <row r="18230" ht="15" customHeight="1" x14ac:dyDescent="0.2"/>
    <row r="18231" ht="15" customHeight="1" x14ac:dyDescent="0.2"/>
    <row r="18232" ht="15" customHeight="1" x14ac:dyDescent="0.2"/>
    <row r="18233" ht="15" customHeight="1" x14ac:dyDescent="0.2"/>
    <row r="18234" ht="15" customHeight="1" x14ac:dyDescent="0.2"/>
    <row r="18235" ht="15" customHeight="1" x14ac:dyDescent="0.2"/>
    <row r="18236" ht="15" customHeight="1" x14ac:dyDescent="0.2"/>
    <row r="18237" ht="15" customHeight="1" x14ac:dyDescent="0.2"/>
    <row r="18238" ht="15" customHeight="1" x14ac:dyDescent="0.2"/>
    <row r="18239" ht="15" customHeight="1" x14ac:dyDescent="0.2"/>
    <row r="18240" ht="15" customHeight="1" x14ac:dyDescent="0.2"/>
    <row r="18241" ht="15" customHeight="1" x14ac:dyDescent="0.2"/>
    <row r="18242" ht="15" customHeight="1" x14ac:dyDescent="0.2"/>
    <row r="18243" ht="15" customHeight="1" x14ac:dyDescent="0.2"/>
    <row r="18244" ht="15" customHeight="1" x14ac:dyDescent="0.2"/>
    <row r="18245" ht="15" customHeight="1" x14ac:dyDescent="0.2"/>
    <row r="18246" ht="15" customHeight="1" x14ac:dyDescent="0.2"/>
    <row r="18247" ht="15" customHeight="1" x14ac:dyDescent="0.2"/>
    <row r="18248" ht="15" customHeight="1" x14ac:dyDescent="0.2"/>
    <row r="18249" ht="15" customHeight="1" x14ac:dyDescent="0.2"/>
    <row r="18250" ht="15" customHeight="1" x14ac:dyDescent="0.2"/>
    <row r="18251" ht="15" customHeight="1" x14ac:dyDescent="0.2"/>
    <row r="18252" ht="15" customHeight="1" x14ac:dyDescent="0.2"/>
    <row r="18253" ht="15" customHeight="1" x14ac:dyDescent="0.2"/>
    <row r="18254" ht="15" customHeight="1" x14ac:dyDescent="0.2"/>
    <row r="18255" ht="15" customHeight="1" x14ac:dyDescent="0.2"/>
    <row r="18256" ht="15" customHeight="1" x14ac:dyDescent="0.2"/>
    <row r="18257" ht="15" customHeight="1" x14ac:dyDescent="0.2"/>
    <row r="18258" ht="15" customHeight="1" x14ac:dyDescent="0.2"/>
    <row r="18259" ht="15" customHeight="1" x14ac:dyDescent="0.2"/>
    <row r="18260" ht="15" customHeight="1" x14ac:dyDescent="0.2"/>
    <row r="18261" ht="15" customHeight="1" x14ac:dyDescent="0.2"/>
    <row r="18262" ht="15" customHeight="1" x14ac:dyDescent="0.2"/>
    <row r="18263" ht="15" customHeight="1" x14ac:dyDescent="0.2"/>
    <row r="18264" ht="15" customHeight="1" x14ac:dyDescent="0.2"/>
    <row r="18265" ht="15" customHeight="1" x14ac:dyDescent="0.2"/>
    <row r="18266" ht="15" customHeight="1" x14ac:dyDescent="0.2"/>
    <row r="18267" ht="15" customHeight="1" x14ac:dyDescent="0.2"/>
    <row r="18268" ht="15" customHeight="1" x14ac:dyDescent="0.2"/>
    <row r="18269" ht="15" customHeight="1" x14ac:dyDescent="0.2"/>
    <row r="18270" ht="15" customHeight="1" x14ac:dyDescent="0.2"/>
    <row r="18271" ht="15" customHeight="1" x14ac:dyDescent="0.2"/>
    <row r="18272" ht="15" customHeight="1" x14ac:dyDescent="0.2"/>
    <row r="18273" ht="15" customHeight="1" x14ac:dyDescent="0.2"/>
    <row r="18274" ht="15" customHeight="1" x14ac:dyDescent="0.2"/>
    <row r="18275" ht="15" customHeight="1" x14ac:dyDescent="0.2"/>
    <row r="18276" ht="15" customHeight="1" x14ac:dyDescent="0.2"/>
    <row r="18277" ht="15" customHeight="1" x14ac:dyDescent="0.2"/>
    <row r="18278" ht="15" customHeight="1" x14ac:dyDescent="0.2"/>
    <row r="18279" ht="15" customHeight="1" x14ac:dyDescent="0.2"/>
    <row r="18280" ht="15" customHeight="1" x14ac:dyDescent="0.2"/>
    <row r="18281" ht="15" customHeight="1" x14ac:dyDescent="0.2"/>
    <row r="18282" ht="15" customHeight="1" x14ac:dyDescent="0.2"/>
    <row r="18283" ht="15" customHeight="1" x14ac:dyDescent="0.2"/>
    <row r="18284" ht="15" customHeight="1" x14ac:dyDescent="0.2"/>
    <row r="18285" ht="15" customHeight="1" x14ac:dyDescent="0.2"/>
    <row r="18286" ht="15" customHeight="1" x14ac:dyDescent="0.2"/>
    <row r="18287" ht="15" customHeight="1" x14ac:dyDescent="0.2"/>
    <row r="18288" ht="15" customHeight="1" x14ac:dyDescent="0.2"/>
    <row r="18289" ht="15" customHeight="1" x14ac:dyDescent="0.2"/>
    <row r="18290" ht="15" customHeight="1" x14ac:dyDescent="0.2"/>
    <row r="18291" ht="15" customHeight="1" x14ac:dyDescent="0.2"/>
    <row r="18292" ht="15" customHeight="1" x14ac:dyDescent="0.2"/>
    <row r="18293" ht="15" customHeight="1" x14ac:dyDescent="0.2"/>
    <row r="18294" ht="15" customHeight="1" x14ac:dyDescent="0.2"/>
    <row r="18295" ht="15" customHeight="1" x14ac:dyDescent="0.2"/>
    <row r="18296" ht="15" customHeight="1" x14ac:dyDescent="0.2"/>
    <row r="18297" ht="15" customHeight="1" x14ac:dyDescent="0.2"/>
    <row r="18298" ht="15" customHeight="1" x14ac:dyDescent="0.2"/>
    <row r="18299" ht="15" customHeight="1" x14ac:dyDescent="0.2"/>
    <row r="18300" ht="15" customHeight="1" x14ac:dyDescent="0.2"/>
    <row r="18301" ht="15" customHeight="1" x14ac:dyDescent="0.2"/>
    <row r="18302" ht="15" customHeight="1" x14ac:dyDescent="0.2"/>
    <row r="18303" ht="15" customHeight="1" x14ac:dyDescent="0.2"/>
    <row r="18304" ht="15" customHeight="1" x14ac:dyDescent="0.2"/>
    <row r="18305" ht="15" customHeight="1" x14ac:dyDescent="0.2"/>
    <row r="18306" ht="15" customHeight="1" x14ac:dyDescent="0.2"/>
    <row r="18307" ht="15" customHeight="1" x14ac:dyDescent="0.2"/>
    <row r="18308" ht="15" customHeight="1" x14ac:dyDescent="0.2"/>
    <row r="18309" ht="15" customHeight="1" x14ac:dyDescent="0.2"/>
    <row r="18310" ht="15" customHeight="1" x14ac:dyDescent="0.2"/>
    <row r="18311" ht="15" customHeight="1" x14ac:dyDescent="0.2"/>
    <row r="18312" ht="15" customHeight="1" x14ac:dyDescent="0.2"/>
    <row r="18313" ht="15" customHeight="1" x14ac:dyDescent="0.2"/>
    <row r="18314" ht="15" customHeight="1" x14ac:dyDescent="0.2"/>
    <row r="18315" ht="15" customHeight="1" x14ac:dyDescent="0.2"/>
    <row r="18316" ht="15" customHeight="1" x14ac:dyDescent="0.2"/>
    <row r="18317" ht="15" customHeight="1" x14ac:dyDescent="0.2"/>
    <row r="18318" ht="15" customHeight="1" x14ac:dyDescent="0.2"/>
    <row r="18319" ht="15" customHeight="1" x14ac:dyDescent="0.2"/>
    <row r="18320" ht="15" customHeight="1" x14ac:dyDescent="0.2"/>
    <row r="18321" ht="15" customHeight="1" x14ac:dyDescent="0.2"/>
    <row r="18322" ht="15" customHeight="1" x14ac:dyDescent="0.2"/>
    <row r="18323" ht="15" customHeight="1" x14ac:dyDescent="0.2"/>
    <row r="18324" ht="15" customHeight="1" x14ac:dyDescent="0.2"/>
    <row r="18325" ht="15" customHeight="1" x14ac:dyDescent="0.2"/>
    <row r="18326" ht="15" customHeight="1" x14ac:dyDescent="0.2"/>
    <row r="18327" ht="15" customHeight="1" x14ac:dyDescent="0.2"/>
    <row r="18328" ht="15" customHeight="1" x14ac:dyDescent="0.2"/>
    <row r="18329" ht="15" customHeight="1" x14ac:dyDescent="0.2"/>
    <row r="18330" ht="15" customHeight="1" x14ac:dyDescent="0.2"/>
    <row r="18331" ht="15" customHeight="1" x14ac:dyDescent="0.2"/>
    <row r="18332" ht="15" customHeight="1" x14ac:dyDescent="0.2"/>
    <row r="18333" ht="15" customHeight="1" x14ac:dyDescent="0.2"/>
    <row r="18334" ht="15" customHeight="1" x14ac:dyDescent="0.2"/>
    <row r="18335" ht="15" customHeight="1" x14ac:dyDescent="0.2"/>
    <row r="18336" ht="15" customHeight="1" x14ac:dyDescent="0.2"/>
    <row r="18337" ht="15" customHeight="1" x14ac:dyDescent="0.2"/>
    <row r="18338" ht="15" customHeight="1" x14ac:dyDescent="0.2"/>
    <row r="18339" ht="15" customHeight="1" x14ac:dyDescent="0.2"/>
    <row r="18340" ht="15" customHeight="1" x14ac:dyDescent="0.2"/>
    <row r="18341" ht="15" customHeight="1" x14ac:dyDescent="0.2"/>
    <row r="18342" ht="15" customHeight="1" x14ac:dyDescent="0.2"/>
    <row r="18343" ht="15" customHeight="1" x14ac:dyDescent="0.2"/>
    <row r="18344" ht="15" customHeight="1" x14ac:dyDescent="0.2"/>
    <row r="18345" ht="15" customHeight="1" x14ac:dyDescent="0.2"/>
    <row r="18346" ht="15" customHeight="1" x14ac:dyDescent="0.2"/>
    <row r="18347" ht="15" customHeight="1" x14ac:dyDescent="0.2"/>
    <row r="18348" ht="15" customHeight="1" x14ac:dyDescent="0.2"/>
    <row r="18349" ht="15" customHeight="1" x14ac:dyDescent="0.2"/>
    <row r="18350" ht="15" customHeight="1" x14ac:dyDescent="0.2"/>
    <row r="18351" ht="15" customHeight="1" x14ac:dyDescent="0.2"/>
    <row r="18352" ht="15" customHeight="1" x14ac:dyDescent="0.2"/>
    <row r="18353" ht="15" customHeight="1" x14ac:dyDescent="0.2"/>
    <row r="18354" ht="15" customHeight="1" x14ac:dyDescent="0.2"/>
    <row r="18355" ht="15" customHeight="1" x14ac:dyDescent="0.2"/>
    <row r="18356" ht="15" customHeight="1" x14ac:dyDescent="0.2"/>
    <row r="18357" ht="15" customHeight="1" x14ac:dyDescent="0.2"/>
    <row r="18358" ht="15" customHeight="1" x14ac:dyDescent="0.2"/>
    <row r="18359" ht="15" customHeight="1" x14ac:dyDescent="0.2"/>
    <row r="18360" ht="15" customHeight="1" x14ac:dyDescent="0.2"/>
    <row r="18361" ht="15" customHeight="1" x14ac:dyDescent="0.2"/>
    <row r="18362" ht="15" customHeight="1" x14ac:dyDescent="0.2"/>
    <row r="18363" ht="15" customHeight="1" x14ac:dyDescent="0.2"/>
    <row r="18364" ht="15" customHeight="1" x14ac:dyDescent="0.2"/>
    <row r="18365" ht="15" customHeight="1" x14ac:dyDescent="0.2"/>
    <row r="18366" ht="15" customHeight="1" x14ac:dyDescent="0.2"/>
    <row r="18367" ht="15" customHeight="1" x14ac:dyDescent="0.2"/>
    <row r="18368" ht="15" customHeight="1" x14ac:dyDescent="0.2"/>
    <row r="18369" ht="15" customHeight="1" x14ac:dyDescent="0.2"/>
    <row r="18370" ht="15" customHeight="1" x14ac:dyDescent="0.2"/>
    <row r="18371" ht="15" customHeight="1" x14ac:dyDescent="0.2"/>
    <row r="18372" ht="15" customHeight="1" x14ac:dyDescent="0.2"/>
    <row r="18373" ht="15" customHeight="1" x14ac:dyDescent="0.2"/>
    <row r="18374" ht="15" customHeight="1" x14ac:dyDescent="0.2"/>
    <row r="18375" ht="15" customHeight="1" x14ac:dyDescent="0.2"/>
    <row r="18376" ht="15" customHeight="1" x14ac:dyDescent="0.2"/>
    <row r="18377" ht="15" customHeight="1" x14ac:dyDescent="0.2"/>
    <row r="18378" ht="15" customHeight="1" x14ac:dyDescent="0.2"/>
    <row r="18379" ht="15" customHeight="1" x14ac:dyDescent="0.2"/>
    <row r="18380" ht="15" customHeight="1" x14ac:dyDescent="0.2"/>
    <row r="18381" ht="15" customHeight="1" x14ac:dyDescent="0.2"/>
    <row r="18382" ht="15" customHeight="1" x14ac:dyDescent="0.2"/>
    <row r="18383" ht="15" customHeight="1" x14ac:dyDescent="0.2"/>
    <row r="18384" ht="15" customHeight="1" x14ac:dyDescent="0.2"/>
    <row r="18385" ht="15" customHeight="1" x14ac:dyDescent="0.2"/>
    <row r="18386" ht="15" customHeight="1" x14ac:dyDescent="0.2"/>
    <row r="18387" ht="15" customHeight="1" x14ac:dyDescent="0.2"/>
    <row r="18388" ht="15" customHeight="1" x14ac:dyDescent="0.2"/>
    <row r="18389" ht="15" customHeight="1" x14ac:dyDescent="0.2"/>
    <row r="18390" ht="15" customHeight="1" x14ac:dyDescent="0.2"/>
    <row r="18391" ht="15" customHeight="1" x14ac:dyDescent="0.2"/>
    <row r="18392" ht="15" customHeight="1" x14ac:dyDescent="0.2"/>
    <row r="18393" ht="15" customHeight="1" x14ac:dyDescent="0.2"/>
    <row r="18394" ht="15" customHeight="1" x14ac:dyDescent="0.2"/>
    <row r="18395" ht="15" customHeight="1" x14ac:dyDescent="0.2"/>
    <row r="18396" ht="15" customHeight="1" x14ac:dyDescent="0.2"/>
    <row r="18397" ht="15" customHeight="1" x14ac:dyDescent="0.2"/>
    <row r="18398" ht="15" customHeight="1" x14ac:dyDescent="0.2"/>
    <row r="18399" ht="15" customHeight="1" x14ac:dyDescent="0.2"/>
    <row r="18400" ht="15" customHeight="1" x14ac:dyDescent="0.2"/>
    <row r="18401" ht="15" customHeight="1" x14ac:dyDescent="0.2"/>
    <row r="18402" ht="15" customHeight="1" x14ac:dyDescent="0.2"/>
    <row r="18403" ht="15" customHeight="1" x14ac:dyDescent="0.2"/>
    <row r="18404" ht="15" customHeight="1" x14ac:dyDescent="0.2"/>
    <row r="18405" ht="15" customHeight="1" x14ac:dyDescent="0.2"/>
    <row r="18406" ht="15" customHeight="1" x14ac:dyDescent="0.2"/>
    <row r="18407" ht="15" customHeight="1" x14ac:dyDescent="0.2"/>
    <row r="18408" ht="15" customHeight="1" x14ac:dyDescent="0.2"/>
    <row r="18409" ht="15" customHeight="1" x14ac:dyDescent="0.2"/>
    <row r="18410" ht="15" customHeight="1" x14ac:dyDescent="0.2"/>
    <row r="18411" ht="15" customHeight="1" x14ac:dyDescent="0.2"/>
    <row r="18412" ht="15" customHeight="1" x14ac:dyDescent="0.2"/>
    <row r="18413" ht="15" customHeight="1" x14ac:dyDescent="0.2"/>
    <row r="18414" ht="15" customHeight="1" x14ac:dyDescent="0.2"/>
    <row r="18415" ht="15" customHeight="1" x14ac:dyDescent="0.2"/>
    <row r="18416" ht="15" customHeight="1" x14ac:dyDescent="0.2"/>
    <row r="18417" ht="15" customHeight="1" x14ac:dyDescent="0.2"/>
    <row r="18418" ht="15" customHeight="1" x14ac:dyDescent="0.2"/>
    <row r="18419" ht="15" customHeight="1" x14ac:dyDescent="0.2"/>
    <row r="18420" ht="15" customHeight="1" x14ac:dyDescent="0.2"/>
    <row r="18421" ht="15" customHeight="1" x14ac:dyDescent="0.2"/>
    <row r="18422" ht="15" customHeight="1" x14ac:dyDescent="0.2"/>
    <row r="18423" ht="15" customHeight="1" x14ac:dyDescent="0.2"/>
    <row r="18424" ht="15" customHeight="1" x14ac:dyDescent="0.2"/>
    <row r="18425" ht="15" customHeight="1" x14ac:dyDescent="0.2"/>
    <row r="18426" ht="15" customHeight="1" x14ac:dyDescent="0.2"/>
    <row r="18427" ht="15" customHeight="1" x14ac:dyDescent="0.2"/>
    <row r="18428" ht="15" customHeight="1" x14ac:dyDescent="0.2"/>
    <row r="18429" ht="15" customHeight="1" x14ac:dyDescent="0.2"/>
    <row r="18430" ht="15" customHeight="1" x14ac:dyDescent="0.2"/>
    <row r="18431" ht="15" customHeight="1" x14ac:dyDescent="0.2"/>
    <row r="18432" ht="15" customHeight="1" x14ac:dyDescent="0.2"/>
    <row r="18433" ht="15" customHeight="1" x14ac:dyDescent="0.2"/>
    <row r="18434" ht="15" customHeight="1" x14ac:dyDescent="0.2"/>
    <row r="18435" ht="15" customHeight="1" x14ac:dyDescent="0.2"/>
    <row r="18436" ht="15" customHeight="1" x14ac:dyDescent="0.2"/>
    <row r="18437" ht="15" customHeight="1" x14ac:dyDescent="0.2"/>
    <row r="18438" ht="15" customHeight="1" x14ac:dyDescent="0.2"/>
    <row r="18439" ht="15" customHeight="1" x14ac:dyDescent="0.2"/>
    <row r="18440" ht="15" customHeight="1" x14ac:dyDescent="0.2"/>
    <row r="18441" ht="15" customHeight="1" x14ac:dyDescent="0.2"/>
    <row r="18442" ht="15" customHeight="1" x14ac:dyDescent="0.2"/>
    <row r="18443" ht="15" customHeight="1" x14ac:dyDescent="0.2"/>
    <row r="18444" ht="15" customHeight="1" x14ac:dyDescent="0.2"/>
    <row r="18445" ht="15" customHeight="1" x14ac:dyDescent="0.2"/>
    <row r="18446" ht="15" customHeight="1" x14ac:dyDescent="0.2"/>
    <row r="18447" ht="15" customHeight="1" x14ac:dyDescent="0.2"/>
    <row r="18448" ht="15" customHeight="1" x14ac:dyDescent="0.2"/>
    <row r="18449" ht="15" customHeight="1" x14ac:dyDescent="0.2"/>
    <row r="18450" ht="15" customHeight="1" x14ac:dyDescent="0.2"/>
    <row r="18451" ht="15" customHeight="1" x14ac:dyDescent="0.2"/>
    <row r="18452" ht="15" customHeight="1" x14ac:dyDescent="0.2"/>
    <row r="18453" ht="15" customHeight="1" x14ac:dyDescent="0.2"/>
    <row r="18454" ht="15" customHeight="1" x14ac:dyDescent="0.2"/>
    <row r="18455" ht="15" customHeight="1" x14ac:dyDescent="0.2"/>
    <row r="18456" ht="15" customHeight="1" x14ac:dyDescent="0.2"/>
    <row r="18457" ht="15" customHeight="1" x14ac:dyDescent="0.2"/>
    <row r="18458" ht="15" customHeight="1" x14ac:dyDescent="0.2"/>
    <row r="18459" ht="15" customHeight="1" x14ac:dyDescent="0.2"/>
    <row r="18460" ht="15" customHeight="1" x14ac:dyDescent="0.2"/>
    <row r="18461" ht="15" customHeight="1" x14ac:dyDescent="0.2"/>
    <row r="18462" ht="15" customHeight="1" x14ac:dyDescent="0.2"/>
    <row r="18463" ht="15" customHeight="1" x14ac:dyDescent="0.2"/>
    <row r="18464" ht="15" customHeight="1" x14ac:dyDescent="0.2"/>
    <row r="18465" ht="15" customHeight="1" x14ac:dyDescent="0.2"/>
    <row r="18466" ht="15" customHeight="1" x14ac:dyDescent="0.2"/>
    <row r="18467" ht="15" customHeight="1" x14ac:dyDescent="0.2"/>
    <row r="18468" ht="15" customHeight="1" x14ac:dyDescent="0.2"/>
    <row r="18469" ht="15" customHeight="1" x14ac:dyDescent="0.2"/>
    <row r="18470" ht="15" customHeight="1" x14ac:dyDescent="0.2"/>
    <row r="18471" ht="15" customHeight="1" x14ac:dyDescent="0.2"/>
    <row r="18472" ht="15" customHeight="1" x14ac:dyDescent="0.2"/>
    <row r="18473" ht="15" customHeight="1" x14ac:dyDescent="0.2"/>
    <row r="18474" ht="15" customHeight="1" x14ac:dyDescent="0.2"/>
    <row r="18475" ht="15" customHeight="1" x14ac:dyDescent="0.2"/>
    <row r="18476" ht="15" customHeight="1" x14ac:dyDescent="0.2"/>
    <row r="18477" ht="15" customHeight="1" x14ac:dyDescent="0.2"/>
    <row r="18478" ht="15" customHeight="1" x14ac:dyDescent="0.2"/>
    <row r="18479" ht="15" customHeight="1" x14ac:dyDescent="0.2"/>
    <row r="18480" ht="15" customHeight="1" x14ac:dyDescent="0.2"/>
    <row r="18481" ht="15" customHeight="1" x14ac:dyDescent="0.2"/>
    <row r="18482" ht="15" customHeight="1" x14ac:dyDescent="0.2"/>
    <row r="18483" ht="15" customHeight="1" x14ac:dyDescent="0.2"/>
    <row r="18484" ht="15" customHeight="1" x14ac:dyDescent="0.2"/>
    <row r="18485" ht="15" customHeight="1" x14ac:dyDescent="0.2"/>
    <row r="18486" ht="15" customHeight="1" x14ac:dyDescent="0.2"/>
    <row r="18487" ht="15" customHeight="1" x14ac:dyDescent="0.2"/>
    <row r="18488" ht="15" customHeight="1" x14ac:dyDescent="0.2"/>
    <row r="18489" ht="15" customHeight="1" x14ac:dyDescent="0.2"/>
    <row r="18490" ht="15" customHeight="1" x14ac:dyDescent="0.2"/>
    <row r="18491" ht="15" customHeight="1" x14ac:dyDescent="0.2"/>
    <row r="18492" ht="15" customHeight="1" x14ac:dyDescent="0.2"/>
    <row r="18493" ht="15" customHeight="1" x14ac:dyDescent="0.2"/>
    <row r="18494" ht="15" customHeight="1" x14ac:dyDescent="0.2"/>
    <row r="18495" ht="15" customHeight="1" x14ac:dyDescent="0.2"/>
    <row r="18496" ht="15" customHeight="1" x14ac:dyDescent="0.2"/>
    <row r="18497" ht="15" customHeight="1" x14ac:dyDescent="0.2"/>
    <row r="18498" ht="15" customHeight="1" x14ac:dyDescent="0.2"/>
    <row r="18499" ht="15" customHeight="1" x14ac:dyDescent="0.2"/>
    <row r="18500" ht="15" customHeight="1" x14ac:dyDescent="0.2"/>
    <row r="18501" ht="15" customHeight="1" x14ac:dyDescent="0.2"/>
    <row r="18502" ht="15" customHeight="1" x14ac:dyDescent="0.2"/>
    <row r="18503" ht="15" customHeight="1" x14ac:dyDescent="0.2"/>
    <row r="18504" ht="15" customHeight="1" x14ac:dyDescent="0.2"/>
    <row r="18505" ht="15" customHeight="1" x14ac:dyDescent="0.2"/>
    <row r="18506" ht="15" customHeight="1" x14ac:dyDescent="0.2"/>
    <row r="18507" ht="15" customHeight="1" x14ac:dyDescent="0.2"/>
    <row r="18508" ht="15" customHeight="1" x14ac:dyDescent="0.2"/>
    <row r="18509" ht="15" customHeight="1" x14ac:dyDescent="0.2"/>
    <row r="18510" ht="15" customHeight="1" x14ac:dyDescent="0.2"/>
    <row r="18511" ht="15" customHeight="1" x14ac:dyDescent="0.2"/>
    <row r="18512" ht="15" customHeight="1" x14ac:dyDescent="0.2"/>
    <row r="18513" ht="15" customHeight="1" x14ac:dyDescent="0.2"/>
    <row r="18514" ht="15" customHeight="1" x14ac:dyDescent="0.2"/>
    <row r="18515" ht="15" customHeight="1" x14ac:dyDescent="0.2"/>
    <row r="18516" ht="15" customHeight="1" x14ac:dyDescent="0.2"/>
    <row r="18517" ht="15" customHeight="1" x14ac:dyDescent="0.2"/>
    <row r="18518" ht="15" customHeight="1" x14ac:dyDescent="0.2"/>
    <row r="18519" ht="15" customHeight="1" x14ac:dyDescent="0.2"/>
    <row r="18520" ht="15" customHeight="1" x14ac:dyDescent="0.2"/>
    <row r="18521" ht="15" customHeight="1" x14ac:dyDescent="0.2"/>
    <row r="18522" ht="15" customHeight="1" x14ac:dyDescent="0.2"/>
    <row r="18523" ht="15" customHeight="1" x14ac:dyDescent="0.2"/>
    <row r="18524" ht="15" customHeight="1" x14ac:dyDescent="0.2"/>
    <row r="18525" ht="15" customHeight="1" x14ac:dyDescent="0.2"/>
    <row r="18526" ht="15" customHeight="1" x14ac:dyDescent="0.2"/>
    <row r="18527" ht="15" customHeight="1" x14ac:dyDescent="0.2"/>
    <row r="18528" ht="15" customHeight="1" x14ac:dyDescent="0.2"/>
    <row r="18529" ht="15" customHeight="1" x14ac:dyDescent="0.2"/>
    <row r="18530" ht="15" customHeight="1" x14ac:dyDescent="0.2"/>
    <row r="18531" ht="15" customHeight="1" x14ac:dyDescent="0.2"/>
    <row r="18532" ht="15" customHeight="1" x14ac:dyDescent="0.2"/>
    <row r="18533" ht="15" customHeight="1" x14ac:dyDescent="0.2"/>
    <row r="18534" ht="15" customHeight="1" x14ac:dyDescent="0.2"/>
    <row r="18535" ht="15" customHeight="1" x14ac:dyDescent="0.2"/>
    <row r="18536" ht="15" customHeight="1" x14ac:dyDescent="0.2"/>
    <row r="18537" ht="15" customHeight="1" x14ac:dyDescent="0.2"/>
    <row r="18538" ht="15" customHeight="1" x14ac:dyDescent="0.2"/>
    <row r="18539" ht="15" customHeight="1" x14ac:dyDescent="0.2"/>
    <row r="18540" ht="15" customHeight="1" x14ac:dyDescent="0.2"/>
    <row r="18541" ht="15" customHeight="1" x14ac:dyDescent="0.2"/>
    <row r="18542" ht="15" customHeight="1" x14ac:dyDescent="0.2"/>
    <row r="18543" ht="15" customHeight="1" x14ac:dyDescent="0.2"/>
    <row r="18544" ht="15" customHeight="1" x14ac:dyDescent="0.2"/>
    <row r="18545" ht="15" customHeight="1" x14ac:dyDescent="0.2"/>
    <row r="18546" ht="15" customHeight="1" x14ac:dyDescent="0.2"/>
    <row r="18547" ht="15" customHeight="1" x14ac:dyDescent="0.2"/>
    <row r="18548" ht="15" customHeight="1" x14ac:dyDescent="0.2"/>
    <row r="18549" ht="15" customHeight="1" x14ac:dyDescent="0.2"/>
    <row r="18550" ht="15" customHeight="1" x14ac:dyDescent="0.2"/>
    <row r="18551" ht="15" customHeight="1" x14ac:dyDescent="0.2"/>
    <row r="18552" ht="15" customHeight="1" x14ac:dyDescent="0.2"/>
    <row r="18553" ht="15" customHeight="1" x14ac:dyDescent="0.2"/>
    <row r="18554" ht="15" customHeight="1" x14ac:dyDescent="0.2"/>
    <row r="18555" ht="15" customHeight="1" x14ac:dyDescent="0.2"/>
    <row r="18556" ht="15" customHeight="1" x14ac:dyDescent="0.2"/>
    <row r="18557" ht="15" customHeight="1" x14ac:dyDescent="0.2"/>
    <row r="18558" ht="15" customHeight="1" x14ac:dyDescent="0.2"/>
    <row r="18559" ht="15" customHeight="1" x14ac:dyDescent="0.2"/>
    <row r="18560" ht="15" customHeight="1" x14ac:dyDescent="0.2"/>
    <row r="18561" ht="15" customHeight="1" x14ac:dyDescent="0.2"/>
    <row r="18562" ht="15" customHeight="1" x14ac:dyDescent="0.2"/>
    <row r="18563" ht="15" customHeight="1" x14ac:dyDescent="0.2"/>
    <row r="18564" ht="15" customHeight="1" x14ac:dyDescent="0.2"/>
    <row r="18565" ht="15" customHeight="1" x14ac:dyDescent="0.2"/>
    <row r="18566" ht="15" customHeight="1" x14ac:dyDescent="0.2"/>
    <row r="18567" ht="15" customHeight="1" x14ac:dyDescent="0.2"/>
    <row r="18568" ht="15" customHeight="1" x14ac:dyDescent="0.2"/>
    <row r="18569" ht="15" customHeight="1" x14ac:dyDescent="0.2"/>
    <row r="18570" ht="15" customHeight="1" x14ac:dyDescent="0.2"/>
    <row r="18571" ht="15" customHeight="1" x14ac:dyDescent="0.2"/>
    <row r="18572" ht="15" customHeight="1" x14ac:dyDescent="0.2"/>
    <row r="18573" ht="15" customHeight="1" x14ac:dyDescent="0.2"/>
    <row r="18574" ht="15" customHeight="1" x14ac:dyDescent="0.2"/>
    <row r="18575" ht="15" customHeight="1" x14ac:dyDescent="0.2"/>
    <row r="18576" ht="15" customHeight="1" x14ac:dyDescent="0.2"/>
    <row r="18577" ht="15" customHeight="1" x14ac:dyDescent="0.2"/>
    <row r="18578" ht="15" customHeight="1" x14ac:dyDescent="0.2"/>
    <row r="18579" ht="15" customHeight="1" x14ac:dyDescent="0.2"/>
    <row r="18580" ht="15" customHeight="1" x14ac:dyDescent="0.2"/>
    <row r="18581" ht="15" customHeight="1" x14ac:dyDescent="0.2"/>
    <row r="18582" ht="15" customHeight="1" x14ac:dyDescent="0.2"/>
    <row r="18583" ht="15" customHeight="1" x14ac:dyDescent="0.2"/>
    <row r="18584" ht="15" customHeight="1" x14ac:dyDescent="0.2"/>
    <row r="18585" ht="15" customHeight="1" x14ac:dyDescent="0.2"/>
    <row r="18586" ht="15" customHeight="1" x14ac:dyDescent="0.2"/>
    <row r="18587" ht="15" customHeight="1" x14ac:dyDescent="0.2"/>
    <row r="18588" ht="15" customHeight="1" x14ac:dyDescent="0.2"/>
    <row r="18589" ht="15" customHeight="1" x14ac:dyDescent="0.2"/>
    <row r="18590" ht="15" customHeight="1" x14ac:dyDescent="0.2"/>
    <row r="18591" ht="15" customHeight="1" x14ac:dyDescent="0.2"/>
    <row r="18592" ht="15" customHeight="1" x14ac:dyDescent="0.2"/>
    <row r="18593" ht="15" customHeight="1" x14ac:dyDescent="0.2"/>
    <row r="18594" ht="15" customHeight="1" x14ac:dyDescent="0.2"/>
    <row r="18595" ht="15" customHeight="1" x14ac:dyDescent="0.2"/>
    <row r="18596" ht="15" customHeight="1" x14ac:dyDescent="0.2"/>
    <row r="18597" ht="15" customHeight="1" x14ac:dyDescent="0.2"/>
    <row r="18598" ht="15" customHeight="1" x14ac:dyDescent="0.2"/>
    <row r="18599" ht="15" customHeight="1" x14ac:dyDescent="0.2"/>
    <row r="18600" ht="15" customHeight="1" x14ac:dyDescent="0.2"/>
    <row r="18601" ht="15" customHeight="1" x14ac:dyDescent="0.2"/>
    <row r="18602" ht="15" customHeight="1" x14ac:dyDescent="0.2"/>
    <row r="18603" ht="15" customHeight="1" x14ac:dyDescent="0.2"/>
    <row r="18604" ht="15" customHeight="1" x14ac:dyDescent="0.2"/>
    <row r="18605" ht="15" customHeight="1" x14ac:dyDescent="0.2"/>
    <row r="18606" ht="15" customHeight="1" x14ac:dyDescent="0.2"/>
    <row r="18607" ht="15" customHeight="1" x14ac:dyDescent="0.2"/>
    <row r="18608" ht="15" customHeight="1" x14ac:dyDescent="0.2"/>
    <row r="18609" ht="15" customHeight="1" x14ac:dyDescent="0.2"/>
    <row r="18610" ht="15" customHeight="1" x14ac:dyDescent="0.2"/>
    <row r="18611" ht="15" customHeight="1" x14ac:dyDescent="0.2"/>
    <row r="18612" ht="15" customHeight="1" x14ac:dyDescent="0.2"/>
    <row r="18613" ht="15" customHeight="1" x14ac:dyDescent="0.2"/>
    <row r="18614" ht="15" customHeight="1" x14ac:dyDescent="0.2"/>
    <row r="18615" ht="15" customHeight="1" x14ac:dyDescent="0.2"/>
    <row r="18616" ht="15" customHeight="1" x14ac:dyDescent="0.2"/>
    <row r="18617" ht="15" customHeight="1" x14ac:dyDescent="0.2"/>
    <row r="18618" ht="15" customHeight="1" x14ac:dyDescent="0.2"/>
    <row r="18619" ht="15" customHeight="1" x14ac:dyDescent="0.2"/>
    <row r="18620" ht="15" customHeight="1" x14ac:dyDescent="0.2"/>
    <row r="18621" ht="15" customHeight="1" x14ac:dyDescent="0.2"/>
    <row r="18622" ht="15" customHeight="1" x14ac:dyDescent="0.2"/>
    <row r="18623" ht="15" customHeight="1" x14ac:dyDescent="0.2"/>
    <row r="18624" ht="15" customHeight="1" x14ac:dyDescent="0.2"/>
    <row r="18625" ht="15" customHeight="1" x14ac:dyDescent="0.2"/>
    <row r="18626" ht="15" customHeight="1" x14ac:dyDescent="0.2"/>
    <row r="18627" ht="15" customHeight="1" x14ac:dyDescent="0.2"/>
    <row r="18628" ht="15" customHeight="1" x14ac:dyDescent="0.2"/>
    <row r="18629" ht="15" customHeight="1" x14ac:dyDescent="0.2"/>
    <row r="18630" ht="15" customHeight="1" x14ac:dyDescent="0.2"/>
    <row r="18631" ht="15" customHeight="1" x14ac:dyDescent="0.2"/>
    <row r="18632" ht="15" customHeight="1" x14ac:dyDescent="0.2"/>
    <row r="18633" ht="15" customHeight="1" x14ac:dyDescent="0.2"/>
    <row r="18634" ht="15" customHeight="1" x14ac:dyDescent="0.2"/>
    <row r="18635" ht="15" customHeight="1" x14ac:dyDescent="0.2"/>
    <row r="18636" ht="15" customHeight="1" x14ac:dyDescent="0.2"/>
    <row r="18637" ht="15" customHeight="1" x14ac:dyDescent="0.2"/>
    <row r="18638" ht="15" customHeight="1" x14ac:dyDescent="0.2"/>
    <row r="18639" ht="15" customHeight="1" x14ac:dyDescent="0.2"/>
    <row r="18640" ht="15" customHeight="1" x14ac:dyDescent="0.2"/>
    <row r="18641" ht="15" customHeight="1" x14ac:dyDescent="0.2"/>
    <row r="18642" ht="15" customHeight="1" x14ac:dyDescent="0.2"/>
    <row r="18643" ht="15" customHeight="1" x14ac:dyDescent="0.2"/>
    <row r="18644" ht="15" customHeight="1" x14ac:dyDescent="0.2"/>
    <row r="18645" ht="15" customHeight="1" x14ac:dyDescent="0.2"/>
    <row r="18646" ht="15" customHeight="1" x14ac:dyDescent="0.2"/>
    <row r="18647" ht="15" customHeight="1" x14ac:dyDescent="0.2"/>
    <row r="18648" ht="15" customHeight="1" x14ac:dyDescent="0.2"/>
    <row r="18649" ht="15" customHeight="1" x14ac:dyDescent="0.2"/>
    <row r="18650" ht="15" customHeight="1" x14ac:dyDescent="0.2"/>
    <row r="18651" ht="15" customHeight="1" x14ac:dyDescent="0.2"/>
    <row r="18652" ht="15" customHeight="1" x14ac:dyDescent="0.2"/>
    <row r="18653" ht="15" customHeight="1" x14ac:dyDescent="0.2"/>
    <row r="18654" ht="15" customHeight="1" x14ac:dyDescent="0.2"/>
    <row r="18655" ht="15" customHeight="1" x14ac:dyDescent="0.2"/>
    <row r="18656" ht="15" customHeight="1" x14ac:dyDescent="0.2"/>
    <row r="18657" ht="15" customHeight="1" x14ac:dyDescent="0.2"/>
    <row r="18658" ht="15" customHeight="1" x14ac:dyDescent="0.2"/>
    <row r="18659" ht="15" customHeight="1" x14ac:dyDescent="0.2"/>
    <row r="18660" ht="15" customHeight="1" x14ac:dyDescent="0.2"/>
    <row r="18661" ht="15" customHeight="1" x14ac:dyDescent="0.2"/>
    <row r="18662" ht="15" customHeight="1" x14ac:dyDescent="0.2"/>
    <row r="18663" ht="15" customHeight="1" x14ac:dyDescent="0.2"/>
    <row r="18664" ht="15" customHeight="1" x14ac:dyDescent="0.2"/>
    <row r="18665" ht="15" customHeight="1" x14ac:dyDescent="0.2"/>
    <row r="18666" ht="15" customHeight="1" x14ac:dyDescent="0.2"/>
    <row r="18667" ht="15" customHeight="1" x14ac:dyDescent="0.2"/>
    <row r="18668" ht="15" customHeight="1" x14ac:dyDescent="0.2"/>
    <row r="18669" ht="15" customHeight="1" x14ac:dyDescent="0.2"/>
    <row r="18670" ht="15" customHeight="1" x14ac:dyDescent="0.2"/>
    <row r="18671" ht="15" customHeight="1" x14ac:dyDescent="0.2"/>
    <row r="18672" ht="15" customHeight="1" x14ac:dyDescent="0.2"/>
    <row r="18673" ht="15" customHeight="1" x14ac:dyDescent="0.2"/>
    <row r="18674" ht="15" customHeight="1" x14ac:dyDescent="0.2"/>
    <row r="18675" ht="15" customHeight="1" x14ac:dyDescent="0.2"/>
    <row r="18676" ht="15" customHeight="1" x14ac:dyDescent="0.2"/>
    <row r="18677" ht="15" customHeight="1" x14ac:dyDescent="0.2"/>
    <row r="18678" ht="15" customHeight="1" x14ac:dyDescent="0.2"/>
    <row r="18679" ht="15" customHeight="1" x14ac:dyDescent="0.2"/>
    <row r="18680" ht="15" customHeight="1" x14ac:dyDescent="0.2"/>
    <row r="18681" ht="15" customHeight="1" x14ac:dyDescent="0.2"/>
    <row r="18682" ht="15" customHeight="1" x14ac:dyDescent="0.2"/>
    <row r="18683" ht="15" customHeight="1" x14ac:dyDescent="0.2"/>
    <row r="18684" ht="15" customHeight="1" x14ac:dyDescent="0.2"/>
    <row r="18685" ht="15" customHeight="1" x14ac:dyDescent="0.2"/>
    <row r="18686" ht="15" customHeight="1" x14ac:dyDescent="0.2"/>
    <row r="18687" ht="15" customHeight="1" x14ac:dyDescent="0.2"/>
    <row r="18688" ht="15" customHeight="1" x14ac:dyDescent="0.2"/>
    <row r="18689" ht="15" customHeight="1" x14ac:dyDescent="0.2"/>
    <row r="18690" ht="15" customHeight="1" x14ac:dyDescent="0.2"/>
    <row r="18691" ht="15" customHeight="1" x14ac:dyDescent="0.2"/>
    <row r="18692" ht="15" customHeight="1" x14ac:dyDescent="0.2"/>
    <row r="18693" ht="15" customHeight="1" x14ac:dyDescent="0.2"/>
    <row r="18694" ht="15" customHeight="1" x14ac:dyDescent="0.2"/>
    <row r="18695" ht="15" customHeight="1" x14ac:dyDescent="0.2"/>
    <row r="18696" ht="15" customHeight="1" x14ac:dyDescent="0.2"/>
    <row r="18697" ht="15" customHeight="1" x14ac:dyDescent="0.2"/>
    <row r="18698" ht="15" customHeight="1" x14ac:dyDescent="0.2"/>
    <row r="18699" ht="15" customHeight="1" x14ac:dyDescent="0.2"/>
    <row r="18700" ht="15" customHeight="1" x14ac:dyDescent="0.2"/>
    <row r="18701" ht="15" customHeight="1" x14ac:dyDescent="0.2"/>
    <row r="18702" ht="15" customHeight="1" x14ac:dyDescent="0.2"/>
    <row r="18703" ht="15" customHeight="1" x14ac:dyDescent="0.2"/>
    <row r="18704" ht="15" customHeight="1" x14ac:dyDescent="0.2"/>
    <row r="18705" ht="15" customHeight="1" x14ac:dyDescent="0.2"/>
    <row r="18706" ht="15" customHeight="1" x14ac:dyDescent="0.2"/>
    <row r="18707" ht="15" customHeight="1" x14ac:dyDescent="0.2"/>
    <row r="18708" ht="15" customHeight="1" x14ac:dyDescent="0.2"/>
    <row r="18709" ht="15" customHeight="1" x14ac:dyDescent="0.2"/>
    <row r="18710" ht="15" customHeight="1" x14ac:dyDescent="0.2"/>
    <row r="18711" ht="15" customHeight="1" x14ac:dyDescent="0.2"/>
    <row r="18712" ht="15" customHeight="1" x14ac:dyDescent="0.2"/>
    <row r="18713" ht="15" customHeight="1" x14ac:dyDescent="0.2"/>
    <row r="18714" ht="15" customHeight="1" x14ac:dyDescent="0.2"/>
    <row r="18715" ht="15" customHeight="1" x14ac:dyDescent="0.2"/>
    <row r="18716" ht="15" customHeight="1" x14ac:dyDescent="0.2"/>
    <row r="18717" ht="15" customHeight="1" x14ac:dyDescent="0.2"/>
    <row r="18718" ht="15" customHeight="1" x14ac:dyDescent="0.2"/>
    <row r="18719" ht="15" customHeight="1" x14ac:dyDescent="0.2"/>
    <row r="18720" ht="15" customHeight="1" x14ac:dyDescent="0.2"/>
    <row r="18721" ht="15" customHeight="1" x14ac:dyDescent="0.2"/>
    <row r="18722" ht="15" customHeight="1" x14ac:dyDescent="0.2"/>
    <row r="18723" ht="15" customHeight="1" x14ac:dyDescent="0.2"/>
    <row r="18724" ht="15" customHeight="1" x14ac:dyDescent="0.2"/>
    <row r="18725" ht="15" customHeight="1" x14ac:dyDescent="0.2"/>
    <row r="18726" ht="15" customHeight="1" x14ac:dyDescent="0.2"/>
    <row r="18727" ht="15" customHeight="1" x14ac:dyDescent="0.2"/>
    <row r="18728" ht="15" customHeight="1" x14ac:dyDescent="0.2"/>
    <row r="18729" ht="15" customHeight="1" x14ac:dyDescent="0.2"/>
    <row r="18730" ht="15" customHeight="1" x14ac:dyDescent="0.2"/>
    <row r="18731" ht="15" customHeight="1" x14ac:dyDescent="0.2"/>
    <row r="18732" ht="15" customHeight="1" x14ac:dyDescent="0.2"/>
    <row r="18733" ht="15" customHeight="1" x14ac:dyDescent="0.2"/>
    <row r="18734" ht="15" customHeight="1" x14ac:dyDescent="0.2"/>
    <row r="18735" ht="15" customHeight="1" x14ac:dyDescent="0.2"/>
    <row r="18736" ht="15" customHeight="1" x14ac:dyDescent="0.2"/>
    <row r="18737" ht="15" customHeight="1" x14ac:dyDescent="0.2"/>
    <row r="18738" ht="15" customHeight="1" x14ac:dyDescent="0.2"/>
    <row r="18739" ht="15" customHeight="1" x14ac:dyDescent="0.2"/>
    <row r="18740" ht="15" customHeight="1" x14ac:dyDescent="0.2"/>
    <row r="18741" ht="15" customHeight="1" x14ac:dyDescent="0.2"/>
    <row r="18742" ht="15" customHeight="1" x14ac:dyDescent="0.2"/>
    <row r="18743" ht="15" customHeight="1" x14ac:dyDescent="0.2"/>
    <row r="18744" ht="15" customHeight="1" x14ac:dyDescent="0.2"/>
    <row r="18745" ht="15" customHeight="1" x14ac:dyDescent="0.2"/>
    <row r="18746" ht="15" customHeight="1" x14ac:dyDescent="0.2"/>
    <row r="18747" ht="15" customHeight="1" x14ac:dyDescent="0.2"/>
    <row r="18748" ht="15" customHeight="1" x14ac:dyDescent="0.2"/>
    <row r="18749" ht="15" customHeight="1" x14ac:dyDescent="0.2"/>
    <row r="18750" ht="15" customHeight="1" x14ac:dyDescent="0.2"/>
    <row r="18751" ht="15" customHeight="1" x14ac:dyDescent="0.2"/>
    <row r="18752" ht="15" customHeight="1" x14ac:dyDescent="0.2"/>
    <row r="18753" ht="15" customHeight="1" x14ac:dyDescent="0.2"/>
    <row r="18754" ht="15" customHeight="1" x14ac:dyDescent="0.2"/>
    <row r="18755" ht="15" customHeight="1" x14ac:dyDescent="0.2"/>
    <row r="18756" ht="15" customHeight="1" x14ac:dyDescent="0.2"/>
    <row r="18757" ht="15" customHeight="1" x14ac:dyDescent="0.2"/>
    <row r="18758" ht="15" customHeight="1" x14ac:dyDescent="0.2"/>
    <row r="18759" ht="15" customHeight="1" x14ac:dyDescent="0.2"/>
    <row r="18760" ht="15" customHeight="1" x14ac:dyDescent="0.2"/>
    <row r="18761" ht="15" customHeight="1" x14ac:dyDescent="0.2"/>
    <row r="18762" ht="15" customHeight="1" x14ac:dyDescent="0.2"/>
    <row r="18763" ht="15" customHeight="1" x14ac:dyDescent="0.2"/>
    <row r="18764" ht="15" customHeight="1" x14ac:dyDescent="0.2"/>
    <row r="18765" ht="15" customHeight="1" x14ac:dyDescent="0.2"/>
    <row r="18766" ht="15" customHeight="1" x14ac:dyDescent="0.2"/>
    <row r="18767" ht="15" customHeight="1" x14ac:dyDescent="0.2"/>
    <row r="18768" ht="15" customHeight="1" x14ac:dyDescent="0.2"/>
    <row r="18769" ht="15" customHeight="1" x14ac:dyDescent="0.2"/>
    <row r="18770" ht="15" customHeight="1" x14ac:dyDescent="0.2"/>
    <row r="18771" ht="15" customHeight="1" x14ac:dyDescent="0.2"/>
    <row r="18772" ht="15" customHeight="1" x14ac:dyDescent="0.2"/>
    <row r="18773" ht="15" customHeight="1" x14ac:dyDescent="0.2"/>
    <row r="18774" ht="15" customHeight="1" x14ac:dyDescent="0.2"/>
    <row r="18775" ht="15" customHeight="1" x14ac:dyDescent="0.2"/>
    <row r="18776" ht="15" customHeight="1" x14ac:dyDescent="0.2"/>
    <row r="18777" ht="15" customHeight="1" x14ac:dyDescent="0.2"/>
    <row r="18778" ht="15" customHeight="1" x14ac:dyDescent="0.2"/>
    <row r="18779" ht="15" customHeight="1" x14ac:dyDescent="0.2"/>
    <row r="18780" ht="15" customHeight="1" x14ac:dyDescent="0.2"/>
    <row r="18781" ht="15" customHeight="1" x14ac:dyDescent="0.2"/>
    <row r="18782" ht="15" customHeight="1" x14ac:dyDescent="0.2"/>
    <row r="18783" ht="15" customHeight="1" x14ac:dyDescent="0.2"/>
    <row r="18784" ht="15" customHeight="1" x14ac:dyDescent="0.2"/>
    <row r="18785" ht="15" customHeight="1" x14ac:dyDescent="0.2"/>
    <row r="18786" ht="15" customHeight="1" x14ac:dyDescent="0.2"/>
    <row r="18787" ht="15" customHeight="1" x14ac:dyDescent="0.2"/>
    <row r="18788" ht="15" customHeight="1" x14ac:dyDescent="0.2"/>
    <row r="18789" ht="15" customHeight="1" x14ac:dyDescent="0.2"/>
    <row r="18790" ht="15" customHeight="1" x14ac:dyDescent="0.2"/>
    <row r="18791" ht="15" customHeight="1" x14ac:dyDescent="0.2"/>
    <row r="18792" ht="15" customHeight="1" x14ac:dyDescent="0.2"/>
    <row r="18793" ht="15" customHeight="1" x14ac:dyDescent="0.2"/>
    <row r="18794" ht="15" customHeight="1" x14ac:dyDescent="0.2"/>
    <row r="18795" ht="15" customHeight="1" x14ac:dyDescent="0.2"/>
    <row r="18796" ht="15" customHeight="1" x14ac:dyDescent="0.2"/>
    <row r="18797" ht="15" customHeight="1" x14ac:dyDescent="0.2"/>
    <row r="18798" ht="15" customHeight="1" x14ac:dyDescent="0.2"/>
    <row r="18799" ht="15" customHeight="1" x14ac:dyDescent="0.2"/>
    <row r="18800" ht="15" customHeight="1" x14ac:dyDescent="0.2"/>
    <row r="18801" ht="15" customHeight="1" x14ac:dyDescent="0.2"/>
    <row r="18802" ht="15" customHeight="1" x14ac:dyDescent="0.2"/>
    <row r="18803" ht="15" customHeight="1" x14ac:dyDescent="0.2"/>
    <row r="18804" ht="15" customHeight="1" x14ac:dyDescent="0.2"/>
    <row r="18805" ht="15" customHeight="1" x14ac:dyDescent="0.2"/>
    <row r="18806" ht="15" customHeight="1" x14ac:dyDescent="0.2"/>
    <row r="18807" ht="15" customHeight="1" x14ac:dyDescent="0.2"/>
    <row r="18808" ht="15" customHeight="1" x14ac:dyDescent="0.2"/>
    <row r="18809" ht="15" customHeight="1" x14ac:dyDescent="0.2"/>
    <row r="18810" ht="15" customHeight="1" x14ac:dyDescent="0.2"/>
    <row r="18811" ht="15" customHeight="1" x14ac:dyDescent="0.2"/>
    <row r="18812" ht="15" customHeight="1" x14ac:dyDescent="0.2"/>
    <row r="18813" ht="15" customHeight="1" x14ac:dyDescent="0.2"/>
    <row r="18814" ht="15" customHeight="1" x14ac:dyDescent="0.2"/>
    <row r="18815" ht="15" customHeight="1" x14ac:dyDescent="0.2"/>
    <row r="18816" ht="15" customHeight="1" x14ac:dyDescent="0.2"/>
    <row r="18817" ht="15" customHeight="1" x14ac:dyDescent="0.2"/>
    <row r="18818" ht="15" customHeight="1" x14ac:dyDescent="0.2"/>
    <row r="18819" ht="15" customHeight="1" x14ac:dyDescent="0.2"/>
    <row r="18820" ht="15" customHeight="1" x14ac:dyDescent="0.2"/>
    <row r="18821" ht="15" customHeight="1" x14ac:dyDescent="0.2"/>
    <row r="18822" ht="15" customHeight="1" x14ac:dyDescent="0.2"/>
    <row r="18823" ht="15" customHeight="1" x14ac:dyDescent="0.2"/>
    <row r="18824" ht="15" customHeight="1" x14ac:dyDescent="0.2"/>
    <row r="18825" ht="15" customHeight="1" x14ac:dyDescent="0.2"/>
    <row r="18826" ht="15" customHeight="1" x14ac:dyDescent="0.2"/>
    <row r="18827" ht="15" customHeight="1" x14ac:dyDescent="0.2"/>
    <row r="18828" ht="15" customHeight="1" x14ac:dyDescent="0.2"/>
    <row r="18829" ht="15" customHeight="1" x14ac:dyDescent="0.2"/>
    <row r="18830" ht="15" customHeight="1" x14ac:dyDescent="0.2"/>
    <row r="18831" ht="15" customHeight="1" x14ac:dyDescent="0.2"/>
    <row r="18832" ht="15" customHeight="1" x14ac:dyDescent="0.2"/>
    <row r="18833" ht="15" customHeight="1" x14ac:dyDescent="0.2"/>
    <row r="18834" ht="15" customHeight="1" x14ac:dyDescent="0.2"/>
    <row r="18835" ht="15" customHeight="1" x14ac:dyDescent="0.2"/>
    <row r="18836" ht="15" customHeight="1" x14ac:dyDescent="0.2"/>
    <row r="18837" ht="15" customHeight="1" x14ac:dyDescent="0.2"/>
    <row r="18838" ht="15" customHeight="1" x14ac:dyDescent="0.2"/>
    <row r="18839" ht="15" customHeight="1" x14ac:dyDescent="0.2"/>
    <row r="18840" ht="15" customHeight="1" x14ac:dyDescent="0.2"/>
    <row r="18841" ht="15" customHeight="1" x14ac:dyDescent="0.2"/>
    <row r="18842" ht="15" customHeight="1" x14ac:dyDescent="0.2"/>
    <row r="18843" ht="15" customHeight="1" x14ac:dyDescent="0.2"/>
    <row r="18844" ht="15" customHeight="1" x14ac:dyDescent="0.2"/>
    <row r="18845" ht="15" customHeight="1" x14ac:dyDescent="0.2"/>
    <row r="18846" ht="15" customHeight="1" x14ac:dyDescent="0.2"/>
    <row r="18847" ht="15" customHeight="1" x14ac:dyDescent="0.2"/>
    <row r="18848" ht="15" customHeight="1" x14ac:dyDescent="0.2"/>
    <row r="18849" ht="15" customHeight="1" x14ac:dyDescent="0.2"/>
    <row r="18850" ht="15" customHeight="1" x14ac:dyDescent="0.2"/>
    <row r="18851" ht="15" customHeight="1" x14ac:dyDescent="0.2"/>
    <row r="18852" ht="15" customHeight="1" x14ac:dyDescent="0.2"/>
    <row r="18853" ht="15" customHeight="1" x14ac:dyDescent="0.2"/>
    <row r="18854" ht="15" customHeight="1" x14ac:dyDescent="0.2"/>
    <row r="18855" ht="15" customHeight="1" x14ac:dyDescent="0.2"/>
    <row r="18856" ht="15" customHeight="1" x14ac:dyDescent="0.2"/>
    <row r="18857" ht="15" customHeight="1" x14ac:dyDescent="0.2"/>
    <row r="18858" ht="15" customHeight="1" x14ac:dyDescent="0.2"/>
    <row r="18859" ht="15" customHeight="1" x14ac:dyDescent="0.2"/>
    <row r="18860" ht="15" customHeight="1" x14ac:dyDescent="0.2"/>
    <row r="18861" ht="15" customHeight="1" x14ac:dyDescent="0.2"/>
    <row r="18862" ht="15" customHeight="1" x14ac:dyDescent="0.2"/>
    <row r="18863" ht="15" customHeight="1" x14ac:dyDescent="0.2"/>
    <row r="18864" ht="15" customHeight="1" x14ac:dyDescent="0.2"/>
    <row r="18865" ht="15" customHeight="1" x14ac:dyDescent="0.2"/>
    <row r="18866" ht="15" customHeight="1" x14ac:dyDescent="0.2"/>
    <row r="18867" ht="15" customHeight="1" x14ac:dyDescent="0.2"/>
    <row r="18868" ht="15" customHeight="1" x14ac:dyDescent="0.2"/>
    <row r="18869" ht="15" customHeight="1" x14ac:dyDescent="0.2"/>
    <row r="18870" ht="15" customHeight="1" x14ac:dyDescent="0.2"/>
    <row r="18871" ht="15" customHeight="1" x14ac:dyDescent="0.2"/>
    <row r="18872" ht="15" customHeight="1" x14ac:dyDescent="0.2"/>
    <row r="18873" ht="15" customHeight="1" x14ac:dyDescent="0.2"/>
    <row r="18874" ht="15" customHeight="1" x14ac:dyDescent="0.2"/>
    <row r="18875" ht="15" customHeight="1" x14ac:dyDescent="0.2"/>
    <row r="18876" ht="15" customHeight="1" x14ac:dyDescent="0.2"/>
    <row r="18877" ht="15" customHeight="1" x14ac:dyDescent="0.2"/>
    <row r="18878" ht="15" customHeight="1" x14ac:dyDescent="0.2"/>
    <row r="18879" ht="15" customHeight="1" x14ac:dyDescent="0.2"/>
    <row r="18880" ht="15" customHeight="1" x14ac:dyDescent="0.2"/>
    <row r="18881" ht="15" customHeight="1" x14ac:dyDescent="0.2"/>
    <row r="18882" ht="15" customHeight="1" x14ac:dyDescent="0.2"/>
    <row r="18883" ht="15" customHeight="1" x14ac:dyDescent="0.2"/>
    <row r="18884" ht="15" customHeight="1" x14ac:dyDescent="0.2"/>
    <row r="18885" ht="15" customHeight="1" x14ac:dyDescent="0.2"/>
    <row r="18886" ht="15" customHeight="1" x14ac:dyDescent="0.2"/>
    <row r="18887" ht="15" customHeight="1" x14ac:dyDescent="0.2"/>
    <row r="18888" ht="15" customHeight="1" x14ac:dyDescent="0.2"/>
    <row r="18889" ht="15" customHeight="1" x14ac:dyDescent="0.2"/>
    <row r="18890" ht="15" customHeight="1" x14ac:dyDescent="0.2"/>
    <row r="18891" ht="15" customHeight="1" x14ac:dyDescent="0.2"/>
    <row r="18892" ht="15" customHeight="1" x14ac:dyDescent="0.2"/>
    <row r="18893" ht="15" customHeight="1" x14ac:dyDescent="0.2"/>
    <row r="18894" ht="15" customHeight="1" x14ac:dyDescent="0.2"/>
    <row r="18895" ht="15" customHeight="1" x14ac:dyDescent="0.2"/>
    <row r="18896" ht="15" customHeight="1" x14ac:dyDescent="0.2"/>
    <row r="18897" ht="15" customHeight="1" x14ac:dyDescent="0.2"/>
    <row r="18898" ht="15" customHeight="1" x14ac:dyDescent="0.2"/>
    <row r="18899" ht="15" customHeight="1" x14ac:dyDescent="0.2"/>
    <row r="18900" ht="15" customHeight="1" x14ac:dyDescent="0.2"/>
    <row r="18901" ht="15" customHeight="1" x14ac:dyDescent="0.2"/>
    <row r="18902" ht="15" customHeight="1" x14ac:dyDescent="0.2"/>
    <row r="18903" ht="15" customHeight="1" x14ac:dyDescent="0.2"/>
    <row r="18904" ht="15" customHeight="1" x14ac:dyDescent="0.2"/>
    <row r="18905" ht="15" customHeight="1" x14ac:dyDescent="0.2"/>
    <row r="18906" ht="15" customHeight="1" x14ac:dyDescent="0.2"/>
    <row r="18907" ht="15" customHeight="1" x14ac:dyDescent="0.2"/>
    <row r="18908" ht="15" customHeight="1" x14ac:dyDescent="0.2"/>
    <row r="18909" ht="15" customHeight="1" x14ac:dyDescent="0.2"/>
    <row r="18910" ht="15" customHeight="1" x14ac:dyDescent="0.2"/>
    <row r="18911" ht="15" customHeight="1" x14ac:dyDescent="0.2"/>
    <row r="18912" ht="15" customHeight="1" x14ac:dyDescent="0.2"/>
    <row r="18913" ht="15" customHeight="1" x14ac:dyDescent="0.2"/>
    <row r="18914" ht="15" customHeight="1" x14ac:dyDescent="0.2"/>
    <row r="18915" ht="15" customHeight="1" x14ac:dyDescent="0.2"/>
    <row r="18916" ht="15" customHeight="1" x14ac:dyDescent="0.2"/>
    <row r="18917" ht="15" customHeight="1" x14ac:dyDescent="0.2"/>
    <row r="18918" ht="15" customHeight="1" x14ac:dyDescent="0.2"/>
    <row r="18919" ht="15" customHeight="1" x14ac:dyDescent="0.2"/>
    <row r="18920" ht="15" customHeight="1" x14ac:dyDescent="0.2"/>
    <row r="18921" ht="15" customHeight="1" x14ac:dyDescent="0.2"/>
    <row r="18922" ht="15" customHeight="1" x14ac:dyDescent="0.2"/>
    <row r="18923" ht="15" customHeight="1" x14ac:dyDescent="0.2"/>
    <row r="18924" ht="15" customHeight="1" x14ac:dyDescent="0.2"/>
    <row r="18925" ht="15" customHeight="1" x14ac:dyDescent="0.2"/>
    <row r="18926" ht="15" customHeight="1" x14ac:dyDescent="0.2"/>
    <row r="18927" ht="15" customHeight="1" x14ac:dyDescent="0.2"/>
    <row r="18928" ht="15" customHeight="1" x14ac:dyDescent="0.2"/>
    <row r="18929" ht="15" customHeight="1" x14ac:dyDescent="0.2"/>
    <row r="18930" ht="15" customHeight="1" x14ac:dyDescent="0.2"/>
    <row r="18931" ht="15" customHeight="1" x14ac:dyDescent="0.2"/>
    <row r="18932" ht="15" customHeight="1" x14ac:dyDescent="0.2"/>
    <row r="18933" ht="15" customHeight="1" x14ac:dyDescent="0.2"/>
    <row r="18934" ht="15" customHeight="1" x14ac:dyDescent="0.2"/>
    <row r="18935" ht="15" customHeight="1" x14ac:dyDescent="0.2"/>
    <row r="18936" ht="15" customHeight="1" x14ac:dyDescent="0.2"/>
    <row r="18937" ht="15" customHeight="1" x14ac:dyDescent="0.2"/>
    <row r="18938" ht="15" customHeight="1" x14ac:dyDescent="0.2"/>
    <row r="18939" ht="15" customHeight="1" x14ac:dyDescent="0.2"/>
    <row r="18940" ht="15" customHeight="1" x14ac:dyDescent="0.2"/>
    <row r="18941" ht="15" customHeight="1" x14ac:dyDescent="0.2"/>
    <row r="18942" ht="15" customHeight="1" x14ac:dyDescent="0.2"/>
    <row r="18943" ht="15" customHeight="1" x14ac:dyDescent="0.2"/>
    <row r="18944" ht="15" customHeight="1" x14ac:dyDescent="0.2"/>
    <row r="18945" ht="15" customHeight="1" x14ac:dyDescent="0.2"/>
    <row r="18946" ht="15" customHeight="1" x14ac:dyDescent="0.2"/>
    <row r="18947" ht="15" customHeight="1" x14ac:dyDescent="0.2"/>
    <row r="18948" ht="15" customHeight="1" x14ac:dyDescent="0.2"/>
    <row r="18949" ht="15" customHeight="1" x14ac:dyDescent="0.2"/>
    <row r="18950" ht="15" customHeight="1" x14ac:dyDescent="0.2"/>
    <row r="18951" ht="15" customHeight="1" x14ac:dyDescent="0.2"/>
    <row r="18952" ht="15" customHeight="1" x14ac:dyDescent="0.2"/>
    <row r="18953" ht="15" customHeight="1" x14ac:dyDescent="0.2"/>
    <row r="18954" ht="15" customHeight="1" x14ac:dyDescent="0.2"/>
    <row r="18955" ht="15" customHeight="1" x14ac:dyDescent="0.2"/>
    <row r="18956" ht="15" customHeight="1" x14ac:dyDescent="0.2"/>
    <row r="18957" ht="15" customHeight="1" x14ac:dyDescent="0.2"/>
    <row r="18958" ht="15" customHeight="1" x14ac:dyDescent="0.2"/>
    <row r="18959" ht="15" customHeight="1" x14ac:dyDescent="0.2"/>
    <row r="18960" ht="15" customHeight="1" x14ac:dyDescent="0.2"/>
    <row r="18961" ht="15" customHeight="1" x14ac:dyDescent="0.2"/>
    <row r="18962" ht="15" customHeight="1" x14ac:dyDescent="0.2"/>
    <row r="18963" ht="15" customHeight="1" x14ac:dyDescent="0.2"/>
    <row r="18964" ht="15" customHeight="1" x14ac:dyDescent="0.2"/>
    <row r="18965" ht="15" customHeight="1" x14ac:dyDescent="0.2"/>
    <row r="18966" ht="15" customHeight="1" x14ac:dyDescent="0.2"/>
    <row r="18967" ht="15" customHeight="1" x14ac:dyDescent="0.2"/>
    <row r="18968" ht="15" customHeight="1" x14ac:dyDescent="0.2"/>
    <row r="18969" ht="15" customHeight="1" x14ac:dyDescent="0.2"/>
    <row r="18970" ht="15" customHeight="1" x14ac:dyDescent="0.2"/>
    <row r="18971" ht="15" customHeight="1" x14ac:dyDescent="0.2"/>
    <row r="18972" ht="15" customHeight="1" x14ac:dyDescent="0.2"/>
    <row r="18973" ht="15" customHeight="1" x14ac:dyDescent="0.2"/>
    <row r="18974" ht="15" customHeight="1" x14ac:dyDescent="0.2"/>
    <row r="18975" ht="15" customHeight="1" x14ac:dyDescent="0.2"/>
    <row r="18976" ht="15" customHeight="1" x14ac:dyDescent="0.2"/>
    <row r="18977" ht="15" customHeight="1" x14ac:dyDescent="0.2"/>
    <row r="18978" ht="15" customHeight="1" x14ac:dyDescent="0.2"/>
    <row r="18979" ht="15" customHeight="1" x14ac:dyDescent="0.2"/>
    <row r="18980" ht="15" customHeight="1" x14ac:dyDescent="0.2"/>
    <row r="18981" ht="15" customHeight="1" x14ac:dyDescent="0.2"/>
    <row r="18982" ht="15" customHeight="1" x14ac:dyDescent="0.2"/>
    <row r="18983" ht="15" customHeight="1" x14ac:dyDescent="0.2"/>
    <row r="18984" ht="15" customHeight="1" x14ac:dyDescent="0.2"/>
    <row r="18985" ht="15" customHeight="1" x14ac:dyDescent="0.2"/>
    <row r="18986" ht="15" customHeight="1" x14ac:dyDescent="0.2"/>
    <row r="18987" ht="15" customHeight="1" x14ac:dyDescent="0.2"/>
    <row r="18988" ht="15" customHeight="1" x14ac:dyDescent="0.2"/>
    <row r="18989" ht="15" customHeight="1" x14ac:dyDescent="0.2"/>
    <row r="18990" ht="15" customHeight="1" x14ac:dyDescent="0.2"/>
    <row r="18991" ht="15" customHeight="1" x14ac:dyDescent="0.2"/>
    <row r="18992" ht="15" customHeight="1" x14ac:dyDescent="0.2"/>
    <row r="18993" ht="15" customHeight="1" x14ac:dyDescent="0.2"/>
    <row r="18994" ht="15" customHeight="1" x14ac:dyDescent="0.2"/>
    <row r="18995" ht="15" customHeight="1" x14ac:dyDescent="0.2"/>
    <row r="18996" ht="15" customHeight="1" x14ac:dyDescent="0.2"/>
    <row r="18997" ht="15" customHeight="1" x14ac:dyDescent="0.2"/>
    <row r="18998" ht="15" customHeight="1" x14ac:dyDescent="0.2"/>
    <row r="18999" ht="15" customHeight="1" x14ac:dyDescent="0.2"/>
    <row r="19000" ht="15" customHeight="1" x14ac:dyDescent="0.2"/>
    <row r="19001" ht="15" customHeight="1" x14ac:dyDescent="0.2"/>
    <row r="19002" ht="15" customHeight="1" x14ac:dyDescent="0.2"/>
    <row r="19003" ht="15" customHeight="1" x14ac:dyDescent="0.2"/>
    <row r="19004" ht="15" customHeight="1" x14ac:dyDescent="0.2"/>
    <row r="19005" ht="15" customHeight="1" x14ac:dyDescent="0.2"/>
    <row r="19006" ht="15" customHeight="1" x14ac:dyDescent="0.2"/>
    <row r="19007" ht="15" customHeight="1" x14ac:dyDescent="0.2"/>
    <row r="19008" ht="15" customHeight="1" x14ac:dyDescent="0.2"/>
    <row r="19009" ht="15" customHeight="1" x14ac:dyDescent="0.2"/>
    <row r="19010" ht="15" customHeight="1" x14ac:dyDescent="0.2"/>
    <row r="19011" ht="15" customHeight="1" x14ac:dyDescent="0.2"/>
    <row r="19012" ht="15" customHeight="1" x14ac:dyDescent="0.2"/>
    <row r="19013" ht="15" customHeight="1" x14ac:dyDescent="0.2"/>
    <row r="19014" ht="15" customHeight="1" x14ac:dyDescent="0.2"/>
    <row r="19015" ht="15" customHeight="1" x14ac:dyDescent="0.2"/>
    <row r="19016" ht="15" customHeight="1" x14ac:dyDescent="0.2"/>
    <row r="19017" ht="15" customHeight="1" x14ac:dyDescent="0.2"/>
    <row r="19018" ht="15" customHeight="1" x14ac:dyDescent="0.2"/>
    <row r="19019" ht="15" customHeight="1" x14ac:dyDescent="0.2"/>
    <row r="19020" ht="15" customHeight="1" x14ac:dyDescent="0.2"/>
    <row r="19021" ht="15" customHeight="1" x14ac:dyDescent="0.2"/>
    <row r="19022" ht="15" customHeight="1" x14ac:dyDescent="0.2"/>
    <row r="19023" ht="15" customHeight="1" x14ac:dyDescent="0.2"/>
    <row r="19024" ht="15" customHeight="1" x14ac:dyDescent="0.2"/>
    <row r="19025" ht="15" customHeight="1" x14ac:dyDescent="0.2"/>
    <row r="19026" ht="15" customHeight="1" x14ac:dyDescent="0.2"/>
    <row r="19027" ht="15" customHeight="1" x14ac:dyDescent="0.2"/>
    <row r="19028" ht="15" customHeight="1" x14ac:dyDescent="0.2"/>
    <row r="19029" ht="15" customHeight="1" x14ac:dyDescent="0.2"/>
    <row r="19030" ht="15" customHeight="1" x14ac:dyDescent="0.2"/>
    <row r="19031" ht="15" customHeight="1" x14ac:dyDescent="0.2"/>
    <row r="19032" ht="15" customHeight="1" x14ac:dyDescent="0.2"/>
    <row r="19033" ht="15" customHeight="1" x14ac:dyDescent="0.2"/>
    <row r="19034" ht="15" customHeight="1" x14ac:dyDescent="0.2"/>
    <row r="19035" ht="15" customHeight="1" x14ac:dyDescent="0.2"/>
    <row r="19036" ht="15" customHeight="1" x14ac:dyDescent="0.2"/>
    <row r="19037" ht="15" customHeight="1" x14ac:dyDescent="0.2"/>
    <row r="19038" ht="15" customHeight="1" x14ac:dyDescent="0.2"/>
    <row r="19039" ht="15" customHeight="1" x14ac:dyDescent="0.2"/>
    <row r="19040" ht="15" customHeight="1" x14ac:dyDescent="0.2"/>
    <row r="19041" ht="15" customHeight="1" x14ac:dyDescent="0.2"/>
    <row r="19042" ht="15" customHeight="1" x14ac:dyDescent="0.2"/>
    <row r="19043" ht="15" customHeight="1" x14ac:dyDescent="0.2"/>
    <row r="19044" ht="15" customHeight="1" x14ac:dyDescent="0.2"/>
    <row r="19045" ht="15" customHeight="1" x14ac:dyDescent="0.2"/>
    <row r="19046" ht="15" customHeight="1" x14ac:dyDescent="0.2"/>
    <row r="19047" ht="15" customHeight="1" x14ac:dyDescent="0.2"/>
    <row r="19048" ht="15" customHeight="1" x14ac:dyDescent="0.2"/>
    <row r="19049" ht="15" customHeight="1" x14ac:dyDescent="0.2"/>
    <row r="19050" ht="15" customHeight="1" x14ac:dyDescent="0.2"/>
    <row r="19051" ht="15" customHeight="1" x14ac:dyDescent="0.2"/>
    <row r="19052" ht="15" customHeight="1" x14ac:dyDescent="0.2"/>
    <row r="19053" ht="15" customHeight="1" x14ac:dyDescent="0.2"/>
    <row r="19054" ht="15" customHeight="1" x14ac:dyDescent="0.2"/>
    <row r="19055" ht="15" customHeight="1" x14ac:dyDescent="0.2"/>
    <row r="19056" ht="15" customHeight="1" x14ac:dyDescent="0.2"/>
    <row r="19057" ht="15" customHeight="1" x14ac:dyDescent="0.2"/>
    <row r="19058" ht="15" customHeight="1" x14ac:dyDescent="0.2"/>
    <row r="19059" ht="15" customHeight="1" x14ac:dyDescent="0.2"/>
    <row r="19060" ht="15" customHeight="1" x14ac:dyDescent="0.2"/>
    <row r="19061" ht="15" customHeight="1" x14ac:dyDescent="0.2"/>
    <row r="19062" ht="15" customHeight="1" x14ac:dyDescent="0.2"/>
    <row r="19063" ht="15" customHeight="1" x14ac:dyDescent="0.2"/>
    <row r="19064" ht="15" customHeight="1" x14ac:dyDescent="0.2"/>
    <row r="19065" ht="15" customHeight="1" x14ac:dyDescent="0.2"/>
    <row r="19066" ht="15" customHeight="1" x14ac:dyDescent="0.2"/>
    <row r="19067" ht="15" customHeight="1" x14ac:dyDescent="0.2"/>
    <row r="19068" ht="15" customHeight="1" x14ac:dyDescent="0.2"/>
    <row r="19069" ht="15" customHeight="1" x14ac:dyDescent="0.2"/>
    <row r="19070" ht="15" customHeight="1" x14ac:dyDescent="0.2"/>
    <row r="19071" ht="15" customHeight="1" x14ac:dyDescent="0.2"/>
    <row r="19072" ht="15" customHeight="1" x14ac:dyDescent="0.2"/>
    <row r="19073" ht="15" customHeight="1" x14ac:dyDescent="0.2"/>
    <row r="19074" ht="15" customHeight="1" x14ac:dyDescent="0.2"/>
    <row r="19075" ht="15" customHeight="1" x14ac:dyDescent="0.2"/>
    <row r="19076" ht="15" customHeight="1" x14ac:dyDescent="0.2"/>
    <row r="19077" ht="15" customHeight="1" x14ac:dyDescent="0.2"/>
    <row r="19078" ht="15" customHeight="1" x14ac:dyDescent="0.2"/>
    <row r="19079" ht="15" customHeight="1" x14ac:dyDescent="0.2"/>
    <row r="19080" ht="15" customHeight="1" x14ac:dyDescent="0.2"/>
    <row r="19081" ht="15" customHeight="1" x14ac:dyDescent="0.2"/>
    <row r="19082" ht="15" customHeight="1" x14ac:dyDescent="0.2"/>
    <row r="19083" ht="15" customHeight="1" x14ac:dyDescent="0.2"/>
    <row r="19084" ht="15" customHeight="1" x14ac:dyDescent="0.2"/>
    <row r="19085" ht="15" customHeight="1" x14ac:dyDescent="0.2"/>
    <row r="19086" ht="15" customHeight="1" x14ac:dyDescent="0.2"/>
    <row r="19087" ht="15" customHeight="1" x14ac:dyDescent="0.2"/>
    <row r="19088" ht="15" customHeight="1" x14ac:dyDescent="0.2"/>
    <row r="19089" ht="15" customHeight="1" x14ac:dyDescent="0.2"/>
    <row r="19090" ht="15" customHeight="1" x14ac:dyDescent="0.2"/>
    <row r="19091" ht="15" customHeight="1" x14ac:dyDescent="0.2"/>
    <row r="19092" ht="15" customHeight="1" x14ac:dyDescent="0.2"/>
    <row r="19093" ht="15" customHeight="1" x14ac:dyDescent="0.2"/>
    <row r="19094" ht="15" customHeight="1" x14ac:dyDescent="0.2"/>
    <row r="19095" ht="15" customHeight="1" x14ac:dyDescent="0.2"/>
    <row r="19096" ht="15" customHeight="1" x14ac:dyDescent="0.2"/>
    <row r="19097" ht="15" customHeight="1" x14ac:dyDescent="0.2"/>
    <row r="19098" ht="15" customHeight="1" x14ac:dyDescent="0.2"/>
    <row r="19099" ht="15" customHeight="1" x14ac:dyDescent="0.2"/>
    <row r="19100" ht="15" customHeight="1" x14ac:dyDescent="0.2"/>
    <row r="19101" ht="15" customHeight="1" x14ac:dyDescent="0.2"/>
    <row r="19102" ht="15" customHeight="1" x14ac:dyDescent="0.2"/>
    <row r="19103" ht="15" customHeight="1" x14ac:dyDescent="0.2"/>
    <row r="19104" ht="15" customHeight="1" x14ac:dyDescent="0.2"/>
    <row r="19105" ht="15" customHeight="1" x14ac:dyDescent="0.2"/>
    <row r="19106" ht="15" customHeight="1" x14ac:dyDescent="0.2"/>
    <row r="19107" ht="15" customHeight="1" x14ac:dyDescent="0.2"/>
    <row r="19108" ht="15" customHeight="1" x14ac:dyDescent="0.2"/>
    <row r="19109" ht="15" customHeight="1" x14ac:dyDescent="0.2"/>
    <row r="19110" ht="15" customHeight="1" x14ac:dyDescent="0.2"/>
    <row r="19111" ht="15" customHeight="1" x14ac:dyDescent="0.2"/>
    <row r="19112" ht="15" customHeight="1" x14ac:dyDescent="0.2"/>
    <row r="19113" ht="15" customHeight="1" x14ac:dyDescent="0.2"/>
    <row r="19114" ht="15" customHeight="1" x14ac:dyDescent="0.2"/>
    <row r="19115" ht="15" customHeight="1" x14ac:dyDescent="0.2"/>
    <row r="19116" ht="15" customHeight="1" x14ac:dyDescent="0.2"/>
    <row r="19117" ht="15" customHeight="1" x14ac:dyDescent="0.2"/>
    <row r="19118" ht="15" customHeight="1" x14ac:dyDescent="0.2"/>
    <row r="19119" ht="15" customHeight="1" x14ac:dyDescent="0.2"/>
    <row r="19120" ht="15" customHeight="1" x14ac:dyDescent="0.2"/>
    <row r="19121" ht="15" customHeight="1" x14ac:dyDescent="0.2"/>
    <row r="19122" ht="15" customHeight="1" x14ac:dyDescent="0.2"/>
    <row r="19123" ht="15" customHeight="1" x14ac:dyDescent="0.2"/>
    <row r="19124" ht="15" customHeight="1" x14ac:dyDescent="0.2"/>
    <row r="19125" ht="15" customHeight="1" x14ac:dyDescent="0.2"/>
    <row r="19126" ht="15" customHeight="1" x14ac:dyDescent="0.2"/>
    <row r="19127" ht="15" customHeight="1" x14ac:dyDescent="0.2"/>
    <row r="19128" ht="15" customHeight="1" x14ac:dyDescent="0.2"/>
    <row r="19129" ht="15" customHeight="1" x14ac:dyDescent="0.2"/>
    <row r="19130" ht="15" customHeight="1" x14ac:dyDescent="0.2"/>
    <row r="19131" ht="15" customHeight="1" x14ac:dyDescent="0.2"/>
    <row r="19132" ht="15" customHeight="1" x14ac:dyDescent="0.2"/>
    <row r="19133" ht="15" customHeight="1" x14ac:dyDescent="0.2"/>
    <row r="19134" ht="15" customHeight="1" x14ac:dyDescent="0.2"/>
    <row r="19135" ht="15" customHeight="1" x14ac:dyDescent="0.2"/>
    <row r="19136" ht="15" customHeight="1" x14ac:dyDescent="0.2"/>
    <row r="19137" ht="15" customHeight="1" x14ac:dyDescent="0.2"/>
    <row r="19138" ht="15" customHeight="1" x14ac:dyDescent="0.2"/>
    <row r="19139" ht="15" customHeight="1" x14ac:dyDescent="0.2"/>
    <row r="19140" ht="15" customHeight="1" x14ac:dyDescent="0.2"/>
    <row r="19141" ht="15" customHeight="1" x14ac:dyDescent="0.2"/>
    <row r="19142" ht="15" customHeight="1" x14ac:dyDescent="0.2"/>
    <row r="19143" ht="15" customHeight="1" x14ac:dyDescent="0.2"/>
    <row r="19144" ht="15" customHeight="1" x14ac:dyDescent="0.2"/>
    <row r="19145" ht="15" customHeight="1" x14ac:dyDescent="0.2"/>
    <row r="19146" ht="15" customHeight="1" x14ac:dyDescent="0.2"/>
    <row r="19147" ht="15" customHeight="1" x14ac:dyDescent="0.2"/>
    <row r="19148" ht="15" customHeight="1" x14ac:dyDescent="0.2"/>
    <row r="19149" ht="15" customHeight="1" x14ac:dyDescent="0.2"/>
    <row r="19150" ht="15" customHeight="1" x14ac:dyDescent="0.2"/>
    <row r="19151" ht="15" customHeight="1" x14ac:dyDescent="0.2"/>
    <row r="19152" ht="15" customHeight="1" x14ac:dyDescent="0.2"/>
    <row r="19153" ht="15" customHeight="1" x14ac:dyDescent="0.2"/>
    <row r="19154" ht="15" customHeight="1" x14ac:dyDescent="0.2"/>
    <row r="19155" ht="15" customHeight="1" x14ac:dyDescent="0.2"/>
    <row r="19156" ht="15" customHeight="1" x14ac:dyDescent="0.2"/>
    <row r="19157" ht="15" customHeight="1" x14ac:dyDescent="0.2"/>
    <row r="19158" ht="15" customHeight="1" x14ac:dyDescent="0.2"/>
    <row r="19159" ht="15" customHeight="1" x14ac:dyDescent="0.2"/>
    <row r="19160" ht="15" customHeight="1" x14ac:dyDescent="0.2"/>
    <row r="19161" ht="15" customHeight="1" x14ac:dyDescent="0.2"/>
    <row r="19162" ht="15" customHeight="1" x14ac:dyDescent="0.2"/>
    <row r="19163" ht="15" customHeight="1" x14ac:dyDescent="0.2"/>
    <row r="19164" ht="15" customHeight="1" x14ac:dyDescent="0.2"/>
    <row r="19165" ht="15" customHeight="1" x14ac:dyDescent="0.2"/>
    <row r="19166" ht="15" customHeight="1" x14ac:dyDescent="0.2"/>
    <row r="19167" ht="15" customHeight="1" x14ac:dyDescent="0.2"/>
    <row r="19168" ht="15" customHeight="1" x14ac:dyDescent="0.2"/>
    <row r="19169" ht="15" customHeight="1" x14ac:dyDescent="0.2"/>
    <row r="19170" ht="15" customHeight="1" x14ac:dyDescent="0.2"/>
    <row r="19171" ht="15" customHeight="1" x14ac:dyDescent="0.2"/>
    <row r="19172" ht="15" customHeight="1" x14ac:dyDescent="0.2"/>
    <row r="19173" ht="15" customHeight="1" x14ac:dyDescent="0.2"/>
    <row r="19174" ht="15" customHeight="1" x14ac:dyDescent="0.2"/>
    <row r="19175" ht="15" customHeight="1" x14ac:dyDescent="0.2"/>
    <row r="19176" ht="15" customHeight="1" x14ac:dyDescent="0.2"/>
    <row r="19177" ht="15" customHeight="1" x14ac:dyDescent="0.2"/>
    <row r="19178" ht="15" customHeight="1" x14ac:dyDescent="0.2"/>
    <row r="19179" ht="15" customHeight="1" x14ac:dyDescent="0.2"/>
    <row r="19180" ht="15" customHeight="1" x14ac:dyDescent="0.2"/>
    <row r="19181" ht="15" customHeight="1" x14ac:dyDescent="0.2"/>
    <row r="19182" ht="15" customHeight="1" x14ac:dyDescent="0.2"/>
    <row r="19183" ht="15" customHeight="1" x14ac:dyDescent="0.2"/>
    <row r="19184" ht="15" customHeight="1" x14ac:dyDescent="0.2"/>
    <row r="19185" ht="15" customHeight="1" x14ac:dyDescent="0.2"/>
    <row r="19186" ht="15" customHeight="1" x14ac:dyDescent="0.2"/>
    <row r="19187" ht="15" customHeight="1" x14ac:dyDescent="0.2"/>
    <row r="19188" ht="15" customHeight="1" x14ac:dyDescent="0.2"/>
    <row r="19189" ht="15" customHeight="1" x14ac:dyDescent="0.2"/>
    <row r="19190" ht="15" customHeight="1" x14ac:dyDescent="0.2"/>
    <row r="19191" ht="15" customHeight="1" x14ac:dyDescent="0.2"/>
    <row r="19192" ht="15" customHeight="1" x14ac:dyDescent="0.2"/>
    <row r="19193" ht="15" customHeight="1" x14ac:dyDescent="0.2"/>
    <row r="19194" ht="15" customHeight="1" x14ac:dyDescent="0.2"/>
    <row r="19195" ht="15" customHeight="1" x14ac:dyDescent="0.2"/>
    <row r="19196" ht="15" customHeight="1" x14ac:dyDescent="0.2"/>
    <row r="19197" ht="15" customHeight="1" x14ac:dyDescent="0.2"/>
    <row r="19198" ht="15" customHeight="1" x14ac:dyDescent="0.2"/>
    <row r="19199" ht="15" customHeight="1" x14ac:dyDescent="0.2"/>
    <row r="19200" ht="15" customHeight="1" x14ac:dyDescent="0.2"/>
    <row r="19201" ht="15" customHeight="1" x14ac:dyDescent="0.2"/>
    <row r="19202" ht="15" customHeight="1" x14ac:dyDescent="0.2"/>
    <row r="19203" ht="15" customHeight="1" x14ac:dyDescent="0.2"/>
    <row r="19204" ht="15" customHeight="1" x14ac:dyDescent="0.2"/>
    <row r="19205" ht="15" customHeight="1" x14ac:dyDescent="0.2"/>
    <row r="19206" ht="15" customHeight="1" x14ac:dyDescent="0.2"/>
    <row r="19207" ht="15" customHeight="1" x14ac:dyDescent="0.2"/>
    <row r="19208" ht="15" customHeight="1" x14ac:dyDescent="0.2"/>
    <row r="19209" ht="15" customHeight="1" x14ac:dyDescent="0.2"/>
    <row r="19210" ht="15" customHeight="1" x14ac:dyDescent="0.2"/>
    <row r="19211" ht="15" customHeight="1" x14ac:dyDescent="0.2"/>
    <row r="19212" ht="15" customHeight="1" x14ac:dyDescent="0.2"/>
    <row r="19213" ht="15" customHeight="1" x14ac:dyDescent="0.2"/>
    <row r="19214" ht="15" customHeight="1" x14ac:dyDescent="0.2"/>
    <row r="19215" ht="15" customHeight="1" x14ac:dyDescent="0.2"/>
    <row r="19216" ht="15" customHeight="1" x14ac:dyDescent="0.2"/>
    <row r="19217" ht="15" customHeight="1" x14ac:dyDescent="0.2"/>
    <row r="19218" ht="15" customHeight="1" x14ac:dyDescent="0.2"/>
    <row r="19219" ht="15" customHeight="1" x14ac:dyDescent="0.2"/>
    <row r="19220" ht="15" customHeight="1" x14ac:dyDescent="0.2"/>
    <row r="19221" ht="15" customHeight="1" x14ac:dyDescent="0.2"/>
    <row r="19222" ht="15" customHeight="1" x14ac:dyDescent="0.2"/>
    <row r="19223" ht="15" customHeight="1" x14ac:dyDescent="0.2"/>
    <row r="19224" ht="15" customHeight="1" x14ac:dyDescent="0.2"/>
    <row r="19225" ht="15" customHeight="1" x14ac:dyDescent="0.2"/>
    <row r="19226" ht="15" customHeight="1" x14ac:dyDescent="0.2"/>
    <row r="19227" ht="15" customHeight="1" x14ac:dyDescent="0.2"/>
    <row r="19228" ht="15" customHeight="1" x14ac:dyDescent="0.2"/>
    <row r="19229" ht="15" customHeight="1" x14ac:dyDescent="0.2"/>
    <row r="19230" ht="15" customHeight="1" x14ac:dyDescent="0.2"/>
    <row r="19231" ht="15" customHeight="1" x14ac:dyDescent="0.2"/>
    <row r="19232" ht="15" customHeight="1" x14ac:dyDescent="0.2"/>
    <row r="19233" ht="15" customHeight="1" x14ac:dyDescent="0.2"/>
    <row r="19234" ht="15" customHeight="1" x14ac:dyDescent="0.2"/>
    <row r="19235" ht="15" customHeight="1" x14ac:dyDescent="0.2"/>
    <row r="19236" ht="15" customHeight="1" x14ac:dyDescent="0.2"/>
    <row r="19237" ht="15" customHeight="1" x14ac:dyDescent="0.2"/>
    <row r="19238" ht="15" customHeight="1" x14ac:dyDescent="0.2"/>
    <row r="19239" ht="15" customHeight="1" x14ac:dyDescent="0.2"/>
    <row r="19240" ht="15" customHeight="1" x14ac:dyDescent="0.2"/>
    <row r="19241" ht="15" customHeight="1" x14ac:dyDescent="0.2"/>
    <row r="19242" ht="15" customHeight="1" x14ac:dyDescent="0.2"/>
    <row r="19243" ht="15" customHeight="1" x14ac:dyDescent="0.2"/>
    <row r="19244" ht="15" customHeight="1" x14ac:dyDescent="0.2"/>
    <row r="19245" ht="15" customHeight="1" x14ac:dyDescent="0.2"/>
    <row r="19246" ht="15" customHeight="1" x14ac:dyDescent="0.2"/>
    <row r="19247" ht="15" customHeight="1" x14ac:dyDescent="0.2"/>
    <row r="19248" ht="15" customHeight="1" x14ac:dyDescent="0.2"/>
    <row r="19249" ht="15" customHeight="1" x14ac:dyDescent="0.2"/>
    <row r="19250" ht="15" customHeight="1" x14ac:dyDescent="0.2"/>
    <row r="19251" ht="15" customHeight="1" x14ac:dyDescent="0.2"/>
    <row r="19252" ht="15" customHeight="1" x14ac:dyDescent="0.2"/>
    <row r="19253" ht="15" customHeight="1" x14ac:dyDescent="0.2"/>
    <row r="19254" ht="15" customHeight="1" x14ac:dyDescent="0.2"/>
    <row r="19255" ht="15" customHeight="1" x14ac:dyDescent="0.2"/>
    <row r="19256" ht="15" customHeight="1" x14ac:dyDescent="0.2"/>
    <row r="19257" ht="15" customHeight="1" x14ac:dyDescent="0.2"/>
    <row r="19258" ht="15" customHeight="1" x14ac:dyDescent="0.2"/>
    <row r="19259" ht="15" customHeight="1" x14ac:dyDescent="0.2"/>
    <row r="19260" ht="15" customHeight="1" x14ac:dyDescent="0.2"/>
    <row r="19261" ht="15" customHeight="1" x14ac:dyDescent="0.2"/>
    <row r="19262" ht="15" customHeight="1" x14ac:dyDescent="0.2"/>
    <row r="19263" ht="15" customHeight="1" x14ac:dyDescent="0.2"/>
    <row r="19264" ht="15" customHeight="1" x14ac:dyDescent="0.2"/>
    <row r="19265" ht="15" customHeight="1" x14ac:dyDescent="0.2"/>
    <row r="19266" ht="15" customHeight="1" x14ac:dyDescent="0.2"/>
    <row r="19267" ht="15" customHeight="1" x14ac:dyDescent="0.2"/>
    <row r="19268" ht="15" customHeight="1" x14ac:dyDescent="0.2"/>
    <row r="19269" ht="15" customHeight="1" x14ac:dyDescent="0.2"/>
    <row r="19270" ht="15" customHeight="1" x14ac:dyDescent="0.2"/>
    <row r="19271" ht="15" customHeight="1" x14ac:dyDescent="0.2"/>
    <row r="19272" ht="15" customHeight="1" x14ac:dyDescent="0.2"/>
    <row r="19273" ht="15" customHeight="1" x14ac:dyDescent="0.2"/>
    <row r="19274" ht="15" customHeight="1" x14ac:dyDescent="0.2"/>
    <row r="19275" ht="15" customHeight="1" x14ac:dyDescent="0.2"/>
    <row r="19276" ht="15" customHeight="1" x14ac:dyDescent="0.2"/>
    <row r="19277" ht="15" customHeight="1" x14ac:dyDescent="0.2"/>
    <row r="19278" ht="15" customHeight="1" x14ac:dyDescent="0.2"/>
    <row r="19279" ht="15" customHeight="1" x14ac:dyDescent="0.2"/>
    <row r="19280" ht="15" customHeight="1" x14ac:dyDescent="0.2"/>
    <row r="19281" ht="15" customHeight="1" x14ac:dyDescent="0.2"/>
    <row r="19282" ht="15" customHeight="1" x14ac:dyDescent="0.2"/>
    <row r="19283" ht="15" customHeight="1" x14ac:dyDescent="0.2"/>
    <row r="19284" ht="15" customHeight="1" x14ac:dyDescent="0.2"/>
    <row r="19285" ht="15" customHeight="1" x14ac:dyDescent="0.2"/>
    <row r="19286" ht="15" customHeight="1" x14ac:dyDescent="0.2"/>
    <row r="19287" ht="15" customHeight="1" x14ac:dyDescent="0.2"/>
    <row r="19288" ht="15" customHeight="1" x14ac:dyDescent="0.2"/>
    <row r="19289" ht="15" customHeight="1" x14ac:dyDescent="0.2"/>
    <row r="19290" ht="15" customHeight="1" x14ac:dyDescent="0.2"/>
    <row r="19291" ht="15" customHeight="1" x14ac:dyDescent="0.2"/>
    <row r="19292" ht="15" customHeight="1" x14ac:dyDescent="0.2"/>
    <row r="19293" ht="15" customHeight="1" x14ac:dyDescent="0.2"/>
    <row r="19294" ht="15" customHeight="1" x14ac:dyDescent="0.2"/>
    <row r="19295" ht="15" customHeight="1" x14ac:dyDescent="0.2"/>
    <row r="19296" ht="15" customHeight="1" x14ac:dyDescent="0.2"/>
    <row r="19297" ht="15" customHeight="1" x14ac:dyDescent="0.2"/>
    <row r="19298" ht="15" customHeight="1" x14ac:dyDescent="0.2"/>
    <row r="19299" ht="15" customHeight="1" x14ac:dyDescent="0.2"/>
    <row r="19300" ht="15" customHeight="1" x14ac:dyDescent="0.2"/>
    <row r="19301" ht="15" customHeight="1" x14ac:dyDescent="0.2"/>
    <row r="19302" ht="15" customHeight="1" x14ac:dyDescent="0.2"/>
    <row r="19303" ht="15" customHeight="1" x14ac:dyDescent="0.2"/>
    <row r="19304" ht="15" customHeight="1" x14ac:dyDescent="0.2"/>
    <row r="19305" ht="15" customHeight="1" x14ac:dyDescent="0.2"/>
    <row r="19306" ht="15" customHeight="1" x14ac:dyDescent="0.2"/>
    <row r="19307" ht="15" customHeight="1" x14ac:dyDescent="0.2"/>
    <row r="19308" ht="15" customHeight="1" x14ac:dyDescent="0.2"/>
    <row r="19309" ht="15" customHeight="1" x14ac:dyDescent="0.2"/>
    <row r="19310" ht="15" customHeight="1" x14ac:dyDescent="0.2"/>
    <row r="19311" ht="15" customHeight="1" x14ac:dyDescent="0.2"/>
    <row r="19312" ht="15" customHeight="1" x14ac:dyDescent="0.2"/>
    <row r="19313" ht="15" customHeight="1" x14ac:dyDescent="0.2"/>
    <row r="19314" ht="15" customHeight="1" x14ac:dyDescent="0.2"/>
    <row r="19315" ht="15" customHeight="1" x14ac:dyDescent="0.2"/>
    <row r="19316" ht="15" customHeight="1" x14ac:dyDescent="0.2"/>
    <row r="19317" ht="15" customHeight="1" x14ac:dyDescent="0.2"/>
    <row r="19318" ht="15" customHeight="1" x14ac:dyDescent="0.2"/>
    <row r="19319" ht="15" customHeight="1" x14ac:dyDescent="0.2"/>
    <row r="19320" ht="15" customHeight="1" x14ac:dyDescent="0.2"/>
    <row r="19321" ht="15" customHeight="1" x14ac:dyDescent="0.2"/>
    <row r="19322" ht="15" customHeight="1" x14ac:dyDescent="0.2"/>
    <row r="19323" ht="15" customHeight="1" x14ac:dyDescent="0.2"/>
    <row r="19324" ht="15" customHeight="1" x14ac:dyDescent="0.2"/>
    <row r="19325" ht="15" customHeight="1" x14ac:dyDescent="0.2"/>
    <row r="19326" ht="15" customHeight="1" x14ac:dyDescent="0.2"/>
    <row r="19327" ht="15" customHeight="1" x14ac:dyDescent="0.2"/>
    <row r="19328" ht="15" customHeight="1" x14ac:dyDescent="0.2"/>
    <row r="19329" ht="15" customHeight="1" x14ac:dyDescent="0.2"/>
    <row r="19330" ht="15" customHeight="1" x14ac:dyDescent="0.2"/>
    <row r="19331" ht="15" customHeight="1" x14ac:dyDescent="0.2"/>
    <row r="19332" ht="15" customHeight="1" x14ac:dyDescent="0.2"/>
    <row r="19333" ht="15" customHeight="1" x14ac:dyDescent="0.2"/>
    <row r="19334" ht="15" customHeight="1" x14ac:dyDescent="0.2"/>
    <row r="19335" ht="15" customHeight="1" x14ac:dyDescent="0.2"/>
    <row r="19336" ht="15" customHeight="1" x14ac:dyDescent="0.2"/>
    <row r="19337" ht="15" customHeight="1" x14ac:dyDescent="0.2"/>
    <row r="19338" ht="15" customHeight="1" x14ac:dyDescent="0.2"/>
    <row r="19339" ht="15" customHeight="1" x14ac:dyDescent="0.2"/>
    <row r="19340" ht="15" customHeight="1" x14ac:dyDescent="0.2"/>
    <row r="19341" ht="15" customHeight="1" x14ac:dyDescent="0.2"/>
    <row r="19342" ht="15" customHeight="1" x14ac:dyDescent="0.2"/>
    <row r="19343" ht="15" customHeight="1" x14ac:dyDescent="0.2"/>
    <row r="19344" ht="15" customHeight="1" x14ac:dyDescent="0.2"/>
    <row r="19345" ht="15" customHeight="1" x14ac:dyDescent="0.2"/>
    <row r="19346" ht="15" customHeight="1" x14ac:dyDescent="0.2"/>
    <row r="19347" ht="15" customHeight="1" x14ac:dyDescent="0.2"/>
    <row r="19348" ht="15" customHeight="1" x14ac:dyDescent="0.2"/>
    <row r="19349" ht="15" customHeight="1" x14ac:dyDescent="0.2"/>
    <row r="19350" ht="15" customHeight="1" x14ac:dyDescent="0.2"/>
    <row r="19351" ht="15" customHeight="1" x14ac:dyDescent="0.2"/>
    <row r="19352" ht="15" customHeight="1" x14ac:dyDescent="0.2"/>
    <row r="19353" ht="15" customHeight="1" x14ac:dyDescent="0.2"/>
    <row r="19354" ht="15" customHeight="1" x14ac:dyDescent="0.2"/>
    <row r="19355" ht="15" customHeight="1" x14ac:dyDescent="0.2"/>
    <row r="19356" ht="15" customHeight="1" x14ac:dyDescent="0.2"/>
    <row r="19357" ht="15" customHeight="1" x14ac:dyDescent="0.2"/>
    <row r="19358" ht="15" customHeight="1" x14ac:dyDescent="0.2"/>
    <row r="19359" ht="15" customHeight="1" x14ac:dyDescent="0.2"/>
    <row r="19360" ht="15" customHeight="1" x14ac:dyDescent="0.2"/>
    <row r="19361" ht="15" customHeight="1" x14ac:dyDescent="0.2"/>
    <row r="19362" ht="15" customHeight="1" x14ac:dyDescent="0.2"/>
    <row r="19363" ht="15" customHeight="1" x14ac:dyDescent="0.2"/>
    <row r="19364" ht="15" customHeight="1" x14ac:dyDescent="0.2"/>
    <row r="19365" ht="15" customHeight="1" x14ac:dyDescent="0.2"/>
    <row r="19366" ht="15" customHeight="1" x14ac:dyDescent="0.2"/>
    <row r="19367" ht="15" customHeight="1" x14ac:dyDescent="0.2"/>
    <row r="19368" ht="15" customHeight="1" x14ac:dyDescent="0.2"/>
    <row r="19369" ht="15" customHeight="1" x14ac:dyDescent="0.2"/>
    <row r="19370" ht="15" customHeight="1" x14ac:dyDescent="0.2"/>
    <row r="19371" ht="15" customHeight="1" x14ac:dyDescent="0.2"/>
    <row r="19372" ht="15" customHeight="1" x14ac:dyDescent="0.2"/>
    <row r="19373" ht="15" customHeight="1" x14ac:dyDescent="0.2"/>
    <row r="19374" ht="15" customHeight="1" x14ac:dyDescent="0.2"/>
    <row r="19375" ht="15" customHeight="1" x14ac:dyDescent="0.2"/>
    <row r="19376" ht="15" customHeight="1" x14ac:dyDescent="0.2"/>
    <row r="19377" ht="15" customHeight="1" x14ac:dyDescent="0.2"/>
    <row r="19378" ht="15" customHeight="1" x14ac:dyDescent="0.2"/>
    <row r="19379" ht="15" customHeight="1" x14ac:dyDescent="0.2"/>
    <row r="19380" ht="15" customHeight="1" x14ac:dyDescent="0.2"/>
    <row r="19381" ht="15" customHeight="1" x14ac:dyDescent="0.2"/>
    <row r="19382" ht="15" customHeight="1" x14ac:dyDescent="0.2"/>
    <row r="19383" ht="15" customHeight="1" x14ac:dyDescent="0.2"/>
    <row r="19384" ht="15" customHeight="1" x14ac:dyDescent="0.2"/>
    <row r="19385" ht="15" customHeight="1" x14ac:dyDescent="0.2"/>
    <row r="19386" ht="15" customHeight="1" x14ac:dyDescent="0.2"/>
    <row r="19387" ht="15" customHeight="1" x14ac:dyDescent="0.2"/>
    <row r="19388" ht="15" customHeight="1" x14ac:dyDescent="0.2"/>
    <row r="19389" ht="15" customHeight="1" x14ac:dyDescent="0.2"/>
    <row r="19390" ht="15" customHeight="1" x14ac:dyDescent="0.2"/>
    <row r="19391" ht="15" customHeight="1" x14ac:dyDescent="0.2"/>
    <row r="19392" ht="15" customHeight="1" x14ac:dyDescent="0.2"/>
    <row r="19393" ht="15" customHeight="1" x14ac:dyDescent="0.2"/>
    <row r="19394" ht="15" customHeight="1" x14ac:dyDescent="0.2"/>
    <row r="19395" ht="15" customHeight="1" x14ac:dyDescent="0.2"/>
    <row r="19396" ht="15" customHeight="1" x14ac:dyDescent="0.2"/>
    <row r="19397" ht="15" customHeight="1" x14ac:dyDescent="0.2"/>
    <row r="19398" ht="15" customHeight="1" x14ac:dyDescent="0.2"/>
    <row r="19399" ht="15" customHeight="1" x14ac:dyDescent="0.2"/>
    <row r="19400" ht="15" customHeight="1" x14ac:dyDescent="0.2"/>
    <row r="19401" ht="15" customHeight="1" x14ac:dyDescent="0.2"/>
    <row r="19402" ht="15" customHeight="1" x14ac:dyDescent="0.2"/>
    <row r="19403" ht="15" customHeight="1" x14ac:dyDescent="0.2"/>
    <row r="19404" ht="15" customHeight="1" x14ac:dyDescent="0.2"/>
    <row r="19405" ht="15" customHeight="1" x14ac:dyDescent="0.2"/>
    <row r="19406" ht="15" customHeight="1" x14ac:dyDescent="0.2"/>
    <row r="19407" ht="15" customHeight="1" x14ac:dyDescent="0.2"/>
    <row r="19408" ht="15" customHeight="1" x14ac:dyDescent="0.2"/>
    <row r="19409" ht="15" customHeight="1" x14ac:dyDescent="0.2"/>
    <row r="19410" ht="15" customHeight="1" x14ac:dyDescent="0.2"/>
    <row r="19411" ht="15" customHeight="1" x14ac:dyDescent="0.2"/>
    <row r="19412" ht="15" customHeight="1" x14ac:dyDescent="0.2"/>
    <row r="19413" ht="15" customHeight="1" x14ac:dyDescent="0.2"/>
    <row r="19414" ht="15" customHeight="1" x14ac:dyDescent="0.2"/>
    <row r="19415" ht="15" customHeight="1" x14ac:dyDescent="0.2"/>
    <row r="19416" ht="15" customHeight="1" x14ac:dyDescent="0.2"/>
    <row r="19417" ht="15" customHeight="1" x14ac:dyDescent="0.2"/>
    <row r="19418" ht="15" customHeight="1" x14ac:dyDescent="0.2"/>
    <row r="19419" ht="15" customHeight="1" x14ac:dyDescent="0.2"/>
    <row r="19420" ht="15" customHeight="1" x14ac:dyDescent="0.2"/>
    <row r="19421" ht="15" customHeight="1" x14ac:dyDescent="0.2"/>
    <row r="19422" ht="15" customHeight="1" x14ac:dyDescent="0.2"/>
    <row r="19423" ht="15" customHeight="1" x14ac:dyDescent="0.2"/>
    <row r="19424" ht="15" customHeight="1" x14ac:dyDescent="0.2"/>
    <row r="19425" ht="15" customHeight="1" x14ac:dyDescent="0.2"/>
    <row r="19426" ht="15" customHeight="1" x14ac:dyDescent="0.2"/>
    <row r="19427" ht="15" customHeight="1" x14ac:dyDescent="0.2"/>
    <row r="19428" ht="15" customHeight="1" x14ac:dyDescent="0.2"/>
    <row r="19429" ht="15" customHeight="1" x14ac:dyDescent="0.2"/>
    <row r="19430" ht="15" customHeight="1" x14ac:dyDescent="0.2"/>
    <row r="19431" ht="15" customHeight="1" x14ac:dyDescent="0.2"/>
    <row r="19432" ht="15" customHeight="1" x14ac:dyDescent="0.2"/>
    <row r="19433" ht="15" customHeight="1" x14ac:dyDescent="0.2"/>
    <row r="19434" ht="15" customHeight="1" x14ac:dyDescent="0.2"/>
    <row r="19435" ht="15" customHeight="1" x14ac:dyDescent="0.2"/>
    <row r="19436" ht="15" customHeight="1" x14ac:dyDescent="0.2"/>
    <row r="19437" ht="15" customHeight="1" x14ac:dyDescent="0.2"/>
    <row r="19438" ht="15" customHeight="1" x14ac:dyDescent="0.2"/>
    <row r="19439" ht="15" customHeight="1" x14ac:dyDescent="0.2"/>
    <row r="19440" ht="15" customHeight="1" x14ac:dyDescent="0.2"/>
    <row r="19441" ht="15" customHeight="1" x14ac:dyDescent="0.2"/>
    <row r="19442" ht="15" customHeight="1" x14ac:dyDescent="0.2"/>
    <row r="19443" ht="15" customHeight="1" x14ac:dyDescent="0.2"/>
    <row r="19444" ht="15" customHeight="1" x14ac:dyDescent="0.2"/>
    <row r="19445" ht="15" customHeight="1" x14ac:dyDescent="0.2"/>
    <row r="19446" ht="15" customHeight="1" x14ac:dyDescent="0.2"/>
    <row r="19447" ht="15" customHeight="1" x14ac:dyDescent="0.2"/>
    <row r="19448" ht="15" customHeight="1" x14ac:dyDescent="0.2"/>
    <row r="19449" ht="15" customHeight="1" x14ac:dyDescent="0.2"/>
    <row r="19450" ht="15" customHeight="1" x14ac:dyDescent="0.2"/>
    <row r="19451" ht="15" customHeight="1" x14ac:dyDescent="0.2"/>
    <row r="19452" ht="15" customHeight="1" x14ac:dyDescent="0.2"/>
    <row r="19453" ht="15" customHeight="1" x14ac:dyDescent="0.2"/>
    <row r="19454" ht="15" customHeight="1" x14ac:dyDescent="0.2"/>
    <row r="19455" ht="15" customHeight="1" x14ac:dyDescent="0.2"/>
    <row r="19456" ht="15" customHeight="1" x14ac:dyDescent="0.2"/>
    <row r="19457" ht="15" customHeight="1" x14ac:dyDescent="0.2"/>
    <row r="19458" ht="15" customHeight="1" x14ac:dyDescent="0.2"/>
    <row r="19459" ht="15" customHeight="1" x14ac:dyDescent="0.2"/>
    <row r="19460" ht="15" customHeight="1" x14ac:dyDescent="0.2"/>
    <row r="19461" ht="15" customHeight="1" x14ac:dyDescent="0.2"/>
    <row r="19462" ht="15" customHeight="1" x14ac:dyDescent="0.2"/>
    <row r="19463" ht="15" customHeight="1" x14ac:dyDescent="0.2"/>
    <row r="19464" ht="15" customHeight="1" x14ac:dyDescent="0.2"/>
    <row r="19465" ht="15" customHeight="1" x14ac:dyDescent="0.2"/>
    <row r="19466" ht="15" customHeight="1" x14ac:dyDescent="0.2"/>
    <row r="19467" ht="15" customHeight="1" x14ac:dyDescent="0.2"/>
    <row r="19468" ht="15" customHeight="1" x14ac:dyDescent="0.2"/>
    <row r="19469" ht="15" customHeight="1" x14ac:dyDescent="0.2"/>
    <row r="19470" ht="15" customHeight="1" x14ac:dyDescent="0.2"/>
    <row r="19471" ht="15" customHeight="1" x14ac:dyDescent="0.2"/>
    <row r="19472" ht="15" customHeight="1" x14ac:dyDescent="0.2"/>
    <row r="19473" ht="15" customHeight="1" x14ac:dyDescent="0.2"/>
    <row r="19474" ht="15" customHeight="1" x14ac:dyDescent="0.2"/>
    <row r="19475" ht="15" customHeight="1" x14ac:dyDescent="0.2"/>
    <row r="19476" ht="15" customHeight="1" x14ac:dyDescent="0.2"/>
    <row r="19477" ht="15" customHeight="1" x14ac:dyDescent="0.2"/>
    <row r="19478" ht="15" customHeight="1" x14ac:dyDescent="0.2"/>
    <row r="19479" ht="15" customHeight="1" x14ac:dyDescent="0.2"/>
    <row r="19480" ht="15" customHeight="1" x14ac:dyDescent="0.2"/>
    <row r="19481" ht="15" customHeight="1" x14ac:dyDescent="0.2"/>
    <row r="19482" ht="15" customHeight="1" x14ac:dyDescent="0.2"/>
    <row r="19483" ht="15" customHeight="1" x14ac:dyDescent="0.2"/>
    <row r="19484" ht="15" customHeight="1" x14ac:dyDescent="0.2"/>
    <row r="19485" ht="15" customHeight="1" x14ac:dyDescent="0.2"/>
    <row r="19486" ht="15" customHeight="1" x14ac:dyDescent="0.2"/>
    <row r="19487" ht="15" customHeight="1" x14ac:dyDescent="0.2"/>
    <row r="19488" ht="15" customHeight="1" x14ac:dyDescent="0.2"/>
    <row r="19489" ht="15" customHeight="1" x14ac:dyDescent="0.2"/>
    <row r="19490" ht="15" customHeight="1" x14ac:dyDescent="0.2"/>
    <row r="19491" ht="15" customHeight="1" x14ac:dyDescent="0.2"/>
    <row r="19492" ht="15" customHeight="1" x14ac:dyDescent="0.2"/>
    <row r="19493" ht="15" customHeight="1" x14ac:dyDescent="0.2"/>
    <row r="19494" ht="15" customHeight="1" x14ac:dyDescent="0.2"/>
    <row r="19495" ht="15" customHeight="1" x14ac:dyDescent="0.2"/>
    <row r="19496" ht="15" customHeight="1" x14ac:dyDescent="0.2"/>
    <row r="19497" ht="15" customHeight="1" x14ac:dyDescent="0.2"/>
    <row r="19498" ht="15" customHeight="1" x14ac:dyDescent="0.2"/>
    <row r="19499" ht="15" customHeight="1" x14ac:dyDescent="0.2"/>
    <row r="19500" ht="15" customHeight="1" x14ac:dyDescent="0.2"/>
    <row r="19501" ht="15" customHeight="1" x14ac:dyDescent="0.2"/>
    <row r="19502" ht="15" customHeight="1" x14ac:dyDescent="0.2"/>
    <row r="19503" ht="15" customHeight="1" x14ac:dyDescent="0.2"/>
    <row r="19504" ht="15" customHeight="1" x14ac:dyDescent="0.2"/>
    <row r="19505" ht="15" customHeight="1" x14ac:dyDescent="0.2"/>
    <row r="19506" ht="15" customHeight="1" x14ac:dyDescent="0.2"/>
    <row r="19507" ht="15" customHeight="1" x14ac:dyDescent="0.2"/>
    <row r="19508" ht="15" customHeight="1" x14ac:dyDescent="0.2"/>
    <row r="19509" ht="15" customHeight="1" x14ac:dyDescent="0.2"/>
    <row r="19510" ht="15" customHeight="1" x14ac:dyDescent="0.2"/>
    <row r="19511" ht="15" customHeight="1" x14ac:dyDescent="0.2"/>
    <row r="19512" ht="15" customHeight="1" x14ac:dyDescent="0.2"/>
    <row r="19513" ht="15" customHeight="1" x14ac:dyDescent="0.2"/>
    <row r="19514" ht="15" customHeight="1" x14ac:dyDescent="0.2"/>
    <row r="19515" ht="15" customHeight="1" x14ac:dyDescent="0.2"/>
    <row r="19516" ht="15" customHeight="1" x14ac:dyDescent="0.2"/>
    <row r="19517" ht="15" customHeight="1" x14ac:dyDescent="0.2"/>
    <row r="19518" ht="15" customHeight="1" x14ac:dyDescent="0.2"/>
    <row r="19519" ht="15" customHeight="1" x14ac:dyDescent="0.2"/>
    <row r="19520" ht="15" customHeight="1" x14ac:dyDescent="0.2"/>
    <row r="19521" ht="15" customHeight="1" x14ac:dyDescent="0.2"/>
    <row r="19522" ht="15" customHeight="1" x14ac:dyDescent="0.2"/>
    <row r="19523" ht="15" customHeight="1" x14ac:dyDescent="0.2"/>
    <row r="19524" ht="15" customHeight="1" x14ac:dyDescent="0.2"/>
    <row r="19525" ht="15" customHeight="1" x14ac:dyDescent="0.2"/>
    <row r="19526" ht="15" customHeight="1" x14ac:dyDescent="0.2"/>
    <row r="19527" ht="15" customHeight="1" x14ac:dyDescent="0.2"/>
    <row r="19528" ht="15" customHeight="1" x14ac:dyDescent="0.2"/>
    <row r="19529" ht="15" customHeight="1" x14ac:dyDescent="0.2"/>
    <row r="19530" ht="15" customHeight="1" x14ac:dyDescent="0.2"/>
    <row r="19531" ht="15" customHeight="1" x14ac:dyDescent="0.2"/>
    <row r="19532" ht="15" customHeight="1" x14ac:dyDescent="0.2"/>
    <row r="19533" ht="15" customHeight="1" x14ac:dyDescent="0.2"/>
    <row r="19534" ht="15" customHeight="1" x14ac:dyDescent="0.2"/>
    <row r="19535" ht="15" customHeight="1" x14ac:dyDescent="0.2"/>
    <row r="19536" ht="15" customHeight="1" x14ac:dyDescent="0.2"/>
    <row r="19537" ht="15" customHeight="1" x14ac:dyDescent="0.2"/>
    <row r="19538" ht="15" customHeight="1" x14ac:dyDescent="0.2"/>
    <row r="19539" ht="15" customHeight="1" x14ac:dyDescent="0.2"/>
    <row r="19540" ht="15" customHeight="1" x14ac:dyDescent="0.2"/>
    <row r="19541" ht="15" customHeight="1" x14ac:dyDescent="0.2"/>
    <row r="19542" ht="15" customHeight="1" x14ac:dyDescent="0.2"/>
    <row r="19543" ht="15" customHeight="1" x14ac:dyDescent="0.2"/>
    <row r="19544" ht="15" customHeight="1" x14ac:dyDescent="0.2"/>
    <row r="19545" ht="15" customHeight="1" x14ac:dyDescent="0.2"/>
    <row r="19546" ht="15" customHeight="1" x14ac:dyDescent="0.2"/>
    <row r="19547" ht="15" customHeight="1" x14ac:dyDescent="0.2"/>
    <row r="19548" ht="15" customHeight="1" x14ac:dyDescent="0.2"/>
    <row r="19549" ht="15" customHeight="1" x14ac:dyDescent="0.2"/>
    <row r="19550" ht="15" customHeight="1" x14ac:dyDescent="0.2"/>
    <row r="19551" ht="15" customHeight="1" x14ac:dyDescent="0.2"/>
    <row r="19552" ht="15" customHeight="1" x14ac:dyDescent="0.2"/>
    <row r="19553" ht="15" customHeight="1" x14ac:dyDescent="0.2"/>
    <row r="19554" ht="15" customHeight="1" x14ac:dyDescent="0.2"/>
    <row r="19555" ht="15" customHeight="1" x14ac:dyDescent="0.2"/>
    <row r="19556" ht="15" customHeight="1" x14ac:dyDescent="0.2"/>
    <row r="19557" ht="15" customHeight="1" x14ac:dyDescent="0.2"/>
    <row r="19558" ht="15" customHeight="1" x14ac:dyDescent="0.2"/>
    <row r="19559" ht="15" customHeight="1" x14ac:dyDescent="0.2"/>
    <row r="19560" ht="15" customHeight="1" x14ac:dyDescent="0.2"/>
    <row r="19561" ht="15" customHeight="1" x14ac:dyDescent="0.2"/>
    <row r="19562" ht="15" customHeight="1" x14ac:dyDescent="0.2"/>
    <row r="19563" ht="15" customHeight="1" x14ac:dyDescent="0.2"/>
    <row r="19564" ht="15" customHeight="1" x14ac:dyDescent="0.2"/>
    <row r="19565" ht="15" customHeight="1" x14ac:dyDescent="0.2"/>
    <row r="19566" ht="15" customHeight="1" x14ac:dyDescent="0.2"/>
    <row r="19567" ht="15" customHeight="1" x14ac:dyDescent="0.2"/>
    <row r="19568" ht="15" customHeight="1" x14ac:dyDescent="0.2"/>
    <row r="19569" ht="15" customHeight="1" x14ac:dyDescent="0.2"/>
    <row r="19570" ht="15" customHeight="1" x14ac:dyDescent="0.2"/>
    <row r="19571" ht="15" customHeight="1" x14ac:dyDescent="0.2"/>
    <row r="19572" ht="15" customHeight="1" x14ac:dyDescent="0.2"/>
    <row r="19573" ht="15" customHeight="1" x14ac:dyDescent="0.2"/>
    <row r="19574" ht="15" customHeight="1" x14ac:dyDescent="0.2"/>
    <row r="19575" ht="15" customHeight="1" x14ac:dyDescent="0.2"/>
    <row r="19576" ht="15" customHeight="1" x14ac:dyDescent="0.2"/>
    <row r="19577" ht="15" customHeight="1" x14ac:dyDescent="0.2"/>
    <row r="19578" ht="15" customHeight="1" x14ac:dyDescent="0.2"/>
    <row r="19579" ht="15" customHeight="1" x14ac:dyDescent="0.2"/>
    <row r="19580" ht="15" customHeight="1" x14ac:dyDescent="0.2"/>
    <row r="19581" ht="15" customHeight="1" x14ac:dyDescent="0.2"/>
    <row r="19582" ht="15" customHeight="1" x14ac:dyDescent="0.2"/>
    <row r="19583" ht="15" customHeight="1" x14ac:dyDescent="0.2"/>
    <row r="19584" ht="15" customHeight="1" x14ac:dyDescent="0.2"/>
    <row r="19585" ht="15" customHeight="1" x14ac:dyDescent="0.2"/>
    <row r="19586" ht="15" customHeight="1" x14ac:dyDescent="0.2"/>
    <row r="19587" ht="15" customHeight="1" x14ac:dyDescent="0.2"/>
    <row r="19588" ht="15" customHeight="1" x14ac:dyDescent="0.2"/>
    <row r="19589" ht="15" customHeight="1" x14ac:dyDescent="0.2"/>
    <row r="19590" ht="15" customHeight="1" x14ac:dyDescent="0.2"/>
    <row r="19591" ht="15" customHeight="1" x14ac:dyDescent="0.2"/>
    <row r="19592" ht="15" customHeight="1" x14ac:dyDescent="0.2"/>
    <row r="19593" ht="15" customHeight="1" x14ac:dyDescent="0.2"/>
    <row r="19594" ht="15" customHeight="1" x14ac:dyDescent="0.2"/>
    <row r="19595" ht="15" customHeight="1" x14ac:dyDescent="0.2"/>
    <row r="19596" ht="15" customHeight="1" x14ac:dyDescent="0.2"/>
    <row r="19597" ht="15" customHeight="1" x14ac:dyDescent="0.2"/>
    <row r="19598" ht="15" customHeight="1" x14ac:dyDescent="0.2"/>
    <row r="19599" ht="15" customHeight="1" x14ac:dyDescent="0.2"/>
    <row r="19600" ht="15" customHeight="1" x14ac:dyDescent="0.2"/>
    <row r="19601" ht="15" customHeight="1" x14ac:dyDescent="0.2"/>
    <row r="19602" ht="15" customHeight="1" x14ac:dyDescent="0.2"/>
    <row r="19603" ht="15" customHeight="1" x14ac:dyDescent="0.2"/>
    <row r="19604" ht="15" customHeight="1" x14ac:dyDescent="0.2"/>
    <row r="19605" ht="15" customHeight="1" x14ac:dyDescent="0.2"/>
    <row r="19606" ht="15" customHeight="1" x14ac:dyDescent="0.2"/>
    <row r="19607" ht="15" customHeight="1" x14ac:dyDescent="0.2"/>
    <row r="19608" ht="15" customHeight="1" x14ac:dyDescent="0.2"/>
    <row r="19609" ht="15" customHeight="1" x14ac:dyDescent="0.2"/>
    <row r="19610" ht="15" customHeight="1" x14ac:dyDescent="0.2"/>
    <row r="19611" ht="15" customHeight="1" x14ac:dyDescent="0.2"/>
    <row r="19612" ht="15" customHeight="1" x14ac:dyDescent="0.2"/>
    <row r="19613" ht="15" customHeight="1" x14ac:dyDescent="0.2"/>
    <row r="19614" ht="15" customHeight="1" x14ac:dyDescent="0.2"/>
    <row r="19615" ht="15" customHeight="1" x14ac:dyDescent="0.2"/>
    <row r="19616" ht="15" customHeight="1" x14ac:dyDescent="0.2"/>
    <row r="19617" ht="15" customHeight="1" x14ac:dyDescent="0.2"/>
    <row r="19618" ht="15" customHeight="1" x14ac:dyDescent="0.2"/>
    <row r="19619" ht="15" customHeight="1" x14ac:dyDescent="0.2"/>
    <row r="19620" ht="15" customHeight="1" x14ac:dyDescent="0.2"/>
    <row r="19621" ht="15" customHeight="1" x14ac:dyDescent="0.2"/>
    <row r="19622" ht="15" customHeight="1" x14ac:dyDescent="0.2"/>
    <row r="19623" ht="15" customHeight="1" x14ac:dyDescent="0.2"/>
    <row r="19624" ht="15" customHeight="1" x14ac:dyDescent="0.2"/>
    <row r="19625" ht="15" customHeight="1" x14ac:dyDescent="0.2"/>
    <row r="19626" ht="15" customHeight="1" x14ac:dyDescent="0.2"/>
    <row r="19627" ht="15" customHeight="1" x14ac:dyDescent="0.2"/>
    <row r="19628" ht="15" customHeight="1" x14ac:dyDescent="0.2"/>
    <row r="19629" ht="15" customHeight="1" x14ac:dyDescent="0.2"/>
    <row r="19630" ht="15" customHeight="1" x14ac:dyDescent="0.2"/>
    <row r="19631" ht="15" customHeight="1" x14ac:dyDescent="0.2"/>
    <row r="19632" ht="15" customHeight="1" x14ac:dyDescent="0.2"/>
    <row r="19633" ht="15" customHeight="1" x14ac:dyDescent="0.2"/>
    <row r="19634" ht="15" customHeight="1" x14ac:dyDescent="0.2"/>
    <row r="19635" ht="15" customHeight="1" x14ac:dyDescent="0.2"/>
    <row r="19636" ht="15" customHeight="1" x14ac:dyDescent="0.2"/>
    <row r="19637" ht="15" customHeight="1" x14ac:dyDescent="0.2"/>
    <row r="19638" ht="15" customHeight="1" x14ac:dyDescent="0.2"/>
    <row r="19639" ht="15" customHeight="1" x14ac:dyDescent="0.2"/>
    <row r="19640" ht="15" customHeight="1" x14ac:dyDescent="0.2"/>
    <row r="19641" ht="15" customHeight="1" x14ac:dyDescent="0.2"/>
    <row r="19642" ht="15" customHeight="1" x14ac:dyDescent="0.2"/>
    <row r="19643" ht="15" customHeight="1" x14ac:dyDescent="0.2"/>
    <row r="19644" ht="15" customHeight="1" x14ac:dyDescent="0.2"/>
    <row r="19645" ht="15" customHeight="1" x14ac:dyDescent="0.2"/>
    <row r="19646" ht="15" customHeight="1" x14ac:dyDescent="0.2"/>
    <row r="19647" ht="15" customHeight="1" x14ac:dyDescent="0.2"/>
    <row r="19648" ht="15" customHeight="1" x14ac:dyDescent="0.2"/>
    <row r="19649" ht="15" customHeight="1" x14ac:dyDescent="0.2"/>
    <row r="19650" ht="15" customHeight="1" x14ac:dyDescent="0.2"/>
    <row r="19651" ht="15" customHeight="1" x14ac:dyDescent="0.2"/>
    <row r="19652" ht="15" customHeight="1" x14ac:dyDescent="0.2"/>
    <row r="19653" ht="15" customHeight="1" x14ac:dyDescent="0.2"/>
    <row r="19654" ht="15" customHeight="1" x14ac:dyDescent="0.2"/>
    <row r="19655" ht="15" customHeight="1" x14ac:dyDescent="0.2"/>
    <row r="19656" ht="15" customHeight="1" x14ac:dyDescent="0.2"/>
    <row r="19657" ht="15" customHeight="1" x14ac:dyDescent="0.2"/>
    <row r="19658" ht="15" customHeight="1" x14ac:dyDescent="0.2"/>
    <row r="19659" ht="15" customHeight="1" x14ac:dyDescent="0.2"/>
    <row r="19660" ht="15" customHeight="1" x14ac:dyDescent="0.2"/>
    <row r="19661" ht="15" customHeight="1" x14ac:dyDescent="0.2"/>
    <row r="19662" ht="15" customHeight="1" x14ac:dyDescent="0.2"/>
    <row r="19663" ht="15" customHeight="1" x14ac:dyDescent="0.2"/>
    <row r="19664" ht="15" customHeight="1" x14ac:dyDescent="0.2"/>
    <row r="19665" ht="15" customHeight="1" x14ac:dyDescent="0.2"/>
    <row r="19666" ht="15" customHeight="1" x14ac:dyDescent="0.2"/>
    <row r="19667" ht="15" customHeight="1" x14ac:dyDescent="0.2"/>
    <row r="19668" ht="15" customHeight="1" x14ac:dyDescent="0.2"/>
    <row r="19669" ht="15" customHeight="1" x14ac:dyDescent="0.2"/>
    <row r="19670" ht="15" customHeight="1" x14ac:dyDescent="0.2"/>
    <row r="19671" ht="15" customHeight="1" x14ac:dyDescent="0.2"/>
    <row r="19672" ht="15" customHeight="1" x14ac:dyDescent="0.2"/>
    <row r="19673" ht="15" customHeight="1" x14ac:dyDescent="0.2"/>
    <row r="19674" ht="15" customHeight="1" x14ac:dyDescent="0.2"/>
    <row r="19675" ht="15" customHeight="1" x14ac:dyDescent="0.2"/>
    <row r="19676" ht="15" customHeight="1" x14ac:dyDescent="0.2"/>
    <row r="19677" ht="15" customHeight="1" x14ac:dyDescent="0.2"/>
    <row r="19678" ht="15" customHeight="1" x14ac:dyDescent="0.2"/>
    <row r="19679" ht="15" customHeight="1" x14ac:dyDescent="0.2"/>
    <row r="19680" ht="15" customHeight="1" x14ac:dyDescent="0.2"/>
    <row r="19681" ht="15" customHeight="1" x14ac:dyDescent="0.2"/>
    <row r="19682" ht="15" customHeight="1" x14ac:dyDescent="0.2"/>
    <row r="19683" ht="15" customHeight="1" x14ac:dyDescent="0.2"/>
    <row r="19684" ht="15" customHeight="1" x14ac:dyDescent="0.2"/>
    <row r="19685" ht="15" customHeight="1" x14ac:dyDescent="0.2"/>
    <row r="19686" ht="15" customHeight="1" x14ac:dyDescent="0.2"/>
    <row r="19687" ht="15" customHeight="1" x14ac:dyDescent="0.2"/>
    <row r="19688" ht="15" customHeight="1" x14ac:dyDescent="0.2"/>
    <row r="19689" ht="15" customHeight="1" x14ac:dyDescent="0.2"/>
    <row r="19690" ht="15" customHeight="1" x14ac:dyDescent="0.2"/>
    <row r="19691" ht="15" customHeight="1" x14ac:dyDescent="0.2"/>
    <row r="19692" ht="15" customHeight="1" x14ac:dyDescent="0.2"/>
    <row r="19693" ht="15" customHeight="1" x14ac:dyDescent="0.2"/>
    <row r="19694" ht="15" customHeight="1" x14ac:dyDescent="0.2"/>
    <row r="19695" ht="15" customHeight="1" x14ac:dyDescent="0.2"/>
    <row r="19696" ht="15" customHeight="1" x14ac:dyDescent="0.2"/>
    <row r="19697" ht="15" customHeight="1" x14ac:dyDescent="0.2"/>
    <row r="19698" ht="15" customHeight="1" x14ac:dyDescent="0.2"/>
    <row r="19699" ht="15" customHeight="1" x14ac:dyDescent="0.2"/>
    <row r="19700" ht="15" customHeight="1" x14ac:dyDescent="0.2"/>
    <row r="19701" ht="15" customHeight="1" x14ac:dyDescent="0.2"/>
    <row r="19702" ht="15" customHeight="1" x14ac:dyDescent="0.2"/>
    <row r="19703" ht="15" customHeight="1" x14ac:dyDescent="0.2"/>
    <row r="19704" ht="15" customHeight="1" x14ac:dyDescent="0.2"/>
    <row r="19705" ht="15" customHeight="1" x14ac:dyDescent="0.2"/>
    <row r="19706" ht="15" customHeight="1" x14ac:dyDescent="0.2"/>
    <row r="19707" ht="15" customHeight="1" x14ac:dyDescent="0.2"/>
    <row r="19708" ht="15" customHeight="1" x14ac:dyDescent="0.2"/>
    <row r="19709" ht="15" customHeight="1" x14ac:dyDescent="0.2"/>
    <row r="19710" ht="15" customHeight="1" x14ac:dyDescent="0.2"/>
    <row r="19711" ht="15" customHeight="1" x14ac:dyDescent="0.2"/>
    <row r="19712" ht="15" customHeight="1" x14ac:dyDescent="0.2"/>
    <row r="19713" ht="15" customHeight="1" x14ac:dyDescent="0.2"/>
    <row r="19714" ht="15" customHeight="1" x14ac:dyDescent="0.2"/>
    <row r="19715" ht="15" customHeight="1" x14ac:dyDescent="0.2"/>
    <row r="19716" ht="15" customHeight="1" x14ac:dyDescent="0.2"/>
    <row r="19717" ht="15" customHeight="1" x14ac:dyDescent="0.2"/>
    <row r="19718" ht="15" customHeight="1" x14ac:dyDescent="0.2"/>
    <row r="19719" ht="15" customHeight="1" x14ac:dyDescent="0.2"/>
    <row r="19720" ht="15" customHeight="1" x14ac:dyDescent="0.2"/>
    <row r="19721" ht="15" customHeight="1" x14ac:dyDescent="0.2"/>
    <row r="19722" ht="15" customHeight="1" x14ac:dyDescent="0.2"/>
    <row r="19723" ht="15" customHeight="1" x14ac:dyDescent="0.2"/>
    <row r="19724" ht="15" customHeight="1" x14ac:dyDescent="0.2"/>
    <row r="19725" ht="15" customHeight="1" x14ac:dyDescent="0.2"/>
    <row r="19726" ht="15" customHeight="1" x14ac:dyDescent="0.2"/>
    <row r="19727" ht="15" customHeight="1" x14ac:dyDescent="0.2"/>
    <row r="19728" ht="15" customHeight="1" x14ac:dyDescent="0.2"/>
    <row r="19729" ht="15" customHeight="1" x14ac:dyDescent="0.2"/>
    <row r="19730" ht="15" customHeight="1" x14ac:dyDescent="0.2"/>
    <row r="19731" ht="15" customHeight="1" x14ac:dyDescent="0.2"/>
    <row r="19732" ht="15" customHeight="1" x14ac:dyDescent="0.2"/>
    <row r="19733" ht="15" customHeight="1" x14ac:dyDescent="0.2"/>
    <row r="19734" ht="15" customHeight="1" x14ac:dyDescent="0.2"/>
    <row r="19735" ht="15" customHeight="1" x14ac:dyDescent="0.2"/>
    <row r="19736" ht="15" customHeight="1" x14ac:dyDescent="0.2"/>
    <row r="19737" ht="15" customHeight="1" x14ac:dyDescent="0.2"/>
    <row r="19738" ht="15" customHeight="1" x14ac:dyDescent="0.2"/>
    <row r="19739" ht="15" customHeight="1" x14ac:dyDescent="0.2"/>
    <row r="19740" ht="15" customHeight="1" x14ac:dyDescent="0.2"/>
    <row r="19741" ht="15" customHeight="1" x14ac:dyDescent="0.2"/>
    <row r="19742" ht="15" customHeight="1" x14ac:dyDescent="0.2"/>
    <row r="19743" ht="15" customHeight="1" x14ac:dyDescent="0.2"/>
    <row r="19744" ht="15" customHeight="1" x14ac:dyDescent="0.2"/>
    <row r="19745" ht="15" customHeight="1" x14ac:dyDescent="0.2"/>
    <row r="19746" ht="15" customHeight="1" x14ac:dyDescent="0.2"/>
    <row r="19747" ht="15" customHeight="1" x14ac:dyDescent="0.2"/>
    <row r="19748" ht="15" customHeight="1" x14ac:dyDescent="0.2"/>
    <row r="19749" ht="15" customHeight="1" x14ac:dyDescent="0.2"/>
    <row r="19750" ht="15" customHeight="1" x14ac:dyDescent="0.2"/>
    <row r="19751" ht="15" customHeight="1" x14ac:dyDescent="0.2"/>
    <row r="19752" ht="15" customHeight="1" x14ac:dyDescent="0.2"/>
    <row r="19753" ht="15" customHeight="1" x14ac:dyDescent="0.2"/>
    <row r="19754" ht="15" customHeight="1" x14ac:dyDescent="0.2"/>
    <row r="19755" ht="15" customHeight="1" x14ac:dyDescent="0.2"/>
    <row r="19756" ht="15" customHeight="1" x14ac:dyDescent="0.2"/>
    <row r="19757" ht="15" customHeight="1" x14ac:dyDescent="0.2"/>
    <row r="19758" ht="15" customHeight="1" x14ac:dyDescent="0.2"/>
    <row r="19759" ht="15" customHeight="1" x14ac:dyDescent="0.2"/>
    <row r="19760" ht="15" customHeight="1" x14ac:dyDescent="0.2"/>
    <row r="19761" ht="15" customHeight="1" x14ac:dyDescent="0.2"/>
    <row r="19762" ht="15" customHeight="1" x14ac:dyDescent="0.2"/>
    <row r="19763" ht="15" customHeight="1" x14ac:dyDescent="0.2"/>
    <row r="19764" ht="15" customHeight="1" x14ac:dyDescent="0.2"/>
    <row r="19765" ht="15" customHeight="1" x14ac:dyDescent="0.2"/>
    <row r="19766" ht="15" customHeight="1" x14ac:dyDescent="0.2"/>
    <row r="19767" ht="15" customHeight="1" x14ac:dyDescent="0.2"/>
    <row r="19768" ht="15" customHeight="1" x14ac:dyDescent="0.2"/>
    <row r="19769" ht="15" customHeight="1" x14ac:dyDescent="0.2"/>
    <row r="19770" ht="15" customHeight="1" x14ac:dyDescent="0.2"/>
    <row r="19771" ht="15" customHeight="1" x14ac:dyDescent="0.2"/>
    <row r="19772" ht="15" customHeight="1" x14ac:dyDescent="0.2"/>
    <row r="19773" ht="15" customHeight="1" x14ac:dyDescent="0.2"/>
    <row r="19774" ht="15" customHeight="1" x14ac:dyDescent="0.2"/>
    <row r="19775" ht="15" customHeight="1" x14ac:dyDescent="0.2"/>
    <row r="19776" ht="15" customHeight="1" x14ac:dyDescent="0.2"/>
    <row r="19777" ht="15" customHeight="1" x14ac:dyDescent="0.2"/>
    <row r="19778" ht="15" customHeight="1" x14ac:dyDescent="0.2"/>
    <row r="19779" ht="15" customHeight="1" x14ac:dyDescent="0.2"/>
    <row r="19780" ht="15" customHeight="1" x14ac:dyDescent="0.2"/>
    <row r="19781" ht="15" customHeight="1" x14ac:dyDescent="0.2"/>
    <row r="19782" ht="15" customHeight="1" x14ac:dyDescent="0.2"/>
    <row r="19783" ht="15" customHeight="1" x14ac:dyDescent="0.2"/>
    <row r="19784" ht="15" customHeight="1" x14ac:dyDescent="0.2"/>
    <row r="19785" ht="15" customHeight="1" x14ac:dyDescent="0.2"/>
    <row r="19786" ht="15" customHeight="1" x14ac:dyDescent="0.2"/>
    <row r="19787" ht="15" customHeight="1" x14ac:dyDescent="0.2"/>
    <row r="19788" ht="15" customHeight="1" x14ac:dyDescent="0.2"/>
    <row r="19789" ht="15" customHeight="1" x14ac:dyDescent="0.2"/>
    <row r="19790" ht="15" customHeight="1" x14ac:dyDescent="0.2"/>
    <row r="19791" ht="15" customHeight="1" x14ac:dyDescent="0.2"/>
    <row r="19792" ht="15" customHeight="1" x14ac:dyDescent="0.2"/>
    <row r="19793" ht="15" customHeight="1" x14ac:dyDescent="0.2"/>
    <row r="19794" ht="15" customHeight="1" x14ac:dyDescent="0.2"/>
    <row r="19795" ht="15" customHeight="1" x14ac:dyDescent="0.2"/>
    <row r="19796" ht="15" customHeight="1" x14ac:dyDescent="0.2"/>
    <row r="19797" ht="15" customHeight="1" x14ac:dyDescent="0.2"/>
    <row r="19798" ht="15" customHeight="1" x14ac:dyDescent="0.2"/>
    <row r="19799" ht="15" customHeight="1" x14ac:dyDescent="0.2"/>
    <row r="19800" ht="15" customHeight="1" x14ac:dyDescent="0.2"/>
    <row r="19801" ht="15" customHeight="1" x14ac:dyDescent="0.2"/>
    <row r="19802" ht="15" customHeight="1" x14ac:dyDescent="0.2"/>
    <row r="19803" ht="15" customHeight="1" x14ac:dyDescent="0.2"/>
    <row r="19804" ht="15" customHeight="1" x14ac:dyDescent="0.2"/>
    <row r="19805" ht="15" customHeight="1" x14ac:dyDescent="0.2"/>
    <row r="19806" ht="15" customHeight="1" x14ac:dyDescent="0.2"/>
    <row r="19807" ht="15" customHeight="1" x14ac:dyDescent="0.2"/>
    <row r="19808" ht="15" customHeight="1" x14ac:dyDescent="0.2"/>
    <row r="19809" ht="15" customHeight="1" x14ac:dyDescent="0.2"/>
    <row r="19810" ht="15" customHeight="1" x14ac:dyDescent="0.2"/>
    <row r="19811" ht="15" customHeight="1" x14ac:dyDescent="0.2"/>
    <row r="19812" ht="15" customHeight="1" x14ac:dyDescent="0.2"/>
    <row r="19813" ht="15" customHeight="1" x14ac:dyDescent="0.2"/>
    <row r="19814" ht="15" customHeight="1" x14ac:dyDescent="0.2"/>
    <row r="19815" ht="15" customHeight="1" x14ac:dyDescent="0.2"/>
    <row r="19816" ht="15" customHeight="1" x14ac:dyDescent="0.2"/>
    <row r="19817" ht="15" customHeight="1" x14ac:dyDescent="0.2"/>
    <row r="19818" ht="15" customHeight="1" x14ac:dyDescent="0.2"/>
    <row r="19819" ht="15" customHeight="1" x14ac:dyDescent="0.2"/>
    <row r="19820" ht="15" customHeight="1" x14ac:dyDescent="0.2"/>
    <row r="19821" ht="15" customHeight="1" x14ac:dyDescent="0.2"/>
    <row r="19822" ht="15" customHeight="1" x14ac:dyDescent="0.2"/>
    <row r="19823" ht="15" customHeight="1" x14ac:dyDescent="0.2"/>
    <row r="19824" ht="15" customHeight="1" x14ac:dyDescent="0.2"/>
    <row r="19825" ht="15" customHeight="1" x14ac:dyDescent="0.2"/>
    <row r="19826" ht="15" customHeight="1" x14ac:dyDescent="0.2"/>
    <row r="19827" ht="15" customHeight="1" x14ac:dyDescent="0.2"/>
    <row r="19828" ht="15" customHeight="1" x14ac:dyDescent="0.2"/>
    <row r="19829" ht="15" customHeight="1" x14ac:dyDescent="0.2"/>
    <row r="19830" ht="15" customHeight="1" x14ac:dyDescent="0.2"/>
    <row r="19831" ht="15" customHeight="1" x14ac:dyDescent="0.2"/>
    <row r="19832" ht="15" customHeight="1" x14ac:dyDescent="0.2"/>
    <row r="19833" ht="15" customHeight="1" x14ac:dyDescent="0.2"/>
    <row r="19834" ht="15" customHeight="1" x14ac:dyDescent="0.2"/>
    <row r="19835" ht="15" customHeight="1" x14ac:dyDescent="0.2"/>
    <row r="19836" ht="15" customHeight="1" x14ac:dyDescent="0.2"/>
    <row r="19837" ht="15" customHeight="1" x14ac:dyDescent="0.2"/>
    <row r="19838" ht="15" customHeight="1" x14ac:dyDescent="0.2"/>
    <row r="19839" ht="15" customHeight="1" x14ac:dyDescent="0.2"/>
    <row r="19840" ht="15" customHeight="1" x14ac:dyDescent="0.2"/>
    <row r="19841" ht="15" customHeight="1" x14ac:dyDescent="0.2"/>
    <row r="19842" ht="15" customHeight="1" x14ac:dyDescent="0.2"/>
    <row r="19843" ht="15" customHeight="1" x14ac:dyDescent="0.2"/>
    <row r="19844" ht="15" customHeight="1" x14ac:dyDescent="0.2"/>
    <row r="19845" ht="15" customHeight="1" x14ac:dyDescent="0.2"/>
    <row r="19846" ht="15" customHeight="1" x14ac:dyDescent="0.2"/>
    <row r="19847" ht="15" customHeight="1" x14ac:dyDescent="0.2"/>
    <row r="19848" ht="15" customHeight="1" x14ac:dyDescent="0.2"/>
    <row r="19849" ht="15" customHeight="1" x14ac:dyDescent="0.2"/>
    <row r="19850" ht="15" customHeight="1" x14ac:dyDescent="0.2"/>
    <row r="19851" ht="15" customHeight="1" x14ac:dyDescent="0.2"/>
    <row r="19852" ht="15" customHeight="1" x14ac:dyDescent="0.2"/>
    <row r="19853" ht="15" customHeight="1" x14ac:dyDescent="0.2"/>
    <row r="19854" ht="15" customHeight="1" x14ac:dyDescent="0.2"/>
    <row r="19855" ht="15" customHeight="1" x14ac:dyDescent="0.2"/>
    <row r="19856" ht="15" customHeight="1" x14ac:dyDescent="0.2"/>
    <row r="19857" ht="15" customHeight="1" x14ac:dyDescent="0.2"/>
    <row r="19858" ht="15" customHeight="1" x14ac:dyDescent="0.2"/>
    <row r="19859" ht="15" customHeight="1" x14ac:dyDescent="0.2"/>
    <row r="19860" ht="15" customHeight="1" x14ac:dyDescent="0.2"/>
    <row r="19861" ht="15" customHeight="1" x14ac:dyDescent="0.2"/>
    <row r="19862" ht="15" customHeight="1" x14ac:dyDescent="0.2"/>
    <row r="19863" ht="15" customHeight="1" x14ac:dyDescent="0.2"/>
    <row r="19864" ht="15" customHeight="1" x14ac:dyDescent="0.2"/>
    <row r="19865" ht="15" customHeight="1" x14ac:dyDescent="0.2"/>
    <row r="19866" ht="15" customHeight="1" x14ac:dyDescent="0.2"/>
    <row r="19867" ht="15" customHeight="1" x14ac:dyDescent="0.2"/>
    <row r="19868" ht="15" customHeight="1" x14ac:dyDescent="0.2"/>
    <row r="19869" ht="15" customHeight="1" x14ac:dyDescent="0.2"/>
    <row r="19870" ht="15" customHeight="1" x14ac:dyDescent="0.2"/>
    <row r="19871" ht="15" customHeight="1" x14ac:dyDescent="0.2"/>
    <row r="19872" ht="15" customHeight="1" x14ac:dyDescent="0.2"/>
    <row r="19873" ht="15" customHeight="1" x14ac:dyDescent="0.2"/>
    <row r="19874" ht="15" customHeight="1" x14ac:dyDescent="0.2"/>
    <row r="19875" ht="15" customHeight="1" x14ac:dyDescent="0.2"/>
    <row r="19876" ht="15" customHeight="1" x14ac:dyDescent="0.2"/>
    <row r="19877" ht="15" customHeight="1" x14ac:dyDescent="0.2"/>
    <row r="19878" ht="15" customHeight="1" x14ac:dyDescent="0.2"/>
    <row r="19879" ht="15" customHeight="1" x14ac:dyDescent="0.2"/>
    <row r="19880" ht="15" customHeight="1" x14ac:dyDescent="0.2"/>
    <row r="19881" ht="15" customHeight="1" x14ac:dyDescent="0.2"/>
    <row r="19882" ht="15" customHeight="1" x14ac:dyDescent="0.2"/>
    <row r="19883" ht="15" customHeight="1" x14ac:dyDescent="0.2"/>
    <row r="19884" ht="15" customHeight="1" x14ac:dyDescent="0.2"/>
    <row r="19885" ht="15" customHeight="1" x14ac:dyDescent="0.2"/>
    <row r="19886" ht="15" customHeight="1" x14ac:dyDescent="0.2"/>
    <row r="19887" ht="15" customHeight="1" x14ac:dyDescent="0.2"/>
    <row r="19888" ht="15" customHeight="1" x14ac:dyDescent="0.2"/>
    <row r="19889" ht="15" customHeight="1" x14ac:dyDescent="0.2"/>
    <row r="19890" ht="15" customHeight="1" x14ac:dyDescent="0.2"/>
    <row r="19891" ht="15" customHeight="1" x14ac:dyDescent="0.2"/>
    <row r="19892" ht="15" customHeight="1" x14ac:dyDescent="0.2"/>
    <row r="19893" ht="15" customHeight="1" x14ac:dyDescent="0.2"/>
    <row r="19894" ht="15" customHeight="1" x14ac:dyDescent="0.2"/>
    <row r="19895" ht="15" customHeight="1" x14ac:dyDescent="0.2"/>
    <row r="19896" ht="15" customHeight="1" x14ac:dyDescent="0.2"/>
    <row r="19897" ht="15" customHeight="1" x14ac:dyDescent="0.2"/>
    <row r="19898" ht="15" customHeight="1" x14ac:dyDescent="0.2"/>
    <row r="19899" ht="15" customHeight="1" x14ac:dyDescent="0.2"/>
    <row r="19900" ht="15" customHeight="1" x14ac:dyDescent="0.2"/>
    <row r="19901" ht="15" customHeight="1" x14ac:dyDescent="0.2"/>
    <row r="19902" ht="15" customHeight="1" x14ac:dyDescent="0.2"/>
    <row r="19903" ht="15" customHeight="1" x14ac:dyDescent="0.2"/>
    <row r="19904" ht="15" customHeight="1" x14ac:dyDescent="0.2"/>
    <row r="19905" ht="15" customHeight="1" x14ac:dyDescent="0.2"/>
    <row r="19906" ht="15" customHeight="1" x14ac:dyDescent="0.2"/>
    <row r="19907" ht="15" customHeight="1" x14ac:dyDescent="0.2"/>
    <row r="19908" ht="15" customHeight="1" x14ac:dyDescent="0.2"/>
    <row r="19909" ht="15" customHeight="1" x14ac:dyDescent="0.2"/>
    <row r="19910" ht="15" customHeight="1" x14ac:dyDescent="0.2"/>
    <row r="19911" ht="15" customHeight="1" x14ac:dyDescent="0.2"/>
    <row r="19912" ht="15" customHeight="1" x14ac:dyDescent="0.2"/>
    <row r="19913" ht="15" customHeight="1" x14ac:dyDescent="0.2"/>
    <row r="19914" ht="15" customHeight="1" x14ac:dyDescent="0.2"/>
    <row r="19915" ht="15" customHeight="1" x14ac:dyDescent="0.2"/>
    <row r="19916" ht="15" customHeight="1" x14ac:dyDescent="0.2"/>
    <row r="19917" ht="15" customHeight="1" x14ac:dyDescent="0.2"/>
    <row r="19918" ht="15" customHeight="1" x14ac:dyDescent="0.2"/>
    <row r="19919" ht="15" customHeight="1" x14ac:dyDescent="0.2"/>
    <row r="19920" ht="15" customHeight="1" x14ac:dyDescent="0.2"/>
    <row r="19921" ht="15" customHeight="1" x14ac:dyDescent="0.2"/>
    <row r="19922" ht="15" customHeight="1" x14ac:dyDescent="0.2"/>
    <row r="19923" ht="15" customHeight="1" x14ac:dyDescent="0.2"/>
    <row r="19924" ht="15" customHeight="1" x14ac:dyDescent="0.2"/>
    <row r="19925" ht="15" customHeight="1" x14ac:dyDescent="0.2"/>
    <row r="19926" ht="15" customHeight="1" x14ac:dyDescent="0.2"/>
    <row r="19927" ht="15" customHeight="1" x14ac:dyDescent="0.2"/>
    <row r="19928" ht="15" customHeight="1" x14ac:dyDescent="0.2"/>
    <row r="19929" ht="15" customHeight="1" x14ac:dyDescent="0.2"/>
    <row r="19930" ht="15" customHeight="1" x14ac:dyDescent="0.2"/>
    <row r="19931" ht="15" customHeight="1" x14ac:dyDescent="0.2"/>
    <row r="19932" ht="15" customHeight="1" x14ac:dyDescent="0.2"/>
    <row r="19933" ht="15" customHeight="1" x14ac:dyDescent="0.2"/>
    <row r="19934" ht="15" customHeight="1" x14ac:dyDescent="0.2"/>
    <row r="19935" ht="15" customHeight="1" x14ac:dyDescent="0.2"/>
    <row r="19936" ht="15" customHeight="1" x14ac:dyDescent="0.2"/>
    <row r="19937" ht="15" customHeight="1" x14ac:dyDescent="0.2"/>
    <row r="19938" ht="15" customHeight="1" x14ac:dyDescent="0.2"/>
    <row r="19939" ht="15" customHeight="1" x14ac:dyDescent="0.2"/>
    <row r="19940" ht="15" customHeight="1" x14ac:dyDescent="0.2"/>
    <row r="19941" ht="15" customHeight="1" x14ac:dyDescent="0.2"/>
    <row r="19942" ht="15" customHeight="1" x14ac:dyDescent="0.2"/>
    <row r="19943" ht="15" customHeight="1" x14ac:dyDescent="0.2"/>
    <row r="19944" ht="15" customHeight="1" x14ac:dyDescent="0.2"/>
    <row r="19945" ht="15" customHeight="1" x14ac:dyDescent="0.2"/>
    <row r="19946" ht="15" customHeight="1" x14ac:dyDescent="0.2"/>
    <row r="19947" ht="15" customHeight="1" x14ac:dyDescent="0.2"/>
    <row r="19948" ht="15" customHeight="1" x14ac:dyDescent="0.2"/>
    <row r="19949" ht="15" customHeight="1" x14ac:dyDescent="0.2"/>
    <row r="19950" ht="15" customHeight="1" x14ac:dyDescent="0.2"/>
    <row r="19951" ht="15" customHeight="1" x14ac:dyDescent="0.2"/>
    <row r="19952" ht="15" customHeight="1" x14ac:dyDescent="0.2"/>
    <row r="19953" ht="15" customHeight="1" x14ac:dyDescent="0.2"/>
    <row r="19954" ht="15" customHeight="1" x14ac:dyDescent="0.2"/>
    <row r="19955" ht="15" customHeight="1" x14ac:dyDescent="0.2"/>
    <row r="19956" ht="15" customHeight="1" x14ac:dyDescent="0.2"/>
    <row r="19957" ht="15" customHeight="1" x14ac:dyDescent="0.2"/>
    <row r="19958" ht="15" customHeight="1" x14ac:dyDescent="0.2"/>
    <row r="19959" ht="15" customHeight="1" x14ac:dyDescent="0.2"/>
    <row r="19960" ht="15" customHeight="1" x14ac:dyDescent="0.2"/>
    <row r="19961" ht="15" customHeight="1" x14ac:dyDescent="0.2"/>
    <row r="19962" ht="15" customHeight="1" x14ac:dyDescent="0.2"/>
    <row r="19963" ht="15" customHeight="1" x14ac:dyDescent="0.2"/>
    <row r="19964" ht="15" customHeight="1" x14ac:dyDescent="0.2"/>
    <row r="19965" ht="15" customHeight="1" x14ac:dyDescent="0.2"/>
    <row r="19966" ht="15" customHeight="1" x14ac:dyDescent="0.2"/>
    <row r="19967" ht="15" customHeight="1" x14ac:dyDescent="0.2"/>
    <row r="19968" ht="15" customHeight="1" x14ac:dyDescent="0.2"/>
    <row r="19969" ht="15" customHeight="1" x14ac:dyDescent="0.2"/>
    <row r="19970" ht="15" customHeight="1" x14ac:dyDescent="0.2"/>
    <row r="19971" ht="15" customHeight="1" x14ac:dyDescent="0.2"/>
    <row r="19972" ht="15" customHeight="1" x14ac:dyDescent="0.2"/>
    <row r="19973" ht="15" customHeight="1" x14ac:dyDescent="0.2"/>
    <row r="19974" ht="15" customHeight="1" x14ac:dyDescent="0.2"/>
    <row r="19975" ht="15" customHeight="1" x14ac:dyDescent="0.2"/>
    <row r="19976" ht="15" customHeight="1" x14ac:dyDescent="0.2"/>
    <row r="19977" ht="15" customHeight="1" x14ac:dyDescent="0.2"/>
    <row r="19978" ht="15" customHeight="1" x14ac:dyDescent="0.2"/>
    <row r="19979" ht="15" customHeight="1" x14ac:dyDescent="0.2"/>
    <row r="19980" ht="15" customHeight="1" x14ac:dyDescent="0.2"/>
    <row r="19981" ht="15" customHeight="1" x14ac:dyDescent="0.2"/>
    <row r="19982" ht="15" customHeight="1" x14ac:dyDescent="0.2"/>
    <row r="19983" ht="15" customHeight="1" x14ac:dyDescent="0.2"/>
    <row r="19984" ht="15" customHeight="1" x14ac:dyDescent="0.2"/>
    <row r="19985" ht="15" customHeight="1" x14ac:dyDescent="0.2"/>
    <row r="19986" ht="15" customHeight="1" x14ac:dyDescent="0.2"/>
    <row r="19987" ht="15" customHeight="1" x14ac:dyDescent="0.2"/>
    <row r="19988" ht="15" customHeight="1" x14ac:dyDescent="0.2"/>
    <row r="19989" ht="15" customHeight="1" x14ac:dyDescent="0.2"/>
    <row r="19990" ht="15" customHeight="1" x14ac:dyDescent="0.2"/>
    <row r="19991" ht="15" customHeight="1" x14ac:dyDescent="0.2"/>
    <row r="19992" ht="15" customHeight="1" x14ac:dyDescent="0.2"/>
    <row r="19993" ht="15" customHeight="1" x14ac:dyDescent="0.2"/>
    <row r="19994" ht="15" customHeight="1" x14ac:dyDescent="0.2"/>
    <row r="19995" ht="15" customHeight="1" x14ac:dyDescent="0.2"/>
    <row r="19996" ht="15" customHeight="1" x14ac:dyDescent="0.2"/>
    <row r="19997" ht="15" customHeight="1" x14ac:dyDescent="0.2"/>
    <row r="19998" ht="15" customHeight="1" x14ac:dyDescent="0.2"/>
    <row r="19999" ht="15" customHeight="1" x14ac:dyDescent="0.2"/>
    <row r="20000" ht="15" customHeight="1" x14ac:dyDescent="0.2"/>
    <row r="20001" ht="15" customHeight="1" x14ac:dyDescent="0.2"/>
    <row r="20002" ht="15" customHeight="1" x14ac:dyDescent="0.2"/>
    <row r="20003" ht="15" customHeight="1" x14ac:dyDescent="0.2"/>
    <row r="20004" ht="15" customHeight="1" x14ac:dyDescent="0.2"/>
    <row r="20005" ht="15" customHeight="1" x14ac:dyDescent="0.2"/>
    <row r="20006" ht="15" customHeight="1" x14ac:dyDescent="0.2"/>
    <row r="20007" ht="15" customHeight="1" x14ac:dyDescent="0.2"/>
    <row r="20008" ht="15" customHeight="1" x14ac:dyDescent="0.2"/>
    <row r="20009" ht="15" customHeight="1" x14ac:dyDescent="0.2"/>
    <row r="20010" ht="15" customHeight="1" x14ac:dyDescent="0.2"/>
    <row r="20011" ht="15" customHeight="1" x14ac:dyDescent="0.2"/>
    <row r="20012" ht="15" customHeight="1" x14ac:dyDescent="0.2"/>
    <row r="20013" ht="15" customHeight="1" x14ac:dyDescent="0.2"/>
    <row r="20014" ht="15" customHeight="1" x14ac:dyDescent="0.2"/>
    <row r="20015" ht="15" customHeight="1" x14ac:dyDescent="0.2"/>
    <row r="20016" ht="15" customHeight="1" x14ac:dyDescent="0.2"/>
    <row r="20017" ht="15" customHeight="1" x14ac:dyDescent="0.2"/>
    <row r="20018" ht="15" customHeight="1" x14ac:dyDescent="0.2"/>
    <row r="20019" ht="15" customHeight="1" x14ac:dyDescent="0.2"/>
    <row r="20020" ht="15" customHeight="1" x14ac:dyDescent="0.2"/>
    <row r="20021" ht="15" customHeight="1" x14ac:dyDescent="0.2"/>
    <row r="20022" ht="15" customHeight="1" x14ac:dyDescent="0.2"/>
    <row r="20023" ht="15" customHeight="1" x14ac:dyDescent="0.2"/>
    <row r="20024" ht="15" customHeight="1" x14ac:dyDescent="0.2"/>
    <row r="20025" ht="15" customHeight="1" x14ac:dyDescent="0.2"/>
    <row r="20026" ht="15" customHeight="1" x14ac:dyDescent="0.2"/>
    <row r="20027" ht="15" customHeight="1" x14ac:dyDescent="0.2"/>
    <row r="20028" ht="15" customHeight="1" x14ac:dyDescent="0.2"/>
    <row r="20029" ht="15" customHeight="1" x14ac:dyDescent="0.2"/>
    <row r="20030" ht="15" customHeight="1" x14ac:dyDescent="0.2"/>
    <row r="20031" ht="15" customHeight="1" x14ac:dyDescent="0.2"/>
    <row r="20032" ht="15" customHeight="1" x14ac:dyDescent="0.2"/>
    <row r="20033" ht="15" customHeight="1" x14ac:dyDescent="0.2"/>
    <row r="20034" ht="15" customHeight="1" x14ac:dyDescent="0.2"/>
    <row r="20035" ht="15" customHeight="1" x14ac:dyDescent="0.2"/>
    <row r="20036" ht="15" customHeight="1" x14ac:dyDescent="0.2"/>
    <row r="20037" ht="15" customHeight="1" x14ac:dyDescent="0.2"/>
    <row r="20038" ht="15" customHeight="1" x14ac:dyDescent="0.2"/>
    <row r="20039" ht="15" customHeight="1" x14ac:dyDescent="0.2"/>
    <row r="20040" ht="15" customHeight="1" x14ac:dyDescent="0.2"/>
    <row r="20041" ht="15" customHeight="1" x14ac:dyDescent="0.2"/>
    <row r="20042" ht="15" customHeight="1" x14ac:dyDescent="0.2"/>
    <row r="20043" ht="15" customHeight="1" x14ac:dyDescent="0.2"/>
    <row r="20044" ht="15" customHeight="1" x14ac:dyDescent="0.2"/>
    <row r="20045" ht="15" customHeight="1" x14ac:dyDescent="0.2"/>
    <row r="20046" ht="15" customHeight="1" x14ac:dyDescent="0.2"/>
    <row r="20047" ht="15" customHeight="1" x14ac:dyDescent="0.2"/>
    <row r="20048" ht="15" customHeight="1" x14ac:dyDescent="0.2"/>
    <row r="20049" ht="15" customHeight="1" x14ac:dyDescent="0.2"/>
    <row r="20050" ht="15" customHeight="1" x14ac:dyDescent="0.2"/>
    <row r="20051" ht="15" customHeight="1" x14ac:dyDescent="0.2"/>
    <row r="20052" ht="15" customHeight="1" x14ac:dyDescent="0.2"/>
    <row r="20053" ht="15" customHeight="1" x14ac:dyDescent="0.2"/>
    <row r="20054" ht="15" customHeight="1" x14ac:dyDescent="0.2"/>
    <row r="20055" ht="15" customHeight="1" x14ac:dyDescent="0.2"/>
    <row r="20056" ht="15" customHeight="1" x14ac:dyDescent="0.2"/>
    <row r="20057" ht="15" customHeight="1" x14ac:dyDescent="0.2"/>
    <row r="20058" ht="15" customHeight="1" x14ac:dyDescent="0.2"/>
    <row r="20059" ht="15" customHeight="1" x14ac:dyDescent="0.2"/>
    <row r="20060" ht="15" customHeight="1" x14ac:dyDescent="0.2"/>
    <row r="20061" ht="15" customHeight="1" x14ac:dyDescent="0.2"/>
    <row r="20062" ht="15" customHeight="1" x14ac:dyDescent="0.2"/>
    <row r="20063" ht="15" customHeight="1" x14ac:dyDescent="0.2"/>
    <row r="20064" ht="15" customHeight="1" x14ac:dyDescent="0.2"/>
    <row r="20065" ht="15" customHeight="1" x14ac:dyDescent="0.2"/>
    <row r="20066" ht="15" customHeight="1" x14ac:dyDescent="0.2"/>
    <row r="20067" ht="15" customHeight="1" x14ac:dyDescent="0.2"/>
    <row r="20068" ht="15" customHeight="1" x14ac:dyDescent="0.2"/>
    <row r="20069" ht="15" customHeight="1" x14ac:dyDescent="0.2"/>
    <row r="20070" ht="15" customHeight="1" x14ac:dyDescent="0.2"/>
    <row r="20071" ht="15" customHeight="1" x14ac:dyDescent="0.2"/>
    <row r="20072" ht="15" customHeight="1" x14ac:dyDescent="0.2"/>
    <row r="20073" ht="15" customHeight="1" x14ac:dyDescent="0.2"/>
    <row r="20074" ht="15" customHeight="1" x14ac:dyDescent="0.2"/>
    <row r="20075" ht="15" customHeight="1" x14ac:dyDescent="0.2"/>
    <row r="20076" ht="15" customHeight="1" x14ac:dyDescent="0.2"/>
    <row r="20077" ht="15" customHeight="1" x14ac:dyDescent="0.2"/>
    <row r="20078" ht="15" customHeight="1" x14ac:dyDescent="0.2"/>
    <row r="20079" ht="15" customHeight="1" x14ac:dyDescent="0.2"/>
    <row r="20080" ht="15" customHeight="1" x14ac:dyDescent="0.2"/>
    <row r="20081" ht="15" customHeight="1" x14ac:dyDescent="0.2"/>
    <row r="20082" ht="15" customHeight="1" x14ac:dyDescent="0.2"/>
    <row r="20083" ht="15" customHeight="1" x14ac:dyDescent="0.2"/>
    <row r="20084" ht="15" customHeight="1" x14ac:dyDescent="0.2"/>
    <row r="20085" ht="15" customHeight="1" x14ac:dyDescent="0.2"/>
    <row r="20086" ht="15" customHeight="1" x14ac:dyDescent="0.2"/>
    <row r="20087" ht="15" customHeight="1" x14ac:dyDescent="0.2"/>
    <row r="20088" ht="15" customHeight="1" x14ac:dyDescent="0.2"/>
    <row r="20089" ht="15" customHeight="1" x14ac:dyDescent="0.2"/>
    <row r="20090" ht="15" customHeight="1" x14ac:dyDescent="0.2"/>
    <row r="20091" ht="15" customHeight="1" x14ac:dyDescent="0.2"/>
    <row r="20092" ht="15" customHeight="1" x14ac:dyDescent="0.2"/>
    <row r="20093" ht="15" customHeight="1" x14ac:dyDescent="0.2"/>
    <row r="20094" ht="15" customHeight="1" x14ac:dyDescent="0.2"/>
    <row r="20095" ht="15" customHeight="1" x14ac:dyDescent="0.2"/>
    <row r="20096" ht="15" customHeight="1" x14ac:dyDescent="0.2"/>
    <row r="20097" ht="15" customHeight="1" x14ac:dyDescent="0.2"/>
    <row r="20098" ht="15" customHeight="1" x14ac:dyDescent="0.2"/>
    <row r="20099" ht="15" customHeight="1" x14ac:dyDescent="0.2"/>
    <row r="20100" ht="15" customHeight="1" x14ac:dyDescent="0.2"/>
    <row r="20101" ht="15" customHeight="1" x14ac:dyDescent="0.2"/>
    <row r="20102" ht="15" customHeight="1" x14ac:dyDescent="0.2"/>
    <row r="20103" ht="15" customHeight="1" x14ac:dyDescent="0.2"/>
    <row r="20104" ht="15" customHeight="1" x14ac:dyDescent="0.2"/>
    <row r="20105" ht="15" customHeight="1" x14ac:dyDescent="0.2"/>
    <row r="20106" ht="15" customHeight="1" x14ac:dyDescent="0.2"/>
    <row r="20107" ht="15" customHeight="1" x14ac:dyDescent="0.2"/>
    <row r="20108" ht="15" customHeight="1" x14ac:dyDescent="0.2"/>
    <row r="20109" ht="15" customHeight="1" x14ac:dyDescent="0.2"/>
    <row r="20110" ht="15" customHeight="1" x14ac:dyDescent="0.2"/>
    <row r="20111" ht="15" customHeight="1" x14ac:dyDescent="0.2"/>
    <row r="20112" ht="15" customHeight="1" x14ac:dyDescent="0.2"/>
    <row r="20113" ht="15" customHeight="1" x14ac:dyDescent="0.2"/>
    <row r="20114" ht="15" customHeight="1" x14ac:dyDescent="0.2"/>
    <row r="20115" ht="15" customHeight="1" x14ac:dyDescent="0.2"/>
    <row r="20116" ht="15" customHeight="1" x14ac:dyDescent="0.2"/>
    <row r="20117" ht="15" customHeight="1" x14ac:dyDescent="0.2"/>
    <row r="20118" ht="15" customHeight="1" x14ac:dyDescent="0.2"/>
    <row r="20119" ht="15" customHeight="1" x14ac:dyDescent="0.2"/>
    <row r="20120" ht="15" customHeight="1" x14ac:dyDescent="0.2"/>
    <row r="20121" ht="15" customHeight="1" x14ac:dyDescent="0.2"/>
    <row r="20122" ht="15" customHeight="1" x14ac:dyDescent="0.2"/>
    <row r="20123" ht="15" customHeight="1" x14ac:dyDescent="0.2"/>
    <row r="20124" ht="15" customHeight="1" x14ac:dyDescent="0.2"/>
    <row r="20125" ht="15" customHeight="1" x14ac:dyDescent="0.2"/>
    <row r="20126" ht="15" customHeight="1" x14ac:dyDescent="0.2"/>
    <row r="20127" ht="15" customHeight="1" x14ac:dyDescent="0.2"/>
    <row r="20128" ht="15" customHeight="1" x14ac:dyDescent="0.2"/>
    <row r="20129" ht="15" customHeight="1" x14ac:dyDescent="0.2"/>
    <row r="20130" ht="15" customHeight="1" x14ac:dyDescent="0.2"/>
    <row r="20131" ht="15" customHeight="1" x14ac:dyDescent="0.2"/>
    <row r="20132" ht="15" customHeight="1" x14ac:dyDescent="0.2"/>
    <row r="20133" ht="15" customHeight="1" x14ac:dyDescent="0.2"/>
    <row r="20134" ht="15" customHeight="1" x14ac:dyDescent="0.2"/>
    <row r="20135" ht="15" customHeight="1" x14ac:dyDescent="0.2"/>
    <row r="20136" ht="15" customHeight="1" x14ac:dyDescent="0.2"/>
    <row r="20137" ht="15" customHeight="1" x14ac:dyDescent="0.2"/>
    <row r="20138" ht="15" customHeight="1" x14ac:dyDescent="0.2"/>
    <row r="20139" ht="15" customHeight="1" x14ac:dyDescent="0.2"/>
    <row r="20140" ht="15" customHeight="1" x14ac:dyDescent="0.2"/>
    <row r="20141" ht="15" customHeight="1" x14ac:dyDescent="0.2"/>
    <row r="20142" ht="15" customHeight="1" x14ac:dyDescent="0.2"/>
    <row r="20143" ht="15" customHeight="1" x14ac:dyDescent="0.2"/>
    <row r="20144" ht="15" customHeight="1" x14ac:dyDescent="0.2"/>
    <row r="20145" ht="15" customHeight="1" x14ac:dyDescent="0.2"/>
    <row r="20146" ht="15" customHeight="1" x14ac:dyDescent="0.2"/>
    <row r="20147" ht="15" customHeight="1" x14ac:dyDescent="0.2"/>
    <row r="20148" ht="15" customHeight="1" x14ac:dyDescent="0.2"/>
    <row r="20149" ht="15" customHeight="1" x14ac:dyDescent="0.2"/>
    <row r="20150" ht="15" customHeight="1" x14ac:dyDescent="0.2"/>
    <row r="20151" ht="15" customHeight="1" x14ac:dyDescent="0.2"/>
    <row r="20152" ht="15" customHeight="1" x14ac:dyDescent="0.2"/>
    <row r="20153" ht="15" customHeight="1" x14ac:dyDescent="0.2"/>
    <row r="20154" ht="15" customHeight="1" x14ac:dyDescent="0.2"/>
    <row r="20155" ht="15" customHeight="1" x14ac:dyDescent="0.2"/>
    <row r="20156" ht="15" customHeight="1" x14ac:dyDescent="0.2"/>
    <row r="20157" ht="15" customHeight="1" x14ac:dyDescent="0.2"/>
    <row r="20158" ht="15" customHeight="1" x14ac:dyDescent="0.2"/>
    <row r="20159" ht="15" customHeight="1" x14ac:dyDescent="0.2"/>
    <row r="20160" ht="15" customHeight="1" x14ac:dyDescent="0.2"/>
    <row r="20161" ht="15" customHeight="1" x14ac:dyDescent="0.2"/>
    <row r="20162" ht="15" customHeight="1" x14ac:dyDescent="0.2"/>
    <row r="20163" ht="15" customHeight="1" x14ac:dyDescent="0.2"/>
    <row r="20164" ht="15" customHeight="1" x14ac:dyDescent="0.2"/>
    <row r="20165" ht="15" customHeight="1" x14ac:dyDescent="0.2"/>
    <row r="20166" ht="15" customHeight="1" x14ac:dyDescent="0.2"/>
    <row r="20167" ht="15" customHeight="1" x14ac:dyDescent="0.2"/>
    <row r="20168" ht="15" customHeight="1" x14ac:dyDescent="0.2"/>
    <row r="20169" ht="15" customHeight="1" x14ac:dyDescent="0.2"/>
    <row r="20170" ht="15" customHeight="1" x14ac:dyDescent="0.2"/>
    <row r="20171" ht="15" customHeight="1" x14ac:dyDescent="0.2"/>
    <row r="20172" ht="15" customHeight="1" x14ac:dyDescent="0.2"/>
    <row r="20173" ht="15" customHeight="1" x14ac:dyDescent="0.2"/>
    <row r="20174" ht="15" customHeight="1" x14ac:dyDescent="0.2"/>
    <row r="20175" ht="15" customHeight="1" x14ac:dyDescent="0.2"/>
    <row r="20176" ht="15" customHeight="1" x14ac:dyDescent="0.2"/>
    <row r="20177" ht="15" customHeight="1" x14ac:dyDescent="0.2"/>
    <row r="20178" ht="15" customHeight="1" x14ac:dyDescent="0.2"/>
    <row r="20179" ht="15" customHeight="1" x14ac:dyDescent="0.2"/>
    <row r="20180" ht="15" customHeight="1" x14ac:dyDescent="0.2"/>
    <row r="20181" ht="15" customHeight="1" x14ac:dyDescent="0.2"/>
    <row r="20182" ht="15" customHeight="1" x14ac:dyDescent="0.2"/>
    <row r="20183" ht="15" customHeight="1" x14ac:dyDescent="0.2"/>
    <row r="20184" ht="15" customHeight="1" x14ac:dyDescent="0.2"/>
    <row r="20185" ht="15" customHeight="1" x14ac:dyDescent="0.2"/>
    <row r="20186" ht="15" customHeight="1" x14ac:dyDescent="0.2"/>
    <row r="20187" ht="15" customHeight="1" x14ac:dyDescent="0.2"/>
    <row r="20188" ht="15" customHeight="1" x14ac:dyDescent="0.2"/>
    <row r="20189" ht="15" customHeight="1" x14ac:dyDescent="0.2"/>
    <row r="20190" ht="15" customHeight="1" x14ac:dyDescent="0.2"/>
    <row r="20191" ht="15" customHeight="1" x14ac:dyDescent="0.2"/>
    <row r="20192" ht="15" customHeight="1" x14ac:dyDescent="0.2"/>
    <row r="20193" ht="15" customHeight="1" x14ac:dyDescent="0.2"/>
    <row r="20194" ht="15" customHeight="1" x14ac:dyDescent="0.2"/>
    <row r="20195" ht="15" customHeight="1" x14ac:dyDescent="0.2"/>
    <row r="20196" ht="15" customHeight="1" x14ac:dyDescent="0.2"/>
    <row r="20197" ht="15" customHeight="1" x14ac:dyDescent="0.2"/>
    <row r="20198" ht="15" customHeight="1" x14ac:dyDescent="0.2"/>
    <row r="20199" ht="15" customHeight="1" x14ac:dyDescent="0.2"/>
    <row r="20200" ht="15" customHeight="1" x14ac:dyDescent="0.2"/>
    <row r="20201" ht="15" customHeight="1" x14ac:dyDescent="0.2"/>
    <row r="20202" ht="15" customHeight="1" x14ac:dyDescent="0.2"/>
    <row r="20203" ht="15" customHeight="1" x14ac:dyDescent="0.2"/>
    <row r="20204" ht="15" customHeight="1" x14ac:dyDescent="0.2"/>
    <row r="20205" ht="15" customHeight="1" x14ac:dyDescent="0.2"/>
    <row r="20206" ht="15" customHeight="1" x14ac:dyDescent="0.2"/>
    <row r="20207" ht="15" customHeight="1" x14ac:dyDescent="0.2"/>
    <row r="20208" ht="15" customHeight="1" x14ac:dyDescent="0.2"/>
    <row r="20209" ht="15" customHeight="1" x14ac:dyDescent="0.2"/>
    <row r="20210" ht="15" customHeight="1" x14ac:dyDescent="0.2"/>
    <row r="20211" ht="15" customHeight="1" x14ac:dyDescent="0.2"/>
    <row r="20212" ht="15" customHeight="1" x14ac:dyDescent="0.2"/>
    <row r="20213" ht="15" customHeight="1" x14ac:dyDescent="0.2"/>
    <row r="20214" ht="15" customHeight="1" x14ac:dyDescent="0.2"/>
    <row r="20215" ht="15" customHeight="1" x14ac:dyDescent="0.2"/>
    <row r="20216" ht="15" customHeight="1" x14ac:dyDescent="0.2"/>
    <row r="20217" ht="15" customHeight="1" x14ac:dyDescent="0.2"/>
    <row r="20218" ht="15" customHeight="1" x14ac:dyDescent="0.2"/>
    <row r="20219" ht="15" customHeight="1" x14ac:dyDescent="0.2"/>
    <row r="20220" ht="15" customHeight="1" x14ac:dyDescent="0.2"/>
    <row r="20221" ht="15" customHeight="1" x14ac:dyDescent="0.2"/>
    <row r="20222" ht="15" customHeight="1" x14ac:dyDescent="0.2"/>
    <row r="20223" ht="15" customHeight="1" x14ac:dyDescent="0.2"/>
    <row r="20224" ht="15" customHeight="1" x14ac:dyDescent="0.2"/>
    <row r="20225" ht="15" customHeight="1" x14ac:dyDescent="0.2"/>
    <row r="20226" ht="15" customHeight="1" x14ac:dyDescent="0.2"/>
    <row r="20227" ht="15" customHeight="1" x14ac:dyDescent="0.2"/>
    <row r="20228" ht="15" customHeight="1" x14ac:dyDescent="0.2"/>
    <row r="20229" ht="15" customHeight="1" x14ac:dyDescent="0.2"/>
    <row r="20230" ht="15" customHeight="1" x14ac:dyDescent="0.2"/>
    <row r="20231" ht="15" customHeight="1" x14ac:dyDescent="0.2"/>
    <row r="20232" ht="15" customHeight="1" x14ac:dyDescent="0.2"/>
    <row r="20233" ht="15" customHeight="1" x14ac:dyDescent="0.2"/>
    <row r="20234" ht="15" customHeight="1" x14ac:dyDescent="0.2"/>
    <row r="20235" ht="15" customHeight="1" x14ac:dyDescent="0.2"/>
    <row r="20236" ht="15" customHeight="1" x14ac:dyDescent="0.2"/>
    <row r="20237" ht="15" customHeight="1" x14ac:dyDescent="0.2"/>
    <row r="20238" ht="15" customHeight="1" x14ac:dyDescent="0.2"/>
    <row r="20239" ht="15" customHeight="1" x14ac:dyDescent="0.2"/>
    <row r="20240" ht="15" customHeight="1" x14ac:dyDescent="0.2"/>
    <row r="20241" ht="15" customHeight="1" x14ac:dyDescent="0.2"/>
    <row r="20242" ht="15" customHeight="1" x14ac:dyDescent="0.2"/>
    <row r="20243" ht="15" customHeight="1" x14ac:dyDescent="0.2"/>
    <row r="20244" ht="15" customHeight="1" x14ac:dyDescent="0.2"/>
    <row r="20245" ht="15" customHeight="1" x14ac:dyDescent="0.2"/>
    <row r="20246" ht="15" customHeight="1" x14ac:dyDescent="0.2"/>
    <row r="20247" ht="15" customHeight="1" x14ac:dyDescent="0.2"/>
    <row r="20248" ht="15" customHeight="1" x14ac:dyDescent="0.2"/>
    <row r="20249" ht="15" customHeight="1" x14ac:dyDescent="0.2"/>
    <row r="20250" ht="15" customHeight="1" x14ac:dyDescent="0.2"/>
    <row r="20251" ht="15" customHeight="1" x14ac:dyDescent="0.2"/>
    <row r="20252" ht="15" customHeight="1" x14ac:dyDescent="0.2"/>
    <row r="20253" ht="15" customHeight="1" x14ac:dyDescent="0.2"/>
    <row r="20254" ht="15" customHeight="1" x14ac:dyDescent="0.2"/>
    <row r="20255" ht="15" customHeight="1" x14ac:dyDescent="0.2"/>
    <row r="20256" ht="15" customHeight="1" x14ac:dyDescent="0.2"/>
    <row r="20257" ht="15" customHeight="1" x14ac:dyDescent="0.2"/>
    <row r="20258" ht="15" customHeight="1" x14ac:dyDescent="0.2"/>
    <row r="20259" ht="15" customHeight="1" x14ac:dyDescent="0.2"/>
    <row r="20260" ht="15" customHeight="1" x14ac:dyDescent="0.2"/>
    <row r="20261" ht="15" customHeight="1" x14ac:dyDescent="0.2"/>
    <row r="20262" ht="15" customHeight="1" x14ac:dyDescent="0.2"/>
    <row r="20263" ht="15" customHeight="1" x14ac:dyDescent="0.2"/>
    <row r="20264" ht="15" customHeight="1" x14ac:dyDescent="0.2"/>
    <row r="20265" ht="15" customHeight="1" x14ac:dyDescent="0.2"/>
    <row r="20266" ht="15" customHeight="1" x14ac:dyDescent="0.2"/>
    <row r="20267" ht="15" customHeight="1" x14ac:dyDescent="0.2"/>
    <row r="20268" ht="15" customHeight="1" x14ac:dyDescent="0.2"/>
    <row r="20269" ht="15" customHeight="1" x14ac:dyDescent="0.2"/>
    <row r="20270" ht="15" customHeight="1" x14ac:dyDescent="0.2"/>
    <row r="20271" ht="15" customHeight="1" x14ac:dyDescent="0.2"/>
    <row r="20272" ht="15" customHeight="1" x14ac:dyDescent="0.2"/>
    <row r="20273" ht="15" customHeight="1" x14ac:dyDescent="0.2"/>
    <row r="20274" ht="15" customHeight="1" x14ac:dyDescent="0.2"/>
    <row r="20275" ht="15" customHeight="1" x14ac:dyDescent="0.2"/>
    <row r="20276" ht="15" customHeight="1" x14ac:dyDescent="0.2"/>
    <row r="20277" ht="15" customHeight="1" x14ac:dyDescent="0.2"/>
    <row r="20278" ht="15" customHeight="1" x14ac:dyDescent="0.2"/>
    <row r="20279" ht="15" customHeight="1" x14ac:dyDescent="0.2"/>
    <row r="20280" ht="15" customHeight="1" x14ac:dyDescent="0.2"/>
    <row r="20281" ht="15" customHeight="1" x14ac:dyDescent="0.2"/>
    <row r="20282" ht="15" customHeight="1" x14ac:dyDescent="0.2"/>
    <row r="20283" ht="15" customHeight="1" x14ac:dyDescent="0.2"/>
    <row r="20284" ht="15" customHeight="1" x14ac:dyDescent="0.2"/>
    <row r="20285" ht="15" customHeight="1" x14ac:dyDescent="0.2"/>
    <row r="20286" ht="15" customHeight="1" x14ac:dyDescent="0.2"/>
    <row r="20287" ht="15" customHeight="1" x14ac:dyDescent="0.2"/>
    <row r="20288" ht="15" customHeight="1" x14ac:dyDescent="0.2"/>
    <row r="20289" ht="15" customHeight="1" x14ac:dyDescent="0.2"/>
    <row r="20290" ht="15" customHeight="1" x14ac:dyDescent="0.2"/>
    <row r="20291" ht="15" customHeight="1" x14ac:dyDescent="0.2"/>
    <row r="20292" ht="15" customHeight="1" x14ac:dyDescent="0.2"/>
    <row r="20293" ht="15" customHeight="1" x14ac:dyDescent="0.2"/>
    <row r="20294" ht="15" customHeight="1" x14ac:dyDescent="0.2"/>
    <row r="20295" ht="15" customHeight="1" x14ac:dyDescent="0.2"/>
    <row r="20296" ht="15" customHeight="1" x14ac:dyDescent="0.2"/>
    <row r="20297" ht="15" customHeight="1" x14ac:dyDescent="0.2"/>
    <row r="20298" ht="15" customHeight="1" x14ac:dyDescent="0.2"/>
    <row r="20299" ht="15" customHeight="1" x14ac:dyDescent="0.2"/>
    <row r="20300" ht="15" customHeight="1" x14ac:dyDescent="0.2"/>
    <row r="20301" ht="15" customHeight="1" x14ac:dyDescent="0.2"/>
    <row r="20302" ht="15" customHeight="1" x14ac:dyDescent="0.2"/>
    <row r="20303" ht="15" customHeight="1" x14ac:dyDescent="0.2"/>
    <row r="20304" ht="15" customHeight="1" x14ac:dyDescent="0.2"/>
    <row r="20305" ht="15" customHeight="1" x14ac:dyDescent="0.2"/>
    <row r="20306" ht="15" customHeight="1" x14ac:dyDescent="0.2"/>
    <row r="20307" ht="15" customHeight="1" x14ac:dyDescent="0.2"/>
    <row r="20308" ht="15" customHeight="1" x14ac:dyDescent="0.2"/>
    <row r="20309" ht="15" customHeight="1" x14ac:dyDescent="0.2"/>
    <row r="20310" ht="15" customHeight="1" x14ac:dyDescent="0.2"/>
    <row r="20311" ht="15" customHeight="1" x14ac:dyDescent="0.2"/>
    <row r="20312" ht="15" customHeight="1" x14ac:dyDescent="0.2"/>
    <row r="20313" ht="15" customHeight="1" x14ac:dyDescent="0.2"/>
    <row r="20314" ht="15" customHeight="1" x14ac:dyDescent="0.2"/>
    <row r="20315" ht="15" customHeight="1" x14ac:dyDescent="0.2"/>
    <row r="20316" ht="15" customHeight="1" x14ac:dyDescent="0.2"/>
    <row r="20317" ht="15" customHeight="1" x14ac:dyDescent="0.2"/>
    <row r="20318" ht="15" customHeight="1" x14ac:dyDescent="0.2"/>
    <row r="20319" ht="15" customHeight="1" x14ac:dyDescent="0.2"/>
    <row r="20320" ht="15" customHeight="1" x14ac:dyDescent="0.2"/>
    <row r="20321" ht="15" customHeight="1" x14ac:dyDescent="0.2"/>
    <row r="20322" ht="15" customHeight="1" x14ac:dyDescent="0.2"/>
    <row r="20323" ht="15" customHeight="1" x14ac:dyDescent="0.2"/>
    <row r="20324" ht="15" customHeight="1" x14ac:dyDescent="0.2"/>
    <row r="20325" ht="15" customHeight="1" x14ac:dyDescent="0.2"/>
    <row r="20326" ht="15" customHeight="1" x14ac:dyDescent="0.2"/>
    <row r="20327" ht="15" customHeight="1" x14ac:dyDescent="0.2"/>
    <row r="20328" ht="15" customHeight="1" x14ac:dyDescent="0.2"/>
    <row r="20329" ht="15" customHeight="1" x14ac:dyDescent="0.2"/>
    <row r="20330" ht="15" customHeight="1" x14ac:dyDescent="0.2"/>
    <row r="20331" ht="15" customHeight="1" x14ac:dyDescent="0.2"/>
    <row r="20332" ht="15" customHeight="1" x14ac:dyDescent="0.2"/>
    <row r="20333" ht="15" customHeight="1" x14ac:dyDescent="0.2"/>
    <row r="20334" ht="15" customHeight="1" x14ac:dyDescent="0.2"/>
    <row r="20335" ht="15" customHeight="1" x14ac:dyDescent="0.2"/>
    <row r="20336" ht="15" customHeight="1" x14ac:dyDescent="0.2"/>
    <row r="20337" ht="15" customHeight="1" x14ac:dyDescent="0.2"/>
    <row r="20338" ht="15" customHeight="1" x14ac:dyDescent="0.2"/>
    <row r="20339" ht="15" customHeight="1" x14ac:dyDescent="0.2"/>
    <row r="20340" ht="15" customHeight="1" x14ac:dyDescent="0.2"/>
    <row r="20341" ht="15" customHeight="1" x14ac:dyDescent="0.2"/>
    <row r="20342" ht="15" customHeight="1" x14ac:dyDescent="0.2"/>
    <row r="20343" ht="15" customHeight="1" x14ac:dyDescent="0.2"/>
    <row r="20344" ht="15" customHeight="1" x14ac:dyDescent="0.2"/>
    <row r="20345" ht="15" customHeight="1" x14ac:dyDescent="0.2"/>
    <row r="20346" ht="15" customHeight="1" x14ac:dyDescent="0.2"/>
    <row r="20347" ht="15" customHeight="1" x14ac:dyDescent="0.2"/>
    <row r="20348" ht="15" customHeight="1" x14ac:dyDescent="0.2"/>
    <row r="20349" ht="15" customHeight="1" x14ac:dyDescent="0.2"/>
    <row r="20350" ht="15" customHeight="1" x14ac:dyDescent="0.2"/>
    <row r="20351" ht="15" customHeight="1" x14ac:dyDescent="0.2"/>
    <row r="20352" ht="15" customHeight="1" x14ac:dyDescent="0.2"/>
    <row r="20353" ht="15" customHeight="1" x14ac:dyDescent="0.2"/>
    <row r="20354" ht="15" customHeight="1" x14ac:dyDescent="0.2"/>
    <row r="20355" ht="15" customHeight="1" x14ac:dyDescent="0.2"/>
    <row r="20356" ht="15" customHeight="1" x14ac:dyDescent="0.2"/>
    <row r="20357" ht="15" customHeight="1" x14ac:dyDescent="0.2"/>
    <row r="20358" ht="15" customHeight="1" x14ac:dyDescent="0.2"/>
    <row r="20359" ht="15" customHeight="1" x14ac:dyDescent="0.2"/>
    <row r="20360" ht="15" customHeight="1" x14ac:dyDescent="0.2"/>
    <row r="20361" ht="15" customHeight="1" x14ac:dyDescent="0.2"/>
    <row r="20362" ht="15" customHeight="1" x14ac:dyDescent="0.2"/>
    <row r="20363" ht="15" customHeight="1" x14ac:dyDescent="0.2"/>
    <row r="20364" ht="15" customHeight="1" x14ac:dyDescent="0.2"/>
    <row r="20365" ht="15" customHeight="1" x14ac:dyDescent="0.2"/>
    <row r="20366" ht="15" customHeight="1" x14ac:dyDescent="0.2"/>
    <row r="20367" ht="15" customHeight="1" x14ac:dyDescent="0.2"/>
    <row r="20368" ht="15" customHeight="1" x14ac:dyDescent="0.2"/>
    <row r="20369" ht="15" customHeight="1" x14ac:dyDescent="0.2"/>
    <row r="20370" ht="15" customHeight="1" x14ac:dyDescent="0.2"/>
    <row r="20371" ht="15" customHeight="1" x14ac:dyDescent="0.2"/>
    <row r="20372" ht="15" customHeight="1" x14ac:dyDescent="0.2"/>
    <row r="20373" ht="15" customHeight="1" x14ac:dyDescent="0.2"/>
    <row r="20374" ht="15" customHeight="1" x14ac:dyDescent="0.2"/>
    <row r="20375" ht="15" customHeight="1" x14ac:dyDescent="0.2"/>
    <row r="20376" ht="15" customHeight="1" x14ac:dyDescent="0.2"/>
    <row r="20377" ht="15" customHeight="1" x14ac:dyDescent="0.2"/>
    <row r="20378" ht="15" customHeight="1" x14ac:dyDescent="0.2"/>
    <row r="20379" ht="15" customHeight="1" x14ac:dyDescent="0.2"/>
    <row r="20380" ht="15" customHeight="1" x14ac:dyDescent="0.2"/>
    <row r="20381" ht="15" customHeight="1" x14ac:dyDescent="0.2"/>
    <row r="20382" ht="15" customHeight="1" x14ac:dyDescent="0.2"/>
    <row r="20383" ht="15" customHeight="1" x14ac:dyDescent="0.2"/>
    <row r="20384" ht="15" customHeight="1" x14ac:dyDescent="0.2"/>
    <row r="20385" ht="15" customHeight="1" x14ac:dyDescent="0.2"/>
    <row r="20386" ht="15" customHeight="1" x14ac:dyDescent="0.2"/>
    <row r="20387" ht="15" customHeight="1" x14ac:dyDescent="0.2"/>
    <row r="20388" ht="15" customHeight="1" x14ac:dyDescent="0.2"/>
    <row r="20389" ht="15" customHeight="1" x14ac:dyDescent="0.2"/>
    <row r="20390" ht="15" customHeight="1" x14ac:dyDescent="0.2"/>
    <row r="20391" ht="15" customHeight="1" x14ac:dyDescent="0.2"/>
    <row r="20392" ht="15" customHeight="1" x14ac:dyDescent="0.2"/>
    <row r="20393" ht="15" customHeight="1" x14ac:dyDescent="0.2"/>
    <row r="20394" ht="15" customHeight="1" x14ac:dyDescent="0.2"/>
    <row r="20395" ht="15" customHeight="1" x14ac:dyDescent="0.2"/>
    <row r="20396" ht="15" customHeight="1" x14ac:dyDescent="0.2"/>
    <row r="20397" ht="15" customHeight="1" x14ac:dyDescent="0.2"/>
    <row r="20398" ht="15" customHeight="1" x14ac:dyDescent="0.2"/>
    <row r="20399" ht="15" customHeight="1" x14ac:dyDescent="0.2"/>
    <row r="20400" ht="15" customHeight="1" x14ac:dyDescent="0.2"/>
    <row r="20401" ht="15" customHeight="1" x14ac:dyDescent="0.2"/>
    <row r="20402" ht="15" customHeight="1" x14ac:dyDescent="0.2"/>
    <row r="20403" ht="15" customHeight="1" x14ac:dyDescent="0.2"/>
    <row r="20404" ht="15" customHeight="1" x14ac:dyDescent="0.2"/>
    <row r="20405" ht="15" customHeight="1" x14ac:dyDescent="0.2"/>
    <row r="20406" ht="15" customHeight="1" x14ac:dyDescent="0.2"/>
    <row r="20407" ht="15" customHeight="1" x14ac:dyDescent="0.2"/>
    <row r="20408" ht="15" customHeight="1" x14ac:dyDescent="0.2"/>
    <row r="20409" ht="15" customHeight="1" x14ac:dyDescent="0.2"/>
    <row r="20410" ht="15" customHeight="1" x14ac:dyDescent="0.2"/>
    <row r="20411" ht="15" customHeight="1" x14ac:dyDescent="0.2"/>
    <row r="20412" ht="15" customHeight="1" x14ac:dyDescent="0.2"/>
    <row r="20413" ht="15" customHeight="1" x14ac:dyDescent="0.2"/>
    <row r="20414" ht="15" customHeight="1" x14ac:dyDescent="0.2"/>
    <row r="20415" ht="15" customHeight="1" x14ac:dyDescent="0.2"/>
    <row r="20416" ht="15" customHeight="1" x14ac:dyDescent="0.2"/>
    <row r="20417" ht="15" customHeight="1" x14ac:dyDescent="0.2"/>
    <row r="20418" ht="15" customHeight="1" x14ac:dyDescent="0.2"/>
    <row r="20419" ht="15" customHeight="1" x14ac:dyDescent="0.2"/>
    <row r="20420" ht="15" customHeight="1" x14ac:dyDescent="0.2"/>
    <row r="20421" ht="15" customHeight="1" x14ac:dyDescent="0.2"/>
    <row r="20422" ht="15" customHeight="1" x14ac:dyDescent="0.2"/>
    <row r="20423" ht="15" customHeight="1" x14ac:dyDescent="0.2"/>
    <row r="20424" ht="15" customHeight="1" x14ac:dyDescent="0.2"/>
    <row r="20425" ht="15" customHeight="1" x14ac:dyDescent="0.2"/>
    <row r="20426" ht="15" customHeight="1" x14ac:dyDescent="0.2"/>
    <row r="20427" ht="15" customHeight="1" x14ac:dyDescent="0.2"/>
    <row r="20428" ht="15" customHeight="1" x14ac:dyDescent="0.2"/>
    <row r="20429" ht="15" customHeight="1" x14ac:dyDescent="0.2"/>
    <row r="20430" ht="15" customHeight="1" x14ac:dyDescent="0.2"/>
    <row r="20431" ht="15" customHeight="1" x14ac:dyDescent="0.2"/>
    <row r="20432" ht="15" customHeight="1" x14ac:dyDescent="0.2"/>
    <row r="20433" ht="15" customHeight="1" x14ac:dyDescent="0.2"/>
    <row r="20434" ht="15" customHeight="1" x14ac:dyDescent="0.2"/>
    <row r="20435" ht="15" customHeight="1" x14ac:dyDescent="0.2"/>
    <row r="20436" ht="15" customHeight="1" x14ac:dyDescent="0.2"/>
    <row r="20437" ht="15" customHeight="1" x14ac:dyDescent="0.2"/>
    <row r="20438" ht="15" customHeight="1" x14ac:dyDescent="0.2"/>
    <row r="20439" ht="15" customHeight="1" x14ac:dyDescent="0.2"/>
    <row r="20440" ht="15" customHeight="1" x14ac:dyDescent="0.2"/>
    <row r="20441" ht="15" customHeight="1" x14ac:dyDescent="0.2"/>
    <row r="20442" ht="15" customHeight="1" x14ac:dyDescent="0.2"/>
    <row r="20443" ht="15" customHeight="1" x14ac:dyDescent="0.2"/>
    <row r="20444" ht="15" customHeight="1" x14ac:dyDescent="0.2"/>
    <row r="20445" ht="15" customHeight="1" x14ac:dyDescent="0.2"/>
    <row r="20446" ht="15" customHeight="1" x14ac:dyDescent="0.2"/>
    <row r="20447" ht="15" customHeight="1" x14ac:dyDescent="0.2"/>
    <row r="20448" ht="15" customHeight="1" x14ac:dyDescent="0.2"/>
    <row r="20449" ht="15" customHeight="1" x14ac:dyDescent="0.2"/>
    <row r="20450" ht="15" customHeight="1" x14ac:dyDescent="0.2"/>
    <row r="20451" ht="15" customHeight="1" x14ac:dyDescent="0.2"/>
    <row r="20452" ht="15" customHeight="1" x14ac:dyDescent="0.2"/>
    <row r="20453" ht="15" customHeight="1" x14ac:dyDescent="0.2"/>
    <row r="20454" ht="15" customHeight="1" x14ac:dyDescent="0.2"/>
    <row r="20455" ht="15" customHeight="1" x14ac:dyDescent="0.2"/>
    <row r="20456" ht="15" customHeight="1" x14ac:dyDescent="0.2"/>
    <row r="20457" ht="15" customHeight="1" x14ac:dyDescent="0.2"/>
    <row r="20458" ht="15" customHeight="1" x14ac:dyDescent="0.2"/>
    <row r="20459" ht="15" customHeight="1" x14ac:dyDescent="0.2"/>
    <row r="20460" ht="15" customHeight="1" x14ac:dyDescent="0.2"/>
    <row r="20461" ht="15" customHeight="1" x14ac:dyDescent="0.2"/>
    <row r="20462" ht="15" customHeight="1" x14ac:dyDescent="0.2"/>
    <row r="20463" ht="15" customHeight="1" x14ac:dyDescent="0.2"/>
    <row r="20464" ht="15" customHeight="1" x14ac:dyDescent="0.2"/>
    <row r="20465" ht="15" customHeight="1" x14ac:dyDescent="0.2"/>
    <row r="20466" ht="15" customHeight="1" x14ac:dyDescent="0.2"/>
    <row r="20467" ht="15" customHeight="1" x14ac:dyDescent="0.2"/>
    <row r="20468" ht="15" customHeight="1" x14ac:dyDescent="0.2"/>
    <row r="20469" ht="15" customHeight="1" x14ac:dyDescent="0.2"/>
    <row r="20470" ht="15" customHeight="1" x14ac:dyDescent="0.2"/>
    <row r="20471" ht="15" customHeight="1" x14ac:dyDescent="0.2"/>
    <row r="20472" ht="15" customHeight="1" x14ac:dyDescent="0.2"/>
    <row r="20473" ht="15" customHeight="1" x14ac:dyDescent="0.2"/>
    <row r="20474" ht="15" customHeight="1" x14ac:dyDescent="0.2"/>
    <row r="20475" ht="15" customHeight="1" x14ac:dyDescent="0.2"/>
    <row r="20476" ht="15" customHeight="1" x14ac:dyDescent="0.2"/>
    <row r="20477" ht="15" customHeight="1" x14ac:dyDescent="0.2"/>
    <row r="20478" ht="15" customHeight="1" x14ac:dyDescent="0.2"/>
    <row r="20479" ht="15" customHeight="1" x14ac:dyDescent="0.2"/>
    <row r="20480" ht="15" customHeight="1" x14ac:dyDescent="0.2"/>
    <row r="20481" ht="15" customHeight="1" x14ac:dyDescent="0.2"/>
    <row r="20482" ht="15" customHeight="1" x14ac:dyDescent="0.2"/>
    <row r="20483" ht="15" customHeight="1" x14ac:dyDescent="0.2"/>
    <row r="20484" ht="15" customHeight="1" x14ac:dyDescent="0.2"/>
    <row r="20485" ht="15" customHeight="1" x14ac:dyDescent="0.2"/>
    <row r="20486" ht="15" customHeight="1" x14ac:dyDescent="0.2"/>
    <row r="20487" ht="15" customHeight="1" x14ac:dyDescent="0.2"/>
    <row r="20488" ht="15" customHeight="1" x14ac:dyDescent="0.2"/>
    <row r="20489" ht="15" customHeight="1" x14ac:dyDescent="0.2"/>
    <row r="20490" ht="15" customHeight="1" x14ac:dyDescent="0.2"/>
    <row r="20491" ht="15" customHeight="1" x14ac:dyDescent="0.2"/>
    <row r="20492" ht="15" customHeight="1" x14ac:dyDescent="0.2"/>
    <row r="20493" ht="15" customHeight="1" x14ac:dyDescent="0.2"/>
    <row r="20494" ht="15" customHeight="1" x14ac:dyDescent="0.2"/>
    <row r="20495" ht="15" customHeight="1" x14ac:dyDescent="0.2"/>
    <row r="20496" ht="15" customHeight="1" x14ac:dyDescent="0.2"/>
    <row r="20497" ht="15" customHeight="1" x14ac:dyDescent="0.2"/>
    <row r="20498" ht="15" customHeight="1" x14ac:dyDescent="0.2"/>
    <row r="20499" ht="15" customHeight="1" x14ac:dyDescent="0.2"/>
    <row r="20500" ht="15" customHeight="1" x14ac:dyDescent="0.2"/>
    <row r="20501" ht="15" customHeight="1" x14ac:dyDescent="0.2"/>
    <row r="20502" ht="15" customHeight="1" x14ac:dyDescent="0.2"/>
    <row r="20503" ht="15" customHeight="1" x14ac:dyDescent="0.2"/>
    <row r="20504" ht="15" customHeight="1" x14ac:dyDescent="0.2"/>
    <row r="20505" ht="15" customHeight="1" x14ac:dyDescent="0.2"/>
    <row r="20506" ht="15" customHeight="1" x14ac:dyDescent="0.2"/>
    <row r="20507" ht="15" customHeight="1" x14ac:dyDescent="0.2"/>
    <row r="20508" ht="15" customHeight="1" x14ac:dyDescent="0.2"/>
    <row r="20509" ht="15" customHeight="1" x14ac:dyDescent="0.2"/>
    <row r="20510" ht="15" customHeight="1" x14ac:dyDescent="0.2"/>
    <row r="20511" ht="15" customHeight="1" x14ac:dyDescent="0.2"/>
    <row r="20512" ht="15" customHeight="1" x14ac:dyDescent="0.2"/>
    <row r="20513" ht="15" customHeight="1" x14ac:dyDescent="0.2"/>
    <row r="20514" ht="15" customHeight="1" x14ac:dyDescent="0.2"/>
    <row r="20515" ht="15" customHeight="1" x14ac:dyDescent="0.2"/>
    <row r="20516" ht="15" customHeight="1" x14ac:dyDescent="0.2"/>
    <row r="20517" ht="15" customHeight="1" x14ac:dyDescent="0.2"/>
    <row r="20518" ht="15" customHeight="1" x14ac:dyDescent="0.2"/>
    <row r="20519" ht="15" customHeight="1" x14ac:dyDescent="0.2"/>
    <row r="20520" ht="15" customHeight="1" x14ac:dyDescent="0.2"/>
    <row r="20521" ht="15" customHeight="1" x14ac:dyDescent="0.2"/>
    <row r="20522" ht="15" customHeight="1" x14ac:dyDescent="0.2"/>
    <row r="20523" ht="15" customHeight="1" x14ac:dyDescent="0.2"/>
    <row r="20524" ht="15" customHeight="1" x14ac:dyDescent="0.2"/>
    <row r="20525" ht="15" customHeight="1" x14ac:dyDescent="0.2"/>
    <row r="20526" ht="15" customHeight="1" x14ac:dyDescent="0.2"/>
    <row r="20527" ht="15" customHeight="1" x14ac:dyDescent="0.2"/>
    <row r="20528" ht="15" customHeight="1" x14ac:dyDescent="0.2"/>
    <row r="20529" ht="15" customHeight="1" x14ac:dyDescent="0.2"/>
    <row r="20530" ht="15" customHeight="1" x14ac:dyDescent="0.2"/>
    <row r="20531" ht="15" customHeight="1" x14ac:dyDescent="0.2"/>
    <row r="20532" ht="15" customHeight="1" x14ac:dyDescent="0.2"/>
    <row r="20533" ht="15" customHeight="1" x14ac:dyDescent="0.2"/>
    <row r="20534" ht="15" customHeight="1" x14ac:dyDescent="0.2"/>
    <row r="20535" ht="15" customHeight="1" x14ac:dyDescent="0.2"/>
    <row r="20536" ht="15" customHeight="1" x14ac:dyDescent="0.2"/>
    <row r="20537" ht="15" customHeight="1" x14ac:dyDescent="0.2"/>
    <row r="20538" ht="15" customHeight="1" x14ac:dyDescent="0.2"/>
    <row r="20539" ht="15" customHeight="1" x14ac:dyDescent="0.2"/>
    <row r="20540" ht="15" customHeight="1" x14ac:dyDescent="0.2"/>
    <row r="20541" ht="15" customHeight="1" x14ac:dyDescent="0.2"/>
    <row r="20542" ht="15" customHeight="1" x14ac:dyDescent="0.2"/>
    <row r="20543" ht="15" customHeight="1" x14ac:dyDescent="0.2"/>
    <row r="20544" ht="15" customHeight="1" x14ac:dyDescent="0.2"/>
    <row r="20545" ht="15" customHeight="1" x14ac:dyDescent="0.2"/>
    <row r="20546" ht="15" customHeight="1" x14ac:dyDescent="0.2"/>
    <row r="20547" ht="15" customHeight="1" x14ac:dyDescent="0.2"/>
    <row r="20548" ht="15" customHeight="1" x14ac:dyDescent="0.2"/>
    <row r="20549" ht="15" customHeight="1" x14ac:dyDescent="0.2"/>
    <row r="20550" ht="15" customHeight="1" x14ac:dyDescent="0.2"/>
    <row r="20551" ht="15" customHeight="1" x14ac:dyDescent="0.2"/>
    <row r="20552" ht="15" customHeight="1" x14ac:dyDescent="0.2"/>
    <row r="20553" ht="15" customHeight="1" x14ac:dyDescent="0.2"/>
    <row r="20554" ht="15" customHeight="1" x14ac:dyDescent="0.2"/>
    <row r="20555" ht="15" customHeight="1" x14ac:dyDescent="0.2"/>
    <row r="20556" ht="15" customHeight="1" x14ac:dyDescent="0.2"/>
    <row r="20557" ht="15" customHeight="1" x14ac:dyDescent="0.2"/>
    <row r="20558" ht="15" customHeight="1" x14ac:dyDescent="0.2"/>
    <row r="20559" ht="15" customHeight="1" x14ac:dyDescent="0.2"/>
    <row r="20560" ht="15" customHeight="1" x14ac:dyDescent="0.2"/>
    <row r="20561" ht="15" customHeight="1" x14ac:dyDescent="0.2"/>
    <row r="20562" ht="15" customHeight="1" x14ac:dyDescent="0.2"/>
    <row r="20563" ht="15" customHeight="1" x14ac:dyDescent="0.2"/>
    <row r="20564" ht="15" customHeight="1" x14ac:dyDescent="0.2"/>
    <row r="20565" ht="15" customHeight="1" x14ac:dyDescent="0.2"/>
    <row r="20566" ht="15" customHeight="1" x14ac:dyDescent="0.2"/>
    <row r="20567" ht="15" customHeight="1" x14ac:dyDescent="0.2"/>
    <row r="20568" ht="15" customHeight="1" x14ac:dyDescent="0.2"/>
    <row r="20569" ht="15" customHeight="1" x14ac:dyDescent="0.2"/>
    <row r="20570" ht="15" customHeight="1" x14ac:dyDescent="0.2"/>
    <row r="20571" ht="15" customHeight="1" x14ac:dyDescent="0.2"/>
    <row r="20572" ht="15" customHeight="1" x14ac:dyDescent="0.2"/>
    <row r="20573" ht="15" customHeight="1" x14ac:dyDescent="0.2"/>
    <row r="20574" ht="15" customHeight="1" x14ac:dyDescent="0.2"/>
    <row r="20575" ht="15" customHeight="1" x14ac:dyDescent="0.2"/>
    <row r="20576" ht="15" customHeight="1" x14ac:dyDescent="0.2"/>
    <row r="20577" ht="15" customHeight="1" x14ac:dyDescent="0.2"/>
    <row r="20578" ht="15" customHeight="1" x14ac:dyDescent="0.2"/>
    <row r="20579" ht="15" customHeight="1" x14ac:dyDescent="0.2"/>
    <row r="20580" ht="15" customHeight="1" x14ac:dyDescent="0.2"/>
    <row r="20581" ht="15" customHeight="1" x14ac:dyDescent="0.2"/>
    <row r="20582" ht="15" customHeight="1" x14ac:dyDescent="0.2"/>
    <row r="20583" ht="15" customHeight="1" x14ac:dyDescent="0.2"/>
    <row r="20584" ht="15" customHeight="1" x14ac:dyDescent="0.2"/>
    <row r="20585" ht="15" customHeight="1" x14ac:dyDescent="0.2"/>
    <row r="20586" ht="15" customHeight="1" x14ac:dyDescent="0.2"/>
    <row r="20587" ht="15" customHeight="1" x14ac:dyDescent="0.2"/>
    <row r="20588" ht="15" customHeight="1" x14ac:dyDescent="0.2"/>
    <row r="20589" ht="15" customHeight="1" x14ac:dyDescent="0.2"/>
    <row r="20590" ht="15" customHeight="1" x14ac:dyDescent="0.2"/>
    <row r="20591" ht="15" customHeight="1" x14ac:dyDescent="0.2"/>
    <row r="20592" ht="15" customHeight="1" x14ac:dyDescent="0.2"/>
    <row r="20593" ht="15" customHeight="1" x14ac:dyDescent="0.2"/>
    <row r="20594" ht="15" customHeight="1" x14ac:dyDescent="0.2"/>
    <row r="20595" ht="15" customHeight="1" x14ac:dyDescent="0.2"/>
    <row r="20596" ht="15" customHeight="1" x14ac:dyDescent="0.2"/>
    <row r="20597" ht="15" customHeight="1" x14ac:dyDescent="0.2"/>
    <row r="20598" ht="15" customHeight="1" x14ac:dyDescent="0.2"/>
    <row r="20599" ht="15" customHeight="1" x14ac:dyDescent="0.2"/>
    <row r="20600" ht="15" customHeight="1" x14ac:dyDescent="0.2"/>
    <row r="20601" ht="15" customHeight="1" x14ac:dyDescent="0.2"/>
    <row r="20602" ht="15" customHeight="1" x14ac:dyDescent="0.2"/>
    <row r="20603" ht="15" customHeight="1" x14ac:dyDescent="0.2"/>
    <row r="20604" ht="15" customHeight="1" x14ac:dyDescent="0.2"/>
    <row r="20605" ht="15" customHeight="1" x14ac:dyDescent="0.2"/>
    <row r="20606" ht="15" customHeight="1" x14ac:dyDescent="0.2"/>
    <row r="20607" ht="15" customHeight="1" x14ac:dyDescent="0.2"/>
    <row r="20608" ht="15" customHeight="1" x14ac:dyDescent="0.2"/>
    <row r="20609" ht="15" customHeight="1" x14ac:dyDescent="0.2"/>
    <row r="20610" ht="15" customHeight="1" x14ac:dyDescent="0.2"/>
    <row r="20611" ht="15" customHeight="1" x14ac:dyDescent="0.2"/>
    <row r="20612" ht="15" customHeight="1" x14ac:dyDescent="0.2"/>
    <row r="20613" ht="15" customHeight="1" x14ac:dyDescent="0.2"/>
    <row r="20614" ht="15" customHeight="1" x14ac:dyDescent="0.2"/>
    <row r="20615" ht="15" customHeight="1" x14ac:dyDescent="0.2"/>
    <row r="20616" ht="15" customHeight="1" x14ac:dyDescent="0.2"/>
    <row r="20617" ht="15" customHeight="1" x14ac:dyDescent="0.2"/>
    <row r="20618" ht="15" customHeight="1" x14ac:dyDescent="0.2"/>
    <row r="20619" ht="15" customHeight="1" x14ac:dyDescent="0.2"/>
    <row r="20620" ht="15" customHeight="1" x14ac:dyDescent="0.2"/>
    <row r="20621" ht="15" customHeight="1" x14ac:dyDescent="0.2"/>
    <row r="20622" ht="15" customHeight="1" x14ac:dyDescent="0.2"/>
    <row r="20623" ht="15" customHeight="1" x14ac:dyDescent="0.2"/>
    <row r="20624" ht="15" customHeight="1" x14ac:dyDescent="0.2"/>
    <row r="20625" ht="15" customHeight="1" x14ac:dyDescent="0.2"/>
    <row r="20626" ht="15" customHeight="1" x14ac:dyDescent="0.2"/>
    <row r="20627" ht="15" customHeight="1" x14ac:dyDescent="0.2"/>
    <row r="20628" ht="15" customHeight="1" x14ac:dyDescent="0.2"/>
    <row r="20629" ht="15" customHeight="1" x14ac:dyDescent="0.2"/>
    <row r="20630" ht="15" customHeight="1" x14ac:dyDescent="0.2"/>
    <row r="20631" ht="15" customHeight="1" x14ac:dyDescent="0.2"/>
    <row r="20632" ht="15" customHeight="1" x14ac:dyDescent="0.2"/>
    <row r="20633" ht="15" customHeight="1" x14ac:dyDescent="0.2"/>
    <row r="20634" ht="15" customHeight="1" x14ac:dyDescent="0.2"/>
    <row r="20635" ht="15" customHeight="1" x14ac:dyDescent="0.2"/>
    <row r="20636" ht="15" customHeight="1" x14ac:dyDescent="0.2"/>
    <row r="20637" ht="15" customHeight="1" x14ac:dyDescent="0.2"/>
    <row r="20638" ht="15" customHeight="1" x14ac:dyDescent="0.2"/>
    <row r="20639" ht="15" customHeight="1" x14ac:dyDescent="0.2"/>
    <row r="20640" ht="15" customHeight="1" x14ac:dyDescent="0.2"/>
    <row r="20641" ht="15" customHeight="1" x14ac:dyDescent="0.2"/>
    <row r="20642" ht="15" customHeight="1" x14ac:dyDescent="0.2"/>
    <row r="20643" ht="15" customHeight="1" x14ac:dyDescent="0.2"/>
    <row r="20644" ht="15" customHeight="1" x14ac:dyDescent="0.2"/>
    <row r="20645" ht="15" customHeight="1" x14ac:dyDescent="0.2"/>
    <row r="20646" ht="15" customHeight="1" x14ac:dyDescent="0.2"/>
    <row r="20647" ht="15" customHeight="1" x14ac:dyDescent="0.2"/>
    <row r="20648" ht="15" customHeight="1" x14ac:dyDescent="0.2"/>
    <row r="20649" ht="15" customHeight="1" x14ac:dyDescent="0.2"/>
    <row r="20650" ht="15" customHeight="1" x14ac:dyDescent="0.2"/>
    <row r="20651" ht="15" customHeight="1" x14ac:dyDescent="0.2"/>
    <row r="20652" ht="15" customHeight="1" x14ac:dyDescent="0.2"/>
    <row r="20653" ht="15" customHeight="1" x14ac:dyDescent="0.2"/>
    <row r="20654" ht="15" customHeight="1" x14ac:dyDescent="0.2"/>
    <row r="20655" ht="15" customHeight="1" x14ac:dyDescent="0.2"/>
    <row r="20656" ht="15" customHeight="1" x14ac:dyDescent="0.2"/>
    <row r="20657" ht="15" customHeight="1" x14ac:dyDescent="0.2"/>
    <row r="20658" ht="15" customHeight="1" x14ac:dyDescent="0.2"/>
    <row r="20659" ht="15" customHeight="1" x14ac:dyDescent="0.2"/>
    <row r="20660" ht="15" customHeight="1" x14ac:dyDescent="0.2"/>
    <row r="20661" ht="15" customHeight="1" x14ac:dyDescent="0.2"/>
    <row r="20662" ht="15" customHeight="1" x14ac:dyDescent="0.2"/>
    <row r="20663" ht="15" customHeight="1" x14ac:dyDescent="0.2"/>
    <row r="20664" ht="15" customHeight="1" x14ac:dyDescent="0.2"/>
    <row r="20665" ht="15" customHeight="1" x14ac:dyDescent="0.2"/>
    <row r="20666" ht="15" customHeight="1" x14ac:dyDescent="0.2"/>
    <row r="20667" ht="15" customHeight="1" x14ac:dyDescent="0.2"/>
    <row r="20668" ht="15" customHeight="1" x14ac:dyDescent="0.2"/>
    <row r="20669" ht="15" customHeight="1" x14ac:dyDescent="0.2"/>
    <row r="20670" ht="15" customHeight="1" x14ac:dyDescent="0.2"/>
    <row r="20671" ht="15" customHeight="1" x14ac:dyDescent="0.2"/>
    <row r="20672" ht="15" customHeight="1" x14ac:dyDescent="0.2"/>
    <row r="20673" ht="15" customHeight="1" x14ac:dyDescent="0.2"/>
    <row r="20674" ht="15" customHeight="1" x14ac:dyDescent="0.2"/>
    <row r="20675" ht="15" customHeight="1" x14ac:dyDescent="0.2"/>
    <row r="20676" ht="15" customHeight="1" x14ac:dyDescent="0.2"/>
    <row r="20677" ht="15" customHeight="1" x14ac:dyDescent="0.2"/>
    <row r="20678" ht="15" customHeight="1" x14ac:dyDescent="0.2"/>
    <row r="20679" ht="15" customHeight="1" x14ac:dyDescent="0.2"/>
    <row r="20680" ht="15" customHeight="1" x14ac:dyDescent="0.2"/>
    <row r="20681" ht="15" customHeight="1" x14ac:dyDescent="0.2"/>
    <row r="20682" ht="15" customHeight="1" x14ac:dyDescent="0.2"/>
    <row r="20683" ht="15" customHeight="1" x14ac:dyDescent="0.2"/>
    <row r="20684" ht="15" customHeight="1" x14ac:dyDescent="0.2"/>
    <row r="20685" ht="15" customHeight="1" x14ac:dyDescent="0.2"/>
    <row r="20686" ht="15" customHeight="1" x14ac:dyDescent="0.2"/>
    <row r="20687" ht="15" customHeight="1" x14ac:dyDescent="0.2"/>
    <row r="20688" ht="15" customHeight="1" x14ac:dyDescent="0.2"/>
    <row r="20689" ht="15" customHeight="1" x14ac:dyDescent="0.2"/>
    <row r="20690" ht="15" customHeight="1" x14ac:dyDescent="0.2"/>
    <row r="20691" ht="15" customHeight="1" x14ac:dyDescent="0.2"/>
    <row r="20692" ht="15" customHeight="1" x14ac:dyDescent="0.2"/>
    <row r="20693" ht="15" customHeight="1" x14ac:dyDescent="0.2"/>
    <row r="20694" ht="15" customHeight="1" x14ac:dyDescent="0.2"/>
    <row r="20695" ht="15" customHeight="1" x14ac:dyDescent="0.2"/>
    <row r="20696" ht="15" customHeight="1" x14ac:dyDescent="0.2"/>
    <row r="20697" ht="15" customHeight="1" x14ac:dyDescent="0.2"/>
    <row r="20698" ht="15" customHeight="1" x14ac:dyDescent="0.2"/>
    <row r="20699" ht="15" customHeight="1" x14ac:dyDescent="0.2"/>
    <row r="20700" ht="15" customHeight="1" x14ac:dyDescent="0.2"/>
    <row r="20701" ht="15" customHeight="1" x14ac:dyDescent="0.2"/>
    <row r="20702" ht="15" customHeight="1" x14ac:dyDescent="0.2"/>
    <row r="20703" ht="15" customHeight="1" x14ac:dyDescent="0.2"/>
    <row r="20704" ht="15" customHeight="1" x14ac:dyDescent="0.2"/>
    <row r="20705" ht="15" customHeight="1" x14ac:dyDescent="0.2"/>
    <row r="20706" ht="15" customHeight="1" x14ac:dyDescent="0.2"/>
    <row r="20707" ht="15" customHeight="1" x14ac:dyDescent="0.2"/>
    <row r="20708" ht="15" customHeight="1" x14ac:dyDescent="0.2"/>
    <row r="20709" ht="15" customHeight="1" x14ac:dyDescent="0.2"/>
    <row r="20710" ht="15" customHeight="1" x14ac:dyDescent="0.2"/>
    <row r="20711" ht="15" customHeight="1" x14ac:dyDescent="0.2"/>
    <row r="20712" ht="15" customHeight="1" x14ac:dyDescent="0.2"/>
    <row r="20713" ht="15" customHeight="1" x14ac:dyDescent="0.2"/>
    <row r="20714" ht="15" customHeight="1" x14ac:dyDescent="0.2"/>
    <row r="20715" ht="15" customHeight="1" x14ac:dyDescent="0.2"/>
    <row r="20716" ht="15" customHeight="1" x14ac:dyDescent="0.2"/>
    <row r="20717" ht="15" customHeight="1" x14ac:dyDescent="0.2"/>
    <row r="20718" ht="15" customHeight="1" x14ac:dyDescent="0.2"/>
    <row r="20719" ht="15" customHeight="1" x14ac:dyDescent="0.2"/>
    <row r="20720" ht="15" customHeight="1" x14ac:dyDescent="0.2"/>
    <row r="20721" ht="15" customHeight="1" x14ac:dyDescent="0.2"/>
    <row r="20722" ht="15" customHeight="1" x14ac:dyDescent="0.2"/>
    <row r="20723" ht="15" customHeight="1" x14ac:dyDescent="0.2"/>
    <row r="20724" ht="15" customHeight="1" x14ac:dyDescent="0.2"/>
    <row r="20725" ht="15" customHeight="1" x14ac:dyDescent="0.2"/>
    <row r="20726" ht="15" customHeight="1" x14ac:dyDescent="0.2"/>
    <row r="20727" ht="15" customHeight="1" x14ac:dyDescent="0.2"/>
    <row r="20728" ht="15" customHeight="1" x14ac:dyDescent="0.2"/>
    <row r="20729" ht="15" customHeight="1" x14ac:dyDescent="0.2"/>
    <row r="20730" ht="15" customHeight="1" x14ac:dyDescent="0.2"/>
    <row r="20731" ht="15" customHeight="1" x14ac:dyDescent="0.2"/>
    <row r="20732" ht="15" customHeight="1" x14ac:dyDescent="0.2"/>
    <row r="20733" ht="15" customHeight="1" x14ac:dyDescent="0.2"/>
    <row r="20734" ht="15" customHeight="1" x14ac:dyDescent="0.2"/>
    <row r="20735" ht="15" customHeight="1" x14ac:dyDescent="0.2"/>
    <row r="20736" ht="15" customHeight="1" x14ac:dyDescent="0.2"/>
    <row r="20737" ht="15" customHeight="1" x14ac:dyDescent="0.2"/>
    <row r="20738" ht="15" customHeight="1" x14ac:dyDescent="0.2"/>
    <row r="20739" ht="15" customHeight="1" x14ac:dyDescent="0.2"/>
    <row r="20740" ht="15" customHeight="1" x14ac:dyDescent="0.2"/>
    <row r="20741" ht="15" customHeight="1" x14ac:dyDescent="0.2"/>
    <row r="20742" ht="15" customHeight="1" x14ac:dyDescent="0.2"/>
    <row r="20743" ht="15" customHeight="1" x14ac:dyDescent="0.2"/>
    <row r="20744" ht="15" customHeight="1" x14ac:dyDescent="0.2"/>
    <row r="20745" ht="15" customHeight="1" x14ac:dyDescent="0.2"/>
    <row r="20746" ht="15" customHeight="1" x14ac:dyDescent="0.2"/>
    <row r="20747" ht="15" customHeight="1" x14ac:dyDescent="0.2"/>
    <row r="20748" ht="15" customHeight="1" x14ac:dyDescent="0.2"/>
    <row r="20749" ht="15" customHeight="1" x14ac:dyDescent="0.2"/>
    <row r="20750" ht="15" customHeight="1" x14ac:dyDescent="0.2"/>
    <row r="20751" ht="15" customHeight="1" x14ac:dyDescent="0.2"/>
    <row r="20752" ht="15" customHeight="1" x14ac:dyDescent="0.2"/>
    <row r="20753" ht="15" customHeight="1" x14ac:dyDescent="0.2"/>
    <row r="20754" ht="15" customHeight="1" x14ac:dyDescent="0.2"/>
    <row r="20755" ht="15" customHeight="1" x14ac:dyDescent="0.2"/>
    <row r="20756" ht="15" customHeight="1" x14ac:dyDescent="0.2"/>
    <row r="20757" ht="15" customHeight="1" x14ac:dyDescent="0.2"/>
    <row r="20758" ht="15" customHeight="1" x14ac:dyDescent="0.2"/>
    <row r="20759" ht="15" customHeight="1" x14ac:dyDescent="0.2"/>
    <row r="20760" ht="15" customHeight="1" x14ac:dyDescent="0.2"/>
    <row r="20761" ht="15" customHeight="1" x14ac:dyDescent="0.2"/>
    <row r="20762" ht="15" customHeight="1" x14ac:dyDescent="0.2"/>
    <row r="20763" ht="15" customHeight="1" x14ac:dyDescent="0.2"/>
    <row r="20764" ht="15" customHeight="1" x14ac:dyDescent="0.2"/>
    <row r="20765" ht="15" customHeight="1" x14ac:dyDescent="0.2"/>
    <row r="20766" ht="15" customHeight="1" x14ac:dyDescent="0.2"/>
    <row r="20767" ht="15" customHeight="1" x14ac:dyDescent="0.2"/>
    <row r="20768" ht="15" customHeight="1" x14ac:dyDescent="0.2"/>
    <row r="20769" ht="15" customHeight="1" x14ac:dyDescent="0.2"/>
    <row r="20770" ht="15" customHeight="1" x14ac:dyDescent="0.2"/>
    <row r="20771" ht="15" customHeight="1" x14ac:dyDescent="0.2"/>
    <row r="20772" ht="15" customHeight="1" x14ac:dyDescent="0.2"/>
    <row r="20773" ht="15" customHeight="1" x14ac:dyDescent="0.2"/>
    <row r="20774" ht="15" customHeight="1" x14ac:dyDescent="0.2"/>
    <row r="20775" ht="15" customHeight="1" x14ac:dyDescent="0.2"/>
    <row r="20776" ht="15" customHeight="1" x14ac:dyDescent="0.2"/>
    <row r="20777" ht="15" customHeight="1" x14ac:dyDescent="0.2"/>
    <row r="20778" ht="15" customHeight="1" x14ac:dyDescent="0.2"/>
    <row r="20779" ht="15" customHeight="1" x14ac:dyDescent="0.2"/>
    <row r="20780" ht="15" customHeight="1" x14ac:dyDescent="0.2"/>
    <row r="20781" ht="15" customHeight="1" x14ac:dyDescent="0.2"/>
    <row r="20782" ht="15" customHeight="1" x14ac:dyDescent="0.2"/>
    <row r="20783" ht="15" customHeight="1" x14ac:dyDescent="0.2"/>
    <row r="20784" ht="15" customHeight="1" x14ac:dyDescent="0.2"/>
    <row r="20785" ht="15" customHeight="1" x14ac:dyDescent="0.2"/>
    <row r="20786" ht="15" customHeight="1" x14ac:dyDescent="0.2"/>
    <row r="20787" ht="15" customHeight="1" x14ac:dyDescent="0.2"/>
    <row r="20788" ht="15" customHeight="1" x14ac:dyDescent="0.2"/>
    <row r="20789" ht="15" customHeight="1" x14ac:dyDescent="0.2"/>
    <row r="20790" ht="15" customHeight="1" x14ac:dyDescent="0.2"/>
    <row r="20791" ht="15" customHeight="1" x14ac:dyDescent="0.2"/>
    <row r="20792" ht="15" customHeight="1" x14ac:dyDescent="0.2"/>
    <row r="20793" ht="15" customHeight="1" x14ac:dyDescent="0.2"/>
    <row r="20794" ht="15" customHeight="1" x14ac:dyDescent="0.2"/>
    <row r="20795" ht="15" customHeight="1" x14ac:dyDescent="0.2"/>
    <row r="20796" ht="15" customHeight="1" x14ac:dyDescent="0.2"/>
    <row r="20797" ht="15" customHeight="1" x14ac:dyDescent="0.2"/>
    <row r="20798" ht="15" customHeight="1" x14ac:dyDescent="0.2"/>
    <row r="20799" ht="15" customHeight="1" x14ac:dyDescent="0.2"/>
    <row r="20800" ht="15" customHeight="1" x14ac:dyDescent="0.2"/>
    <row r="20801" ht="15" customHeight="1" x14ac:dyDescent="0.2"/>
    <row r="20802" ht="15" customHeight="1" x14ac:dyDescent="0.2"/>
    <row r="20803" ht="15" customHeight="1" x14ac:dyDescent="0.2"/>
    <row r="20804" ht="15" customHeight="1" x14ac:dyDescent="0.2"/>
    <row r="20805" ht="15" customHeight="1" x14ac:dyDescent="0.2"/>
    <row r="20806" ht="15" customHeight="1" x14ac:dyDescent="0.2"/>
    <row r="20807" ht="15" customHeight="1" x14ac:dyDescent="0.2"/>
    <row r="20808" ht="15" customHeight="1" x14ac:dyDescent="0.2"/>
    <row r="20809" ht="15" customHeight="1" x14ac:dyDescent="0.2"/>
    <row r="20810" ht="15" customHeight="1" x14ac:dyDescent="0.2"/>
    <row r="20811" ht="15" customHeight="1" x14ac:dyDescent="0.2"/>
    <row r="20812" ht="15" customHeight="1" x14ac:dyDescent="0.2"/>
    <row r="20813" ht="15" customHeight="1" x14ac:dyDescent="0.2"/>
    <row r="20814" ht="15" customHeight="1" x14ac:dyDescent="0.2"/>
    <row r="20815" ht="15" customHeight="1" x14ac:dyDescent="0.2"/>
    <row r="20816" ht="15" customHeight="1" x14ac:dyDescent="0.2"/>
    <row r="20817" ht="15" customHeight="1" x14ac:dyDescent="0.2"/>
    <row r="20818" ht="15" customHeight="1" x14ac:dyDescent="0.2"/>
    <row r="20819" ht="15" customHeight="1" x14ac:dyDescent="0.2"/>
    <row r="20820" ht="15" customHeight="1" x14ac:dyDescent="0.2"/>
    <row r="20821" ht="15" customHeight="1" x14ac:dyDescent="0.2"/>
    <row r="20822" ht="15" customHeight="1" x14ac:dyDescent="0.2"/>
    <row r="20823" ht="15" customHeight="1" x14ac:dyDescent="0.2"/>
    <row r="20824" ht="15" customHeight="1" x14ac:dyDescent="0.2"/>
    <row r="20825" ht="15" customHeight="1" x14ac:dyDescent="0.2"/>
    <row r="20826" ht="15" customHeight="1" x14ac:dyDescent="0.2"/>
    <row r="20827" ht="15" customHeight="1" x14ac:dyDescent="0.2"/>
    <row r="20828" ht="15" customHeight="1" x14ac:dyDescent="0.2"/>
    <row r="20829" ht="15" customHeight="1" x14ac:dyDescent="0.2"/>
    <row r="20830" ht="15" customHeight="1" x14ac:dyDescent="0.2"/>
    <row r="20831" ht="15" customHeight="1" x14ac:dyDescent="0.2"/>
    <row r="20832" ht="15" customHeight="1" x14ac:dyDescent="0.2"/>
    <row r="20833" ht="15" customHeight="1" x14ac:dyDescent="0.2"/>
    <row r="20834" ht="15" customHeight="1" x14ac:dyDescent="0.2"/>
    <row r="20835" ht="15" customHeight="1" x14ac:dyDescent="0.2"/>
    <row r="20836" ht="15" customHeight="1" x14ac:dyDescent="0.2"/>
    <row r="20837" ht="15" customHeight="1" x14ac:dyDescent="0.2"/>
    <row r="20838" ht="15" customHeight="1" x14ac:dyDescent="0.2"/>
    <row r="20839" ht="15" customHeight="1" x14ac:dyDescent="0.2"/>
    <row r="20840" ht="15" customHeight="1" x14ac:dyDescent="0.2"/>
    <row r="20841" ht="15" customHeight="1" x14ac:dyDescent="0.2"/>
    <row r="20842" ht="15" customHeight="1" x14ac:dyDescent="0.2"/>
    <row r="20843" ht="15" customHeight="1" x14ac:dyDescent="0.2"/>
    <row r="20844" ht="15" customHeight="1" x14ac:dyDescent="0.2"/>
    <row r="20845" ht="15" customHeight="1" x14ac:dyDescent="0.2"/>
    <row r="20846" ht="15" customHeight="1" x14ac:dyDescent="0.2"/>
    <row r="20847" ht="15" customHeight="1" x14ac:dyDescent="0.2"/>
    <row r="20848" ht="15" customHeight="1" x14ac:dyDescent="0.2"/>
    <row r="20849" ht="15" customHeight="1" x14ac:dyDescent="0.2"/>
    <row r="20850" ht="15" customHeight="1" x14ac:dyDescent="0.2"/>
    <row r="20851" ht="15" customHeight="1" x14ac:dyDescent="0.2"/>
    <row r="20852" ht="15" customHeight="1" x14ac:dyDescent="0.2"/>
    <row r="20853" ht="15" customHeight="1" x14ac:dyDescent="0.2"/>
    <row r="20854" ht="15" customHeight="1" x14ac:dyDescent="0.2"/>
    <row r="20855" ht="15" customHeight="1" x14ac:dyDescent="0.2"/>
    <row r="20856" ht="15" customHeight="1" x14ac:dyDescent="0.2"/>
    <row r="20857" ht="15" customHeight="1" x14ac:dyDescent="0.2"/>
    <row r="20858" ht="15" customHeight="1" x14ac:dyDescent="0.2"/>
    <row r="20859" ht="15" customHeight="1" x14ac:dyDescent="0.2"/>
    <row r="20860" ht="15" customHeight="1" x14ac:dyDescent="0.2"/>
    <row r="20861" ht="15" customHeight="1" x14ac:dyDescent="0.2"/>
    <row r="20862" ht="15" customHeight="1" x14ac:dyDescent="0.2"/>
    <row r="20863" ht="15" customHeight="1" x14ac:dyDescent="0.2"/>
    <row r="20864" ht="15" customHeight="1" x14ac:dyDescent="0.2"/>
    <row r="20865" ht="15" customHeight="1" x14ac:dyDescent="0.2"/>
    <row r="20866" ht="15" customHeight="1" x14ac:dyDescent="0.2"/>
    <row r="20867" ht="15" customHeight="1" x14ac:dyDescent="0.2"/>
    <row r="20868" ht="15" customHeight="1" x14ac:dyDescent="0.2"/>
    <row r="20869" ht="15" customHeight="1" x14ac:dyDescent="0.2"/>
    <row r="20870" ht="15" customHeight="1" x14ac:dyDescent="0.2"/>
    <row r="20871" ht="15" customHeight="1" x14ac:dyDescent="0.2"/>
    <row r="20872" ht="15" customHeight="1" x14ac:dyDescent="0.2"/>
    <row r="20873" ht="15" customHeight="1" x14ac:dyDescent="0.2"/>
    <row r="20874" ht="15" customHeight="1" x14ac:dyDescent="0.2"/>
    <row r="20875" ht="15" customHeight="1" x14ac:dyDescent="0.2"/>
    <row r="20876" ht="15" customHeight="1" x14ac:dyDescent="0.2"/>
    <row r="20877" ht="15" customHeight="1" x14ac:dyDescent="0.2"/>
    <row r="20878" ht="15" customHeight="1" x14ac:dyDescent="0.2"/>
    <row r="20879" ht="15" customHeight="1" x14ac:dyDescent="0.2"/>
    <row r="20880" ht="15" customHeight="1" x14ac:dyDescent="0.2"/>
    <row r="20881" ht="15" customHeight="1" x14ac:dyDescent="0.2"/>
    <row r="20882" ht="15" customHeight="1" x14ac:dyDescent="0.2"/>
    <row r="20883" ht="15" customHeight="1" x14ac:dyDescent="0.2"/>
    <row r="20884" ht="15" customHeight="1" x14ac:dyDescent="0.2"/>
    <row r="20885" ht="15" customHeight="1" x14ac:dyDescent="0.2"/>
    <row r="20886" ht="15" customHeight="1" x14ac:dyDescent="0.2"/>
    <row r="20887" ht="15" customHeight="1" x14ac:dyDescent="0.2"/>
    <row r="20888" ht="15" customHeight="1" x14ac:dyDescent="0.2"/>
    <row r="20889" ht="15" customHeight="1" x14ac:dyDescent="0.2"/>
    <row r="20890" ht="15" customHeight="1" x14ac:dyDescent="0.2"/>
    <row r="20891" ht="15" customHeight="1" x14ac:dyDescent="0.2"/>
    <row r="20892" ht="15" customHeight="1" x14ac:dyDescent="0.2"/>
    <row r="20893" ht="15" customHeight="1" x14ac:dyDescent="0.2"/>
    <row r="20894" ht="15" customHeight="1" x14ac:dyDescent="0.2"/>
    <row r="20895" ht="15" customHeight="1" x14ac:dyDescent="0.2"/>
    <row r="20896" ht="15" customHeight="1" x14ac:dyDescent="0.2"/>
    <row r="20897" ht="15" customHeight="1" x14ac:dyDescent="0.2"/>
    <row r="20898" ht="15" customHeight="1" x14ac:dyDescent="0.2"/>
    <row r="20899" ht="15" customHeight="1" x14ac:dyDescent="0.2"/>
    <row r="20900" ht="15" customHeight="1" x14ac:dyDescent="0.2"/>
    <row r="20901" ht="15" customHeight="1" x14ac:dyDescent="0.2"/>
    <row r="20902" ht="15" customHeight="1" x14ac:dyDescent="0.2"/>
    <row r="20903" ht="15" customHeight="1" x14ac:dyDescent="0.2"/>
    <row r="20904" ht="15" customHeight="1" x14ac:dyDescent="0.2"/>
    <row r="20905" ht="15" customHeight="1" x14ac:dyDescent="0.2"/>
    <row r="20906" ht="15" customHeight="1" x14ac:dyDescent="0.2"/>
    <row r="20907" ht="15" customHeight="1" x14ac:dyDescent="0.2"/>
    <row r="20908" ht="15" customHeight="1" x14ac:dyDescent="0.2"/>
    <row r="20909" ht="15" customHeight="1" x14ac:dyDescent="0.2"/>
    <row r="20910" ht="15" customHeight="1" x14ac:dyDescent="0.2"/>
    <row r="20911" ht="15" customHeight="1" x14ac:dyDescent="0.2"/>
    <row r="20912" ht="15" customHeight="1" x14ac:dyDescent="0.2"/>
    <row r="20913" ht="15" customHeight="1" x14ac:dyDescent="0.2"/>
    <row r="20914" ht="15" customHeight="1" x14ac:dyDescent="0.2"/>
    <row r="20915" ht="15" customHeight="1" x14ac:dyDescent="0.2"/>
    <row r="20916" ht="15" customHeight="1" x14ac:dyDescent="0.2"/>
    <row r="20917" ht="15" customHeight="1" x14ac:dyDescent="0.2"/>
    <row r="20918" ht="15" customHeight="1" x14ac:dyDescent="0.2"/>
    <row r="20919" ht="15" customHeight="1" x14ac:dyDescent="0.2"/>
    <row r="20920" ht="15" customHeight="1" x14ac:dyDescent="0.2"/>
    <row r="20921" ht="15" customHeight="1" x14ac:dyDescent="0.2"/>
    <row r="20922" ht="15" customHeight="1" x14ac:dyDescent="0.2"/>
    <row r="20923" ht="15" customHeight="1" x14ac:dyDescent="0.2"/>
    <row r="20924" ht="15" customHeight="1" x14ac:dyDescent="0.2"/>
    <row r="20925" ht="15" customHeight="1" x14ac:dyDescent="0.2"/>
    <row r="20926" ht="15" customHeight="1" x14ac:dyDescent="0.2"/>
    <row r="20927" ht="15" customHeight="1" x14ac:dyDescent="0.2"/>
    <row r="20928" ht="15" customHeight="1" x14ac:dyDescent="0.2"/>
    <row r="20929" ht="15" customHeight="1" x14ac:dyDescent="0.2"/>
    <row r="20930" ht="15" customHeight="1" x14ac:dyDescent="0.2"/>
    <row r="20931" ht="15" customHeight="1" x14ac:dyDescent="0.2"/>
    <row r="20932" ht="15" customHeight="1" x14ac:dyDescent="0.2"/>
    <row r="20933" ht="15" customHeight="1" x14ac:dyDescent="0.2"/>
    <row r="20934" ht="15" customHeight="1" x14ac:dyDescent="0.2"/>
    <row r="20935" ht="15" customHeight="1" x14ac:dyDescent="0.2"/>
    <row r="20936" ht="15" customHeight="1" x14ac:dyDescent="0.2"/>
    <row r="20937" ht="15" customHeight="1" x14ac:dyDescent="0.2"/>
    <row r="20938" ht="15" customHeight="1" x14ac:dyDescent="0.2"/>
    <row r="20939" ht="15" customHeight="1" x14ac:dyDescent="0.2"/>
    <row r="20940" ht="15" customHeight="1" x14ac:dyDescent="0.2"/>
    <row r="20941" ht="15" customHeight="1" x14ac:dyDescent="0.2"/>
    <row r="20942" ht="15" customHeight="1" x14ac:dyDescent="0.2"/>
    <row r="20943" ht="15" customHeight="1" x14ac:dyDescent="0.2"/>
    <row r="20944" ht="15" customHeight="1" x14ac:dyDescent="0.2"/>
    <row r="20945" ht="15" customHeight="1" x14ac:dyDescent="0.2"/>
    <row r="20946" ht="15" customHeight="1" x14ac:dyDescent="0.2"/>
    <row r="20947" ht="15" customHeight="1" x14ac:dyDescent="0.2"/>
    <row r="20948" ht="15" customHeight="1" x14ac:dyDescent="0.2"/>
    <row r="20949" ht="15" customHeight="1" x14ac:dyDescent="0.2"/>
    <row r="20950" ht="15" customHeight="1" x14ac:dyDescent="0.2"/>
    <row r="20951" ht="15" customHeight="1" x14ac:dyDescent="0.2"/>
    <row r="20952" ht="15" customHeight="1" x14ac:dyDescent="0.2"/>
    <row r="20953" ht="15" customHeight="1" x14ac:dyDescent="0.2"/>
    <row r="20954" ht="15" customHeight="1" x14ac:dyDescent="0.2"/>
    <row r="20955" ht="15" customHeight="1" x14ac:dyDescent="0.2"/>
    <row r="20956" ht="15" customHeight="1" x14ac:dyDescent="0.2"/>
    <row r="20957" ht="15" customHeight="1" x14ac:dyDescent="0.2"/>
    <row r="20958" ht="15" customHeight="1" x14ac:dyDescent="0.2"/>
    <row r="20959" ht="15" customHeight="1" x14ac:dyDescent="0.2"/>
    <row r="20960" ht="15" customHeight="1" x14ac:dyDescent="0.2"/>
    <row r="20961" ht="15" customHeight="1" x14ac:dyDescent="0.2"/>
    <row r="20962" ht="15" customHeight="1" x14ac:dyDescent="0.2"/>
    <row r="20963" ht="15" customHeight="1" x14ac:dyDescent="0.2"/>
    <row r="20964" ht="15" customHeight="1" x14ac:dyDescent="0.2"/>
    <row r="20965" ht="15" customHeight="1" x14ac:dyDescent="0.2"/>
    <row r="20966" ht="15" customHeight="1" x14ac:dyDescent="0.2"/>
    <row r="20967" ht="15" customHeight="1" x14ac:dyDescent="0.2"/>
    <row r="20968" ht="15" customHeight="1" x14ac:dyDescent="0.2"/>
    <row r="20969" ht="15" customHeight="1" x14ac:dyDescent="0.2"/>
    <row r="20970" ht="15" customHeight="1" x14ac:dyDescent="0.2"/>
    <row r="20971" ht="15" customHeight="1" x14ac:dyDescent="0.2"/>
    <row r="20972" ht="15" customHeight="1" x14ac:dyDescent="0.2"/>
    <row r="20973" ht="15" customHeight="1" x14ac:dyDescent="0.2"/>
    <row r="20974" ht="15" customHeight="1" x14ac:dyDescent="0.2"/>
    <row r="20975" ht="15" customHeight="1" x14ac:dyDescent="0.2"/>
    <row r="20976" ht="15" customHeight="1" x14ac:dyDescent="0.2"/>
    <row r="20977" ht="15" customHeight="1" x14ac:dyDescent="0.2"/>
    <row r="20978" ht="15" customHeight="1" x14ac:dyDescent="0.2"/>
    <row r="20979" ht="15" customHeight="1" x14ac:dyDescent="0.2"/>
    <row r="20980" ht="15" customHeight="1" x14ac:dyDescent="0.2"/>
    <row r="20981" ht="15" customHeight="1" x14ac:dyDescent="0.2"/>
    <row r="20982" ht="15" customHeight="1" x14ac:dyDescent="0.2"/>
    <row r="20983" ht="15" customHeight="1" x14ac:dyDescent="0.2"/>
    <row r="20984" ht="15" customHeight="1" x14ac:dyDescent="0.2"/>
    <row r="20985" ht="15" customHeight="1" x14ac:dyDescent="0.2"/>
    <row r="20986" ht="15" customHeight="1" x14ac:dyDescent="0.2"/>
    <row r="20987" ht="15" customHeight="1" x14ac:dyDescent="0.2"/>
    <row r="20988" ht="15" customHeight="1" x14ac:dyDescent="0.2"/>
    <row r="20989" ht="15" customHeight="1" x14ac:dyDescent="0.2"/>
    <row r="20990" ht="15" customHeight="1" x14ac:dyDescent="0.2"/>
    <row r="20991" ht="15" customHeight="1" x14ac:dyDescent="0.2"/>
    <row r="20992" ht="15" customHeight="1" x14ac:dyDescent="0.2"/>
    <row r="20993" ht="15" customHeight="1" x14ac:dyDescent="0.2"/>
    <row r="20994" ht="15" customHeight="1" x14ac:dyDescent="0.2"/>
    <row r="20995" ht="15" customHeight="1" x14ac:dyDescent="0.2"/>
    <row r="20996" ht="15" customHeight="1" x14ac:dyDescent="0.2"/>
    <row r="20997" ht="15" customHeight="1" x14ac:dyDescent="0.2"/>
    <row r="20998" ht="15" customHeight="1" x14ac:dyDescent="0.2"/>
    <row r="20999" ht="15" customHeight="1" x14ac:dyDescent="0.2"/>
    <row r="21000" ht="15" customHeight="1" x14ac:dyDescent="0.2"/>
    <row r="21001" ht="15" customHeight="1" x14ac:dyDescent="0.2"/>
    <row r="21002" ht="15" customHeight="1" x14ac:dyDescent="0.2"/>
    <row r="21003" ht="15" customHeight="1" x14ac:dyDescent="0.2"/>
    <row r="21004" ht="15" customHeight="1" x14ac:dyDescent="0.2"/>
    <row r="21005" ht="15" customHeight="1" x14ac:dyDescent="0.2"/>
    <row r="21006" ht="15" customHeight="1" x14ac:dyDescent="0.2"/>
    <row r="21007" ht="15" customHeight="1" x14ac:dyDescent="0.2"/>
    <row r="21008" ht="15" customHeight="1" x14ac:dyDescent="0.2"/>
    <row r="21009" ht="15" customHeight="1" x14ac:dyDescent="0.2"/>
    <row r="21010" ht="15" customHeight="1" x14ac:dyDescent="0.2"/>
    <row r="21011" ht="15" customHeight="1" x14ac:dyDescent="0.2"/>
    <row r="21012" ht="15" customHeight="1" x14ac:dyDescent="0.2"/>
    <row r="21013" ht="15" customHeight="1" x14ac:dyDescent="0.2"/>
    <row r="21014" ht="15" customHeight="1" x14ac:dyDescent="0.2"/>
    <row r="21015" ht="15" customHeight="1" x14ac:dyDescent="0.2"/>
    <row r="21016" ht="15" customHeight="1" x14ac:dyDescent="0.2"/>
    <row r="21017" ht="15" customHeight="1" x14ac:dyDescent="0.2"/>
    <row r="21018" ht="15" customHeight="1" x14ac:dyDescent="0.2"/>
    <row r="21019" ht="15" customHeight="1" x14ac:dyDescent="0.2"/>
    <row r="21020" ht="15" customHeight="1" x14ac:dyDescent="0.2"/>
    <row r="21021" ht="15" customHeight="1" x14ac:dyDescent="0.2"/>
    <row r="21022" ht="15" customHeight="1" x14ac:dyDescent="0.2"/>
    <row r="21023" ht="15" customHeight="1" x14ac:dyDescent="0.2"/>
    <row r="21024" ht="15" customHeight="1" x14ac:dyDescent="0.2"/>
    <row r="21025" ht="15" customHeight="1" x14ac:dyDescent="0.2"/>
    <row r="21026" ht="15" customHeight="1" x14ac:dyDescent="0.2"/>
    <row r="21027" ht="15" customHeight="1" x14ac:dyDescent="0.2"/>
    <row r="21028" ht="15" customHeight="1" x14ac:dyDescent="0.2"/>
    <row r="21029" ht="15" customHeight="1" x14ac:dyDescent="0.2"/>
    <row r="21030" ht="15" customHeight="1" x14ac:dyDescent="0.2"/>
    <row r="21031" ht="15" customHeight="1" x14ac:dyDescent="0.2"/>
    <row r="21032" ht="15" customHeight="1" x14ac:dyDescent="0.2"/>
    <row r="21033" ht="15" customHeight="1" x14ac:dyDescent="0.2"/>
    <row r="21034" ht="15" customHeight="1" x14ac:dyDescent="0.2"/>
    <row r="21035" ht="15" customHeight="1" x14ac:dyDescent="0.2"/>
    <row r="21036" ht="15" customHeight="1" x14ac:dyDescent="0.2"/>
    <row r="21037" ht="15" customHeight="1" x14ac:dyDescent="0.2"/>
    <row r="21038" ht="15" customHeight="1" x14ac:dyDescent="0.2"/>
    <row r="21039" ht="15" customHeight="1" x14ac:dyDescent="0.2"/>
    <row r="21040" ht="15" customHeight="1" x14ac:dyDescent="0.2"/>
    <row r="21041" ht="15" customHeight="1" x14ac:dyDescent="0.2"/>
    <row r="21042" ht="15" customHeight="1" x14ac:dyDescent="0.2"/>
    <row r="21043" ht="15" customHeight="1" x14ac:dyDescent="0.2"/>
    <row r="21044" ht="15" customHeight="1" x14ac:dyDescent="0.2"/>
    <row r="21045" ht="15" customHeight="1" x14ac:dyDescent="0.2"/>
    <row r="21046" ht="15" customHeight="1" x14ac:dyDescent="0.2"/>
    <row r="21047" ht="15" customHeight="1" x14ac:dyDescent="0.2"/>
    <row r="21048" ht="15" customHeight="1" x14ac:dyDescent="0.2"/>
    <row r="21049" ht="15" customHeight="1" x14ac:dyDescent="0.2"/>
    <row r="21050" ht="15" customHeight="1" x14ac:dyDescent="0.2"/>
    <row r="21051" ht="15" customHeight="1" x14ac:dyDescent="0.2"/>
    <row r="21052" ht="15" customHeight="1" x14ac:dyDescent="0.2"/>
    <row r="21053" ht="15" customHeight="1" x14ac:dyDescent="0.2"/>
    <row r="21054" ht="15" customHeight="1" x14ac:dyDescent="0.2"/>
    <row r="21055" ht="15" customHeight="1" x14ac:dyDescent="0.2"/>
    <row r="21056" ht="15" customHeight="1" x14ac:dyDescent="0.2"/>
    <row r="21057" ht="15" customHeight="1" x14ac:dyDescent="0.2"/>
    <row r="21058" ht="15" customHeight="1" x14ac:dyDescent="0.2"/>
    <row r="21059" ht="15" customHeight="1" x14ac:dyDescent="0.2"/>
    <row r="21060" ht="15" customHeight="1" x14ac:dyDescent="0.2"/>
    <row r="21061" ht="15" customHeight="1" x14ac:dyDescent="0.2"/>
    <row r="21062" ht="15" customHeight="1" x14ac:dyDescent="0.2"/>
    <row r="21063" ht="15" customHeight="1" x14ac:dyDescent="0.2"/>
    <row r="21064" ht="15" customHeight="1" x14ac:dyDescent="0.2"/>
    <row r="21065" ht="15" customHeight="1" x14ac:dyDescent="0.2"/>
    <row r="21066" ht="15" customHeight="1" x14ac:dyDescent="0.2"/>
    <row r="21067" ht="15" customHeight="1" x14ac:dyDescent="0.2"/>
    <row r="21068" ht="15" customHeight="1" x14ac:dyDescent="0.2"/>
    <row r="21069" ht="15" customHeight="1" x14ac:dyDescent="0.2"/>
    <row r="21070" ht="15" customHeight="1" x14ac:dyDescent="0.2"/>
    <row r="21071" ht="15" customHeight="1" x14ac:dyDescent="0.2"/>
    <row r="21072" ht="15" customHeight="1" x14ac:dyDescent="0.2"/>
    <row r="21073" ht="15" customHeight="1" x14ac:dyDescent="0.2"/>
    <row r="21074" ht="15" customHeight="1" x14ac:dyDescent="0.2"/>
    <row r="21075" ht="15" customHeight="1" x14ac:dyDescent="0.2"/>
    <row r="21076" ht="15" customHeight="1" x14ac:dyDescent="0.2"/>
    <row r="21077" ht="15" customHeight="1" x14ac:dyDescent="0.2"/>
    <row r="21078" ht="15" customHeight="1" x14ac:dyDescent="0.2"/>
    <row r="21079" ht="15" customHeight="1" x14ac:dyDescent="0.2"/>
    <row r="21080" ht="15" customHeight="1" x14ac:dyDescent="0.2"/>
    <row r="21081" ht="15" customHeight="1" x14ac:dyDescent="0.2"/>
    <row r="21082" ht="15" customHeight="1" x14ac:dyDescent="0.2"/>
    <row r="21083" ht="15" customHeight="1" x14ac:dyDescent="0.2"/>
    <row r="21084" ht="15" customHeight="1" x14ac:dyDescent="0.2"/>
    <row r="21085" ht="15" customHeight="1" x14ac:dyDescent="0.2"/>
    <row r="21086" ht="15" customHeight="1" x14ac:dyDescent="0.2"/>
    <row r="21087" ht="15" customHeight="1" x14ac:dyDescent="0.2"/>
    <row r="21088" ht="15" customHeight="1" x14ac:dyDescent="0.2"/>
    <row r="21089" ht="15" customHeight="1" x14ac:dyDescent="0.2"/>
    <row r="21090" ht="15" customHeight="1" x14ac:dyDescent="0.2"/>
    <row r="21091" ht="15" customHeight="1" x14ac:dyDescent="0.2"/>
    <row r="21092" ht="15" customHeight="1" x14ac:dyDescent="0.2"/>
    <row r="21093" ht="15" customHeight="1" x14ac:dyDescent="0.2"/>
    <row r="21094" ht="15" customHeight="1" x14ac:dyDescent="0.2"/>
    <row r="21095" ht="15" customHeight="1" x14ac:dyDescent="0.2"/>
    <row r="21096" ht="15" customHeight="1" x14ac:dyDescent="0.2"/>
    <row r="21097" ht="15" customHeight="1" x14ac:dyDescent="0.2"/>
    <row r="21098" ht="15" customHeight="1" x14ac:dyDescent="0.2"/>
    <row r="21099" ht="15" customHeight="1" x14ac:dyDescent="0.2"/>
    <row r="21100" ht="15" customHeight="1" x14ac:dyDescent="0.2"/>
    <row r="21101" ht="15" customHeight="1" x14ac:dyDescent="0.2"/>
    <row r="21102" ht="15" customHeight="1" x14ac:dyDescent="0.2"/>
    <row r="21103" ht="15" customHeight="1" x14ac:dyDescent="0.2"/>
    <row r="21104" ht="15" customHeight="1" x14ac:dyDescent="0.2"/>
    <row r="21105" ht="15" customHeight="1" x14ac:dyDescent="0.2"/>
    <row r="21106" ht="15" customHeight="1" x14ac:dyDescent="0.2"/>
    <row r="21107" ht="15" customHeight="1" x14ac:dyDescent="0.2"/>
    <row r="21108" ht="15" customHeight="1" x14ac:dyDescent="0.2"/>
    <row r="21109" ht="15" customHeight="1" x14ac:dyDescent="0.2"/>
    <row r="21110" ht="15" customHeight="1" x14ac:dyDescent="0.2"/>
    <row r="21111" ht="15" customHeight="1" x14ac:dyDescent="0.2"/>
    <row r="21112" ht="15" customHeight="1" x14ac:dyDescent="0.2"/>
    <row r="21113" ht="15" customHeight="1" x14ac:dyDescent="0.2"/>
    <row r="21114" ht="15" customHeight="1" x14ac:dyDescent="0.2"/>
    <row r="21115" ht="15" customHeight="1" x14ac:dyDescent="0.2"/>
    <row r="21116" ht="15" customHeight="1" x14ac:dyDescent="0.2"/>
    <row r="21117" ht="15" customHeight="1" x14ac:dyDescent="0.2"/>
    <row r="21118" ht="15" customHeight="1" x14ac:dyDescent="0.2"/>
    <row r="21119" ht="15" customHeight="1" x14ac:dyDescent="0.2"/>
    <row r="21120" ht="15" customHeight="1" x14ac:dyDescent="0.2"/>
    <row r="21121" ht="15" customHeight="1" x14ac:dyDescent="0.2"/>
    <row r="21122" ht="15" customHeight="1" x14ac:dyDescent="0.2"/>
    <row r="21123" ht="15" customHeight="1" x14ac:dyDescent="0.2"/>
    <row r="21124" ht="15" customHeight="1" x14ac:dyDescent="0.2"/>
    <row r="21125" ht="15" customHeight="1" x14ac:dyDescent="0.2"/>
    <row r="21126" ht="15" customHeight="1" x14ac:dyDescent="0.2"/>
    <row r="21127" ht="15" customHeight="1" x14ac:dyDescent="0.2"/>
    <row r="21128" ht="15" customHeight="1" x14ac:dyDescent="0.2"/>
    <row r="21129" ht="15" customHeight="1" x14ac:dyDescent="0.2"/>
    <row r="21130" ht="15" customHeight="1" x14ac:dyDescent="0.2"/>
    <row r="21131" ht="15" customHeight="1" x14ac:dyDescent="0.2"/>
    <row r="21132" ht="15" customHeight="1" x14ac:dyDescent="0.2"/>
    <row r="21133" ht="15" customHeight="1" x14ac:dyDescent="0.2"/>
    <row r="21134" ht="15" customHeight="1" x14ac:dyDescent="0.2"/>
    <row r="21135" ht="15" customHeight="1" x14ac:dyDescent="0.2"/>
    <row r="21136" ht="15" customHeight="1" x14ac:dyDescent="0.2"/>
    <row r="21137" ht="15" customHeight="1" x14ac:dyDescent="0.2"/>
    <row r="21138" ht="15" customHeight="1" x14ac:dyDescent="0.2"/>
    <row r="21139" ht="15" customHeight="1" x14ac:dyDescent="0.2"/>
    <row r="21140" ht="15" customHeight="1" x14ac:dyDescent="0.2"/>
    <row r="21141" ht="15" customHeight="1" x14ac:dyDescent="0.2"/>
    <row r="21142" ht="15" customHeight="1" x14ac:dyDescent="0.2"/>
    <row r="21143" ht="15" customHeight="1" x14ac:dyDescent="0.2"/>
    <row r="21144" ht="15" customHeight="1" x14ac:dyDescent="0.2"/>
    <row r="21145" ht="15" customHeight="1" x14ac:dyDescent="0.2"/>
    <row r="21146" ht="15" customHeight="1" x14ac:dyDescent="0.2"/>
    <row r="21147" ht="15" customHeight="1" x14ac:dyDescent="0.2"/>
    <row r="21148" ht="15" customHeight="1" x14ac:dyDescent="0.2"/>
    <row r="21149" ht="15" customHeight="1" x14ac:dyDescent="0.2"/>
    <row r="21150" ht="15" customHeight="1" x14ac:dyDescent="0.2"/>
    <row r="21151" ht="15" customHeight="1" x14ac:dyDescent="0.2"/>
    <row r="21152" ht="15" customHeight="1" x14ac:dyDescent="0.2"/>
    <row r="21153" ht="15" customHeight="1" x14ac:dyDescent="0.2"/>
    <row r="21154" ht="15" customHeight="1" x14ac:dyDescent="0.2"/>
    <row r="21155" ht="15" customHeight="1" x14ac:dyDescent="0.2"/>
    <row r="21156" ht="15" customHeight="1" x14ac:dyDescent="0.2"/>
    <row r="21157" ht="15" customHeight="1" x14ac:dyDescent="0.2"/>
    <row r="21158" ht="15" customHeight="1" x14ac:dyDescent="0.2"/>
    <row r="21159" ht="15" customHeight="1" x14ac:dyDescent="0.2"/>
    <row r="21160" ht="15" customHeight="1" x14ac:dyDescent="0.2"/>
    <row r="21161" ht="15" customHeight="1" x14ac:dyDescent="0.2"/>
    <row r="21162" ht="15" customHeight="1" x14ac:dyDescent="0.2"/>
    <row r="21163" ht="15" customHeight="1" x14ac:dyDescent="0.2"/>
    <row r="21164" ht="15" customHeight="1" x14ac:dyDescent="0.2"/>
    <row r="21165" ht="15" customHeight="1" x14ac:dyDescent="0.2"/>
    <row r="21166" ht="15" customHeight="1" x14ac:dyDescent="0.2"/>
    <row r="21167" ht="15" customHeight="1" x14ac:dyDescent="0.2"/>
    <row r="21168" ht="15" customHeight="1" x14ac:dyDescent="0.2"/>
    <row r="21169" ht="15" customHeight="1" x14ac:dyDescent="0.2"/>
    <row r="21170" ht="15" customHeight="1" x14ac:dyDescent="0.2"/>
    <row r="21171" ht="15" customHeight="1" x14ac:dyDescent="0.2"/>
    <row r="21172" ht="15" customHeight="1" x14ac:dyDescent="0.2"/>
    <row r="21173" ht="15" customHeight="1" x14ac:dyDescent="0.2"/>
    <row r="21174" ht="15" customHeight="1" x14ac:dyDescent="0.2"/>
    <row r="21175" ht="15" customHeight="1" x14ac:dyDescent="0.2"/>
    <row r="21176" ht="15" customHeight="1" x14ac:dyDescent="0.2"/>
    <row r="21177" ht="15" customHeight="1" x14ac:dyDescent="0.2"/>
    <row r="21178" ht="15" customHeight="1" x14ac:dyDescent="0.2"/>
    <row r="21179" ht="15" customHeight="1" x14ac:dyDescent="0.2"/>
    <row r="21180" ht="15" customHeight="1" x14ac:dyDescent="0.2"/>
    <row r="21181" ht="15" customHeight="1" x14ac:dyDescent="0.2"/>
    <row r="21182" ht="15" customHeight="1" x14ac:dyDescent="0.2"/>
    <row r="21183" ht="15" customHeight="1" x14ac:dyDescent="0.2"/>
    <row r="21184" ht="15" customHeight="1" x14ac:dyDescent="0.2"/>
    <row r="21185" ht="15" customHeight="1" x14ac:dyDescent="0.2"/>
    <row r="21186" ht="15" customHeight="1" x14ac:dyDescent="0.2"/>
    <row r="21187" ht="15" customHeight="1" x14ac:dyDescent="0.2"/>
    <row r="21188" ht="15" customHeight="1" x14ac:dyDescent="0.2"/>
    <row r="21189" ht="15" customHeight="1" x14ac:dyDescent="0.2"/>
    <row r="21190" ht="15" customHeight="1" x14ac:dyDescent="0.2"/>
    <row r="21191" ht="15" customHeight="1" x14ac:dyDescent="0.2"/>
    <row r="21192" ht="15" customHeight="1" x14ac:dyDescent="0.2"/>
    <row r="21193" ht="15" customHeight="1" x14ac:dyDescent="0.2"/>
    <row r="21194" ht="15" customHeight="1" x14ac:dyDescent="0.2"/>
    <row r="21195" ht="15" customHeight="1" x14ac:dyDescent="0.2"/>
    <row r="21196" ht="15" customHeight="1" x14ac:dyDescent="0.2"/>
    <row r="21197" ht="15" customHeight="1" x14ac:dyDescent="0.2"/>
    <row r="21198" ht="15" customHeight="1" x14ac:dyDescent="0.2"/>
    <row r="21199" ht="15" customHeight="1" x14ac:dyDescent="0.2"/>
    <row r="21200" ht="15" customHeight="1" x14ac:dyDescent="0.2"/>
    <row r="21201" ht="15" customHeight="1" x14ac:dyDescent="0.2"/>
    <row r="21202" ht="15" customHeight="1" x14ac:dyDescent="0.2"/>
    <row r="21203" ht="15" customHeight="1" x14ac:dyDescent="0.2"/>
    <row r="21204" ht="15" customHeight="1" x14ac:dyDescent="0.2"/>
    <row r="21205" ht="15" customHeight="1" x14ac:dyDescent="0.2"/>
    <row r="21206" ht="15" customHeight="1" x14ac:dyDescent="0.2"/>
    <row r="21207" ht="15" customHeight="1" x14ac:dyDescent="0.2"/>
    <row r="21208" ht="15" customHeight="1" x14ac:dyDescent="0.2"/>
    <row r="21209" ht="15" customHeight="1" x14ac:dyDescent="0.2"/>
    <row r="21210" ht="15" customHeight="1" x14ac:dyDescent="0.2"/>
    <row r="21211" ht="15" customHeight="1" x14ac:dyDescent="0.2"/>
    <row r="21212" ht="15" customHeight="1" x14ac:dyDescent="0.2"/>
    <row r="21213" ht="15" customHeight="1" x14ac:dyDescent="0.2"/>
    <row r="21214" ht="15" customHeight="1" x14ac:dyDescent="0.2"/>
    <row r="21215" ht="15" customHeight="1" x14ac:dyDescent="0.2"/>
    <row r="21216" ht="15" customHeight="1" x14ac:dyDescent="0.2"/>
    <row r="21217" ht="15" customHeight="1" x14ac:dyDescent="0.2"/>
    <row r="21218" ht="15" customHeight="1" x14ac:dyDescent="0.2"/>
    <row r="21219" ht="15" customHeight="1" x14ac:dyDescent="0.2"/>
    <row r="21220" ht="15" customHeight="1" x14ac:dyDescent="0.2"/>
    <row r="21221" ht="15" customHeight="1" x14ac:dyDescent="0.2"/>
    <row r="21222" ht="15" customHeight="1" x14ac:dyDescent="0.2"/>
    <row r="21223" ht="15" customHeight="1" x14ac:dyDescent="0.2"/>
    <row r="21224" ht="15" customHeight="1" x14ac:dyDescent="0.2"/>
    <row r="21225" ht="15" customHeight="1" x14ac:dyDescent="0.2"/>
    <row r="21226" ht="15" customHeight="1" x14ac:dyDescent="0.2"/>
    <row r="21227" ht="15" customHeight="1" x14ac:dyDescent="0.2"/>
    <row r="21228" ht="15" customHeight="1" x14ac:dyDescent="0.2"/>
    <row r="21229" ht="15" customHeight="1" x14ac:dyDescent="0.2"/>
    <row r="21230" ht="15" customHeight="1" x14ac:dyDescent="0.2"/>
    <row r="21231" ht="15" customHeight="1" x14ac:dyDescent="0.2"/>
    <row r="21232" ht="15" customHeight="1" x14ac:dyDescent="0.2"/>
    <row r="21233" ht="15" customHeight="1" x14ac:dyDescent="0.2"/>
    <row r="21234" ht="15" customHeight="1" x14ac:dyDescent="0.2"/>
    <row r="21235" ht="15" customHeight="1" x14ac:dyDescent="0.2"/>
    <row r="21236" ht="15" customHeight="1" x14ac:dyDescent="0.2"/>
    <row r="21237" ht="15" customHeight="1" x14ac:dyDescent="0.2"/>
    <row r="21238" ht="15" customHeight="1" x14ac:dyDescent="0.2"/>
    <row r="21239" ht="15" customHeight="1" x14ac:dyDescent="0.2"/>
    <row r="21240" ht="15" customHeight="1" x14ac:dyDescent="0.2"/>
    <row r="21241" ht="15" customHeight="1" x14ac:dyDescent="0.2"/>
    <row r="21242" ht="15" customHeight="1" x14ac:dyDescent="0.2"/>
    <row r="21243" ht="15" customHeight="1" x14ac:dyDescent="0.2"/>
    <row r="21244" ht="15" customHeight="1" x14ac:dyDescent="0.2"/>
    <row r="21245" ht="15" customHeight="1" x14ac:dyDescent="0.2"/>
    <row r="21246" ht="15" customHeight="1" x14ac:dyDescent="0.2"/>
    <row r="21247" ht="15" customHeight="1" x14ac:dyDescent="0.2"/>
    <row r="21248" ht="15" customHeight="1" x14ac:dyDescent="0.2"/>
    <row r="21249" ht="15" customHeight="1" x14ac:dyDescent="0.2"/>
    <row r="21250" ht="15" customHeight="1" x14ac:dyDescent="0.2"/>
    <row r="21251" ht="15" customHeight="1" x14ac:dyDescent="0.2"/>
    <row r="21252" ht="15" customHeight="1" x14ac:dyDescent="0.2"/>
    <row r="21253" ht="15" customHeight="1" x14ac:dyDescent="0.2"/>
    <row r="21254" ht="15" customHeight="1" x14ac:dyDescent="0.2"/>
    <row r="21255" ht="15" customHeight="1" x14ac:dyDescent="0.2"/>
    <row r="21256" ht="15" customHeight="1" x14ac:dyDescent="0.2"/>
    <row r="21257" ht="15" customHeight="1" x14ac:dyDescent="0.2"/>
    <row r="21258" ht="15" customHeight="1" x14ac:dyDescent="0.2"/>
    <row r="21259" ht="15" customHeight="1" x14ac:dyDescent="0.2"/>
    <row r="21260" ht="15" customHeight="1" x14ac:dyDescent="0.2"/>
    <row r="21261" ht="15" customHeight="1" x14ac:dyDescent="0.2"/>
    <row r="21262" ht="15" customHeight="1" x14ac:dyDescent="0.2"/>
    <row r="21263" ht="15" customHeight="1" x14ac:dyDescent="0.2"/>
    <row r="21264" ht="15" customHeight="1" x14ac:dyDescent="0.2"/>
    <row r="21265" ht="15" customHeight="1" x14ac:dyDescent="0.2"/>
    <row r="21266" ht="15" customHeight="1" x14ac:dyDescent="0.2"/>
    <row r="21267" ht="15" customHeight="1" x14ac:dyDescent="0.2"/>
    <row r="21268" ht="15" customHeight="1" x14ac:dyDescent="0.2"/>
    <row r="21269" ht="15" customHeight="1" x14ac:dyDescent="0.2"/>
    <row r="21270" ht="15" customHeight="1" x14ac:dyDescent="0.2"/>
    <row r="21271" ht="15" customHeight="1" x14ac:dyDescent="0.2"/>
    <row r="21272" ht="15" customHeight="1" x14ac:dyDescent="0.2"/>
    <row r="21273" ht="15" customHeight="1" x14ac:dyDescent="0.2"/>
    <row r="21274" ht="15" customHeight="1" x14ac:dyDescent="0.2"/>
    <row r="21275" ht="15" customHeight="1" x14ac:dyDescent="0.2"/>
    <row r="21276" ht="15" customHeight="1" x14ac:dyDescent="0.2"/>
    <row r="21277" ht="15" customHeight="1" x14ac:dyDescent="0.2"/>
    <row r="21278" ht="15" customHeight="1" x14ac:dyDescent="0.2"/>
    <row r="21279" ht="15" customHeight="1" x14ac:dyDescent="0.2"/>
    <row r="21280" ht="15" customHeight="1" x14ac:dyDescent="0.2"/>
    <row r="21281" ht="15" customHeight="1" x14ac:dyDescent="0.2"/>
    <row r="21282" ht="15" customHeight="1" x14ac:dyDescent="0.2"/>
    <row r="21283" ht="15" customHeight="1" x14ac:dyDescent="0.2"/>
    <row r="21284" ht="15" customHeight="1" x14ac:dyDescent="0.2"/>
    <row r="21285" ht="15" customHeight="1" x14ac:dyDescent="0.2"/>
    <row r="21286" ht="15" customHeight="1" x14ac:dyDescent="0.2"/>
    <row r="21287" ht="15" customHeight="1" x14ac:dyDescent="0.2"/>
    <row r="21288" ht="15" customHeight="1" x14ac:dyDescent="0.2"/>
    <row r="21289" ht="15" customHeight="1" x14ac:dyDescent="0.2"/>
    <row r="21290" ht="15" customHeight="1" x14ac:dyDescent="0.2"/>
    <row r="21291" ht="15" customHeight="1" x14ac:dyDescent="0.2"/>
    <row r="21292" ht="15" customHeight="1" x14ac:dyDescent="0.2"/>
    <row r="21293" ht="15" customHeight="1" x14ac:dyDescent="0.2"/>
    <row r="21294" ht="15" customHeight="1" x14ac:dyDescent="0.2"/>
    <row r="21295" ht="15" customHeight="1" x14ac:dyDescent="0.2"/>
    <row r="21296" ht="15" customHeight="1" x14ac:dyDescent="0.2"/>
    <row r="21297" ht="15" customHeight="1" x14ac:dyDescent="0.2"/>
    <row r="21298" ht="15" customHeight="1" x14ac:dyDescent="0.2"/>
    <row r="21299" ht="15" customHeight="1" x14ac:dyDescent="0.2"/>
    <row r="21300" ht="15" customHeight="1" x14ac:dyDescent="0.2"/>
    <row r="21301" ht="15" customHeight="1" x14ac:dyDescent="0.2"/>
    <row r="21302" ht="15" customHeight="1" x14ac:dyDescent="0.2"/>
    <row r="21303" ht="15" customHeight="1" x14ac:dyDescent="0.2"/>
    <row r="21304" ht="15" customHeight="1" x14ac:dyDescent="0.2"/>
    <row r="21305" ht="15" customHeight="1" x14ac:dyDescent="0.2"/>
    <row r="21306" ht="15" customHeight="1" x14ac:dyDescent="0.2"/>
    <row r="21307" ht="15" customHeight="1" x14ac:dyDescent="0.2"/>
    <row r="21308" ht="15" customHeight="1" x14ac:dyDescent="0.2"/>
    <row r="21309" ht="15" customHeight="1" x14ac:dyDescent="0.2"/>
    <row r="21310" ht="15" customHeight="1" x14ac:dyDescent="0.2"/>
    <row r="21311" ht="15" customHeight="1" x14ac:dyDescent="0.2"/>
    <row r="21312" ht="15" customHeight="1" x14ac:dyDescent="0.2"/>
    <row r="21313" ht="15" customHeight="1" x14ac:dyDescent="0.2"/>
    <row r="21314" ht="15" customHeight="1" x14ac:dyDescent="0.2"/>
    <row r="21315" ht="15" customHeight="1" x14ac:dyDescent="0.2"/>
    <row r="21316" ht="15" customHeight="1" x14ac:dyDescent="0.2"/>
    <row r="21317" ht="15" customHeight="1" x14ac:dyDescent="0.2"/>
    <row r="21318" ht="15" customHeight="1" x14ac:dyDescent="0.2"/>
    <row r="21319" ht="15" customHeight="1" x14ac:dyDescent="0.2"/>
    <row r="21320" ht="15" customHeight="1" x14ac:dyDescent="0.2"/>
    <row r="21321" ht="15" customHeight="1" x14ac:dyDescent="0.2"/>
    <row r="21322" ht="15" customHeight="1" x14ac:dyDescent="0.2"/>
    <row r="21323" ht="15" customHeight="1" x14ac:dyDescent="0.2"/>
    <row r="21324" ht="15" customHeight="1" x14ac:dyDescent="0.2"/>
    <row r="21325" ht="15" customHeight="1" x14ac:dyDescent="0.2"/>
    <row r="21326" ht="15" customHeight="1" x14ac:dyDescent="0.2"/>
    <row r="21327" ht="15" customHeight="1" x14ac:dyDescent="0.2"/>
    <row r="21328" ht="15" customHeight="1" x14ac:dyDescent="0.2"/>
    <row r="21329" ht="15" customHeight="1" x14ac:dyDescent="0.2"/>
    <row r="21330" ht="15" customHeight="1" x14ac:dyDescent="0.2"/>
    <row r="21331" ht="15" customHeight="1" x14ac:dyDescent="0.2"/>
    <row r="21332" ht="15" customHeight="1" x14ac:dyDescent="0.2"/>
    <row r="21333" ht="15" customHeight="1" x14ac:dyDescent="0.2"/>
    <row r="21334" ht="15" customHeight="1" x14ac:dyDescent="0.2"/>
    <row r="21335" ht="15" customHeight="1" x14ac:dyDescent="0.2"/>
    <row r="21336" ht="15" customHeight="1" x14ac:dyDescent="0.2"/>
    <row r="21337" ht="15" customHeight="1" x14ac:dyDescent="0.2"/>
    <row r="21338" ht="15" customHeight="1" x14ac:dyDescent="0.2"/>
    <row r="21339" ht="15" customHeight="1" x14ac:dyDescent="0.2"/>
    <row r="21340" ht="15" customHeight="1" x14ac:dyDescent="0.2"/>
    <row r="21341" ht="15" customHeight="1" x14ac:dyDescent="0.2"/>
    <row r="21342" ht="15" customHeight="1" x14ac:dyDescent="0.2"/>
    <row r="21343" ht="15" customHeight="1" x14ac:dyDescent="0.2"/>
    <row r="21344" ht="15" customHeight="1" x14ac:dyDescent="0.2"/>
    <row r="21345" ht="15" customHeight="1" x14ac:dyDescent="0.2"/>
    <row r="21346" ht="15" customHeight="1" x14ac:dyDescent="0.2"/>
    <row r="21347" ht="15" customHeight="1" x14ac:dyDescent="0.2"/>
    <row r="21348" ht="15" customHeight="1" x14ac:dyDescent="0.2"/>
    <row r="21349" ht="15" customHeight="1" x14ac:dyDescent="0.2"/>
    <row r="21350" ht="15" customHeight="1" x14ac:dyDescent="0.2"/>
    <row r="21351" ht="15" customHeight="1" x14ac:dyDescent="0.2"/>
    <row r="21352" ht="15" customHeight="1" x14ac:dyDescent="0.2"/>
    <row r="21353" ht="15" customHeight="1" x14ac:dyDescent="0.2"/>
    <row r="21354" ht="15" customHeight="1" x14ac:dyDescent="0.2"/>
    <row r="21355" ht="15" customHeight="1" x14ac:dyDescent="0.2"/>
    <row r="21356" ht="15" customHeight="1" x14ac:dyDescent="0.2"/>
    <row r="21357" ht="15" customHeight="1" x14ac:dyDescent="0.2"/>
    <row r="21358" ht="15" customHeight="1" x14ac:dyDescent="0.2"/>
    <row r="21359" ht="15" customHeight="1" x14ac:dyDescent="0.2"/>
    <row r="21360" ht="15" customHeight="1" x14ac:dyDescent="0.2"/>
    <row r="21361" ht="15" customHeight="1" x14ac:dyDescent="0.2"/>
    <row r="21362" ht="15" customHeight="1" x14ac:dyDescent="0.2"/>
    <row r="21363" ht="15" customHeight="1" x14ac:dyDescent="0.2"/>
    <row r="21364" ht="15" customHeight="1" x14ac:dyDescent="0.2"/>
    <row r="21365" ht="15" customHeight="1" x14ac:dyDescent="0.2"/>
    <row r="21366" ht="15" customHeight="1" x14ac:dyDescent="0.2"/>
    <row r="21367" ht="15" customHeight="1" x14ac:dyDescent="0.2"/>
    <row r="21368" ht="15" customHeight="1" x14ac:dyDescent="0.2"/>
    <row r="21369" ht="15" customHeight="1" x14ac:dyDescent="0.2"/>
    <row r="21370" ht="15" customHeight="1" x14ac:dyDescent="0.2"/>
    <row r="21371" ht="15" customHeight="1" x14ac:dyDescent="0.2"/>
    <row r="21372" ht="15" customHeight="1" x14ac:dyDescent="0.2"/>
    <row r="21373" ht="15" customHeight="1" x14ac:dyDescent="0.2"/>
    <row r="21374" ht="15" customHeight="1" x14ac:dyDescent="0.2"/>
    <row r="21375" ht="15" customHeight="1" x14ac:dyDescent="0.2"/>
    <row r="21376" ht="15" customHeight="1" x14ac:dyDescent="0.2"/>
    <row r="21377" ht="15" customHeight="1" x14ac:dyDescent="0.2"/>
    <row r="21378" ht="15" customHeight="1" x14ac:dyDescent="0.2"/>
    <row r="21379" ht="15" customHeight="1" x14ac:dyDescent="0.2"/>
    <row r="21380" ht="15" customHeight="1" x14ac:dyDescent="0.2"/>
    <row r="21381" ht="15" customHeight="1" x14ac:dyDescent="0.2"/>
    <row r="21382" ht="15" customHeight="1" x14ac:dyDescent="0.2"/>
    <row r="21383" ht="15" customHeight="1" x14ac:dyDescent="0.2"/>
    <row r="21384" ht="15" customHeight="1" x14ac:dyDescent="0.2"/>
    <row r="21385" ht="15" customHeight="1" x14ac:dyDescent="0.2"/>
    <row r="21386" ht="15" customHeight="1" x14ac:dyDescent="0.2"/>
    <row r="21387" ht="15" customHeight="1" x14ac:dyDescent="0.2"/>
    <row r="21388" ht="15" customHeight="1" x14ac:dyDescent="0.2"/>
    <row r="21389" ht="15" customHeight="1" x14ac:dyDescent="0.2"/>
    <row r="21390" ht="15" customHeight="1" x14ac:dyDescent="0.2"/>
    <row r="21391" ht="15" customHeight="1" x14ac:dyDescent="0.2"/>
    <row r="21392" ht="15" customHeight="1" x14ac:dyDescent="0.2"/>
    <row r="21393" ht="15" customHeight="1" x14ac:dyDescent="0.2"/>
    <row r="21394" ht="15" customHeight="1" x14ac:dyDescent="0.2"/>
    <row r="21395" ht="15" customHeight="1" x14ac:dyDescent="0.2"/>
    <row r="21396" ht="15" customHeight="1" x14ac:dyDescent="0.2"/>
    <row r="21397" ht="15" customHeight="1" x14ac:dyDescent="0.2"/>
    <row r="21398" ht="15" customHeight="1" x14ac:dyDescent="0.2"/>
    <row r="21399" ht="15" customHeight="1" x14ac:dyDescent="0.2"/>
    <row r="21400" ht="15" customHeight="1" x14ac:dyDescent="0.2"/>
    <row r="21401" ht="15" customHeight="1" x14ac:dyDescent="0.2"/>
    <row r="21402" ht="15" customHeight="1" x14ac:dyDescent="0.2"/>
    <row r="21403" ht="15" customHeight="1" x14ac:dyDescent="0.2"/>
    <row r="21404" ht="15" customHeight="1" x14ac:dyDescent="0.2"/>
    <row r="21405" ht="15" customHeight="1" x14ac:dyDescent="0.2"/>
    <row r="21406" ht="15" customHeight="1" x14ac:dyDescent="0.2"/>
    <row r="21407" ht="15" customHeight="1" x14ac:dyDescent="0.2"/>
    <row r="21408" ht="15" customHeight="1" x14ac:dyDescent="0.2"/>
    <row r="21409" ht="15" customHeight="1" x14ac:dyDescent="0.2"/>
    <row r="21410" ht="15" customHeight="1" x14ac:dyDescent="0.2"/>
    <row r="21411" ht="15" customHeight="1" x14ac:dyDescent="0.2"/>
    <row r="21412" ht="15" customHeight="1" x14ac:dyDescent="0.2"/>
    <row r="21413" ht="15" customHeight="1" x14ac:dyDescent="0.2"/>
    <row r="21414" ht="15" customHeight="1" x14ac:dyDescent="0.2"/>
    <row r="21415" ht="15" customHeight="1" x14ac:dyDescent="0.2"/>
    <row r="21416" ht="15" customHeight="1" x14ac:dyDescent="0.2"/>
    <row r="21417" ht="15" customHeight="1" x14ac:dyDescent="0.2"/>
    <row r="21418" ht="15" customHeight="1" x14ac:dyDescent="0.2"/>
    <row r="21419" ht="15" customHeight="1" x14ac:dyDescent="0.2"/>
    <row r="21420" ht="15" customHeight="1" x14ac:dyDescent="0.2"/>
    <row r="21421" ht="15" customHeight="1" x14ac:dyDescent="0.2"/>
    <row r="21422" ht="15" customHeight="1" x14ac:dyDescent="0.2"/>
    <row r="21423" ht="15" customHeight="1" x14ac:dyDescent="0.2"/>
    <row r="21424" ht="15" customHeight="1" x14ac:dyDescent="0.2"/>
    <row r="21425" ht="15" customHeight="1" x14ac:dyDescent="0.2"/>
    <row r="21426" ht="15" customHeight="1" x14ac:dyDescent="0.2"/>
    <row r="21427" ht="15" customHeight="1" x14ac:dyDescent="0.2"/>
    <row r="21428" ht="15" customHeight="1" x14ac:dyDescent="0.2"/>
    <row r="21429" ht="15" customHeight="1" x14ac:dyDescent="0.2"/>
    <row r="21430" ht="15" customHeight="1" x14ac:dyDescent="0.2"/>
    <row r="21431" ht="15" customHeight="1" x14ac:dyDescent="0.2"/>
    <row r="21432" ht="15" customHeight="1" x14ac:dyDescent="0.2"/>
    <row r="21433" ht="15" customHeight="1" x14ac:dyDescent="0.2"/>
    <row r="21434" ht="15" customHeight="1" x14ac:dyDescent="0.2"/>
    <row r="21435" ht="15" customHeight="1" x14ac:dyDescent="0.2"/>
    <row r="21436" ht="15" customHeight="1" x14ac:dyDescent="0.2"/>
    <row r="21437" ht="15" customHeight="1" x14ac:dyDescent="0.2"/>
    <row r="21438" ht="15" customHeight="1" x14ac:dyDescent="0.2"/>
    <row r="21439" ht="15" customHeight="1" x14ac:dyDescent="0.2"/>
    <row r="21440" ht="15" customHeight="1" x14ac:dyDescent="0.2"/>
    <row r="21441" ht="15" customHeight="1" x14ac:dyDescent="0.2"/>
    <row r="21442" ht="15" customHeight="1" x14ac:dyDescent="0.2"/>
    <row r="21443" ht="15" customHeight="1" x14ac:dyDescent="0.2"/>
    <row r="21444" ht="15" customHeight="1" x14ac:dyDescent="0.2"/>
    <row r="21445" ht="15" customHeight="1" x14ac:dyDescent="0.2"/>
    <row r="21446" ht="15" customHeight="1" x14ac:dyDescent="0.2"/>
    <row r="21447" ht="15" customHeight="1" x14ac:dyDescent="0.2"/>
    <row r="21448" ht="15" customHeight="1" x14ac:dyDescent="0.2"/>
    <row r="21449" ht="15" customHeight="1" x14ac:dyDescent="0.2"/>
    <row r="21450" ht="15" customHeight="1" x14ac:dyDescent="0.2"/>
    <row r="21451" ht="15" customHeight="1" x14ac:dyDescent="0.2"/>
    <row r="21452" ht="15" customHeight="1" x14ac:dyDescent="0.2"/>
    <row r="21453" ht="15" customHeight="1" x14ac:dyDescent="0.2"/>
    <row r="21454" ht="15" customHeight="1" x14ac:dyDescent="0.2"/>
    <row r="21455" ht="15" customHeight="1" x14ac:dyDescent="0.2"/>
    <row r="21456" ht="15" customHeight="1" x14ac:dyDescent="0.2"/>
    <row r="21457" ht="15" customHeight="1" x14ac:dyDescent="0.2"/>
    <row r="21458" ht="15" customHeight="1" x14ac:dyDescent="0.2"/>
    <row r="21459" ht="15" customHeight="1" x14ac:dyDescent="0.2"/>
    <row r="21460" ht="15" customHeight="1" x14ac:dyDescent="0.2"/>
    <row r="21461" ht="15" customHeight="1" x14ac:dyDescent="0.2"/>
    <row r="21462" ht="15" customHeight="1" x14ac:dyDescent="0.2"/>
    <row r="21463" ht="15" customHeight="1" x14ac:dyDescent="0.2"/>
    <row r="21464" ht="15" customHeight="1" x14ac:dyDescent="0.2"/>
    <row r="21465" ht="15" customHeight="1" x14ac:dyDescent="0.2"/>
    <row r="21466" ht="15" customHeight="1" x14ac:dyDescent="0.2"/>
    <row r="21467" ht="15" customHeight="1" x14ac:dyDescent="0.2"/>
    <row r="21468" ht="15" customHeight="1" x14ac:dyDescent="0.2"/>
    <row r="21469" ht="15" customHeight="1" x14ac:dyDescent="0.2"/>
    <row r="21470" ht="15" customHeight="1" x14ac:dyDescent="0.2"/>
    <row r="21471" ht="15" customHeight="1" x14ac:dyDescent="0.2"/>
    <row r="21472" ht="15" customHeight="1" x14ac:dyDescent="0.2"/>
    <row r="21473" ht="15" customHeight="1" x14ac:dyDescent="0.2"/>
    <row r="21474" ht="15" customHeight="1" x14ac:dyDescent="0.2"/>
    <row r="21475" ht="15" customHeight="1" x14ac:dyDescent="0.2"/>
    <row r="21476" ht="15" customHeight="1" x14ac:dyDescent="0.2"/>
    <row r="21477" ht="15" customHeight="1" x14ac:dyDescent="0.2"/>
    <row r="21478" ht="15" customHeight="1" x14ac:dyDescent="0.2"/>
    <row r="21479" ht="15" customHeight="1" x14ac:dyDescent="0.2"/>
    <row r="21480" ht="15" customHeight="1" x14ac:dyDescent="0.2"/>
    <row r="21481" ht="15" customHeight="1" x14ac:dyDescent="0.2"/>
    <row r="21482" ht="15" customHeight="1" x14ac:dyDescent="0.2"/>
    <row r="21483" ht="15" customHeight="1" x14ac:dyDescent="0.2"/>
    <row r="21484" ht="15" customHeight="1" x14ac:dyDescent="0.2"/>
    <row r="21485" ht="15" customHeight="1" x14ac:dyDescent="0.2"/>
    <row r="21486" ht="15" customHeight="1" x14ac:dyDescent="0.2"/>
    <row r="21487" ht="15" customHeight="1" x14ac:dyDescent="0.2"/>
    <row r="21488" ht="15" customHeight="1" x14ac:dyDescent="0.2"/>
    <row r="21489" ht="15" customHeight="1" x14ac:dyDescent="0.2"/>
    <row r="21490" ht="15" customHeight="1" x14ac:dyDescent="0.2"/>
    <row r="21491" ht="15" customHeight="1" x14ac:dyDescent="0.2"/>
    <row r="21492" ht="15" customHeight="1" x14ac:dyDescent="0.2"/>
    <row r="21493" ht="15" customHeight="1" x14ac:dyDescent="0.2"/>
    <row r="21494" ht="15" customHeight="1" x14ac:dyDescent="0.2"/>
    <row r="21495" ht="15" customHeight="1" x14ac:dyDescent="0.2"/>
    <row r="21496" ht="15" customHeight="1" x14ac:dyDescent="0.2"/>
    <row r="21497" ht="15" customHeight="1" x14ac:dyDescent="0.2"/>
    <row r="21498" ht="15" customHeight="1" x14ac:dyDescent="0.2"/>
    <row r="21499" ht="15" customHeight="1" x14ac:dyDescent="0.2"/>
    <row r="21500" ht="15" customHeight="1" x14ac:dyDescent="0.2"/>
    <row r="21501" ht="15" customHeight="1" x14ac:dyDescent="0.2"/>
    <row r="21502" ht="15" customHeight="1" x14ac:dyDescent="0.2"/>
    <row r="21503" ht="15" customHeight="1" x14ac:dyDescent="0.2"/>
    <row r="21504" ht="15" customHeight="1" x14ac:dyDescent="0.2"/>
    <row r="21505" ht="15" customHeight="1" x14ac:dyDescent="0.2"/>
    <row r="21506" ht="15" customHeight="1" x14ac:dyDescent="0.2"/>
    <row r="21507" ht="15" customHeight="1" x14ac:dyDescent="0.2"/>
    <row r="21508" ht="15" customHeight="1" x14ac:dyDescent="0.2"/>
    <row r="21509" ht="15" customHeight="1" x14ac:dyDescent="0.2"/>
    <row r="21510" ht="15" customHeight="1" x14ac:dyDescent="0.2"/>
    <row r="21511" ht="15" customHeight="1" x14ac:dyDescent="0.2"/>
    <row r="21512" ht="15" customHeight="1" x14ac:dyDescent="0.2"/>
    <row r="21513" ht="15" customHeight="1" x14ac:dyDescent="0.2"/>
    <row r="21514" ht="15" customHeight="1" x14ac:dyDescent="0.2"/>
    <row r="21515" ht="15" customHeight="1" x14ac:dyDescent="0.2"/>
    <row r="21516" ht="15" customHeight="1" x14ac:dyDescent="0.2"/>
    <row r="21517" ht="15" customHeight="1" x14ac:dyDescent="0.2"/>
    <row r="21518" ht="15" customHeight="1" x14ac:dyDescent="0.2"/>
    <row r="21519" ht="15" customHeight="1" x14ac:dyDescent="0.2"/>
    <row r="21520" ht="15" customHeight="1" x14ac:dyDescent="0.2"/>
    <row r="21521" ht="15" customHeight="1" x14ac:dyDescent="0.2"/>
    <row r="21522" ht="15" customHeight="1" x14ac:dyDescent="0.2"/>
    <row r="21523" ht="15" customHeight="1" x14ac:dyDescent="0.2"/>
    <row r="21524" ht="15" customHeight="1" x14ac:dyDescent="0.2"/>
    <row r="21525" ht="15" customHeight="1" x14ac:dyDescent="0.2"/>
    <row r="21526" ht="15" customHeight="1" x14ac:dyDescent="0.2"/>
    <row r="21527" ht="15" customHeight="1" x14ac:dyDescent="0.2"/>
    <row r="21528" ht="15" customHeight="1" x14ac:dyDescent="0.2"/>
    <row r="21529" ht="15" customHeight="1" x14ac:dyDescent="0.2"/>
    <row r="21530" ht="15" customHeight="1" x14ac:dyDescent="0.2"/>
    <row r="21531" ht="15" customHeight="1" x14ac:dyDescent="0.2"/>
    <row r="21532" ht="15" customHeight="1" x14ac:dyDescent="0.2"/>
    <row r="21533" ht="15" customHeight="1" x14ac:dyDescent="0.2"/>
    <row r="21534" ht="15" customHeight="1" x14ac:dyDescent="0.2"/>
    <row r="21535" ht="15" customHeight="1" x14ac:dyDescent="0.2"/>
    <row r="21536" ht="15" customHeight="1" x14ac:dyDescent="0.2"/>
    <row r="21537" ht="15" customHeight="1" x14ac:dyDescent="0.2"/>
    <row r="21538" ht="15" customHeight="1" x14ac:dyDescent="0.2"/>
    <row r="21539" ht="15" customHeight="1" x14ac:dyDescent="0.2"/>
    <row r="21540" ht="15" customHeight="1" x14ac:dyDescent="0.2"/>
    <row r="21541" ht="15" customHeight="1" x14ac:dyDescent="0.2"/>
    <row r="21542" ht="15" customHeight="1" x14ac:dyDescent="0.2"/>
    <row r="21543" ht="15" customHeight="1" x14ac:dyDescent="0.2"/>
    <row r="21544" ht="15" customHeight="1" x14ac:dyDescent="0.2"/>
    <row r="21545" ht="15" customHeight="1" x14ac:dyDescent="0.2"/>
    <row r="21546" ht="15" customHeight="1" x14ac:dyDescent="0.2"/>
    <row r="21547" ht="15" customHeight="1" x14ac:dyDescent="0.2"/>
    <row r="21548" ht="15" customHeight="1" x14ac:dyDescent="0.2"/>
    <row r="21549" ht="15" customHeight="1" x14ac:dyDescent="0.2"/>
    <row r="21550" ht="15" customHeight="1" x14ac:dyDescent="0.2"/>
    <row r="21551" ht="15" customHeight="1" x14ac:dyDescent="0.2"/>
    <row r="21552" ht="15" customHeight="1" x14ac:dyDescent="0.2"/>
    <row r="21553" ht="15" customHeight="1" x14ac:dyDescent="0.2"/>
    <row r="21554" ht="15" customHeight="1" x14ac:dyDescent="0.2"/>
    <row r="21555" ht="15" customHeight="1" x14ac:dyDescent="0.2"/>
    <row r="21556" ht="15" customHeight="1" x14ac:dyDescent="0.2"/>
    <row r="21557" ht="15" customHeight="1" x14ac:dyDescent="0.2"/>
    <row r="21558" ht="15" customHeight="1" x14ac:dyDescent="0.2"/>
    <row r="21559" ht="15" customHeight="1" x14ac:dyDescent="0.2"/>
    <row r="21560" ht="15" customHeight="1" x14ac:dyDescent="0.2"/>
    <row r="21561" ht="15" customHeight="1" x14ac:dyDescent="0.2"/>
    <row r="21562" ht="15" customHeight="1" x14ac:dyDescent="0.2"/>
    <row r="21563" ht="15" customHeight="1" x14ac:dyDescent="0.2"/>
    <row r="21564" ht="15" customHeight="1" x14ac:dyDescent="0.2"/>
    <row r="21565" ht="15" customHeight="1" x14ac:dyDescent="0.2"/>
    <row r="21566" ht="15" customHeight="1" x14ac:dyDescent="0.2"/>
    <row r="21567" ht="15" customHeight="1" x14ac:dyDescent="0.2"/>
    <row r="21568" ht="15" customHeight="1" x14ac:dyDescent="0.2"/>
    <row r="21569" ht="15" customHeight="1" x14ac:dyDescent="0.2"/>
    <row r="21570" ht="15" customHeight="1" x14ac:dyDescent="0.2"/>
    <row r="21571" ht="15" customHeight="1" x14ac:dyDescent="0.2"/>
    <row r="21572" ht="15" customHeight="1" x14ac:dyDescent="0.2"/>
    <row r="21573" ht="15" customHeight="1" x14ac:dyDescent="0.2"/>
    <row r="21574" ht="15" customHeight="1" x14ac:dyDescent="0.2"/>
    <row r="21575" ht="15" customHeight="1" x14ac:dyDescent="0.2"/>
    <row r="21576" ht="15" customHeight="1" x14ac:dyDescent="0.2"/>
    <row r="21577" ht="15" customHeight="1" x14ac:dyDescent="0.2"/>
    <row r="21578" ht="15" customHeight="1" x14ac:dyDescent="0.2"/>
    <row r="21579" ht="15" customHeight="1" x14ac:dyDescent="0.2"/>
    <row r="21580" ht="15" customHeight="1" x14ac:dyDescent="0.2"/>
    <row r="21581" ht="15" customHeight="1" x14ac:dyDescent="0.2"/>
    <row r="21582" ht="15" customHeight="1" x14ac:dyDescent="0.2"/>
    <row r="21583" ht="15" customHeight="1" x14ac:dyDescent="0.2"/>
    <row r="21584" ht="15" customHeight="1" x14ac:dyDescent="0.2"/>
    <row r="21585" ht="15" customHeight="1" x14ac:dyDescent="0.2"/>
    <row r="21586" ht="15" customHeight="1" x14ac:dyDescent="0.2"/>
    <row r="21587" ht="15" customHeight="1" x14ac:dyDescent="0.2"/>
    <row r="21588" ht="15" customHeight="1" x14ac:dyDescent="0.2"/>
    <row r="21589" ht="15" customHeight="1" x14ac:dyDescent="0.2"/>
    <row r="21590" ht="15" customHeight="1" x14ac:dyDescent="0.2"/>
    <row r="21591" ht="15" customHeight="1" x14ac:dyDescent="0.2"/>
    <row r="21592" ht="15" customHeight="1" x14ac:dyDescent="0.2"/>
    <row r="21593" ht="15" customHeight="1" x14ac:dyDescent="0.2"/>
    <row r="21594" ht="15" customHeight="1" x14ac:dyDescent="0.2"/>
    <row r="21595" ht="15" customHeight="1" x14ac:dyDescent="0.2"/>
    <row r="21596" ht="15" customHeight="1" x14ac:dyDescent="0.2"/>
    <row r="21597" ht="15" customHeight="1" x14ac:dyDescent="0.2"/>
    <row r="21598" ht="15" customHeight="1" x14ac:dyDescent="0.2"/>
    <row r="21599" ht="15" customHeight="1" x14ac:dyDescent="0.2"/>
    <row r="21600" ht="15" customHeight="1" x14ac:dyDescent="0.2"/>
    <row r="21601" ht="15" customHeight="1" x14ac:dyDescent="0.2"/>
    <row r="21602" ht="15" customHeight="1" x14ac:dyDescent="0.2"/>
    <row r="21603" ht="15" customHeight="1" x14ac:dyDescent="0.2"/>
    <row r="21604" ht="15" customHeight="1" x14ac:dyDescent="0.2"/>
    <row r="21605" ht="15" customHeight="1" x14ac:dyDescent="0.2"/>
    <row r="21606" ht="15" customHeight="1" x14ac:dyDescent="0.2"/>
    <row r="21607" ht="15" customHeight="1" x14ac:dyDescent="0.2"/>
    <row r="21608" ht="15" customHeight="1" x14ac:dyDescent="0.2"/>
    <row r="21609" ht="15" customHeight="1" x14ac:dyDescent="0.2"/>
    <row r="21610" ht="15" customHeight="1" x14ac:dyDescent="0.2"/>
    <row r="21611" ht="15" customHeight="1" x14ac:dyDescent="0.2"/>
    <row r="21612" ht="15" customHeight="1" x14ac:dyDescent="0.2"/>
    <row r="21613" ht="15" customHeight="1" x14ac:dyDescent="0.2"/>
    <row r="21614" ht="15" customHeight="1" x14ac:dyDescent="0.2"/>
    <row r="21615" ht="15" customHeight="1" x14ac:dyDescent="0.2"/>
    <row r="21616" ht="15" customHeight="1" x14ac:dyDescent="0.2"/>
    <row r="21617" ht="15" customHeight="1" x14ac:dyDescent="0.2"/>
    <row r="21618" ht="15" customHeight="1" x14ac:dyDescent="0.2"/>
    <row r="21619" ht="15" customHeight="1" x14ac:dyDescent="0.2"/>
    <row r="21620" ht="15" customHeight="1" x14ac:dyDescent="0.2"/>
    <row r="21621" ht="15" customHeight="1" x14ac:dyDescent="0.2"/>
    <row r="21622" ht="15" customHeight="1" x14ac:dyDescent="0.2"/>
    <row r="21623" ht="15" customHeight="1" x14ac:dyDescent="0.2"/>
    <row r="21624" ht="15" customHeight="1" x14ac:dyDescent="0.2"/>
    <row r="21625" ht="15" customHeight="1" x14ac:dyDescent="0.2"/>
    <row r="21626" ht="15" customHeight="1" x14ac:dyDescent="0.2"/>
    <row r="21627" ht="15" customHeight="1" x14ac:dyDescent="0.2"/>
    <row r="21628" ht="15" customHeight="1" x14ac:dyDescent="0.2"/>
    <row r="21629" ht="15" customHeight="1" x14ac:dyDescent="0.2"/>
    <row r="21630" ht="15" customHeight="1" x14ac:dyDescent="0.2"/>
    <row r="21631" ht="15" customHeight="1" x14ac:dyDescent="0.2"/>
    <row r="21632" ht="15" customHeight="1" x14ac:dyDescent="0.2"/>
    <row r="21633" ht="15" customHeight="1" x14ac:dyDescent="0.2"/>
    <row r="21634" ht="15" customHeight="1" x14ac:dyDescent="0.2"/>
    <row r="21635" ht="15" customHeight="1" x14ac:dyDescent="0.2"/>
    <row r="21636" ht="15" customHeight="1" x14ac:dyDescent="0.2"/>
    <row r="21637" ht="15" customHeight="1" x14ac:dyDescent="0.2"/>
    <row r="21638" ht="15" customHeight="1" x14ac:dyDescent="0.2"/>
    <row r="21639" ht="15" customHeight="1" x14ac:dyDescent="0.2"/>
    <row r="21640" ht="15" customHeight="1" x14ac:dyDescent="0.2"/>
    <row r="21641" ht="15" customHeight="1" x14ac:dyDescent="0.2"/>
    <row r="21642" ht="15" customHeight="1" x14ac:dyDescent="0.2"/>
    <row r="21643" ht="15" customHeight="1" x14ac:dyDescent="0.2"/>
    <row r="21644" ht="15" customHeight="1" x14ac:dyDescent="0.2"/>
    <row r="21645" ht="15" customHeight="1" x14ac:dyDescent="0.2"/>
    <row r="21646" ht="15" customHeight="1" x14ac:dyDescent="0.2"/>
    <row r="21647" ht="15" customHeight="1" x14ac:dyDescent="0.2"/>
    <row r="21648" ht="15" customHeight="1" x14ac:dyDescent="0.2"/>
    <row r="21649" ht="15" customHeight="1" x14ac:dyDescent="0.2"/>
    <row r="21650" ht="15" customHeight="1" x14ac:dyDescent="0.2"/>
    <row r="21651" ht="15" customHeight="1" x14ac:dyDescent="0.2"/>
    <row r="21652" ht="15" customHeight="1" x14ac:dyDescent="0.2"/>
    <row r="21653" ht="15" customHeight="1" x14ac:dyDescent="0.2"/>
    <row r="21654" ht="15" customHeight="1" x14ac:dyDescent="0.2"/>
    <row r="21655" ht="15" customHeight="1" x14ac:dyDescent="0.2"/>
    <row r="21656" ht="15" customHeight="1" x14ac:dyDescent="0.2"/>
    <row r="21657" ht="15" customHeight="1" x14ac:dyDescent="0.2"/>
    <row r="21658" ht="15" customHeight="1" x14ac:dyDescent="0.2"/>
    <row r="21659" ht="15" customHeight="1" x14ac:dyDescent="0.2"/>
    <row r="21660" ht="15" customHeight="1" x14ac:dyDescent="0.2"/>
    <row r="21661" ht="15" customHeight="1" x14ac:dyDescent="0.2"/>
    <row r="21662" ht="15" customHeight="1" x14ac:dyDescent="0.2"/>
    <row r="21663" ht="15" customHeight="1" x14ac:dyDescent="0.2"/>
    <row r="21664" ht="15" customHeight="1" x14ac:dyDescent="0.2"/>
    <row r="21665" ht="15" customHeight="1" x14ac:dyDescent="0.2"/>
    <row r="21666" ht="15" customHeight="1" x14ac:dyDescent="0.2"/>
    <row r="21667" ht="15" customHeight="1" x14ac:dyDescent="0.2"/>
    <row r="21668" ht="15" customHeight="1" x14ac:dyDescent="0.2"/>
    <row r="21669" ht="15" customHeight="1" x14ac:dyDescent="0.2"/>
    <row r="21670" ht="15" customHeight="1" x14ac:dyDescent="0.2"/>
    <row r="21671" ht="15" customHeight="1" x14ac:dyDescent="0.2"/>
    <row r="21672" ht="15" customHeight="1" x14ac:dyDescent="0.2"/>
    <row r="21673" ht="15" customHeight="1" x14ac:dyDescent="0.2"/>
    <row r="21674" ht="15" customHeight="1" x14ac:dyDescent="0.2"/>
    <row r="21675" ht="15" customHeight="1" x14ac:dyDescent="0.2"/>
    <row r="21676" ht="15" customHeight="1" x14ac:dyDescent="0.2"/>
    <row r="21677" ht="15" customHeight="1" x14ac:dyDescent="0.2"/>
    <row r="21678" ht="15" customHeight="1" x14ac:dyDescent="0.2"/>
    <row r="21679" ht="15" customHeight="1" x14ac:dyDescent="0.2"/>
    <row r="21680" ht="15" customHeight="1" x14ac:dyDescent="0.2"/>
    <row r="21681" ht="15" customHeight="1" x14ac:dyDescent="0.2"/>
    <row r="21682" ht="15" customHeight="1" x14ac:dyDescent="0.2"/>
    <row r="21683" ht="15" customHeight="1" x14ac:dyDescent="0.2"/>
    <row r="21684" ht="15" customHeight="1" x14ac:dyDescent="0.2"/>
    <row r="21685" ht="15" customHeight="1" x14ac:dyDescent="0.2"/>
    <row r="21686" ht="15" customHeight="1" x14ac:dyDescent="0.2"/>
    <row r="21687" ht="15" customHeight="1" x14ac:dyDescent="0.2"/>
    <row r="21688" ht="15" customHeight="1" x14ac:dyDescent="0.2"/>
    <row r="21689" ht="15" customHeight="1" x14ac:dyDescent="0.2"/>
    <row r="21690" ht="15" customHeight="1" x14ac:dyDescent="0.2"/>
    <row r="21691" ht="15" customHeight="1" x14ac:dyDescent="0.2"/>
    <row r="21692" ht="15" customHeight="1" x14ac:dyDescent="0.2"/>
    <row r="21693" ht="15" customHeight="1" x14ac:dyDescent="0.2"/>
    <row r="21694" ht="15" customHeight="1" x14ac:dyDescent="0.2"/>
    <row r="21695" ht="15" customHeight="1" x14ac:dyDescent="0.2"/>
    <row r="21696" ht="15" customHeight="1" x14ac:dyDescent="0.2"/>
    <row r="21697" ht="15" customHeight="1" x14ac:dyDescent="0.2"/>
    <row r="21698" ht="15" customHeight="1" x14ac:dyDescent="0.2"/>
    <row r="21699" ht="15" customHeight="1" x14ac:dyDescent="0.2"/>
    <row r="21700" ht="15" customHeight="1" x14ac:dyDescent="0.2"/>
    <row r="21701" ht="15" customHeight="1" x14ac:dyDescent="0.2"/>
    <row r="21702" ht="15" customHeight="1" x14ac:dyDescent="0.2"/>
    <row r="21703" ht="15" customHeight="1" x14ac:dyDescent="0.2"/>
    <row r="21704" ht="15" customHeight="1" x14ac:dyDescent="0.2"/>
    <row r="21705" ht="15" customHeight="1" x14ac:dyDescent="0.2"/>
    <row r="21706" ht="15" customHeight="1" x14ac:dyDescent="0.2"/>
    <row r="21707" ht="15" customHeight="1" x14ac:dyDescent="0.2"/>
    <row r="21708" ht="15" customHeight="1" x14ac:dyDescent="0.2"/>
    <row r="21709" ht="15" customHeight="1" x14ac:dyDescent="0.2"/>
    <row r="21710" ht="15" customHeight="1" x14ac:dyDescent="0.2"/>
    <row r="21711" ht="15" customHeight="1" x14ac:dyDescent="0.2"/>
    <row r="21712" ht="15" customHeight="1" x14ac:dyDescent="0.2"/>
    <row r="21713" ht="15" customHeight="1" x14ac:dyDescent="0.2"/>
    <row r="21714" ht="15" customHeight="1" x14ac:dyDescent="0.2"/>
    <row r="21715" ht="15" customHeight="1" x14ac:dyDescent="0.2"/>
    <row r="21716" ht="15" customHeight="1" x14ac:dyDescent="0.2"/>
    <row r="21717" ht="15" customHeight="1" x14ac:dyDescent="0.2"/>
    <row r="21718" ht="15" customHeight="1" x14ac:dyDescent="0.2"/>
    <row r="21719" ht="15" customHeight="1" x14ac:dyDescent="0.2"/>
    <row r="21720" ht="15" customHeight="1" x14ac:dyDescent="0.2"/>
    <row r="21721" ht="15" customHeight="1" x14ac:dyDescent="0.2"/>
    <row r="21722" ht="15" customHeight="1" x14ac:dyDescent="0.2"/>
    <row r="21723" ht="15" customHeight="1" x14ac:dyDescent="0.2"/>
    <row r="21724" ht="15" customHeight="1" x14ac:dyDescent="0.2"/>
    <row r="21725" ht="15" customHeight="1" x14ac:dyDescent="0.2"/>
    <row r="21726" ht="15" customHeight="1" x14ac:dyDescent="0.2"/>
    <row r="21727" ht="15" customHeight="1" x14ac:dyDescent="0.2"/>
    <row r="21728" ht="15" customHeight="1" x14ac:dyDescent="0.2"/>
    <row r="21729" ht="15" customHeight="1" x14ac:dyDescent="0.2"/>
    <row r="21730" ht="15" customHeight="1" x14ac:dyDescent="0.2"/>
    <row r="21731" ht="15" customHeight="1" x14ac:dyDescent="0.2"/>
    <row r="21732" ht="15" customHeight="1" x14ac:dyDescent="0.2"/>
    <row r="21733" ht="15" customHeight="1" x14ac:dyDescent="0.2"/>
    <row r="21734" ht="15" customHeight="1" x14ac:dyDescent="0.2"/>
    <row r="21735" ht="15" customHeight="1" x14ac:dyDescent="0.2"/>
    <row r="21736" ht="15" customHeight="1" x14ac:dyDescent="0.2"/>
    <row r="21737" ht="15" customHeight="1" x14ac:dyDescent="0.2"/>
    <row r="21738" ht="15" customHeight="1" x14ac:dyDescent="0.2"/>
    <row r="21739" ht="15" customHeight="1" x14ac:dyDescent="0.2"/>
    <row r="21740" ht="15" customHeight="1" x14ac:dyDescent="0.2"/>
    <row r="21741" ht="15" customHeight="1" x14ac:dyDescent="0.2"/>
    <row r="21742" ht="15" customHeight="1" x14ac:dyDescent="0.2"/>
    <row r="21743" ht="15" customHeight="1" x14ac:dyDescent="0.2"/>
    <row r="21744" ht="15" customHeight="1" x14ac:dyDescent="0.2"/>
    <row r="21745" ht="15" customHeight="1" x14ac:dyDescent="0.2"/>
    <row r="21746" ht="15" customHeight="1" x14ac:dyDescent="0.2"/>
    <row r="21747" ht="15" customHeight="1" x14ac:dyDescent="0.2"/>
    <row r="21748" ht="15" customHeight="1" x14ac:dyDescent="0.2"/>
    <row r="21749" ht="15" customHeight="1" x14ac:dyDescent="0.2"/>
    <row r="21750" ht="15" customHeight="1" x14ac:dyDescent="0.2"/>
    <row r="21751" ht="15" customHeight="1" x14ac:dyDescent="0.2"/>
    <row r="21752" ht="15" customHeight="1" x14ac:dyDescent="0.2"/>
    <row r="21753" ht="15" customHeight="1" x14ac:dyDescent="0.2"/>
    <row r="21754" ht="15" customHeight="1" x14ac:dyDescent="0.2"/>
    <row r="21755" ht="15" customHeight="1" x14ac:dyDescent="0.2"/>
    <row r="21756" ht="15" customHeight="1" x14ac:dyDescent="0.2"/>
    <row r="21757" ht="15" customHeight="1" x14ac:dyDescent="0.2"/>
    <row r="21758" ht="15" customHeight="1" x14ac:dyDescent="0.2"/>
    <row r="21759" ht="15" customHeight="1" x14ac:dyDescent="0.2"/>
    <row r="21760" ht="15" customHeight="1" x14ac:dyDescent="0.2"/>
    <row r="21761" ht="15" customHeight="1" x14ac:dyDescent="0.2"/>
    <row r="21762" ht="15" customHeight="1" x14ac:dyDescent="0.2"/>
    <row r="21763" ht="15" customHeight="1" x14ac:dyDescent="0.2"/>
    <row r="21764" ht="15" customHeight="1" x14ac:dyDescent="0.2"/>
    <row r="21765" ht="15" customHeight="1" x14ac:dyDescent="0.2"/>
    <row r="21766" ht="15" customHeight="1" x14ac:dyDescent="0.2"/>
    <row r="21767" ht="15" customHeight="1" x14ac:dyDescent="0.2"/>
    <row r="21768" ht="15" customHeight="1" x14ac:dyDescent="0.2"/>
    <row r="21769" ht="15" customHeight="1" x14ac:dyDescent="0.2"/>
    <row r="21770" ht="15" customHeight="1" x14ac:dyDescent="0.2"/>
    <row r="21771" ht="15" customHeight="1" x14ac:dyDescent="0.2"/>
    <row r="21772" ht="15" customHeight="1" x14ac:dyDescent="0.2"/>
    <row r="21773" ht="15" customHeight="1" x14ac:dyDescent="0.2"/>
    <row r="21774" ht="15" customHeight="1" x14ac:dyDescent="0.2"/>
    <row r="21775" ht="15" customHeight="1" x14ac:dyDescent="0.2"/>
    <row r="21776" ht="15" customHeight="1" x14ac:dyDescent="0.2"/>
    <row r="21777" ht="15" customHeight="1" x14ac:dyDescent="0.2"/>
    <row r="21778" ht="15" customHeight="1" x14ac:dyDescent="0.2"/>
    <row r="21779" ht="15" customHeight="1" x14ac:dyDescent="0.2"/>
    <row r="21780" ht="15" customHeight="1" x14ac:dyDescent="0.2"/>
    <row r="21781" ht="15" customHeight="1" x14ac:dyDescent="0.2"/>
    <row r="21782" ht="15" customHeight="1" x14ac:dyDescent="0.2"/>
    <row r="21783" ht="15" customHeight="1" x14ac:dyDescent="0.2"/>
    <row r="21784" ht="15" customHeight="1" x14ac:dyDescent="0.2"/>
    <row r="21785" ht="15" customHeight="1" x14ac:dyDescent="0.2"/>
    <row r="21786" ht="15" customHeight="1" x14ac:dyDescent="0.2"/>
    <row r="21787" ht="15" customHeight="1" x14ac:dyDescent="0.2"/>
    <row r="21788" ht="15" customHeight="1" x14ac:dyDescent="0.2"/>
    <row r="21789" ht="15" customHeight="1" x14ac:dyDescent="0.2"/>
    <row r="21790" ht="15" customHeight="1" x14ac:dyDescent="0.2"/>
    <row r="21791" ht="15" customHeight="1" x14ac:dyDescent="0.2"/>
    <row r="21792" ht="15" customHeight="1" x14ac:dyDescent="0.2"/>
    <row r="21793" ht="15" customHeight="1" x14ac:dyDescent="0.2"/>
    <row r="21794" ht="15" customHeight="1" x14ac:dyDescent="0.2"/>
    <row r="21795" ht="15" customHeight="1" x14ac:dyDescent="0.2"/>
    <row r="21796" ht="15" customHeight="1" x14ac:dyDescent="0.2"/>
    <row r="21797" ht="15" customHeight="1" x14ac:dyDescent="0.2"/>
    <row r="21798" ht="15" customHeight="1" x14ac:dyDescent="0.2"/>
    <row r="21799" ht="15" customHeight="1" x14ac:dyDescent="0.2"/>
    <row r="21800" ht="15" customHeight="1" x14ac:dyDescent="0.2"/>
    <row r="21801" ht="15" customHeight="1" x14ac:dyDescent="0.2"/>
    <row r="21802" ht="15" customHeight="1" x14ac:dyDescent="0.2"/>
    <row r="21803" ht="15" customHeight="1" x14ac:dyDescent="0.2"/>
    <row r="21804" ht="15" customHeight="1" x14ac:dyDescent="0.2"/>
    <row r="21805" ht="15" customHeight="1" x14ac:dyDescent="0.2"/>
    <row r="21806" ht="15" customHeight="1" x14ac:dyDescent="0.2"/>
    <row r="21807" ht="15" customHeight="1" x14ac:dyDescent="0.2"/>
    <row r="21808" ht="15" customHeight="1" x14ac:dyDescent="0.2"/>
    <row r="21809" ht="15" customHeight="1" x14ac:dyDescent="0.2"/>
    <row r="21810" ht="15" customHeight="1" x14ac:dyDescent="0.2"/>
    <row r="21811" ht="15" customHeight="1" x14ac:dyDescent="0.2"/>
    <row r="21812" ht="15" customHeight="1" x14ac:dyDescent="0.2"/>
    <row r="21813" ht="15" customHeight="1" x14ac:dyDescent="0.2"/>
    <row r="21814" ht="15" customHeight="1" x14ac:dyDescent="0.2"/>
    <row r="21815" ht="15" customHeight="1" x14ac:dyDescent="0.2"/>
    <row r="21816" ht="15" customHeight="1" x14ac:dyDescent="0.2"/>
    <row r="21817" ht="15" customHeight="1" x14ac:dyDescent="0.2"/>
    <row r="21818" ht="15" customHeight="1" x14ac:dyDescent="0.2"/>
    <row r="21819" ht="15" customHeight="1" x14ac:dyDescent="0.2"/>
    <row r="21820" ht="15" customHeight="1" x14ac:dyDescent="0.2"/>
    <row r="21821" ht="15" customHeight="1" x14ac:dyDescent="0.2"/>
    <row r="21822" ht="15" customHeight="1" x14ac:dyDescent="0.2"/>
    <row r="21823" ht="15" customHeight="1" x14ac:dyDescent="0.2"/>
    <row r="21824" ht="15" customHeight="1" x14ac:dyDescent="0.2"/>
    <row r="21825" ht="15" customHeight="1" x14ac:dyDescent="0.2"/>
    <row r="21826" ht="15" customHeight="1" x14ac:dyDescent="0.2"/>
    <row r="21827" ht="15" customHeight="1" x14ac:dyDescent="0.2"/>
    <row r="21828" ht="15" customHeight="1" x14ac:dyDescent="0.2"/>
    <row r="21829" ht="15" customHeight="1" x14ac:dyDescent="0.2"/>
    <row r="21830" ht="15" customHeight="1" x14ac:dyDescent="0.2"/>
    <row r="21831" ht="15" customHeight="1" x14ac:dyDescent="0.2"/>
    <row r="21832" ht="15" customHeight="1" x14ac:dyDescent="0.2"/>
    <row r="21833" ht="15" customHeight="1" x14ac:dyDescent="0.2"/>
    <row r="21834" ht="15" customHeight="1" x14ac:dyDescent="0.2"/>
    <row r="21835" ht="15" customHeight="1" x14ac:dyDescent="0.2"/>
    <row r="21836" ht="15" customHeight="1" x14ac:dyDescent="0.2"/>
    <row r="21837" ht="15" customHeight="1" x14ac:dyDescent="0.2"/>
    <row r="21838" ht="15" customHeight="1" x14ac:dyDescent="0.2"/>
    <row r="21839" ht="15" customHeight="1" x14ac:dyDescent="0.2"/>
    <row r="21840" ht="15" customHeight="1" x14ac:dyDescent="0.2"/>
    <row r="21841" ht="15" customHeight="1" x14ac:dyDescent="0.2"/>
    <row r="21842" ht="15" customHeight="1" x14ac:dyDescent="0.2"/>
    <row r="21843" ht="15" customHeight="1" x14ac:dyDescent="0.2"/>
    <row r="21844" ht="15" customHeight="1" x14ac:dyDescent="0.2"/>
    <row r="21845" ht="15" customHeight="1" x14ac:dyDescent="0.2"/>
    <row r="21846" ht="15" customHeight="1" x14ac:dyDescent="0.2"/>
    <row r="21847" ht="15" customHeight="1" x14ac:dyDescent="0.2"/>
    <row r="21848" ht="15" customHeight="1" x14ac:dyDescent="0.2"/>
    <row r="21849" ht="15" customHeight="1" x14ac:dyDescent="0.2"/>
    <row r="21850" ht="15" customHeight="1" x14ac:dyDescent="0.2"/>
    <row r="21851" ht="15" customHeight="1" x14ac:dyDescent="0.2"/>
    <row r="21852" ht="15" customHeight="1" x14ac:dyDescent="0.2"/>
    <row r="21853" ht="15" customHeight="1" x14ac:dyDescent="0.2"/>
    <row r="21854" ht="15" customHeight="1" x14ac:dyDescent="0.2"/>
    <row r="21855" ht="15" customHeight="1" x14ac:dyDescent="0.2"/>
    <row r="21856" ht="15" customHeight="1" x14ac:dyDescent="0.2"/>
    <row r="21857" ht="15" customHeight="1" x14ac:dyDescent="0.2"/>
    <row r="21858" ht="15" customHeight="1" x14ac:dyDescent="0.2"/>
    <row r="21859" ht="15" customHeight="1" x14ac:dyDescent="0.2"/>
    <row r="21860" ht="15" customHeight="1" x14ac:dyDescent="0.2"/>
    <row r="21861" ht="15" customHeight="1" x14ac:dyDescent="0.2"/>
    <row r="21862" ht="15" customHeight="1" x14ac:dyDescent="0.2"/>
    <row r="21863" ht="15" customHeight="1" x14ac:dyDescent="0.2"/>
    <row r="21864" ht="15" customHeight="1" x14ac:dyDescent="0.2"/>
    <row r="21865" ht="15" customHeight="1" x14ac:dyDescent="0.2"/>
    <row r="21866" ht="15" customHeight="1" x14ac:dyDescent="0.2"/>
    <row r="21867" ht="15" customHeight="1" x14ac:dyDescent="0.2"/>
    <row r="21868" ht="15" customHeight="1" x14ac:dyDescent="0.2"/>
    <row r="21869" ht="15" customHeight="1" x14ac:dyDescent="0.2"/>
    <row r="21870" ht="15" customHeight="1" x14ac:dyDescent="0.2"/>
    <row r="21871" ht="15" customHeight="1" x14ac:dyDescent="0.2"/>
    <row r="21872" ht="15" customHeight="1" x14ac:dyDescent="0.2"/>
    <row r="21873" ht="15" customHeight="1" x14ac:dyDescent="0.2"/>
    <row r="21874" ht="15" customHeight="1" x14ac:dyDescent="0.2"/>
    <row r="21875" ht="15" customHeight="1" x14ac:dyDescent="0.2"/>
    <row r="21876" ht="15" customHeight="1" x14ac:dyDescent="0.2"/>
    <row r="21877" ht="15" customHeight="1" x14ac:dyDescent="0.2"/>
    <row r="21878" ht="15" customHeight="1" x14ac:dyDescent="0.2"/>
    <row r="21879" ht="15" customHeight="1" x14ac:dyDescent="0.2"/>
    <row r="21880" ht="15" customHeight="1" x14ac:dyDescent="0.2"/>
    <row r="21881" ht="15" customHeight="1" x14ac:dyDescent="0.2"/>
    <row r="21882" ht="15" customHeight="1" x14ac:dyDescent="0.2"/>
    <row r="21883" ht="15" customHeight="1" x14ac:dyDescent="0.2"/>
    <row r="21884" ht="15" customHeight="1" x14ac:dyDescent="0.2"/>
    <row r="21885" ht="15" customHeight="1" x14ac:dyDescent="0.2"/>
    <row r="21886" ht="15" customHeight="1" x14ac:dyDescent="0.2"/>
    <row r="21887" ht="15" customHeight="1" x14ac:dyDescent="0.2"/>
    <row r="21888" ht="15" customHeight="1" x14ac:dyDescent="0.2"/>
    <row r="21889" ht="15" customHeight="1" x14ac:dyDescent="0.2"/>
    <row r="21890" ht="15" customHeight="1" x14ac:dyDescent="0.2"/>
    <row r="21891" ht="15" customHeight="1" x14ac:dyDescent="0.2"/>
    <row r="21892" ht="15" customHeight="1" x14ac:dyDescent="0.2"/>
    <row r="21893" ht="15" customHeight="1" x14ac:dyDescent="0.2"/>
    <row r="21894" ht="15" customHeight="1" x14ac:dyDescent="0.2"/>
    <row r="21895" ht="15" customHeight="1" x14ac:dyDescent="0.2"/>
    <row r="21896" ht="15" customHeight="1" x14ac:dyDescent="0.2"/>
    <row r="21897" ht="15" customHeight="1" x14ac:dyDescent="0.2"/>
    <row r="21898" ht="15" customHeight="1" x14ac:dyDescent="0.2"/>
    <row r="21899" ht="15" customHeight="1" x14ac:dyDescent="0.2"/>
    <row r="21900" ht="15" customHeight="1" x14ac:dyDescent="0.2"/>
    <row r="21901" ht="15" customHeight="1" x14ac:dyDescent="0.2"/>
    <row r="21902" ht="15" customHeight="1" x14ac:dyDescent="0.2"/>
    <row r="21903" ht="15" customHeight="1" x14ac:dyDescent="0.2"/>
    <row r="21904" ht="15" customHeight="1" x14ac:dyDescent="0.2"/>
    <row r="21905" ht="15" customHeight="1" x14ac:dyDescent="0.2"/>
    <row r="21906" ht="15" customHeight="1" x14ac:dyDescent="0.2"/>
    <row r="21907" ht="15" customHeight="1" x14ac:dyDescent="0.2"/>
    <row r="21908" ht="15" customHeight="1" x14ac:dyDescent="0.2"/>
    <row r="21909" ht="15" customHeight="1" x14ac:dyDescent="0.2"/>
    <row r="21910" ht="15" customHeight="1" x14ac:dyDescent="0.2"/>
    <row r="21911" ht="15" customHeight="1" x14ac:dyDescent="0.2"/>
    <row r="21912" ht="15" customHeight="1" x14ac:dyDescent="0.2"/>
    <row r="21913" ht="15" customHeight="1" x14ac:dyDescent="0.2"/>
    <row r="21914" ht="15" customHeight="1" x14ac:dyDescent="0.2"/>
    <row r="21915" ht="15" customHeight="1" x14ac:dyDescent="0.2"/>
    <row r="21916" ht="15" customHeight="1" x14ac:dyDescent="0.2"/>
    <row r="21917" ht="15" customHeight="1" x14ac:dyDescent="0.2"/>
    <row r="21918" ht="15" customHeight="1" x14ac:dyDescent="0.2"/>
    <row r="21919" ht="15" customHeight="1" x14ac:dyDescent="0.2"/>
    <row r="21920" ht="15" customHeight="1" x14ac:dyDescent="0.2"/>
    <row r="21921" ht="15" customHeight="1" x14ac:dyDescent="0.2"/>
    <row r="21922" ht="15" customHeight="1" x14ac:dyDescent="0.2"/>
    <row r="21923" ht="15" customHeight="1" x14ac:dyDescent="0.2"/>
    <row r="21924" ht="15" customHeight="1" x14ac:dyDescent="0.2"/>
    <row r="21925" ht="15" customHeight="1" x14ac:dyDescent="0.2"/>
    <row r="21926" ht="15" customHeight="1" x14ac:dyDescent="0.2"/>
    <row r="21927" ht="15" customHeight="1" x14ac:dyDescent="0.2"/>
    <row r="21928" ht="15" customHeight="1" x14ac:dyDescent="0.2"/>
    <row r="21929" ht="15" customHeight="1" x14ac:dyDescent="0.2"/>
    <row r="21930" ht="15" customHeight="1" x14ac:dyDescent="0.2"/>
    <row r="21931" ht="15" customHeight="1" x14ac:dyDescent="0.2"/>
    <row r="21932" ht="15" customHeight="1" x14ac:dyDescent="0.2"/>
    <row r="21933" ht="15" customHeight="1" x14ac:dyDescent="0.2"/>
    <row r="21934" ht="15" customHeight="1" x14ac:dyDescent="0.2"/>
    <row r="21935" ht="15" customHeight="1" x14ac:dyDescent="0.2"/>
    <row r="21936" ht="15" customHeight="1" x14ac:dyDescent="0.2"/>
    <row r="21937" ht="15" customHeight="1" x14ac:dyDescent="0.2"/>
    <row r="21938" ht="15" customHeight="1" x14ac:dyDescent="0.2"/>
    <row r="21939" ht="15" customHeight="1" x14ac:dyDescent="0.2"/>
    <row r="21940" ht="15" customHeight="1" x14ac:dyDescent="0.2"/>
    <row r="21941" ht="15" customHeight="1" x14ac:dyDescent="0.2"/>
    <row r="21942" ht="15" customHeight="1" x14ac:dyDescent="0.2"/>
    <row r="21943" ht="15" customHeight="1" x14ac:dyDescent="0.2"/>
    <row r="21944" ht="15" customHeight="1" x14ac:dyDescent="0.2"/>
    <row r="21945" ht="15" customHeight="1" x14ac:dyDescent="0.2"/>
    <row r="21946" ht="15" customHeight="1" x14ac:dyDescent="0.2"/>
    <row r="21947" ht="15" customHeight="1" x14ac:dyDescent="0.2"/>
    <row r="21948" ht="15" customHeight="1" x14ac:dyDescent="0.2"/>
    <row r="21949" ht="15" customHeight="1" x14ac:dyDescent="0.2"/>
    <row r="21950" ht="15" customHeight="1" x14ac:dyDescent="0.2"/>
    <row r="21951" ht="15" customHeight="1" x14ac:dyDescent="0.2"/>
    <row r="21952" ht="15" customHeight="1" x14ac:dyDescent="0.2"/>
    <row r="21953" ht="15" customHeight="1" x14ac:dyDescent="0.2"/>
    <row r="21954" ht="15" customHeight="1" x14ac:dyDescent="0.2"/>
    <row r="21955" ht="15" customHeight="1" x14ac:dyDescent="0.2"/>
    <row r="21956" ht="15" customHeight="1" x14ac:dyDescent="0.2"/>
    <row r="21957" ht="15" customHeight="1" x14ac:dyDescent="0.2"/>
    <row r="21958" ht="15" customHeight="1" x14ac:dyDescent="0.2"/>
    <row r="21959" ht="15" customHeight="1" x14ac:dyDescent="0.2"/>
    <row r="21960" ht="15" customHeight="1" x14ac:dyDescent="0.2"/>
    <row r="21961" ht="15" customHeight="1" x14ac:dyDescent="0.2"/>
    <row r="21962" ht="15" customHeight="1" x14ac:dyDescent="0.2"/>
    <row r="21963" ht="15" customHeight="1" x14ac:dyDescent="0.2"/>
    <row r="21964" ht="15" customHeight="1" x14ac:dyDescent="0.2"/>
    <row r="21965" ht="15" customHeight="1" x14ac:dyDescent="0.2"/>
    <row r="21966" ht="15" customHeight="1" x14ac:dyDescent="0.2"/>
    <row r="21967" ht="15" customHeight="1" x14ac:dyDescent="0.2"/>
    <row r="21968" ht="15" customHeight="1" x14ac:dyDescent="0.2"/>
    <row r="21969" ht="15" customHeight="1" x14ac:dyDescent="0.2"/>
    <row r="21970" ht="15" customHeight="1" x14ac:dyDescent="0.2"/>
    <row r="21971" ht="15" customHeight="1" x14ac:dyDescent="0.2"/>
    <row r="21972" ht="15" customHeight="1" x14ac:dyDescent="0.2"/>
    <row r="21973" ht="15" customHeight="1" x14ac:dyDescent="0.2"/>
    <row r="21974" ht="15" customHeight="1" x14ac:dyDescent="0.2"/>
    <row r="21975" ht="15" customHeight="1" x14ac:dyDescent="0.2"/>
    <row r="21976" ht="15" customHeight="1" x14ac:dyDescent="0.2"/>
    <row r="21977" ht="15" customHeight="1" x14ac:dyDescent="0.2"/>
    <row r="21978" ht="15" customHeight="1" x14ac:dyDescent="0.2"/>
    <row r="21979" ht="15" customHeight="1" x14ac:dyDescent="0.2"/>
    <row r="21980" ht="15" customHeight="1" x14ac:dyDescent="0.2"/>
    <row r="21981" ht="15" customHeight="1" x14ac:dyDescent="0.2"/>
    <row r="21982" ht="15" customHeight="1" x14ac:dyDescent="0.2"/>
    <row r="21983" ht="15" customHeight="1" x14ac:dyDescent="0.2"/>
    <row r="21984" ht="15" customHeight="1" x14ac:dyDescent="0.2"/>
    <row r="21985" ht="15" customHeight="1" x14ac:dyDescent="0.2"/>
    <row r="21986" ht="15" customHeight="1" x14ac:dyDescent="0.2"/>
    <row r="21987" ht="15" customHeight="1" x14ac:dyDescent="0.2"/>
    <row r="21988" ht="15" customHeight="1" x14ac:dyDescent="0.2"/>
    <row r="21989" ht="15" customHeight="1" x14ac:dyDescent="0.2"/>
    <row r="21990" ht="15" customHeight="1" x14ac:dyDescent="0.2"/>
    <row r="21991" ht="15" customHeight="1" x14ac:dyDescent="0.2"/>
    <row r="21992" ht="15" customHeight="1" x14ac:dyDescent="0.2"/>
    <row r="21993" ht="15" customHeight="1" x14ac:dyDescent="0.2"/>
    <row r="21994" ht="15" customHeight="1" x14ac:dyDescent="0.2"/>
    <row r="21995" ht="15" customHeight="1" x14ac:dyDescent="0.2"/>
    <row r="21996" ht="15" customHeight="1" x14ac:dyDescent="0.2"/>
    <row r="21997" ht="15" customHeight="1" x14ac:dyDescent="0.2"/>
    <row r="21998" ht="15" customHeight="1" x14ac:dyDescent="0.2"/>
    <row r="21999" ht="15" customHeight="1" x14ac:dyDescent="0.2"/>
    <row r="22000" ht="15" customHeight="1" x14ac:dyDescent="0.2"/>
    <row r="22001" ht="15" customHeight="1" x14ac:dyDescent="0.2"/>
    <row r="22002" ht="15" customHeight="1" x14ac:dyDescent="0.2"/>
    <row r="22003" ht="15" customHeight="1" x14ac:dyDescent="0.2"/>
    <row r="22004" ht="15" customHeight="1" x14ac:dyDescent="0.2"/>
    <row r="22005" ht="15" customHeight="1" x14ac:dyDescent="0.2"/>
    <row r="22006" ht="15" customHeight="1" x14ac:dyDescent="0.2"/>
    <row r="22007" ht="15" customHeight="1" x14ac:dyDescent="0.2"/>
    <row r="22008" ht="15" customHeight="1" x14ac:dyDescent="0.2"/>
    <row r="22009" ht="15" customHeight="1" x14ac:dyDescent="0.2"/>
    <row r="22010" ht="15" customHeight="1" x14ac:dyDescent="0.2"/>
    <row r="22011" ht="15" customHeight="1" x14ac:dyDescent="0.2"/>
    <row r="22012" ht="15" customHeight="1" x14ac:dyDescent="0.2"/>
    <row r="22013" ht="15" customHeight="1" x14ac:dyDescent="0.2"/>
    <row r="22014" ht="15" customHeight="1" x14ac:dyDescent="0.2"/>
    <row r="22015" ht="15" customHeight="1" x14ac:dyDescent="0.2"/>
    <row r="22016" ht="15" customHeight="1" x14ac:dyDescent="0.2"/>
    <row r="22017" ht="15" customHeight="1" x14ac:dyDescent="0.2"/>
    <row r="22018" ht="15" customHeight="1" x14ac:dyDescent="0.2"/>
    <row r="22019" ht="15" customHeight="1" x14ac:dyDescent="0.2"/>
    <row r="22020" ht="15" customHeight="1" x14ac:dyDescent="0.2"/>
    <row r="22021" ht="15" customHeight="1" x14ac:dyDescent="0.2"/>
    <row r="22022" ht="15" customHeight="1" x14ac:dyDescent="0.2"/>
    <row r="22023" ht="15" customHeight="1" x14ac:dyDescent="0.2"/>
    <row r="22024" ht="15" customHeight="1" x14ac:dyDescent="0.2"/>
    <row r="22025" ht="15" customHeight="1" x14ac:dyDescent="0.2"/>
    <row r="22026" ht="15" customHeight="1" x14ac:dyDescent="0.2"/>
    <row r="22027" ht="15" customHeight="1" x14ac:dyDescent="0.2"/>
    <row r="22028" ht="15" customHeight="1" x14ac:dyDescent="0.2"/>
    <row r="22029" ht="15" customHeight="1" x14ac:dyDescent="0.2"/>
    <row r="22030" ht="15" customHeight="1" x14ac:dyDescent="0.2"/>
    <row r="22031" ht="15" customHeight="1" x14ac:dyDescent="0.2"/>
    <row r="22032" ht="15" customHeight="1" x14ac:dyDescent="0.2"/>
    <row r="22033" ht="15" customHeight="1" x14ac:dyDescent="0.2"/>
    <row r="22034" ht="15" customHeight="1" x14ac:dyDescent="0.2"/>
    <row r="22035" ht="15" customHeight="1" x14ac:dyDescent="0.2"/>
    <row r="22036" ht="15" customHeight="1" x14ac:dyDescent="0.2"/>
    <row r="22037" ht="15" customHeight="1" x14ac:dyDescent="0.2"/>
    <row r="22038" ht="15" customHeight="1" x14ac:dyDescent="0.2"/>
    <row r="22039" ht="15" customHeight="1" x14ac:dyDescent="0.2"/>
    <row r="22040" ht="15" customHeight="1" x14ac:dyDescent="0.2"/>
    <row r="22041" ht="15" customHeight="1" x14ac:dyDescent="0.2"/>
    <row r="22042" ht="15" customHeight="1" x14ac:dyDescent="0.2"/>
    <row r="22043" ht="15" customHeight="1" x14ac:dyDescent="0.2"/>
    <row r="22044" ht="15" customHeight="1" x14ac:dyDescent="0.2"/>
    <row r="22045" ht="15" customHeight="1" x14ac:dyDescent="0.2"/>
    <row r="22046" ht="15" customHeight="1" x14ac:dyDescent="0.2"/>
    <row r="22047" ht="15" customHeight="1" x14ac:dyDescent="0.2"/>
    <row r="22048" ht="15" customHeight="1" x14ac:dyDescent="0.2"/>
    <row r="22049" ht="15" customHeight="1" x14ac:dyDescent="0.2"/>
    <row r="22050" ht="15" customHeight="1" x14ac:dyDescent="0.2"/>
    <row r="22051" ht="15" customHeight="1" x14ac:dyDescent="0.2"/>
    <row r="22052" ht="15" customHeight="1" x14ac:dyDescent="0.2"/>
    <row r="22053" ht="15" customHeight="1" x14ac:dyDescent="0.2"/>
    <row r="22054" ht="15" customHeight="1" x14ac:dyDescent="0.2"/>
    <row r="22055" ht="15" customHeight="1" x14ac:dyDescent="0.2"/>
    <row r="22056" ht="15" customHeight="1" x14ac:dyDescent="0.2"/>
    <row r="22057" ht="15" customHeight="1" x14ac:dyDescent="0.2"/>
    <row r="22058" ht="15" customHeight="1" x14ac:dyDescent="0.2"/>
    <row r="22059" ht="15" customHeight="1" x14ac:dyDescent="0.2"/>
    <row r="22060" ht="15" customHeight="1" x14ac:dyDescent="0.2"/>
    <row r="22061" ht="15" customHeight="1" x14ac:dyDescent="0.2"/>
    <row r="22062" ht="15" customHeight="1" x14ac:dyDescent="0.2"/>
    <row r="22063" ht="15" customHeight="1" x14ac:dyDescent="0.2"/>
    <row r="22064" ht="15" customHeight="1" x14ac:dyDescent="0.2"/>
    <row r="22065" ht="15" customHeight="1" x14ac:dyDescent="0.2"/>
    <row r="22066" ht="15" customHeight="1" x14ac:dyDescent="0.2"/>
    <row r="22067" ht="15" customHeight="1" x14ac:dyDescent="0.2"/>
    <row r="22068" ht="15" customHeight="1" x14ac:dyDescent="0.2"/>
    <row r="22069" ht="15" customHeight="1" x14ac:dyDescent="0.2"/>
    <row r="22070" ht="15" customHeight="1" x14ac:dyDescent="0.2"/>
    <row r="22071" ht="15" customHeight="1" x14ac:dyDescent="0.2"/>
    <row r="22072" ht="15" customHeight="1" x14ac:dyDescent="0.2"/>
    <row r="22073" ht="15" customHeight="1" x14ac:dyDescent="0.2"/>
    <row r="22074" ht="15" customHeight="1" x14ac:dyDescent="0.2"/>
    <row r="22075" ht="15" customHeight="1" x14ac:dyDescent="0.2"/>
    <row r="22076" ht="15" customHeight="1" x14ac:dyDescent="0.2"/>
    <row r="22077" ht="15" customHeight="1" x14ac:dyDescent="0.2"/>
    <row r="22078" ht="15" customHeight="1" x14ac:dyDescent="0.2"/>
    <row r="22079" ht="15" customHeight="1" x14ac:dyDescent="0.2"/>
    <row r="22080" ht="15" customHeight="1" x14ac:dyDescent="0.2"/>
    <row r="22081" ht="15" customHeight="1" x14ac:dyDescent="0.2"/>
    <row r="22082" ht="15" customHeight="1" x14ac:dyDescent="0.2"/>
    <row r="22083" ht="15" customHeight="1" x14ac:dyDescent="0.2"/>
    <row r="22084" ht="15" customHeight="1" x14ac:dyDescent="0.2"/>
    <row r="22085" ht="15" customHeight="1" x14ac:dyDescent="0.2"/>
    <row r="22086" ht="15" customHeight="1" x14ac:dyDescent="0.2"/>
    <row r="22087" ht="15" customHeight="1" x14ac:dyDescent="0.2"/>
    <row r="22088" ht="15" customHeight="1" x14ac:dyDescent="0.2"/>
    <row r="22089" ht="15" customHeight="1" x14ac:dyDescent="0.2"/>
    <row r="22090" ht="15" customHeight="1" x14ac:dyDescent="0.2"/>
    <row r="22091" ht="15" customHeight="1" x14ac:dyDescent="0.2"/>
    <row r="22092" ht="15" customHeight="1" x14ac:dyDescent="0.2"/>
    <row r="22093" ht="15" customHeight="1" x14ac:dyDescent="0.2"/>
    <row r="22094" ht="15" customHeight="1" x14ac:dyDescent="0.2"/>
    <row r="22095" ht="15" customHeight="1" x14ac:dyDescent="0.2"/>
    <row r="22096" ht="15" customHeight="1" x14ac:dyDescent="0.2"/>
    <row r="22097" ht="15" customHeight="1" x14ac:dyDescent="0.2"/>
    <row r="22098" ht="15" customHeight="1" x14ac:dyDescent="0.2"/>
    <row r="22099" ht="15" customHeight="1" x14ac:dyDescent="0.2"/>
    <row r="22100" ht="15" customHeight="1" x14ac:dyDescent="0.2"/>
    <row r="22101" ht="15" customHeight="1" x14ac:dyDescent="0.2"/>
    <row r="22102" ht="15" customHeight="1" x14ac:dyDescent="0.2"/>
    <row r="22103" ht="15" customHeight="1" x14ac:dyDescent="0.2"/>
    <row r="22104" ht="15" customHeight="1" x14ac:dyDescent="0.2"/>
    <row r="22105" ht="15" customHeight="1" x14ac:dyDescent="0.2"/>
    <row r="22106" ht="15" customHeight="1" x14ac:dyDescent="0.2"/>
    <row r="22107" ht="15" customHeight="1" x14ac:dyDescent="0.2"/>
    <row r="22108" ht="15" customHeight="1" x14ac:dyDescent="0.2"/>
    <row r="22109" ht="15" customHeight="1" x14ac:dyDescent="0.2"/>
    <row r="22110" ht="15" customHeight="1" x14ac:dyDescent="0.2"/>
    <row r="22111" ht="15" customHeight="1" x14ac:dyDescent="0.2"/>
    <row r="22112" ht="15" customHeight="1" x14ac:dyDescent="0.2"/>
    <row r="22113" ht="15" customHeight="1" x14ac:dyDescent="0.2"/>
    <row r="22114" ht="15" customHeight="1" x14ac:dyDescent="0.2"/>
    <row r="22115" ht="15" customHeight="1" x14ac:dyDescent="0.2"/>
    <row r="22116" ht="15" customHeight="1" x14ac:dyDescent="0.2"/>
    <row r="22117" ht="15" customHeight="1" x14ac:dyDescent="0.2"/>
    <row r="22118" ht="15" customHeight="1" x14ac:dyDescent="0.2"/>
    <row r="22119" ht="15" customHeight="1" x14ac:dyDescent="0.2"/>
    <row r="22120" ht="15" customHeight="1" x14ac:dyDescent="0.2"/>
    <row r="22121" ht="15" customHeight="1" x14ac:dyDescent="0.2"/>
    <row r="22122" ht="15" customHeight="1" x14ac:dyDescent="0.2"/>
    <row r="22123" ht="15" customHeight="1" x14ac:dyDescent="0.2"/>
    <row r="22124" ht="15" customHeight="1" x14ac:dyDescent="0.2"/>
    <row r="22125" ht="15" customHeight="1" x14ac:dyDescent="0.2"/>
    <row r="22126" ht="15" customHeight="1" x14ac:dyDescent="0.2"/>
    <row r="22127" ht="15" customHeight="1" x14ac:dyDescent="0.2"/>
    <row r="22128" ht="15" customHeight="1" x14ac:dyDescent="0.2"/>
    <row r="22129" ht="15" customHeight="1" x14ac:dyDescent="0.2"/>
    <row r="22130" ht="15" customHeight="1" x14ac:dyDescent="0.2"/>
    <row r="22131" ht="15" customHeight="1" x14ac:dyDescent="0.2"/>
    <row r="22132" ht="15" customHeight="1" x14ac:dyDescent="0.2"/>
    <row r="22133" ht="15" customHeight="1" x14ac:dyDescent="0.2"/>
    <row r="22134" ht="15" customHeight="1" x14ac:dyDescent="0.2"/>
    <row r="22135" ht="15" customHeight="1" x14ac:dyDescent="0.2"/>
    <row r="22136" ht="15" customHeight="1" x14ac:dyDescent="0.2"/>
    <row r="22137" ht="15" customHeight="1" x14ac:dyDescent="0.2"/>
    <row r="22138" ht="15" customHeight="1" x14ac:dyDescent="0.2"/>
    <row r="22139" ht="15" customHeight="1" x14ac:dyDescent="0.2"/>
    <row r="22140" ht="15" customHeight="1" x14ac:dyDescent="0.2"/>
    <row r="22141" ht="15" customHeight="1" x14ac:dyDescent="0.2"/>
    <row r="22142" ht="15" customHeight="1" x14ac:dyDescent="0.2"/>
    <row r="22143" ht="15" customHeight="1" x14ac:dyDescent="0.2"/>
    <row r="22144" ht="15" customHeight="1" x14ac:dyDescent="0.2"/>
    <row r="22145" ht="15" customHeight="1" x14ac:dyDescent="0.2"/>
    <row r="22146" ht="15" customHeight="1" x14ac:dyDescent="0.2"/>
    <row r="22147" ht="15" customHeight="1" x14ac:dyDescent="0.2"/>
    <row r="22148" ht="15" customHeight="1" x14ac:dyDescent="0.2"/>
    <row r="22149" ht="15" customHeight="1" x14ac:dyDescent="0.2"/>
    <row r="22150" ht="15" customHeight="1" x14ac:dyDescent="0.2"/>
    <row r="22151" ht="15" customHeight="1" x14ac:dyDescent="0.2"/>
    <row r="22152" ht="15" customHeight="1" x14ac:dyDescent="0.2"/>
    <row r="22153" ht="15" customHeight="1" x14ac:dyDescent="0.2"/>
    <row r="22154" ht="15" customHeight="1" x14ac:dyDescent="0.2"/>
    <row r="22155" ht="15" customHeight="1" x14ac:dyDescent="0.2"/>
    <row r="22156" ht="15" customHeight="1" x14ac:dyDescent="0.2"/>
    <row r="22157" ht="15" customHeight="1" x14ac:dyDescent="0.2"/>
    <row r="22158" ht="15" customHeight="1" x14ac:dyDescent="0.2"/>
    <row r="22159" ht="15" customHeight="1" x14ac:dyDescent="0.2"/>
    <row r="22160" ht="15" customHeight="1" x14ac:dyDescent="0.2"/>
    <row r="22161" ht="15" customHeight="1" x14ac:dyDescent="0.2"/>
    <row r="22162" ht="15" customHeight="1" x14ac:dyDescent="0.2"/>
    <row r="22163" ht="15" customHeight="1" x14ac:dyDescent="0.2"/>
    <row r="22164" ht="15" customHeight="1" x14ac:dyDescent="0.2"/>
    <row r="22165" ht="15" customHeight="1" x14ac:dyDescent="0.2"/>
    <row r="22166" ht="15" customHeight="1" x14ac:dyDescent="0.2"/>
    <row r="22167" ht="15" customHeight="1" x14ac:dyDescent="0.2"/>
    <row r="22168" ht="15" customHeight="1" x14ac:dyDescent="0.2"/>
    <row r="22169" ht="15" customHeight="1" x14ac:dyDescent="0.2"/>
    <row r="22170" ht="15" customHeight="1" x14ac:dyDescent="0.2"/>
    <row r="22171" ht="15" customHeight="1" x14ac:dyDescent="0.2"/>
    <row r="22172" ht="15" customHeight="1" x14ac:dyDescent="0.2"/>
    <row r="22173" ht="15" customHeight="1" x14ac:dyDescent="0.2"/>
    <row r="22174" ht="15" customHeight="1" x14ac:dyDescent="0.2"/>
    <row r="22175" ht="15" customHeight="1" x14ac:dyDescent="0.2"/>
    <row r="22176" ht="15" customHeight="1" x14ac:dyDescent="0.2"/>
    <row r="22177" ht="15" customHeight="1" x14ac:dyDescent="0.2"/>
    <row r="22178" ht="15" customHeight="1" x14ac:dyDescent="0.2"/>
    <row r="22179" ht="15" customHeight="1" x14ac:dyDescent="0.2"/>
    <row r="22180" ht="15" customHeight="1" x14ac:dyDescent="0.2"/>
    <row r="22181" ht="15" customHeight="1" x14ac:dyDescent="0.2"/>
    <row r="22182" ht="15" customHeight="1" x14ac:dyDescent="0.2"/>
    <row r="22183" ht="15" customHeight="1" x14ac:dyDescent="0.2"/>
    <row r="22184" ht="15" customHeight="1" x14ac:dyDescent="0.2"/>
    <row r="22185" ht="15" customHeight="1" x14ac:dyDescent="0.2"/>
    <row r="22186" ht="15" customHeight="1" x14ac:dyDescent="0.2"/>
    <row r="22187" ht="15" customHeight="1" x14ac:dyDescent="0.2"/>
    <row r="22188" ht="15" customHeight="1" x14ac:dyDescent="0.2"/>
    <row r="22189" ht="15" customHeight="1" x14ac:dyDescent="0.2"/>
    <row r="22190" ht="15" customHeight="1" x14ac:dyDescent="0.2"/>
    <row r="22191" ht="15" customHeight="1" x14ac:dyDescent="0.2"/>
    <row r="22192" ht="15" customHeight="1" x14ac:dyDescent="0.2"/>
    <row r="22193" ht="15" customHeight="1" x14ac:dyDescent="0.2"/>
    <row r="22194" ht="15" customHeight="1" x14ac:dyDescent="0.2"/>
    <row r="22195" ht="15" customHeight="1" x14ac:dyDescent="0.2"/>
    <row r="22196" ht="15" customHeight="1" x14ac:dyDescent="0.2"/>
    <row r="22197" ht="15" customHeight="1" x14ac:dyDescent="0.2"/>
    <row r="22198" ht="15" customHeight="1" x14ac:dyDescent="0.2"/>
    <row r="22199" ht="15" customHeight="1" x14ac:dyDescent="0.2"/>
    <row r="22200" ht="15" customHeight="1" x14ac:dyDescent="0.2"/>
    <row r="22201" ht="15" customHeight="1" x14ac:dyDescent="0.2"/>
    <row r="22202" ht="15" customHeight="1" x14ac:dyDescent="0.2"/>
    <row r="22203" ht="15" customHeight="1" x14ac:dyDescent="0.2"/>
    <row r="22204" ht="15" customHeight="1" x14ac:dyDescent="0.2"/>
    <row r="22205" ht="15" customHeight="1" x14ac:dyDescent="0.2"/>
    <row r="22206" ht="15" customHeight="1" x14ac:dyDescent="0.2"/>
    <row r="22207" ht="15" customHeight="1" x14ac:dyDescent="0.2"/>
    <row r="22208" ht="15" customHeight="1" x14ac:dyDescent="0.2"/>
    <row r="22209" ht="15" customHeight="1" x14ac:dyDescent="0.2"/>
    <row r="22210" ht="15" customHeight="1" x14ac:dyDescent="0.2"/>
    <row r="22211" ht="15" customHeight="1" x14ac:dyDescent="0.2"/>
    <row r="22212" ht="15" customHeight="1" x14ac:dyDescent="0.2"/>
    <row r="22213" ht="15" customHeight="1" x14ac:dyDescent="0.2"/>
    <row r="22214" ht="15" customHeight="1" x14ac:dyDescent="0.2"/>
    <row r="22215" ht="15" customHeight="1" x14ac:dyDescent="0.2"/>
    <row r="22216" ht="15" customHeight="1" x14ac:dyDescent="0.2"/>
    <row r="22217" ht="15" customHeight="1" x14ac:dyDescent="0.2"/>
    <row r="22218" ht="15" customHeight="1" x14ac:dyDescent="0.2"/>
    <row r="22219" ht="15" customHeight="1" x14ac:dyDescent="0.2"/>
    <row r="22220" ht="15" customHeight="1" x14ac:dyDescent="0.2"/>
    <row r="22221" ht="15" customHeight="1" x14ac:dyDescent="0.2"/>
    <row r="22222" ht="15" customHeight="1" x14ac:dyDescent="0.2"/>
    <row r="22223" ht="15" customHeight="1" x14ac:dyDescent="0.2"/>
    <row r="22224" ht="15" customHeight="1" x14ac:dyDescent="0.2"/>
    <row r="22225" ht="15" customHeight="1" x14ac:dyDescent="0.2"/>
    <row r="22226" ht="15" customHeight="1" x14ac:dyDescent="0.2"/>
    <row r="22227" ht="15" customHeight="1" x14ac:dyDescent="0.2"/>
    <row r="22228" ht="15" customHeight="1" x14ac:dyDescent="0.2"/>
    <row r="22229" ht="15" customHeight="1" x14ac:dyDescent="0.2"/>
    <row r="22230" ht="15" customHeight="1" x14ac:dyDescent="0.2"/>
    <row r="22231" ht="15" customHeight="1" x14ac:dyDescent="0.2"/>
    <row r="22232" ht="15" customHeight="1" x14ac:dyDescent="0.2"/>
    <row r="22233" ht="15" customHeight="1" x14ac:dyDescent="0.2"/>
    <row r="22234" ht="15" customHeight="1" x14ac:dyDescent="0.2"/>
    <row r="22235" ht="15" customHeight="1" x14ac:dyDescent="0.2"/>
    <row r="22236" ht="15" customHeight="1" x14ac:dyDescent="0.2"/>
    <row r="22237" ht="15" customHeight="1" x14ac:dyDescent="0.2"/>
    <row r="22238" ht="15" customHeight="1" x14ac:dyDescent="0.2"/>
    <row r="22239" ht="15" customHeight="1" x14ac:dyDescent="0.2"/>
    <row r="22240" ht="15" customHeight="1" x14ac:dyDescent="0.2"/>
    <row r="22241" ht="15" customHeight="1" x14ac:dyDescent="0.2"/>
    <row r="22242" ht="15" customHeight="1" x14ac:dyDescent="0.2"/>
    <row r="22243" ht="15" customHeight="1" x14ac:dyDescent="0.2"/>
    <row r="22244" ht="15" customHeight="1" x14ac:dyDescent="0.2"/>
    <row r="22245" ht="15" customHeight="1" x14ac:dyDescent="0.2"/>
    <row r="22246" ht="15" customHeight="1" x14ac:dyDescent="0.2"/>
    <row r="22247" ht="15" customHeight="1" x14ac:dyDescent="0.2"/>
    <row r="22248" ht="15" customHeight="1" x14ac:dyDescent="0.2"/>
    <row r="22249" ht="15" customHeight="1" x14ac:dyDescent="0.2"/>
    <row r="22250" ht="15" customHeight="1" x14ac:dyDescent="0.2"/>
    <row r="22251" ht="15" customHeight="1" x14ac:dyDescent="0.2"/>
    <row r="22252" ht="15" customHeight="1" x14ac:dyDescent="0.2"/>
    <row r="22253" ht="15" customHeight="1" x14ac:dyDescent="0.2"/>
    <row r="22254" ht="15" customHeight="1" x14ac:dyDescent="0.2"/>
    <row r="22255" ht="15" customHeight="1" x14ac:dyDescent="0.2"/>
    <row r="22256" ht="15" customHeight="1" x14ac:dyDescent="0.2"/>
    <row r="22257" ht="15" customHeight="1" x14ac:dyDescent="0.2"/>
    <row r="22258" ht="15" customHeight="1" x14ac:dyDescent="0.2"/>
    <row r="22259" ht="15" customHeight="1" x14ac:dyDescent="0.2"/>
    <row r="22260" ht="15" customHeight="1" x14ac:dyDescent="0.2"/>
    <row r="22261" ht="15" customHeight="1" x14ac:dyDescent="0.2"/>
    <row r="22262" ht="15" customHeight="1" x14ac:dyDescent="0.2"/>
    <row r="22263" ht="15" customHeight="1" x14ac:dyDescent="0.2"/>
    <row r="22264" ht="15" customHeight="1" x14ac:dyDescent="0.2"/>
    <row r="22265" ht="15" customHeight="1" x14ac:dyDescent="0.2"/>
    <row r="22266" ht="15" customHeight="1" x14ac:dyDescent="0.2"/>
    <row r="22267" ht="15" customHeight="1" x14ac:dyDescent="0.2"/>
    <row r="22268" ht="15" customHeight="1" x14ac:dyDescent="0.2"/>
    <row r="22269" ht="15" customHeight="1" x14ac:dyDescent="0.2"/>
    <row r="22270" ht="15" customHeight="1" x14ac:dyDescent="0.2"/>
    <row r="22271" ht="15" customHeight="1" x14ac:dyDescent="0.2"/>
    <row r="22272" ht="15" customHeight="1" x14ac:dyDescent="0.2"/>
    <row r="22273" ht="15" customHeight="1" x14ac:dyDescent="0.2"/>
    <row r="22274" ht="15" customHeight="1" x14ac:dyDescent="0.2"/>
    <row r="22275" ht="15" customHeight="1" x14ac:dyDescent="0.2"/>
    <row r="22276" ht="15" customHeight="1" x14ac:dyDescent="0.2"/>
    <row r="22277" ht="15" customHeight="1" x14ac:dyDescent="0.2"/>
    <row r="22278" ht="15" customHeight="1" x14ac:dyDescent="0.2"/>
    <row r="22279" ht="15" customHeight="1" x14ac:dyDescent="0.2"/>
    <row r="22280" ht="15" customHeight="1" x14ac:dyDescent="0.2"/>
    <row r="22281" ht="15" customHeight="1" x14ac:dyDescent="0.2"/>
    <row r="22282" ht="15" customHeight="1" x14ac:dyDescent="0.2"/>
    <row r="22283" ht="15" customHeight="1" x14ac:dyDescent="0.2"/>
    <row r="22284" ht="15" customHeight="1" x14ac:dyDescent="0.2"/>
    <row r="22285" ht="15" customHeight="1" x14ac:dyDescent="0.2"/>
    <row r="22286" ht="15" customHeight="1" x14ac:dyDescent="0.2"/>
    <row r="22287" ht="15" customHeight="1" x14ac:dyDescent="0.2"/>
    <row r="22288" ht="15" customHeight="1" x14ac:dyDescent="0.2"/>
    <row r="22289" ht="15" customHeight="1" x14ac:dyDescent="0.2"/>
    <row r="22290" ht="15" customHeight="1" x14ac:dyDescent="0.2"/>
    <row r="22291" ht="15" customHeight="1" x14ac:dyDescent="0.2"/>
    <row r="22292" ht="15" customHeight="1" x14ac:dyDescent="0.2"/>
    <row r="22293" ht="15" customHeight="1" x14ac:dyDescent="0.2"/>
    <row r="22294" ht="15" customHeight="1" x14ac:dyDescent="0.2"/>
    <row r="22295" ht="15" customHeight="1" x14ac:dyDescent="0.2"/>
    <row r="22296" ht="15" customHeight="1" x14ac:dyDescent="0.2"/>
    <row r="22297" ht="15" customHeight="1" x14ac:dyDescent="0.2"/>
    <row r="22298" ht="15" customHeight="1" x14ac:dyDescent="0.2"/>
    <row r="22299" ht="15" customHeight="1" x14ac:dyDescent="0.2"/>
    <row r="22300" ht="15" customHeight="1" x14ac:dyDescent="0.2"/>
    <row r="22301" ht="15" customHeight="1" x14ac:dyDescent="0.2"/>
    <row r="22302" ht="15" customHeight="1" x14ac:dyDescent="0.2"/>
    <row r="22303" ht="15" customHeight="1" x14ac:dyDescent="0.2"/>
    <row r="22304" ht="15" customHeight="1" x14ac:dyDescent="0.2"/>
    <row r="22305" ht="15" customHeight="1" x14ac:dyDescent="0.2"/>
    <row r="22306" ht="15" customHeight="1" x14ac:dyDescent="0.2"/>
    <row r="22307" ht="15" customHeight="1" x14ac:dyDescent="0.2"/>
    <row r="22308" ht="15" customHeight="1" x14ac:dyDescent="0.2"/>
    <row r="22309" ht="15" customHeight="1" x14ac:dyDescent="0.2"/>
    <row r="22310" ht="15" customHeight="1" x14ac:dyDescent="0.2"/>
    <row r="22311" ht="15" customHeight="1" x14ac:dyDescent="0.2"/>
    <row r="22312" ht="15" customHeight="1" x14ac:dyDescent="0.2"/>
    <row r="22313" ht="15" customHeight="1" x14ac:dyDescent="0.2"/>
    <row r="22314" ht="15" customHeight="1" x14ac:dyDescent="0.2"/>
    <row r="22315" ht="15" customHeight="1" x14ac:dyDescent="0.2"/>
    <row r="22316" ht="15" customHeight="1" x14ac:dyDescent="0.2"/>
    <row r="22317" ht="15" customHeight="1" x14ac:dyDescent="0.2"/>
    <row r="22318" ht="15" customHeight="1" x14ac:dyDescent="0.2"/>
    <row r="22319" ht="15" customHeight="1" x14ac:dyDescent="0.2"/>
    <row r="22320" ht="15" customHeight="1" x14ac:dyDescent="0.2"/>
    <row r="22321" ht="15" customHeight="1" x14ac:dyDescent="0.2"/>
    <row r="22322" ht="15" customHeight="1" x14ac:dyDescent="0.2"/>
    <row r="22323" ht="15" customHeight="1" x14ac:dyDescent="0.2"/>
    <row r="22324" ht="15" customHeight="1" x14ac:dyDescent="0.2"/>
    <row r="22325" ht="15" customHeight="1" x14ac:dyDescent="0.2"/>
    <row r="22326" ht="15" customHeight="1" x14ac:dyDescent="0.2"/>
    <row r="22327" ht="15" customHeight="1" x14ac:dyDescent="0.2"/>
    <row r="22328" ht="15" customHeight="1" x14ac:dyDescent="0.2"/>
    <row r="22329" ht="15" customHeight="1" x14ac:dyDescent="0.2"/>
    <row r="22330" ht="15" customHeight="1" x14ac:dyDescent="0.2"/>
    <row r="22331" ht="15" customHeight="1" x14ac:dyDescent="0.2"/>
    <row r="22332" ht="15" customHeight="1" x14ac:dyDescent="0.2"/>
    <row r="22333" ht="15" customHeight="1" x14ac:dyDescent="0.2"/>
    <row r="22334" ht="15" customHeight="1" x14ac:dyDescent="0.2"/>
    <row r="22335" ht="15" customHeight="1" x14ac:dyDescent="0.2"/>
    <row r="22336" ht="15" customHeight="1" x14ac:dyDescent="0.2"/>
    <row r="22337" ht="15" customHeight="1" x14ac:dyDescent="0.2"/>
    <row r="22338" ht="15" customHeight="1" x14ac:dyDescent="0.2"/>
    <row r="22339" ht="15" customHeight="1" x14ac:dyDescent="0.2"/>
    <row r="22340" ht="15" customHeight="1" x14ac:dyDescent="0.2"/>
    <row r="22341" ht="15" customHeight="1" x14ac:dyDescent="0.2"/>
    <row r="22342" ht="15" customHeight="1" x14ac:dyDescent="0.2"/>
    <row r="22343" ht="15" customHeight="1" x14ac:dyDescent="0.2"/>
    <row r="22344" ht="15" customHeight="1" x14ac:dyDescent="0.2"/>
    <row r="22345" ht="15" customHeight="1" x14ac:dyDescent="0.2"/>
    <row r="22346" ht="15" customHeight="1" x14ac:dyDescent="0.2"/>
    <row r="22347" ht="15" customHeight="1" x14ac:dyDescent="0.2"/>
    <row r="22348" ht="15" customHeight="1" x14ac:dyDescent="0.2"/>
    <row r="22349" ht="15" customHeight="1" x14ac:dyDescent="0.2"/>
    <row r="22350" ht="15" customHeight="1" x14ac:dyDescent="0.2"/>
    <row r="22351" ht="15" customHeight="1" x14ac:dyDescent="0.2"/>
    <row r="22352" ht="15" customHeight="1" x14ac:dyDescent="0.2"/>
    <row r="22353" ht="15" customHeight="1" x14ac:dyDescent="0.2"/>
    <row r="22354" ht="15" customHeight="1" x14ac:dyDescent="0.2"/>
    <row r="22355" ht="15" customHeight="1" x14ac:dyDescent="0.2"/>
    <row r="22356" ht="15" customHeight="1" x14ac:dyDescent="0.2"/>
    <row r="22357" ht="15" customHeight="1" x14ac:dyDescent="0.2"/>
    <row r="22358" ht="15" customHeight="1" x14ac:dyDescent="0.2"/>
    <row r="22359" ht="15" customHeight="1" x14ac:dyDescent="0.2"/>
    <row r="22360" ht="15" customHeight="1" x14ac:dyDescent="0.2"/>
    <row r="22361" ht="15" customHeight="1" x14ac:dyDescent="0.2"/>
    <row r="22362" ht="15" customHeight="1" x14ac:dyDescent="0.2"/>
    <row r="22363" ht="15" customHeight="1" x14ac:dyDescent="0.2"/>
    <row r="22364" ht="15" customHeight="1" x14ac:dyDescent="0.2"/>
    <row r="22365" ht="15" customHeight="1" x14ac:dyDescent="0.2"/>
    <row r="22366" ht="15" customHeight="1" x14ac:dyDescent="0.2"/>
    <row r="22367" ht="15" customHeight="1" x14ac:dyDescent="0.2"/>
    <row r="22368" ht="15" customHeight="1" x14ac:dyDescent="0.2"/>
    <row r="22369" ht="15" customHeight="1" x14ac:dyDescent="0.2"/>
    <row r="22370" ht="15" customHeight="1" x14ac:dyDescent="0.2"/>
    <row r="22371" ht="15" customHeight="1" x14ac:dyDescent="0.2"/>
    <row r="22372" ht="15" customHeight="1" x14ac:dyDescent="0.2"/>
    <row r="22373" ht="15" customHeight="1" x14ac:dyDescent="0.2"/>
    <row r="22374" ht="15" customHeight="1" x14ac:dyDescent="0.2"/>
    <row r="22375" ht="15" customHeight="1" x14ac:dyDescent="0.2"/>
    <row r="22376" ht="15" customHeight="1" x14ac:dyDescent="0.2"/>
    <row r="22377" ht="15" customHeight="1" x14ac:dyDescent="0.2"/>
    <row r="22378" ht="15" customHeight="1" x14ac:dyDescent="0.2"/>
    <row r="22379" ht="15" customHeight="1" x14ac:dyDescent="0.2"/>
    <row r="22380" ht="15" customHeight="1" x14ac:dyDescent="0.2"/>
    <row r="22381" ht="15" customHeight="1" x14ac:dyDescent="0.2"/>
    <row r="22382" ht="15" customHeight="1" x14ac:dyDescent="0.2"/>
    <row r="22383" ht="15" customHeight="1" x14ac:dyDescent="0.2"/>
    <row r="22384" ht="15" customHeight="1" x14ac:dyDescent="0.2"/>
    <row r="22385" ht="15" customHeight="1" x14ac:dyDescent="0.2"/>
    <row r="22386" ht="15" customHeight="1" x14ac:dyDescent="0.2"/>
    <row r="22387" ht="15" customHeight="1" x14ac:dyDescent="0.2"/>
    <row r="22388" ht="15" customHeight="1" x14ac:dyDescent="0.2"/>
    <row r="22389" ht="15" customHeight="1" x14ac:dyDescent="0.2"/>
    <row r="22390" ht="15" customHeight="1" x14ac:dyDescent="0.2"/>
    <row r="22391" ht="15" customHeight="1" x14ac:dyDescent="0.2"/>
    <row r="22392" ht="15" customHeight="1" x14ac:dyDescent="0.2"/>
    <row r="22393" ht="15" customHeight="1" x14ac:dyDescent="0.2"/>
    <row r="22394" ht="15" customHeight="1" x14ac:dyDescent="0.2"/>
    <row r="22395" ht="15" customHeight="1" x14ac:dyDescent="0.2"/>
    <row r="22396" ht="15" customHeight="1" x14ac:dyDescent="0.2"/>
    <row r="22397" ht="15" customHeight="1" x14ac:dyDescent="0.2"/>
    <row r="22398" ht="15" customHeight="1" x14ac:dyDescent="0.2"/>
    <row r="22399" ht="15" customHeight="1" x14ac:dyDescent="0.2"/>
    <row r="22400" ht="15" customHeight="1" x14ac:dyDescent="0.2"/>
    <row r="22401" ht="15" customHeight="1" x14ac:dyDescent="0.2"/>
    <row r="22402" ht="15" customHeight="1" x14ac:dyDescent="0.2"/>
    <row r="22403" ht="15" customHeight="1" x14ac:dyDescent="0.2"/>
    <row r="22404" ht="15" customHeight="1" x14ac:dyDescent="0.2"/>
    <row r="22405" ht="15" customHeight="1" x14ac:dyDescent="0.2"/>
    <row r="22406" ht="15" customHeight="1" x14ac:dyDescent="0.2"/>
    <row r="22407" ht="15" customHeight="1" x14ac:dyDescent="0.2"/>
    <row r="22408" ht="15" customHeight="1" x14ac:dyDescent="0.2"/>
    <row r="22409" ht="15" customHeight="1" x14ac:dyDescent="0.2"/>
    <row r="22410" ht="15" customHeight="1" x14ac:dyDescent="0.2"/>
    <row r="22411" ht="15" customHeight="1" x14ac:dyDescent="0.2"/>
    <row r="22412" ht="15" customHeight="1" x14ac:dyDescent="0.2"/>
    <row r="22413" ht="15" customHeight="1" x14ac:dyDescent="0.2"/>
    <row r="22414" ht="15" customHeight="1" x14ac:dyDescent="0.2"/>
    <row r="22415" ht="15" customHeight="1" x14ac:dyDescent="0.2"/>
    <row r="22416" ht="15" customHeight="1" x14ac:dyDescent="0.2"/>
    <row r="22417" ht="15" customHeight="1" x14ac:dyDescent="0.2"/>
    <row r="22418" ht="15" customHeight="1" x14ac:dyDescent="0.2"/>
    <row r="22419" ht="15" customHeight="1" x14ac:dyDescent="0.2"/>
    <row r="22420" ht="15" customHeight="1" x14ac:dyDescent="0.2"/>
    <row r="22421" ht="15" customHeight="1" x14ac:dyDescent="0.2"/>
    <row r="22422" ht="15" customHeight="1" x14ac:dyDescent="0.2"/>
    <row r="22423" ht="15" customHeight="1" x14ac:dyDescent="0.2"/>
    <row r="22424" ht="15" customHeight="1" x14ac:dyDescent="0.2"/>
    <row r="22425" ht="15" customHeight="1" x14ac:dyDescent="0.2"/>
    <row r="22426" ht="15" customHeight="1" x14ac:dyDescent="0.2"/>
    <row r="22427" ht="15" customHeight="1" x14ac:dyDescent="0.2"/>
    <row r="22428" ht="15" customHeight="1" x14ac:dyDescent="0.2"/>
    <row r="22429" ht="15" customHeight="1" x14ac:dyDescent="0.2"/>
    <row r="22430" ht="15" customHeight="1" x14ac:dyDescent="0.2"/>
    <row r="22431" ht="15" customHeight="1" x14ac:dyDescent="0.2"/>
    <row r="22432" ht="15" customHeight="1" x14ac:dyDescent="0.2"/>
    <row r="22433" ht="15" customHeight="1" x14ac:dyDescent="0.2"/>
    <row r="22434" ht="15" customHeight="1" x14ac:dyDescent="0.2"/>
    <row r="22435" ht="15" customHeight="1" x14ac:dyDescent="0.2"/>
    <row r="22436" ht="15" customHeight="1" x14ac:dyDescent="0.2"/>
    <row r="22437" ht="15" customHeight="1" x14ac:dyDescent="0.2"/>
    <row r="22438" ht="15" customHeight="1" x14ac:dyDescent="0.2"/>
    <row r="22439" ht="15" customHeight="1" x14ac:dyDescent="0.2"/>
    <row r="22440" ht="15" customHeight="1" x14ac:dyDescent="0.2"/>
    <row r="22441" ht="15" customHeight="1" x14ac:dyDescent="0.2"/>
    <row r="22442" ht="15" customHeight="1" x14ac:dyDescent="0.2"/>
    <row r="22443" ht="15" customHeight="1" x14ac:dyDescent="0.2"/>
    <row r="22444" ht="15" customHeight="1" x14ac:dyDescent="0.2"/>
    <row r="22445" ht="15" customHeight="1" x14ac:dyDescent="0.2"/>
    <row r="22446" ht="15" customHeight="1" x14ac:dyDescent="0.2"/>
    <row r="22447" ht="15" customHeight="1" x14ac:dyDescent="0.2"/>
    <row r="22448" ht="15" customHeight="1" x14ac:dyDescent="0.2"/>
    <row r="22449" ht="15" customHeight="1" x14ac:dyDescent="0.2"/>
    <row r="22450" ht="15" customHeight="1" x14ac:dyDescent="0.2"/>
    <row r="22451" ht="15" customHeight="1" x14ac:dyDescent="0.2"/>
    <row r="22452" ht="15" customHeight="1" x14ac:dyDescent="0.2"/>
    <row r="22453" ht="15" customHeight="1" x14ac:dyDescent="0.2"/>
    <row r="22454" ht="15" customHeight="1" x14ac:dyDescent="0.2"/>
    <row r="22455" ht="15" customHeight="1" x14ac:dyDescent="0.2"/>
    <row r="22456" ht="15" customHeight="1" x14ac:dyDescent="0.2"/>
    <row r="22457" ht="15" customHeight="1" x14ac:dyDescent="0.2"/>
    <row r="22458" ht="15" customHeight="1" x14ac:dyDescent="0.2"/>
    <row r="22459" ht="15" customHeight="1" x14ac:dyDescent="0.2"/>
    <row r="22460" ht="15" customHeight="1" x14ac:dyDescent="0.2"/>
    <row r="22461" ht="15" customHeight="1" x14ac:dyDescent="0.2"/>
    <row r="22462" ht="15" customHeight="1" x14ac:dyDescent="0.2"/>
    <row r="22463" ht="15" customHeight="1" x14ac:dyDescent="0.2"/>
    <row r="22464" ht="15" customHeight="1" x14ac:dyDescent="0.2"/>
    <row r="22465" ht="15" customHeight="1" x14ac:dyDescent="0.2"/>
    <row r="22466" ht="15" customHeight="1" x14ac:dyDescent="0.2"/>
    <row r="22467" ht="15" customHeight="1" x14ac:dyDescent="0.2"/>
    <row r="22468" ht="15" customHeight="1" x14ac:dyDescent="0.2"/>
    <row r="22469" ht="15" customHeight="1" x14ac:dyDescent="0.2"/>
    <row r="22470" ht="15" customHeight="1" x14ac:dyDescent="0.2"/>
    <row r="22471" ht="15" customHeight="1" x14ac:dyDescent="0.2"/>
    <row r="22472" ht="15" customHeight="1" x14ac:dyDescent="0.2"/>
    <row r="22473" ht="15" customHeight="1" x14ac:dyDescent="0.2"/>
    <row r="22474" ht="15" customHeight="1" x14ac:dyDescent="0.2"/>
    <row r="22475" ht="15" customHeight="1" x14ac:dyDescent="0.2"/>
    <row r="22476" ht="15" customHeight="1" x14ac:dyDescent="0.2"/>
    <row r="22477" ht="15" customHeight="1" x14ac:dyDescent="0.2"/>
    <row r="22478" ht="15" customHeight="1" x14ac:dyDescent="0.2"/>
    <row r="22479" ht="15" customHeight="1" x14ac:dyDescent="0.2"/>
    <row r="22480" ht="15" customHeight="1" x14ac:dyDescent="0.2"/>
    <row r="22481" ht="15" customHeight="1" x14ac:dyDescent="0.2"/>
    <row r="22482" ht="15" customHeight="1" x14ac:dyDescent="0.2"/>
    <row r="22483" ht="15" customHeight="1" x14ac:dyDescent="0.2"/>
    <row r="22484" ht="15" customHeight="1" x14ac:dyDescent="0.2"/>
    <row r="22485" ht="15" customHeight="1" x14ac:dyDescent="0.2"/>
    <row r="22486" ht="15" customHeight="1" x14ac:dyDescent="0.2"/>
    <row r="22487" ht="15" customHeight="1" x14ac:dyDescent="0.2"/>
    <row r="22488" ht="15" customHeight="1" x14ac:dyDescent="0.2"/>
    <row r="22489" ht="15" customHeight="1" x14ac:dyDescent="0.2"/>
    <row r="22490" ht="15" customHeight="1" x14ac:dyDescent="0.2"/>
    <row r="22491" ht="15" customHeight="1" x14ac:dyDescent="0.2"/>
    <row r="22492" ht="15" customHeight="1" x14ac:dyDescent="0.2"/>
    <row r="22493" ht="15" customHeight="1" x14ac:dyDescent="0.2"/>
    <row r="22494" ht="15" customHeight="1" x14ac:dyDescent="0.2"/>
    <row r="22495" ht="15" customHeight="1" x14ac:dyDescent="0.2"/>
    <row r="22496" ht="15" customHeight="1" x14ac:dyDescent="0.2"/>
    <row r="22497" ht="15" customHeight="1" x14ac:dyDescent="0.2"/>
    <row r="22498" ht="15" customHeight="1" x14ac:dyDescent="0.2"/>
    <row r="22499" ht="15" customHeight="1" x14ac:dyDescent="0.2"/>
    <row r="22500" ht="15" customHeight="1" x14ac:dyDescent="0.2"/>
    <row r="22501" ht="15" customHeight="1" x14ac:dyDescent="0.2"/>
    <row r="22502" ht="15" customHeight="1" x14ac:dyDescent="0.2"/>
    <row r="22503" ht="15" customHeight="1" x14ac:dyDescent="0.2"/>
    <row r="22504" ht="15" customHeight="1" x14ac:dyDescent="0.2"/>
    <row r="22505" ht="15" customHeight="1" x14ac:dyDescent="0.2"/>
    <row r="22506" ht="15" customHeight="1" x14ac:dyDescent="0.2"/>
    <row r="22507" ht="15" customHeight="1" x14ac:dyDescent="0.2"/>
    <row r="22508" ht="15" customHeight="1" x14ac:dyDescent="0.2"/>
    <row r="22509" ht="15" customHeight="1" x14ac:dyDescent="0.2"/>
    <row r="22510" ht="15" customHeight="1" x14ac:dyDescent="0.2"/>
    <row r="22511" ht="15" customHeight="1" x14ac:dyDescent="0.2"/>
    <row r="22512" ht="15" customHeight="1" x14ac:dyDescent="0.2"/>
    <row r="22513" ht="15" customHeight="1" x14ac:dyDescent="0.2"/>
    <row r="22514" ht="15" customHeight="1" x14ac:dyDescent="0.2"/>
    <row r="22515" ht="15" customHeight="1" x14ac:dyDescent="0.2"/>
    <row r="22516" ht="15" customHeight="1" x14ac:dyDescent="0.2"/>
    <row r="22517" ht="15" customHeight="1" x14ac:dyDescent="0.2"/>
    <row r="22518" ht="15" customHeight="1" x14ac:dyDescent="0.2"/>
    <row r="22519" ht="15" customHeight="1" x14ac:dyDescent="0.2"/>
    <row r="22520" ht="15" customHeight="1" x14ac:dyDescent="0.2"/>
    <row r="22521" ht="15" customHeight="1" x14ac:dyDescent="0.2"/>
    <row r="22522" ht="15" customHeight="1" x14ac:dyDescent="0.2"/>
    <row r="22523" ht="15" customHeight="1" x14ac:dyDescent="0.2"/>
    <row r="22524" ht="15" customHeight="1" x14ac:dyDescent="0.2"/>
    <row r="22525" ht="15" customHeight="1" x14ac:dyDescent="0.2"/>
    <row r="22526" ht="15" customHeight="1" x14ac:dyDescent="0.2"/>
    <row r="22527" ht="15" customHeight="1" x14ac:dyDescent="0.2"/>
    <row r="22528" ht="15" customHeight="1" x14ac:dyDescent="0.2"/>
    <row r="22529" ht="15" customHeight="1" x14ac:dyDescent="0.2"/>
    <row r="22530" ht="15" customHeight="1" x14ac:dyDescent="0.2"/>
    <row r="22531" ht="15" customHeight="1" x14ac:dyDescent="0.2"/>
    <row r="22532" ht="15" customHeight="1" x14ac:dyDescent="0.2"/>
    <row r="22533" ht="15" customHeight="1" x14ac:dyDescent="0.2"/>
    <row r="22534" ht="15" customHeight="1" x14ac:dyDescent="0.2"/>
    <row r="22535" ht="15" customHeight="1" x14ac:dyDescent="0.2"/>
    <row r="22536" ht="15" customHeight="1" x14ac:dyDescent="0.2"/>
    <row r="22537" ht="15" customHeight="1" x14ac:dyDescent="0.2"/>
    <row r="22538" ht="15" customHeight="1" x14ac:dyDescent="0.2"/>
    <row r="22539" ht="15" customHeight="1" x14ac:dyDescent="0.2"/>
    <row r="22540" ht="15" customHeight="1" x14ac:dyDescent="0.2"/>
    <row r="22541" ht="15" customHeight="1" x14ac:dyDescent="0.2"/>
    <row r="22542" ht="15" customHeight="1" x14ac:dyDescent="0.2"/>
    <row r="22543" ht="15" customHeight="1" x14ac:dyDescent="0.2"/>
    <row r="22544" ht="15" customHeight="1" x14ac:dyDescent="0.2"/>
    <row r="22545" ht="15" customHeight="1" x14ac:dyDescent="0.2"/>
    <row r="22546" ht="15" customHeight="1" x14ac:dyDescent="0.2"/>
    <row r="22547" ht="15" customHeight="1" x14ac:dyDescent="0.2"/>
    <row r="22548" ht="15" customHeight="1" x14ac:dyDescent="0.2"/>
    <row r="22549" ht="15" customHeight="1" x14ac:dyDescent="0.2"/>
    <row r="22550" ht="15" customHeight="1" x14ac:dyDescent="0.2"/>
    <row r="22551" ht="15" customHeight="1" x14ac:dyDescent="0.2"/>
    <row r="22552" ht="15" customHeight="1" x14ac:dyDescent="0.2"/>
    <row r="22553" ht="15" customHeight="1" x14ac:dyDescent="0.2"/>
    <row r="22554" ht="15" customHeight="1" x14ac:dyDescent="0.2"/>
    <row r="22555" ht="15" customHeight="1" x14ac:dyDescent="0.2"/>
    <row r="22556" ht="15" customHeight="1" x14ac:dyDescent="0.2"/>
    <row r="22557" ht="15" customHeight="1" x14ac:dyDescent="0.2"/>
    <row r="22558" ht="15" customHeight="1" x14ac:dyDescent="0.2"/>
    <row r="22559" ht="15" customHeight="1" x14ac:dyDescent="0.2"/>
    <row r="22560" ht="15" customHeight="1" x14ac:dyDescent="0.2"/>
    <row r="22561" ht="15" customHeight="1" x14ac:dyDescent="0.2"/>
    <row r="22562" ht="15" customHeight="1" x14ac:dyDescent="0.2"/>
    <row r="22563" ht="15" customHeight="1" x14ac:dyDescent="0.2"/>
    <row r="22564" ht="15" customHeight="1" x14ac:dyDescent="0.2"/>
    <row r="22565" ht="15" customHeight="1" x14ac:dyDescent="0.2"/>
    <row r="22566" ht="15" customHeight="1" x14ac:dyDescent="0.2"/>
    <row r="22567" ht="15" customHeight="1" x14ac:dyDescent="0.2"/>
    <row r="22568" ht="15" customHeight="1" x14ac:dyDescent="0.2"/>
    <row r="22569" ht="15" customHeight="1" x14ac:dyDescent="0.2"/>
    <row r="22570" ht="15" customHeight="1" x14ac:dyDescent="0.2"/>
    <row r="22571" ht="15" customHeight="1" x14ac:dyDescent="0.2"/>
    <row r="22572" ht="15" customHeight="1" x14ac:dyDescent="0.2"/>
    <row r="22573" ht="15" customHeight="1" x14ac:dyDescent="0.2"/>
    <row r="22574" ht="15" customHeight="1" x14ac:dyDescent="0.2"/>
    <row r="22575" ht="15" customHeight="1" x14ac:dyDescent="0.2"/>
    <row r="22576" ht="15" customHeight="1" x14ac:dyDescent="0.2"/>
    <row r="22577" ht="15" customHeight="1" x14ac:dyDescent="0.2"/>
    <row r="22578" ht="15" customHeight="1" x14ac:dyDescent="0.2"/>
    <row r="22579" ht="15" customHeight="1" x14ac:dyDescent="0.2"/>
    <row r="22580" ht="15" customHeight="1" x14ac:dyDescent="0.2"/>
    <row r="22581" ht="15" customHeight="1" x14ac:dyDescent="0.2"/>
    <row r="22582" ht="15" customHeight="1" x14ac:dyDescent="0.2"/>
    <row r="22583" ht="15" customHeight="1" x14ac:dyDescent="0.2"/>
    <row r="22584" ht="15" customHeight="1" x14ac:dyDescent="0.2"/>
    <row r="22585" ht="15" customHeight="1" x14ac:dyDescent="0.2"/>
    <row r="22586" ht="15" customHeight="1" x14ac:dyDescent="0.2"/>
    <row r="22587" ht="15" customHeight="1" x14ac:dyDescent="0.2"/>
    <row r="22588" ht="15" customHeight="1" x14ac:dyDescent="0.2"/>
    <row r="22589" ht="15" customHeight="1" x14ac:dyDescent="0.2"/>
    <row r="22590" ht="15" customHeight="1" x14ac:dyDescent="0.2"/>
    <row r="22591" ht="15" customHeight="1" x14ac:dyDescent="0.2"/>
    <row r="22592" ht="15" customHeight="1" x14ac:dyDescent="0.2"/>
    <row r="22593" ht="15" customHeight="1" x14ac:dyDescent="0.2"/>
    <row r="22594" ht="15" customHeight="1" x14ac:dyDescent="0.2"/>
    <row r="22595" ht="15" customHeight="1" x14ac:dyDescent="0.2"/>
    <row r="22596" ht="15" customHeight="1" x14ac:dyDescent="0.2"/>
    <row r="22597" ht="15" customHeight="1" x14ac:dyDescent="0.2"/>
    <row r="22598" ht="15" customHeight="1" x14ac:dyDescent="0.2"/>
    <row r="22599" ht="15" customHeight="1" x14ac:dyDescent="0.2"/>
    <row r="22600" ht="15" customHeight="1" x14ac:dyDescent="0.2"/>
    <row r="22601" ht="15" customHeight="1" x14ac:dyDescent="0.2"/>
    <row r="22602" ht="15" customHeight="1" x14ac:dyDescent="0.2"/>
    <row r="22603" ht="15" customHeight="1" x14ac:dyDescent="0.2"/>
    <row r="22604" ht="15" customHeight="1" x14ac:dyDescent="0.2"/>
    <row r="22605" ht="15" customHeight="1" x14ac:dyDescent="0.2"/>
    <row r="22606" ht="15" customHeight="1" x14ac:dyDescent="0.2"/>
    <row r="22607" ht="15" customHeight="1" x14ac:dyDescent="0.2"/>
    <row r="22608" ht="15" customHeight="1" x14ac:dyDescent="0.2"/>
    <row r="22609" ht="15" customHeight="1" x14ac:dyDescent="0.2"/>
    <row r="22610" ht="15" customHeight="1" x14ac:dyDescent="0.2"/>
    <row r="22611" ht="15" customHeight="1" x14ac:dyDescent="0.2"/>
    <row r="22612" ht="15" customHeight="1" x14ac:dyDescent="0.2"/>
    <row r="22613" ht="15" customHeight="1" x14ac:dyDescent="0.2"/>
    <row r="22614" ht="15" customHeight="1" x14ac:dyDescent="0.2"/>
    <row r="22615" ht="15" customHeight="1" x14ac:dyDescent="0.2"/>
    <row r="22616" ht="15" customHeight="1" x14ac:dyDescent="0.2"/>
    <row r="22617" ht="15" customHeight="1" x14ac:dyDescent="0.2"/>
    <row r="22618" ht="15" customHeight="1" x14ac:dyDescent="0.2"/>
    <row r="22619" ht="15" customHeight="1" x14ac:dyDescent="0.2"/>
    <row r="22620" ht="15" customHeight="1" x14ac:dyDescent="0.2"/>
    <row r="22621" ht="15" customHeight="1" x14ac:dyDescent="0.2"/>
    <row r="22622" ht="15" customHeight="1" x14ac:dyDescent="0.2"/>
    <row r="22623" ht="15" customHeight="1" x14ac:dyDescent="0.2"/>
    <row r="22624" ht="15" customHeight="1" x14ac:dyDescent="0.2"/>
    <row r="22625" ht="15" customHeight="1" x14ac:dyDescent="0.2"/>
    <row r="22626" ht="15" customHeight="1" x14ac:dyDescent="0.2"/>
    <row r="22627" ht="15" customHeight="1" x14ac:dyDescent="0.2"/>
    <row r="22628" ht="15" customHeight="1" x14ac:dyDescent="0.2"/>
    <row r="22629" ht="15" customHeight="1" x14ac:dyDescent="0.2"/>
    <row r="22630" ht="15" customHeight="1" x14ac:dyDescent="0.2"/>
    <row r="22631" ht="15" customHeight="1" x14ac:dyDescent="0.2"/>
    <row r="22632" ht="15" customHeight="1" x14ac:dyDescent="0.2"/>
    <row r="22633" ht="15" customHeight="1" x14ac:dyDescent="0.2"/>
    <row r="22634" ht="15" customHeight="1" x14ac:dyDescent="0.2"/>
    <row r="22635" ht="15" customHeight="1" x14ac:dyDescent="0.2"/>
    <row r="22636" ht="15" customHeight="1" x14ac:dyDescent="0.2"/>
    <row r="22637" ht="15" customHeight="1" x14ac:dyDescent="0.2"/>
    <row r="22638" ht="15" customHeight="1" x14ac:dyDescent="0.2"/>
    <row r="22639" ht="15" customHeight="1" x14ac:dyDescent="0.2"/>
    <row r="22640" ht="15" customHeight="1" x14ac:dyDescent="0.2"/>
    <row r="22641" ht="15" customHeight="1" x14ac:dyDescent="0.2"/>
    <row r="22642" ht="15" customHeight="1" x14ac:dyDescent="0.2"/>
    <row r="22643" ht="15" customHeight="1" x14ac:dyDescent="0.2"/>
    <row r="22644" ht="15" customHeight="1" x14ac:dyDescent="0.2"/>
    <row r="22645" ht="15" customHeight="1" x14ac:dyDescent="0.2"/>
    <row r="22646" ht="15" customHeight="1" x14ac:dyDescent="0.2"/>
    <row r="22647" ht="15" customHeight="1" x14ac:dyDescent="0.2"/>
    <row r="22648" ht="15" customHeight="1" x14ac:dyDescent="0.2"/>
    <row r="22649" ht="15" customHeight="1" x14ac:dyDescent="0.2"/>
    <row r="22650" ht="15" customHeight="1" x14ac:dyDescent="0.2"/>
    <row r="22651" ht="15" customHeight="1" x14ac:dyDescent="0.2"/>
    <row r="22652" ht="15" customHeight="1" x14ac:dyDescent="0.2"/>
    <row r="22653" ht="15" customHeight="1" x14ac:dyDescent="0.2"/>
    <row r="22654" ht="15" customHeight="1" x14ac:dyDescent="0.2"/>
    <row r="22655" ht="15" customHeight="1" x14ac:dyDescent="0.2"/>
    <row r="22656" ht="15" customHeight="1" x14ac:dyDescent="0.2"/>
    <row r="22657" ht="15" customHeight="1" x14ac:dyDescent="0.2"/>
    <row r="22658" ht="15" customHeight="1" x14ac:dyDescent="0.2"/>
    <row r="22659" ht="15" customHeight="1" x14ac:dyDescent="0.2"/>
    <row r="22660" ht="15" customHeight="1" x14ac:dyDescent="0.2"/>
    <row r="22661" ht="15" customHeight="1" x14ac:dyDescent="0.2"/>
    <row r="22662" ht="15" customHeight="1" x14ac:dyDescent="0.2"/>
    <row r="22663" ht="15" customHeight="1" x14ac:dyDescent="0.2"/>
    <row r="22664" ht="15" customHeight="1" x14ac:dyDescent="0.2"/>
    <row r="22665" ht="15" customHeight="1" x14ac:dyDescent="0.2"/>
    <row r="22666" ht="15" customHeight="1" x14ac:dyDescent="0.2"/>
    <row r="22667" ht="15" customHeight="1" x14ac:dyDescent="0.2"/>
    <row r="22668" ht="15" customHeight="1" x14ac:dyDescent="0.2"/>
    <row r="22669" ht="15" customHeight="1" x14ac:dyDescent="0.2"/>
    <row r="22670" ht="15" customHeight="1" x14ac:dyDescent="0.2"/>
    <row r="22671" ht="15" customHeight="1" x14ac:dyDescent="0.2"/>
    <row r="22672" ht="15" customHeight="1" x14ac:dyDescent="0.2"/>
    <row r="22673" ht="15" customHeight="1" x14ac:dyDescent="0.2"/>
    <row r="22674" ht="15" customHeight="1" x14ac:dyDescent="0.2"/>
    <row r="22675" ht="15" customHeight="1" x14ac:dyDescent="0.2"/>
    <row r="22676" ht="15" customHeight="1" x14ac:dyDescent="0.2"/>
    <row r="22677" ht="15" customHeight="1" x14ac:dyDescent="0.2"/>
    <row r="22678" ht="15" customHeight="1" x14ac:dyDescent="0.2"/>
    <row r="22679" ht="15" customHeight="1" x14ac:dyDescent="0.2"/>
    <row r="22680" ht="15" customHeight="1" x14ac:dyDescent="0.2"/>
    <row r="22681" ht="15" customHeight="1" x14ac:dyDescent="0.2"/>
    <row r="22682" ht="15" customHeight="1" x14ac:dyDescent="0.2"/>
    <row r="22683" ht="15" customHeight="1" x14ac:dyDescent="0.2"/>
    <row r="22684" ht="15" customHeight="1" x14ac:dyDescent="0.2"/>
    <row r="22685" ht="15" customHeight="1" x14ac:dyDescent="0.2"/>
    <row r="22686" ht="15" customHeight="1" x14ac:dyDescent="0.2"/>
    <row r="22687" ht="15" customHeight="1" x14ac:dyDescent="0.2"/>
    <row r="22688" ht="15" customHeight="1" x14ac:dyDescent="0.2"/>
    <row r="22689" ht="15" customHeight="1" x14ac:dyDescent="0.2"/>
    <row r="22690" ht="15" customHeight="1" x14ac:dyDescent="0.2"/>
    <row r="22691" ht="15" customHeight="1" x14ac:dyDescent="0.2"/>
    <row r="22692" ht="15" customHeight="1" x14ac:dyDescent="0.2"/>
    <row r="22693" ht="15" customHeight="1" x14ac:dyDescent="0.2"/>
    <row r="22694" ht="15" customHeight="1" x14ac:dyDescent="0.2"/>
    <row r="22695" ht="15" customHeight="1" x14ac:dyDescent="0.2"/>
    <row r="22696" ht="15" customHeight="1" x14ac:dyDescent="0.2"/>
    <row r="22697" ht="15" customHeight="1" x14ac:dyDescent="0.2"/>
    <row r="22698" ht="15" customHeight="1" x14ac:dyDescent="0.2"/>
    <row r="22699" ht="15" customHeight="1" x14ac:dyDescent="0.2"/>
    <row r="22700" ht="15" customHeight="1" x14ac:dyDescent="0.2"/>
    <row r="22701" ht="15" customHeight="1" x14ac:dyDescent="0.2"/>
    <row r="22702" ht="15" customHeight="1" x14ac:dyDescent="0.2"/>
    <row r="22703" ht="15" customHeight="1" x14ac:dyDescent="0.2"/>
    <row r="22704" ht="15" customHeight="1" x14ac:dyDescent="0.2"/>
    <row r="22705" ht="15" customHeight="1" x14ac:dyDescent="0.2"/>
    <row r="22706" ht="15" customHeight="1" x14ac:dyDescent="0.2"/>
    <row r="22707" ht="15" customHeight="1" x14ac:dyDescent="0.2"/>
    <row r="22708" ht="15" customHeight="1" x14ac:dyDescent="0.2"/>
    <row r="22709" ht="15" customHeight="1" x14ac:dyDescent="0.2"/>
    <row r="22710" ht="15" customHeight="1" x14ac:dyDescent="0.2"/>
    <row r="22711" ht="15" customHeight="1" x14ac:dyDescent="0.2"/>
    <row r="22712" ht="15" customHeight="1" x14ac:dyDescent="0.2"/>
    <row r="22713" ht="15" customHeight="1" x14ac:dyDescent="0.2"/>
    <row r="22714" ht="15" customHeight="1" x14ac:dyDescent="0.2"/>
    <row r="22715" ht="15" customHeight="1" x14ac:dyDescent="0.2"/>
    <row r="22716" ht="15" customHeight="1" x14ac:dyDescent="0.2"/>
    <row r="22717" ht="15" customHeight="1" x14ac:dyDescent="0.2"/>
    <row r="22718" ht="15" customHeight="1" x14ac:dyDescent="0.2"/>
    <row r="22719" ht="15" customHeight="1" x14ac:dyDescent="0.2"/>
    <row r="22720" ht="15" customHeight="1" x14ac:dyDescent="0.2"/>
    <row r="22721" ht="15" customHeight="1" x14ac:dyDescent="0.2"/>
    <row r="22722" ht="15" customHeight="1" x14ac:dyDescent="0.2"/>
    <row r="22723" ht="15" customHeight="1" x14ac:dyDescent="0.2"/>
    <row r="22724" ht="15" customHeight="1" x14ac:dyDescent="0.2"/>
    <row r="22725" ht="15" customHeight="1" x14ac:dyDescent="0.2"/>
    <row r="22726" ht="15" customHeight="1" x14ac:dyDescent="0.2"/>
    <row r="22727" ht="15" customHeight="1" x14ac:dyDescent="0.2"/>
    <row r="22728" ht="15" customHeight="1" x14ac:dyDescent="0.2"/>
    <row r="22729" ht="15" customHeight="1" x14ac:dyDescent="0.2"/>
    <row r="22730" ht="15" customHeight="1" x14ac:dyDescent="0.2"/>
    <row r="22731" ht="15" customHeight="1" x14ac:dyDescent="0.2"/>
    <row r="22732" ht="15" customHeight="1" x14ac:dyDescent="0.2"/>
    <row r="22733" ht="15" customHeight="1" x14ac:dyDescent="0.2"/>
    <row r="22734" ht="15" customHeight="1" x14ac:dyDescent="0.2"/>
    <row r="22735" ht="15" customHeight="1" x14ac:dyDescent="0.2"/>
    <row r="22736" ht="15" customHeight="1" x14ac:dyDescent="0.2"/>
    <row r="22737" ht="15" customHeight="1" x14ac:dyDescent="0.2"/>
    <row r="22738" ht="15" customHeight="1" x14ac:dyDescent="0.2"/>
    <row r="22739" ht="15" customHeight="1" x14ac:dyDescent="0.2"/>
    <row r="22740" ht="15" customHeight="1" x14ac:dyDescent="0.2"/>
    <row r="22741" ht="15" customHeight="1" x14ac:dyDescent="0.2"/>
    <row r="22742" ht="15" customHeight="1" x14ac:dyDescent="0.2"/>
    <row r="22743" ht="15" customHeight="1" x14ac:dyDescent="0.2"/>
    <row r="22744" ht="15" customHeight="1" x14ac:dyDescent="0.2"/>
    <row r="22745" ht="15" customHeight="1" x14ac:dyDescent="0.2"/>
    <row r="22746" ht="15" customHeight="1" x14ac:dyDescent="0.2"/>
    <row r="22747" ht="15" customHeight="1" x14ac:dyDescent="0.2"/>
    <row r="22748" ht="15" customHeight="1" x14ac:dyDescent="0.2"/>
    <row r="22749" ht="15" customHeight="1" x14ac:dyDescent="0.2"/>
    <row r="22750" ht="15" customHeight="1" x14ac:dyDescent="0.2"/>
    <row r="22751" ht="15" customHeight="1" x14ac:dyDescent="0.2"/>
    <row r="22752" ht="15" customHeight="1" x14ac:dyDescent="0.2"/>
    <row r="22753" ht="15" customHeight="1" x14ac:dyDescent="0.2"/>
    <row r="22754" ht="15" customHeight="1" x14ac:dyDescent="0.2"/>
    <row r="22755" ht="15" customHeight="1" x14ac:dyDescent="0.2"/>
    <row r="22756" ht="15" customHeight="1" x14ac:dyDescent="0.2"/>
    <row r="22757" ht="15" customHeight="1" x14ac:dyDescent="0.2"/>
    <row r="22758" ht="15" customHeight="1" x14ac:dyDescent="0.2"/>
    <row r="22759" ht="15" customHeight="1" x14ac:dyDescent="0.2"/>
    <row r="22760" ht="15" customHeight="1" x14ac:dyDescent="0.2"/>
    <row r="22761" ht="15" customHeight="1" x14ac:dyDescent="0.2"/>
    <row r="22762" ht="15" customHeight="1" x14ac:dyDescent="0.2"/>
    <row r="22763" ht="15" customHeight="1" x14ac:dyDescent="0.2"/>
    <row r="22764" ht="15" customHeight="1" x14ac:dyDescent="0.2"/>
    <row r="22765" ht="15" customHeight="1" x14ac:dyDescent="0.2"/>
    <row r="22766" ht="15" customHeight="1" x14ac:dyDescent="0.2"/>
    <row r="22767" ht="15" customHeight="1" x14ac:dyDescent="0.2"/>
    <row r="22768" ht="15" customHeight="1" x14ac:dyDescent="0.2"/>
    <row r="22769" ht="15" customHeight="1" x14ac:dyDescent="0.2"/>
    <row r="22770" ht="15" customHeight="1" x14ac:dyDescent="0.2"/>
    <row r="22771" ht="15" customHeight="1" x14ac:dyDescent="0.2"/>
    <row r="22772" ht="15" customHeight="1" x14ac:dyDescent="0.2"/>
    <row r="22773" ht="15" customHeight="1" x14ac:dyDescent="0.2"/>
    <row r="22774" ht="15" customHeight="1" x14ac:dyDescent="0.2"/>
    <row r="22775" ht="15" customHeight="1" x14ac:dyDescent="0.2"/>
    <row r="22776" ht="15" customHeight="1" x14ac:dyDescent="0.2"/>
    <row r="22777" ht="15" customHeight="1" x14ac:dyDescent="0.2"/>
    <row r="22778" ht="15" customHeight="1" x14ac:dyDescent="0.2"/>
    <row r="22779" ht="15" customHeight="1" x14ac:dyDescent="0.2"/>
    <row r="22780" ht="15" customHeight="1" x14ac:dyDescent="0.2"/>
    <row r="22781" ht="15" customHeight="1" x14ac:dyDescent="0.2"/>
    <row r="22782" ht="15" customHeight="1" x14ac:dyDescent="0.2"/>
    <row r="22783" ht="15" customHeight="1" x14ac:dyDescent="0.2"/>
    <row r="22784" ht="15" customHeight="1" x14ac:dyDescent="0.2"/>
    <row r="22785" ht="15" customHeight="1" x14ac:dyDescent="0.2"/>
    <row r="22786" ht="15" customHeight="1" x14ac:dyDescent="0.2"/>
    <row r="22787" ht="15" customHeight="1" x14ac:dyDescent="0.2"/>
    <row r="22788" ht="15" customHeight="1" x14ac:dyDescent="0.2"/>
    <row r="22789" ht="15" customHeight="1" x14ac:dyDescent="0.2"/>
    <row r="22790" ht="15" customHeight="1" x14ac:dyDescent="0.2"/>
    <row r="22791" ht="15" customHeight="1" x14ac:dyDescent="0.2"/>
    <row r="22792" ht="15" customHeight="1" x14ac:dyDescent="0.2"/>
    <row r="22793" ht="15" customHeight="1" x14ac:dyDescent="0.2"/>
    <row r="22794" ht="15" customHeight="1" x14ac:dyDescent="0.2"/>
    <row r="22795" ht="15" customHeight="1" x14ac:dyDescent="0.2"/>
    <row r="22796" ht="15" customHeight="1" x14ac:dyDescent="0.2"/>
    <row r="22797" ht="15" customHeight="1" x14ac:dyDescent="0.2"/>
    <row r="22798" ht="15" customHeight="1" x14ac:dyDescent="0.2"/>
    <row r="22799" ht="15" customHeight="1" x14ac:dyDescent="0.2"/>
    <row r="22800" ht="15" customHeight="1" x14ac:dyDescent="0.2"/>
    <row r="22801" ht="15" customHeight="1" x14ac:dyDescent="0.2"/>
    <row r="22802" ht="15" customHeight="1" x14ac:dyDescent="0.2"/>
    <row r="22803" ht="15" customHeight="1" x14ac:dyDescent="0.2"/>
    <row r="22804" ht="15" customHeight="1" x14ac:dyDescent="0.2"/>
    <row r="22805" ht="15" customHeight="1" x14ac:dyDescent="0.2"/>
    <row r="22806" ht="15" customHeight="1" x14ac:dyDescent="0.2"/>
    <row r="22807" ht="15" customHeight="1" x14ac:dyDescent="0.2"/>
    <row r="22808" ht="15" customHeight="1" x14ac:dyDescent="0.2"/>
    <row r="22809" ht="15" customHeight="1" x14ac:dyDescent="0.2"/>
    <row r="22810" ht="15" customHeight="1" x14ac:dyDescent="0.2"/>
    <row r="22811" ht="15" customHeight="1" x14ac:dyDescent="0.2"/>
    <row r="22812" ht="15" customHeight="1" x14ac:dyDescent="0.2"/>
    <row r="22813" ht="15" customHeight="1" x14ac:dyDescent="0.2"/>
    <row r="22814" ht="15" customHeight="1" x14ac:dyDescent="0.2"/>
    <row r="22815" ht="15" customHeight="1" x14ac:dyDescent="0.2"/>
    <row r="22816" ht="15" customHeight="1" x14ac:dyDescent="0.2"/>
    <row r="22817" ht="15" customHeight="1" x14ac:dyDescent="0.2"/>
    <row r="22818" ht="15" customHeight="1" x14ac:dyDescent="0.2"/>
    <row r="22819" ht="15" customHeight="1" x14ac:dyDescent="0.2"/>
    <row r="22820" ht="15" customHeight="1" x14ac:dyDescent="0.2"/>
    <row r="22821" ht="15" customHeight="1" x14ac:dyDescent="0.2"/>
    <row r="22822" ht="15" customHeight="1" x14ac:dyDescent="0.2"/>
    <row r="22823" ht="15" customHeight="1" x14ac:dyDescent="0.2"/>
    <row r="22824" ht="15" customHeight="1" x14ac:dyDescent="0.2"/>
    <row r="22825" ht="15" customHeight="1" x14ac:dyDescent="0.2"/>
    <row r="22826" ht="15" customHeight="1" x14ac:dyDescent="0.2"/>
    <row r="22827" ht="15" customHeight="1" x14ac:dyDescent="0.2"/>
    <row r="22828" ht="15" customHeight="1" x14ac:dyDescent="0.2"/>
    <row r="22829" ht="15" customHeight="1" x14ac:dyDescent="0.2"/>
    <row r="22830" ht="15" customHeight="1" x14ac:dyDescent="0.2"/>
    <row r="22831" ht="15" customHeight="1" x14ac:dyDescent="0.2"/>
    <row r="22832" ht="15" customHeight="1" x14ac:dyDescent="0.2"/>
    <row r="22833" ht="15" customHeight="1" x14ac:dyDescent="0.2"/>
    <row r="22834" ht="15" customHeight="1" x14ac:dyDescent="0.2"/>
    <row r="22835" ht="15" customHeight="1" x14ac:dyDescent="0.2"/>
    <row r="22836" ht="15" customHeight="1" x14ac:dyDescent="0.2"/>
    <row r="22837" ht="15" customHeight="1" x14ac:dyDescent="0.2"/>
    <row r="22838" ht="15" customHeight="1" x14ac:dyDescent="0.2"/>
    <row r="22839" ht="15" customHeight="1" x14ac:dyDescent="0.2"/>
    <row r="22840" ht="15" customHeight="1" x14ac:dyDescent="0.2"/>
    <row r="22841" ht="15" customHeight="1" x14ac:dyDescent="0.2"/>
    <row r="22842" ht="15" customHeight="1" x14ac:dyDescent="0.2"/>
    <row r="22843" ht="15" customHeight="1" x14ac:dyDescent="0.2"/>
    <row r="22844" ht="15" customHeight="1" x14ac:dyDescent="0.2"/>
    <row r="22845" ht="15" customHeight="1" x14ac:dyDescent="0.2"/>
    <row r="22846" ht="15" customHeight="1" x14ac:dyDescent="0.2"/>
    <row r="22847" ht="15" customHeight="1" x14ac:dyDescent="0.2"/>
    <row r="22848" ht="15" customHeight="1" x14ac:dyDescent="0.2"/>
    <row r="22849" ht="15" customHeight="1" x14ac:dyDescent="0.2"/>
    <row r="22850" ht="15" customHeight="1" x14ac:dyDescent="0.2"/>
    <row r="22851" ht="15" customHeight="1" x14ac:dyDescent="0.2"/>
    <row r="22852" ht="15" customHeight="1" x14ac:dyDescent="0.2"/>
    <row r="22853" ht="15" customHeight="1" x14ac:dyDescent="0.2"/>
    <row r="22854" ht="15" customHeight="1" x14ac:dyDescent="0.2"/>
    <row r="22855" ht="15" customHeight="1" x14ac:dyDescent="0.2"/>
    <row r="22856" ht="15" customHeight="1" x14ac:dyDescent="0.2"/>
    <row r="22857" ht="15" customHeight="1" x14ac:dyDescent="0.2"/>
    <row r="22858" ht="15" customHeight="1" x14ac:dyDescent="0.2"/>
    <row r="22859" ht="15" customHeight="1" x14ac:dyDescent="0.2"/>
    <row r="22860" ht="15" customHeight="1" x14ac:dyDescent="0.2"/>
    <row r="22861" ht="15" customHeight="1" x14ac:dyDescent="0.2"/>
    <row r="22862" ht="15" customHeight="1" x14ac:dyDescent="0.2"/>
    <row r="22863" ht="15" customHeight="1" x14ac:dyDescent="0.2"/>
    <row r="22864" ht="15" customHeight="1" x14ac:dyDescent="0.2"/>
    <row r="22865" ht="15" customHeight="1" x14ac:dyDescent="0.2"/>
    <row r="22866" ht="15" customHeight="1" x14ac:dyDescent="0.2"/>
    <row r="22867" ht="15" customHeight="1" x14ac:dyDescent="0.2"/>
    <row r="22868" ht="15" customHeight="1" x14ac:dyDescent="0.2"/>
    <row r="22869" ht="15" customHeight="1" x14ac:dyDescent="0.2"/>
    <row r="22870" ht="15" customHeight="1" x14ac:dyDescent="0.2"/>
    <row r="22871" ht="15" customHeight="1" x14ac:dyDescent="0.2"/>
    <row r="22872" ht="15" customHeight="1" x14ac:dyDescent="0.2"/>
    <row r="22873" ht="15" customHeight="1" x14ac:dyDescent="0.2"/>
    <row r="22874" ht="15" customHeight="1" x14ac:dyDescent="0.2"/>
    <row r="22875" ht="15" customHeight="1" x14ac:dyDescent="0.2"/>
    <row r="22876" ht="15" customHeight="1" x14ac:dyDescent="0.2"/>
    <row r="22877" ht="15" customHeight="1" x14ac:dyDescent="0.2"/>
    <row r="22878" ht="15" customHeight="1" x14ac:dyDescent="0.2"/>
    <row r="22879" ht="15" customHeight="1" x14ac:dyDescent="0.2"/>
    <row r="22880" ht="15" customHeight="1" x14ac:dyDescent="0.2"/>
    <row r="22881" ht="15" customHeight="1" x14ac:dyDescent="0.2"/>
    <row r="22882" ht="15" customHeight="1" x14ac:dyDescent="0.2"/>
    <row r="22883" ht="15" customHeight="1" x14ac:dyDescent="0.2"/>
    <row r="22884" ht="15" customHeight="1" x14ac:dyDescent="0.2"/>
    <row r="22885" ht="15" customHeight="1" x14ac:dyDescent="0.2"/>
    <row r="22886" ht="15" customHeight="1" x14ac:dyDescent="0.2"/>
    <row r="22887" ht="15" customHeight="1" x14ac:dyDescent="0.2"/>
    <row r="22888" ht="15" customHeight="1" x14ac:dyDescent="0.2"/>
    <row r="22889" ht="15" customHeight="1" x14ac:dyDescent="0.2"/>
    <row r="22890" ht="15" customHeight="1" x14ac:dyDescent="0.2"/>
    <row r="22891" ht="15" customHeight="1" x14ac:dyDescent="0.2"/>
    <row r="22892" ht="15" customHeight="1" x14ac:dyDescent="0.2"/>
    <row r="22893" ht="15" customHeight="1" x14ac:dyDescent="0.2"/>
    <row r="22894" ht="15" customHeight="1" x14ac:dyDescent="0.2"/>
    <row r="22895" ht="15" customHeight="1" x14ac:dyDescent="0.2"/>
    <row r="22896" ht="15" customHeight="1" x14ac:dyDescent="0.2"/>
    <row r="22897" ht="15" customHeight="1" x14ac:dyDescent="0.2"/>
    <row r="22898" ht="15" customHeight="1" x14ac:dyDescent="0.2"/>
    <row r="22899" ht="15" customHeight="1" x14ac:dyDescent="0.2"/>
    <row r="22900" ht="15" customHeight="1" x14ac:dyDescent="0.2"/>
    <row r="22901" ht="15" customHeight="1" x14ac:dyDescent="0.2"/>
    <row r="22902" ht="15" customHeight="1" x14ac:dyDescent="0.2"/>
    <row r="22903" ht="15" customHeight="1" x14ac:dyDescent="0.2"/>
    <row r="22904" ht="15" customHeight="1" x14ac:dyDescent="0.2"/>
    <row r="22905" ht="15" customHeight="1" x14ac:dyDescent="0.2"/>
    <row r="22906" ht="15" customHeight="1" x14ac:dyDescent="0.2"/>
    <row r="22907" ht="15" customHeight="1" x14ac:dyDescent="0.2"/>
    <row r="22908" ht="15" customHeight="1" x14ac:dyDescent="0.2"/>
    <row r="22909" ht="15" customHeight="1" x14ac:dyDescent="0.2"/>
    <row r="22910" ht="15" customHeight="1" x14ac:dyDescent="0.2"/>
    <row r="22911" ht="15" customHeight="1" x14ac:dyDescent="0.2"/>
    <row r="22912" ht="15" customHeight="1" x14ac:dyDescent="0.2"/>
    <row r="22913" ht="15" customHeight="1" x14ac:dyDescent="0.2"/>
    <row r="22914" ht="15" customHeight="1" x14ac:dyDescent="0.2"/>
    <row r="22915" ht="15" customHeight="1" x14ac:dyDescent="0.2"/>
    <row r="22916" ht="15" customHeight="1" x14ac:dyDescent="0.2"/>
    <row r="22917" ht="15" customHeight="1" x14ac:dyDescent="0.2"/>
    <row r="22918" ht="15" customHeight="1" x14ac:dyDescent="0.2"/>
    <row r="22919" ht="15" customHeight="1" x14ac:dyDescent="0.2"/>
    <row r="22920" ht="15" customHeight="1" x14ac:dyDescent="0.2"/>
    <row r="22921" ht="15" customHeight="1" x14ac:dyDescent="0.2"/>
    <row r="22922" ht="15" customHeight="1" x14ac:dyDescent="0.2"/>
    <row r="22923" ht="15" customHeight="1" x14ac:dyDescent="0.2"/>
    <row r="22924" ht="15" customHeight="1" x14ac:dyDescent="0.2"/>
    <row r="22925" ht="15" customHeight="1" x14ac:dyDescent="0.2"/>
    <row r="22926" ht="15" customHeight="1" x14ac:dyDescent="0.2"/>
    <row r="22927" ht="15" customHeight="1" x14ac:dyDescent="0.2"/>
    <row r="22928" ht="15" customHeight="1" x14ac:dyDescent="0.2"/>
    <row r="22929" ht="15" customHeight="1" x14ac:dyDescent="0.2"/>
    <row r="22930" ht="15" customHeight="1" x14ac:dyDescent="0.2"/>
    <row r="22931" ht="15" customHeight="1" x14ac:dyDescent="0.2"/>
    <row r="22932" ht="15" customHeight="1" x14ac:dyDescent="0.2"/>
    <row r="22933" ht="15" customHeight="1" x14ac:dyDescent="0.2"/>
    <row r="22934" ht="15" customHeight="1" x14ac:dyDescent="0.2"/>
    <row r="22935" ht="15" customHeight="1" x14ac:dyDescent="0.2"/>
    <row r="22936" ht="15" customHeight="1" x14ac:dyDescent="0.2"/>
    <row r="22937" ht="15" customHeight="1" x14ac:dyDescent="0.2"/>
    <row r="22938" ht="15" customHeight="1" x14ac:dyDescent="0.2"/>
    <row r="22939" ht="15" customHeight="1" x14ac:dyDescent="0.2"/>
    <row r="22940" ht="15" customHeight="1" x14ac:dyDescent="0.2"/>
    <row r="22941" ht="15" customHeight="1" x14ac:dyDescent="0.2"/>
    <row r="22942" ht="15" customHeight="1" x14ac:dyDescent="0.2"/>
    <row r="22943" ht="15" customHeight="1" x14ac:dyDescent="0.2"/>
    <row r="22944" ht="15" customHeight="1" x14ac:dyDescent="0.2"/>
    <row r="22945" ht="15" customHeight="1" x14ac:dyDescent="0.2"/>
    <row r="22946" ht="15" customHeight="1" x14ac:dyDescent="0.2"/>
    <row r="22947" ht="15" customHeight="1" x14ac:dyDescent="0.2"/>
    <row r="22948" ht="15" customHeight="1" x14ac:dyDescent="0.2"/>
    <row r="22949" ht="15" customHeight="1" x14ac:dyDescent="0.2"/>
    <row r="22950" ht="15" customHeight="1" x14ac:dyDescent="0.2"/>
    <row r="22951" ht="15" customHeight="1" x14ac:dyDescent="0.2"/>
    <row r="22952" ht="15" customHeight="1" x14ac:dyDescent="0.2"/>
    <row r="22953" ht="15" customHeight="1" x14ac:dyDescent="0.2"/>
    <row r="22954" ht="15" customHeight="1" x14ac:dyDescent="0.2"/>
    <row r="22955" ht="15" customHeight="1" x14ac:dyDescent="0.2"/>
    <row r="22956" ht="15" customHeight="1" x14ac:dyDescent="0.2"/>
    <row r="22957" ht="15" customHeight="1" x14ac:dyDescent="0.2"/>
    <row r="22958" ht="15" customHeight="1" x14ac:dyDescent="0.2"/>
    <row r="22959" ht="15" customHeight="1" x14ac:dyDescent="0.2"/>
    <row r="22960" ht="15" customHeight="1" x14ac:dyDescent="0.2"/>
    <row r="22961" ht="15" customHeight="1" x14ac:dyDescent="0.2"/>
    <row r="22962" ht="15" customHeight="1" x14ac:dyDescent="0.2"/>
    <row r="22963" ht="15" customHeight="1" x14ac:dyDescent="0.2"/>
    <row r="22964" ht="15" customHeight="1" x14ac:dyDescent="0.2"/>
    <row r="22965" ht="15" customHeight="1" x14ac:dyDescent="0.2"/>
    <row r="22966" ht="15" customHeight="1" x14ac:dyDescent="0.2"/>
    <row r="22967" ht="15" customHeight="1" x14ac:dyDescent="0.2"/>
    <row r="22968" ht="15" customHeight="1" x14ac:dyDescent="0.2"/>
    <row r="22969" ht="15" customHeight="1" x14ac:dyDescent="0.2"/>
    <row r="22970" ht="15" customHeight="1" x14ac:dyDescent="0.2"/>
    <row r="22971" ht="15" customHeight="1" x14ac:dyDescent="0.2"/>
    <row r="22972" ht="15" customHeight="1" x14ac:dyDescent="0.2"/>
    <row r="22973" ht="15" customHeight="1" x14ac:dyDescent="0.2"/>
    <row r="22974" ht="15" customHeight="1" x14ac:dyDescent="0.2"/>
    <row r="22975" ht="15" customHeight="1" x14ac:dyDescent="0.2"/>
    <row r="22976" ht="15" customHeight="1" x14ac:dyDescent="0.2"/>
    <row r="22977" ht="15" customHeight="1" x14ac:dyDescent="0.2"/>
    <row r="22978" ht="15" customHeight="1" x14ac:dyDescent="0.2"/>
    <row r="22979" ht="15" customHeight="1" x14ac:dyDescent="0.2"/>
    <row r="22980" ht="15" customHeight="1" x14ac:dyDescent="0.2"/>
    <row r="22981" ht="15" customHeight="1" x14ac:dyDescent="0.2"/>
    <row r="22982" ht="15" customHeight="1" x14ac:dyDescent="0.2"/>
    <row r="22983" ht="15" customHeight="1" x14ac:dyDescent="0.2"/>
    <row r="22984" ht="15" customHeight="1" x14ac:dyDescent="0.2"/>
    <row r="22985" ht="15" customHeight="1" x14ac:dyDescent="0.2"/>
    <row r="22986" ht="15" customHeight="1" x14ac:dyDescent="0.2"/>
    <row r="22987" ht="15" customHeight="1" x14ac:dyDescent="0.2"/>
    <row r="22988" ht="15" customHeight="1" x14ac:dyDescent="0.2"/>
    <row r="22989" ht="15" customHeight="1" x14ac:dyDescent="0.2"/>
    <row r="22990" ht="15" customHeight="1" x14ac:dyDescent="0.2"/>
    <row r="22991" ht="15" customHeight="1" x14ac:dyDescent="0.2"/>
    <row r="22992" ht="15" customHeight="1" x14ac:dyDescent="0.2"/>
    <row r="22993" ht="15" customHeight="1" x14ac:dyDescent="0.2"/>
    <row r="22994" ht="15" customHeight="1" x14ac:dyDescent="0.2"/>
    <row r="22995" ht="15" customHeight="1" x14ac:dyDescent="0.2"/>
    <row r="22996" ht="15" customHeight="1" x14ac:dyDescent="0.2"/>
    <row r="22997" ht="15" customHeight="1" x14ac:dyDescent="0.2"/>
    <row r="22998" ht="15" customHeight="1" x14ac:dyDescent="0.2"/>
    <row r="22999" ht="15" customHeight="1" x14ac:dyDescent="0.2"/>
    <row r="23000" ht="15" customHeight="1" x14ac:dyDescent="0.2"/>
    <row r="23001" ht="15" customHeight="1" x14ac:dyDescent="0.2"/>
    <row r="23002" ht="15" customHeight="1" x14ac:dyDescent="0.2"/>
    <row r="23003" ht="15" customHeight="1" x14ac:dyDescent="0.2"/>
    <row r="23004" ht="15" customHeight="1" x14ac:dyDescent="0.2"/>
    <row r="23005" ht="15" customHeight="1" x14ac:dyDescent="0.2"/>
    <row r="23006" ht="15" customHeight="1" x14ac:dyDescent="0.2"/>
    <row r="23007" ht="15" customHeight="1" x14ac:dyDescent="0.2"/>
    <row r="23008" ht="15" customHeight="1" x14ac:dyDescent="0.2"/>
    <row r="23009" ht="15" customHeight="1" x14ac:dyDescent="0.2"/>
    <row r="23010" ht="15" customHeight="1" x14ac:dyDescent="0.2"/>
    <row r="23011" ht="15" customHeight="1" x14ac:dyDescent="0.2"/>
    <row r="23012" ht="15" customHeight="1" x14ac:dyDescent="0.2"/>
    <row r="23013" ht="15" customHeight="1" x14ac:dyDescent="0.2"/>
    <row r="23014" ht="15" customHeight="1" x14ac:dyDescent="0.2"/>
    <row r="23015" ht="15" customHeight="1" x14ac:dyDescent="0.2"/>
    <row r="23016" ht="15" customHeight="1" x14ac:dyDescent="0.2"/>
    <row r="23017" ht="15" customHeight="1" x14ac:dyDescent="0.2"/>
    <row r="23018" ht="15" customHeight="1" x14ac:dyDescent="0.2"/>
    <row r="23019" ht="15" customHeight="1" x14ac:dyDescent="0.2"/>
    <row r="23020" ht="15" customHeight="1" x14ac:dyDescent="0.2"/>
    <row r="23021" ht="15" customHeight="1" x14ac:dyDescent="0.2"/>
    <row r="23022" ht="15" customHeight="1" x14ac:dyDescent="0.2"/>
    <row r="23023" ht="15" customHeight="1" x14ac:dyDescent="0.2"/>
    <row r="23024" ht="15" customHeight="1" x14ac:dyDescent="0.2"/>
    <row r="23025" ht="15" customHeight="1" x14ac:dyDescent="0.2"/>
    <row r="23026" ht="15" customHeight="1" x14ac:dyDescent="0.2"/>
    <row r="23027" ht="15" customHeight="1" x14ac:dyDescent="0.2"/>
    <row r="23028" ht="15" customHeight="1" x14ac:dyDescent="0.2"/>
    <row r="23029" ht="15" customHeight="1" x14ac:dyDescent="0.2"/>
    <row r="23030" ht="15" customHeight="1" x14ac:dyDescent="0.2"/>
    <row r="23031" ht="15" customHeight="1" x14ac:dyDescent="0.2"/>
    <row r="23032" ht="15" customHeight="1" x14ac:dyDescent="0.2"/>
    <row r="23033" ht="15" customHeight="1" x14ac:dyDescent="0.2"/>
    <row r="23034" ht="15" customHeight="1" x14ac:dyDescent="0.2"/>
    <row r="23035" ht="15" customHeight="1" x14ac:dyDescent="0.2"/>
    <row r="23036" ht="15" customHeight="1" x14ac:dyDescent="0.2"/>
    <row r="23037" ht="15" customHeight="1" x14ac:dyDescent="0.2"/>
    <row r="23038" ht="15" customHeight="1" x14ac:dyDescent="0.2"/>
    <row r="23039" ht="15" customHeight="1" x14ac:dyDescent="0.2"/>
    <row r="23040" ht="15" customHeight="1" x14ac:dyDescent="0.2"/>
    <row r="23041" ht="15" customHeight="1" x14ac:dyDescent="0.2"/>
    <row r="23042" ht="15" customHeight="1" x14ac:dyDescent="0.2"/>
    <row r="23043" ht="15" customHeight="1" x14ac:dyDescent="0.2"/>
    <row r="23044" ht="15" customHeight="1" x14ac:dyDescent="0.2"/>
    <row r="23045" ht="15" customHeight="1" x14ac:dyDescent="0.2"/>
    <row r="23046" ht="15" customHeight="1" x14ac:dyDescent="0.2"/>
    <row r="23047" ht="15" customHeight="1" x14ac:dyDescent="0.2"/>
    <row r="23048" ht="15" customHeight="1" x14ac:dyDescent="0.2"/>
    <row r="23049" ht="15" customHeight="1" x14ac:dyDescent="0.2"/>
    <row r="23050" ht="15" customHeight="1" x14ac:dyDescent="0.2"/>
    <row r="23051" ht="15" customHeight="1" x14ac:dyDescent="0.2"/>
    <row r="23052" ht="15" customHeight="1" x14ac:dyDescent="0.2"/>
    <row r="23053" ht="15" customHeight="1" x14ac:dyDescent="0.2"/>
    <row r="23054" ht="15" customHeight="1" x14ac:dyDescent="0.2"/>
    <row r="23055" ht="15" customHeight="1" x14ac:dyDescent="0.2"/>
    <row r="23056" ht="15" customHeight="1" x14ac:dyDescent="0.2"/>
    <row r="23057" ht="15" customHeight="1" x14ac:dyDescent="0.2"/>
    <row r="23058" ht="15" customHeight="1" x14ac:dyDescent="0.2"/>
    <row r="23059" ht="15" customHeight="1" x14ac:dyDescent="0.2"/>
    <row r="23060" ht="15" customHeight="1" x14ac:dyDescent="0.2"/>
    <row r="23061" ht="15" customHeight="1" x14ac:dyDescent="0.2"/>
    <row r="23062" ht="15" customHeight="1" x14ac:dyDescent="0.2"/>
    <row r="23063" ht="15" customHeight="1" x14ac:dyDescent="0.2"/>
    <row r="23064" ht="15" customHeight="1" x14ac:dyDescent="0.2"/>
    <row r="23065" ht="15" customHeight="1" x14ac:dyDescent="0.2"/>
    <row r="23066" ht="15" customHeight="1" x14ac:dyDescent="0.2"/>
    <row r="23067" ht="15" customHeight="1" x14ac:dyDescent="0.2"/>
    <row r="23068" ht="15" customHeight="1" x14ac:dyDescent="0.2"/>
    <row r="23069" ht="15" customHeight="1" x14ac:dyDescent="0.2"/>
    <row r="23070" ht="15" customHeight="1" x14ac:dyDescent="0.2"/>
    <row r="23071" ht="15" customHeight="1" x14ac:dyDescent="0.2"/>
    <row r="23072" ht="15" customHeight="1" x14ac:dyDescent="0.2"/>
    <row r="23073" ht="15" customHeight="1" x14ac:dyDescent="0.2"/>
    <row r="23074" ht="15" customHeight="1" x14ac:dyDescent="0.2"/>
    <row r="23075" ht="15" customHeight="1" x14ac:dyDescent="0.2"/>
    <row r="23076" ht="15" customHeight="1" x14ac:dyDescent="0.2"/>
    <row r="23077" ht="15" customHeight="1" x14ac:dyDescent="0.2"/>
    <row r="23078" ht="15" customHeight="1" x14ac:dyDescent="0.2"/>
    <row r="23079" ht="15" customHeight="1" x14ac:dyDescent="0.2"/>
    <row r="23080" ht="15" customHeight="1" x14ac:dyDescent="0.2"/>
    <row r="23081" ht="15" customHeight="1" x14ac:dyDescent="0.2"/>
    <row r="23082" ht="15" customHeight="1" x14ac:dyDescent="0.2"/>
    <row r="23083" ht="15" customHeight="1" x14ac:dyDescent="0.2"/>
    <row r="23084" ht="15" customHeight="1" x14ac:dyDescent="0.2"/>
    <row r="23085" ht="15" customHeight="1" x14ac:dyDescent="0.2"/>
    <row r="23086" ht="15" customHeight="1" x14ac:dyDescent="0.2"/>
    <row r="23087" ht="15" customHeight="1" x14ac:dyDescent="0.2"/>
    <row r="23088" ht="15" customHeight="1" x14ac:dyDescent="0.2"/>
    <row r="23089" ht="15" customHeight="1" x14ac:dyDescent="0.2"/>
    <row r="23090" ht="15" customHeight="1" x14ac:dyDescent="0.2"/>
    <row r="23091" ht="15" customHeight="1" x14ac:dyDescent="0.2"/>
    <row r="23092" ht="15" customHeight="1" x14ac:dyDescent="0.2"/>
    <row r="23093" ht="15" customHeight="1" x14ac:dyDescent="0.2"/>
    <row r="23094" ht="15" customHeight="1" x14ac:dyDescent="0.2"/>
    <row r="23095" ht="15" customHeight="1" x14ac:dyDescent="0.2"/>
    <row r="23096" ht="15" customHeight="1" x14ac:dyDescent="0.2"/>
    <row r="23097" ht="15" customHeight="1" x14ac:dyDescent="0.2"/>
    <row r="23098" ht="15" customHeight="1" x14ac:dyDescent="0.2"/>
    <row r="23099" ht="15" customHeight="1" x14ac:dyDescent="0.2"/>
    <row r="23100" ht="15" customHeight="1" x14ac:dyDescent="0.2"/>
    <row r="23101" ht="15" customHeight="1" x14ac:dyDescent="0.2"/>
    <row r="23102" ht="15" customHeight="1" x14ac:dyDescent="0.2"/>
    <row r="23103" ht="15" customHeight="1" x14ac:dyDescent="0.2"/>
    <row r="23104" ht="15" customHeight="1" x14ac:dyDescent="0.2"/>
    <row r="23105" ht="15" customHeight="1" x14ac:dyDescent="0.2"/>
    <row r="23106" ht="15" customHeight="1" x14ac:dyDescent="0.2"/>
    <row r="23107" ht="15" customHeight="1" x14ac:dyDescent="0.2"/>
    <row r="23108" ht="15" customHeight="1" x14ac:dyDescent="0.2"/>
    <row r="23109" ht="15" customHeight="1" x14ac:dyDescent="0.2"/>
    <row r="23110" ht="15" customHeight="1" x14ac:dyDescent="0.2"/>
    <row r="23111" ht="15" customHeight="1" x14ac:dyDescent="0.2"/>
    <row r="23112" ht="15" customHeight="1" x14ac:dyDescent="0.2"/>
    <row r="23113" ht="15" customHeight="1" x14ac:dyDescent="0.2"/>
    <row r="23114" ht="15" customHeight="1" x14ac:dyDescent="0.2"/>
    <row r="23115" ht="15" customHeight="1" x14ac:dyDescent="0.2"/>
    <row r="23116" ht="15" customHeight="1" x14ac:dyDescent="0.2"/>
    <row r="23117" ht="15" customHeight="1" x14ac:dyDescent="0.2"/>
    <row r="23118" ht="15" customHeight="1" x14ac:dyDescent="0.2"/>
    <row r="23119" ht="15" customHeight="1" x14ac:dyDescent="0.2"/>
    <row r="23120" ht="15" customHeight="1" x14ac:dyDescent="0.2"/>
    <row r="23121" ht="15" customHeight="1" x14ac:dyDescent="0.2"/>
    <row r="23122" ht="15" customHeight="1" x14ac:dyDescent="0.2"/>
    <row r="23123" ht="15" customHeight="1" x14ac:dyDescent="0.2"/>
    <row r="23124" ht="15" customHeight="1" x14ac:dyDescent="0.2"/>
    <row r="23125" ht="15" customHeight="1" x14ac:dyDescent="0.2"/>
    <row r="23126" ht="15" customHeight="1" x14ac:dyDescent="0.2"/>
    <row r="23127" ht="15" customHeight="1" x14ac:dyDescent="0.2"/>
    <row r="23128" ht="15" customHeight="1" x14ac:dyDescent="0.2"/>
    <row r="23129" ht="15" customHeight="1" x14ac:dyDescent="0.2"/>
    <row r="23130" ht="15" customHeight="1" x14ac:dyDescent="0.2"/>
    <row r="23131" ht="15" customHeight="1" x14ac:dyDescent="0.2"/>
    <row r="23132" ht="15" customHeight="1" x14ac:dyDescent="0.2"/>
    <row r="23133" ht="15" customHeight="1" x14ac:dyDescent="0.2"/>
    <row r="23134" ht="15" customHeight="1" x14ac:dyDescent="0.2"/>
    <row r="23135" ht="15" customHeight="1" x14ac:dyDescent="0.2"/>
    <row r="23136" ht="15" customHeight="1" x14ac:dyDescent="0.2"/>
    <row r="23137" ht="15" customHeight="1" x14ac:dyDescent="0.2"/>
    <row r="23138" ht="15" customHeight="1" x14ac:dyDescent="0.2"/>
    <row r="23139" ht="15" customHeight="1" x14ac:dyDescent="0.2"/>
    <row r="23140" ht="15" customHeight="1" x14ac:dyDescent="0.2"/>
    <row r="23141" ht="15" customHeight="1" x14ac:dyDescent="0.2"/>
    <row r="23142" ht="15" customHeight="1" x14ac:dyDescent="0.2"/>
    <row r="23143" ht="15" customHeight="1" x14ac:dyDescent="0.2"/>
    <row r="23144" ht="15" customHeight="1" x14ac:dyDescent="0.2"/>
    <row r="23145" ht="15" customHeight="1" x14ac:dyDescent="0.2"/>
    <row r="23146" ht="15" customHeight="1" x14ac:dyDescent="0.2"/>
    <row r="23147" ht="15" customHeight="1" x14ac:dyDescent="0.2"/>
    <row r="23148" ht="15" customHeight="1" x14ac:dyDescent="0.2"/>
    <row r="23149" ht="15" customHeight="1" x14ac:dyDescent="0.2"/>
    <row r="23150" ht="15" customHeight="1" x14ac:dyDescent="0.2"/>
    <row r="23151" ht="15" customHeight="1" x14ac:dyDescent="0.2"/>
    <row r="23152" ht="15" customHeight="1" x14ac:dyDescent="0.2"/>
    <row r="23153" ht="15" customHeight="1" x14ac:dyDescent="0.2"/>
    <row r="23154" ht="15" customHeight="1" x14ac:dyDescent="0.2"/>
    <row r="23155" ht="15" customHeight="1" x14ac:dyDescent="0.2"/>
    <row r="23156" ht="15" customHeight="1" x14ac:dyDescent="0.2"/>
    <row r="23157" ht="15" customHeight="1" x14ac:dyDescent="0.2"/>
    <row r="23158" ht="15" customHeight="1" x14ac:dyDescent="0.2"/>
    <row r="23159" ht="15" customHeight="1" x14ac:dyDescent="0.2"/>
    <row r="23160" ht="15" customHeight="1" x14ac:dyDescent="0.2"/>
    <row r="23161" ht="15" customHeight="1" x14ac:dyDescent="0.2"/>
    <row r="23162" ht="15" customHeight="1" x14ac:dyDescent="0.2"/>
    <row r="23163" ht="15" customHeight="1" x14ac:dyDescent="0.2"/>
    <row r="23164" ht="15" customHeight="1" x14ac:dyDescent="0.2"/>
    <row r="23165" ht="15" customHeight="1" x14ac:dyDescent="0.2"/>
    <row r="23166" ht="15" customHeight="1" x14ac:dyDescent="0.2"/>
    <row r="23167" ht="15" customHeight="1" x14ac:dyDescent="0.2"/>
    <row r="23168" ht="15" customHeight="1" x14ac:dyDescent="0.2"/>
    <row r="23169" ht="15" customHeight="1" x14ac:dyDescent="0.2"/>
    <row r="23170" ht="15" customHeight="1" x14ac:dyDescent="0.2"/>
    <row r="23171" ht="15" customHeight="1" x14ac:dyDescent="0.2"/>
    <row r="23172" ht="15" customHeight="1" x14ac:dyDescent="0.2"/>
    <row r="23173" ht="15" customHeight="1" x14ac:dyDescent="0.2"/>
    <row r="23174" ht="15" customHeight="1" x14ac:dyDescent="0.2"/>
    <row r="23175" ht="15" customHeight="1" x14ac:dyDescent="0.2"/>
    <row r="23176" ht="15" customHeight="1" x14ac:dyDescent="0.2"/>
    <row r="23177" ht="15" customHeight="1" x14ac:dyDescent="0.2"/>
    <row r="23178" ht="15" customHeight="1" x14ac:dyDescent="0.2"/>
    <row r="23179" ht="15" customHeight="1" x14ac:dyDescent="0.2"/>
    <row r="23180" ht="15" customHeight="1" x14ac:dyDescent="0.2"/>
    <row r="23181" ht="15" customHeight="1" x14ac:dyDescent="0.2"/>
    <row r="23182" ht="15" customHeight="1" x14ac:dyDescent="0.2"/>
    <row r="23183" ht="15" customHeight="1" x14ac:dyDescent="0.2"/>
    <row r="23184" ht="15" customHeight="1" x14ac:dyDescent="0.2"/>
    <row r="23185" ht="15" customHeight="1" x14ac:dyDescent="0.2"/>
    <row r="23186" ht="15" customHeight="1" x14ac:dyDescent="0.2"/>
    <row r="23187" ht="15" customHeight="1" x14ac:dyDescent="0.2"/>
    <row r="23188" ht="15" customHeight="1" x14ac:dyDescent="0.2"/>
    <row r="23189" ht="15" customHeight="1" x14ac:dyDescent="0.2"/>
    <row r="23190" ht="15" customHeight="1" x14ac:dyDescent="0.2"/>
    <row r="23191" ht="15" customHeight="1" x14ac:dyDescent="0.2"/>
    <row r="23192" ht="15" customHeight="1" x14ac:dyDescent="0.2"/>
    <row r="23193" ht="15" customHeight="1" x14ac:dyDescent="0.2"/>
    <row r="23194" ht="15" customHeight="1" x14ac:dyDescent="0.2"/>
    <row r="23195" ht="15" customHeight="1" x14ac:dyDescent="0.2"/>
    <row r="23196" ht="15" customHeight="1" x14ac:dyDescent="0.2"/>
    <row r="23197" ht="15" customHeight="1" x14ac:dyDescent="0.2"/>
    <row r="23198" ht="15" customHeight="1" x14ac:dyDescent="0.2"/>
    <row r="23199" ht="15" customHeight="1" x14ac:dyDescent="0.2"/>
    <row r="23200" ht="15" customHeight="1" x14ac:dyDescent="0.2"/>
    <row r="23201" ht="15" customHeight="1" x14ac:dyDescent="0.2"/>
    <row r="23202" ht="15" customHeight="1" x14ac:dyDescent="0.2"/>
    <row r="23203" ht="15" customHeight="1" x14ac:dyDescent="0.2"/>
    <row r="23204" ht="15" customHeight="1" x14ac:dyDescent="0.2"/>
    <row r="23205" ht="15" customHeight="1" x14ac:dyDescent="0.2"/>
    <row r="23206" ht="15" customHeight="1" x14ac:dyDescent="0.2"/>
    <row r="23207" ht="15" customHeight="1" x14ac:dyDescent="0.2"/>
    <row r="23208" ht="15" customHeight="1" x14ac:dyDescent="0.2"/>
    <row r="23209" ht="15" customHeight="1" x14ac:dyDescent="0.2"/>
    <row r="23210" ht="15" customHeight="1" x14ac:dyDescent="0.2"/>
    <row r="23211" ht="15" customHeight="1" x14ac:dyDescent="0.2"/>
    <row r="23212" ht="15" customHeight="1" x14ac:dyDescent="0.2"/>
    <row r="23213" ht="15" customHeight="1" x14ac:dyDescent="0.2"/>
    <row r="23214" ht="15" customHeight="1" x14ac:dyDescent="0.2"/>
    <row r="23215" ht="15" customHeight="1" x14ac:dyDescent="0.2"/>
    <row r="23216" ht="15" customHeight="1" x14ac:dyDescent="0.2"/>
    <row r="23217" ht="15" customHeight="1" x14ac:dyDescent="0.2"/>
    <row r="23218" ht="15" customHeight="1" x14ac:dyDescent="0.2"/>
    <row r="23219" ht="15" customHeight="1" x14ac:dyDescent="0.2"/>
    <row r="23220" ht="15" customHeight="1" x14ac:dyDescent="0.2"/>
    <row r="23221" ht="15" customHeight="1" x14ac:dyDescent="0.2"/>
    <row r="23222" ht="15" customHeight="1" x14ac:dyDescent="0.2"/>
    <row r="23223" ht="15" customHeight="1" x14ac:dyDescent="0.2"/>
    <row r="23224" ht="15" customHeight="1" x14ac:dyDescent="0.2"/>
    <row r="23225" ht="15" customHeight="1" x14ac:dyDescent="0.2"/>
    <row r="23226" ht="15" customHeight="1" x14ac:dyDescent="0.2"/>
    <row r="23227" ht="15" customHeight="1" x14ac:dyDescent="0.2"/>
    <row r="23228" ht="15" customHeight="1" x14ac:dyDescent="0.2"/>
    <row r="23229" ht="15" customHeight="1" x14ac:dyDescent="0.2"/>
    <row r="23230" ht="15" customHeight="1" x14ac:dyDescent="0.2"/>
    <row r="23231" ht="15" customHeight="1" x14ac:dyDescent="0.2"/>
    <row r="23232" ht="15" customHeight="1" x14ac:dyDescent="0.2"/>
    <row r="23233" ht="15" customHeight="1" x14ac:dyDescent="0.2"/>
    <row r="23234" ht="15" customHeight="1" x14ac:dyDescent="0.2"/>
    <row r="23235" ht="15" customHeight="1" x14ac:dyDescent="0.2"/>
    <row r="23236" ht="15" customHeight="1" x14ac:dyDescent="0.2"/>
    <row r="23237" ht="15" customHeight="1" x14ac:dyDescent="0.2"/>
    <row r="23238" ht="15" customHeight="1" x14ac:dyDescent="0.2"/>
    <row r="23239" ht="15" customHeight="1" x14ac:dyDescent="0.2"/>
    <row r="23240" ht="15" customHeight="1" x14ac:dyDescent="0.2"/>
    <row r="23241" ht="15" customHeight="1" x14ac:dyDescent="0.2"/>
    <row r="23242" ht="15" customHeight="1" x14ac:dyDescent="0.2"/>
    <row r="23243" ht="15" customHeight="1" x14ac:dyDescent="0.2"/>
    <row r="23244" ht="15" customHeight="1" x14ac:dyDescent="0.2"/>
    <row r="23245" ht="15" customHeight="1" x14ac:dyDescent="0.2"/>
    <row r="23246" ht="15" customHeight="1" x14ac:dyDescent="0.2"/>
    <row r="23247" ht="15" customHeight="1" x14ac:dyDescent="0.2"/>
    <row r="23248" ht="15" customHeight="1" x14ac:dyDescent="0.2"/>
    <row r="23249" ht="15" customHeight="1" x14ac:dyDescent="0.2"/>
    <row r="23250" ht="15" customHeight="1" x14ac:dyDescent="0.2"/>
    <row r="23251" ht="15" customHeight="1" x14ac:dyDescent="0.2"/>
    <row r="23252" ht="15" customHeight="1" x14ac:dyDescent="0.2"/>
    <row r="23253" ht="15" customHeight="1" x14ac:dyDescent="0.2"/>
    <row r="23254" ht="15" customHeight="1" x14ac:dyDescent="0.2"/>
    <row r="23255" ht="15" customHeight="1" x14ac:dyDescent="0.2"/>
    <row r="23256" ht="15" customHeight="1" x14ac:dyDescent="0.2"/>
    <row r="23257" ht="15" customHeight="1" x14ac:dyDescent="0.2"/>
    <row r="23258" ht="15" customHeight="1" x14ac:dyDescent="0.2"/>
    <row r="23259" ht="15" customHeight="1" x14ac:dyDescent="0.2"/>
    <row r="23260" ht="15" customHeight="1" x14ac:dyDescent="0.2"/>
    <row r="23261" ht="15" customHeight="1" x14ac:dyDescent="0.2"/>
    <row r="23262" ht="15" customHeight="1" x14ac:dyDescent="0.2"/>
    <row r="23263" ht="15" customHeight="1" x14ac:dyDescent="0.2"/>
    <row r="23264" ht="15" customHeight="1" x14ac:dyDescent="0.2"/>
    <row r="23265" ht="15" customHeight="1" x14ac:dyDescent="0.2"/>
    <row r="23266" ht="15" customHeight="1" x14ac:dyDescent="0.2"/>
    <row r="23267" ht="15" customHeight="1" x14ac:dyDescent="0.2"/>
    <row r="23268" ht="15" customHeight="1" x14ac:dyDescent="0.2"/>
    <row r="23269" ht="15" customHeight="1" x14ac:dyDescent="0.2"/>
    <row r="23270" ht="15" customHeight="1" x14ac:dyDescent="0.2"/>
    <row r="23271" ht="15" customHeight="1" x14ac:dyDescent="0.2"/>
    <row r="23272" ht="15" customHeight="1" x14ac:dyDescent="0.2"/>
    <row r="23273" ht="15" customHeight="1" x14ac:dyDescent="0.2"/>
    <row r="23274" ht="15" customHeight="1" x14ac:dyDescent="0.2"/>
    <row r="23275" ht="15" customHeight="1" x14ac:dyDescent="0.2"/>
    <row r="23276" ht="15" customHeight="1" x14ac:dyDescent="0.2"/>
    <row r="23277" ht="15" customHeight="1" x14ac:dyDescent="0.2"/>
    <row r="23278" ht="15" customHeight="1" x14ac:dyDescent="0.2"/>
    <row r="23279" ht="15" customHeight="1" x14ac:dyDescent="0.2"/>
    <row r="23280" ht="15" customHeight="1" x14ac:dyDescent="0.2"/>
    <row r="23281" ht="15" customHeight="1" x14ac:dyDescent="0.2"/>
    <row r="23282" ht="15" customHeight="1" x14ac:dyDescent="0.2"/>
    <row r="23283" ht="15" customHeight="1" x14ac:dyDescent="0.2"/>
    <row r="23284" ht="15" customHeight="1" x14ac:dyDescent="0.2"/>
    <row r="23285" ht="15" customHeight="1" x14ac:dyDescent="0.2"/>
    <row r="23286" ht="15" customHeight="1" x14ac:dyDescent="0.2"/>
    <row r="23287" ht="15" customHeight="1" x14ac:dyDescent="0.2"/>
    <row r="23288" ht="15" customHeight="1" x14ac:dyDescent="0.2"/>
    <row r="23289" ht="15" customHeight="1" x14ac:dyDescent="0.2"/>
    <row r="23290" ht="15" customHeight="1" x14ac:dyDescent="0.2"/>
    <row r="23291" ht="15" customHeight="1" x14ac:dyDescent="0.2"/>
    <row r="23292" ht="15" customHeight="1" x14ac:dyDescent="0.2"/>
    <row r="23293" ht="15" customHeight="1" x14ac:dyDescent="0.2"/>
    <row r="23294" ht="15" customHeight="1" x14ac:dyDescent="0.2"/>
    <row r="23295" ht="15" customHeight="1" x14ac:dyDescent="0.2"/>
    <row r="23296" ht="15" customHeight="1" x14ac:dyDescent="0.2"/>
    <row r="23297" ht="15" customHeight="1" x14ac:dyDescent="0.2"/>
    <row r="23298" ht="15" customHeight="1" x14ac:dyDescent="0.2"/>
    <row r="23299" ht="15" customHeight="1" x14ac:dyDescent="0.2"/>
    <row r="23300" ht="15" customHeight="1" x14ac:dyDescent="0.2"/>
    <row r="23301" ht="15" customHeight="1" x14ac:dyDescent="0.2"/>
    <row r="23302" ht="15" customHeight="1" x14ac:dyDescent="0.2"/>
    <row r="23303" ht="15" customHeight="1" x14ac:dyDescent="0.2"/>
    <row r="23304" ht="15" customHeight="1" x14ac:dyDescent="0.2"/>
    <row r="23305" ht="15" customHeight="1" x14ac:dyDescent="0.2"/>
    <row r="23306" ht="15" customHeight="1" x14ac:dyDescent="0.2"/>
    <row r="23307" ht="15" customHeight="1" x14ac:dyDescent="0.2"/>
    <row r="23308" ht="15" customHeight="1" x14ac:dyDescent="0.2"/>
    <row r="23309" ht="15" customHeight="1" x14ac:dyDescent="0.2"/>
    <row r="23310" ht="15" customHeight="1" x14ac:dyDescent="0.2"/>
    <row r="23311" ht="15" customHeight="1" x14ac:dyDescent="0.2"/>
    <row r="23312" ht="15" customHeight="1" x14ac:dyDescent="0.2"/>
    <row r="23313" ht="15" customHeight="1" x14ac:dyDescent="0.2"/>
    <row r="23314" ht="15" customHeight="1" x14ac:dyDescent="0.2"/>
    <row r="23315" ht="15" customHeight="1" x14ac:dyDescent="0.2"/>
    <row r="23316" ht="15" customHeight="1" x14ac:dyDescent="0.2"/>
    <row r="23317" ht="15" customHeight="1" x14ac:dyDescent="0.2"/>
    <row r="23318" ht="15" customHeight="1" x14ac:dyDescent="0.2"/>
    <row r="23319" ht="15" customHeight="1" x14ac:dyDescent="0.2"/>
    <row r="23320" ht="15" customHeight="1" x14ac:dyDescent="0.2"/>
    <row r="23321" ht="15" customHeight="1" x14ac:dyDescent="0.2"/>
    <row r="23322" ht="15" customHeight="1" x14ac:dyDescent="0.2"/>
    <row r="23323" ht="15" customHeight="1" x14ac:dyDescent="0.2"/>
    <row r="23324" ht="15" customHeight="1" x14ac:dyDescent="0.2"/>
    <row r="23325" ht="15" customHeight="1" x14ac:dyDescent="0.2"/>
    <row r="23326" ht="15" customHeight="1" x14ac:dyDescent="0.2"/>
    <row r="23327" ht="15" customHeight="1" x14ac:dyDescent="0.2"/>
    <row r="23328" ht="15" customHeight="1" x14ac:dyDescent="0.2"/>
    <row r="23329" ht="15" customHeight="1" x14ac:dyDescent="0.2"/>
    <row r="23330" ht="15" customHeight="1" x14ac:dyDescent="0.2"/>
    <row r="23331" ht="15" customHeight="1" x14ac:dyDescent="0.2"/>
    <row r="23332" ht="15" customHeight="1" x14ac:dyDescent="0.2"/>
    <row r="23333" ht="15" customHeight="1" x14ac:dyDescent="0.2"/>
    <row r="23334" ht="15" customHeight="1" x14ac:dyDescent="0.2"/>
    <row r="23335" ht="15" customHeight="1" x14ac:dyDescent="0.2"/>
    <row r="23336" ht="15" customHeight="1" x14ac:dyDescent="0.2"/>
    <row r="23337" ht="15" customHeight="1" x14ac:dyDescent="0.2"/>
    <row r="23338" ht="15" customHeight="1" x14ac:dyDescent="0.2"/>
    <row r="23339" ht="15" customHeight="1" x14ac:dyDescent="0.2"/>
    <row r="23340" ht="15" customHeight="1" x14ac:dyDescent="0.2"/>
    <row r="23341" ht="15" customHeight="1" x14ac:dyDescent="0.2"/>
    <row r="23342" ht="15" customHeight="1" x14ac:dyDescent="0.2"/>
    <row r="23343" ht="15" customHeight="1" x14ac:dyDescent="0.2"/>
    <row r="23344" ht="15" customHeight="1" x14ac:dyDescent="0.2"/>
    <row r="23345" ht="15" customHeight="1" x14ac:dyDescent="0.2"/>
    <row r="23346" ht="15" customHeight="1" x14ac:dyDescent="0.2"/>
    <row r="23347" ht="15" customHeight="1" x14ac:dyDescent="0.2"/>
    <row r="23348" ht="15" customHeight="1" x14ac:dyDescent="0.2"/>
    <row r="23349" ht="15" customHeight="1" x14ac:dyDescent="0.2"/>
    <row r="23350" ht="15" customHeight="1" x14ac:dyDescent="0.2"/>
    <row r="23351" ht="15" customHeight="1" x14ac:dyDescent="0.2"/>
    <row r="23352" ht="15" customHeight="1" x14ac:dyDescent="0.2"/>
    <row r="23353" ht="15" customHeight="1" x14ac:dyDescent="0.2"/>
    <row r="23354" ht="15" customHeight="1" x14ac:dyDescent="0.2"/>
    <row r="23355" ht="15" customHeight="1" x14ac:dyDescent="0.2"/>
    <row r="23356" ht="15" customHeight="1" x14ac:dyDescent="0.2"/>
    <row r="23357" ht="15" customHeight="1" x14ac:dyDescent="0.2"/>
    <row r="23358" ht="15" customHeight="1" x14ac:dyDescent="0.2"/>
    <row r="23359" ht="15" customHeight="1" x14ac:dyDescent="0.2"/>
    <row r="23360" ht="15" customHeight="1" x14ac:dyDescent="0.2"/>
    <row r="23361" ht="15" customHeight="1" x14ac:dyDescent="0.2"/>
    <row r="23362" ht="15" customHeight="1" x14ac:dyDescent="0.2"/>
    <row r="23363" ht="15" customHeight="1" x14ac:dyDescent="0.2"/>
    <row r="23364" ht="15" customHeight="1" x14ac:dyDescent="0.2"/>
    <row r="23365" ht="15" customHeight="1" x14ac:dyDescent="0.2"/>
    <row r="23366" ht="15" customHeight="1" x14ac:dyDescent="0.2"/>
    <row r="23367" ht="15" customHeight="1" x14ac:dyDescent="0.2"/>
    <row r="23368" ht="15" customHeight="1" x14ac:dyDescent="0.2"/>
    <row r="23369" ht="15" customHeight="1" x14ac:dyDescent="0.2"/>
    <row r="23370" ht="15" customHeight="1" x14ac:dyDescent="0.2"/>
    <row r="23371" ht="15" customHeight="1" x14ac:dyDescent="0.2"/>
    <row r="23372" ht="15" customHeight="1" x14ac:dyDescent="0.2"/>
    <row r="23373" ht="15" customHeight="1" x14ac:dyDescent="0.2"/>
    <row r="23374" ht="15" customHeight="1" x14ac:dyDescent="0.2"/>
    <row r="23375" ht="15" customHeight="1" x14ac:dyDescent="0.2"/>
    <row r="23376" ht="15" customHeight="1" x14ac:dyDescent="0.2"/>
    <row r="23377" ht="15" customHeight="1" x14ac:dyDescent="0.2"/>
    <row r="23378" ht="15" customHeight="1" x14ac:dyDescent="0.2"/>
    <row r="23379" ht="15" customHeight="1" x14ac:dyDescent="0.2"/>
    <row r="23380" ht="15" customHeight="1" x14ac:dyDescent="0.2"/>
    <row r="23381" ht="15" customHeight="1" x14ac:dyDescent="0.2"/>
    <row r="23382" ht="15" customHeight="1" x14ac:dyDescent="0.2"/>
    <row r="23383" ht="15" customHeight="1" x14ac:dyDescent="0.2"/>
    <row r="23384" ht="15" customHeight="1" x14ac:dyDescent="0.2"/>
    <row r="23385" ht="15" customHeight="1" x14ac:dyDescent="0.2"/>
    <row r="23386" ht="15" customHeight="1" x14ac:dyDescent="0.2"/>
    <row r="23387" ht="15" customHeight="1" x14ac:dyDescent="0.2"/>
    <row r="23388" ht="15" customHeight="1" x14ac:dyDescent="0.2"/>
    <row r="23389" ht="15" customHeight="1" x14ac:dyDescent="0.2"/>
    <row r="23390" ht="15" customHeight="1" x14ac:dyDescent="0.2"/>
    <row r="23391" ht="15" customHeight="1" x14ac:dyDescent="0.2"/>
    <row r="23392" ht="15" customHeight="1" x14ac:dyDescent="0.2"/>
    <row r="23393" ht="15" customHeight="1" x14ac:dyDescent="0.2"/>
    <row r="23394" ht="15" customHeight="1" x14ac:dyDescent="0.2"/>
    <row r="23395" ht="15" customHeight="1" x14ac:dyDescent="0.2"/>
    <row r="23396" ht="15" customHeight="1" x14ac:dyDescent="0.2"/>
    <row r="23397" ht="15" customHeight="1" x14ac:dyDescent="0.2"/>
    <row r="23398" ht="15" customHeight="1" x14ac:dyDescent="0.2"/>
    <row r="23399" ht="15" customHeight="1" x14ac:dyDescent="0.2"/>
    <row r="23400" ht="15" customHeight="1" x14ac:dyDescent="0.2"/>
    <row r="23401" ht="15" customHeight="1" x14ac:dyDescent="0.2"/>
    <row r="23402" ht="15" customHeight="1" x14ac:dyDescent="0.2"/>
    <row r="23403" ht="15" customHeight="1" x14ac:dyDescent="0.2"/>
    <row r="23404" ht="15" customHeight="1" x14ac:dyDescent="0.2"/>
    <row r="23405" ht="15" customHeight="1" x14ac:dyDescent="0.2"/>
    <row r="23406" ht="15" customHeight="1" x14ac:dyDescent="0.2"/>
    <row r="23407" ht="15" customHeight="1" x14ac:dyDescent="0.2"/>
    <row r="23408" ht="15" customHeight="1" x14ac:dyDescent="0.2"/>
    <row r="23409" ht="15" customHeight="1" x14ac:dyDescent="0.2"/>
    <row r="23410" ht="15" customHeight="1" x14ac:dyDescent="0.2"/>
    <row r="23411" ht="15" customHeight="1" x14ac:dyDescent="0.2"/>
    <row r="23412" ht="15" customHeight="1" x14ac:dyDescent="0.2"/>
    <row r="23413" ht="15" customHeight="1" x14ac:dyDescent="0.2"/>
    <row r="23414" ht="15" customHeight="1" x14ac:dyDescent="0.2"/>
    <row r="23415" ht="15" customHeight="1" x14ac:dyDescent="0.2"/>
    <row r="23416" ht="15" customHeight="1" x14ac:dyDescent="0.2"/>
    <row r="23417" ht="15" customHeight="1" x14ac:dyDescent="0.2"/>
    <row r="23418" ht="15" customHeight="1" x14ac:dyDescent="0.2"/>
    <row r="23419" ht="15" customHeight="1" x14ac:dyDescent="0.2"/>
    <row r="23420" ht="15" customHeight="1" x14ac:dyDescent="0.2"/>
    <row r="23421" ht="15" customHeight="1" x14ac:dyDescent="0.2"/>
    <row r="23422" ht="15" customHeight="1" x14ac:dyDescent="0.2"/>
    <row r="23423" ht="15" customHeight="1" x14ac:dyDescent="0.2"/>
    <row r="23424" ht="15" customHeight="1" x14ac:dyDescent="0.2"/>
    <row r="23425" ht="15" customHeight="1" x14ac:dyDescent="0.2"/>
    <row r="23426" ht="15" customHeight="1" x14ac:dyDescent="0.2"/>
    <row r="23427" ht="15" customHeight="1" x14ac:dyDescent="0.2"/>
    <row r="23428" ht="15" customHeight="1" x14ac:dyDescent="0.2"/>
    <row r="23429" ht="15" customHeight="1" x14ac:dyDescent="0.2"/>
    <row r="23430" ht="15" customHeight="1" x14ac:dyDescent="0.2"/>
    <row r="23431" ht="15" customHeight="1" x14ac:dyDescent="0.2"/>
    <row r="23432" ht="15" customHeight="1" x14ac:dyDescent="0.2"/>
    <row r="23433" ht="15" customHeight="1" x14ac:dyDescent="0.2"/>
    <row r="23434" ht="15" customHeight="1" x14ac:dyDescent="0.2"/>
    <row r="23435" ht="15" customHeight="1" x14ac:dyDescent="0.2"/>
    <row r="23436" ht="15" customHeight="1" x14ac:dyDescent="0.2"/>
    <row r="23437" ht="15" customHeight="1" x14ac:dyDescent="0.2"/>
    <row r="23438" ht="15" customHeight="1" x14ac:dyDescent="0.2"/>
    <row r="23439" ht="15" customHeight="1" x14ac:dyDescent="0.2"/>
    <row r="23440" ht="15" customHeight="1" x14ac:dyDescent="0.2"/>
    <row r="23441" ht="15" customHeight="1" x14ac:dyDescent="0.2"/>
    <row r="23442" ht="15" customHeight="1" x14ac:dyDescent="0.2"/>
    <row r="23443" ht="15" customHeight="1" x14ac:dyDescent="0.2"/>
    <row r="23444" ht="15" customHeight="1" x14ac:dyDescent="0.2"/>
    <row r="23445" ht="15" customHeight="1" x14ac:dyDescent="0.2"/>
    <row r="23446" ht="15" customHeight="1" x14ac:dyDescent="0.2"/>
    <row r="23447" ht="15" customHeight="1" x14ac:dyDescent="0.2"/>
    <row r="23448" ht="15" customHeight="1" x14ac:dyDescent="0.2"/>
    <row r="23449" ht="15" customHeight="1" x14ac:dyDescent="0.2"/>
    <row r="23450" ht="15" customHeight="1" x14ac:dyDescent="0.2"/>
    <row r="23451" ht="15" customHeight="1" x14ac:dyDescent="0.2"/>
    <row r="23452" ht="15" customHeight="1" x14ac:dyDescent="0.2"/>
    <row r="23453" ht="15" customHeight="1" x14ac:dyDescent="0.2"/>
    <row r="23454" ht="15" customHeight="1" x14ac:dyDescent="0.2"/>
    <row r="23455" ht="15" customHeight="1" x14ac:dyDescent="0.2"/>
    <row r="23456" ht="15" customHeight="1" x14ac:dyDescent="0.2"/>
    <row r="23457" ht="15" customHeight="1" x14ac:dyDescent="0.2"/>
    <row r="23458" ht="15" customHeight="1" x14ac:dyDescent="0.2"/>
    <row r="23459" ht="15" customHeight="1" x14ac:dyDescent="0.2"/>
    <row r="23460" ht="15" customHeight="1" x14ac:dyDescent="0.2"/>
    <row r="23461" ht="15" customHeight="1" x14ac:dyDescent="0.2"/>
    <row r="23462" ht="15" customHeight="1" x14ac:dyDescent="0.2"/>
    <row r="23463" ht="15" customHeight="1" x14ac:dyDescent="0.2"/>
    <row r="23464" ht="15" customHeight="1" x14ac:dyDescent="0.2"/>
    <row r="23465" ht="15" customHeight="1" x14ac:dyDescent="0.2"/>
    <row r="23466" ht="15" customHeight="1" x14ac:dyDescent="0.2"/>
    <row r="23467" ht="15" customHeight="1" x14ac:dyDescent="0.2"/>
    <row r="23468" ht="15" customHeight="1" x14ac:dyDescent="0.2"/>
    <row r="23469" ht="15" customHeight="1" x14ac:dyDescent="0.2"/>
    <row r="23470" ht="15" customHeight="1" x14ac:dyDescent="0.2"/>
    <row r="23471" ht="15" customHeight="1" x14ac:dyDescent="0.2"/>
    <row r="23472" ht="15" customHeight="1" x14ac:dyDescent="0.2"/>
    <row r="23473" ht="15" customHeight="1" x14ac:dyDescent="0.2"/>
    <row r="23474" ht="15" customHeight="1" x14ac:dyDescent="0.2"/>
    <row r="23475" ht="15" customHeight="1" x14ac:dyDescent="0.2"/>
    <row r="23476" ht="15" customHeight="1" x14ac:dyDescent="0.2"/>
    <row r="23477" ht="15" customHeight="1" x14ac:dyDescent="0.2"/>
    <row r="23478" ht="15" customHeight="1" x14ac:dyDescent="0.2"/>
    <row r="23479" ht="15" customHeight="1" x14ac:dyDescent="0.2"/>
    <row r="23480" ht="15" customHeight="1" x14ac:dyDescent="0.2"/>
    <row r="23481" ht="15" customHeight="1" x14ac:dyDescent="0.2"/>
    <row r="23482" ht="15" customHeight="1" x14ac:dyDescent="0.2"/>
    <row r="23483" ht="15" customHeight="1" x14ac:dyDescent="0.2"/>
    <row r="23484" ht="15" customHeight="1" x14ac:dyDescent="0.2"/>
    <row r="23485" ht="15" customHeight="1" x14ac:dyDescent="0.2"/>
    <row r="23486" ht="15" customHeight="1" x14ac:dyDescent="0.2"/>
    <row r="23487" ht="15" customHeight="1" x14ac:dyDescent="0.2"/>
    <row r="23488" ht="15" customHeight="1" x14ac:dyDescent="0.2"/>
    <row r="23489" ht="15" customHeight="1" x14ac:dyDescent="0.2"/>
    <row r="23490" ht="15" customHeight="1" x14ac:dyDescent="0.2"/>
    <row r="23491" ht="15" customHeight="1" x14ac:dyDescent="0.2"/>
    <row r="23492" ht="15" customHeight="1" x14ac:dyDescent="0.2"/>
    <row r="23493" ht="15" customHeight="1" x14ac:dyDescent="0.2"/>
    <row r="23494" ht="15" customHeight="1" x14ac:dyDescent="0.2"/>
    <row r="23495" ht="15" customHeight="1" x14ac:dyDescent="0.2"/>
    <row r="23496" ht="15" customHeight="1" x14ac:dyDescent="0.2"/>
    <row r="23497" ht="15" customHeight="1" x14ac:dyDescent="0.2"/>
    <row r="23498" ht="15" customHeight="1" x14ac:dyDescent="0.2"/>
    <row r="23499" ht="15" customHeight="1" x14ac:dyDescent="0.2"/>
    <row r="23500" ht="15" customHeight="1" x14ac:dyDescent="0.2"/>
    <row r="23501" ht="15" customHeight="1" x14ac:dyDescent="0.2"/>
    <row r="23502" ht="15" customHeight="1" x14ac:dyDescent="0.2"/>
    <row r="23503" ht="15" customHeight="1" x14ac:dyDescent="0.2"/>
    <row r="23504" ht="15" customHeight="1" x14ac:dyDescent="0.2"/>
    <row r="23505" ht="15" customHeight="1" x14ac:dyDescent="0.2"/>
    <row r="23506" ht="15" customHeight="1" x14ac:dyDescent="0.2"/>
    <row r="23507" ht="15" customHeight="1" x14ac:dyDescent="0.2"/>
    <row r="23508" ht="15" customHeight="1" x14ac:dyDescent="0.2"/>
    <row r="23509" ht="15" customHeight="1" x14ac:dyDescent="0.2"/>
    <row r="23510" ht="15" customHeight="1" x14ac:dyDescent="0.2"/>
    <row r="23511" ht="15" customHeight="1" x14ac:dyDescent="0.2"/>
    <row r="23512" ht="15" customHeight="1" x14ac:dyDescent="0.2"/>
    <row r="23513" ht="15" customHeight="1" x14ac:dyDescent="0.2"/>
    <row r="23514" ht="15" customHeight="1" x14ac:dyDescent="0.2"/>
    <row r="23515" ht="15" customHeight="1" x14ac:dyDescent="0.2"/>
    <row r="23516" ht="15" customHeight="1" x14ac:dyDescent="0.2"/>
    <row r="23517" ht="15" customHeight="1" x14ac:dyDescent="0.2"/>
    <row r="23518" ht="15" customHeight="1" x14ac:dyDescent="0.2"/>
    <row r="23519" ht="15" customHeight="1" x14ac:dyDescent="0.2"/>
    <row r="23520" ht="15" customHeight="1" x14ac:dyDescent="0.2"/>
    <row r="23521" ht="15" customHeight="1" x14ac:dyDescent="0.2"/>
    <row r="23522" ht="15" customHeight="1" x14ac:dyDescent="0.2"/>
    <row r="23523" ht="15" customHeight="1" x14ac:dyDescent="0.2"/>
    <row r="23524" ht="15" customHeight="1" x14ac:dyDescent="0.2"/>
    <row r="23525" ht="15" customHeight="1" x14ac:dyDescent="0.2"/>
    <row r="23526" ht="15" customHeight="1" x14ac:dyDescent="0.2"/>
    <row r="23527" ht="15" customHeight="1" x14ac:dyDescent="0.2"/>
    <row r="23528" ht="15" customHeight="1" x14ac:dyDescent="0.2"/>
    <row r="23529" ht="15" customHeight="1" x14ac:dyDescent="0.2"/>
    <row r="23530" ht="15" customHeight="1" x14ac:dyDescent="0.2"/>
    <row r="23531" ht="15" customHeight="1" x14ac:dyDescent="0.2"/>
    <row r="23532" ht="15" customHeight="1" x14ac:dyDescent="0.2"/>
    <row r="23533" ht="15" customHeight="1" x14ac:dyDescent="0.2"/>
    <row r="23534" ht="15" customHeight="1" x14ac:dyDescent="0.2"/>
    <row r="23535" ht="15" customHeight="1" x14ac:dyDescent="0.2"/>
    <row r="23536" ht="15" customHeight="1" x14ac:dyDescent="0.2"/>
    <row r="23537" ht="15" customHeight="1" x14ac:dyDescent="0.2"/>
    <row r="23538" ht="15" customHeight="1" x14ac:dyDescent="0.2"/>
    <row r="23539" ht="15" customHeight="1" x14ac:dyDescent="0.2"/>
    <row r="23540" ht="15" customHeight="1" x14ac:dyDescent="0.2"/>
    <row r="23541" ht="15" customHeight="1" x14ac:dyDescent="0.2"/>
    <row r="23542" ht="15" customHeight="1" x14ac:dyDescent="0.2"/>
    <row r="23543" ht="15" customHeight="1" x14ac:dyDescent="0.2"/>
    <row r="23544" ht="15" customHeight="1" x14ac:dyDescent="0.2"/>
    <row r="23545" ht="15" customHeight="1" x14ac:dyDescent="0.2"/>
    <row r="23546" ht="15" customHeight="1" x14ac:dyDescent="0.2"/>
    <row r="23547" ht="15" customHeight="1" x14ac:dyDescent="0.2"/>
    <row r="23548" ht="15" customHeight="1" x14ac:dyDescent="0.2"/>
    <row r="23549" ht="15" customHeight="1" x14ac:dyDescent="0.2"/>
    <row r="23550" ht="15" customHeight="1" x14ac:dyDescent="0.2"/>
    <row r="23551" ht="15" customHeight="1" x14ac:dyDescent="0.2"/>
    <row r="23552" ht="15" customHeight="1" x14ac:dyDescent="0.2"/>
    <row r="23553" ht="15" customHeight="1" x14ac:dyDescent="0.2"/>
    <row r="23554" ht="15" customHeight="1" x14ac:dyDescent="0.2"/>
    <row r="23555" ht="15" customHeight="1" x14ac:dyDescent="0.2"/>
    <row r="23556" ht="15" customHeight="1" x14ac:dyDescent="0.2"/>
    <row r="23557" ht="15" customHeight="1" x14ac:dyDescent="0.2"/>
    <row r="23558" ht="15" customHeight="1" x14ac:dyDescent="0.2"/>
    <row r="23559" ht="15" customHeight="1" x14ac:dyDescent="0.2"/>
    <row r="23560" ht="15" customHeight="1" x14ac:dyDescent="0.2"/>
    <row r="23561" ht="15" customHeight="1" x14ac:dyDescent="0.2"/>
    <row r="23562" ht="15" customHeight="1" x14ac:dyDescent="0.2"/>
    <row r="23563" ht="15" customHeight="1" x14ac:dyDescent="0.2"/>
    <row r="23564" ht="15" customHeight="1" x14ac:dyDescent="0.2"/>
    <row r="23565" ht="15" customHeight="1" x14ac:dyDescent="0.2"/>
    <row r="23566" ht="15" customHeight="1" x14ac:dyDescent="0.2"/>
    <row r="23567" ht="15" customHeight="1" x14ac:dyDescent="0.2"/>
    <row r="23568" ht="15" customHeight="1" x14ac:dyDescent="0.2"/>
    <row r="23569" ht="15" customHeight="1" x14ac:dyDescent="0.2"/>
    <row r="23570" ht="15" customHeight="1" x14ac:dyDescent="0.2"/>
    <row r="23571" ht="15" customHeight="1" x14ac:dyDescent="0.2"/>
    <row r="23572" ht="15" customHeight="1" x14ac:dyDescent="0.2"/>
    <row r="23573" ht="15" customHeight="1" x14ac:dyDescent="0.2"/>
    <row r="23574" ht="15" customHeight="1" x14ac:dyDescent="0.2"/>
    <row r="23575" ht="15" customHeight="1" x14ac:dyDescent="0.2"/>
    <row r="23576" ht="15" customHeight="1" x14ac:dyDescent="0.2"/>
    <row r="23577" ht="15" customHeight="1" x14ac:dyDescent="0.2"/>
    <row r="23578" ht="15" customHeight="1" x14ac:dyDescent="0.2"/>
    <row r="23579" ht="15" customHeight="1" x14ac:dyDescent="0.2"/>
    <row r="23580" ht="15" customHeight="1" x14ac:dyDescent="0.2"/>
    <row r="23581" ht="15" customHeight="1" x14ac:dyDescent="0.2"/>
    <row r="23582" ht="15" customHeight="1" x14ac:dyDescent="0.2"/>
    <row r="23583" ht="15" customHeight="1" x14ac:dyDescent="0.2"/>
    <row r="23584" ht="15" customHeight="1" x14ac:dyDescent="0.2"/>
    <row r="23585" ht="15" customHeight="1" x14ac:dyDescent="0.2"/>
    <row r="23586" ht="15" customHeight="1" x14ac:dyDescent="0.2"/>
    <row r="23587" ht="15" customHeight="1" x14ac:dyDescent="0.2"/>
    <row r="23588" ht="15" customHeight="1" x14ac:dyDescent="0.2"/>
    <row r="23589" ht="15" customHeight="1" x14ac:dyDescent="0.2"/>
    <row r="23590" ht="15" customHeight="1" x14ac:dyDescent="0.2"/>
    <row r="23591" ht="15" customHeight="1" x14ac:dyDescent="0.2"/>
    <row r="23592" ht="15" customHeight="1" x14ac:dyDescent="0.2"/>
    <row r="23593" ht="15" customHeight="1" x14ac:dyDescent="0.2"/>
    <row r="23594" ht="15" customHeight="1" x14ac:dyDescent="0.2"/>
    <row r="23595" ht="15" customHeight="1" x14ac:dyDescent="0.2"/>
    <row r="23596" ht="15" customHeight="1" x14ac:dyDescent="0.2"/>
    <row r="23597" ht="15" customHeight="1" x14ac:dyDescent="0.2"/>
    <row r="23598" ht="15" customHeight="1" x14ac:dyDescent="0.2"/>
    <row r="23599" ht="15" customHeight="1" x14ac:dyDescent="0.2"/>
    <row r="23600" ht="15" customHeight="1" x14ac:dyDescent="0.2"/>
    <row r="23601" ht="15" customHeight="1" x14ac:dyDescent="0.2"/>
    <row r="23602" ht="15" customHeight="1" x14ac:dyDescent="0.2"/>
    <row r="23603" ht="15" customHeight="1" x14ac:dyDescent="0.2"/>
    <row r="23604" ht="15" customHeight="1" x14ac:dyDescent="0.2"/>
    <row r="23605" ht="15" customHeight="1" x14ac:dyDescent="0.2"/>
    <row r="23606" ht="15" customHeight="1" x14ac:dyDescent="0.2"/>
    <row r="23607" ht="15" customHeight="1" x14ac:dyDescent="0.2"/>
    <row r="23608" ht="15" customHeight="1" x14ac:dyDescent="0.2"/>
    <row r="23609" ht="15" customHeight="1" x14ac:dyDescent="0.2"/>
    <row r="23610" ht="15" customHeight="1" x14ac:dyDescent="0.2"/>
    <row r="23611" ht="15" customHeight="1" x14ac:dyDescent="0.2"/>
    <row r="23612" ht="15" customHeight="1" x14ac:dyDescent="0.2"/>
    <row r="23613" ht="15" customHeight="1" x14ac:dyDescent="0.2"/>
    <row r="23614" ht="15" customHeight="1" x14ac:dyDescent="0.2"/>
    <row r="23615" ht="15" customHeight="1" x14ac:dyDescent="0.2"/>
    <row r="23616" ht="15" customHeight="1" x14ac:dyDescent="0.2"/>
    <row r="23617" ht="15" customHeight="1" x14ac:dyDescent="0.2"/>
    <row r="23618" ht="15" customHeight="1" x14ac:dyDescent="0.2"/>
    <row r="23619" ht="15" customHeight="1" x14ac:dyDescent="0.2"/>
    <row r="23620" ht="15" customHeight="1" x14ac:dyDescent="0.2"/>
    <row r="23621" ht="15" customHeight="1" x14ac:dyDescent="0.2"/>
    <row r="23622" ht="15" customHeight="1" x14ac:dyDescent="0.2"/>
    <row r="23623" ht="15" customHeight="1" x14ac:dyDescent="0.2"/>
    <row r="23624" ht="15" customHeight="1" x14ac:dyDescent="0.2"/>
    <row r="23625" ht="15" customHeight="1" x14ac:dyDescent="0.2"/>
    <row r="23626" ht="15" customHeight="1" x14ac:dyDescent="0.2"/>
    <row r="23627" ht="15" customHeight="1" x14ac:dyDescent="0.2"/>
    <row r="23628" ht="15" customHeight="1" x14ac:dyDescent="0.2"/>
    <row r="23629" ht="15" customHeight="1" x14ac:dyDescent="0.2"/>
    <row r="23630" ht="15" customHeight="1" x14ac:dyDescent="0.2"/>
    <row r="23631" ht="15" customHeight="1" x14ac:dyDescent="0.2"/>
    <row r="23632" ht="15" customHeight="1" x14ac:dyDescent="0.2"/>
    <row r="23633" ht="15" customHeight="1" x14ac:dyDescent="0.2"/>
    <row r="23634" ht="15" customHeight="1" x14ac:dyDescent="0.2"/>
    <row r="23635" ht="15" customHeight="1" x14ac:dyDescent="0.2"/>
    <row r="23636" ht="15" customHeight="1" x14ac:dyDescent="0.2"/>
    <row r="23637" ht="15" customHeight="1" x14ac:dyDescent="0.2"/>
    <row r="23638" ht="15" customHeight="1" x14ac:dyDescent="0.2"/>
    <row r="23639" ht="15" customHeight="1" x14ac:dyDescent="0.2"/>
    <row r="23640" ht="15" customHeight="1" x14ac:dyDescent="0.2"/>
    <row r="23641" ht="15" customHeight="1" x14ac:dyDescent="0.2"/>
    <row r="23642" ht="15" customHeight="1" x14ac:dyDescent="0.2"/>
    <row r="23643" ht="15" customHeight="1" x14ac:dyDescent="0.2"/>
    <row r="23644" ht="15" customHeight="1" x14ac:dyDescent="0.2"/>
    <row r="23645" ht="15" customHeight="1" x14ac:dyDescent="0.2"/>
    <row r="23646" ht="15" customHeight="1" x14ac:dyDescent="0.2"/>
    <row r="23647" ht="15" customHeight="1" x14ac:dyDescent="0.2"/>
    <row r="23648" ht="15" customHeight="1" x14ac:dyDescent="0.2"/>
    <row r="23649" ht="15" customHeight="1" x14ac:dyDescent="0.2"/>
    <row r="23650" ht="15" customHeight="1" x14ac:dyDescent="0.2"/>
    <row r="23651" ht="15" customHeight="1" x14ac:dyDescent="0.2"/>
    <row r="23652" ht="15" customHeight="1" x14ac:dyDescent="0.2"/>
    <row r="23653" ht="15" customHeight="1" x14ac:dyDescent="0.2"/>
    <row r="23654" ht="15" customHeight="1" x14ac:dyDescent="0.2"/>
    <row r="23655" ht="15" customHeight="1" x14ac:dyDescent="0.2"/>
    <row r="23656" ht="15" customHeight="1" x14ac:dyDescent="0.2"/>
    <row r="23657" ht="15" customHeight="1" x14ac:dyDescent="0.2"/>
    <row r="23658" ht="15" customHeight="1" x14ac:dyDescent="0.2"/>
    <row r="23659" ht="15" customHeight="1" x14ac:dyDescent="0.2"/>
    <row r="23660" ht="15" customHeight="1" x14ac:dyDescent="0.2"/>
    <row r="23661" ht="15" customHeight="1" x14ac:dyDescent="0.2"/>
    <row r="23662" ht="15" customHeight="1" x14ac:dyDescent="0.2"/>
    <row r="23663" ht="15" customHeight="1" x14ac:dyDescent="0.2"/>
    <row r="23664" ht="15" customHeight="1" x14ac:dyDescent="0.2"/>
    <row r="23665" ht="15" customHeight="1" x14ac:dyDescent="0.2"/>
    <row r="23666" ht="15" customHeight="1" x14ac:dyDescent="0.2"/>
    <row r="23667" ht="15" customHeight="1" x14ac:dyDescent="0.2"/>
    <row r="23668" ht="15" customHeight="1" x14ac:dyDescent="0.2"/>
    <row r="23669" ht="15" customHeight="1" x14ac:dyDescent="0.2"/>
    <row r="23670" ht="15" customHeight="1" x14ac:dyDescent="0.2"/>
    <row r="23671" ht="15" customHeight="1" x14ac:dyDescent="0.2"/>
    <row r="23672" ht="15" customHeight="1" x14ac:dyDescent="0.2"/>
    <row r="23673" ht="15" customHeight="1" x14ac:dyDescent="0.2"/>
    <row r="23674" ht="15" customHeight="1" x14ac:dyDescent="0.2"/>
    <row r="23675" ht="15" customHeight="1" x14ac:dyDescent="0.2"/>
    <row r="23676" ht="15" customHeight="1" x14ac:dyDescent="0.2"/>
    <row r="23677" ht="15" customHeight="1" x14ac:dyDescent="0.2"/>
    <row r="23678" ht="15" customHeight="1" x14ac:dyDescent="0.2"/>
    <row r="23679" ht="15" customHeight="1" x14ac:dyDescent="0.2"/>
    <row r="23680" ht="15" customHeight="1" x14ac:dyDescent="0.2"/>
    <row r="23681" ht="15" customHeight="1" x14ac:dyDescent="0.2"/>
    <row r="23682" ht="15" customHeight="1" x14ac:dyDescent="0.2"/>
    <row r="23683" ht="15" customHeight="1" x14ac:dyDescent="0.2"/>
    <row r="23684" ht="15" customHeight="1" x14ac:dyDescent="0.2"/>
    <row r="23685" ht="15" customHeight="1" x14ac:dyDescent="0.2"/>
    <row r="23686" ht="15" customHeight="1" x14ac:dyDescent="0.2"/>
    <row r="23687" ht="15" customHeight="1" x14ac:dyDescent="0.2"/>
    <row r="23688" ht="15" customHeight="1" x14ac:dyDescent="0.2"/>
    <row r="23689" ht="15" customHeight="1" x14ac:dyDescent="0.2"/>
    <row r="23690" ht="15" customHeight="1" x14ac:dyDescent="0.2"/>
    <row r="23691" ht="15" customHeight="1" x14ac:dyDescent="0.2"/>
    <row r="23692" ht="15" customHeight="1" x14ac:dyDescent="0.2"/>
    <row r="23693" ht="15" customHeight="1" x14ac:dyDescent="0.2"/>
    <row r="23694" ht="15" customHeight="1" x14ac:dyDescent="0.2"/>
    <row r="23695" ht="15" customHeight="1" x14ac:dyDescent="0.2"/>
    <row r="23696" ht="15" customHeight="1" x14ac:dyDescent="0.2"/>
    <row r="23697" ht="15" customHeight="1" x14ac:dyDescent="0.2"/>
    <row r="23698" ht="15" customHeight="1" x14ac:dyDescent="0.2"/>
    <row r="23699" ht="15" customHeight="1" x14ac:dyDescent="0.2"/>
    <row r="23700" ht="15" customHeight="1" x14ac:dyDescent="0.2"/>
    <row r="23701" ht="15" customHeight="1" x14ac:dyDescent="0.2"/>
    <row r="23702" ht="15" customHeight="1" x14ac:dyDescent="0.2"/>
    <row r="23703" ht="15" customHeight="1" x14ac:dyDescent="0.2"/>
    <row r="23704" ht="15" customHeight="1" x14ac:dyDescent="0.2"/>
    <row r="23705" ht="15" customHeight="1" x14ac:dyDescent="0.2"/>
    <row r="23706" ht="15" customHeight="1" x14ac:dyDescent="0.2"/>
    <row r="23707" ht="15" customHeight="1" x14ac:dyDescent="0.2"/>
    <row r="23708" ht="15" customHeight="1" x14ac:dyDescent="0.2"/>
    <row r="23709" ht="15" customHeight="1" x14ac:dyDescent="0.2"/>
    <row r="23710" ht="15" customHeight="1" x14ac:dyDescent="0.2"/>
    <row r="23711" ht="15" customHeight="1" x14ac:dyDescent="0.2"/>
    <row r="23712" ht="15" customHeight="1" x14ac:dyDescent="0.2"/>
    <row r="23713" ht="15" customHeight="1" x14ac:dyDescent="0.2"/>
    <row r="23714" ht="15" customHeight="1" x14ac:dyDescent="0.2"/>
    <row r="23715" ht="15" customHeight="1" x14ac:dyDescent="0.2"/>
    <row r="23716" ht="15" customHeight="1" x14ac:dyDescent="0.2"/>
    <row r="23717" ht="15" customHeight="1" x14ac:dyDescent="0.2"/>
    <row r="23718" ht="15" customHeight="1" x14ac:dyDescent="0.2"/>
    <row r="23719" ht="15" customHeight="1" x14ac:dyDescent="0.2"/>
    <row r="23720" ht="15" customHeight="1" x14ac:dyDescent="0.2"/>
    <row r="23721" ht="15" customHeight="1" x14ac:dyDescent="0.2"/>
    <row r="23722" ht="15" customHeight="1" x14ac:dyDescent="0.2"/>
    <row r="23723" ht="15" customHeight="1" x14ac:dyDescent="0.2"/>
    <row r="23724" ht="15" customHeight="1" x14ac:dyDescent="0.2"/>
    <row r="23725" ht="15" customHeight="1" x14ac:dyDescent="0.2"/>
    <row r="23726" ht="15" customHeight="1" x14ac:dyDescent="0.2"/>
    <row r="23727" ht="15" customHeight="1" x14ac:dyDescent="0.2"/>
    <row r="23728" ht="15" customHeight="1" x14ac:dyDescent="0.2"/>
    <row r="23729" ht="15" customHeight="1" x14ac:dyDescent="0.2"/>
    <row r="23730" ht="15" customHeight="1" x14ac:dyDescent="0.2"/>
    <row r="23731" ht="15" customHeight="1" x14ac:dyDescent="0.2"/>
    <row r="23732" ht="15" customHeight="1" x14ac:dyDescent="0.2"/>
    <row r="23733" ht="15" customHeight="1" x14ac:dyDescent="0.2"/>
    <row r="23734" ht="15" customHeight="1" x14ac:dyDescent="0.2"/>
    <row r="23735" ht="15" customHeight="1" x14ac:dyDescent="0.2"/>
    <row r="23736" ht="15" customHeight="1" x14ac:dyDescent="0.2"/>
    <row r="23737" ht="15" customHeight="1" x14ac:dyDescent="0.2"/>
    <row r="23738" ht="15" customHeight="1" x14ac:dyDescent="0.2"/>
    <row r="23739" ht="15" customHeight="1" x14ac:dyDescent="0.2"/>
    <row r="23740" ht="15" customHeight="1" x14ac:dyDescent="0.2"/>
    <row r="23741" ht="15" customHeight="1" x14ac:dyDescent="0.2"/>
    <row r="23742" ht="15" customHeight="1" x14ac:dyDescent="0.2"/>
    <row r="23743" ht="15" customHeight="1" x14ac:dyDescent="0.2"/>
    <row r="23744" ht="15" customHeight="1" x14ac:dyDescent="0.2"/>
    <row r="23745" ht="15" customHeight="1" x14ac:dyDescent="0.2"/>
    <row r="23746" ht="15" customHeight="1" x14ac:dyDescent="0.2"/>
    <row r="23747" ht="15" customHeight="1" x14ac:dyDescent="0.2"/>
    <row r="23748" ht="15" customHeight="1" x14ac:dyDescent="0.2"/>
    <row r="23749" ht="15" customHeight="1" x14ac:dyDescent="0.2"/>
    <row r="23750" ht="15" customHeight="1" x14ac:dyDescent="0.2"/>
    <row r="23751" ht="15" customHeight="1" x14ac:dyDescent="0.2"/>
    <row r="23752" ht="15" customHeight="1" x14ac:dyDescent="0.2"/>
    <row r="23753" ht="15" customHeight="1" x14ac:dyDescent="0.2"/>
    <row r="23754" ht="15" customHeight="1" x14ac:dyDescent="0.2"/>
    <row r="23755" ht="15" customHeight="1" x14ac:dyDescent="0.2"/>
    <row r="23756" ht="15" customHeight="1" x14ac:dyDescent="0.2"/>
    <row r="23757" ht="15" customHeight="1" x14ac:dyDescent="0.2"/>
    <row r="23758" ht="15" customHeight="1" x14ac:dyDescent="0.2"/>
    <row r="23759" ht="15" customHeight="1" x14ac:dyDescent="0.2"/>
    <row r="23760" ht="15" customHeight="1" x14ac:dyDescent="0.2"/>
    <row r="23761" ht="15" customHeight="1" x14ac:dyDescent="0.2"/>
    <row r="23762" ht="15" customHeight="1" x14ac:dyDescent="0.2"/>
    <row r="23763" ht="15" customHeight="1" x14ac:dyDescent="0.2"/>
    <row r="23764" ht="15" customHeight="1" x14ac:dyDescent="0.2"/>
    <row r="23765" ht="15" customHeight="1" x14ac:dyDescent="0.2"/>
    <row r="23766" ht="15" customHeight="1" x14ac:dyDescent="0.2"/>
    <row r="23767" ht="15" customHeight="1" x14ac:dyDescent="0.2"/>
    <row r="23768" ht="15" customHeight="1" x14ac:dyDescent="0.2"/>
    <row r="23769" ht="15" customHeight="1" x14ac:dyDescent="0.2"/>
    <row r="23770" ht="15" customHeight="1" x14ac:dyDescent="0.2"/>
    <row r="23771" ht="15" customHeight="1" x14ac:dyDescent="0.2"/>
    <row r="23772" ht="15" customHeight="1" x14ac:dyDescent="0.2"/>
    <row r="23773" ht="15" customHeight="1" x14ac:dyDescent="0.2"/>
    <row r="23774" ht="15" customHeight="1" x14ac:dyDescent="0.2"/>
    <row r="23775" ht="15" customHeight="1" x14ac:dyDescent="0.2"/>
    <row r="23776" ht="15" customHeight="1" x14ac:dyDescent="0.2"/>
    <row r="23777" ht="15" customHeight="1" x14ac:dyDescent="0.2"/>
    <row r="23778" ht="15" customHeight="1" x14ac:dyDescent="0.2"/>
    <row r="23779" ht="15" customHeight="1" x14ac:dyDescent="0.2"/>
    <row r="23780" ht="15" customHeight="1" x14ac:dyDescent="0.2"/>
    <row r="23781" ht="15" customHeight="1" x14ac:dyDescent="0.2"/>
    <row r="23782" ht="15" customHeight="1" x14ac:dyDescent="0.2"/>
    <row r="23783" ht="15" customHeight="1" x14ac:dyDescent="0.2"/>
    <row r="23784" ht="15" customHeight="1" x14ac:dyDescent="0.2"/>
    <row r="23785" ht="15" customHeight="1" x14ac:dyDescent="0.2"/>
    <row r="23786" ht="15" customHeight="1" x14ac:dyDescent="0.2"/>
    <row r="23787" ht="15" customHeight="1" x14ac:dyDescent="0.2"/>
    <row r="23788" ht="15" customHeight="1" x14ac:dyDescent="0.2"/>
    <row r="23789" ht="15" customHeight="1" x14ac:dyDescent="0.2"/>
    <row r="23790" ht="15" customHeight="1" x14ac:dyDescent="0.2"/>
    <row r="23791" ht="15" customHeight="1" x14ac:dyDescent="0.2"/>
    <row r="23792" ht="15" customHeight="1" x14ac:dyDescent="0.2"/>
    <row r="23793" ht="15" customHeight="1" x14ac:dyDescent="0.2"/>
    <row r="23794" ht="15" customHeight="1" x14ac:dyDescent="0.2"/>
    <row r="23795" ht="15" customHeight="1" x14ac:dyDescent="0.2"/>
    <row r="23796" ht="15" customHeight="1" x14ac:dyDescent="0.2"/>
    <row r="23797" ht="15" customHeight="1" x14ac:dyDescent="0.2"/>
    <row r="23798" ht="15" customHeight="1" x14ac:dyDescent="0.2"/>
    <row r="23799" ht="15" customHeight="1" x14ac:dyDescent="0.2"/>
    <row r="23800" ht="15" customHeight="1" x14ac:dyDescent="0.2"/>
    <row r="23801" ht="15" customHeight="1" x14ac:dyDescent="0.2"/>
    <row r="23802" ht="15" customHeight="1" x14ac:dyDescent="0.2"/>
    <row r="23803" ht="15" customHeight="1" x14ac:dyDescent="0.2"/>
    <row r="23804" ht="15" customHeight="1" x14ac:dyDescent="0.2"/>
    <row r="23805" ht="15" customHeight="1" x14ac:dyDescent="0.2"/>
    <row r="23806" ht="15" customHeight="1" x14ac:dyDescent="0.2"/>
    <row r="23807" ht="15" customHeight="1" x14ac:dyDescent="0.2"/>
    <row r="23808" ht="15" customHeight="1" x14ac:dyDescent="0.2"/>
    <row r="23809" ht="15" customHeight="1" x14ac:dyDescent="0.2"/>
    <row r="23810" ht="15" customHeight="1" x14ac:dyDescent="0.2"/>
    <row r="23811" ht="15" customHeight="1" x14ac:dyDescent="0.2"/>
    <row r="23812" ht="15" customHeight="1" x14ac:dyDescent="0.2"/>
    <row r="23813" ht="15" customHeight="1" x14ac:dyDescent="0.2"/>
    <row r="23814" ht="15" customHeight="1" x14ac:dyDescent="0.2"/>
    <row r="23815" ht="15" customHeight="1" x14ac:dyDescent="0.2"/>
    <row r="23816" ht="15" customHeight="1" x14ac:dyDescent="0.2"/>
    <row r="23817" ht="15" customHeight="1" x14ac:dyDescent="0.2"/>
    <row r="23818" ht="15" customHeight="1" x14ac:dyDescent="0.2"/>
    <row r="23819" ht="15" customHeight="1" x14ac:dyDescent="0.2"/>
    <row r="23820" ht="15" customHeight="1" x14ac:dyDescent="0.2"/>
    <row r="23821" ht="15" customHeight="1" x14ac:dyDescent="0.2"/>
    <row r="23822" ht="15" customHeight="1" x14ac:dyDescent="0.2"/>
    <row r="23823" ht="15" customHeight="1" x14ac:dyDescent="0.2"/>
    <row r="23824" ht="15" customHeight="1" x14ac:dyDescent="0.2"/>
    <row r="23825" ht="15" customHeight="1" x14ac:dyDescent="0.2"/>
    <row r="23826" ht="15" customHeight="1" x14ac:dyDescent="0.2"/>
    <row r="23827" ht="15" customHeight="1" x14ac:dyDescent="0.2"/>
    <row r="23828" ht="15" customHeight="1" x14ac:dyDescent="0.2"/>
    <row r="23829" ht="15" customHeight="1" x14ac:dyDescent="0.2"/>
    <row r="23830" ht="15" customHeight="1" x14ac:dyDescent="0.2"/>
    <row r="23831" ht="15" customHeight="1" x14ac:dyDescent="0.2"/>
    <row r="23832" ht="15" customHeight="1" x14ac:dyDescent="0.2"/>
    <row r="23833" ht="15" customHeight="1" x14ac:dyDescent="0.2"/>
    <row r="23834" ht="15" customHeight="1" x14ac:dyDescent="0.2"/>
    <row r="23835" ht="15" customHeight="1" x14ac:dyDescent="0.2"/>
    <row r="23836" ht="15" customHeight="1" x14ac:dyDescent="0.2"/>
    <row r="23837" ht="15" customHeight="1" x14ac:dyDescent="0.2"/>
    <row r="23838" ht="15" customHeight="1" x14ac:dyDescent="0.2"/>
    <row r="23839" ht="15" customHeight="1" x14ac:dyDescent="0.2"/>
    <row r="23840" ht="15" customHeight="1" x14ac:dyDescent="0.2"/>
    <row r="23841" ht="15" customHeight="1" x14ac:dyDescent="0.2"/>
    <row r="23842" ht="15" customHeight="1" x14ac:dyDescent="0.2"/>
    <row r="23843" ht="15" customHeight="1" x14ac:dyDescent="0.2"/>
    <row r="23844" ht="15" customHeight="1" x14ac:dyDescent="0.2"/>
    <row r="23845" ht="15" customHeight="1" x14ac:dyDescent="0.2"/>
    <row r="23846" ht="15" customHeight="1" x14ac:dyDescent="0.2"/>
    <row r="23847" ht="15" customHeight="1" x14ac:dyDescent="0.2"/>
    <row r="23848" ht="15" customHeight="1" x14ac:dyDescent="0.2"/>
    <row r="23849" ht="15" customHeight="1" x14ac:dyDescent="0.2"/>
    <row r="23850" ht="15" customHeight="1" x14ac:dyDescent="0.2"/>
    <row r="23851" ht="15" customHeight="1" x14ac:dyDescent="0.2"/>
    <row r="23852" ht="15" customHeight="1" x14ac:dyDescent="0.2"/>
    <row r="23853" ht="15" customHeight="1" x14ac:dyDescent="0.2"/>
    <row r="23854" ht="15" customHeight="1" x14ac:dyDescent="0.2"/>
    <row r="23855" ht="15" customHeight="1" x14ac:dyDescent="0.2"/>
    <row r="23856" ht="15" customHeight="1" x14ac:dyDescent="0.2"/>
    <row r="23857" ht="15" customHeight="1" x14ac:dyDescent="0.2"/>
    <row r="23858" ht="15" customHeight="1" x14ac:dyDescent="0.2"/>
    <row r="23859" ht="15" customHeight="1" x14ac:dyDescent="0.2"/>
    <row r="23860" ht="15" customHeight="1" x14ac:dyDescent="0.2"/>
    <row r="23861" ht="15" customHeight="1" x14ac:dyDescent="0.2"/>
    <row r="23862" ht="15" customHeight="1" x14ac:dyDescent="0.2"/>
    <row r="23863" ht="15" customHeight="1" x14ac:dyDescent="0.2"/>
    <row r="23864" ht="15" customHeight="1" x14ac:dyDescent="0.2"/>
    <row r="23865" ht="15" customHeight="1" x14ac:dyDescent="0.2"/>
    <row r="23866" ht="15" customHeight="1" x14ac:dyDescent="0.2"/>
    <row r="23867" ht="15" customHeight="1" x14ac:dyDescent="0.2"/>
    <row r="23868" ht="15" customHeight="1" x14ac:dyDescent="0.2"/>
    <row r="23869" ht="15" customHeight="1" x14ac:dyDescent="0.2"/>
    <row r="23870" ht="15" customHeight="1" x14ac:dyDescent="0.2"/>
    <row r="23871" ht="15" customHeight="1" x14ac:dyDescent="0.2"/>
    <row r="23872" ht="15" customHeight="1" x14ac:dyDescent="0.2"/>
    <row r="23873" ht="15" customHeight="1" x14ac:dyDescent="0.2"/>
    <row r="23874" ht="15" customHeight="1" x14ac:dyDescent="0.2"/>
    <row r="23875" ht="15" customHeight="1" x14ac:dyDescent="0.2"/>
    <row r="23876" ht="15" customHeight="1" x14ac:dyDescent="0.2"/>
    <row r="23877" ht="15" customHeight="1" x14ac:dyDescent="0.2"/>
    <row r="23878" ht="15" customHeight="1" x14ac:dyDescent="0.2"/>
    <row r="23879" ht="15" customHeight="1" x14ac:dyDescent="0.2"/>
    <row r="23880" ht="15" customHeight="1" x14ac:dyDescent="0.2"/>
    <row r="23881" ht="15" customHeight="1" x14ac:dyDescent="0.2"/>
    <row r="23882" ht="15" customHeight="1" x14ac:dyDescent="0.2"/>
    <row r="23883" ht="15" customHeight="1" x14ac:dyDescent="0.2"/>
    <row r="23884" ht="15" customHeight="1" x14ac:dyDescent="0.2"/>
    <row r="23885" ht="15" customHeight="1" x14ac:dyDescent="0.2"/>
    <row r="23886" ht="15" customHeight="1" x14ac:dyDescent="0.2"/>
    <row r="23887" ht="15" customHeight="1" x14ac:dyDescent="0.2"/>
    <row r="23888" ht="15" customHeight="1" x14ac:dyDescent="0.2"/>
    <row r="23889" ht="15" customHeight="1" x14ac:dyDescent="0.2"/>
    <row r="23890" ht="15" customHeight="1" x14ac:dyDescent="0.2"/>
    <row r="23891" ht="15" customHeight="1" x14ac:dyDescent="0.2"/>
    <row r="23892" ht="15" customHeight="1" x14ac:dyDescent="0.2"/>
    <row r="23893" ht="15" customHeight="1" x14ac:dyDescent="0.2"/>
    <row r="23894" ht="15" customHeight="1" x14ac:dyDescent="0.2"/>
    <row r="23895" ht="15" customHeight="1" x14ac:dyDescent="0.2"/>
    <row r="23896" ht="15" customHeight="1" x14ac:dyDescent="0.2"/>
    <row r="23897" ht="15" customHeight="1" x14ac:dyDescent="0.2"/>
    <row r="23898" ht="15" customHeight="1" x14ac:dyDescent="0.2"/>
    <row r="23899" ht="15" customHeight="1" x14ac:dyDescent="0.2"/>
    <row r="23900" ht="15" customHeight="1" x14ac:dyDescent="0.2"/>
    <row r="23901" ht="15" customHeight="1" x14ac:dyDescent="0.2"/>
    <row r="23902" ht="15" customHeight="1" x14ac:dyDescent="0.2"/>
    <row r="23903" ht="15" customHeight="1" x14ac:dyDescent="0.2"/>
    <row r="23904" ht="15" customHeight="1" x14ac:dyDescent="0.2"/>
    <row r="23905" ht="15" customHeight="1" x14ac:dyDescent="0.2"/>
    <row r="23906" ht="15" customHeight="1" x14ac:dyDescent="0.2"/>
    <row r="23907" ht="15" customHeight="1" x14ac:dyDescent="0.2"/>
    <row r="23908" ht="15" customHeight="1" x14ac:dyDescent="0.2"/>
    <row r="23909" ht="15" customHeight="1" x14ac:dyDescent="0.2"/>
    <row r="23910" ht="15" customHeight="1" x14ac:dyDescent="0.2"/>
    <row r="23911" ht="15" customHeight="1" x14ac:dyDescent="0.2"/>
    <row r="23912" ht="15" customHeight="1" x14ac:dyDescent="0.2"/>
    <row r="23913" ht="15" customHeight="1" x14ac:dyDescent="0.2"/>
    <row r="23914" ht="15" customHeight="1" x14ac:dyDescent="0.2"/>
    <row r="23915" ht="15" customHeight="1" x14ac:dyDescent="0.2"/>
    <row r="23916" ht="15" customHeight="1" x14ac:dyDescent="0.2"/>
    <row r="23917" ht="15" customHeight="1" x14ac:dyDescent="0.2"/>
    <row r="23918" ht="15" customHeight="1" x14ac:dyDescent="0.2"/>
    <row r="23919" ht="15" customHeight="1" x14ac:dyDescent="0.2"/>
    <row r="23920" ht="15" customHeight="1" x14ac:dyDescent="0.2"/>
    <row r="23921" ht="15" customHeight="1" x14ac:dyDescent="0.2"/>
    <row r="23922" ht="15" customHeight="1" x14ac:dyDescent="0.2"/>
    <row r="23923" ht="15" customHeight="1" x14ac:dyDescent="0.2"/>
    <row r="23924" ht="15" customHeight="1" x14ac:dyDescent="0.2"/>
    <row r="23925" ht="15" customHeight="1" x14ac:dyDescent="0.2"/>
    <row r="23926" ht="15" customHeight="1" x14ac:dyDescent="0.2"/>
    <row r="23927" ht="15" customHeight="1" x14ac:dyDescent="0.2"/>
    <row r="23928" ht="15" customHeight="1" x14ac:dyDescent="0.2"/>
    <row r="23929" ht="15" customHeight="1" x14ac:dyDescent="0.2"/>
    <row r="23930" ht="15" customHeight="1" x14ac:dyDescent="0.2"/>
    <row r="23931" ht="15" customHeight="1" x14ac:dyDescent="0.2"/>
    <row r="23932" ht="15" customHeight="1" x14ac:dyDescent="0.2"/>
    <row r="23933" ht="15" customHeight="1" x14ac:dyDescent="0.2"/>
    <row r="23934" ht="15" customHeight="1" x14ac:dyDescent="0.2"/>
    <row r="23935" ht="15" customHeight="1" x14ac:dyDescent="0.2"/>
    <row r="23936" ht="15" customHeight="1" x14ac:dyDescent="0.2"/>
    <row r="23937" ht="15" customHeight="1" x14ac:dyDescent="0.2"/>
    <row r="23938" ht="15" customHeight="1" x14ac:dyDescent="0.2"/>
    <row r="23939" ht="15" customHeight="1" x14ac:dyDescent="0.2"/>
    <row r="23940" ht="15" customHeight="1" x14ac:dyDescent="0.2"/>
    <row r="23941" ht="15" customHeight="1" x14ac:dyDescent="0.2"/>
    <row r="23942" ht="15" customHeight="1" x14ac:dyDescent="0.2"/>
    <row r="23943" ht="15" customHeight="1" x14ac:dyDescent="0.2"/>
    <row r="23944" ht="15" customHeight="1" x14ac:dyDescent="0.2"/>
    <row r="23945" ht="15" customHeight="1" x14ac:dyDescent="0.2"/>
    <row r="23946" ht="15" customHeight="1" x14ac:dyDescent="0.2"/>
    <row r="23947" ht="15" customHeight="1" x14ac:dyDescent="0.2"/>
    <row r="23948" ht="15" customHeight="1" x14ac:dyDescent="0.2"/>
    <row r="23949" ht="15" customHeight="1" x14ac:dyDescent="0.2"/>
    <row r="23950" ht="15" customHeight="1" x14ac:dyDescent="0.2"/>
    <row r="23951" ht="15" customHeight="1" x14ac:dyDescent="0.2"/>
    <row r="23952" ht="15" customHeight="1" x14ac:dyDescent="0.2"/>
    <row r="23953" ht="15" customHeight="1" x14ac:dyDescent="0.2"/>
    <row r="23954" ht="15" customHeight="1" x14ac:dyDescent="0.2"/>
    <row r="23955" ht="15" customHeight="1" x14ac:dyDescent="0.2"/>
    <row r="23956" ht="15" customHeight="1" x14ac:dyDescent="0.2"/>
    <row r="23957" ht="15" customHeight="1" x14ac:dyDescent="0.2"/>
    <row r="23958" ht="15" customHeight="1" x14ac:dyDescent="0.2"/>
    <row r="23959" ht="15" customHeight="1" x14ac:dyDescent="0.2"/>
    <row r="23960" ht="15" customHeight="1" x14ac:dyDescent="0.2"/>
    <row r="23961" ht="15" customHeight="1" x14ac:dyDescent="0.2"/>
    <row r="23962" ht="15" customHeight="1" x14ac:dyDescent="0.2"/>
    <row r="23963" ht="15" customHeight="1" x14ac:dyDescent="0.2"/>
    <row r="23964" ht="15" customHeight="1" x14ac:dyDescent="0.2"/>
    <row r="23965" ht="15" customHeight="1" x14ac:dyDescent="0.2"/>
    <row r="23966" ht="15" customHeight="1" x14ac:dyDescent="0.2"/>
    <row r="23967" ht="15" customHeight="1" x14ac:dyDescent="0.2"/>
    <row r="23968" ht="15" customHeight="1" x14ac:dyDescent="0.2"/>
    <row r="23969" ht="15" customHeight="1" x14ac:dyDescent="0.2"/>
    <row r="23970" ht="15" customHeight="1" x14ac:dyDescent="0.2"/>
    <row r="23971" ht="15" customHeight="1" x14ac:dyDescent="0.2"/>
    <row r="23972" ht="15" customHeight="1" x14ac:dyDescent="0.2"/>
    <row r="23973" ht="15" customHeight="1" x14ac:dyDescent="0.2"/>
    <row r="23974" ht="15" customHeight="1" x14ac:dyDescent="0.2"/>
    <row r="23975" ht="15" customHeight="1" x14ac:dyDescent="0.2"/>
    <row r="23976" ht="15" customHeight="1" x14ac:dyDescent="0.2"/>
    <row r="23977" ht="15" customHeight="1" x14ac:dyDescent="0.2"/>
    <row r="23978" ht="15" customHeight="1" x14ac:dyDescent="0.2"/>
    <row r="23979" ht="15" customHeight="1" x14ac:dyDescent="0.2"/>
    <row r="23980" ht="15" customHeight="1" x14ac:dyDescent="0.2"/>
    <row r="23981" ht="15" customHeight="1" x14ac:dyDescent="0.2"/>
    <row r="23982" ht="15" customHeight="1" x14ac:dyDescent="0.2"/>
    <row r="23983" ht="15" customHeight="1" x14ac:dyDescent="0.2"/>
    <row r="23984" ht="15" customHeight="1" x14ac:dyDescent="0.2"/>
    <row r="23985" ht="15" customHeight="1" x14ac:dyDescent="0.2"/>
    <row r="23986" ht="15" customHeight="1" x14ac:dyDescent="0.2"/>
    <row r="23987" ht="15" customHeight="1" x14ac:dyDescent="0.2"/>
    <row r="23988" ht="15" customHeight="1" x14ac:dyDescent="0.2"/>
    <row r="23989" ht="15" customHeight="1" x14ac:dyDescent="0.2"/>
    <row r="23990" ht="15" customHeight="1" x14ac:dyDescent="0.2"/>
    <row r="23991" ht="15" customHeight="1" x14ac:dyDescent="0.2"/>
    <row r="23992" ht="15" customHeight="1" x14ac:dyDescent="0.2"/>
    <row r="23993" ht="15" customHeight="1" x14ac:dyDescent="0.2"/>
    <row r="23994" ht="15" customHeight="1" x14ac:dyDescent="0.2"/>
    <row r="23995" ht="15" customHeight="1" x14ac:dyDescent="0.2"/>
    <row r="23996" ht="15" customHeight="1" x14ac:dyDescent="0.2"/>
    <row r="23997" ht="15" customHeight="1" x14ac:dyDescent="0.2"/>
    <row r="23998" ht="15" customHeight="1" x14ac:dyDescent="0.2"/>
    <row r="23999" ht="15" customHeight="1" x14ac:dyDescent="0.2"/>
    <row r="24000" ht="15" customHeight="1" x14ac:dyDescent="0.2"/>
    <row r="24001" ht="15" customHeight="1" x14ac:dyDescent="0.2"/>
    <row r="24002" ht="15" customHeight="1" x14ac:dyDescent="0.2"/>
    <row r="24003" ht="15" customHeight="1" x14ac:dyDescent="0.2"/>
    <row r="24004" ht="15" customHeight="1" x14ac:dyDescent="0.2"/>
    <row r="24005" ht="15" customHeight="1" x14ac:dyDescent="0.2"/>
    <row r="24006" ht="15" customHeight="1" x14ac:dyDescent="0.2"/>
    <row r="24007" ht="15" customHeight="1" x14ac:dyDescent="0.2"/>
    <row r="24008" ht="15" customHeight="1" x14ac:dyDescent="0.2"/>
    <row r="24009" ht="15" customHeight="1" x14ac:dyDescent="0.2"/>
    <row r="24010" ht="15" customHeight="1" x14ac:dyDescent="0.2"/>
    <row r="24011" ht="15" customHeight="1" x14ac:dyDescent="0.2"/>
    <row r="24012" ht="15" customHeight="1" x14ac:dyDescent="0.2"/>
    <row r="24013" ht="15" customHeight="1" x14ac:dyDescent="0.2"/>
    <row r="24014" ht="15" customHeight="1" x14ac:dyDescent="0.2"/>
    <row r="24015" ht="15" customHeight="1" x14ac:dyDescent="0.2"/>
    <row r="24016" ht="15" customHeight="1" x14ac:dyDescent="0.2"/>
    <row r="24017" ht="15" customHeight="1" x14ac:dyDescent="0.2"/>
    <row r="24018" ht="15" customHeight="1" x14ac:dyDescent="0.2"/>
    <row r="24019" ht="15" customHeight="1" x14ac:dyDescent="0.2"/>
    <row r="24020" ht="15" customHeight="1" x14ac:dyDescent="0.2"/>
    <row r="24021" ht="15" customHeight="1" x14ac:dyDescent="0.2"/>
    <row r="24022" ht="15" customHeight="1" x14ac:dyDescent="0.2"/>
    <row r="24023" ht="15" customHeight="1" x14ac:dyDescent="0.2"/>
    <row r="24024" ht="15" customHeight="1" x14ac:dyDescent="0.2"/>
    <row r="24025" ht="15" customHeight="1" x14ac:dyDescent="0.2"/>
    <row r="24026" ht="15" customHeight="1" x14ac:dyDescent="0.2"/>
    <row r="24027" ht="15" customHeight="1" x14ac:dyDescent="0.2"/>
    <row r="24028" ht="15" customHeight="1" x14ac:dyDescent="0.2"/>
    <row r="24029" ht="15" customHeight="1" x14ac:dyDescent="0.2"/>
    <row r="24030" ht="15" customHeight="1" x14ac:dyDescent="0.2"/>
    <row r="24031" ht="15" customHeight="1" x14ac:dyDescent="0.2"/>
    <row r="24032" ht="15" customHeight="1" x14ac:dyDescent="0.2"/>
    <row r="24033" ht="15" customHeight="1" x14ac:dyDescent="0.2"/>
    <row r="24034" ht="15" customHeight="1" x14ac:dyDescent="0.2"/>
    <row r="24035" ht="15" customHeight="1" x14ac:dyDescent="0.2"/>
    <row r="24036" ht="15" customHeight="1" x14ac:dyDescent="0.2"/>
    <row r="24037" ht="15" customHeight="1" x14ac:dyDescent="0.2"/>
    <row r="24038" ht="15" customHeight="1" x14ac:dyDescent="0.2"/>
    <row r="24039" ht="15" customHeight="1" x14ac:dyDescent="0.2"/>
    <row r="24040" ht="15" customHeight="1" x14ac:dyDescent="0.2"/>
    <row r="24041" ht="15" customHeight="1" x14ac:dyDescent="0.2"/>
    <row r="24042" ht="15" customHeight="1" x14ac:dyDescent="0.2"/>
    <row r="24043" ht="15" customHeight="1" x14ac:dyDescent="0.2"/>
    <row r="24044" ht="15" customHeight="1" x14ac:dyDescent="0.2"/>
    <row r="24045" ht="15" customHeight="1" x14ac:dyDescent="0.2"/>
    <row r="24046" ht="15" customHeight="1" x14ac:dyDescent="0.2"/>
    <row r="24047" ht="15" customHeight="1" x14ac:dyDescent="0.2"/>
    <row r="24048" ht="15" customHeight="1" x14ac:dyDescent="0.2"/>
    <row r="24049" ht="15" customHeight="1" x14ac:dyDescent="0.2"/>
    <row r="24050" ht="15" customHeight="1" x14ac:dyDescent="0.2"/>
    <row r="24051" ht="15" customHeight="1" x14ac:dyDescent="0.2"/>
    <row r="24052" ht="15" customHeight="1" x14ac:dyDescent="0.2"/>
    <row r="24053" ht="15" customHeight="1" x14ac:dyDescent="0.2"/>
    <row r="24054" ht="15" customHeight="1" x14ac:dyDescent="0.2"/>
    <row r="24055" ht="15" customHeight="1" x14ac:dyDescent="0.2"/>
    <row r="24056" ht="15" customHeight="1" x14ac:dyDescent="0.2"/>
    <row r="24057" ht="15" customHeight="1" x14ac:dyDescent="0.2"/>
    <row r="24058" ht="15" customHeight="1" x14ac:dyDescent="0.2"/>
    <row r="24059" ht="15" customHeight="1" x14ac:dyDescent="0.2"/>
    <row r="24060" ht="15" customHeight="1" x14ac:dyDescent="0.2"/>
    <row r="24061" ht="15" customHeight="1" x14ac:dyDescent="0.2"/>
    <row r="24062" ht="15" customHeight="1" x14ac:dyDescent="0.2"/>
    <row r="24063" ht="15" customHeight="1" x14ac:dyDescent="0.2"/>
    <row r="24064" ht="15" customHeight="1" x14ac:dyDescent="0.2"/>
    <row r="24065" ht="15" customHeight="1" x14ac:dyDescent="0.2"/>
    <row r="24066" ht="15" customHeight="1" x14ac:dyDescent="0.2"/>
    <row r="24067" ht="15" customHeight="1" x14ac:dyDescent="0.2"/>
    <row r="24068" ht="15" customHeight="1" x14ac:dyDescent="0.2"/>
    <row r="24069" ht="15" customHeight="1" x14ac:dyDescent="0.2"/>
    <row r="24070" ht="15" customHeight="1" x14ac:dyDescent="0.2"/>
    <row r="24071" ht="15" customHeight="1" x14ac:dyDescent="0.2"/>
    <row r="24072" ht="15" customHeight="1" x14ac:dyDescent="0.2"/>
    <row r="24073" ht="15" customHeight="1" x14ac:dyDescent="0.2"/>
    <row r="24074" ht="15" customHeight="1" x14ac:dyDescent="0.2"/>
    <row r="24075" ht="15" customHeight="1" x14ac:dyDescent="0.2"/>
    <row r="24076" ht="15" customHeight="1" x14ac:dyDescent="0.2"/>
    <row r="24077" ht="15" customHeight="1" x14ac:dyDescent="0.2"/>
    <row r="24078" ht="15" customHeight="1" x14ac:dyDescent="0.2"/>
    <row r="24079" ht="15" customHeight="1" x14ac:dyDescent="0.2"/>
    <row r="24080" ht="15" customHeight="1" x14ac:dyDescent="0.2"/>
    <row r="24081" ht="15" customHeight="1" x14ac:dyDescent="0.2"/>
    <row r="24082" ht="15" customHeight="1" x14ac:dyDescent="0.2"/>
    <row r="24083" ht="15" customHeight="1" x14ac:dyDescent="0.2"/>
    <row r="24084" ht="15" customHeight="1" x14ac:dyDescent="0.2"/>
    <row r="24085" ht="15" customHeight="1" x14ac:dyDescent="0.2"/>
    <row r="24086" ht="15" customHeight="1" x14ac:dyDescent="0.2"/>
    <row r="24087" ht="15" customHeight="1" x14ac:dyDescent="0.2"/>
    <row r="24088" ht="15" customHeight="1" x14ac:dyDescent="0.2"/>
    <row r="24089" ht="15" customHeight="1" x14ac:dyDescent="0.2"/>
    <row r="24090" ht="15" customHeight="1" x14ac:dyDescent="0.2"/>
    <row r="24091" ht="15" customHeight="1" x14ac:dyDescent="0.2"/>
    <row r="24092" ht="15" customHeight="1" x14ac:dyDescent="0.2"/>
    <row r="24093" ht="15" customHeight="1" x14ac:dyDescent="0.2"/>
    <row r="24094" ht="15" customHeight="1" x14ac:dyDescent="0.2"/>
    <row r="24095" ht="15" customHeight="1" x14ac:dyDescent="0.2"/>
    <row r="24096" ht="15" customHeight="1" x14ac:dyDescent="0.2"/>
    <row r="24097" ht="15" customHeight="1" x14ac:dyDescent="0.2"/>
    <row r="24098" ht="15" customHeight="1" x14ac:dyDescent="0.2"/>
    <row r="24099" ht="15" customHeight="1" x14ac:dyDescent="0.2"/>
    <row r="24100" ht="15" customHeight="1" x14ac:dyDescent="0.2"/>
    <row r="24101" ht="15" customHeight="1" x14ac:dyDescent="0.2"/>
    <row r="24102" ht="15" customHeight="1" x14ac:dyDescent="0.2"/>
    <row r="24103" ht="15" customHeight="1" x14ac:dyDescent="0.2"/>
    <row r="24104" ht="15" customHeight="1" x14ac:dyDescent="0.2"/>
    <row r="24105" ht="15" customHeight="1" x14ac:dyDescent="0.2"/>
    <row r="24106" ht="15" customHeight="1" x14ac:dyDescent="0.2"/>
    <row r="24107" ht="15" customHeight="1" x14ac:dyDescent="0.2"/>
    <row r="24108" ht="15" customHeight="1" x14ac:dyDescent="0.2"/>
    <row r="24109" ht="15" customHeight="1" x14ac:dyDescent="0.2"/>
    <row r="24110" ht="15" customHeight="1" x14ac:dyDescent="0.2"/>
    <row r="24111" ht="15" customHeight="1" x14ac:dyDescent="0.2"/>
    <row r="24112" ht="15" customHeight="1" x14ac:dyDescent="0.2"/>
    <row r="24113" ht="15" customHeight="1" x14ac:dyDescent="0.2"/>
    <row r="24114" ht="15" customHeight="1" x14ac:dyDescent="0.2"/>
    <row r="24115" ht="15" customHeight="1" x14ac:dyDescent="0.2"/>
    <row r="24116" ht="15" customHeight="1" x14ac:dyDescent="0.2"/>
    <row r="24117" ht="15" customHeight="1" x14ac:dyDescent="0.2"/>
    <row r="24118" ht="15" customHeight="1" x14ac:dyDescent="0.2"/>
    <row r="24119" ht="15" customHeight="1" x14ac:dyDescent="0.2"/>
    <row r="24120" ht="15" customHeight="1" x14ac:dyDescent="0.2"/>
    <row r="24121" ht="15" customHeight="1" x14ac:dyDescent="0.2"/>
    <row r="24122" ht="15" customHeight="1" x14ac:dyDescent="0.2"/>
    <row r="24123" ht="15" customHeight="1" x14ac:dyDescent="0.2"/>
    <row r="24124" ht="15" customHeight="1" x14ac:dyDescent="0.2"/>
    <row r="24125" ht="15" customHeight="1" x14ac:dyDescent="0.2"/>
    <row r="24126" ht="15" customHeight="1" x14ac:dyDescent="0.2"/>
    <row r="24127" ht="15" customHeight="1" x14ac:dyDescent="0.2"/>
    <row r="24128" ht="15" customHeight="1" x14ac:dyDescent="0.2"/>
    <row r="24129" ht="15" customHeight="1" x14ac:dyDescent="0.2"/>
    <row r="24130" ht="15" customHeight="1" x14ac:dyDescent="0.2"/>
    <row r="24131" ht="15" customHeight="1" x14ac:dyDescent="0.2"/>
    <row r="24132" ht="15" customHeight="1" x14ac:dyDescent="0.2"/>
    <row r="24133" ht="15" customHeight="1" x14ac:dyDescent="0.2"/>
    <row r="24134" ht="15" customHeight="1" x14ac:dyDescent="0.2"/>
    <row r="24135" ht="15" customHeight="1" x14ac:dyDescent="0.2"/>
    <row r="24136" ht="15" customHeight="1" x14ac:dyDescent="0.2"/>
    <row r="24137" ht="15" customHeight="1" x14ac:dyDescent="0.2"/>
    <row r="24138" ht="15" customHeight="1" x14ac:dyDescent="0.2"/>
    <row r="24139" ht="15" customHeight="1" x14ac:dyDescent="0.2"/>
    <row r="24140" ht="15" customHeight="1" x14ac:dyDescent="0.2"/>
    <row r="24141" ht="15" customHeight="1" x14ac:dyDescent="0.2"/>
    <row r="24142" ht="15" customHeight="1" x14ac:dyDescent="0.2"/>
    <row r="24143" ht="15" customHeight="1" x14ac:dyDescent="0.2"/>
    <row r="24144" ht="15" customHeight="1" x14ac:dyDescent="0.2"/>
    <row r="24145" ht="15" customHeight="1" x14ac:dyDescent="0.2"/>
    <row r="24146" ht="15" customHeight="1" x14ac:dyDescent="0.2"/>
    <row r="24147" ht="15" customHeight="1" x14ac:dyDescent="0.2"/>
    <row r="24148" ht="15" customHeight="1" x14ac:dyDescent="0.2"/>
    <row r="24149" ht="15" customHeight="1" x14ac:dyDescent="0.2"/>
    <row r="24150" ht="15" customHeight="1" x14ac:dyDescent="0.2"/>
    <row r="24151" ht="15" customHeight="1" x14ac:dyDescent="0.2"/>
    <row r="24152" ht="15" customHeight="1" x14ac:dyDescent="0.2"/>
    <row r="24153" ht="15" customHeight="1" x14ac:dyDescent="0.2"/>
    <row r="24154" ht="15" customHeight="1" x14ac:dyDescent="0.2"/>
    <row r="24155" ht="15" customHeight="1" x14ac:dyDescent="0.2"/>
    <row r="24156" ht="15" customHeight="1" x14ac:dyDescent="0.2"/>
    <row r="24157" ht="15" customHeight="1" x14ac:dyDescent="0.2"/>
    <row r="24158" ht="15" customHeight="1" x14ac:dyDescent="0.2"/>
    <row r="24159" ht="15" customHeight="1" x14ac:dyDescent="0.2"/>
    <row r="24160" ht="15" customHeight="1" x14ac:dyDescent="0.2"/>
    <row r="24161" ht="15" customHeight="1" x14ac:dyDescent="0.2"/>
    <row r="24162" ht="15" customHeight="1" x14ac:dyDescent="0.2"/>
    <row r="24163" ht="15" customHeight="1" x14ac:dyDescent="0.2"/>
    <row r="24164" ht="15" customHeight="1" x14ac:dyDescent="0.2"/>
    <row r="24165" ht="15" customHeight="1" x14ac:dyDescent="0.2"/>
    <row r="24166" ht="15" customHeight="1" x14ac:dyDescent="0.2"/>
    <row r="24167" ht="15" customHeight="1" x14ac:dyDescent="0.2"/>
    <row r="24168" ht="15" customHeight="1" x14ac:dyDescent="0.2"/>
    <row r="24169" ht="15" customHeight="1" x14ac:dyDescent="0.2"/>
    <row r="24170" ht="15" customHeight="1" x14ac:dyDescent="0.2"/>
    <row r="24171" ht="15" customHeight="1" x14ac:dyDescent="0.2"/>
    <row r="24172" ht="15" customHeight="1" x14ac:dyDescent="0.2"/>
    <row r="24173" ht="15" customHeight="1" x14ac:dyDescent="0.2"/>
    <row r="24174" ht="15" customHeight="1" x14ac:dyDescent="0.2"/>
    <row r="24175" ht="15" customHeight="1" x14ac:dyDescent="0.2"/>
    <row r="24176" ht="15" customHeight="1" x14ac:dyDescent="0.2"/>
    <row r="24177" ht="15" customHeight="1" x14ac:dyDescent="0.2"/>
    <row r="24178" ht="15" customHeight="1" x14ac:dyDescent="0.2"/>
    <row r="24179" ht="15" customHeight="1" x14ac:dyDescent="0.2"/>
    <row r="24180" ht="15" customHeight="1" x14ac:dyDescent="0.2"/>
    <row r="24181" ht="15" customHeight="1" x14ac:dyDescent="0.2"/>
    <row r="24182" ht="15" customHeight="1" x14ac:dyDescent="0.2"/>
    <row r="24183" ht="15" customHeight="1" x14ac:dyDescent="0.2"/>
    <row r="24184" ht="15" customHeight="1" x14ac:dyDescent="0.2"/>
    <row r="24185" ht="15" customHeight="1" x14ac:dyDescent="0.2"/>
    <row r="24186" ht="15" customHeight="1" x14ac:dyDescent="0.2"/>
    <row r="24187" ht="15" customHeight="1" x14ac:dyDescent="0.2"/>
    <row r="24188" ht="15" customHeight="1" x14ac:dyDescent="0.2"/>
    <row r="24189" ht="15" customHeight="1" x14ac:dyDescent="0.2"/>
    <row r="24190" ht="15" customHeight="1" x14ac:dyDescent="0.2"/>
    <row r="24191" ht="15" customHeight="1" x14ac:dyDescent="0.2"/>
    <row r="24192" ht="15" customHeight="1" x14ac:dyDescent="0.2"/>
    <row r="24193" ht="15" customHeight="1" x14ac:dyDescent="0.2"/>
    <row r="24194" ht="15" customHeight="1" x14ac:dyDescent="0.2"/>
    <row r="24195" ht="15" customHeight="1" x14ac:dyDescent="0.2"/>
    <row r="24196" ht="15" customHeight="1" x14ac:dyDescent="0.2"/>
    <row r="24197" ht="15" customHeight="1" x14ac:dyDescent="0.2"/>
    <row r="24198" ht="15" customHeight="1" x14ac:dyDescent="0.2"/>
    <row r="24199" ht="15" customHeight="1" x14ac:dyDescent="0.2"/>
    <row r="24200" ht="15" customHeight="1" x14ac:dyDescent="0.2"/>
    <row r="24201" ht="15" customHeight="1" x14ac:dyDescent="0.2"/>
    <row r="24202" ht="15" customHeight="1" x14ac:dyDescent="0.2"/>
    <row r="24203" ht="15" customHeight="1" x14ac:dyDescent="0.2"/>
    <row r="24204" ht="15" customHeight="1" x14ac:dyDescent="0.2"/>
    <row r="24205" ht="15" customHeight="1" x14ac:dyDescent="0.2"/>
    <row r="24206" ht="15" customHeight="1" x14ac:dyDescent="0.2"/>
    <row r="24207" ht="15" customHeight="1" x14ac:dyDescent="0.2"/>
    <row r="24208" ht="15" customHeight="1" x14ac:dyDescent="0.2"/>
    <row r="24209" ht="15" customHeight="1" x14ac:dyDescent="0.2"/>
    <row r="24210" ht="15" customHeight="1" x14ac:dyDescent="0.2"/>
    <row r="24211" ht="15" customHeight="1" x14ac:dyDescent="0.2"/>
    <row r="24212" ht="15" customHeight="1" x14ac:dyDescent="0.2"/>
    <row r="24213" ht="15" customHeight="1" x14ac:dyDescent="0.2"/>
    <row r="24214" ht="15" customHeight="1" x14ac:dyDescent="0.2"/>
    <row r="24215" ht="15" customHeight="1" x14ac:dyDescent="0.2"/>
    <row r="24216" ht="15" customHeight="1" x14ac:dyDescent="0.2"/>
    <row r="24217" ht="15" customHeight="1" x14ac:dyDescent="0.2"/>
    <row r="24218" ht="15" customHeight="1" x14ac:dyDescent="0.2"/>
    <row r="24219" ht="15" customHeight="1" x14ac:dyDescent="0.2"/>
    <row r="24220" ht="15" customHeight="1" x14ac:dyDescent="0.2"/>
    <row r="24221" ht="15" customHeight="1" x14ac:dyDescent="0.2"/>
    <row r="24222" ht="15" customHeight="1" x14ac:dyDescent="0.2"/>
    <row r="24223" ht="15" customHeight="1" x14ac:dyDescent="0.2"/>
    <row r="24224" ht="15" customHeight="1" x14ac:dyDescent="0.2"/>
    <row r="24225" ht="15" customHeight="1" x14ac:dyDescent="0.2"/>
    <row r="24226" ht="15" customHeight="1" x14ac:dyDescent="0.2"/>
    <row r="24227" ht="15" customHeight="1" x14ac:dyDescent="0.2"/>
    <row r="24228" ht="15" customHeight="1" x14ac:dyDescent="0.2"/>
    <row r="24229" ht="15" customHeight="1" x14ac:dyDescent="0.2"/>
    <row r="24230" ht="15" customHeight="1" x14ac:dyDescent="0.2"/>
    <row r="24231" ht="15" customHeight="1" x14ac:dyDescent="0.2"/>
    <row r="24232" ht="15" customHeight="1" x14ac:dyDescent="0.2"/>
    <row r="24233" ht="15" customHeight="1" x14ac:dyDescent="0.2"/>
    <row r="24234" ht="15" customHeight="1" x14ac:dyDescent="0.2"/>
    <row r="24235" ht="15" customHeight="1" x14ac:dyDescent="0.2"/>
    <row r="24236" ht="15" customHeight="1" x14ac:dyDescent="0.2"/>
    <row r="24237" ht="15" customHeight="1" x14ac:dyDescent="0.2"/>
    <row r="24238" ht="15" customHeight="1" x14ac:dyDescent="0.2"/>
    <row r="24239" ht="15" customHeight="1" x14ac:dyDescent="0.2"/>
    <row r="24240" ht="15" customHeight="1" x14ac:dyDescent="0.2"/>
    <row r="24241" ht="15" customHeight="1" x14ac:dyDescent="0.2"/>
    <row r="24242" ht="15" customHeight="1" x14ac:dyDescent="0.2"/>
    <row r="24243" ht="15" customHeight="1" x14ac:dyDescent="0.2"/>
    <row r="24244" ht="15" customHeight="1" x14ac:dyDescent="0.2"/>
    <row r="24245" ht="15" customHeight="1" x14ac:dyDescent="0.2"/>
    <row r="24246" ht="15" customHeight="1" x14ac:dyDescent="0.2"/>
    <row r="24247" ht="15" customHeight="1" x14ac:dyDescent="0.2"/>
    <row r="24248" ht="15" customHeight="1" x14ac:dyDescent="0.2"/>
    <row r="24249" ht="15" customHeight="1" x14ac:dyDescent="0.2"/>
    <row r="24250" ht="15" customHeight="1" x14ac:dyDescent="0.2"/>
    <row r="24251" ht="15" customHeight="1" x14ac:dyDescent="0.2"/>
    <row r="24252" ht="15" customHeight="1" x14ac:dyDescent="0.2"/>
    <row r="24253" ht="15" customHeight="1" x14ac:dyDescent="0.2"/>
    <row r="24254" ht="15" customHeight="1" x14ac:dyDescent="0.2"/>
    <row r="24255" ht="15" customHeight="1" x14ac:dyDescent="0.2"/>
    <row r="24256" ht="15" customHeight="1" x14ac:dyDescent="0.2"/>
    <row r="24257" ht="15" customHeight="1" x14ac:dyDescent="0.2"/>
    <row r="24258" ht="15" customHeight="1" x14ac:dyDescent="0.2"/>
    <row r="24259" ht="15" customHeight="1" x14ac:dyDescent="0.2"/>
    <row r="24260" ht="15" customHeight="1" x14ac:dyDescent="0.2"/>
    <row r="24261" ht="15" customHeight="1" x14ac:dyDescent="0.2"/>
    <row r="24262" ht="15" customHeight="1" x14ac:dyDescent="0.2"/>
    <row r="24263" ht="15" customHeight="1" x14ac:dyDescent="0.2"/>
    <row r="24264" ht="15" customHeight="1" x14ac:dyDescent="0.2"/>
    <row r="24265" ht="15" customHeight="1" x14ac:dyDescent="0.2"/>
    <row r="24266" ht="15" customHeight="1" x14ac:dyDescent="0.2"/>
    <row r="24267" ht="15" customHeight="1" x14ac:dyDescent="0.2"/>
    <row r="24268" ht="15" customHeight="1" x14ac:dyDescent="0.2"/>
    <row r="24269" ht="15" customHeight="1" x14ac:dyDescent="0.2"/>
    <row r="24270" ht="15" customHeight="1" x14ac:dyDescent="0.2"/>
    <row r="24271" ht="15" customHeight="1" x14ac:dyDescent="0.2"/>
    <row r="24272" ht="15" customHeight="1" x14ac:dyDescent="0.2"/>
    <row r="24273" ht="15" customHeight="1" x14ac:dyDescent="0.2"/>
    <row r="24274" ht="15" customHeight="1" x14ac:dyDescent="0.2"/>
    <row r="24275" ht="15" customHeight="1" x14ac:dyDescent="0.2"/>
    <row r="24276" ht="15" customHeight="1" x14ac:dyDescent="0.2"/>
    <row r="24277" ht="15" customHeight="1" x14ac:dyDescent="0.2"/>
    <row r="24278" ht="15" customHeight="1" x14ac:dyDescent="0.2"/>
    <row r="24279" ht="15" customHeight="1" x14ac:dyDescent="0.2"/>
    <row r="24280" ht="15" customHeight="1" x14ac:dyDescent="0.2"/>
    <row r="24281" ht="15" customHeight="1" x14ac:dyDescent="0.2"/>
    <row r="24282" ht="15" customHeight="1" x14ac:dyDescent="0.2"/>
    <row r="24283" ht="15" customHeight="1" x14ac:dyDescent="0.2"/>
    <row r="24284" ht="15" customHeight="1" x14ac:dyDescent="0.2"/>
    <row r="24285" ht="15" customHeight="1" x14ac:dyDescent="0.2"/>
    <row r="24286" ht="15" customHeight="1" x14ac:dyDescent="0.2"/>
    <row r="24287" ht="15" customHeight="1" x14ac:dyDescent="0.2"/>
    <row r="24288" ht="15" customHeight="1" x14ac:dyDescent="0.2"/>
    <row r="24289" ht="15" customHeight="1" x14ac:dyDescent="0.2"/>
    <row r="24290" ht="15" customHeight="1" x14ac:dyDescent="0.2"/>
    <row r="24291" ht="15" customHeight="1" x14ac:dyDescent="0.2"/>
    <row r="24292" ht="15" customHeight="1" x14ac:dyDescent="0.2"/>
    <row r="24293" ht="15" customHeight="1" x14ac:dyDescent="0.2"/>
    <row r="24294" ht="15" customHeight="1" x14ac:dyDescent="0.2"/>
    <row r="24295" ht="15" customHeight="1" x14ac:dyDescent="0.2"/>
    <row r="24296" ht="15" customHeight="1" x14ac:dyDescent="0.2"/>
    <row r="24297" ht="15" customHeight="1" x14ac:dyDescent="0.2"/>
    <row r="24298" ht="15" customHeight="1" x14ac:dyDescent="0.2"/>
    <row r="24299" ht="15" customHeight="1" x14ac:dyDescent="0.2"/>
    <row r="24300" ht="15" customHeight="1" x14ac:dyDescent="0.2"/>
    <row r="24301" ht="15" customHeight="1" x14ac:dyDescent="0.2"/>
    <row r="24302" ht="15" customHeight="1" x14ac:dyDescent="0.2"/>
    <row r="24303" ht="15" customHeight="1" x14ac:dyDescent="0.2"/>
    <row r="24304" ht="15" customHeight="1" x14ac:dyDescent="0.2"/>
    <row r="24305" ht="15" customHeight="1" x14ac:dyDescent="0.2"/>
    <row r="24306" ht="15" customHeight="1" x14ac:dyDescent="0.2"/>
    <row r="24307" ht="15" customHeight="1" x14ac:dyDescent="0.2"/>
    <row r="24308" ht="15" customHeight="1" x14ac:dyDescent="0.2"/>
    <row r="24309" ht="15" customHeight="1" x14ac:dyDescent="0.2"/>
    <row r="24310" ht="15" customHeight="1" x14ac:dyDescent="0.2"/>
    <row r="24311" ht="15" customHeight="1" x14ac:dyDescent="0.2"/>
    <row r="24312" ht="15" customHeight="1" x14ac:dyDescent="0.2"/>
    <row r="24313" ht="15" customHeight="1" x14ac:dyDescent="0.2"/>
    <row r="24314" ht="15" customHeight="1" x14ac:dyDescent="0.2"/>
    <row r="24315" ht="15" customHeight="1" x14ac:dyDescent="0.2"/>
    <row r="24316" ht="15" customHeight="1" x14ac:dyDescent="0.2"/>
    <row r="24317" ht="15" customHeight="1" x14ac:dyDescent="0.2"/>
    <row r="24318" ht="15" customHeight="1" x14ac:dyDescent="0.2"/>
    <row r="24319" ht="15" customHeight="1" x14ac:dyDescent="0.2"/>
    <row r="24320" ht="15" customHeight="1" x14ac:dyDescent="0.2"/>
    <row r="24321" ht="15" customHeight="1" x14ac:dyDescent="0.2"/>
    <row r="24322" ht="15" customHeight="1" x14ac:dyDescent="0.2"/>
    <row r="24323" ht="15" customHeight="1" x14ac:dyDescent="0.2"/>
    <row r="24324" ht="15" customHeight="1" x14ac:dyDescent="0.2"/>
    <row r="24325" ht="15" customHeight="1" x14ac:dyDescent="0.2"/>
    <row r="24326" ht="15" customHeight="1" x14ac:dyDescent="0.2"/>
    <row r="24327" ht="15" customHeight="1" x14ac:dyDescent="0.2"/>
    <row r="24328" ht="15" customHeight="1" x14ac:dyDescent="0.2"/>
    <row r="24329" ht="15" customHeight="1" x14ac:dyDescent="0.2"/>
    <row r="24330" ht="15" customHeight="1" x14ac:dyDescent="0.2"/>
    <row r="24331" ht="15" customHeight="1" x14ac:dyDescent="0.2"/>
    <row r="24332" ht="15" customHeight="1" x14ac:dyDescent="0.2"/>
    <row r="24333" ht="15" customHeight="1" x14ac:dyDescent="0.2"/>
    <row r="24334" ht="15" customHeight="1" x14ac:dyDescent="0.2"/>
    <row r="24335" ht="15" customHeight="1" x14ac:dyDescent="0.2"/>
    <row r="24336" ht="15" customHeight="1" x14ac:dyDescent="0.2"/>
    <row r="24337" ht="15" customHeight="1" x14ac:dyDescent="0.2"/>
    <row r="24338" ht="15" customHeight="1" x14ac:dyDescent="0.2"/>
    <row r="24339" ht="15" customHeight="1" x14ac:dyDescent="0.2"/>
    <row r="24340" ht="15" customHeight="1" x14ac:dyDescent="0.2"/>
    <row r="24341" ht="15" customHeight="1" x14ac:dyDescent="0.2"/>
    <row r="24342" ht="15" customHeight="1" x14ac:dyDescent="0.2"/>
    <row r="24343" ht="15" customHeight="1" x14ac:dyDescent="0.2"/>
    <row r="24344" ht="15" customHeight="1" x14ac:dyDescent="0.2"/>
    <row r="24345" ht="15" customHeight="1" x14ac:dyDescent="0.2"/>
    <row r="24346" ht="15" customHeight="1" x14ac:dyDescent="0.2"/>
    <row r="24347" ht="15" customHeight="1" x14ac:dyDescent="0.2"/>
    <row r="24348" ht="15" customHeight="1" x14ac:dyDescent="0.2"/>
    <row r="24349" ht="15" customHeight="1" x14ac:dyDescent="0.2"/>
    <row r="24350" ht="15" customHeight="1" x14ac:dyDescent="0.2"/>
    <row r="24351" ht="15" customHeight="1" x14ac:dyDescent="0.2"/>
    <row r="24352" ht="15" customHeight="1" x14ac:dyDescent="0.2"/>
    <row r="24353" ht="15" customHeight="1" x14ac:dyDescent="0.2"/>
    <row r="24354" ht="15" customHeight="1" x14ac:dyDescent="0.2"/>
    <row r="24355" ht="15" customHeight="1" x14ac:dyDescent="0.2"/>
    <row r="24356" ht="15" customHeight="1" x14ac:dyDescent="0.2"/>
    <row r="24357" ht="15" customHeight="1" x14ac:dyDescent="0.2"/>
    <row r="24358" ht="15" customHeight="1" x14ac:dyDescent="0.2"/>
    <row r="24359" ht="15" customHeight="1" x14ac:dyDescent="0.2"/>
    <row r="24360" ht="15" customHeight="1" x14ac:dyDescent="0.2"/>
    <row r="24361" ht="15" customHeight="1" x14ac:dyDescent="0.2"/>
    <row r="24362" ht="15" customHeight="1" x14ac:dyDescent="0.2"/>
    <row r="24363" ht="15" customHeight="1" x14ac:dyDescent="0.2"/>
    <row r="24364" ht="15" customHeight="1" x14ac:dyDescent="0.2"/>
    <row r="24365" ht="15" customHeight="1" x14ac:dyDescent="0.2"/>
    <row r="24366" ht="15" customHeight="1" x14ac:dyDescent="0.2"/>
    <row r="24367" ht="15" customHeight="1" x14ac:dyDescent="0.2"/>
    <row r="24368" ht="15" customHeight="1" x14ac:dyDescent="0.2"/>
    <row r="24369" ht="15" customHeight="1" x14ac:dyDescent="0.2"/>
    <row r="24370" ht="15" customHeight="1" x14ac:dyDescent="0.2"/>
    <row r="24371" ht="15" customHeight="1" x14ac:dyDescent="0.2"/>
    <row r="24372" ht="15" customHeight="1" x14ac:dyDescent="0.2"/>
    <row r="24373" ht="15" customHeight="1" x14ac:dyDescent="0.2"/>
    <row r="24374" ht="15" customHeight="1" x14ac:dyDescent="0.2"/>
    <row r="24375" ht="15" customHeight="1" x14ac:dyDescent="0.2"/>
    <row r="24376" ht="15" customHeight="1" x14ac:dyDescent="0.2"/>
    <row r="24377" ht="15" customHeight="1" x14ac:dyDescent="0.2"/>
    <row r="24378" ht="15" customHeight="1" x14ac:dyDescent="0.2"/>
    <row r="24379" ht="15" customHeight="1" x14ac:dyDescent="0.2"/>
    <row r="24380" ht="15" customHeight="1" x14ac:dyDescent="0.2"/>
    <row r="24381" ht="15" customHeight="1" x14ac:dyDescent="0.2"/>
    <row r="24382" ht="15" customHeight="1" x14ac:dyDescent="0.2"/>
    <row r="24383" ht="15" customHeight="1" x14ac:dyDescent="0.2"/>
    <row r="24384" ht="15" customHeight="1" x14ac:dyDescent="0.2"/>
    <row r="24385" ht="15" customHeight="1" x14ac:dyDescent="0.2"/>
    <row r="24386" ht="15" customHeight="1" x14ac:dyDescent="0.2"/>
    <row r="24387" ht="15" customHeight="1" x14ac:dyDescent="0.2"/>
    <row r="24388" ht="15" customHeight="1" x14ac:dyDescent="0.2"/>
    <row r="24389" ht="15" customHeight="1" x14ac:dyDescent="0.2"/>
    <row r="24390" ht="15" customHeight="1" x14ac:dyDescent="0.2"/>
    <row r="24391" ht="15" customHeight="1" x14ac:dyDescent="0.2"/>
    <row r="24392" ht="15" customHeight="1" x14ac:dyDescent="0.2"/>
    <row r="24393" ht="15" customHeight="1" x14ac:dyDescent="0.2"/>
    <row r="24394" ht="15" customHeight="1" x14ac:dyDescent="0.2"/>
    <row r="24395" ht="15" customHeight="1" x14ac:dyDescent="0.2"/>
    <row r="24396" ht="15" customHeight="1" x14ac:dyDescent="0.2"/>
    <row r="24397" ht="15" customHeight="1" x14ac:dyDescent="0.2"/>
    <row r="24398" ht="15" customHeight="1" x14ac:dyDescent="0.2"/>
    <row r="24399" ht="15" customHeight="1" x14ac:dyDescent="0.2"/>
    <row r="24400" ht="15" customHeight="1" x14ac:dyDescent="0.2"/>
    <row r="24401" ht="15" customHeight="1" x14ac:dyDescent="0.2"/>
    <row r="24402" ht="15" customHeight="1" x14ac:dyDescent="0.2"/>
    <row r="24403" ht="15" customHeight="1" x14ac:dyDescent="0.2"/>
    <row r="24404" ht="15" customHeight="1" x14ac:dyDescent="0.2"/>
    <row r="24405" ht="15" customHeight="1" x14ac:dyDescent="0.2"/>
    <row r="24406" ht="15" customHeight="1" x14ac:dyDescent="0.2"/>
    <row r="24407" ht="15" customHeight="1" x14ac:dyDescent="0.2"/>
    <row r="24408" ht="15" customHeight="1" x14ac:dyDescent="0.2"/>
    <row r="24409" ht="15" customHeight="1" x14ac:dyDescent="0.2"/>
    <row r="24410" ht="15" customHeight="1" x14ac:dyDescent="0.2"/>
    <row r="24411" ht="15" customHeight="1" x14ac:dyDescent="0.2"/>
    <row r="24412" ht="15" customHeight="1" x14ac:dyDescent="0.2"/>
    <row r="24413" ht="15" customHeight="1" x14ac:dyDescent="0.2"/>
    <row r="24414" ht="15" customHeight="1" x14ac:dyDescent="0.2"/>
    <row r="24415" ht="15" customHeight="1" x14ac:dyDescent="0.2"/>
    <row r="24416" ht="15" customHeight="1" x14ac:dyDescent="0.2"/>
    <row r="24417" ht="15" customHeight="1" x14ac:dyDescent="0.2"/>
    <row r="24418" ht="15" customHeight="1" x14ac:dyDescent="0.2"/>
    <row r="24419" ht="15" customHeight="1" x14ac:dyDescent="0.2"/>
    <row r="24420" ht="15" customHeight="1" x14ac:dyDescent="0.2"/>
    <row r="24421" ht="15" customHeight="1" x14ac:dyDescent="0.2"/>
    <row r="24422" ht="15" customHeight="1" x14ac:dyDescent="0.2"/>
    <row r="24423" ht="15" customHeight="1" x14ac:dyDescent="0.2"/>
    <row r="24424" ht="15" customHeight="1" x14ac:dyDescent="0.2"/>
    <row r="24425" ht="15" customHeight="1" x14ac:dyDescent="0.2"/>
    <row r="24426" ht="15" customHeight="1" x14ac:dyDescent="0.2"/>
    <row r="24427" ht="15" customHeight="1" x14ac:dyDescent="0.2"/>
    <row r="24428" ht="15" customHeight="1" x14ac:dyDescent="0.2"/>
    <row r="24429" ht="15" customHeight="1" x14ac:dyDescent="0.2"/>
    <row r="24430" ht="15" customHeight="1" x14ac:dyDescent="0.2"/>
    <row r="24431" ht="15" customHeight="1" x14ac:dyDescent="0.2"/>
    <row r="24432" ht="15" customHeight="1" x14ac:dyDescent="0.2"/>
    <row r="24433" ht="15" customHeight="1" x14ac:dyDescent="0.2"/>
    <row r="24434" ht="15" customHeight="1" x14ac:dyDescent="0.2"/>
    <row r="24435" ht="15" customHeight="1" x14ac:dyDescent="0.2"/>
    <row r="24436" ht="15" customHeight="1" x14ac:dyDescent="0.2"/>
    <row r="24437" ht="15" customHeight="1" x14ac:dyDescent="0.2"/>
    <row r="24438" ht="15" customHeight="1" x14ac:dyDescent="0.2"/>
    <row r="24439" ht="15" customHeight="1" x14ac:dyDescent="0.2"/>
    <row r="24440" ht="15" customHeight="1" x14ac:dyDescent="0.2"/>
    <row r="24441" ht="15" customHeight="1" x14ac:dyDescent="0.2"/>
    <row r="24442" ht="15" customHeight="1" x14ac:dyDescent="0.2"/>
    <row r="24443" ht="15" customHeight="1" x14ac:dyDescent="0.2"/>
    <row r="24444" ht="15" customHeight="1" x14ac:dyDescent="0.2"/>
    <row r="24445" ht="15" customHeight="1" x14ac:dyDescent="0.2"/>
    <row r="24446" ht="15" customHeight="1" x14ac:dyDescent="0.2"/>
    <row r="24447" ht="15" customHeight="1" x14ac:dyDescent="0.2"/>
    <row r="24448" ht="15" customHeight="1" x14ac:dyDescent="0.2"/>
    <row r="24449" ht="15" customHeight="1" x14ac:dyDescent="0.2"/>
    <row r="24450" ht="15" customHeight="1" x14ac:dyDescent="0.2"/>
    <row r="24451" ht="15" customHeight="1" x14ac:dyDescent="0.2"/>
    <row r="24452" ht="15" customHeight="1" x14ac:dyDescent="0.2"/>
    <row r="24453" ht="15" customHeight="1" x14ac:dyDescent="0.2"/>
    <row r="24454" ht="15" customHeight="1" x14ac:dyDescent="0.2"/>
    <row r="24455" ht="15" customHeight="1" x14ac:dyDescent="0.2"/>
    <row r="24456" ht="15" customHeight="1" x14ac:dyDescent="0.2"/>
    <row r="24457" ht="15" customHeight="1" x14ac:dyDescent="0.2"/>
    <row r="24458" ht="15" customHeight="1" x14ac:dyDescent="0.2"/>
    <row r="24459" ht="15" customHeight="1" x14ac:dyDescent="0.2"/>
    <row r="24460" ht="15" customHeight="1" x14ac:dyDescent="0.2"/>
    <row r="24461" ht="15" customHeight="1" x14ac:dyDescent="0.2"/>
    <row r="24462" ht="15" customHeight="1" x14ac:dyDescent="0.2"/>
    <row r="24463" ht="15" customHeight="1" x14ac:dyDescent="0.2"/>
    <row r="24464" ht="15" customHeight="1" x14ac:dyDescent="0.2"/>
    <row r="24465" ht="15" customHeight="1" x14ac:dyDescent="0.2"/>
    <row r="24466" ht="15" customHeight="1" x14ac:dyDescent="0.2"/>
    <row r="24467" ht="15" customHeight="1" x14ac:dyDescent="0.2"/>
    <row r="24468" ht="15" customHeight="1" x14ac:dyDescent="0.2"/>
    <row r="24469" ht="15" customHeight="1" x14ac:dyDescent="0.2"/>
    <row r="24470" ht="15" customHeight="1" x14ac:dyDescent="0.2"/>
    <row r="24471" ht="15" customHeight="1" x14ac:dyDescent="0.2"/>
    <row r="24472" ht="15" customHeight="1" x14ac:dyDescent="0.2"/>
    <row r="24473" ht="15" customHeight="1" x14ac:dyDescent="0.2"/>
    <row r="24474" ht="15" customHeight="1" x14ac:dyDescent="0.2"/>
    <row r="24475" ht="15" customHeight="1" x14ac:dyDescent="0.2"/>
    <row r="24476" ht="15" customHeight="1" x14ac:dyDescent="0.2"/>
    <row r="24477" ht="15" customHeight="1" x14ac:dyDescent="0.2"/>
    <row r="24478" ht="15" customHeight="1" x14ac:dyDescent="0.2"/>
    <row r="24479" ht="15" customHeight="1" x14ac:dyDescent="0.2"/>
    <row r="24480" ht="15" customHeight="1" x14ac:dyDescent="0.2"/>
    <row r="24481" ht="15" customHeight="1" x14ac:dyDescent="0.2"/>
    <row r="24482" ht="15" customHeight="1" x14ac:dyDescent="0.2"/>
    <row r="24483" ht="15" customHeight="1" x14ac:dyDescent="0.2"/>
    <row r="24484" ht="15" customHeight="1" x14ac:dyDescent="0.2"/>
    <row r="24485" ht="15" customHeight="1" x14ac:dyDescent="0.2"/>
    <row r="24486" ht="15" customHeight="1" x14ac:dyDescent="0.2"/>
    <row r="24487" ht="15" customHeight="1" x14ac:dyDescent="0.2"/>
    <row r="24488" ht="15" customHeight="1" x14ac:dyDescent="0.2"/>
    <row r="24489" ht="15" customHeight="1" x14ac:dyDescent="0.2"/>
    <row r="24490" ht="15" customHeight="1" x14ac:dyDescent="0.2"/>
    <row r="24491" ht="15" customHeight="1" x14ac:dyDescent="0.2"/>
    <row r="24492" ht="15" customHeight="1" x14ac:dyDescent="0.2"/>
    <row r="24493" ht="15" customHeight="1" x14ac:dyDescent="0.2"/>
    <row r="24494" ht="15" customHeight="1" x14ac:dyDescent="0.2"/>
    <row r="24495" ht="15" customHeight="1" x14ac:dyDescent="0.2"/>
    <row r="24496" ht="15" customHeight="1" x14ac:dyDescent="0.2"/>
    <row r="24497" ht="15" customHeight="1" x14ac:dyDescent="0.2"/>
    <row r="24498" ht="15" customHeight="1" x14ac:dyDescent="0.2"/>
    <row r="24499" ht="15" customHeight="1" x14ac:dyDescent="0.2"/>
    <row r="24500" ht="15" customHeight="1" x14ac:dyDescent="0.2"/>
    <row r="24501" ht="15" customHeight="1" x14ac:dyDescent="0.2"/>
    <row r="24502" ht="15" customHeight="1" x14ac:dyDescent="0.2"/>
    <row r="24503" ht="15" customHeight="1" x14ac:dyDescent="0.2"/>
    <row r="24504" ht="15" customHeight="1" x14ac:dyDescent="0.2"/>
    <row r="24505" ht="15" customHeight="1" x14ac:dyDescent="0.2"/>
    <row r="24506" ht="15" customHeight="1" x14ac:dyDescent="0.2"/>
    <row r="24507" ht="15" customHeight="1" x14ac:dyDescent="0.2"/>
    <row r="24508" ht="15" customHeight="1" x14ac:dyDescent="0.2"/>
    <row r="24509" ht="15" customHeight="1" x14ac:dyDescent="0.2"/>
    <row r="24510" ht="15" customHeight="1" x14ac:dyDescent="0.2"/>
    <row r="24511" ht="15" customHeight="1" x14ac:dyDescent="0.2"/>
    <row r="24512" ht="15" customHeight="1" x14ac:dyDescent="0.2"/>
    <row r="24513" ht="15" customHeight="1" x14ac:dyDescent="0.2"/>
    <row r="24514" ht="15" customHeight="1" x14ac:dyDescent="0.2"/>
    <row r="24515" ht="15" customHeight="1" x14ac:dyDescent="0.2"/>
    <row r="24516" ht="15" customHeight="1" x14ac:dyDescent="0.2"/>
    <row r="24517" ht="15" customHeight="1" x14ac:dyDescent="0.2"/>
    <row r="24518" ht="15" customHeight="1" x14ac:dyDescent="0.2"/>
    <row r="24519" ht="15" customHeight="1" x14ac:dyDescent="0.2"/>
    <row r="24520" ht="15" customHeight="1" x14ac:dyDescent="0.2"/>
    <row r="24521" ht="15" customHeight="1" x14ac:dyDescent="0.2"/>
    <row r="24522" ht="15" customHeight="1" x14ac:dyDescent="0.2"/>
    <row r="24523" ht="15" customHeight="1" x14ac:dyDescent="0.2"/>
    <row r="24524" ht="15" customHeight="1" x14ac:dyDescent="0.2"/>
    <row r="24525" ht="15" customHeight="1" x14ac:dyDescent="0.2"/>
    <row r="24526" ht="15" customHeight="1" x14ac:dyDescent="0.2"/>
    <row r="24527" ht="15" customHeight="1" x14ac:dyDescent="0.2"/>
    <row r="24528" ht="15" customHeight="1" x14ac:dyDescent="0.2"/>
    <row r="24529" ht="15" customHeight="1" x14ac:dyDescent="0.2"/>
    <row r="24530" ht="15" customHeight="1" x14ac:dyDescent="0.2"/>
    <row r="24531" ht="15" customHeight="1" x14ac:dyDescent="0.2"/>
    <row r="24532" ht="15" customHeight="1" x14ac:dyDescent="0.2"/>
    <row r="24533" ht="15" customHeight="1" x14ac:dyDescent="0.2"/>
    <row r="24534" ht="15" customHeight="1" x14ac:dyDescent="0.2"/>
    <row r="24535" ht="15" customHeight="1" x14ac:dyDescent="0.2"/>
    <row r="24536" ht="15" customHeight="1" x14ac:dyDescent="0.2"/>
    <row r="24537" ht="15" customHeight="1" x14ac:dyDescent="0.2"/>
    <row r="24538" ht="15" customHeight="1" x14ac:dyDescent="0.2"/>
    <row r="24539" ht="15" customHeight="1" x14ac:dyDescent="0.2"/>
    <row r="24540" ht="15" customHeight="1" x14ac:dyDescent="0.2"/>
    <row r="24541" ht="15" customHeight="1" x14ac:dyDescent="0.2"/>
    <row r="24542" ht="15" customHeight="1" x14ac:dyDescent="0.2"/>
    <row r="24543" ht="15" customHeight="1" x14ac:dyDescent="0.2"/>
    <row r="24544" ht="15" customHeight="1" x14ac:dyDescent="0.2"/>
    <row r="24545" ht="15" customHeight="1" x14ac:dyDescent="0.2"/>
    <row r="24546" ht="15" customHeight="1" x14ac:dyDescent="0.2"/>
    <row r="24547" ht="15" customHeight="1" x14ac:dyDescent="0.2"/>
    <row r="24548" ht="15" customHeight="1" x14ac:dyDescent="0.2"/>
    <row r="24549" ht="15" customHeight="1" x14ac:dyDescent="0.2"/>
    <row r="24550" ht="15" customHeight="1" x14ac:dyDescent="0.2"/>
    <row r="24551" ht="15" customHeight="1" x14ac:dyDescent="0.2"/>
    <row r="24552" ht="15" customHeight="1" x14ac:dyDescent="0.2"/>
    <row r="24553" ht="15" customHeight="1" x14ac:dyDescent="0.2"/>
    <row r="24554" ht="15" customHeight="1" x14ac:dyDescent="0.2"/>
    <row r="24555" ht="15" customHeight="1" x14ac:dyDescent="0.2"/>
    <row r="24556" ht="15" customHeight="1" x14ac:dyDescent="0.2"/>
    <row r="24557" ht="15" customHeight="1" x14ac:dyDescent="0.2"/>
    <row r="24558" ht="15" customHeight="1" x14ac:dyDescent="0.2"/>
    <row r="24559" ht="15" customHeight="1" x14ac:dyDescent="0.2"/>
    <row r="24560" ht="15" customHeight="1" x14ac:dyDescent="0.2"/>
    <row r="24561" ht="15" customHeight="1" x14ac:dyDescent="0.2"/>
    <row r="24562" ht="15" customHeight="1" x14ac:dyDescent="0.2"/>
    <row r="24563" ht="15" customHeight="1" x14ac:dyDescent="0.2"/>
    <row r="24564" ht="15" customHeight="1" x14ac:dyDescent="0.2"/>
    <row r="24565" ht="15" customHeight="1" x14ac:dyDescent="0.2"/>
    <row r="24566" ht="15" customHeight="1" x14ac:dyDescent="0.2"/>
    <row r="24567" ht="15" customHeight="1" x14ac:dyDescent="0.2"/>
    <row r="24568" ht="15" customHeight="1" x14ac:dyDescent="0.2"/>
    <row r="24569" ht="15" customHeight="1" x14ac:dyDescent="0.2"/>
    <row r="24570" ht="15" customHeight="1" x14ac:dyDescent="0.2"/>
    <row r="24571" ht="15" customHeight="1" x14ac:dyDescent="0.2"/>
    <row r="24572" ht="15" customHeight="1" x14ac:dyDescent="0.2"/>
    <row r="24573" ht="15" customHeight="1" x14ac:dyDescent="0.2"/>
    <row r="24574" ht="15" customHeight="1" x14ac:dyDescent="0.2"/>
    <row r="24575" ht="15" customHeight="1" x14ac:dyDescent="0.2"/>
    <row r="24576" ht="15" customHeight="1" x14ac:dyDescent="0.2"/>
    <row r="24577" ht="15" customHeight="1" x14ac:dyDescent="0.2"/>
    <row r="24578" ht="15" customHeight="1" x14ac:dyDescent="0.2"/>
    <row r="24579" ht="15" customHeight="1" x14ac:dyDescent="0.2"/>
    <row r="24580" ht="15" customHeight="1" x14ac:dyDescent="0.2"/>
    <row r="24581" ht="15" customHeight="1" x14ac:dyDescent="0.2"/>
    <row r="24582" ht="15" customHeight="1" x14ac:dyDescent="0.2"/>
    <row r="24583" ht="15" customHeight="1" x14ac:dyDescent="0.2"/>
    <row r="24584" ht="15" customHeight="1" x14ac:dyDescent="0.2"/>
    <row r="24585" ht="15" customHeight="1" x14ac:dyDescent="0.2"/>
    <row r="24586" ht="15" customHeight="1" x14ac:dyDescent="0.2"/>
    <row r="24587" ht="15" customHeight="1" x14ac:dyDescent="0.2"/>
    <row r="24588" ht="15" customHeight="1" x14ac:dyDescent="0.2"/>
    <row r="24589" ht="15" customHeight="1" x14ac:dyDescent="0.2"/>
    <row r="24590" ht="15" customHeight="1" x14ac:dyDescent="0.2"/>
    <row r="24591" ht="15" customHeight="1" x14ac:dyDescent="0.2"/>
    <row r="24592" ht="15" customHeight="1" x14ac:dyDescent="0.2"/>
    <row r="24593" ht="15" customHeight="1" x14ac:dyDescent="0.2"/>
    <row r="24594" ht="15" customHeight="1" x14ac:dyDescent="0.2"/>
    <row r="24595" ht="15" customHeight="1" x14ac:dyDescent="0.2"/>
    <row r="24596" ht="15" customHeight="1" x14ac:dyDescent="0.2"/>
    <row r="24597" ht="15" customHeight="1" x14ac:dyDescent="0.2"/>
    <row r="24598" ht="15" customHeight="1" x14ac:dyDescent="0.2"/>
    <row r="24599" ht="15" customHeight="1" x14ac:dyDescent="0.2"/>
    <row r="24600" ht="15" customHeight="1" x14ac:dyDescent="0.2"/>
    <row r="24601" ht="15" customHeight="1" x14ac:dyDescent="0.2"/>
    <row r="24602" ht="15" customHeight="1" x14ac:dyDescent="0.2"/>
    <row r="24603" ht="15" customHeight="1" x14ac:dyDescent="0.2"/>
    <row r="24604" ht="15" customHeight="1" x14ac:dyDescent="0.2"/>
    <row r="24605" ht="15" customHeight="1" x14ac:dyDescent="0.2"/>
    <row r="24606" ht="15" customHeight="1" x14ac:dyDescent="0.2"/>
    <row r="24607" ht="15" customHeight="1" x14ac:dyDescent="0.2"/>
    <row r="24608" ht="15" customHeight="1" x14ac:dyDescent="0.2"/>
    <row r="24609" ht="15" customHeight="1" x14ac:dyDescent="0.2"/>
    <row r="24610" ht="15" customHeight="1" x14ac:dyDescent="0.2"/>
    <row r="24611" ht="15" customHeight="1" x14ac:dyDescent="0.2"/>
    <row r="24612" ht="15" customHeight="1" x14ac:dyDescent="0.2"/>
    <row r="24613" ht="15" customHeight="1" x14ac:dyDescent="0.2"/>
    <row r="24614" ht="15" customHeight="1" x14ac:dyDescent="0.2"/>
    <row r="24615" ht="15" customHeight="1" x14ac:dyDescent="0.2"/>
    <row r="24616" ht="15" customHeight="1" x14ac:dyDescent="0.2"/>
    <row r="24617" ht="15" customHeight="1" x14ac:dyDescent="0.2"/>
    <row r="24618" ht="15" customHeight="1" x14ac:dyDescent="0.2"/>
    <row r="24619" ht="15" customHeight="1" x14ac:dyDescent="0.2"/>
    <row r="24620" ht="15" customHeight="1" x14ac:dyDescent="0.2"/>
    <row r="24621" ht="15" customHeight="1" x14ac:dyDescent="0.2"/>
    <row r="24622" ht="15" customHeight="1" x14ac:dyDescent="0.2"/>
    <row r="24623" ht="15" customHeight="1" x14ac:dyDescent="0.2"/>
    <row r="24624" ht="15" customHeight="1" x14ac:dyDescent="0.2"/>
    <row r="24625" ht="15" customHeight="1" x14ac:dyDescent="0.2"/>
    <row r="24626" ht="15" customHeight="1" x14ac:dyDescent="0.2"/>
    <row r="24627" ht="15" customHeight="1" x14ac:dyDescent="0.2"/>
    <row r="24628" ht="15" customHeight="1" x14ac:dyDescent="0.2"/>
    <row r="24629" ht="15" customHeight="1" x14ac:dyDescent="0.2"/>
    <row r="24630" ht="15" customHeight="1" x14ac:dyDescent="0.2"/>
    <row r="24631" ht="15" customHeight="1" x14ac:dyDescent="0.2"/>
    <row r="24632" ht="15" customHeight="1" x14ac:dyDescent="0.2"/>
    <row r="24633" ht="15" customHeight="1" x14ac:dyDescent="0.2"/>
    <row r="24634" ht="15" customHeight="1" x14ac:dyDescent="0.2"/>
    <row r="24635" ht="15" customHeight="1" x14ac:dyDescent="0.2"/>
    <row r="24636" ht="15" customHeight="1" x14ac:dyDescent="0.2"/>
    <row r="24637" ht="15" customHeight="1" x14ac:dyDescent="0.2"/>
    <row r="24638" ht="15" customHeight="1" x14ac:dyDescent="0.2"/>
    <row r="24639" ht="15" customHeight="1" x14ac:dyDescent="0.2"/>
    <row r="24640" ht="15" customHeight="1" x14ac:dyDescent="0.2"/>
    <row r="24641" ht="15" customHeight="1" x14ac:dyDescent="0.2"/>
    <row r="24642" ht="15" customHeight="1" x14ac:dyDescent="0.2"/>
    <row r="24643" ht="15" customHeight="1" x14ac:dyDescent="0.2"/>
    <row r="24644" ht="15" customHeight="1" x14ac:dyDescent="0.2"/>
    <row r="24645" ht="15" customHeight="1" x14ac:dyDescent="0.2"/>
    <row r="24646" ht="15" customHeight="1" x14ac:dyDescent="0.2"/>
    <row r="24647" ht="15" customHeight="1" x14ac:dyDescent="0.2"/>
    <row r="24648" ht="15" customHeight="1" x14ac:dyDescent="0.2"/>
    <row r="24649" ht="15" customHeight="1" x14ac:dyDescent="0.2"/>
    <row r="24650" ht="15" customHeight="1" x14ac:dyDescent="0.2"/>
    <row r="24651" ht="15" customHeight="1" x14ac:dyDescent="0.2"/>
    <row r="24652" ht="15" customHeight="1" x14ac:dyDescent="0.2"/>
    <row r="24653" ht="15" customHeight="1" x14ac:dyDescent="0.2"/>
    <row r="24654" ht="15" customHeight="1" x14ac:dyDescent="0.2"/>
    <row r="24655" ht="15" customHeight="1" x14ac:dyDescent="0.2"/>
    <row r="24656" ht="15" customHeight="1" x14ac:dyDescent="0.2"/>
    <row r="24657" ht="15" customHeight="1" x14ac:dyDescent="0.2"/>
    <row r="24658" ht="15" customHeight="1" x14ac:dyDescent="0.2"/>
    <row r="24659" ht="15" customHeight="1" x14ac:dyDescent="0.2"/>
    <row r="24660" ht="15" customHeight="1" x14ac:dyDescent="0.2"/>
    <row r="24661" ht="15" customHeight="1" x14ac:dyDescent="0.2"/>
    <row r="24662" ht="15" customHeight="1" x14ac:dyDescent="0.2"/>
    <row r="24663" ht="15" customHeight="1" x14ac:dyDescent="0.2"/>
    <row r="24664" ht="15" customHeight="1" x14ac:dyDescent="0.2"/>
    <row r="24665" ht="15" customHeight="1" x14ac:dyDescent="0.2"/>
    <row r="24666" ht="15" customHeight="1" x14ac:dyDescent="0.2"/>
    <row r="24667" ht="15" customHeight="1" x14ac:dyDescent="0.2"/>
    <row r="24668" ht="15" customHeight="1" x14ac:dyDescent="0.2"/>
    <row r="24669" ht="15" customHeight="1" x14ac:dyDescent="0.2"/>
    <row r="24670" ht="15" customHeight="1" x14ac:dyDescent="0.2"/>
    <row r="24671" ht="15" customHeight="1" x14ac:dyDescent="0.2"/>
    <row r="24672" ht="15" customHeight="1" x14ac:dyDescent="0.2"/>
    <row r="24673" ht="15" customHeight="1" x14ac:dyDescent="0.2"/>
    <row r="24674" ht="15" customHeight="1" x14ac:dyDescent="0.2"/>
    <row r="24675" ht="15" customHeight="1" x14ac:dyDescent="0.2"/>
    <row r="24676" ht="15" customHeight="1" x14ac:dyDescent="0.2"/>
    <row r="24677" ht="15" customHeight="1" x14ac:dyDescent="0.2"/>
    <row r="24678" ht="15" customHeight="1" x14ac:dyDescent="0.2"/>
    <row r="24679" ht="15" customHeight="1" x14ac:dyDescent="0.2"/>
    <row r="24680" ht="15" customHeight="1" x14ac:dyDescent="0.2"/>
    <row r="24681" ht="15" customHeight="1" x14ac:dyDescent="0.2"/>
    <row r="24682" ht="15" customHeight="1" x14ac:dyDescent="0.2"/>
    <row r="24683" ht="15" customHeight="1" x14ac:dyDescent="0.2"/>
    <row r="24684" ht="15" customHeight="1" x14ac:dyDescent="0.2"/>
    <row r="24685" ht="15" customHeight="1" x14ac:dyDescent="0.2"/>
    <row r="24686" ht="15" customHeight="1" x14ac:dyDescent="0.2"/>
    <row r="24687" ht="15" customHeight="1" x14ac:dyDescent="0.2"/>
    <row r="24688" ht="15" customHeight="1" x14ac:dyDescent="0.2"/>
    <row r="24689" ht="15" customHeight="1" x14ac:dyDescent="0.2"/>
    <row r="24690" ht="15" customHeight="1" x14ac:dyDescent="0.2"/>
    <row r="24691" ht="15" customHeight="1" x14ac:dyDescent="0.2"/>
    <row r="24692" ht="15" customHeight="1" x14ac:dyDescent="0.2"/>
    <row r="24693" ht="15" customHeight="1" x14ac:dyDescent="0.2"/>
    <row r="24694" ht="15" customHeight="1" x14ac:dyDescent="0.2"/>
    <row r="24695" ht="15" customHeight="1" x14ac:dyDescent="0.2"/>
    <row r="24696" ht="15" customHeight="1" x14ac:dyDescent="0.2"/>
    <row r="24697" ht="15" customHeight="1" x14ac:dyDescent="0.2"/>
    <row r="24698" ht="15" customHeight="1" x14ac:dyDescent="0.2"/>
    <row r="24699" ht="15" customHeight="1" x14ac:dyDescent="0.2"/>
    <row r="24700" ht="15" customHeight="1" x14ac:dyDescent="0.2"/>
    <row r="24701" ht="15" customHeight="1" x14ac:dyDescent="0.2"/>
    <row r="24702" ht="15" customHeight="1" x14ac:dyDescent="0.2"/>
    <row r="24703" ht="15" customHeight="1" x14ac:dyDescent="0.2"/>
    <row r="24704" ht="15" customHeight="1" x14ac:dyDescent="0.2"/>
    <row r="24705" ht="15" customHeight="1" x14ac:dyDescent="0.2"/>
    <row r="24706" ht="15" customHeight="1" x14ac:dyDescent="0.2"/>
    <row r="24707" ht="15" customHeight="1" x14ac:dyDescent="0.2"/>
    <row r="24708" ht="15" customHeight="1" x14ac:dyDescent="0.2"/>
    <row r="24709" ht="15" customHeight="1" x14ac:dyDescent="0.2"/>
    <row r="24710" ht="15" customHeight="1" x14ac:dyDescent="0.2"/>
    <row r="24711" ht="15" customHeight="1" x14ac:dyDescent="0.2"/>
    <row r="24712" ht="15" customHeight="1" x14ac:dyDescent="0.2"/>
    <row r="24713" ht="15" customHeight="1" x14ac:dyDescent="0.2"/>
    <row r="24714" ht="15" customHeight="1" x14ac:dyDescent="0.2"/>
    <row r="24715" ht="15" customHeight="1" x14ac:dyDescent="0.2"/>
    <row r="24716" ht="15" customHeight="1" x14ac:dyDescent="0.2"/>
    <row r="24717" ht="15" customHeight="1" x14ac:dyDescent="0.2"/>
    <row r="24718" ht="15" customHeight="1" x14ac:dyDescent="0.2"/>
    <row r="24719" ht="15" customHeight="1" x14ac:dyDescent="0.2"/>
    <row r="24720" ht="15" customHeight="1" x14ac:dyDescent="0.2"/>
    <row r="24721" ht="15" customHeight="1" x14ac:dyDescent="0.2"/>
    <row r="24722" ht="15" customHeight="1" x14ac:dyDescent="0.2"/>
    <row r="24723" ht="15" customHeight="1" x14ac:dyDescent="0.2"/>
    <row r="24724" ht="15" customHeight="1" x14ac:dyDescent="0.2"/>
    <row r="24725" ht="15" customHeight="1" x14ac:dyDescent="0.2"/>
    <row r="24726" ht="15" customHeight="1" x14ac:dyDescent="0.2"/>
    <row r="24727" ht="15" customHeight="1" x14ac:dyDescent="0.2"/>
    <row r="24728" ht="15" customHeight="1" x14ac:dyDescent="0.2"/>
    <row r="24729" ht="15" customHeight="1" x14ac:dyDescent="0.2"/>
    <row r="24730" ht="15" customHeight="1" x14ac:dyDescent="0.2"/>
    <row r="24731" ht="15" customHeight="1" x14ac:dyDescent="0.2"/>
    <row r="24732" ht="15" customHeight="1" x14ac:dyDescent="0.2"/>
    <row r="24733" ht="15" customHeight="1" x14ac:dyDescent="0.2"/>
    <row r="24734" ht="15" customHeight="1" x14ac:dyDescent="0.2"/>
    <row r="24735" ht="15" customHeight="1" x14ac:dyDescent="0.2"/>
    <row r="24736" ht="15" customHeight="1" x14ac:dyDescent="0.2"/>
    <row r="24737" ht="15" customHeight="1" x14ac:dyDescent="0.2"/>
    <row r="24738" ht="15" customHeight="1" x14ac:dyDescent="0.2"/>
    <row r="24739" ht="15" customHeight="1" x14ac:dyDescent="0.2"/>
    <row r="24740" ht="15" customHeight="1" x14ac:dyDescent="0.2"/>
    <row r="24741" ht="15" customHeight="1" x14ac:dyDescent="0.2"/>
    <row r="24742" ht="15" customHeight="1" x14ac:dyDescent="0.2"/>
    <row r="24743" ht="15" customHeight="1" x14ac:dyDescent="0.2"/>
    <row r="24744" ht="15" customHeight="1" x14ac:dyDescent="0.2"/>
    <row r="24745" ht="15" customHeight="1" x14ac:dyDescent="0.2"/>
    <row r="24746" ht="15" customHeight="1" x14ac:dyDescent="0.2"/>
    <row r="24747" ht="15" customHeight="1" x14ac:dyDescent="0.2"/>
    <row r="24748" ht="15" customHeight="1" x14ac:dyDescent="0.2"/>
    <row r="24749" ht="15" customHeight="1" x14ac:dyDescent="0.2"/>
    <row r="24750" ht="15" customHeight="1" x14ac:dyDescent="0.2"/>
    <row r="24751" ht="15" customHeight="1" x14ac:dyDescent="0.2"/>
    <row r="24752" ht="15" customHeight="1" x14ac:dyDescent="0.2"/>
    <row r="24753" ht="15" customHeight="1" x14ac:dyDescent="0.2"/>
    <row r="24754" ht="15" customHeight="1" x14ac:dyDescent="0.2"/>
    <row r="24755" ht="15" customHeight="1" x14ac:dyDescent="0.2"/>
    <row r="24756" ht="15" customHeight="1" x14ac:dyDescent="0.2"/>
    <row r="24757" ht="15" customHeight="1" x14ac:dyDescent="0.2"/>
    <row r="24758" ht="15" customHeight="1" x14ac:dyDescent="0.2"/>
    <row r="24759" ht="15" customHeight="1" x14ac:dyDescent="0.2"/>
    <row r="24760" ht="15" customHeight="1" x14ac:dyDescent="0.2"/>
    <row r="24761" ht="15" customHeight="1" x14ac:dyDescent="0.2"/>
    <row r="24762" ht="15" customHeight="1" x14ac:dyDescent="0.2"/>
    <row r="24763" ht="15" customHeight="1" x14ac:dyDescent="0.2"/>
    <row r="24764" ht="15" customHeight="1" x14ac:dyDescent="0.2"/>
    <row r="24765" ht="15" customHeight="1" x14ac:dyDescent="0.2"/>
    <row r="24766" ht="15" customHeight="1" x14ac:dyDescent="0.2"/>
    <row r="24767" ht="15" customHeight="1" x14ac:dyDescent="0.2"/>
    <row r="24768" ht="15" customHeight="1" x14ac:dyDescent="0.2"/>
    <row r="24769" ht="15" customHeight="1" x14ac:dyDescent="0.2"/>
    <row r="24770" ht="15" customHeight="1" x14ac:dyDescent="0.2"/>
    <row r="24771" ht="15" customHeight="1" x14ac:dyDescent="0.2"/>
    <row r="24772" ht="15" customHeight="1" x14ac:dyDescent="0.2"/>
    <row r="24773" ht="15" customHeight="1" x14ac:dyDescent="0.2"/>
    <row r="24774" ht="15" customHeight="1" x14ac:dyDescent="0.2"/>
    <row r="24775" ht="15" customHeight="1" x14ac:dyDescent="0.2"/>
    <row r="24776" ht="15" customHeight="1" x14ac:dyDescent="0.2"/>
    <row r="24777" ht="15" customHeight="1" x14ac:dyDescent="0.2"/>
    <row r="24778" ht="15" customHeight="1" x14ac:dyDescent="0.2"/>
    <row r="24779" ht="15" customHeight="1" x14ac:dyDescent="0.2"/>
    <row r="24780" ht="15" customHeight="1" x14ac:dyDescent="0.2"/>
    <row r="24781" ht="15" customHeight="1" x14ac:dyDescent="0.2"/>
    <row r="24782" ht="15" customHeight="1" x14ac:dyDescent="0.2"/>
    <row r="24783" ht="15" customHeight="1" x14ac:dyDescent="0.2"/>
    <row r="24784" ht="15" customHeight="1" x14ac:dyDescent="0.2"/>
    <row r="24785" ht="15" customHeight="1" x14ac:dyDescent="0.2"/>
    <row r="24786" ht="15" customHeight="1" x14ac:dyDescent="0.2"/>
    <row r="24787" ht="15" customHeight="1" x14ac:dyDescent="0.2"/>
    <row r="24788" ht="15" customHeight="1" x14ac:dyDescent="0.2"/>
    <row r="24789" ht="15" customHeight="1" x14ac:dyDescent="0.2"/>
    <row r="24790" ht="15" customHeight="1" x14ac:dyDescent="0.2"/>
    <row r="24791" ht="15" customHeight="1" x14ac:dyDescent="0.2"/>
    <row r="24792" ht="15" customHeight="1" x14ac:dyDescent="0.2"/>
    <row r="24793" ht="15" customHeight="1" x14ac:dyDescent="0.2"/>
    <row r="24794" ht="15" customHeight="1" x14ac:dyDescent="0.2"/>
    <row r="24795" ht="15" customHeight="1" x14ac:dyDescent="0.2"/>
    <row r="24796" ht="15" customHeight="1" x14ac:dyDescent="0.2"/>
    <row r="24797" ht="15" customHeight="1" x14ac:dyDescent="0.2"/>
    <row r="24798" ht="15" customHeight="1" x14ac:dyDescent="0.2"/>
    <row r="24799" ht="15" customHeight="1" x14ac:dyDescent="0.2"/>
    <row r="24800" ht="15" customHeight="1" x14ac:dyDescent="0.2"/>
    <row r="24801" ht="15" customHeight="1" x14ac:dyDescent="0.2"/>
    <row r="24802" ht="15" customHeight="1" x14ac:dyDescent="0.2"/>
    <row r="24803" ht="15" customHeight="1" x14ac:dyDescent="0.2"/>
    <row r="24804" ht="15" customHeight="1" x14ac:dyDescent="0.2"/>
    <row r="24805" ht="15" customHeight="1" x14ac:dyDescent="0.2"/>
    <row r="24806" ht="15" customHeight="1" x14ac:dyDescent="0.2"/>
    <row r="24807" ht="15" customHeight="1" x14ac:dyDescent="0.2"/>
    <row r="24808" ht="15" customHeight="1" x14ac:dyDescent="0.2"/>
    <row r="24809" ht="15" customHeight="1" x14ac:dyDescent="0.2"/>
    <row r="24810" ht="15" customHeight="1" x14ac:dyDescent="0.2"/>
    <row r="24811" ht="15" customHeight="1" x14ac:dyDescent="0.2"/>
    <row r="24812" ht="15" customHeight="1" x14ac:dyDescent="0.2"/>
    <row r="24813" ht="15" customHeight="1" x14ac:dyDescent="0.2"/>
    <row r="24814" ht="15" customHeight="1" x14ac:dyDescent="0.2"/>
    <row r="24815" ht="15" customHeight="1" x14ac:dyDescent="0.2"/>
    <row r="24816" ht="15" customHeight="1" x14ac:dyDescent="0.2"/>
    <row r="24817" ht="15" customHeight="1" x14ac:dyDescent="0.2"/>
    <row r="24818" ht="15" customHeight="1" x14ac:dyDescent="0.2"/>
    <row r="24819" ht="15" customHeight="1" x14ac:dyDescent="0.2"/>
    <row r="24820" ht="15" customHeight="1" x14ac:dyDescent="0.2"/>
    <row r="24821" ht="15" customHeight="1" x14ac:dyDescent="0.2"/>
    <row r="24822" ht="15" customHeight="1" x14ac:dyDescent="0.2"/>
    <row r="24823" ht="15" customHeight="1" x14ac:dyDescent="0.2"/>
    <row r="24824" ht="15" customHeight="1" x14ac:dyDescent="0.2"/>
    <row r="24825" ht="15" customHeight="1" x14ac:dyDescent="0.2"/>
    <row r="24826" ht="15" customHeight="1" x14ac:dyDescent="0.2"/>
    <row r="24827" ht="15" customHeight="1" x14ac:dyDescent="0.2"/>
    <row r="24828" ht="15" customHeight="1" x14ac:dyDescent="0.2"/>
    <row r="24829" ht="15" customHeight="1" x14ac:dyDescent="0.2"/>
    <row r="24830" ht="15" customHeight="1" x14ac:dyDescent="0.2"/>
    <row r="24831" ht="15" customHeight="1" x14ac:dyDescent="0.2"/>
    <row r="24832" ht="15" customHeight="1" x14ac:dyDescent="0.2"/>
    <row r="24833" ht="15" customHeight="1" x14ac:dyDescent="0.2"/>
    <row r="24834" ht="15" customHeight="1" x14ac:dyDescent="0.2"/>
    <row r="24835" ht="15" customHeight="1" x14ac:dyDescent="0.2"/>
    <row r="24836" ht="15" customHeight="1" x14ac:dyDescent="0.2"/>
    <row r="24837" ht="15" customHeight="1" x14ac:dyDescent="0.2"/>
    <row r="24838" ht="15" customHeight="1" x14ac:dyDescent="0.2"/>
    <row r="24839" ht="15" customHeight="1" x14ac:dyDescent="0.2"/>
    <row r="24840" ht="15" customHeight="1" x14ac:dyDescent="0.2"/>
    <row r="24841" ht="15" customHeight="1" x14ac:dyDescent="0.2"/>
    <row r="24842" ht="15" customHeight="1" x14ac:dyDescent="0.2"/>
    <row r="24843" ht="15" customHeight="1" x14ac:dyDescent="0.2"/>
    <row r="24844" ht="15" customHeight="1" x14ac:dyDescent="0.2"/>
    <row r="24845" ht="15" customHeight="1" x14ac:dyDescent="0.2"/>
    <row r="24846" ht="15" customHeight="1" x14ac:dyDescent="0.2"/>
    <row r="24847" ht="15" customHeight="1" x14ac:dyDescent="0.2"/>
    <row r="24848" ht="15" customHeight="1" x14ac:dyDescent="0.2"/>
    <row r="24849" ht="15" customHeight="1" x14ac:dyDescent="0.2"/>
    <row r="24850" ht="15" customHeight="1" x14ac:dyDescent="0.2"/>
    <row r="24851" ht="15" customHeight="1" x14ac:dyDescent="0.2"/>
    <row r="24852" ht="15" customHeight="1" x14ac:dyDescent="0.2"/>
    <row r="24853" ht="15" customHeight="1" x14ac:dyDescent="0.2"/>
    <row r="24854" ht="15" customHeight="1" x14ac:dyDescent="0.2"/>
    <row r="24855" ht="15" customHeight="1" x14ac:dyDescent="0.2"/>
    <row r="24856" ht="15" customHeight="1" x14ac:dyDescent="0.2"/>
    <row r="24857" ht="15" customHeight="1" x14ac:dyDescent="0.2"/>
    <row r="24858" ht="15" customHeight="1" x14ac:dyDescent="0.2"/>
    <row r="24859" ht="15" customHeight="1" x14ac:dyDescent="0.2"/>
    <row r="24860" ht="15" customHeight="1" x14ac:dyDescent="0.2"/>
    <row r="24861" ht="15" customHeight="1" x14ac:dyDescent="0.2"/>
    <row r="24862" ht="15" customHeight="1" x14ac:dyDescent="0.2"/>
    <row r="24863" ht="15" customHeight="1" x14ac:dyDescent="0.2"/>
    <row r="24864" ht="15" customHeight="1" x14ac:dyDescent="0.2"/>
    <row r="24865" ht="15" customHeight="1" x14ac:dyDescent="0.2"/>
    <row r="24866" ht="15" customHeight="1" x14ac:dyDescent="0.2"/>
    <row r="24867" ht="15" customHeight="1" x14ac:dyDescent="0.2"/>
    <row r="24868" ht="15" customHeight="1" x14ac:dyDescent="0.2"/>
    <row r="24869" ht="15" customHeight="1" x14ac:dyDescent="0.2"/>
    <row r="24870" ht="15" customHeight="1" x14ac:dyDescent="0.2"/>
    <row r="24871" ht="15" customHeight="1" x14ac:dyDescent="0.2"/>
    <row r="24872" ht="15" customHeight="1" x14ac:dyDescent="0.2"/>
    <row r="24873" ht="15" customHeight="1" x14ac:dyDescent="0.2"/>
    <row r="24874" ht="15" customHeight="1" x14ac:dyDescent="0.2"/>
    <row r="24875" ht="15" customHeight="1" x14ac:dyDescent="0.2"/>
    <row r="24876" ht="15" customHeight="1" x14ac:dyDescent="0.2"/>
    <row r="24877" ht="15" customHeight="1" x14ac:dyDescent="0.2"/>
    <row r="24878" ht="15" customHeight="1" x14ac:dyDescent="0.2"/>
    <row r="24879" ht="15" customHeight="1" x14ac:dyDescent="0.2"/>
    <row r="24880" ht="15" customHeight="1" x14ac:dyDescent="0.2"/>
    <row r="24881" ht="15" customHeight="1" x14ac:dyDescent="0.2"/>
    <row r="24882" ht="15" customHeight="1" x14ac:dyDescent="0.2"/>
    <row r="24883" ht="15" customHeight="1" x14ac:dyDescent="0.2"/>
    <row r="24884" ht="15" customHeight="1" x14ac:dyDescent="0.2"/>
    <row r="24885" ht="15" customHeight="1" x14ac:dyDescent="0.2"/>
    <row r="24886" ht="15" customHeight="1" x14ac:dyDescent="0.2"/>
    <row r="24887" ht="15" customHeight="1" x14ac:dyDescent="0.2"/>
    <row r="24888" ht="15" customHeight="1" x14ac:dyDescent="0.2"/>
    <row r="24889" ht="15" customHeight="1" x14ac:dyDescent="0.2"/>
    <row r="24890" ht="15" customHeight="1" x14ac:dyDescent="0.2"/>
    <row r="24891" ht="15" customHeight="1" x14ac:dyDescent="0.2"/>
    <row r="24892" ht="15" customHeight="1" x14ac:dyDescent="0.2"/>
    <row r="24893" ht="15" customHeight="1" x14ac:dyDescent="0.2"/>
    <row r="24894" ht="15" customHeight="1" x14ac:dyDescent="0.2"/>
    <row r="24895" ht="15" customHeight="1" x14ac:dyDescent="0.2"/>
    <row r="24896" ht="15" customHeight="1" x14ac:dyDescent="0.2"/>
    <row r="24897" ht="15" customHeight="1" x14ac:dyDescent="0.2"/>
    <row r="24898" ht="15" customHeight="1" x14ac:dyDescent="0.2"/>
    <row r="24899" ht="15" customHeight="1" x14ac:dyDescent="0.2"/>
    <row r="24900" ht="15" customHeight="1" x14ac:dyDescent="0.2"/>
    <row r="24901" ht="15" customHeight="1" x14ac:dyDescent="0.2"/>
    <row r="24902" ht="15" customHeight="1" x14ac:dyDescent="0.2"/>
    <row r="24903" ht="15" customHeight="1" x14ac:dyDescent="0.2"/>
    <row r="24904" ht="15" customHeight="1" x14ac:dyDescent="0.2"/>
    <row r="24905" ht="15" customHeight="1" x14ac:dyDescent="0.2"/>
    <row r="24906" ht="15" customHeight="1" x14ac:dyDescent="0.2"/>
    <row r="24907" ht="15" customHeight="1" x14ac:dyDescent="0.2"/>
    <row r="24908" ht="15" customHeight="1" x14ac:dyDescent="0.2"/>
    <row r="24909" ht="15" customHeight="1" x14ac:dyDescent="0.2"/>
    <row r="24910" ht="15" customHeight="1" x14ac:dyDescent="0.2"/>
    <row r="24911" ht="15" customHeight="1" x14ac:dyDescent="0.2"/>
    <row r="24912" ht="15" customHeight="1" x14ac:dyDescent="0.2"/>
    <row r="24913" ht="15" customHeight="1" x14ac:dyDescent="0.2"/>
    <row r="24914" ht="15" customHeight="1" x14ac:dyDescent="0.2"/>
    <row r="24915" ht="15" customHeight="1" x14ac:dyDescent="0.2"/>
    <row r="24916" ht="15" customHeight="1" x14ac:dyDescent="0.2"/>
    <row r="24917" ht="15" customHeight="1" x14ac:dyDescent="0.2"/>
    <row r="24918" ht="15" customHeight="1" x14ac:dyDescent="0.2"/>
    <row r="24919" ht="15" customHeight="1" x14ac:dyDescent="0.2"/>
    <row r="24920" ht="15" customHeight="1" x14ac:dyDescent="0.2"/>
    <row r="24921" ht="15" customHeight="1" x14ac:dyDescent="0.2"/>
    <row r="24922" ht="15" customHeight="1" x14ac:dyDescent="0.2"/>
    <row r="24923" ht="15" customHeight="1" x14ac:dyDescent="0.2"/>
    <row r="24924" ht="15" customHeight="1" x14ac:dyDescent="0.2"/>
    <row r="24925" ht="15" customHeight="1" x14ac:dyDescent="0.2"/>
    <row r="24926" ht="15" customHeight="1" x14ac:dyDescent="0.2"/>
    <row r="24927" ht="15" customHeight="1" x14ac:dyDescent="0.2"/>
    <row r="24928" ht="15" customHeight="1" x14ac:dyDescent="0.2"/>
    <row r="24929" ht="15" customHeight="1" x14ac:dyDescent="0.2"/>
    <row r="24930" ht="15" customHeight="1" x14ac:dyDescent="0.2"/>
    <row r="24931" ht="15" customHeight="1" x14ac:dyDescent="0.2"/>
    <row r="24932" ht="15" customHeight="1" x14ac:dyDescent="0.2"/>
    <row r="24933" ht="15" customHeight="1" x14ac:dyDescent="0.2"/>
    <row r="24934" ht="15" customHeight="1" x14ac:dyDescent="0.2"/>
    <row r="24935" ht="15" customHeight="1" x14ac:dyDescent="0.2"/>
    <row r="24936" ht="15" customHeight="1" x14ac:dyDescent="0.2"/>
    <row r="24937" ht="15" customHeight="1" x14ac:dyDescent="0.2"/>
    <row r="24938" ht="15" customHeight="1" x14ac:dyDescent="0.2"/>
    <row r="24939" ht="15" customHeight="1" x14ac:dyDescent="0.2"/>
    <row r="24940" ht="15" customHeight="1" x14ac:dyDescent="0.2"/>
    <row r="24941" ht="15" customHeight="1" x14ac:dyDescent="0.2"/>
    <row r="24942" ht="15" customHeight="1" x14ac:dyDescent="0.2"/>
    <row r="24943" ht="15" customHeight="1" x14ac:dyDescent="0.2"/>
    <row r="24944" ht="15" customHeight="1" x14ac:dyDescent="0.2"/>
    <row r="24945" ht="15" customHeight="1" x14ac:dyDescent="0.2"/>
    <row r="24946" ht="15" customHeight="1" x14ac:dyDescent="0.2"/>
    <row r="24947" ht="15" customHeight="1" x14ac:dyDescent="0.2"/>
    <row r="24948" ht="15" customHeight="1" x14ac:dyDescent="0.2"/>
    <row r="24949" ht="15" customHeight="1" x14ac:dyDescent="0.2"/>
    <row r="24950" ht="15" customHeight="1" x14ac:dyDescent="0.2"/>
    <row r="24951" ht="15" customHeight="1" x14ac:dyDescent="0.2"/>
    <row r="24952" ht="15" customHeight="1" x14ac:dyDescent="0.2"/>
    <row r="24953" ht="15" customHeight="1" x14ac:dyDescent="0.2"/>
    <row r="24954" ht="15" customHeight="1" x14ac:dyDescent="0.2"/>
    <row r="24955" ht="15" customHeight="1" x14ac:dyDescent="0.2"/>
    <row r="24956" ht="15" customHeight="1" x14ac:dyDescent="0.2"/>
    <row r="24957" ht="15" customHeight="1" x14ac:dyDescent="0.2"/>
    <row r="24958" ht="15" customHeight="1" x14ac:dyDescent="0.2"/>
    <row r="24959" ht="15" customHeight="1" x14ac:dyDescent="0.2"/>
    <row r="24960" ht="15" customHeight="1" x14ac:dyDescent="0.2"/>
    <row r="24961" ht="15" customHeight="1" x14ac:dyDescent="0.2"/>
    <row r="24962" ht="15" customHeight="1" x14ac:dyDescent="0.2"/>
    <row r="24963" ht="15" customHeight="1" x14ac:dyDescent="0.2"/>
    <row r="24964" ht="15" customHeight="1" x14ac:dyDescent="0.2"/>
    <row r="24965" ht="15" customHeight="1" x14ac:dyDescent="0.2"/>
    <row r="24966" ht="15" customHeight="1" x14ac:dyDescent="0.2"/>
    <row r="24967" ht="15" customHeight="1" x14ac:dyDescent="0.2"/>
    <row r="24968" ht="15" customHeight="1" x14ac:dyDescent="0.2"/>
    <row r="24969" ht="15" customHeight="1" x14ac:dyDescent="0.2"/>
    <row r="24970" ht="15" customHeight="1" x14ac:dyDescent="0.2"/>
    <row r="24971" ht="15" customHeight="1" x14ac:dyDescent="0.2"/>
    <row r="24972" ht="15" customHeight="1" x14ac:dyDescent="0.2"/>
    <row r="24973" ht="15" customHeight="1" x14ac:dyDescent="0.2"/>
    <row r="24974" ht="15" customHeight="1" x14ac:dyDescent="0.2"/>
    <row r="24975" ht="15" customHeight="1" x14ac:dyDescent="0.2"/>
    <row r="24976" ht="15" customHeight="1" x14ac:dyDescent="0.2"/>
    <row r="24977" ht="15" customHeight="1" x14ac:dyDescent="0.2"/>
    <row r="24978" ht="15" customHeight="1" x14ac:dyDescent="0.2"/>
    <row r="24979" ht="15" customHeight="1" x14ac:dyDescent="0.2"/>
    <row r="24980" ht="15" customHeight="1" x14ac:dyDescent="0.2"/>
    <row r="24981" ht="15" customHeight="1" x14ac:dyDescent="0.2"/>
    <row r="24982" ht="15" customHeight="1" x14ac:dyDescent="0.2"/>
    <row r="24983" ht="15" customHeight="1" x14ac:dyDescent="0.2"/>
    <row r="24984" ht="15" customHeight="1" x14ac:dyDescent="0.2"/>
    <row r="24985" ht="15" customHeight="1" x14ac:dyDescent="0.2"/>
    <row r="24986" ht="15" customHeight="1" x14ac:dyDescent="0.2"/>
    <row r="24987" ht="15" customHeight="1" x14ac:dyDescent="0.2"/>
    <row r="24988" ht="15" customHeight="1" x14ac:dyDescent="0.2"/>
    <row r="24989" ht="15" customHeight="1" x14ac:dyDescent="0.2"/>
    <row r="24990" ht="15" customHeight="1" x14ac:dyDescent="0.2"/>
    <row r="24991" ht="15" customHeight="1" x14ac:dyDescent="0.2"/>
    <row r="24992" ht="15" customHeight="1" x14ac:dyDescent="0.2"/>
    <row r="24993" ht="15" customHeight="1" x14ac:dyDescent="0.2"/>
    <row r="24994" ht="15" customHeight="1" x14ac:dyDescent="0.2"/>
    <row r="24995" ht="15" customHeight="1" x14ac:dyDescent="0.2"/>
    <row r="24996" ht="15" customHeight="1" x14ac:dyDescent="0.2"/>
    <row r="24997" ht="15" customHeight="1" x14ac:dyDescent="0.2"/>
    <row r="24998" ht="15" customHeight="1" x14ac:dyDescent="0.2"/>
    <row r="24999" ht="15" customHeight="1" x14ac:dyDescent="0.2"/>
    <row r="25000" ht="15" customHeight="1" x14ac:dyDescent="0.2"/>
    <row r="25001" ht="15" customHeight="1" x14ac:dyDescent="0.2"/>
    <row r="25002" ht="15" customHeight="1" x14ac:dyDescent="0.2"/>
    <row r="25003" ht="15" customHeight="1" x14ac:dyDescent="0.2"/>
    <row r="25004" ht="15" customHeight="1" x14ac:dyDescent="0.2"/>
    <row r="25005" ht="15" customHeight="1" x14ac:dyDescent="0.2"/>
    <row r="25006" ht="15" customHeight="1" x14ac:dyDescent="0.2"/>
    <row r="25007" ht="15" customHeight="1" x14ac:dyDescent="0.2"/>
    <row r="25008" ht="15" customHeight="1" x14ac:dyDescent="0.2"/>
    <row r="25009" ht="15" customHeight="1" x14ac:dyDescent="0.2"/>
    <row r="25010" ht="15" customHeight="1" x14ac:dyDescent="0.2"/>
    <row r="25011" ht="15" customHeight="1" x14ac:dyDescent="0.2"/>
    <row r="25012" ht="15" customHeight="1" x14ac:dyDescent="0.2"/>
    <row r="25013" ht="15" customHeight="1" x14ac:dyDescent="0.2"/>
    <row r="25014" ht="15" customHeight="1" x14ac:dyDescent="0.2"/>
    <row r="25015" ht="15" customHeight="1" x14ac:dyDescent="0.2"/>
    <row r="25016" ht="15" customHeight="1" x14ac:dyDescent="0.2"/>
    <row r="25017" ht="15" customHeight="1" x14ac:dyDescent="0.2"/>
    <row r="25018" ht="15" customHeight="1" x14ac:dyDescent="0.2"/>
    <row r="25019" ht="15" customHeight="1" x14ac:dyDescent="0.2"/>
    <row r="25020" ht="15" customHeight="1" x14ac:dyDescent="0.2"/>
    <row r="25021" ht="15" customHeight="1" x14ac:dyDescent="0.2"/>
    <row r="25022" ht="15" customHeight="1" x14ac:dyDescent="0.2"/>
    <row r="25023" ht="15" customHeight="1" x14ac:dyDescent="0.2"/>
    <row r="25024" ht="15" customHeight="1" x14ac:dyDescent="0.2"/>
    <row r="25025" ht="15" customHeight="1" x14ac:dyDescent="0.2"/>
    <row r="25026" ht="15" customHeight="1" x14ac:dyDescent="0.2"/>
    <row r="25027" ht="15" customHeight="1" x14ac:dyDescent="0.2"/>
    <row r="25028" ht="15" customHeight="1" x14ac:dyDescent="0.2"/>
    <row r="25029" ht="15" customHeight="1" x14ac:dyDescent="0.2"/>
    <row r="25030" ht="15" customHeight="1" x14ac:dyDescent="0.2"/>
    <row r="25031" ht="15" customHeight="1" x14ac:dyDescent="0.2"/>
    <row r="25032" ht="15" customHeight="1" x14ac:dyDescent="0.2"/>
    <row r="25033" ht="15" customHeight="1" x14ac:dyDescent="0.2"/>
    <row r="25034" ht="15" customHeight="1" x14ac:dyDescent="0.2"/>
    <row r="25035" ht="15" customHeight="1" x14ac:dyDescent="0.2"/>
    <row r="25036" ht="15" customHeight="1" x14ac:dyDescent="0.2"/>
    <row r="25037" ht="15" customHeight="1" x14ac:dyDescent="0.2"/>
    <row r="25038" ht="15" customHeight="1" x14ac:dyDescent="0.2"/>
    <row r="25039" ht="15" customHeight="1" x14ac:dyDescent="0.2"/>
    <row r="25040" ht="15" customHeight="1" x14ac:dyDescent="0.2"/>
    <row r="25041" ht="15" customHeight="1" x14ac:dyDescent="0.2"/>
    <row r="25042" ht="15" customHeight="1" x14ac:dyDescent="0.2"/>
    <row r="25043" ht="15" customHeight="1" x14ac:dyDescent="0.2"/>
    <row r="25044" ht="15" customHeight="1" x14ac:dyDescent="0.2"/>
    <row r="25045" ht="15" customHeight="1" x14ac:dyDescent="0.2"/>
    <row r="25046" ht="15" customHeight="1" x14ac:dyDescent="0.2"/>
    <row r="25047" ht="15" customHeight="1" x14ac:dyDescent="0.2"/>
    <row r="25048" ht="15" customHeight="1" x14ac:dyDescent="0.2"/>
    <row r="25049" ht="15" customHeight="1" x14ac:dyDescent="0.2"/>
    <row r="25050" ht="15" customHeight="1" x14ac:dyDescent="0.2"/>
    <row r="25051" ht="15" customHeight="1" x14ac:dyDescent="0.2"/>
    <row r="25052" ht="15" customHeight="1" x14ac:dyDescent="0.2"/>
    <row r="25053" ht="15" customHeight="1" x14ac:dyDescent="0.2"/>
    <row r="25054" ht="15" customHeight="1" x14ac:dyDescent="0.2"/>
    <row r="25055" ht="15" customHeight="1" x14ac:dyDescent="0.2"/>
    <row r="25056" ht="15" customHeight="1" x14ac:dyDescent="0.2"/>
    <row r="25057" ht="15" customHeight="1" x14ac:dyDescent="0.2"/>
    <row r="25058" ht="15" customHeight="1" x14ac:dyDescent="0.2"/>
    <row r="25059" ht="15" customHeight="1" x14ac:dyDescent="0.2"/>
    <row r="25060" ht="15" customHeight="1" x14ac:dyDescent="0.2"/>
    <row r="25061" ht="15" customHeight="1" x14ac:dyDescent="0.2"/>
    <row r="25062" ht="15" customHeight="1" x14ac:dyDescent="0.2"/>
    <row r="25063" ht="15" customHeight="1" x14ac:dyDescent="0.2"/>
    <row r="25064" ht="15" customHeight="1" x14ac:dyDescent="0.2"/>
    <row r="25065" ht="15" customHeight="1" x14ac:dyDescent="0.2"/>
    <row r="25066" ht="15" customHeight="1" x14ac:dyDescent="0.2"/>
    <row r="25067" ht="15" customHeight="1" x14ac:dyDescent="0.2"/>
    <row r="25068" ht="15" customHeight="1" x14ac:dyDescent="0.2"/>
    <row r="25069" ht="15" customHeight="1" x14ac:dyDescent="0.2"/>
    <row r="25070" ht="15" customHeight="1" x14ac:dyDescent="0.2"/>
    <row r="25071" ht="15" customHeight="1" x14ac:dyDescent="0.2"/>
    <row r="25072" ht="15" customHeight="1" x14ac:dyDescent="0.2"/>
    <row r="25073" ht="15" customHeight="1" x14ac:dyDescent="0.2"/>
    <row r="25074" ht="15" customHeight="1" x14ac:dyDescent="0.2"/>
    <row r="25075" ht="15" customHeight="1" x14ac:dyDescent="0.2"/>
    <row r="25076" ht="15" customHeight="1" x14ac:dyDescent="0.2"/>
    <row r="25077" ht="15" customHeight="1" x14ac:dyDescent="0.2"/>
    <row r="25078" ht="15" customHeight="1" x14ac:dyDescent="0.2"/>
    <row r="25079" ht="15" customHeight="1" x14ac:dyDescent="0.2"/>
    <row r="25080" ht="15" customHeight="1" x14ac:dyDescent="0.2"/>
    <row r="25081" ht="15" customHeight="1" x14ac:dyDescent="0.2"/>
    <row r="25082" ht="15" customHeight="1" x14ac:dyDescent="0.2"/>
    <row r="25083" ht="15" customHeight="1" x14ac:dyDescent="0.2"/>
    <row r="25084" ht="15" customHeight="1" x14ac:dyDescent="0.2"/>
    <row r="25085" ht="15" customHeight="1" x14ac:dyDescent="0.2"/>
    <row r="25086" ht="15" customHeight="1" x14ac:dyDescent="0.2"/>
    <row r="25087" ht="15" customHeight="1" x14ac:dyDescent="0.2"/>
    <row r="25088" ht="15" customHeight="1" x14ac:dyDescent="0.2"/>
    <row r="25089" ht="15" customHeight="1" x14ac:dyDescent="0.2"/>
    <row r="25090" ht="15" customHeight="1" x14ac:dyDescent="0.2"/>
    <row r="25091" ht="15" customHeight="1" x14ac:dyDescent="0.2"/>
    <row r="25092" ht="15" customHeight="1" x14ac:dyDescent="0.2"/>
    <row r="25093" ht="15" customHeight="1" x14ac:dyDescent="0.2"/>
    <row r="25094" ht="15" customHeight="1" x14ac:dyDescent="0.2"/>
    <row r="25095" ht="15" customHeight="1" x14ac:dyDescent="0.2"/>
    <row r="25096" ht="15" customHeight="1" x14ac:dyDescent="0.2"/>
    <row r="25097" ht="15" customHeight="1" x14ac:dyDescent="0.2"/>
    <row r="25098" ht="15" customHeight="1" x14ac:dyDescent="0.2"/>
    <row r="25099" ht="15" customHeight="1" x14ac:dyDescent="0.2"/>
    <row r="25100" ht="15" customHeight="1" x14ac:dyDescent="0.2"/>
    <row r="25101" ht="15" customHeight="1" x14ac:dyDescent="0.2"/>
    <row r="25102" ht="15" customHeight="1" x14ac:dyDescent="0.2"/>
    <row r="25103" ht="15" customHeight="1" x14ac:dyDescent="0.2"/>
    <row r="25104" ht="15" customHeight="1" x14ac:dyDescent="0.2"/>
    <row r="25105" ht="15" customHeight="1" x14ac:dyDescent="0.2"/>
    <row r="25106" ht="15" customHeight="1" x14ac:dyDescent="0.2"/>
    <row r="25107" ht="15" customHeight="1" x14ac:dyDescent="0.2"/>
    <row r="25108" ht="15" customHeight="1" x14ac:dyDescent="0.2"/>
    <row r="25109" ht="15" customHeight="1" x14ac:dyDescent="0.2"/>
    <row r="25110" ht="15" customHeight="1" x14ac:dyDescent="0.2"/>
    <row r="25111" ht="15" customHeight="1" x14ac:dyDescent="0.2"/>
    <row r="25112" ht="15" customHeight="1" x14ac:dyDescent="0.2"/>
    <row r="25113" ht="15" customHeight="1" x14ac:dyDescent="0.2"/>
    <row r="25114" ht="15" customHeight="1" x14ac:dyDescent="0.2"/>
    <row r="25115" ht="15" customHeight="1" x14ac:dyDescent="0.2"/>
    <row r="25116" ht="15" customHeight="1" x14ac:dyDescent="0.2"/>
    <row r="25117" ht="15" customHeight="1" x14ac:dyDescent="0.2"/>
    <row r="25118" ht="15" customHeight="1" x14ac:dyDescent="0.2"/>
    <row r="25119" ht="15" customHeight="1" x14ac:dyDescent="0.2"/>
    <row r="25120" ht="15" customHeight="1" x14ac:dyDescent="0.2"/>
    <row r="25121" ht="15" customHeight="1" x14ac:dyDescent="0.2"/>
    <row r="25122" ht="15" customHeight="1" x14ac:dyDescent="0.2"/>
    <row r="25123" ht="15" customHeight="1" x14ac:dyDescent="0.2"/>
    <row r="25124" ht="15" customHeight="1" x14ac:dyDescent="0.2"/>
    <row r="25125" ht="15" customHeight="1" x14ac:dyDescent="0.2"/>
    <row r="25126" ht="15" customHeight="1" x14ac:dyDescent="0.2"/>
    <row r="25127" ht="15" customHeight="1" x14ac:dyDescent="0.2"/>
    <row r="25128" ht="15" customHeight="1" x14ac:dyDescent="0.2"/>
    <row r="25129" ht="15" customHeight="1" x14ac:dyDescent="0.2"/>
    <row r="25130" ht="15" customHeight="1" x14ac:dyDescent="0.2"/>
    <row r="25131" ht="15" customHeight="1" x14ac:dyDescent="0.2"/>
    <row r="25132" ht="15" customHeight="1" x14ac:dyDescent="0.2"/>
    <row r="25133" ht="15" customHeight="1" x14ac:dyDescent="0.2"/>
    <row r="25134" ht="15" customHeight="1" x14ac:dyDescent="0.2"/>
    <row r="25135" ht="15" customHeight="1" x14ac:dyDescent="0.2"/>
    <row r="25136" ht="15" customHeight="1" x14ac:dyDescent="0.2"/>
    <row r="25137" ht="15" customHeight="1" x14ac:dyDescent="0.2"/>
    <row r="25138" ht="15" customHeight="1" x14ac:dyDescent="0.2"/>
    <row r="25139" ht="15" customHeight="1" x14ac:dyDescent="0.2"/>
    <row r="25140" ht="15" customHeight="1" x14ac:dyDescent="0.2"/>
    <row r="25141" ht="15" customHeight="1" x14ac:dyDescent="0.2"/>
    <row r="25142" ht="15" customHeight="1" x14ac:dyDescent="0.2"/>
    <row r="25143" ht="15" customHeight="1" x14ac:dyDescent="0.2"/>
    <row r="25144" ht="15" customHeight="1" x14ac:dyDescent="0.2"/>
    <row r="25145" ht="15" customHeight="1" x14ac:dyDescent="0.2"/>
    <row r="25146" ht="15" customHeight="1" x14ac:dyDescent="0.2"/>
    <row r="25147" ht="15" customHeight="1" x14ac:dyDescent="0.2"/>
    <row r="25148" ht="15" customHeight="1" x14ac:dyDescent="0.2"/>
    <row r="25149" ht="15" customHeight="1" x14ac:dyDescent="0.2"/>
    <row r="25150" ht="15" customHeight="1" x14ac:dyDescent="0.2"/>
    <row r="25151" ht="15" customHeight="1" x14ac:dyDescent="0.2"/>
    <row r="25152" ht="15" customHeight="1" x14ac:dyDescent="0.2"/>
    <row r="25153" ht="15" customHeight="1" x14ac:dyDescent="0.2"/>
    <row r="25154" ht="15" customHeight="1" x14ac:dyDescent="0.2"/>
    <row r="25155" ht="15" customHeight="1" x14ac:dyDescent="0.2"/>
    <row r="25156" ht="15" customHeight="1" x14ac:dyDescent="0.2"/>
    <row r="25157" ht="15" customHeight="1" x14ac:dyDescent="0.2"/>
    <row r="25158" ht="15" customHeight="1" x14ac:dyDescent="0.2"/>
    <row r="25159" ht="15" customHeight="1" x14ac:dyDescent="0.2"/>
    <row r="25160" ht="15" customHeight="1" x14ac:dyDescent="0.2"/>
    <row r="25161" ht="15" customHeight="1" x14ac:dyDescent="0.2"/>
    <row r="25162" ht="15" customHeight="1" x14ac:dyDescent="0.2"/>
    <row r="25163" ht="15" customHeight="1" x14ac:dyDescent="0.2"/>
    <row r="25164" ht="15" customHeight="1" x14ac:dyDescent="0.2"/>
    <row r="25165" ht="15" customHeight="1" x14ac:dyDescent="0.2"/>
    <row r="25166" ht="15" customHeight="1" x14ac:dyDescent="0.2"/>
    <row r="25167" ht="15" customHeight="1" x14ac:dyDescent="0.2"/>
    <row r="25168" ht="15" customHeight="1" x14ac:dyDescent="0.2"/>
    <row r="25169" ht="15" customHeight="1" x14ac:dyDescent="0.2"/>
    <row r="25170" ht="15" customHeight="1" x14ac:dyDescent="0.2"/>
    <row r="25171" ht="15" customHeight="1" x14ac:dyDescent="0.2"/>
    <row r="25172" ht="15" customHeight="1" x14ac:dyDescent="0.2"/>
    <row r="25173" ht="15" customHeight="1" x14ac:dyDescent="0.2"/>
    <row r="25174" ht="15" customHeight="1" x14ac:dyDescent="0.2"/>
    <row r="25175" ht="15" customHeight="1" x14ac:dyDescent="0.2"/>
    <row r="25176" ht="15" customHeight="1" x14ac:dyDescent="0.2"/>
    <row r="25177" ht="15" customHeight="1" x14ac:dyDescent="0.2"/>
    <row r="25178" ht="15" customHeight="1" x14ac:dyDescent="0.2"/>
    <row r="25179" ht="15" customHeight="1" x14ac:dyDescent="0.2"/>
    <row r="25180" ht="15" customHeight="1" x14ac:dyDescent="0.2"/>
    <row r="25181" ht="15" customHeight="1" x14ac:dyDescent="0.2"/>
    <row r="25182" ht="15" customHeight="1" x14ac:dyDescent="0.2"/>
    <row r="25183" ht="15" customHeight="1" x14ac:dyDescent="0.2"/>
    <row r="25184" ht="15" customHeight="1" x14ac:dyDescent="0.2"/>
    <row r="25185" ht="15" customHeight="1" x14ac:dyDescent="0.2"/>
    <row r="25186" ht="15" customHeight="1" x14ac:dyDescent="0.2"/>
    <row r="25187" ht="15" customHeight="1" x14ac:dyDescent="0.2"/>
    <row r="25188" ht="15" customHeight="1" x14ac:dyDescent="0.2"/>
    <row r="25189" ht="15" customHeight="1" x14ac:dyDescent="0.2"/>
    <row r="25190" ht="15" customHeight="1" x14ac:dyDescent="0.2"/>
    <row r="25191" ht="15" customHeight="1" x14ac:dyDescent="0.2"/>
    <row r="25192" ht="15" customHeight="1" x14ac:dyDescent="0.2"/>
    <row r="25193" ht="15" customHeight="1" x14ac:dyDescent="0.2"/>
    <row r="25194" ht="15" customHeight="1" x14ac:dyDescent="0.2"/>
    <row r="25195" ht="15" customHeight="1" x14ac:dyDescent="0.2"/>
    <row r="25196" ht="15" customHeight="1" x14ac:dyDescent="0.2"/>
    <row r="25197" ht="15" customHeight="1" x14ac:dyDescent="0.2"/>
    <row r="25198" ht="15" customHeight="1" x14ac:dyDescent="0.2"/>
    <row r="25199" ht="15" customHeight="1" x14ac:dyDescent="0.2"/>
    <row r="25200" ht="15" customHeight="1" x14ac:dyDescent="0.2"/>
    <row r="25201" ht="15" customHeight="1" x14ac:dyDescent="0.2"/>
    <row r="25202" ht="15" customHeight="1" x14ac:dyDescent="0.2"/>
    <row r="25203" ht="15" customHeight="1" x14ac:dyDescent="0.2"/>
    <row r="25204" ht="15" customHeight="1" x14ac:dyDescent="0.2"/>
    <row r="25205" ht="15" customHeight="1" x14ac:dyDescent="0.2"/>
    <row r="25206" ht="15" customHeight="1" x14ac:dyDescent="0.2"/>
    <row r="25207" ht="15" customHeight="1" x14ac:dyDescent="0.2"/>
    <row r="25208" ht="15" customHeight="1" x14ac:dyDescent="0.2"/>
    <row r="25209" ht="15" customHeight="1" x14ac:dyDescent="0.2"/>
    <row r="25210" ht="15" customHeight="1" x14ac:dyDescent="0.2"/>
    <row r="25211" ht="15" customHeight="1" x14ac:dyDescent="0.2"/>
    <row r="25212" ht="15" customHeight="1" x14ac:dyDescent="0.2"/>
    <row r="25213" ht="15" customHeight="1" x14ac:dyDescent="0.2"/>
    <row r="25214" ht="15" customHeight="1" x14ac:dyDescent="0.2"/>
    <row r="25215" ht="15" customHeight="1" x14ac:dyDescent="0.2"/>
    <row r="25216" ht="15" customHeight="1" x14ac:dyDescent="0.2"/>
    <row r="25217" ht="15" customHeight="1" x14ac:dyDescent="0.2"/>
    <row r="25218" ht="15" customHeight="1" x14ac:dyDescent="0.2"/>
    <row r="25219" ht="15" customHeight="1" x14ac:dyDescent="0.2"/>
    <row r="25220" ht="15" customHeight="1" x14ac:dyDescent="0.2"/>
    <row r="25221" ht="15" customHeight="1" x14ac:dyDescent="0.2"/>
    <row r="25222" ht="15" customHeight="1" x14ac:dyDescent="0.2"/>
    <row r="25223" ht="15" customHeight="1" x14ac:dyDescent="0.2"/>
    <row r="25224" ht="15" customHeight="1" x14ac:dyDescent="0.2"/>
    <row r="25225" ht="15" customHeight="1" x14ac:dyDescent="0.2"/>
    <row r="25226" ht="15" customHeight="1" x14ac:dyDescent="0.2"/>
    <row r="25227" ht="15" customHeight="1" x14ac:dyDescent="0.2"/>
    <row r="25228" ht="15" customHeight="1" x14ac:dyDescent="0.2"/>
    <row r="25229" ht="15" customHeight="1" x14ac:dyDescent="0.2"/>
    <row r="25230" ht="15" customHeight="1" x14ac:dyDescent="0.2"/>
    <row r="25231" ht="15" customHeight="1" x14ac:dyDescent="0.2"/>
    <row r="25232" ht="15" customHeight="1" x14ac:dyDescent="0.2"/>
    <row r="25233" ht="15" customHeight="1" x14ac:dyDescent="0.2"/>
    <row r="25234" ht="15" customHeight="1" x14ac:dyDescent="0.2"/>
    <row r="25235" ht="15" customHeight="1" x14ac:dyDescent="0.2"/>
    <row r="25236" ht="15" customHeight="1" x14ac:dyDescent="0.2"/>
    <row r="25237" ht="15" customHeight="1" x14ac:dyDescent="0.2"/>
    <row r="25238" ht="15" customHeight="1" x14ac:dyDescent="0.2"/>
    <row r="25239" ht="15" customHeight="1" x14ac:dyDescent="0.2"/>
    <row r="25240" ht="15" customHeight="1" x14ac:dyDescent="0.2"/>
    <row r="25241" ht="15" customHeight="1" x14ac:dyDescent="0.2"/>
    <row r="25242" ht="15" customHeight="1" x14ac:dyDescent="0.2"/>
    <row r="25243" ht="15" customHeight="1" x14ac:dyDescent="0.2"/>
    <row r="25244" ht="15" customHeight="1" x14ac:dyDescent="0.2"/>
    <row r="25245" ht="15" customHeight="1" x14ac:dyDescent="0.2"/>
    <row r="25246" ht="15" customHeight="1" x14ac:dyDescent="0.2"/>
    <row r="25247" ht="15" customHeight="1" x14ac:dyDescent="0.2"/>
    <row r="25248" ht="15" customHeight="1" x14ac:dyDescent="0.2"/>
    <row r="25249" ht="15" customHeight="1" x14ac:dyDescent="0.2"/>
    <row r="25250" ht="15" customHeight="1" x14ac:dyDescent="0.2"/>
    <row r="25251" ht="15" customHeight="1" x14ac:dyDescent="0.2"/>
    <row r="25252" ht="15" customHeight="1" x14ac:dyDescent="0.2"/>
    <row r="25253" ht="15" customHeight="1" x14ac:dyDescent="0.2"/>
    <row r="25254" ht="15" customHeight="1" x14ac:dyDescent="0.2"/>
    <row r="25255" ht="15" customHeight="1" x14ac:dyDescent="0.2"/>
    <row r="25256" ht="15" customHeight="1" x14ac:dyDescent="0.2"/>
    <row r="25257" ht="15" customHeight="1" x14ac:dyDescent="0.2"/>
    <row r="25258" ht="15" customHeight="1" x14ac:dyDescent="0.2"/>
    <row r="25259" ht="15" customHeight="1" x14ac:dyDescent="0.2"/>
    <row r="25260" ht="15" customHeight="1" x14ac:dyDescent="0.2"/>
    <row r="25261" ht="15" customHeight="1" x14ac:dyDescent="0.2"/>
    <row r="25262" ht="15" customHeight="1" x14ac:dyDescent="0.2"/>
    <row r="25263" ht="15" customHeight="1" x14ac:dyDescent="0.2"/>
    <row r="25264" ht="15" customHeight="1" x14ac:dyDescent="0.2"/>
    <row r="25265" ht="15" customHeight="1" x14ac:dyDescent="0.2"/>
    <row r="25266" ht="15" customHeight="1" x14ac:dyDescent="0.2"/>
    <row r="25267" ht="15" customHeight="1" x14ac:dyDescent="0.2"/>
    <row r="25268" ht="15" customHeight="1" x14ac:dyDescent="0.2"/>
    <row r="25269" ht="15" customHeight="1" x14ac:dyDescent="0.2"/>
    <row r="25270" ht="15" customHeight="1" x14ac:dyDescent="0.2"/>
    <row r="25271" ht="15" customHeight="1" x14ac:dyDescent="0.2"/>
    <row r="25272" ht="15" customHeight="1" x14ac:dyDescent="0.2"/>
    <row r="25273" ht="15" customHeight="1" x14ac:dyDescent="0.2"/>
    <row r="25274" ht="15" customHeight="1" x14ac:dyDescent="0.2"/>
    <row r="25275" ht="15" customHeight="1" x14ac:dyDescent="0.2"/>
    <row r="25276" ht="15" customHeight="1" x14ac:dyDescent="0.2"/>
    <row r="25277" ht="15" customHeight="1" x14ac:dyDescent="0.2"/>
    <row r="25278" ht="15" customHeight="1" x14ac:dyDescent="0.2"/>
    <row r="25279" ht="15" customHeight="1" x14ac:dyDescent="0.2"/>
    <row r="25280" ht="15" customHeight="1" x14ac:dyDescent="0.2"/>
    <row r="25281" ht="15" customHeight="1" x14ac:dyDescent="0.2"/>
    <row r="25282" ht="15" customHeight="1" x14ac:dyDescent="0.2"/>
    <row r="25283" ht="15" customHeight="1" x14ac:dyDescent="0.2"/>
    <row r="25284" ht="15" customHeight="1" x14ac:dyDescent="0.2"/>
    <row r="25285" ht="15" customHeight="1" x14ac:dyDescent="0.2"/>
    <row r="25286" ht="15" customHeight="1" x14ac:dyDescent="0.2"/>
    <row r="25287" ht="15" customHeight="1" x14ac:dyDescent="0.2"/>
    <row r="25288" ht="15" customHeight="1" x14ac:dyDescent="0.2"/>
    <row r="25289" ht="15" customHeight="1" x14ac:dyDescent="0.2"/>
    <row r="25290" ht="15" customHeight="1" x14ac:dyDescent="0.2"/>
    <row r="25291" ht="15" customHeight="1" x14ac:dyDescent="0.2"/>
    <row r="25292" ht="15" customHeight="1" x14ac:dyDescent="0.2"/>
    <row r="25293" ht="15" customHeight="1" x14ac:dyDescent="0.2"/>
    <row r="25294" ht="15" customHeight="1" x14ac:dyDescent="0.2"/>
    <row r="25295" ht="15" customHeight="1" x14ac:dyDescent="0.2"/>
    <row r="25296" ht="15" customHeight="1" x14ac:dyDescent="0.2"/>
    <row r="25297" ht="15" customHeight="1" x14ac:dyDescent="0.2"/>
    <row r="25298" ht="15" customHeight="1" x14ac:dyDescent="0.2"/>
    <row r="25299" ht="15" customHeight="1" x14ac:dyDescent="0.2"/>
    <row r="25300" ht="15" customHeight="1" x14ac:dyDescent="0.2"/>
    <row r="25301" ht="15" customHeight="1" x14ac:dyDescent="0.2"/>
    <row r="25302" ht="15" customHeight="1" x14ac:dyDescent="0.2"/>
    <row r="25303" ht="15" customHeight="1" x14ac:dyDescent="0.2"/>
    <row r="25304" ht="15" customHeight="1" x14ac:dyDescent="0.2"/>
    <row r="25305" ht="15" customHeight="1" x14ac:dyDescent="0.2"/>
    <row r="25306" ht="15" customHeight="1" x14ac:dyDescent="0.2"/>
    <row r="25307" ht="15" customHeight="1" x14ac:dyDescent="0.2"/>
    <row r="25308" ht="15" customHeight="1" x14ac:dyDescent="0.2"/>
    <row r="25309" ht="15" customHeight="1" x14ac:dyDescent="0.2"/>
    <row r="25310" ht="15" customHeight="1" x14ac:dyDescent="0.2"/>
    <row r="25311" ht="15" customHeight="1" x14ac:dyDescent="0.2"/>
    <row r="25312" ht="15" customHeight="1" x14ac:dyDescent="0.2"/>
    <row r="25313" ht="15" customHeight="1" x14ac:dyDescent="0.2"/>
    <row r="25314" ht="15" customHeight="1" x14ac:dyDescent="0.2"/>
    <row r="25315" ht="15" customHeight="1" x14ac:dyDescent="0.2"/>
    <row r="25316" ht="15" customHeight="1" x14ac:dyDescent="0.2"/>
    <row r="25317" ht="15" customHeight="1" x14ac:dyDescent="0.2"/>
    <row r="25318" ht="15" customHeight="1" x14ac:dyDescent="0.2"/>
    <row r="25319" ht="15" customHeight="1" x14ac:dyDescent="0.2"/>
    <row r="25320" ht="15" customHeight="1" x14ac:dyDescent="0.2"/>
    <row r="25321" ht="15" customHeight="1" x14ac:dyDescent="0.2"/>
    <row r="25322" ht="15" customHeight="1" x14ac:dyDescent="0.2"/>
    <row r="25323" ht="15" customHeight="1" x14ac:dyDescent="0.2"/>
    <row r="25324" ht="15" customHeight="1" x14ac:dyDescent="0.2"/>
    <row r="25325" ht="15" customHeight="1" x14ac:dyDescent="0.2"/>
    <row r="25326" ht="15" customHeight="1" x14ac:dyDescent="0.2"/>
    <row r="25327" ht="15" customHeight="1" x14ac:dyDescent="0.2"/>
    <row r="25328" ht="15" customHeight="1" x14ac:dyDescent="0.2"/>
    <row r="25329" ht="15" customHeight="1" x14ac:dyDescent="0.2"/>
    <row r="25330" ht="15" customHeight="1" x14ac:dyDescent="0.2"/>
    <row r="25331" ht="15" customHeight="1" x14ac:dyDescent="0.2"/>
    <row r="25332" ht="15" customHeight="1" x14ac:dyDescent="0.2"/>
    <row r="25333" ht="15" customHeight="1" x14ac:dyDescent="0.2"/>
    <row r="25334" ht="15" customHeight="1" x14ac:dyDescent="0.2"/>
    <row r="25335" ht="15" customHeight="1" x14ac:dyDescent="0.2"/>
    <row r="25336" ht="15" customHeight="1" x14ac:dyDescent="0.2"/>
    <row r="25337" ht="15" customHeight="1" x14ac:dyDescent="0.2"/>
    <row r="25338" ht="15" customHeight="1" x14ac:dyDescent="0.2"/>
    <row r="25339" ht="15" customHeight="1" x14ac:dyDescent="0.2"/>
    <row r="25340" ht="15" customHeight="1" x14ac:dyDescent="0.2"/>
    <row r="25341" ht="15" customHeight="1" x14ac:dyDescent="0.2"/>
    <row r="25342" ht="15" customHeight="1" x14ac:dyDescent="0.2"/>
    <row r="25343" ht="15" customHeight="1" x14ac:dyDescent="0.2"/>
    <row r="25344" ht="15" customHeight="1" x14ac:dyDescent="0.2"/>
    <row r="25345" ht="15" customHeight="1" x14ac:dyDescent="0.2"/>
    <row r="25346" ht="15" customHeight="1" x14ac:dyDescent="0.2"/>
    <row r="25347" ht="15" customHeight="1" x14ac:dyDescent="0.2"/>
    <row r="25348" ht="15" customHeight="1" x14ac:dyDescent="0.2"/>
    <row r="25349" ht="15" customHeight="1" x14ac:dyDescent="0.2"/>
    <row r="25350" ht="15" customHeight="1" x14ac:dyDescent="0.2"/>
    <row r="25351" ht="15" customHeight="1" x14ac:dyDescent="0.2"/>
    <row r="25352" ht="15" customHeight="1" x14ac:dyDescent="0.2"/>
    <row r="25353" ht="15" customHeight="1" x14ac:dyDescent="0.2"/>
    <row r="25354" ht="15" customHeight="1" x14ac:dyDescent="0.2"/>
    <row r="25355" ht="15" customHeight="1" x14ac:dyDescent="0.2"/>
    <row r="25356" ht="15" customHeight="1" x14ac:dyDescent="0.2"/>
    <row r="25357" ht="15" customHeight="1" x14ac:dyDescent="0.2"/>
    <row r="25358" ht="15" customHeight="1" x14ac:dyDescent="0.2"/>
    <row r="25359" ht="15" customHeight="1" x14ac:dyDescent="0.2"/>
    <row r="25360" ht="15" customHeight="1" x14ac:dyDescent="0.2"/>
    <row r="25361" ht="15" customHeight="1" x14ac:dyDescent="0.2"/>
    <row r="25362" ht="15" customHeight="1" x14ac:dyDescent="0.2"/>
    <row r="25363" ht="15" customHeight="1" x14ac:dyDescent="0.2"/>
    <row r="25364" ht="15" customHeight="1" x14ac:dyDescent="0.2"/>
    <row r="25365" ht="15" customHeight="1" x14ac:dyDescent="0.2"/>
    <row r="25366" ht="15" customHeight="1" x14ac:dyDescent="0.2"/>
    <row r="25367" ht="15" customHeight="1" x14ac:dyDescent="0.2"/>
    <row r="25368" ht="15" customHeight="1" x14ac:dyDescent="0.2"/>
    <row r="25369" ht="15" customHeight="1" x14ac:dyDescent="0.2"/>
    <row r="25370" ht="15" customHeight="1" x14ac:dyDescent="0.2"/>
    <row r="25371" ht="15" customHeight="1" x14ac:dyDescent="0.2"/>
    <row r="25372" ht="15" customHeight="1" x14ac:dyDescent="0.2"/>
    <row r="25373" ht="15" customHeight="1" x14ac:dyDescent="0.2"/>
    <row r="25374" ht="15" customHeight="1" x14ac:dyDescent="0.2"/>
    <row r="25375" ht="15" customHeight="1" x14ac:dyDescent="0.2"/>
    <row r="25376" ht="15" customHeight="1" x14ac:dyDescent="0.2"/>
    <row r="25377" ht="15" customHeight="1" x14ac:dyDescent="0.2"/>
    <row r="25378" ht="15" customHeight="1" x14ac:dyDescent="0.2"/>
    <row r="25379" ht="15" customHeight="1" x14ac:dyDescent="0.2"/>
    <row r="25380" ht="15" customHeight="1" x14ac:dyDescent="0.2"/>
    <row r="25381" ht="15" customHeight="1" x14ac:dyDescent="0.2"/>
    <row r="25382" ht="15" customHeight="1" x14ac:dyDescent="0.2"/>
    <row r="25383" ht="15" customHeight="1" x14ac:dyDescent="0.2"/>
    <row r="25384" ht="15" customHeight="1" x14ac:dyDescent="0.2"/>
    <row r="25385" ht="15" customHeight="1" x14ac:dyDescent="0.2"/>
    <row r="25386" ht="15" customHeight="1" x14ac:dyDescent="0.2"/>
    <row r="25387" ht="15" customHeight="1" x14ac:dyDescent="0.2"/>
    <row r="25388" ht="15" customHeight="1" x14ac:dyDescent="0.2"/>
    <row r="25389" ht="15" customHeight="1" x14ac:dyDescent="0.2"/>
    <row r="25390" ht="15" customHeight="1" x14ac:dyDescent="0.2"/>
    <row r="25391" ht="15" customHeight="1" x14ac:dyDescent="0.2"/>
    <row r="25392" ht="15" customHeight="1" x14ac:dyDescent="0.2"/>
    <row r="25393" ht="15" customHeight="1" x14ac:dyDescent="0.2"/>
    <row r="25394" ht="15" customHeight="1" x14ac:dyDescent="0.2"/>
    <row r="25395" ht="15" customHeight="1" x14ac:dyDescent="0.2"/>
    <row r="25396" ht="15" customHeight="1" x14ac:dyDescent="0.2"/>
    <row r="25397" ht="15" customHeight="1" x14ac:dyDescent="0.2"/>
    <row r="25398" ht="15" customHeight="1" x14ac:dyDescent="0.2"/>
    <row r="25399" ht="15" customHeight="1" x14ac:dyDescent="0.2"/>
    <row r="25400" ht="15" customHeight="1" x14ac:dyDescent="0.2"/>
    <row r="25401" ht="15" customHeight="1" x14ac:dyDescent="0.2"/>
    <row r="25402" ht="15" customHeight="1" x14ac:dyDescent="0.2"/>
    <row r="25403" ht="15" customHeight="1" x14ac:dyDescent="0.2"/>
    <row r="25404" ht="15" customHeight="1" x14ac:dyDescent="0.2"/>
    <row r="25405" ht="15" customHeight="1" x14ac:dyDescent="0.2"/>
    <row r="25406" ht="15" customHeight="1" x14ac:dyDescent="0.2"/>
    <row r="25407" ht="15" customHeight="1" x14ac:dyDescent="0.2"/>
    <row r="25408" ht="15" customHeight="1" x14ac:dyDescent="0.2"/>
    <row r="25409" ht="15" customHeight="1" x14ac:dyDescent="0.2"/>
    <row r="25410" ht="15" customHeight="1" x14ac:dyDescent="0.2"/>
    <row r="25411" ht="15" customHeight="1" x14ac:dyDescent="0.2"/>
    <row r="25412" ht="15" customHeight="1" x14ac:dyDescent="0.2"/>
    <row r="25413" ht="15" customHeight="1" x14ac:dyDescent="0.2"/>
    <row r="25414" ht="15" customHeight="1" x14ac:dyDescent="0.2"/>
    <row r="25415" ht="15" customHeight="1" x14ac:dyDescent="0.2"/>
    <row r="25416" ht="15" customHeight="1" x14ac:dyDescent="0.2"/>
    <row r="25417" ht="15" customHeight="1" x14ac:dyDescent="0.2"/>
    <row r="25418" ht="15" customHeight="1" x14ac:dyDescent="0.2"/>
    <row r="25419" ht="15" customHeight="1" x14ac:dyDescent="0.2"/>
    <row r="25420" ht="15" customHeight="1" x14ac:dyDescent="0.2"/>
    <row r="25421" ht="15" customHeight="1" x14ac:dyDescent="0.2"/>
    <row r="25422" ht="15" customHeight="1" x14ac:dyDescent="0.2"/>
    <row r="25423" ht="15" customHeight="1" x14ac:dyDescent="0.2"/>
    <row r="25424" ht="15" customHeight="1" x14ac:dyDescent="0.2"/>
    <row r="25425" ht="15" customHeight="1" x14ac:dyDescent="0.2"/>
    <row r="25426" ht="15" customHeight="1" x14ac:dyDescent="0.2"/>
    <row r="25427" ht="15" customHeight="1" x14ac:dyDescent="0.2"/>
    <row r="25428" ht="15" customHeight="1" x14ac:dyDescent="0.2"/>
    <row r="25429" ht="15" customHeight="1" x14ac:dyDescent="0.2"/>
    <row r="25430" ht="15" customHeight="1" x14ac:dyDescent="0.2"/>
    <row r="25431" ht="15" customHeight="1" x14ac:dyDescent="0.2"/>
    <row r="25432" ht="15" customHeight="1" x14ac:dyDescent="0.2"/>
    <row r="25433" ht="15" customHeight="1" x14ac:dyDescent="0.2"/>
    <row r="25434" ht="15" customHeight="1" x14ac:dyDescent="0.2"/>
    <row r="25435" ht="15" customHeight="1" x14ac:dyDescent="0.2"/>
    <row r="25436" ht="15" customHeight="1" x14ac:dyDescent="0.2"/>
    <row r="25437" ht="15" customHeight="1" x14ac:dyDescent="0.2"/>
    <row r="25438" ht="15" customHeight="1" x14ac:dyDescent="0.2"/>
    <row r="25439" ht="15" customHeight="1" x14ac:dyDescent="0.2"/>
    <row r="25440" ht="15" customHeight="1" x14ac:dyDescent="0.2"/>
    <row r="25441" ht="15" customHeight="1" x14ac:dyDescent="0.2"/>
    <row r="25442" ht="15" customHeight="1" x14ac:dyDescent="0.2"/>
    <row r="25443" ht="15" customHeight="1" x14ac:dyDescent="0.2"/>
    <row r="25444" ht="15" customHeight="1" x14ac:dyDescent="0.2"/>
    <row r="25445" ht="15" customHeight="1" x14ac:dyDescent="0.2"/>
    <row r="25446" ht="15" customHeight="1" x14ac:dyDescent="0.2"/>
    <row r="25447" ht="15" customHeight="1" x14ac:dyDescent="0.2"/>
    <row r="25448" ht="15" customHeight="1" x14ac:dyDescent="0.2"/>
    <row r="25449" ht="15" customHeight="1" x14ac:dyDescent="0.2"/>
    <row r="25450" ht="15" customHeight="1" x14ac:dyDescent="0.2"/>
    <row r="25451" ht="15" customHeight="1" x14ac:dyDescent="0.2"/>
    <row r="25452" ht="15" customHeight="1" x14ac:dyDescent="0.2"/>
    <row r="25453" ht="15" customHeight="1" x14ac:dyDescent="0.2"/>
    <row r="25454" ht="15" customHeight="1" x14ac:dyDescent="0.2"/>
    <row r="25455" ht="15" customHeight="1" x14ac:dyDescent="0.2"/>
    <row r="25456" ht="15" customHeight="1" x14ac:dyDescent="0.2"/>
    <row r="25457" ht="15" customHeight="1" x14ac:dyDescent="0.2"/>
    <row r="25458" ht="15" customHeight="1" x14ac:dyDescent="0.2"/>
    <row r="25459" ht="15" customHeight="1" x14ac:dyDescent="0.2"/>
    <row r="25460" ht="15" customHeight="1" x14ac:dyDescent="0.2"/>
    <row r="25461" ht="15" customHeight="1" x14ac:dyDescent="0.2"/>
    <row r="25462" ht="15" customHeight="1" x14ac:dyDescent="0.2"/>
    <row r="25463" ht="15" customHeight="1" x14ac:dyDescent="0.2"/>
    <row r="25464" ht="15" customHeight="1" x14ac:dyDescent="0.2"/>
    <row r="25465" ht="15" customHeight="1" x14ac:dyDescent="0.2"/>
    <row r="25466" ht="15" customHeight="1" x14ac:dyDescent="0.2"/>
    <row r="25467" ht="15" customHeight="1" x14ac:dyDescent="0.2"/>
    <row r="25468" ht="15" customHeight="1" x14ac:dyDescent="0.2"/>
    <row r="25469" ht="15" customHeight="1" x14ac:dyDescent="0.2"/>
    <row r="25470" ht="15" customHeight="1" x14ac:dyDescent="0.2"/>
    <row r="25471" ht="15" customHeight="1" x14ac:dyDescent="0.2"/>
    <row r="25472" ht="15" customHeight="1" x14ac:dyDescent="0.2"/>
    <row r="25473" ht="15" customHeight="1" x14ac:dyDescent="0.2"/>
    <row r="25474" ht="15" customHeight="1" x14ac:dyDescent="0.2"/>
    <row r="25475" ht="15" customHeight="1" x14ac:dyDescent="0.2"/>
    <row r="25476" ht="15" customHeight="1" x14ac:dyDescent="0.2"/>
    <row r="25477" ht="15" customHeight="1" x14ac:dyDescent="0.2"/>
    <row r="25478" ht="15" customHeight="1" x14ac:dyDescent="0.2"/>
    <row r="25479" ht="15" customHeight="1" x14ac:dyDescent="0.2"/>
    <row r="25480" ht="15" customHeight="1" x14ac:dyDescent="0.2"/>
    <row r="25481" ht="15" customHeight="1" x14ac:dyDescent="0.2"/>
    <row r="25482" ht="15" customHeight="1" x14ac:dyDescent="0.2"/>
    <row r="25483" ht="15" customHeight="1" x14ac:dyDescent="0.2"/>
    <row r="25484" ht="15" customHeight="1" x14ac:dyDescent="0.2"/>
    <row r="25485" ht="15" customHeight="1" x14ac:dyDescent="0.2"/>
    <row r="25486" ht="15" customHeight="1" x14ac:dyDescent="0.2"/>
    <row r="25487" ht="15" customHeight="1" x14ac:dyDescent="0.2"/>
    <row r="25488" ht="15" customHeight="1" x14ac:dyDescent="0.2"/>
    <row r="25489" ht="15" customHeight="1" x14ac:dyDescent="0.2"/>
    <row r="25490" ht="15" customHeight="1" x14ac:dyDescent="0.2"/>
    <row r="25491" ht="15" customHeight="1" x14ac:dyDescent="0.2"/>
    <row r="25492" ht="15" customHeight="1" x14ac:dyDescent="0.2"/>
    <row r="25493" ht="15" customHeight="1" x14ac:dyDescent="0.2"/>
    <row r="25494" ht="15" customHeight="1" x14ac:dyDescent="0.2"/>
    <row r="25495" ht="15" customHeight="1" x14ac:dyDescent="0.2"/>
    <row r="25496" ht="15" customHeight="1" x14ac:dyDescent="0.2"/>
    <row r="25497" ht="15" customHeight="1" x14ac:dyDescent="0.2"/>
    <row r="25498" ht="15" customHeight="1" x14ac:dyDescent="0.2"/>
    <row r="25499" ht="15" customHeight="1" x14ac:dyDescent="0.2"/>
    <row r="25500" ht="15" customHeight="1" x14ac:dyDescent="0.2"/>
    <row r="25501" ht="15" customHeight="1" x14ac:dyDescent="0.2"/>
    <row r="25502" ht="15" customHeight="1" x14ac:dyDescent="0.2"/>
    <row r="25503" ht="15" customHeight="1" x14ac:dyDescent="0.2"/>
    <row r="25504" ht="15" customHeight="1" x14ac:dyDescent="0.2"/>
    <row r="25505" ht="15" customHeight="1" x14ac:dyDescent="0.2"/>
    <row r="25506" ht="15" customHeight="1" x14ac:dyDescent="0.2"/>
    <row r="25507" ht="15" customHeight="1" x14ac:dyDescent="0.2"/>
    <row r="25508" ht="15" customHeight="1" x14ac:dyDescent="0.2"/>
    <row r="25509" ht="15" customHeight="1" x14ac:dyDescent="0.2"/>
    <row r="25510" ht="15" customHeight="1" x14ac:dyDescent="0.2"/>
    <row r="25511" ht="15" customHeight="1" x14ac:dyDescent="0.2"/>
    <row r="25512" ht="15" customHeight="1" x14ac:dyDescent="0.2"/>
    <row r="25513" ht="15" customHeight="1" x14ac:dyDescent="0.2"/>
    <row r="25514" ht="15" customHeight="1" x14ac:dyDescent="0.2"/>
    <row r="25515" ht="15" customHeight="1" x14ac:dyDescent="0.2"/>
    <row r="25516" ht="15" customHeight="1" x14ac:dyDescent="0.2"/>
    <row r="25517" ht="15" customHeight="1" x14ac:dyDescent="0.2"/>
    <row r="25518" ht="15" customHeight="1" x14ac:dyDescent="0.2"/>
    <row r="25519" ht="15" customHeight="1" x14ac:dyDescent="0.2"/>
    <row r="25520" ht="15" customHeight="1" x14ac:dyDescent="0.2"/>
    <row r="25521" ht="15" customHeight="1" x14ac:dyDescent="0.2"/>
    <row r="25522" ht="15" customHeight="1" x14ac:dyDescent="0.2"/>
    <row r="25523" ht="15" customHeight="1" x14ac:dyDescent="0.2"/>
    <row r="25524" ht="15" customHeight="1" x14ac:dyDescent="0.2"/>
    <row r="25525" ht="15" customHeight="1" x14ac:dyDescent="0.2"/>
    <row r="25526" ht="15" customHeight="1" x14ac:dyDescent="0.2"/>
    <row r="25527" ht="15" customHeight="1" x14ac:dyDescent="0.2"/>
    <row r="25528" ht="15" customHeight="1" x14ac:dyDescent="0.2"/>
    <row r="25529" ht="15" customHeight="1" x14ac:dyDescent="0.2"/>
    <row r="25530" ht="15" customHeight="1" x14ac:dyDescent="0.2"/>
    <row r="25531" ht="15" customHeight="1" x14ac:dyDescent="0.2"/>
    <row r="25532" ht="15" customHeight="1" x14ac:dyDescent="0.2"/>
    <row r="25533" ht="15" customHeight="1" x14ac:dyDescent="0.2"/>
    <row r="25534" ht="15" customHeight="1" x14ac:dyDescent="0.2"/>
    <row r="25535" ht="15" customHeight="1" x14ac:dyDescent="0.2"/>
    <row r="25536" ht="15" customHeight="1" x14ac:dyDescent="0.2"/>
    <row r="25537" ht="15" customHeight="1" x14ac:dyDescent="0.2"/>
    <row r="25538" ht="15" customHeight="1" x14ac:dyDescent="0.2"/>
    <row r="25539" ht="15" customHeight="1" x14ac:dyDescent="0.2"/>
    <row r="25540" ht="15" customHeight="1" x14ac:dyDescent="0.2"/>
    <row r="25541" ht="15" customHeight="1" x14ac:dyDescent="0.2"/>
    <row r="25542" ht="15" customHeight="1" x14ac:dyDescent="0.2"/>
    <row r="25543" ht="15" customHeight="1" x14ac:dyDescent="0.2"/>
    <row r="25544" ht="15" customHeight="1" x14ac:dyDescent="0.2"/>
    <row r="25545" ht="15" customHeight="1" x14ac:dyDescent="0.2"/>
    <row r="25546" ht="15" customHeight="1" x14ac:dyDescent="0.2"/>
    <row r="25547" ht="15" customHeight="1" x14ac:dyDescent="0.2"/>
    <row r="25548" ht="15" customHeight="1" x14ac:dyDescent="0.2"/>
    <row r="25549" ht="15" customHeight="1" x14ac:dyDescent="0.2"/>
    <row r="25550" ht="15" customHeight="1" x14ac:dyDescent="0.2"/>
    <row r="25551" ht="15" customHeight="1" x14ac:dyDescent="0.2"/>
    <row r="25552" ht="15" customHeight="1" x14ac:dyDescent="0.2"/>
    <row r="25553" ht="15" customHeight="1" x14ac:dyDescent="0.2"/>
    <row r="25554" ht="15" customHeight="1" x14ac:dyDescent="0.2"/>
    <row r="25555" ht="15" customHeight="1" x14ac:dyDescent="0.2"/>
    <row r="25556" ht="15" customHeight="1" x14ac:dyDescent="0.2"/>
    <row r="25557" ht="15" customHeight="1" x14ac:dyDescent="0.2"/>
    <row r="25558" ht="15" customHeight="1" x14ac:dyDescent="0.2"/>
    <row r="25559" ht="15" customHeight="1" x14ac:dyDescent="0.2"/>
    <row r="25560" ht="15" customHeight="1" x14ac:dyDescent="0.2"/>
    <row r="25561" ht="15" customHeight="1" x14ac:dyDescent="0.2"/>
    <row r="25562" ht="15" customHeight="1" x14ac:dyDescent="0.2"/>
    <row r="25563" ht="15" customHeight="1" x14ac:dyDescent="0.2"/>
    <row r="25564" ht="15" customHeight="1" x14ac:dyDescent="0.2"/>
    <row r="25565" ht="15" customHeight="1" x14ac:dyDescent="0.2"/>
    <row r="25566" ht="15" customHeight="1" x14ac:dyDescent="0.2"/>
    <row r="25567" ht="15" customHeight="1" x14ac:dyDescent="0.2"/>
    <row r="25568" ht="15" customHeight="1" x14ac:dyDescent="0.2"/>
    <row r="25569" ht="15" customHeight="1" x14ac:dyDescent="0.2"/>
    <row r="25570" ht="15" customHeight="1" x14ac:dyDescent="0.2"/>
    <row r="25571" ht="15" customHeight="1" x14ac:dyDescent="0.2"/>
    <row r="25572" ht="15" customHeight="1" x14ac:dyDescent="0.2"/>
    <row r="25573" ht="15" customHeight="1" x14ac:dyDescent="0.2"/>
    <row r="25574" ht="15" customHeight="1" x14ac:dyDescent="0.2"/>
    <row r="25575" ht="15" customHeight="1" x14ac:dyDescent="0.2"/>
    <row r="25576" ht="15" customHeight="1" x14ac:dyDescent="0.2"/>
    <row r="25577" ht="15" customHeight="1" x14ac:dyDescent="0.2"/>
    <row r="25578" ht="15" customHeight="1" x14ac:dyDescent="0.2"/>
    <row r="25579" ht="15" customHeight="1" x14ac:dyDescent="0.2"/>
    <row r="25580" ht="15" customHeight="1" x14ac:dyDescent="0.2"/>
    <row r="25581" ht="15" customHeight="1" x14ac:dyDescent="0.2"/>
    <row r="25582" ht="15" customHeight="1" x14ac:dyDescent="0.2"/>
    <row r="25583" ht="15" customHeight="1" x14ac:dyDescent="0.2"/>
    <row r="25584" ht="15" customHeight="1" x14ac:dyDescent="0.2"/>
    <row r="25585" ht="15" customHeight="1" x14ac:dyDescent="0.2"/>
    <row r="25586" ht="15" customHeight="1" x14ac:dyDescent="0.2"/>
    <row r="25587" ht="15" customHeight="1" x14ac:dyDescent="0.2"/>
    <row r="25588" ht="15" customHeight="1" x14ac:dyDescent="0.2"/>
    <row r="25589" ht="15" customHeight="1" x14ac:dyDescent="0.2"/>
    <row r="25590" ht="15" customHeight="1" x14ac:dyDescent="0.2"/>
    <row r="25591" ht="15" customHeight="1" x14ac:dyDescent="0.2"/>
    <row r="25592" ht="15" customHeight="1" x14ac:dyDescent="0.2"/>
    <row r="25593" ht="15" customHeight="1" x14ac:dyDescent="0.2"/>
    <row r="25594" ht="15" customHeight="1" x14ac:dyDescent="0.2"/>
    <row r="25595" ht="15" customHeight="1" x14ac:dyDescent="0.2"/>
    <row r="25596" ht="15" customHeight="1" x14ac:dyDescent="0.2"/>
    <row r="25597" ht="15" customHeight="1" x14ac:dyDescent="0.2"/>
    <row r="25598" ht="15" customHeight="1" x14ac:dyDescent="0.2"/>
    <row r="25599" ht="15" customHeight="1" x14ac:dyDescent="0.2"/>
    <row r="25600" ht="15" customHeight="1" x14ac:dyDescent="0.2"/>
    <row r="25601" ht="15" customHeight="1" x14ac:dyDescent="0.2"/>
    <row r="25602" ht="15" customHeight="1" x14ac:dyDescent="0.2"/>
    <row r="25603" ht="15" customHeight="1" x14ac:dyDescent="0.2"/>
    <row r="25604" ht="15" customHeight="1" x14ac:dyDescent="0.2"/>
    <row r="25605" ht="15" customHeight="1" x14ac:dyDescent="0.2"/>
    <row r="25606" ht="15" customHeight="1" x14ac:dyDescent="0.2"/>
    <row r="25607" ht="15" customHeight="1" x14ac:dyDescent="0.2"/>
    <row r="25608" ht="15" customHeight="1" x14ac:dyDescent="0.2"/>
    <row r="25609" ht="15" customHeight="1" x14ac:dyDescent="0.2"/>
    <row r="25610" ht="15" customHeight="1" x14ac:dyDescent="0.2"/>
    <row r="25611" ht="15" customHeight="1" x14ac:dyDescent="0.2"/>
    <row r="25612" ht="15" customHeight="1" x14ac:dyDescent="0.2"/>
    <row r="25613" ht="15" customHeight="1" x14ac:dyDescent="0.2"/>
    <row r="25614" ht="15" customHeight="1" x14ac:dyDescent="0.2"/>
    <row r="25615" ht="15" customHeight="1" x14ac:dyDescent="0.2"/>
    <row r="25616" ht="15" customHeight="1" x14ac:dyDescent="0.2"/>
    <row r="25617" ht="15" customHeight="1" x14ac:dyDescent="0.2"/>
    <row r="25618" ht="15" customHeight="1" x14ac:dyDescent="0.2"/>
    <row r="25619" ht="15" customHeight="1" x14ac:dyDescent="0.2"/>
    <row r="25620" ht="15" customHeight="1" x14ac:dyDescent="0.2"/>
    <row r="25621" ht="15" customHeight="1" x14ac:dyDescent="0.2"/>
    <row r="25622" ht="15" customHeight="1" x14ac:dyDescent="0.2"/>
    <row r="25623" ht="15" customHeight="1" x14ac:dyDescent="0.2"/>
    <row r="25624" ht="15" customHeight="1" x14ac:dyDescent="0.2"/>
    <row r="25625" ht="15" customHeight="1" x14ac:dyDescent="0.2"/>
    <row r="25626" ht="15" customHeight="1" x14ac:dyDescent="0.2"/>
    <row r="25627" ht="15" customHeight="1" x14ac:dyDescent="0.2"/>
    <row r="25628" ht="15" customHeight="1" x14ac:dyDescent="0.2"/>
    <row r="25629" ht="15" customHeight="1" x14ac:dyDescent="0.2"/>
    <row r="25630" ht="15" customHeight="1" x14ac:dyDescent="0.2"/>
    <row r="25631" ht="15" customHeight="1" x14ac:dyDescent="0.2"/>
    <row r="25632" ht="15" customHeight="1" x14ac:dyDescent="0.2"/>
    <row r="25633" ht="15" customHeight="1" x14ac:dyDescent="0.2"/>
    <row r="25634" ht="15" customHeight="1" x14ac:dyDescent="0.2"/>
    <row r="25635" ht="15" customHeight="1" x14ac:dyDescent="0.2"/>
    <row r="25636" ht="15" customHeight="1" x14ac:dyDescent="0.2"/>
    <row r="25637" ht="15" customHeight="1" x14ac:dyDescent="0.2"/>
    <row r="25638" ht="15" customHeight="1" x14ac:dyDescent="0.2"/>
    <row r="25639" ht="15" customHeight="1" x14ac:dyDescent="0.2"/>
    <row r="25640" ht="15" customHeight="1" x14ac:dyDescent="0.2"/>
    <row r="25641" ht="15" customHeight="1" x14ac:dyDescent="0.2"/>
    <row r="25642" ht="15" customHeight="1" x14ac:dyDescent="0.2"/>
    <row r="25643" ht="15" customHeight="1" x14ac:dyDescent="0.2"/>
    <row r="25644" ht="15" customHeight="1" x14ac:dyDescent="0.2"/>
    <row r="25645" ht="15" customHeight="1" x14ac:dyDescent="0.2"/>
    <row r="25646" ht="15" customHeight="1" x14ac:dyDescent="0.2"/>
    <row r="25647" ht="15" customHeight="1" x14ac:dyDescent="0.2"/>
    <row r="25648" ht="15" customHeight="1" x14ac:dyDescent="0.2"/>
    <row r="25649" ht="15" customHeight="1" x14ac:dyDescent="0.2"/>
    <row r="25650" ht="15" customHeight="1" x14ac:dyDescent="0.2"/>
    <row r="25651" ht="15" customHeight="1" x14ac:dyDescent="0.2"/>
    <row r="25652" ht="15" customHeight="1" x14ac:dyDescent="0.2"/>
    <row r="25653" ht="15" customHeight="1" x14ac:dyDescent="0.2"/>
    <row r="25654" ht="15" customHeight="1" x14ac:dyDescent="0.2"/>
    <row r="25655" ht="15" customHeight="1" x14ac:dyDescent="0.2"/>
    <row r="25656" ht="15" customHeight="1" x14ac:dyDescent="0.2"/>
    <row r="25657" ht="15" customHeight="1" x14ac:dyDescent="0.2"/>
    <row r="25658" ht="15" customHeight="1" x14ac:dyDescent="0.2"/>
    <row r="25659" ht="15" customHeight="1" x14ac:dyDescent="0.2"/>
    <row r="25660" ht="15" customHeight="1" x14ac:dyDescent="0.2"/>
    <row r="25661" ht="15" customHeight="1" x14ac:dyDescent="0.2"/>
    <row r="25662" ht="15" customHeight="1" x14ac:dyDescent="0.2"/>
    <row r="25663" ht="15" customHeight="1" x14ac:dyDescent="0.2"/>
    <row r="25664" ht="15" customHeight="1" x14ac:dyDescent="0.2"/>
    <row r="25665" ht="15" customHeight="1" x14ac:dyDescent="0.2"/>
    <row r="25666" ht="15" customHeight="1" x14ac:dyDescent="0.2"/>
    <row r="25667" ht="15" customHeight="1" x14ac:dyDescent="0.2"/>
    <row r="25668" ht="15" customHeight="1" x14ac:dyDescent="0.2"/>
    <row r="25669" ht="15" customHeight="1" x14ac:dyDescent="0.2"/>
    <row r="25670" ht="15" customHeight="1" x14ac:dyDescent="0.2"/>
    <row r="25671" ht="15" customHeight="1" x14ac:dyDescent="0.2"/>
    <row r="25672" ht="15" customHeight="1" x14ac:dyDescent="0.2"/>
    <row r="25673" ht="15" customHeight="1" x14ac:dyDescent="0.2"/>
    <row r="25674" ht="15" customHeight="1" x14ac:dyDescent="0.2"/>
    <row r="25675" ht="15" customHeight="1" x14ac:dyDescent="0.2"/>
    <row r="25676" ht="15" customHeight="1" x14ac:dyDescent="0.2"/>
    <row r="25677" ht="15" customHeight="1" x14ac:dyDescent="0.2"/>
    <row r="25678" ht="15" customHeight="1" x14ac:dyDescent="0.2"/>
    <row r="25679" ht="15" customHeight="1" x14ac:dyDescent="0.2"/>
    <row r="25680" ht="15" customHeight="1" x14ac:dyDescent="0.2"/>
    <row r="25681" ht="15" customHeight="1" x14ac:dyDescent="0.2"/>
    <row r="25682" ht="15" customHeight="1" x14ac:dyDescent="0.2"/>
    <row r="25683" ht="15" customHeight="1" x14ac:dyDescent="0.2"/>
    <row r="25684" ht="15" customHeight="1" x14ac:dyDescent="0.2"/>
    <row r="25685" ht="15" customHeight="1" x14ac:dyDescent="0.2"/>
    <row r="25686" ht="15" customHeight="1" x14ac:dyDescent="0.2"/>
    <row r="25687" ht="15" customHeight="1" x14ac:dyDescent="0.2"/>
    <row r="25688" ht="15" customHeight="1" x14ac:dyDescent="0.2"/>
    <row r="25689" ht="15" customHeight="1" x14ac:dyDescent="0.2"/>
    <row r="25690" ht="15" customHeight="1" x14ac:dyDescent="0.2"/>
    <row r="25691" ht="15" customHeight="1" x14ac:dyDescent="0.2"/>
    <row r="25692" ht="15" customHeight="1" x14ac:dyDescent="0.2"/>
    <row r="25693" ht="15" customHeight="1" x14ac:dyDescent="0.2"/>
    <row r="25694" ht="15" customHeight="1" x14ac:dyDescent="0.2"/>
    <row r="25695" ht="15" customHeight="1" x14ac:dyDescent="0.2"/>
    <row r="25696" ht="15" customHeight="1" x14ac:dyDescent="0.2"/>
    <row r="25697" ht="15" customHeight="1" x14ac:dyDescent="0.2"/>
    <row r="25698" ht="15" customHeight="1" x14ac:dyDescent="0.2"/>
    <row r="25699" ht="15" customHeight="1" x14ac:dyDescent="0.2"/>
    <row r="25700" ht="15" customHeight="1" x14ac:dyDescent="0.2"/>
    <row r="25701" ht="15" customHeight="1" x14ac:dyDescent="0.2"/>
    <row r="25702" ht="15" customHeight="1" x14ac:dyDescent="0.2"/>
    <row r="25703" ht="15" customHeight="1" x14ac:dyDescent="0.2"/>
    <row r="25704" ht="15" customHeight="1" x14ac:dyDescent="0.2"/>
    <row r="25705" ht="15" customHeight="1" x14ac:dyDescent="0.2"/>
    <row r="25706" ht="15" customHeight="1" x14ac:dyDescent="0.2"/>
    <row r="25707" ht="15" customHeight="1" x14ac:dyDescent="0.2"/>
    <row r="25708" ht="15" customHeight="1" x14ac:dyDescent="0.2"/>
    <row r="25709" ht="15" customHeight="1" x14ac:dyDescent="0.2"/>
    <row r="25710" ht="15" customHeight="1" x14ac:dyDescent="0.2"/>
    <row r="25711" ht="15" customHeight="1" x14ac:dyDescent="0.2"/>
    <row r="25712" ht="15" customHeight="1" x14ac:dyDescent="0.2"/>
    <row r="25713" ht="15" customHeight="1" x14ac:dyDescent="0.2"/>
    <row r="25714" ht="15" customHeight="1" x14ac:dyDescent="0.2"/>
    <row r="25715" ht="15" customHeight="1" x14ac:dyDescent="0.2"/>
    <row r="25716" ht="15" customHeight="1" x14ac:dyDescent="0.2"/>
    <row r="25717" ht="15" customHeight="1" x14ac:dyDescent="0.2"/>
    <row r="25718" ht="15" customHeight="1" x14ac:dyDescent="0.2"/>
    <row r="25719" ht="15" customHeight="1" x14ac:dyDescent="0.2"/>
    <row r="25720" ht="15" customHeight="1" x14ac:dyDescent="0.2"/>
    <row r="25721" ht="15" customHeight="1" x14ac:dyDescent="0.2"/>
    <row r="25722" ht="15" customHeight="1" x14ac:dyDescent="0.2"/>
    <row r="25723" ht="15" customHeight="1" x14ac:dyDescent="0.2"/>
    <row r="25724" ht="15" customHeight="1" x14ac:dyDescent="0.2"/>
    <row r="25725" ht="15" customHeight="1" x14ac:dyDescent="0.2"/>
    <row r="25726" ht="15" customHeight="1" x14ac:dyDescent="0.2"/>
    <row r="25727" ht="15" customHeight="1" x14ac:dyDescent="0.2"/>
    <row r="25728" ht="15" customHeight="1" x14ac:dyDescent="0.2"/>
    <row r="25729" ht="15" customHeight="1" x14ac:dyDescent="0.2"/>
    <row r="25730" ht="15" customHeight="1" x14ac:dyDescent="0.2"/>
    <row r="25731" ht="15" customHeight="1" x14ac:dyDescent="0.2"/>
    <row r="25732" ht="15" customHeight="1" x14ac:dyDescent="0.2"/>
    <row r="25733" ht="15" customHeight="1" x14ac:dyDescent="0.2"/>
    <row r="25734" ht="15" customHeight="1" x14ac:dyDescent="0.2"/>
    <row r="25735" ht="15" customHeight="1" x14ac:dyDescent="0.2"/>
    <row r="25736" ht="15" customHeight="1" x14ac:dyDescent="0.2"/>
    <row r="25737" ht="15" customHeight="1" x14ac:dyDescent="0.2"/>
    <row r="25738" ht="15" customHeight="1" x14ac:dyDescent="0.2"/>
    <row r="25739" ht="15" customHeight="1" x14ac:dyDescent="0.2"/>
    <row r="25740" ht="15" customHeight="1" x14ac:dyDescent="0.2"/>
    <row r="25741" ht="15" customHeight="1" x14ac:dyDescent="0.2"/>
    <row r="25742" ht="15" customHeight="1" x14ac:dyDescent="0.2"/>
    <row r="25743" ht="15" customHeight="1" x14ac:dyDescent="0.2"/>
    <row r="25744" ht="15" customHeight="1" x14ac:dyDescent="0.2"/>
    <row r="25745" ht="15" customHeight="1" x14ac:dyDescent="0.2"/>
    <row r="25746" ht="15" customHeight="1" x14ac:dyDescent="0.2"/>
    <row r="25747" ht="15" customHeight="1" x14ac:dyDescent="0.2"/>
    <row r="25748" ht="15" customHeight="1" x14ac:dyDescent="0.2"/>
    <row r="25749" ht="15" customHeight="1" x14ac:dyDescent="0.2"/>
    <row r="25750" ht="15" customHeight="1" x14ac:dyDescent="0.2"/>
    <row r="25751" ht="15" customHeight="1" x14ac:dyDescent="0.2"/>
    <row r="25752" ht="15" customHeight="1" x14ac:dyDescent="0.2"/>
    <row r="25753" ht="15" customHeight="1" x14ac:dyDescent="0.2"/>
    <row r="25754" ht="15" customHeight="1" x14ac:dyDescent="0.2"/>
    <row r="25755" ht="15" customHeight="1" x14ac:dyDescent="0.2"/>
    <row r="25756" ht="15" customHeight="1" x14ac:dyDescent="0.2"/>
    <row r="25757" ht="15" customHeight="1" x14ac:dyDescent="0.2"/>
    <row r="25758" ht="15" customHeight="1" x14ac:dyDescent="0.2"/>
    <row r="25759" ht="15" customHeight="1" x14ac:dyDescent="0.2"/>
    <row r="25760" ht="15" customHeight="1" x14ac:dyDescent="0.2"/>
    <row r="25761" ht="15" customHeight="1" x14ac:dyDescent="0.2"/>
    <row r="25762" ht="15" customHeight="1" x14ac:dyDescent="0.2"/>
    <row r="25763" ht="15" customHeight="1" x14ac:dyDescent="0.2"/>
    <row r="25764" ht="15" customHeight="1" x14ac:dyDescent="0.2"/>
    <row r="25765" ht="15" customHeight="1" x14ac:dyDescent="0.2"/>
    <row r="25766" ht="15" customHeight="1" x14ac:dyDescent="0.2"/>
    <row r="25767" ht="15" customHeight="1" x14ac:dyDescent="0.2"/>
    <row r="25768" ht="15" customHeight="1" x14ac:dyDescent="0.2"/>
    <row r="25769" ht="15" customHeight="1" x14ac:dyDescent="0.2"/>
    <row r="25770" ht="15" customHeight="1" x14ac:dyDescent="0.2"/>
    <row r="25771" ht="15" customHeight="1" x14ac:dyDescent="0.2"/>
    <row r="25772" ht="15" customHeight="1" x14ac:dyDescent="0.2"/>
    <row r="25773" ht="15" customHeight="1" x14ac:dyDescent="0.2"/>
    <row r="25774" ht="15" customHeight="1" x14ac:dyDescent="0.2"/>
    <row r="25775" ht="15" customHeight="1" x14ac:dyDescent="0.2"/>
    <row r="25776" ht="15" customHeight="1" x14ac:dyDescent="0.2"/>
    <row r="25777" ht="15" customHeight="1" x14ac:dyDescent="0.2"/>
    <row r="25778" ht="15" customHeight="1" x14ac:dyDescent="0.2"/>
    <row r="25779" ht="15" customHeight="1" x14ac:dyDescent="0.2"/>
    <row r="25780" ht="15" customHeight="1" x14ac:dyDescent="0.2"/>
    <row r="25781" ht="15" customHeight="1" x14ac:dyDescent="0.2"/>
    <row r="25782" ht="15" customHeight="1" x14ac:dyDescent="0.2"/>
    <row r="25783" ht="15" customHeight="1" x14ac:dyDescent="0.2"/>
    <row r="25784" ht="15" customHeight="1" x14ac:dyDescent="0.2"/>
    <row r="25785" ht="15" customHeight="1" x14ac:dyDescent="0.2"/>
    <row r="25786" ht="15" customHeight="1" x14ac:dyDescent="0.2"/>
    <row r="25787" ht="15" customHeight="1" x14ac:dyDescent="0.2"/>
    <row r="25788" ht="15" customHeight="1" x14ac:dyDescent="0.2"/>
    <row r="25789" ht="15" customHeight="1" x14ac:dyDescent="0.2"/>
    <row r="25790" ht="15" customHeight="1" x14ac:dyDescent="0.2"/>
    <row r="25791" ht="15" customHeight="1" x14ac:dyDescent="0.2"/>
    <row r="25792" ht="15" customHeight="1" x14ac:dyDescent="0.2"/>
    <row r="25793" ht="15" customHeight="1" x14ac:dyDescent="0.2"/>
    <row r="25794" ht="15" customHeight="1" x14ac:dyDescent="0.2"/>
    <row r="25795" ht="15" customHeight="1" x14ac:dyDescent="0.2"/>
    <row r="25796" ht="15" customHeight="1" x14ac:dyDescent="0.2"/>
    <row r="25797" ht="15" customHeight="1" x14ac:dyDescent="0.2"/>
    <row r="25798" ht="15" customHeight="1" x14ac:dyDescent="0.2"/>
    <row r="25799" ht="15" customHeight="1" x14ac:dyDescent="0.2"/>
    <row r="25800" ht="15" customHeight="1" x14ac:dyDescent="0.2"/>
    <row r="25801" ht="15" customHeight="1" x14ac:dyDescent="0.2"/>
    <row r="25802" ht="15" customHeight="1" x14ac:dyDescent="0.2"/>
    <row r="25803" ht="15" customHeight="1" x14ac:dyDescent="0.2"/>
    <row r="25804" ht="15" customHeight="1" x14ac:dyDescent="0.2"/>
    <row r="25805" ht="15" customHeight="1" x14ac:dyDescent="0.2"/>
    <row r="25806" ht="15" customHeight="1" x14ac:dyDescent="0.2"/>
    <row r="25807" ht="15" customHeight="1" x14ac:dyDescent="0.2"/>
    <row r="25808" ht="15" customHeight="1" x14ac:dyDescent="0.2"/>
    <row r="25809" ht="15" customHeight="1" x14ac:dyDescent="0.2"/>
    <row r="25810" ht="15" customHeight="1" x14ac:dyDescent="0.2"/>
    <row r="25811" ht="15" customHeight="1" x14ac:dyDescent="0.2"/>
    <row r="25812" ht="15" customHeight="1" x14ac:dyDescent="0.2"/>
    <row r="25813" ht="15" customHeight="1" x14ac:dyDescent="0.2"/>
    <row r="25814" ht="15" customHeight="1" x14ac:dyDescent="0.2"/>
    <row r="25815" ht="15" customHeight="1" x14ac:dyDescent="0.2"/>
    <row r="25816" ht="15" customHeight="1" x14ac:dyDescent="0.2"/>
    <row r="25817" ht="15" customHeight="1" x14ac:dyDescent="0.2"/>
    <row r="25818" ht="15" customHeight="1" x14ac:dyDescent="0.2"/>
    <row r="25819" ht="15" customHeight="1" x14ac:dyDescent="0.2"/>
    <row r="25820" ht="15" customHeight="1" x14ac:dyDescent="0.2"/>
    <row r="25821" ht="15" customHeight="1" x14ac:dyDescent="0.2"/>
    <row r="25822" ht="15" customHeight="1" x14ac:dyDescent="0.2"/>
    <row r="25823" ht="15" customHeight="1" x14ac:dyDescent="0.2"/>
    <row r="25824" ht="15" customHeight="1" x14ac:dyDescent="0.2"/>
    <row r="25825" ht="15" customHeight="1" x14ac:dyDescent="0.2"/>
    <row r="25826" ht="15" customHeight="1" x14ac:dyDescent="0.2"/>
    <row r="25827" ht="15" customHeight="1" x14ac:dyDescent="0.2"/>
    <row r="25828" ht="15" customHeight="1" x14ac:dyDescent="0.2"/>
    <row r="25829" ht="15" customHeight="1" x14ac:dyDescent="0.2"/>
    <row r="25830" ht="15" customHeight="1" x14ac:dyDescent="0.2"/>
    <row r="25831" ht="15" customHeight="1" x14ac:dyDescent="0.2"/>
    <row r="25832" ht="15" customHeight="1" x14ac:dyDescent="0.2"/>
    <row r="25833" ht="15" customHeight="1" x14ac:dyDescent="0.2"/>
    <row r="25834" ht="15" customHeight="1" x14ac:dyDescent="0.2"/>
    <row r="25835" ht="15" customHeight="1" x14ac:dyDescent="0.2"/>
    <row r="25836" ht="15" customHeight="1" x14ac:dyDescent="0.2"/>
    <row r="25837" ht="15" customHeight="1" x14ac:dyDescent="0.2"/>
    <row r="25838" ht="15" customHeight="1" x14ac:dyDescent="0.2"/>
    <row r="25839" ht="15" customHeight="1" x14ac:dyDescent="0.2"/>
    <row r="25840" ht="15" customHeight="1" x14ac:dyDescent="0.2"/>
    <row r="25841" ht="15" customHeight="1" x14ac:dyDescent="0.2"/>
    <row r="25842" ht="15" customHeight="1" x14ac:dyDescent="0.2"/>
    <row r="25843" ht="15" customHeight="1" x14ac:dyDescent="0.2"/>
    <row r="25844" ht="15" customHeight="1" x14ac:dyDescent="0.2"/>
    <row r="25845" ht="15" customHeight="1" x14ac:dyDescent="0.2"/>
    <row r="25846" ht="15" customHeight="1" x14ac:dyDescent="0.2"/>
    <row r="25847" ht="15" customHeight="1" x14ac:dyDescent="0.2"/>
    <row r="25848" ht="15" customHeight="1" x14ac:dyDescent="0.2"/>
    <row r="25849" ht="15" customHeight="1" x14ac:dyDescent="0.2"/>
    <row r="25850" ht="15" customHeight="1" x14ac:dyDescent="0.2"/>
    <row r="25851" ht="15" customHeight="1" x14ac:dyDescent="0.2"/>
    <row r="25852" ht="15" customHeight="1" x14ac:dyDescent="0.2"/>
    <row r="25853" ht="15" customHeight="1" x14ac:dyDescent="0.2"/>
    <row r="25854" ht="15" customHeight="1" x14ac:dyDescent="0.2"/>
    <row r="25855" ht="15" customHeight="1" x14ac:dyDescent="0.2"/>
    <row r="25856" ht="15" customHeight="1" x14ac:dyDescent="0.2"/>
    <row r="25857" ht="15" customHeight="1" x14ac:dyDescent="0.2"/>
    <row r="25858" ht="15" customHeight="1" x14ac:dyDescent="0.2"/>
    <row r="25859" ht="15" customHeight="1" x14ac:dyDescent="0.2"/>
    <row r="25860" ht="15" customHeight="1" x14ac:dyDescent="0.2"/>
    <row r="25861" ht="15" customHeight="1" x14ac:dyDescent="0.2"/>
    <row r="25862" ht="15" customHeight="1" x14ac:dyDescent="0.2"/>
    <row r="25863" ht="15" customHeight="1" x14ac:dyDescent="0.2"/>
    <row r="25864" ht="15" customHeight="1" x14ac:dyDescent="0.2"/>
    <row r="25865" ht="15" customHeight="1" x14ac:dyDescent="0.2"/>
    <row r="25866" ht="15" customHeight="1" x14ac:dyDescent="0.2"/>
    <row r="25867" ht="15" customHeight="1" x14ac:dyDescent="0.2"/>
    <row r="25868" ht="15" customHeight="1" x14ac:dyDescent="0.2"/>
    <row r="25869" ht="15" customHeight="1" x14ac:dyDescent="0.2"/>
    <row r="25870" ht="15" customHeight="1" x14ac:dyDescent="0.2"/>
    <row r="25871" ht="15" customHeight="1" x14ac:dyDescent="0.2"/>
    <row r="25872" ht="15" customHeight="1" x14ac:dyDescent="0.2"/>
    <row r="25873" ht="15" customHeight="1" x14ac:dyDescent="0.2"/>
    <row r="25874" ht="15" customHeight="1" x14ac:dyDescent="0.2"/>
    <row r="25875" ht="15" customHeight="1" x14ac:dyDescent="0.2"/>
    <row r="25876" ht="15" customHeight="1" x14ac:dyDescent="0.2"/>
    <row r="25877" ht="15" customHeight="1" x14ac:dyDescent="0.2"/>
    <row r="25878" ht="15" customHeight="1" x14ac:dyDescent="0.2"/>
    <row r="25879" ht="15" customHeight="1" x14ac:dyDescent="0.2"/>
    <row r="25880" ht="15" customHeight="1" x14ac:dyDescent="0.2"/>
    <row r="25881" ht="15" customHeight="1" x14ac:dyDescent="0.2"/>
    <row r="25882" ht="15" customHeight="1" x14ac:dyDescent="0.2"/>
    <row r="25883" ht="15" customHeight="1" x14ac:dyDescent="0.2"/>
    <row r="25884" ht="15" customHeight="1" x14ac:dyDescent="0.2"/>
    <row r="25885" ht="15" customHeight="1" x14ac:dyDescent="0.2"/>
    <row r="25886" ht="15" customHeight="1" x14ac:dyDescent="0.2"/>
    <row r="25887" ht="15" customHeight="1" x14ac:dyDescent="0.2"/>
    <row r="25888" ht="15" customHeight="1" x14ac:dyDescent="0.2"/>
    <row r="25889" ht="15" customHeight="1" x14ac:dyDescent="0.2"/>
    <row r="25890" ht="15" customHeight="1" x14ac:dyDescent="0.2"/>
    <row r="25891" ht="15" customHeight="1" x14ac:dyDescent="0.2"/>
    <row r="25892" ht="15" customHeight="1" x14ac:dyDescent="0.2"/>
    <row r="25893" ht="15" customHeight="1" x14ac:dyDescent="0.2"/>
    <row r="25894" ht="15" customHeight="1" x14ac:dyDescent="0.2"/>
    <row r="25895" ht="15" customHeight="1" x14ac:dyDescent="0.2"/>
    <row r="25896" ht="15" customHeight="1" x14ac:dyDescent="0.2"/>
    <row r="25897" ht="15" customHeight="1" x14ac:dyDescent="0.2"/>
    <row r="25898" ht="15" customHeight="1" x14ac:dyDescent="0.2"/>
    <row r="25899" ht="15" customHeight="1" x14ac:dyDescent="0.2"/>
    <row r="25900" ht="15" customHeight="1" x14ac:dyDescent="0.2"/>
    <row r="25901" ht="15" customHeight="1" x14ac:dyDescent="0.2"/>
    <row r="25902" ht="15" customHeight="1" x14ac:dyDescent="0.2"/>
    <row r="25903" ht="15" customHeight="1" x14ac:dyDescent="0.2"/>
    <row r="25904" ht="15" customHeight="1" x14ac:dyDescent="0.2"/>
    <row r="25905" ht="15" customHeight="1" x14ac:dyDescent="0.2"/>
    <row r="25906" ht="15" customHeight="1" x14ac:dyDescent="0.2"/>
    <row r="25907" ht="15" customHeight="1" x14ac:dyDescent="0.2"/>
    <row r="25908" ht="15" customHeight="1" x14ac:dyDescent="0.2"/>
    <row r="25909" ht="15" customHeight="1" x14ac:dyDescent="0.2"/>
    <row r="25910" ht="15" customHeight="1" x14ac:dyDescent="0.2"/>
    <row r="25911" ht="15" customHeight="1" x14ac:dyDescent="0.2"/>
    <row r="25912" ht="15" customHeight="1" x14ac:dyDescent="0.2"/>
    <row r="25913" ht="15" customHeight="1" x14ac:dyDescent="0.2"/>
    <row r="25914" ht="15" customHeight="1" x14ac:dyDescent="0.2"/>
    <row r="25915" ht="15" customHeight="1" x14ac:dyDescent="0.2"/>
    <row r="25916" ht="15" customHeight="1" x14ac:dyDescent="0.2"/>
    <row r="25917" ht="15" customHeight="1" x14ac:dyDescent="0.2"/>
    <row r="25918" ht="15" customHeight="1" x14ac:dyDescent="0.2"/>
    <row r="25919" ht="15" customHeight="1" x14ac:dyDescent="0.2"/>
    <row r="25920" ht="15" customHeight="1" x14ac:dyDescent="0.2"/>
    <row r="25921" ht="15" customHeight="1" x14ac:dyDescent="0.2"/>
    <row r="25922" ht="15" customHeight="1" x14ac:dyDescent="0.2"/>
    <row r="25923" ht="15" customHeight="1" x14ac:dyDescent="0.2"/>
    <row r="25924" ht="15" customHeight="1" x14ac:dyDescent="0.2"/>
    <row r="25925" ht="15" customHeight="1" x14ac:dyDescent="0.2"/>
    <row r="25926" ht="15" customHeight="1" x14ac:dyDescent="0.2"/>
    <row r="25927" ht="15" customHeight="1" x14ac:dyDescent="0.2"/>
    <row r="25928" ht="15" customHeight="1" x14ac:dyDescent="0.2"/>
    <row r="25929" ht="15" customHeight="1" x14ac:dyDescent="0.2"/>
    <row r="25930" ht="15" customHeight="1" x14ac:dyDescent="0.2"/>
    <row r="25931" ht="15" customHeight="1" x14ac:dyDescent="0.2"/>
    <row r="25932" ht="15" customHeight="1" x14ac:dyDescent="0.2"/>
    <row r="25933" ht="15" customHeight="1" x14ac:dyDescent="0.2"/>
    <row r="25934" ht="15" customHeight="1" x14ac:dyDescent="0.2"/>
    <row r="25935" ht="15" customHeight="1" x14ac:dyDescent="0.2"/>
    <row r="25936" ht="15" customHeight="1" x14ac:dyDescent="0.2"/>
    <row r="25937" ht="15" customHeight="1" x14ac:dyDescent="0.2"/>
    <row r="25938" ht="15" customHeight="1" x14ac:dyDescent="0.2"/>
    <row r="25939" ht="15" customHeight="1" x14ac:dyDescent="0.2"/>
    <row r="25940" ht="15" customHeight="1" x14ac:dyDescent="0.2"/>
    <row r="25941" ht="15" customHeight="1" x14ac:dyDescent="0.2"/>
    <row r="25942" ht="15" customHeight="1" x14ac:dyDescent="0.2"/>
    <row r="25943" ht="15" customHeight="1" x14ac:dyDescent="0.2"/>
    <row r="25944" ht="15" customHeight="1" x14ac:dyDescent="0.2"/>
    <row r="25945" ht="15" customHeight="1" x14ac:dyDescent="0.2"/>
    <row r="25946" ht="15" customHeight="1" x14ac:dyDescent="0.2"/>
    <row r="25947" ht="15" customHeight="1" x14ac:dyDescent="0.2"/>
    <row r="25948" ht="15" customHeight="1" x14ac:dyDescent="0.2"/>
    <row r="25949" ht="15" customHeight="1" x14ac:dyDescent="0.2"/>
    <row r="25950" ht="15" customHeight="1" x14ac:dyDescent="0.2"/>
    <row r="25951" ht="15" customHeight="1" x14ac:dyDescent="0.2"/>
    <row r="25952" ht="15" customHeight="1" x14ac:dyDescent="0.2"/>
    <row r="25953" ht="15" customHeight="1" x14ac:dyDescent="0.2"/>
    <row r="25954" ht="15" customHeight="1" x14ac:dyDescent="0.2"/>
    <row r="25955" ht="15" customHeight="1" x14ac:dyDescent="0.2"/>
    <row r="25956" ht="15" customHeight="1" x14ac:dyDescent="0.2"/>
    <row r="25957" ht="15" customHeight="1" x14ac:dyDescent="0.2"/>
    <row r="25958" ht="15" customHeight="1" x14ac:dyDescent="0.2"/>
    <row r="25959" ht="15" customHeight="1" x14ac:dyDescent="0.2"/>
    <row r="25960" ht="15" customHeight="1" x14ac:dyDescent="0.2"/>
    <row r="25961" ht="15" customHeight="1" x14ac:dyDescent="0.2"/>
    <row r="25962" ht="15" customHeight="1" x14ac:dyDescent="0.2"/>
    <row r="25963" ht="15" customHeight="1" x14ac:dyDescent="0.2"/>
    <row r="25964" ht="15" customHeight="1" x14ac:dyDescent="0.2"/>
    <row r="25965" ht="15" customHeight="1" x14ac:dyDescent="0.2"/>
    <row r="25966" ht="15" customHeight="1" x14ac:dyDescent="0.2"/>
    <row r="25967" ht="15" customHeight="1" x14ac:dyDescent="0.2"/>
    <row r="25968" ht="15" customHeight="1" x14ac:dyDescent="0.2"/>
    <row r="25969" ht="15" customHeight="1" x14ac:dyDescent="0.2"/>
    <row r="25970" ht="15" customHeight="1" x14ac:dyDescent="0.2"/>
    <row r="25971" ht="15" customHeight="1" x14ac:dyDescent="0.2"/>
    <row r="25972" ht="15" customHeight="1" x14ac:dyDescent="0.2"/>
    <row r="25973" ht="15" customHeight="1" x14ac:dyDescent="0.2"/>
    <row r="25974" ht="15" customHeight="1" x14ac:dyDescent="0.2"/>
    <row r="25975" ht="15" customHeight="1" x14ac:dyDescent="0.2"/>
    <row r="25976" ht="15" customHeight="1" x14ac:dyDescent="0.2"/>
    <row r="25977" ht="15" customHeight="1" x14ac:dyDescent="0.2"/>
    <row r="25978" ht="15" customHeight="1" x14ac:dyDescent="0.2"/>
    <row r="25979" ht="15" customHeight="1" x14ac:dyDescent="0.2"/>
    <row r="25980" ht="15" customHeight="1" x14ac:dyDescent="0.2"/>
    <row r="25981" ht="15" customHeight="1" x14ac:dyDescent="0.2"/>
    <row r="25982" ht="15" customHeight="1" x14ac:dyDescent="0.2"/>
    <row r="25983" ht="15" customHeight="1" x14ac:dyDescent="0.2"/>
    <row r="25984" ht="15" customHeight="1" x14ac:dyDescent="0.2"/>
    <row r="25985" ht="15" customHeight="1" x14ac:dyDescent="0.2"/>
    <row r="25986" ht="15" customHeight="1" x14ac:dyDescent="0.2"/>
    <row r="25987" ht="15" customHeight="1" x14ac:dyDescent="0.2"/>
    <row r="25988" ht="15" customHeight="1" x14ac:dyDescent="0.2"/>
    <row r="25989" ht="15" customHeight="1" x14ac:dyDescent="0.2"/>
    <row r="25990" ht="15" customHeight="1" x14ac:dyDescent="0.2"/>
    <row r="25991" ht="15" customHeight="1" x14ac:dyDescent="0.2"/>
    <row r="25992" ht="15" customHeight="1" x14ac:dyDescent="0.2"/>
    <row r="25993" ht="15" customHeight="1" x14ac:dyDescent="0.2"/>
    <row r="25994" ht="15" customHeight="1" x14ac:dyDescent="0.2"/>
    <row r="25995" ht="15" customHeight="1" x14ac:dyDescent="0.2"/>
    <row r="25996" ht="15" customHeight="1" x14ac:dyDescent="0.2"/>
    <row r="25997" ht="15" customHeight="1" x14ac:dyDescent="0.2"/>
    <row r="25998" ht="15" customHeight="1" x14ac:dyDescent="0.2"/>
    <row r="25999" ht="15" customHeight="1" x14ac:dyDescent="0.2"/>
    <row r="26000" ht="15" customHeight="1" x14ac:dyDescent="0.2"/>
    <row r="26001" ht="15" customHeight="1" x14ac:dyDescent="0.2"/>
    <row r="26002" ht="15" customHeight="1" x14ac:dyDescent="0.2"/>
    <row r="26003" ht="15" customHeight="1" x14ac:dyDescent="0.2"/>
    <row r="26004" ht="15" customHeight="1" x14ac:dyDescent="0.2"/>
    <row r="26005" ht="15" customHeight="1" x14ac:dyDescent="0.2"/>
    <row r="26006" ht="15" customHeight="1" x14ac:dyDescent="0.2"/>
    <row r="26007" ht="15" customHeight="1" x14ac:dyDescent="0.2"/>
    <row r="26008" ht="15" customHeight="1" x14ac:dyDescent="0.2"/>
    <row r="26009" ht="15" customHeight="1" x14ac:dyDescent="0.2"/>
    <row r="26010" ht="15" customHeight="1" x14ac:dyDescent="0.2"/>
    <row r="26011" ht="15" customHeight="1" x14ac:dyDescent="0.2"/>
    <row r="26012" ht="15" customHeight="1" x14ac:dyDescent="0.2"/>
    <row r="26013" ht="15" customHeight="1" x14ac:dyDescent="0.2"/>
    <row r="26014" ht="15" customHeight="1" x14ac:dyDescent="0.2"/>
    <row r="26015" ht="15" customHeight="1" x14ac:dyDescent="0.2"/>
    <row r="26016" ht="15" customHeight="1" x14ac:dyDescent="0.2"/>
    <row r="26017" ht="15" customHeight="1" x14ac:dyDescent="0.2"/>
    <row r="26018" ht="15" customHeight="1" x14ac:dyDescent="0.2"/>
    <row r="26019" ht="15" customHeight="1" x14ac:dyDescent="0.2"/>
    <row r="26020" ht="15" customHeight="1" x14ac:dyDescent="0.2"/>
    <row r="26021" ht="15" customHeight="1" x14ac:dyDescent="0.2"/>
    <row r="26022" ht="15" customHeight="1" x14ac:dyDescent="0.2"/>
    <row r="26023" ht="15" customHeight="1" x14ac:dyDescent="0.2"/>
    <row r="26024" ht="15" customHeight="1" x14ac:dyDescent="0.2"/>
    <row r="26025" ht="15" customHeight="1" x14ac:dyDescent="0.2"/>
    <row r="26026" ht="15" customHeight="1" x14ac:dyDescent="0.2"/>
    <row r="26027" ht="15" customHeight="1" x14ac:dyDescent="0.2"/>
    <row r="26028" ht="15" customHeight="1" x14ac:dyDescent="0.2"/>
    <row r="26029" ht="15" customHeight="1" x14ac:dyDescent="0.2"/>
    <row r="26030" ht="15" customHeight="1" x14ac:dyDescent="0.2"/>
    <row r="26031" ht="15" customHeight="1" x14ac:dyDescent="0.2"/>
    <row r="26032" ht="15" customHeight="1" x14ac:dyDescent="0.2"/>
    <row r="26033" ht="15" customHeight="1" x14ac:dyDescent="0.2"/>
    <row r="26034" ht="15" customHeight="1" x14ac:dyDescent="0.2"/>
    <row r="26035" ht="15" customHeight="1" x14ac:dyDescent="0.2"/>
    <row r="26036" ht="15" customHeight="1" x14ac:dyDescent="0.2"/>
    <row r="26037" ht="15" customHeight="1" x14ac:dyDescent="0.2"/>
    <row r="26038" ht="15" customHeight="1" x14ac:dyDescent="0.2"/>
    <row r="26039" ht="15" customHeight="1" x14ac:dyDescent="0.2"/>
    <row r="26040" ht="15" customHeight="1" x14ac:dyDescent="0.2"/>
    <row r="26041" ht="15" customHeight="1" x14ac:dyDescent="0.2"/>
    <row r="26042" ht="15" customHeight="1" x14ac:dyDescent="0.2"/>
    <row r="26043" ht="15" customHeight="1" x14ac:dyDescent="0.2"/>
    <row r="26044" ht="15" customHeight="1" x14ac:dyDescent="0.2"/>
    <row r="26045" ht="15" customHeight="1" x14ac:dyDescent="0.2"/>
    <row r="26046" ht="15" customHeight="1" x14ac:dyDescent="0.2"/>
    <row r="26047" ht="15" customHeight="1" x14ac:dyDescent="0.2"/>
    <row r="26048" ht="15" customHeight="1" x14ac:dyDescent="0.2"/>
    <row r="26049" ht="15" customHeight="1" x14ac:dyDescent="0.2"/>
    <row r="26050" ht="15" customHeight="1" x14ac:dyDescent="0.2"/>
    <row r="26051" ht="15" customHeight="1" x14ac:dyDescent="0.2"/>
    <row r="26052" ht="15" customHeight="1" x14ac:dyDescent="0.2"/>
    <row r="26053" ht="15" customHeight="1" x14ac:dyDescent="0.2"/>
    <row r="26054" ht="15" customHeight="1" x14ac:dyDescent="0.2"/>
    <row r="26055" ht="15" customHeight="1" x14ac:dyDescent="0.2"/>
    <row r="26056" ht="15" customHeight="1" x14ac:dyDescent="0.2"/>
    <row r="26057" ht="15" customHeight="1" x14ac:dyDescent="0.2"/>
    <row r="26058" ht="15" customHeight="1" x14ac:dyDescent="0.2"/>
    <row r="26059" ht="15" customHeight="1" x14ac:dyDescent="0.2"/>
    <row r="26060" ht="15" customHeight="1" x14ac:dyDescent="0.2"/>
    <row r="26061" ht="15" customHeight="1" x14ac:dyDescent="0.2"/>
    <row r="26062" ht="15" customHeight="1" x14ac:dyDescent="0.2"/>
    <row r="26063" ht="15" customHeight="1" x14ac:dyDescent="0.2"/>
    <row r="26064" ht="15" customHeight="1" x14ac:dyDescent="0.2"/>
    <row r="26065" ht="15" customHeight="1" x14ac:dyDescent="0.2"/>
    <row r="26066" ht="15" customHeight="1" x14ac:dyDescent="0.2"/>
    <row r="26067" ht="15" customHeight="1" x14ac:dyDescent="0.2"/>
    <row r="26068" ht="15" customHeight="1" x14ac:dyDescent="0.2"/>
    <row r="26069" ht="15" customHeight="1" x14ac:dyDescent="0.2"/>
    <row r="26070" ht="15" customHeight="1" x14ac:dyDescent="0.2"/>
    <row r="26071" ht="15" customHeight="1" x14ac:dyDescent="0.2"/>
    <row r="26072" ht="15" customHeight="1" x14ac:dyDescent="0.2"/>
    <row r="26073" ht="15" customHeight="1" x14ac:dyDescent="0.2"/>
    <row r="26074" ht="15" customHeight="1" x14ac:dyDescent="0.2"/>
    <row r="26075" ht="15" customHeight="1" x14ac:dyDescent="0.2"/>
    <row r="26076" ht="15" customHeight="1" x14ac:dyDescent="0.2"/>
    <row r="26077" ht="15" customHeight="1" x14ac:dyDescent="0.2"/>
    <row r="26078" ht="15" customHeight="1" x14ac:dyDescent="0.2"/>
    <row r="26079" ht="15" customHeight="1" x14ac:dyDescent="0.2"/>
    <row r="26080" ht="15" customHeight="1" x14ac:dyDescent="0.2"/>
    <row r="26081" ht="15" customHeight="1" x14ac:dyDescent="0.2"/>
    <row r="26082" ht="15" customHeight="1" x14ac:dyDescent="0.2"/>
    <row r="26083" ht="15" customHeight="1" x14ac:dyDescent="0.2"/>
    <row r="26084" ht="15" customHeight="1" x14ac:dyDescent="0.2"/>
    <row r="26085" ht="15" customHeight="1" x14ac:dyDescent="0.2"/>
    <row r="26086" ht="15" customHeight="1" x14ac:dyDescent="0.2"/>
    <row r="26087" ht="15" customHeight="1" x14ac:dyDescent="0.2"/>
    <row r="26088" ht="15" customHeight="1" x14ac:dyDescent="0.2"/>
    <row r="26089" ht="15" customHeight="1" x14ac:dyDescent="0.2"/>
    <row r="26090" ht="15" customHeight="1" x14ac:dyDescent="0.2"/>
    <row r="26091" ht="15" customHeight="1" x14ac:dyDescent="0.2"/>
    <row r="26092" ht="15" customHeight="1" x14ac:dyDescent="0.2"/>
    <row r="26093" ht="15" customHeight="1" x14ac:dyDescent="0.2"/>
    <row r="26094" ht="15" customHeight="1" x14ac:dyDescent="0.2"/>
    <row r="26095" ht="15" customHeight="1" x14ac:dyDescent="0.2"/>
    <row r="26096" ht="15" customHeight="1" x14ac:dyDescent="0.2"/>
    <row r="26097" ht="15" customHeight="1" x14ac:dyDescent="0.2"/>
    <row r="26098" ht="15" customHeight="1" x14ac:dyDescent="0.2"/>
    <row r="26099" ht="15" customHeight="1" x14ac:dyDescent="0.2"/>
    <row r="26100" ht="15" customHeight="1" x14ac:dyDescent="0.2"/>
    <row r="26101" ht="15" customHeight="1" x14ac:dyDescent="0.2"/>
    <row r="26102" ht="15" customHeight="1" x14ac:dyDescent="0.2"/>
    <row r="26103" ht="15" customHeight="1" x14ac:dyDescent="0.2"/>
    <row r="26104" ht="15" customHeight="1" x14ac:dyDescent="0.2"/>
    <row r="26105" ht="15" customHeight="1" x14ac:dyDescent="0.2"/>
    <row r="26106" ht="15" customHeight="1" x14ac:dyDescent="0.2"/>
    <row r="26107" ht="15" customHeight="1" x14ac:dyDescent="0.2"/>
    <row r="26108" ht="15" customHeight="1" x14ac:dyDescent="0.2"/>
    <row r="26109" ht="15" customHeight="1" x14ac:dyDescent="0.2"/>
    <row r="26110" ht="15" customHeight="1" x14ac:dyDescent="0.2"/>
    <row r="26111" ht="15" customHeight="1" x14ac:dyDescent="0.2"/>
    <row r="26112" ht="15" customHeight="1" x14ac:dyDescent="0.2"/>
    <row r="26113" ht="15" customHeight="1" x14ac:dyDescent="0.2"/>
    <row r="26114" ht="15" customHeight="1" x14ac:dyDescent="0.2"/>
    <row r="26115" ht="15" customHeight="1" x14ac:dyDescent="0.2"/>
    <row r="26116" ht="15" customHeight="1" x14ac:dyDescent="0.2"/>
    <row r="26117" ht="15" customHeight="1" x14ac:dyDescent="0.2"/>
    <row r="26118" ht="15" customHeight="1" x14ac:dyDescent="0.2"/>
    <row r="26119" ht="15" customHeight="1" x14ac:dyDescent="0.2"/>
    <row r="26120" ht="15" customHeight="1" x14ac:dyDescent="0.2"/>
    <row r="26121" ht="15" customHeight="1" x14ac:dyDescent="0.2"/>
    <row r="26122" ht="15" customHeight="1" x14ac:dyDescent="0.2"/>
    <row r="26123" ht="15" customHeight="1" x14ac:dyDescent="0.2"/>
    <row r="26124" ht="15" customHeight="1" x14ac:dyDescent="0.2"/>
    <row r="26125" ht="15" customHeight="1" x14ac:dyDescent="0.2"/>
    <row r="26126" ht="15" customHeight="1" x14ac:dyDescent="0.2"/>
    <row r="26127" ht="15" customHeight="1" x14ac:dyDescent="0.2"/>
    <row r="26128" ht="15" customHeight="1" x14ac:dyDescent="0.2"/>
    <row r="26129" ht="15" customHeight="1" x14ac:dyDescent="0.2"/>
    <row r="26130" ht="15" customHeight="1" x14ac:dyDescent="0.2"/>
    <row r="26131" ht="15" customHeight="1" x14ac:dyDescent="0.2"/>
    <row r="26132" ht="15" customHeight="1" x14ac:dyDescent="0.2"/>
    <row r="26133" ht="15" customHeight="1" x14ac:dyDescent="0.2"/>
    <row r="26134" ht="15" customHeight="1" x14ac:dyDescent="0.2"/>
    <row r="26135" ht="15" customHeight="1" x14ac:dyDescent="0.2"/>
    <row r="26136" ht="15" customHeight="1" x14ac:dyDescent="0.2"/>
    <row r="26137" ht="15" customHeight="1" x14ac:dyDescent="0.2"/>
    <row r="26138" ht="15" customHeight="1" x14ac:dyDescent="0.2"/>
    <row r="26139" ht="15" customHeight="1" x14ac:dyDescent="0.2"/>
    <row r="26140" ht="15" customHeight="1" x14ac:dyDescent="0.2"/>
    <row r="26141" ht="15" customHeight="1" x14ac:dyDescent="0.2"/>
    <row r="26142" ht="15" customHeight="1" x14ac:dyDescent="0.2"/>
    <row r="26143" ht="15" customHeight="1" x14ac:dyDescent="0.2"/>
    <row r="26144" ht="15" customHeight="1" x14ac:dyDescent="0.2"/>
    <row r="26145" ht="15" customHeight="1" x14ac:dyDescent="0.2"/>
    <row r="26146" ht="15" customHeight="1" x14ac:dyDescent="0.2"/>
    <row r="26147" ht="15" customHeight="1" x14ac:dyDescent="0.2"/>
    <row r="26148" ht="15" customHeight="1" x14ac:dyDescent="0.2"/>
    <row r="26149" ht="15" customHeight="1" x14ac:dyDescent="0.2"/>
    <row r="26150" ht="15" customHeight="1" x14ac:dyDescent="0.2"/>
    <row r="26151" ht="15" customHeight="1" x14ac:dyDescent="0.2"/>
    <row r="26152" ht="15" customHeight="1" x14ac:dyDescent="0.2"/>
    <row r="26153" ht="15" customHeight="1" x14ac:dyDescent="0.2"/>
    <row r="26154" ht="15" customHeight="1" x14ac:dyDescent="0.2"/>
    <row r="26155" ht="15" customHeight="1" x14ac:dyDescent="0.2"/>
    <row r="26156" ht="15" customHeight="1" x14ac:dyDescent="0.2"/>
    <row r="26157" ht="15" customHeight="1" x14ac:dyDescent="0.2"/>
    <row r="26158" ht="15" customHeight="1" x14ac:dyDescent="0.2"/>
    <row r="26159" ht="15" customHeight="1" x14ac:dyDescent="0.2"/>
    <row r="26160" ht="15" customHeight="1" x14ac:dyDescent="0.2"/>
    <row r="26161" ht="15" customHeight="1" x14ac:dyDescent="0.2"/>
    <row r="26162" ht="15" customHeight="1" x14ac:dyDescent="0.2"/>
    <row r="26163" ht="15" customHeight="1" x14ac:dyDescent="0.2"/>
    <row r="26164" ht="15" customHeight="1" x14ac:dyDescent="0.2"/>
    <row r="26165" ht="15" customHeight="1" x14ac:dyDescent="0.2"/>
    <row r="26166" ht="15" customHeight="1" x14ac:dyDescent="0.2"/>
    <row r="26167" ht="15" customHeight="1" x14ac:dyDescent="0.2"/>
    <row r="26168" ht="15" customHeight="1" x14ac:dyDescent="0.2"/>
    <row r="26169" ht="15" customHeight="1" x14ac:dyDescent="0.2"/>
    <row r="26170" ht="15" customHeight="1" x14ac:dyDescent="0.2"/>
    <row r="26171" ht="15" customHeight="1" x14ac:dyDescent="0.2"/>
    <row r="26172" ht="15" customHeight="1" x14ac:dyDescent="0.2"/>
    <row r="26173" ht="15" customHeight="1" x14ac:dyDescent="0.2"/>
    <row r="26174" ht="15" customHeight="1" x14ac:dyDescent="0.2"/>
    <row r="26175" ht="15" customHeight="1" x14ac:dyDescent="0.2"/>
    <row r="26176" ht="15" customHeight="1" x14ac:dyDescent="0.2"/>
    <row r="26177" ht="15" customHeight="1" x14ac:dyDescent="0.2"/>
    <row r="26178" ht="15" customHeight="1" x14ac:dyDescent="0.2"/>
    <row r="26179" ht="15" customHeight="1" x14ac:dyDescent="0.2"/>
    <row r="26180" ht="15" customHeight="1" x14ac:dyDescent="0.2"/>
    <row r="26181" ht="15" customHeight="1" x14ac:dyDescent="0.2"/>
    <row r="26182" ht="15" customHeight="1" x14ac:dyDescent="0.2"/>
    <row r="26183" ht="15" customHeight="1" x14ac:dyDescent="0.2"/>
    <row r="26184" ht="15" customHeight="1" x14ac:dyDescent="0.2"/>
    <row r="26185" ht="15" customHeight="1" x14ac:dyDescent="0.2"/>
    <row r="26186" ht="15" customHeight="1" x14ac:dyDescent="0.2"/>
    <row r="26187" ht="15" customHeight="1" x14ac:dyDescent="0.2"/>
    <row r="26188" ht="15" customHeight="1" x14ac:dyDescent="0.2"/>
    <row r="26189" ht="15" customHeight="1" x14ac:dyDescent="0.2"/>
    <row r="26190" ht="15" customHeight="1" x14ac:dyDescent="0.2"/>
    <row r="26191" ht="15" customHeight="1" x14ac:dyDescent="0.2"/>
    <row r="26192" ht="15" customHeight="1" x14ac:dyDescent="0.2"/>
    <row r="26193" ht="15" customHeight="1" x14ac:dyDescent="0.2"/>
    <row r="26194" ht="15" customHeight="1" x14ac:dyDescent="0.2"/>
    <row r="26195" ht="15" customHeight="1" x14ac:dyDescent="0.2"/>
    <row r="26196" ht="15" customHeight="1" x14ac:dyDescent="0.2"/>
    <row r="26197" ht="15" customHeight="1" x14ac:dyDescent="0.2"/>
    <row r="26198" ht="15" customHeight="1" x14ac:dyDescent="0.2"/>
    <row r="26199" ht="15" customHeight="1" x14ac:dyDescent="0.2"/>
    <row r="26200" ht="15" customHeight="1" x14ac:dyDescent="0.2"/>
    <row r="26201" ht="15" customHeight="1" x14ac:dyDescent="0.2"/>
    <row r="26202" ht="15" customHeight="1" x14ac:dyDescent="0.2"/>
    <row r="26203" ht="15" customHeight="1" x14ac:dyDescent="0.2"/>
    <row r="26204" ht="15" customHeight="1" x14ac:dyDescent="0.2"/>
    <row r="26205" ht="15" customHeight="1" x14ac:dyDescent="0.2"/>
    <row r="26206" ht="15" customHeight="1" x14ac:dyDescent="0.2"/>
    <row r="26207" ht="15" customHeight="1" x14ac:dyDescent="0.2"/>
    <row r="26208" ht="15" customHeight="1" x14ac:dyDescent="0.2"/>
    <row r="26209" ht="15" customHeight="1" x14ac:dyDescent="0.2"/>
    <row r="26210" ht="15" customHeight="1" x14ac:dyDescent="0.2"/>
    <row r="26211" ht="15" customHeight="1" x14ac:dyDescent="0.2"/>
    <row r="26212" ht="15" customHeight="1" x14ac:dyDescent="0.2"/>
    <row r="26213" ht="15" customHeight="1" x14ac:dyDescent="0.2"/>
    <row r="26214" ht="15" customHeight="1" x14ac:dyDescent="0.2"/>
    <row r="26215" ht="15" customHeight="1" x14ac:dyDescent="0.2"/>
    <row r="26216" ht="15" customHeight="1" x14ac:dyDescent="0.2"/>
    <row r="26217" ht="15" customHeight="1" x14ac:dyDescent="0.2"/>
    <row r="26218" ht="15" customHeight="1" x14ac:dyDescent="0.2"/>
    <row r="26219" ht="15" customHeight="1" x14ac:dyDescent="0.2"/>
    <row r="26220" ht="15" customHeight="1" x14ac:dyDescent="0.2"/>
    <row r="26221" ht="15" customHeight="1" x14ac:dyDescent="0.2"/>
    <row r="26222" ht="15" customHeight="1" x14ac:dyDescent="0.2"/>
    <row r="26223" ht="15" customHeight="1" x14ac:dyDescent="0.2"/>
    <row r="26224" ht="15" customHeight="1" x14ac:dyDescent="0.2"/>
    <row r="26225" ht="15" customHeight="1" x14ac:dyDescent="0.2"/>
    <row r="26226" ht="15" customHeight="1" x14ac:dyDescent="0.2"/>
    <row r="26227" ht="15" customHeight="1" x14ac:dyDescent="0.2"/>
    <row r="26228" ht="15" customHeight="1" x14ac:dyDescent="0.2"/>
    <row r="26229" ht="15" customHeight="1" x14ac:dyDescent="0.2"/>
    <row r="26230" ht="15" customHeight="1" x14ac:dyDescent="0.2"/>
    <row r="26231" ht="15" customHeight="1" x14ac:dyDescent="0.2"/>
    <row r="26232" ht="15" customHeight="1" x14ac:dyDescent="0.2"/>
    <row r="26233" ht="15" customHeight="1" x14ac:dyDescent="0.2"/>
    <row r="26234" ht="15" customHeight="1" x14ac:dyDescent="0.2"/>
    <row r="26235" ht="15" customHeight="1" x14ac:dyDescent="0.2"/>
    <row r="26236" ht="15" customHeight="1" x14ac:dyDescent="0.2"/>
    <row r="26237" ht="15" customHeight="1" x14ac:dyDescent="0.2"/>
    <row r="26238" ht="15" customHeight="1" x14ac:dyDescent="0.2"/>
    <row r="26239" ht="15" customHeight="1" x14ac:dyDescent="0.2"/>
    <row r="26240" ht="15" customHeight="1" x14ac:dyDescent="0.2"/>
    <row r="26241" ht="15" customHeight="1" x14ac:dyDescent="0.2"/>
    <row r="26242" ht="15" customHeight="1" x14ac:dyDescent="0.2"/>
    <row r="26243" ht="15" customHeight="1" x14ac:dyDescent="0.2"/>
    <row r="26244" ht="15" customHeight="1" x14ac:dyDescent="0.2"/>
    <row r="26245" ht="15" customHeight="1" x14ac:dyDescent="0.2"/>
    <row r="26246" ht="15" customHeight="1" x14ac:dyDescent="0.2"/>
    <row r="26247" ht="15" customHeight="1" x14ac:dyDescent="0.2"/>
    <row r="26248" ht="15" customHeight="1" x14ac:dyDescent="0.2"/>
    <row r="26249" ht="15" customHeight="1" x14ac:dyDescent="0.2"/>
    <row r="26250" ht="15" customHeight="1" x14ac:dyDescent="0.2"/>
    <row r="26251" ht="15" customHeight="1" x14ac:dyDescent="0.2"/>
    <row r="26252" ht="15" customHeight="1" x14ac:dyDescent="0.2"/>
    <row r="26253" ht="15" customHeight="1" x14ac:dyDescent="0.2"/>
    <row r="26254" ht="15" customHeight="1" x14ac:dyDescent="0.2"/>
    <row r="26255" ht="15" customHeight="1" x14ac:dyDescent="0.2"/>
    <row r="26256" ht="15" customHeight="1" x14ac:dyDescent="0.2"/>
    <row r="26257" ht="15" customHeight="1" x14ac:dyDescent="0.2"/>
    <row r="26258" ht="15" customHeight="1" x14ac:dyDescent="0.2"/>
    <row r="26259" ht="15" customHeight="1" x14ac:dyDescent="0.2"/>
    <row r="26260" ht="15" customHeight="1" x14ac:dyDescent="0.2"/>
    <row r="26261" ht="15" customHeight="1" x14ac:dyDescent="0.2"/>
    <row r="26262" ht="15" customHeight="1" x14ac:dyDescent="0.2"/>
    <row r="26263" ht="15" customHeight="1" x14ac:dyDescent="0.2"/>
    <row r="26264" ht="15" customHeight="1" x14ac:dyDescent="0.2"/>
    <row r="26265" ht="15" customHeight="1" x14ac:dyDescent="0.2"/>
    <row r="26266" ht="15" customHeight="1" x14ac:dyDescent="0.2"/>
    <row r="26267" ht="15" customHeight="1" x14ac:dyDescent="0.2"/>
    <row r="26268" ht="15" customHeight="1" x14ac:dyDescent="0.2"/>
    <row r="26269" ht="15" customHeight="1" x14ac:dyDescent="0.2"/>
    <row r="26270" ht="15" customHeight="1" x14ac:dyDescent="0.2"/>
    <row r="26271" ht="15" customHeight="1" x14ac:dyDescent="0.2"/>
    <row r="26272" ht="15" customHeight="1" x14ac:dyDescent="0.2"/>
    <row r="26273" ht="15" customHeight="1" x14ac:dyDescent="0.2"/>
    <row r="26274" ht="15" customHeight="1" x14ac:dyDescent="0.2"/>
    <row r="26275" ht="15" customHeight="1" x14ac:dyDescent="0.2"/>
    <row r="26276" ht="15" customHeight="1" x14ac:dyDescent="0.2"/>
    <row r="26277" ht="15" customHeight="1" x14ac:dyDescent="0.2"/>
    <row r="26278" ht="15" customHeight="1" x14ac:dyDescent="0.2"/>
    <row r="26279" ht="15" customHeight="1" x14ac:dyDescent="0.2"/>
    <row r="26280" ht="15" customHeight="1" x14ac:dyDescent="0.2"/>
    <row r="26281" ht="15" customHeight="1" x14ac:dyDescent="0.2"/>
    <row r="26282" ht="15" customHeight="1" x14ac:dyDescent="0.2"/>
    <row r="26283" ht="15" customHeight="1" x14ac:dyDescent="0.2"/>
    <row r="26284" ht="15" customHeight="1" x14ac:dyDescent="0.2"/>
    <row r="26285" ht="15" customHeight="1" x14ac:dyDescent="0.2"/>
    <row r="26286" ht="15" customHeight="1" x14ac:dyDescent="0.2"/>
    <row r="26287" ht="15" customHeight="1" x14ac:dyDescent="0.2"/>
    <row r="26288" ht="15" customHeight="1" x14ac:dyDescent="0.2"/>
    <row r="26289" ht="15" customHeight="1" x14ac:dyDescent="0.2"/>
    <row r="26290" ht="15" customHeight="1" x14ac:dyDescent="0.2"/>
    <row r="26291" ht="15" customHeight="1" x14ac:dyDescent="0.2"/>
    <row r="26292" ht="15" customHeight="1" x14ac:dyDescent="0.2"/>
    <row r="26293" ht="15" customHeight="1" x14ac:dyDescent="0.2"/>
    <row r="26294" ht="15" customHeight="1" x14ac:dyDescent="0.2"/>
    <row r="26295" ht="15" customHeight="1" x14ac:dyDescent="0.2"/>
    <row r="26296" ht="15" customHeight="1" x14ac:dyDescent="0.2"/>
    <row r="26297" ht="15" customHeight="1" x14ac:dyDescent="0.2"/>
    <row r="26298" ht="15" customHeight="1" x14ac:dyDescent="0.2"/>
    <row r="26299" ht="15" customHeight="1" x14ac:dyDescent="0.2"/>
    <row r="26300" ht="15" customHeight="1" x14ac:dyDescent="0.2"/>
    <row r="26301" ht="15" customHeight="1" x14ac:dyDescent="0.2"/>
    <row r="26302" ht="15" customHeight="1" x14ac:dyDescent="0.2"/>
    <row r="26303" ht="15" customHeight="1" x14ac:dyDescent="0.2"/>
    <row r="26304" ht="15" customHeight="1" x14ac:dyDescent="0.2"/>
    <row r="26305" ht="15" customHeight="1" x14ac:dyDescent="0.2"/>
    <row r="26306" ht="15" customHeight="1" x14ac:dyDescent="0.2"/>
    <row r="26307" ht="15" customHeight="1" x14ac:dyDescent="0.2"/>
    <row r="26308" ht="15" customHeight="1" x14ac:dyDescent="0.2"/>
    <row r="26309" ht="15" customHeight="1" x14ac:dyDescent="0.2"/>
    <row r="26310" ht="15" customHeight="1" x14ac:dyDescent="0.2"/>
    <row r="26311" ht="15" customHeight="1" x14ac:dyDescent="0.2"/>
    <row r="26312" ht="15" customHeight="1" x14ac:dyDescent="0.2"/>
    <row r="26313" ht="15" customHeight="1" x14ac:dyDescent="0.2"/>
    <row r="26314" ht="15" customHeight="1" x14ac:dyDescent="0.2"/>
    <row r="26315" ht="15" customHeight="1" x14ac:dyDescent="0.2"/>
    <row r="26316" ht="15" customHeight="1" x14ac:dyDescent="0.2"/>
    <row r="26317" ht="15" customHeight="1" x14ac:dyDescent="0.2"/>
    <row r="26318" ht="15" customHeight="1" x14ac:dyDescent="0.2"/>
    <row r="26319" ht="15" customHeight="1" x14ac:dyDescent="0.2"/>
    <row r="26320" ht="15" customHeight="1" x14ac:dyDescent="0.2"/>
    <row r="26321" ht="15" customHeight="1" x14ac:dyDescent="0.2"/>
    <row r="26322" ht="15" customHeight="1" x14ac:dyDescent="0.2"/>
    <row r="26323" ht="15" customHeight="1" x14ac:dyDescent="0.2"/>
    <row r="26324" ht="15" customHeight="1" x14ac:dyDescent="0.2"/>
    <row r="26325" ht="15" customHeight="1" x14ac:dyDescent="0.2"/>
    <row r="26326" ht="15" customHeight="1" x14ac:dyDescent="0.2"/>
    <row r="26327" ht="15" customHeight="1" x14ac:dyDescent="0.2"/>
    <row r="26328" ht="15" customHeight="1" x14ac:dyDescent="0.2"/>
    <row r="26329" ht="15" customHeight="1" x14ac:dyDescent="0.2"/>
    <row r="26330" ht="15" customHeight="1" x14ac:dyDescent="0.2"/>
    <row r="26331" ht="15" customHeight="1" x14ac:dyDescent="0.2"/>
    <row r="26332" ht="15" customHeight="1" x14ac:dyDescent="0.2"/>
    <row r="26333" ht="15" customHeight="1" x14ac:dyDescent="0.2"/>
    <row r="26334" ht="15" customHeight="1" x14ac:dyDescent="0.2"/>
    <row r="26335" ht="15" customHeight="1" x14ac:dyDescent="0.2"/>
    <row r="26336" ht="15" customHeight="1" x14ac:dyDescent="0.2"/>
    <row r="26337" ht="15" customHeight="1" x14ac:dyDescent="0.2"/>
    <row r="26338" ht="15" customHeight="1" x14ac:dyDescent="0.2"/>
    <row r="26339" ht="15" customHeight="1" x14ac:dyDescent="0.2"/>
    <row r="26340" ht="15" customHeight="1" x14ac:dyDescent="0.2"/>
    <row r="26341" ht="15" customHeight="1" x14ac:dyDescent="0.2"/>
    <row r="26342" ht="15" customHeight="1" x14ac:dyDescent="0.2"/>
    <row r="26343" ht="15" customHeight="1" x14ac:dyDescent="0.2"/>
    <row r="26344" ht="15" customHeight="1" x14ac:dyDescent="0.2"/>
    <row r="26345" ht="15" customHeight="1" x14ac:dyDescent="0.2"/>
    <row r="26346" ht="15" customHeight="1" x14ac:dyDescent="0.2"/>
    <row r="26347" ht="15" customHeight="1" x14ac:dyDescent="0.2"/>
    <row r="26348" ht="15" customHeight="1" x14ac:dyDescent="0.2"/>
    <row r="26349" ht="15" customHeight="1" x14ac:dyDescent="0.2"/>
    <row r="26350" ht="15" customHeight="1" x14ac:dyDescent="0.2"/>
    <row r="26351" ht="15" customHeight="1" x14ac:dyDescent="0.2"/>
    <row r="26352" ht="15" customHeight="1" x14ac:dyDescent="0.2"/>
    <row r="26353" ht="15" customHeight="1" x14ac:dyDescent="0.2"/>
    <row r="26354" ht="15" customHeight="1" x14ac:dyDescent="0.2"/>
    <row r="26355" ht="15" customHeight="1" x14ac:dyDescent="0.2"/>
    <row r="26356" ht="15" customHeight="1" x14ac:dyDescent="0.2"/>
    <row r="26357" ht="15" customHeight="1" x14ac:dyDescent="0.2"/>
    <row r="26358" ht="15" customHeight="1" x14ac:dyDescent="0.2"/>
    <row r="26359" ht="15" customHeight="1" x14ac:dyDescent="0.2"/>
    <row r="26360" ht="15" customHeight="1" x14ac:dyDescent="0.2"/>
    <row r="26361" ht="15" customHeight="1" x14ac:dyDescent="0.2"/>
    <row r="26362" ht="15" customHeight="1" x14ac:dyDescent="0.2"/>
    <row r="26363" ht="15" customHeight="1" x14ac:dyDescent="0.2"/>
    <row r="26364" ht="15" customHeight="1" x14ac:dyDescent="0.2"/>
    <row r="26365" ht="15" customHeight="1" x14ac:dyDescent="0.2"/>
    <row r="26366" ht="15" customHeight="1" x14ac:dyDescent="0.2"/>
    <row r="26367" ht="15" customHeight="1" x14ac:dyDescent="0.2"/>
    <row r="26368" ht="15" customHeight="1" x14ac:dyDescent="0.2"/>
    <row r="26369" ht="15" customHeight="1" x14ac:dyDescent="0.2"/>
    <row r="26370" ht="15" customHeight="1" x14ac:dyDescent="0.2"/>
    <row r="26371" ht="15" customHeight="1" x14ac:dyDescent="0.2"/>
    <row r="26372" ht="15" customHeight="1" x14ac:dyDescent="0.2"/>
    <row r="26373" ht="15" customHeight="1" x14ac:dyDescent="0.2"/>
    <row r="26374" ht="15" customHeight="1" x14ac:dyDescent="0.2"/>
    <row r="26375" ht="15" customHeight="1" x14ac:dyDescent="0.2"/>
    <row r="26376" ht="15" customHeight="1" x14ac:dyDescent="0.2"/>
    <row r="26377" ht="15" customHeight="1" x14ac:dyDescent="0.2"/>
    <row r="26378" ht="15" customHeight="1" x14ac:dyDescent="0.2"/>
    <row r="26379" ht="15" customHeight="1" x14ac:dyDescent="0.2"/>
    <row r="26380" ht="15" customHeight="1" x14ac:dyDescent="0.2"/>
    <row r="26381" ht="15" customHeight="1" x14ac:dyDescent="0.2"/>
    <row r="26382" ht="15" customHeight="1" x14ac:dyDescent="0.2"/>
    <row r="26383" ht="15" customHeight="1" x14ac:dyDescent="0.2"/>
    <row r="26384" ht="15" customHeight="1" x14ac:dyDescent="0.2"/>
    <row r="26385" ht="15" customHeight="1" x14ac:dyDescent="0.2"/>
    <row r="26386" ht="15" customHeight="1" x14ac:dyDescent="0.2"/>
    <row r="26387" ht="15" customHeight="1" x14ac:dyDescent="0.2"/>
    <row r="26388" ht="15" customHeight="1" x14ac:dyDescent="0.2"/>
    <row r="26389" ht="15" customHeight="1" x14ac:dyDescent="0.2"/>
    <row r="26390" ht="15" customHeight="1" x14ac:dyDescent="0.2"/>
    <row r="26391" ht="15" customHeight="1" x14ac:dyDescent="0.2"/>
    <row r="26392" ht="15" customHeight="1" x14ac:dyDescent="0.2"/>
    <row r="26393" ht="15" customHeight="1" x14ac:dyDescent="0.2"/>
    <row r="26394" ht="15" customHeight="1" x14ac:dyDescent="0.2"/>
    <row r="26395" ht="15" customHeight="1" x14ac:dyDescent="0.2"/>
    <row r="26396" ht="15" customHeight="1" x14ac:dyDescent="0.2"/>
    <row r="26397" ht="15" customHeight="1" x14ac:dyDescent="0.2"/>
    <row r="26398" ht="15" customHeight="1" x14ac:dyDescent="0.2"/>
    <row r="26399" ht="15" customHeight="1" x14ac:dyDescent="0.2"/>
    <row r="26400" ht="15" customHeight="1" x14ac:dyDescent="0.2"/>
    <row r="26401" ht="15" customHeight="1" x14ac:dyDescent="0.2"/>
    <row r="26402" ht="15" customHeight="1" x14ac:dyDescent="0.2"/>
    <row r="26403" ht="15" customHeight="1" x14ac:dyDescent="0.2"/>
    <row r="26404" ht="15" customHeight="1" x14ac:dyDescent="0.2"/>
    <row r="26405" ht="15" customHeight="1" x14ac:dyDescent="0.2"/>
    <row r="26406" ht="15" customHeight="1" x14ac:dyDescent="0.2"/>
    <row r="26407" ht="15" customHeight="1" x14ac:dyDescent="0.2"/>
    <row r="26408" ht="15" customHeight="1" x14ac:dyDescent="0.2"/>
    <row r="26409" ht="15" customHeight="1" x14ac:dyDescent="0.2"/>
    <row r="26410" ht="15" customHeight="1" x14ac:dyDescent="0.2"/>
    <row r="26411" ht="15" customHeight="1" x14ac:dyDescent="0.2"/>
    <row r="26412" ht="15" customHeight="1" x14ac:dyDescent="0.2"/>
    <row r="26413" ht="15" customHeight="1" x14ac:dyDescent="0.2"/>
    <row r="26414" ht="15" customHeight="1" x14ac:dyDescent="0.2"/>
    <row r="26415" ht="15" customHeight="1" x14ac:dyDescent="0.2"/>
    <row r="26416" ht="15" customHeight="1" x14ac:dyDescent="0.2"/>
    <row r="26417" ht="15" customHeight="1" x14ac:dyDescent="0.2"/>
    <row r="26418" ht="15" customHeight="1" x14ac:dyDescent="0.2"/>
    <row r="26419" ht="15" customHeight="1" x14ac:dyDescent="0.2"/>
    <row r="26420" ht="15" customHeight="1" x14ac:dyDescent="0.2"/>
    <row r="26421" ht="15" customHeight="1" x14ac:dyDescent="0.2"/>
    <row r="26422" ht="15" customHeight="1" x14ac:dyDescent="0.2"/>
    <row r="26423" ht="15" customHeight="1" x14ac:dyDescent="0.2"/>
    <row r="26424" ht="15" customHeight="1" x14ac:dyDescent="0.2"/>
    <row r="26425" ht="15" customHeight="1" x14ac:dyDescent="0.2"/>
    <row r="26426" ht="15" customHeight="1" x14ac:dyDescent="0.2"/>
    <row r="26427" ht="15" customHeight="1" x14ac:dyDescent="0.2"/>
    <row r="26428" ht="15" customHeight="1" x14ac:dyDescent="0.2"/>
    <row r="26429" ht="15" customHeight="1" x14ac:dyDescent="0.2"/>
    <row r="26430" ht="15" customHeight="1" x14ac:dyDescent="0.2"/>
    <row r="26431" ht="15" customHeight="1" x14ac:dyDescent="0.2"/>
    <row r="26432" ht="15" customHeight="1" x14ac:dyDescent="0.2"/>
    <row r="26433" ht="15" customHeight="1" x14ac:dyDescent="0.2"/>
    <row r="26434" ht="15" customHeight="1" x14ac:dyDescent="0.2"/>
    <row r="26435" ht="15" customHeight="1" x14ac:dyDescent="0.2"/>
    <row r="26436" ht="15" customHeight="1" x14ac:dyDescent="0.2"/>
    <row r="26437" ht="15" customHeight="1" x14ac:dyDescent="0.2"/>
    <row r="26438" ht="15" customHeight="1" x14ac:dyDescent="0.2"/>
    <row r="26439" ht="15" customHeight="1" x14ac:dyDescent="0.2"/>
    <row r="26440" ht="15" customHeight="1" x14ac:dyDescent="0.2"/>
    <row r="26441" ht="15" customHeight="1" x14ac:dyDescent="0.2"/>
    <row r="26442" ht="15" customHeight="1" x14ac:dyDescent="0.2"/>
    <row r="26443" ht="15" customHeight="1" x14ac:dyDescent="0.2"/>
    <row r="26444" ht="15" customHeight="1" x14ac:dyDescent="0.2"/>
    <row r="26445" ht="15" customHeight="1" x14ac:dyDescent="0.2"/>
    <row r="26446" ht="15" customHeight="1" x14ac:dyDescent="0.2"/>
    <row r="26447" ht="15" customHeight="1" x14ac:dyDescent="0.2"/>
    <row r="26448" ht="15" customHeight="1" x14ac:dyDescent="0.2"/>
    <row r="26449" ht="15" customHeight="1" x14ac:dyDescent="0.2"/>
    <row r="26450" ht="15" customHeight="1" x14ac:dyDescent="0.2"/>
    <row r="26451" ht="15" customHeight="1" x14ac:dyDescent="0.2"/>
    <row r="26452" ht="15" customHeight="1" x14ac:dyDescent="0.2"/>
    <row r="26453" ht="15" customHeight="1" x14ac:dyDescent="0.2"/>
    <row r="26454" ht="15" customHeight="1" x14ac:dyDescent="0.2"/>
    <row r="26455" ht="15" customHeight="1" x14ac:dyDescent="0.2"/>
    <row r="26456" ht="15" customHeight="1" x14ac:dyDescent="0.2"/>
    <row r="26457" ht="15" customHeight="1" x14ac:dyDescent="0.2"/>
    <row r="26458" ht="15" customHeight="1" x14ac:dyDescent="0.2"/>
    <row r="26459" ht="15" customHeight="1" x14ac:dyDescent="0.2"/>
    <row r="26460" ht="15" customHeight="1" x14ac:dyDescent="0.2"/>
    <row r="26461" ht="15" customHeight="1" x14ac:dyDescent="0.2"/>
    <row r="26462" ht="15" customHeight="1" x14ac:dyDescent="0.2"/>
    <row r="26463" ht="15" customHeight="1" x14ac:dyDescent="0.2"/>
    <row r="26464" ht="15" customHeight="1" x14ac:dyDescent="0.2"/>
    <row r="26465" ht="15" customHeight="1" x14ac:dyDescent="0.2"/>
    <row r="26466" ht="15" customHeight="1" x14ac:dyDescent="0.2"/>
    <row r="26467" ht="15" customHeight="1" x14ac:dyDescent="0.2"/>
    <row r="26468" ht="15" customHeight="1" x14ac:dyDescent="0.2"/>
    <row r="26469" ht="15" customHeight="1" x14ac:dyDescent="0.2"/>
    <row r="26470" ht="15" customHeight="1" x14ac:dyDescent="0.2"/>
    <row r="26471" ht="15" customHeight="1" x14ac:dyDescent="0.2"/>
    <row r="26472" ht="15" customHeight="1" x14ac:dyDescent="0.2"/>
    <row r="26473" ht="15" customHeight="1" x14ac:dyDescent="0.2"/>
    <row r="26474" ht="15" customHeight="1" x14ac:dyDescent="0.2"/>
    <row r="26475" ht="15" customHeight="1" x14ac:dyDescent="0.2"/>
    <row r="26476" ht="15" customHeight="1" x14ac:dyDescent="0.2"/>
    <row r="26477" ht="15" customHeight="1" x14ac:dyDescent="0.2"/>
    <row r="26478" ht="15" customHeight="1" x14ac:dyDescent="0.2"/>
    <row r="26479" ht="15" customHeight="1" x14ac:dyDescent="0.2"/>
    <row r="26480" ht="15" customHeight="1" x14ac:dyDescent="0.2"/>
    <row r="26481" ht="15" customHeight="1" x14ac:dyDescent="0.2"/>
    <row r="26482" ht="15" customHeight="1" x14ac:dyDescent="0.2"/>
    <row r="26483" ht="15" customHeight="1" x14ac:dyDescent="0.2"/>
    <row r="26484" ht="15" customHeight="1" x14ac:dyDescent="0.2"/>
    <row r="26485" ht="15" customHeight="1" x14ac:dyDescent="0.2"/>
    <row r="26486" ht="15" customHeight="1" x14ac:dyDescent="0.2"/>
    <row r="26487" ht="15" customHeight="1" x14ac:dyDescent="0.2"/>
    <row r="26488" ht="15" customHeight="1" x14ac:dyDescent="0.2"/>
    <row r="26489" ht="15" customHeight="1" x14ac:dyDescent="0.2"/>
    <row r="26490" ht="15" customHeight="1" x14ac:dyDescent="0.2"/>
    <row r="26491" ht="15" customHeight="1" x14ac:dyDescent="0.2"/>
    <row r="26492" ht="15" customHeight="1" x14ac:dyDescent="0.2"/>
    <row r="26493" ht="15" customHeight="1" x14ac:dyDescent="0.2"/>
    <row r="26494" ht="15" customHeight="1" x14ac:dyDescent="0.2"/>
    <row r="26495" ht="15" customHeight="1" x14ac:dyDescent="0.2"/>
    <row r="26496" ht="15" customHeight="1" x14ac:dyDescent="0.2"/>
    <row r="26497" ht="15" customHeight="1" x14ac:dyDescent="0.2"/>
    <row r="26498" ht="15" customHeight="1" x14ac:dyDescent="0.2"/>
    <row r="26499" ht="15" customHeight="1" x14ac:dyDescent="0.2"/>
    <row r="26500" ht="15" customHeight="1" x14ac:dyDescent="0.2"/>
    <row r="26501" ht="15" customHeight="1" x14ac:dyDescent="0.2"/>
    <row r="26502" ht="15" customHeight="1" x14ac:dyDescent="0.2"/>
    <row r="26503" ht="15" customHeight="1" x14ac:dyDescent="0.2"/>
    <row r="26504" ht="15" customHeight="1" x14ac:dyDescent="0.2"/>
    <row r="26505" ht="15" customHeight="1" x14ac:dyDescent="0.2"/>
    <row r="26506" ht="15" customHeight="1" x14ac:dyDescent="0.2"/>
    <row r="26507" ht="15" customHeight="1" x14ac:dyDescent="0.2"/>
    <row r="26508" ht="15" customHeight="1" x14ac:dyDescent="0.2"/>
    <row r="26509" ht="15" customHeight="1" x14ac:dyDescent="0.2"/>
    <row r="26510" ht="15" customHeight="1" x14ac:dyDescent="0.2"/>
    <row r="26511" ht="15" customHeight="1" x14ac:dyDescent="0.2"/>
    <row r="26512" ht="15" customHeight="1" x14ac:dyDescent="0.2"/>
    <row r="26513" ht="15" customHeight="1" x14ac:dyDescent="0.2"/>
    <row r="26514" ht="15" customHeight="1" x14ac:dyDescent="0.2"/>
    <row r="26515" ht="15" customHeight="1" x14ac:dyDescent="0.2"/>
    <row r="26516" ht="15" customHeight="1" x14ac:dyDescent="0.2"/>
    <row r="26517" ht="15" customHeight="1" x14ac:dyDescent="0.2"/>
    <row r="26518" ht="15" customHeight="1" x14ac:dyDescent="0.2"/>
    <row r="26519" ht="15" customHeight="1" x14ac:dyDescent="0.2"/>
    <row r="26520" ht="15" customHeight="1" x14ac:dyDescent="0.2"/>
    <row r="26521" ht="15" customHeight="1" x14ac:dyDescent="0.2"/>
    <row r="26522" ht="15" customHeight="1" x14ac:dyDescent="0.2"/>
    <row r="26523" ht="15" customHeight="1" x14ac:dyDescent="0.2"/>
    <row r="26524" ht="15" customHeight="1" x14ac:dyDescent="0.2"/>
    <row r="26525" ht="15" customHeight="1" x14ac:dyDescent="0.2"/>
    <row r="26526" ht="15" customHeight="1" x14ac:dyDescent="0.2"/>
    <row r="26527" ht="15" customHeight="1" x14ac:dyDescent="0.2"/>
    <row r="26528" ht="15" customHeight="1" x14ac:dyDescent="0.2"/>
    <row r="26529" ht="15" customHeight="1" x14ac:dyDescent="0.2"/>
    <row r="26530" ht="15" customHeight="1" x14ac:dyDescent="0.2"/>
    <row r="26531" ht="15" customHeight="1" x14ac:dyDescent="0.2"/>
    <row r="26532" ht="15" customHeight="1" x14ac:dyDescent="0.2"/>
    <row r="26533" ht="15" customHeight="1" x14ac:dyDescent="0.2"/>
    <row r="26534" ht="15" customHeight="1" x14ac:dyDescent="0.2"/>
    <row r="26535" ht="15" customHeight="1" x14ac:dyDescent="0.2"/>
    <row r="26536" ht="15" customHeight="1" x14ac:dyDescent="0.2"/>
    <row r="26537" ht="15" customHeight="1" x14ac:dyDescent="0.2"/>
    <row r="26538" ht="15" customHeight="1" x14ac:dyDescent="0.2"/>
    <row r="26539" ht="15" customHeight="1" x14ac:dyDescent="0.2"/>
    <row r="26540" ht="15" customHeight="1" x14ac:dyDescent="0.2"/>
    <row r="26541" ht="15" customHeight="1" x14ac:dyDescent="0.2"/>
    <row r="26542" ht="15" customHeight="1" x14ac:dyDescent="0.2"/>
    <row r="26543" ht="15" customHeight="1" x14ac:dyDescent="0.2"/>
    <row r="26544" ht="15" customHeight="1" x14ac:dyDescent="0.2"/>
    <row r="26545" ht="15" customHeight="1" x14ac:dyDescent="0.2"/>
    <row r="26546" ht="15" customHeight="1" x14ac:dyDescent="0.2"/>
    <row r="26547" ht="15" customHeight="1" x14ac:dyDescent="0.2"/>
    <row r="26548" ht="15" customHeight="1" x14ac:dyDescent="0.2"/>
    <row r="26549" ht="15" customHeight="1" x14ac:dyDescent="0.2"/>
    <row r="26550" ht="15" customHeight="1" x14ac:dyDescent="0.2"/>
    <row r="26551" ht="15" customHeight="1" x14ac:dyDescent="0.2"/>
    <row r="26552" ht="15" customHeight="1" x14ac:dyDescent="0.2"/>
    <row r="26553" ht="15" customHeight="1" x14ac:dyDescent="0.2"/>
    <row r="26554" ht="15" customHeight="1" x14ac:dyDescent="0.2"/>
    <row r="26555" ht="15" customHeight="1" x14ac:dyDescent="0.2"/>
    <row r="26556" ht="15" customHeight="1" x14ac:dyDescent="0.2"/>
    <row r="26557" ht="15" customHeight="1" x14ac:dyDescent="0.2"/>
    <row r="26558" ht="15" customHeight="1" x14ac:dyDescent="0.2"/>
    <row r="26559" ht="15" customHeight="1" x14ac:dyDescent="0.2"/>
    <row r="26560" ht="15" customHeight="1" x14ac:dyDescent="0.2"/>
    <row r="26561" ht="15" customHeight="1" x14ac:dyDescent="0.2"/>
    <row r="26562" ht="15" customHeight="1" x14ac:dyDescent="0.2"/>
    <row r="26563" ht="15" customHeight="1" x14ac:dyDescent="0.2"/>
    <row r="26564" ht="15" customHeight="1" x14ac:dyDescent="0.2"/>
    <row r="26565" ht="15" customHeight="1" x14ac:dyDescent="0.2"/>
    <row r="26566" ht="15" customHeight="1" x14ac:dyDescent="0.2"/>
    <row r="26567" ht="15" customHeight="1" x14ac:dyDescent="0.2"/>
    <row r="26568" ht="15" customHeight="1" x14ac:dyDescent="0.2"/>
    <row r="26569" ht="15" customHeight="1" x14ac:dyDescent="0.2"/>
    <row r="26570" ht="15" customHeight="1" x14ac:dyDescent="0.2"/>
    <row r="26571" ht="15" customHeight="1" x14ac:dyDescent="0.2"/>
    <row r="26572" ht="15" customHeight="1" x14ac:dyDescent="0.2"/>
    <row r="26573" ht="15" customHeight="1" x14ac:dyDescent="0.2"/>
    <row r="26574" ht="15" customHeight="1" x14ac:dyDescent="0.2"/>
    <row r="26575" ht="15" customHeight="1" x14ac:dyDescent="0.2"/>
    <row r="26576" ht="15" customHeight="1" x14ac:dyDescent="0.2"/>
    <row r="26577" ht="15" customHeight="1" x14ac:dyDescent="0.2"/>
    <row r="26578" ht="15" customHeight="1" x14ac:dyDescent="0.2"/>
    <row r="26579" ht="15" customHeight="1" x14ac:dyDescent="0.2"/>
    <row r="26580" ht="15" customHeight="1" x14ac:dyDescent="0.2"/>
    <row r="26581" ht="15" customHeight="1" x14ac:dyDescent="0.2"/>
    <row r="26582" ht="15" customHeight="1" x14ac:dyDescent="0.2"/>
    <row r="26583" ht="15" customHeight="1" x14ac:dyDescent="0.2"/>
    <row r="26584" ht="15" customHeight="1" x14ac:dyDescent="0.2"/>
    <row r="26585" ht="15" customHeight="1" x14ac:dyDescent="0.2"/>
    <row r="26586" ht="15" customHeight="1" x14ac:dyDescent="0.2"/>
    <row r="26587" ht="15" customHeight="1" x14ac:dyDescent="0.2"/>
    <row r="26588" ht="15" customHeight="1" x14ac:dyDescent="0.2"/>
    <row r="26589" ht="15" customHeight="1" x14ac:dyDescent="0.2"/>
    <row r="26590" ht="15" customHeight="1" x14ac:dyDescent="0.2"/>
    <row r="26591" ht="15" customHeight="1" x14ac:dyDescent="0.2"/>
    <row r="26592" ht="15" customHeight="1" x14ac:dyDescent="0.2"/>
    <row r="26593" ht="15" customHeight="1" x14ac:dyDescent="0.2"/>
    <row r="26594" ht="15" customHeight="1" x14ac:dyDescent="0.2"/>
    <row r="26595" ht="15" customHeight="1" x14ac:dyDescent="0.2"/>
    <row r="26596" ht="15" customHeight="1" x14ac:dyDescent="0.2"/>
    <row r="26597" ht="15" customHeight="1" x14ac:dyDescent="0.2"/>
    <row r="26598" ht="15" customHeight="1" x14ac:dyDescent="0.2"/>
    <row r="26599" ht="15" customHeight="1" x14ac:dyDescent="0.2"/>
    <row r="26600" ht="15" customHeight="1" x14ac:dyDescent="0.2"/>
    <row r="26601" ht="15" customHeight="1" x14ac:dyDescent="0.2"/>
    <row r="26602" ht="15" customHeight="1" x14ac:dyDescent="0.2"/>
    <row r="26603" ht="15" customHeight="1" x14ac:dyDescent="0.2"/>
    <row r="26604" ht="15" customHeight="1" x14ac:dyDescent="0.2"/>
    <row r="26605" ht="15" customHeight="1" x14ac:dyDescent="0.2"/>
    <row r="26606" ht="15" customHeight="1" x14ac:dyDescent="0.2"/>
    <row r="26607" ht="15" customHeight="1" x14ac:dyDescent="0.2"/>
    <row r="26608" ht="15" customHeight="1" x14ac:dyDescent="0.2"/>
    <row r="26609" ht="15" customHeight="1" x14ac:dyDescent="0.2"/>
    <row r="26610" ht="15" customHeight="1" x14ac:dyDescent="0.2"/>
    <row r="26611" ht="15" customHeight="1" x14ac:dyDescent="0.2"/>
    <row r="26612" ht="15" customHeight="1" x14ac:dyDescent="0.2"/>
    <row r="26613" ht="15" customHeight="1" x14ac:dyDescent="0.2"/>
    <row r="26614" ht="15" customHeight="1" x14ac:dyDescent="0.2"/>
    <row r="26615" ht="15" customHeight="1" x14ac:dyDescent="0.2"/>
    <row r="26616" ht="15" customHeight="1" x14ac:dyDescent="0.2"/>
    <row r="26617" ht="15" customHeight="1" x14ac:dyDescent="0.2"/>
    <row r="26618" ht="15" customHeight="1" x14ac:dyDescent="0.2"/>
    <row r="26619" ht="15" customHeight="1" x14ac:dyDescent="0.2"/>
    <row r="26620" ht="15" customHeight="1" x14ac:dyDescent="0.2"/>
    <row r="26621" ht="15" customHeight="1" x14ac:dyDescent="0.2"/>
    <row r="26622" ht="15" customHeight="1" x14ac:dyDescent="0.2"/>
    <row r="26623" ht="15" customHeight="1" x14ac:dyDescent="0.2"/>
    <row r="26624" ht="15" customHeight="1" x14ac:dyDescent="0.2"/>
    <row r="26625" ht="15" customHeight="1" x14ac:dyDescent="0.2"/>
    <row r="26626" ht="15" customHeight="1" x14ac:dyDescent="0.2"/>
    <row r="26627" ht="15" customHeight="1" x14ac:dyDescent="0.2"/>
    <row r="26628" ht="15" customHeight="1" x14ac:dyDescent="0.2"/>
    <row r="26629" ht="15" customHeight="1" x14ac:dyDescent="0.2"/>
    <row r="26630" ht="15" customHeight="1" x14ac:dyDescent="0.2"/>
    <row r="26631" ht="15" customHeight="1" x14ac:dyDescent="0.2"/>
    <row r="26632" ht="15" customHeight="1" x14ac:dyDescent="0.2"/>
    <row r="26633" ht="15" customHeight="1" x14ac:dyDescent="0.2"/>
    <row r="26634" ht="15" customHeight="1" x14ac:dyDescent="0.2"/>
    <row r="26635" ht="15" customHeight="1" x14ac:dyDescent="0.2"/>
    <row r="26636" ht="15" customHeight="1" x14ac:dyDescent="0.2"/>
    <row r="26637" ht="15" customHeight="1" x14ac:dyDescent="0.2"/>
    <row r="26638" ht="15" customHeight="1" x14ac:dyDescent="0.2"/>
    <row r="26639" ht="15" customHeight="1" x14ac:dyDescent="0.2"/>
    <row r="26640" ht="15" customHeight="1" x14ac:dyDescent="0.2"/>
    <row r="26641" ht="15" customHeight="1" x14ac:dyDescent="0.2"/>
    <row r="26642" ht="15" customHeight="1" x14ac:dyDescent="0.2"/>
    <row r="26643" ht="15" customHeight="1" x14ac:dyDescent="0.2"/>
    <row r="26644" ht="15" customHeight="1" x14ac:dyDescent="0.2"/>
    <row r="26645" ht="15" customHeight="1" x14ac:dyDescent="0.2"/>
    <row r="26646" ht="15" customHeight="1" x14ac:dyDescent="0.2"/>
    <row r="26647" ht="15" customHeight="1" x14ac:dyDescent="0.2"/>
    <row r="26648" ht="15" customHeight="1" x14ac:dyDescent="0.2"/>
    <row r="26649" ht="15" customHeight="1" x14ac:dyDescent="0.2"/>
    <row r="26650" ht="15" customHeight="1" x14ac:dyDescent="0.2"/>
    <row r="26651" ht="15" customHeight="1" x14ac:dyDescent="0.2"/>
    <row r="26652" ht="15" customHeight="1" x14ac:dyDescent="0.2"/>
    <row r="26653" ht="15" customHeight="1" x14ac:dyDescent="0.2"/>
    <row r="26654" ht="15" customHeight="1" x14ac:dyDescent="0.2"/>
    <row r="26655" ht="15" customHeight="1" x14ac:dyDescent="0.2"/>
    <row r="26656" ht="15" customHeight="1" x14ac:dyDescent="0.2"/>
    <row r="26657" ht="15" customHeight="1" x14ac:dyDescent="0.2"/>
    <row r="26658" ht="15" customHeight="1" x14ac:dyDescent="0.2"/>
    <row r="26659" ht="15" customHeight="1" x14ac:dyDescent="0.2"/>
    <row r="26660" ht="15" customHeight="1" x14ac:dyDescent="0.2"/>
    <row r="26661" ht="15" customHeight="1" x14ac:dyDescent="0.2"/>
    <row r="26662" ht="15" customHeight="1" x14ac:dyDescent="0.2"/>
    <row r="26663" ht="15" customHeight="1" x14ac:dyDescent="0.2"/>
    <row r="26664" ht="15" customHeight="1" x14ac:dyDescent="0.2"/>
    <row r="26665" ht="15" customHeight="1" x14ac:dyDescent="0.2"/>
    <row r="26666" ht="15" customHeight="1" x14ac:dyDescent="0.2"/>
    <row r="26667" ht="15" customHeight="1" x14ac:dyDescent="0.2"/>
    <row r="26668" ht="15" customHeight="1" x14ac:dyDescent="0.2"/>
    <row r="26669" ht="15" customHeight="1" x14ac:dyDescent="0.2"/>
    <row r="26670" ht="15" customHeight="1" x14ac:dyDescent="0.2"/>
    <row r="26671" ht="15" customHeight="1" x14ac:dyDescent="0.2"/>
    <row r="26672" ht="15" customHeight="1" x14ac:dyDescent="0.2"/>
    <row r="26673" ht="15" customHeight="1" x14ac:dyDescent="0.2"/>
    <row r="26674" ht="15" customHeight="1" x14ac:dyDescent="0.2"/>
    <row r="26675" ht="15" customHeight="1" x14ac:dyDescent="0.2"/>
    <row r="26676" ht="15" customHeight="1" x14ac:dyDescent="0.2"/>
    <row r="26677" ht="15" customHeight="1" x14ac:dyDescent="0.2"/>
    <row r="26678" ht="15" customHeight="1" x14ac:dyDescent="0.2"/>
    <row r="26679" ht="15" customHeight="1" x14ac:dyDescent="0.2"/>
    <row r="26680" ht="15" customHeight="1" x14ac:dyDescent="0.2"/>
    <row r="26681" ht="15" customHeight="1" x14ac:dyDescent="0.2"/>
    <row r="26682" ht="15" customHeight="1" x14ac:dyDescent="0.2"/>
    <row r="26683" ht="15" customHeight="1" x14ac:dyDescent="0.2"/>
    <row r="26684" ht="15" customHeight="1" x14ac:dyDescent="0.2"/>
    <row r="26685" ht="15" customHeight="1" x14ac:dyDescent="0.2"/>
    <row r="26686" ht="15" customHeight="1" x14ac:dyDescent="0.2"/>
    <row r="26687" ht="15" customHeight="1" x14ac:dyDescent="0.2"/>
    <row r="26688" ht="15" customHeight="1" x14ac:dyDescent="0.2"/>
    <row r="26689" ht="15" customHeight="1" x14ac:dyDescent="0.2"/>
    <row r="26690" ht="15" customHeight="1" x14ac:dyDescent="0.2"/>
    <row r="26691" ht="15" customHeight="1" x14ac:dyDescent="0.2"/>
    <row r="26692" ht="15" customHeight="1" x14ac:dyDescent="0.2"/>
    <row r="26693" ht="15" customHeight="1" x14ac:dyDescent="0.2"/>
    <row r="26694" ht="15" customHeight="1" x14ac:dyDescent="0.2"/>
    <row r="26695" ht="15" customHeight="1" x14ac:dyDescent="0.2"/>
    <row r="26696" ht="15" customHeight="1" x14ac:dyDescent="0.2"/>
    <row r="26697" ht="15" customHeight="1" x14ac:dyDescent="0.2"/>
    <row r="26698" ht="15" customHeight="1" x14ac:dyDescent="0.2"/>
    <row r="26699" ht="15" customHeight="1" x14ac:dyDescent="0.2"/>
    <row r="26700" ht="15" customHeight="1" x14ac:dyDescent="0.2"/>
    <row r="26701" ht="15" customHeight="1" x14ac:dyDescent="0.2"/>
    <row r="26702" ht="15" customHeight="1" x14ac:dyDescent="0.2"/>
    <row r="26703" ht="15" customHeight="1" x14ac:dyDescent="0.2"/>
    <row r="26704" ht="15" customHeight="1" x14ac:dyDescent="0.2"/>
    <row r="26705" ht="15" customHeight="1" x14ac:dyDescent="0.2"/>
    <row r="26706" ht="15" customHeight="1" x14ac:dyDescent="0.2"/>
    <row r="26707" ht="15" customHeight="1" x14ac:dyDescent="0.2"/>
    <row r="26708" ht="15" customHeight="1" x14ac:dyDescent="0.2"/>
    <row r="26709" ht="15" customHeight="1" x14ac:dyDescent="0.2"/>
    <row r="26710" ht="15" customHeight="1" x14ac:dyDescent="0.2"/>
    <row r="26711" ht="15" customHeight="1" x14ac:dyDescent="0.2"/>
    <row r="26712" ht="15" customHeight="1" x14ac:dyDescent="0.2"/>
    <row r="26713" ht="15" customHeight="1" x14ac:dyDescent="0.2"/>
    <row r="26714" ht="15" customHeight="1" x14ac:dyDescent="0.2"/>
    <row r="26715" ht="15" customHeight="1" x14ac:dyDescent="0.2"/>
    <row r="26716" ht="15" customHeight="1" x14ac:dyDescent="0.2"/>
    <row r="26717" ht="15" customHeight="1" x14ac:dyDescent="0.2"/>
    <row r="26718" ht="15" customHeight="1" x14ac:dyDescent="0.2"/>
    <row r="26719" ht="15" customHeight="1" x14ac:dyDescent="0.2"/>
    <row r="26720" ht="15" customHeight="1" x14ac:dyDescent="0.2"/>
    <row r="26721" ht="15" customHeight="1" x14ac:dyDescent="0.2"/>
    <row r="26722" ht="15" customHeight="1" x14ac:dyDescent="0.2"/>
    <row r="26723" ht="15" customHeight="1" x14ac:dyDescent="0.2"/>
    <row r="26724" ht="15" customHeight="1" x14ac:dyDescent="0.2"/>
    <row r="26725" ht="15" customHeight="1" x14ac:dyDescent="0.2"/>
    <row r="26726" ht="15" customHeight="1" x14ac:dyDescent="0.2"/>
    <row r="26727" ht="15" customHeight="1" x14ac:dyDescent="0.2"/>
    <row r="26728" ht="15" customHeight="1" x14ac:dyDescent="0.2"/>
    <row r="26729" ht="15" customHeight="1" x14ac:dyDescent="0.2"/>
    <row r="26730" ht="15" customHeight="1" x14ac:dyDescent="0.2"/>
    <row r="26731" ht="15" customHeight="1" x14ac:dyDescent="0.2"/>
    <row r="26732" ht="15" customHeight="1" x14ac:dyDescent="0.2"/>
    <row r="26733" ht="15" customHeight="1" x14ac:dyDescent="0.2"/>
    <row r="26734" ht="15" customHeight="1" x14ac:dyDescent="0.2"/>
    <row r="26735" ht="15" customHeight="1" x14ac:dyDescent="0.2"/>
    <row r="26736" ht="15" customHeight="1" x14ac:dyDescent="0.2"/>
    <row r="26737" ht="15" customHeight="1" x14ac:dyDescent="0.2"/>
    <row r="26738" ht="15" customHeight="1" x14ac:dyDescent="0.2"/>
    <row r="26739" ht="15" customHeight="1" x14ac:dyDescent="0.2"/>
    <row r="26740" ht="15" customHeight="1" x14ac:dyDescent="0.2"/>
    <row r="26741" ht="15" customHeight="1" x14ac:dyDescent="0.2"/>
    <row r="26742" ht="15" customHeight="1" x14ac:dyDescent="0.2"/>
    <row r="26743" ht="15" customHeight="1" x14ac:dyDescent="0.2"/>
    <row r="26744" ht="15" customHeight="1" x14ac:dyDescent="0.2"/>
    <row r="26745" ht="15" customHeight="1" x14ac:dyDescent="0.2"/>
    <row r="26746" ht="15" customHeight="1" x14ac:dyDescent="0.2"/>
    <row r="26747" ht="15" customHeight="1" x14ac:dyDescent="0.2"/>
    <row r="26748" ht="15" customHeight="1" x14ac:dyDescent="0.2"/>
    <row r="26749" ht="15" customHeight="1" x14ac:dyDescent="0.2"/>
    <row r="26750" ht="15" customHeight="1" x14ac:dyDescent="0.2"/>
    <row r="26751" ht="15" customHeight="1" x14ac:dyDescent="0.2"/>
    <row r="26752" ht="15" customHeight="1" x14ac:dyDescent="0.2"/>
    <row r="26753" ht="15" customHeight="1" x14ac:dyDescent="0.2"/>
    <row r="26754" ht="15" customHeight="1" x14ac:dyDescent="0.2"/>
    <row r="26755" ht="15" customHeight="1" x14ac:dyDescent="0.2"/>
    <row r="26756" ht="15" customHeight="1" x14ac:dyDescent="0.2"/>
    <row r="26757" ht="15" customHeight="1" x14ac:dyDescent="0.2"/>
    <row r="26758" ht="15" customHeight="1" x14ac:dyDescent="0.2"/>
    <row r="26759" ht="15" customHeight="1" x14ac:dyDescent="0.2"/>
    <row r="26760" ht="15" customHeight="1" x14ac:dyDescent="0.2"/>
    <row r="26761" ht="15" customHeight="1" x14ac:dyDescent="0.2"/>
    <row r="26762" ht="15" customHeight="1" x14ac:dyDescent="0.2"/>
    <row r="26763" ht="15" customHeight="1" x14ac:dyDescent="0.2"/>
    <row r="26764" ht="15" customHeight="1" x14ac:dyDescent="0.2"/>
    <row r="26765" ht="15" customHeight="1" x14ac:dyDescent="0.2"/>
    <row r="26766" ht="15" customHeight="1" x14ac:dyDescent="0.2"/>
    <row r="26767" ht="15" customHeight="1" x14ac:dyDescent="0.2"/>
    <row r="26768" ht="15" customHeight="1" x14ac:dyDescent="0.2"/>
    <row r="26769" ht="15" customHeight="1" x14ac:dyDescent="0.2"/>
    <row r="26770" ht="15" customHeight="1" x14ac:dyDescent="0.2"/>
    <row r="26771" ht="15" customHeight="1" x14ac:dyDescent="0.2"/>
    <row r="26772" ht="15" customHeight="1" x14ac:dyDescent="0.2"/>
    <row r="26773" ht="15" customHeight="1" x14ac:dyDescent="0.2"/>
    <row r="26774" ht="15" customHeight="1" x14ac:dyDescent="0.2"/>
    <row r="26775" ht="15" customHeight="1" x14ac:dyDescent="0.2"/>
    <row r="26776" ht="15" customHeight="1" x14ac:dyDescent="0.2"/>
    <row r="26777" ht="15" customHeight="1" x14ac:dyDescent="0.2"/>
    <row r="26778" ht="15" customHeight="1" x14ac:dyDescent="0.2"/>
    <row r="26779" ht="15" customHeight="1" x14ac:dyDescent="0.2"/>
    <row r="26780" ht="15" customHeight="1" x14ac:dyDescent="0.2"/>
    <row r="26781" ht="15" customHeight="1" x14ac:dyDescent="0.2"/>
    <row r="26782" ht="15" customHeight="1" x14ac:dyDescent="0.2"/>
    <row r="26783" ht="15" customHeight="1" x14ac:dyDescent="0.2"/>
    <row r="26784" ht="15" customHeight="1" x14ac:dyDescent="0.2"/>
    <row r="26785" ht="15" customHeight="1" x14ac:dyDescent="0.2"/>
    <row r="26786" ht="15" customHeight="1" x14ac:dyDescent="0.2"/>
    <row r="26787" ht="15" customHeight="1" x14ac:dyDescent="0.2"/>
    <row r="26788" ht="15" customHeight="1" x14ac:dyDescent="0.2"/>
    <row r="26789" ht="15" customHeight="1" x14ac:dyDescent="0.2"/>
    <row r="26790" ht="15" customHeight="1" x14ac:dyDescent="0.2"/>
    <row r="26791" ht="15" customHeight="1" x14ac:dyDescent="0.2"/>
    <row r="26792" ht="15" customHeight="1" x14ac:dyDescent="0.2"/>
    <row r="26793" ht="15" customHeight="1" x14ac:dyDescent="0.2"/>
    <row r="26794" ht="15" customHeight="1" x14ac:dyDescent="0.2"/>
    <row r="26795" ht="15" customHeight="1" x14ac:dyDescent="0.2"/>
    <row r="26796" ht="15" customHeight="1" x14ac:dyDescent="0.2"/>
    <row r="26797" ht="15" customHeight="1" x14ac:dyDescent="0.2"/>
    <row r="26798" ht="15" customHeight="1" x14ac:dyDescent="0.2"/>
    <row r="26799" ht="15" customHeight="1" x14ac:dyDescent="0.2"/>
    <row r="26800" ht="15" customHeight="1" x14ac:dyDescent="0.2"/>
    <row r="26801" ht="15" customHeight="1" x14ac:dyDescent="0.2"/>
    <row r="26802" ht="15" customHeight="1" x14ac:dyDescent="0.2"/>
    <row r="26803" ht="15" customHeight="1" x14ac:dyDescent="0.2"/>
    <row r="26804" ht="15" customHeight="1" x14ac:dyDescent="0.2"/>
    <row r="26805" ht="15" customHeight="1" x14ac:dyDescent="0.2"/>
    <row r="26806" ht="15" customHeight="1" x14ac:dyDescent="0.2"/>
    <row r="26807" ht="15" customHeight="1" x14ac:dyDescent="0.2"/>
    <row r="26808" ht="15" customHeight="1" x14ac:dyDescent="0.2"/>
    <row r="26809" ht="15" customHeight="1" x14ac:dyDescent="0.2"/>
    <row r="26810" ht="15" customHeight="1" x14ac:dyDescent="0.2"/>
    <row r="26811" ht="15" customHeight="1" x14ac:dyDescent="0.2"/>
    <row r="26812" ht="15" customHeight="1" x14ac:dyDescent="0.2"/>
    <row r="26813" ht="15" customHeight="1" x14ac:dyDescent="0.2"/>
    <row r="26814" ht="15" customHeight="1" x14ac:dyDescent="0.2"/>
    <row r="26815" ht="15" customHeight="1" x14ac:dyDescent="0.2"/>
    <row r="26816" ht="15" customHeight="1" x14ac:dyDescent="0.2"/>
    <row r="26817" ht="15" customHeight="1" x14ac:dyDescent="0.2"/>
    <row r="26818" ht="15" customHeight="1" x14ac:dyDescent="0.2"/>
    <row r="26819" ht="15" customHeight="1" x14ac:dyDescent="0.2"/>
    <row r="26820" ht="15" customHeight="1" x14ac:dyDescent="0.2"/>
    <row r="26821" ht="15" customHeight="1" x14ac:dyDescent="0.2"/>
    <row r="26822" ht="15" customHeight="1" x14ac:dyDescent="0.2"/>
    <row r="26823" ht="15" customHeight="1" x14ac:dyDescent="0.2"/>
    <row r="26824" ht="15" customHeight="1" x14ac:dyDescent="0.2"/>
    <row r="26825" ht="15" customHeight="1" x14ac:dyDescent="0.2"/>
    <row r="26826" ht="15" customHeight="1" x14ac:dyDescent="0.2"/>
    <row r="26827" ht="15" customHeight="1" x14ac:dyDescent="0.2"/>
    <row r="26828" ht="15" customHeight="1" x14ac:dyDescent="0.2"/>
    <row r="26829" ht="15" customHeight="1" x14ac:dyDescent="0.2"/>
    <row r="26830" ht="15" customHeight="1" x14ac:dyDescent="0.2"/>
    <row r="26831" ht="15" customHeight="1" x14ac:dyDescent="0.2"/>
    <row r="26832" ht="15" customHeight="1" x14ac:dyDescent="0.2"/>
    <row r="26833" ht="15" customHeight="1" x14ac:dyDescent="0.2"/>
    <row r="26834" ht="15" customHeight="1" x14ac:dyDescent="0.2"/>
    <row r="26835" ht="15" customHeight="1" x14ac:dyDescent="0.2"/>
    <row r="26836" ht="15" customHeight="1" x14ac:dyDescent="0.2"/>
    <row r="26837" ht="15" customHeight="1" x14ac:dyDescent="0.2"/>
    <row r="26838" ht="15" customHeight="1" x14ac:dyDescent="0.2"/>
    <row r="26839" ht="15" customHeight="1" x14ac:dyDescent="0.2"/>
    <row r="26840" ht="15" customHeight="1" x14ac:dyDescent="0.2"/>
    <row r="26841" ht="15" customHeight="1" x14ac:dyDescent="0.2"/>
    <row r="26842" ht="15" customHeight="1" x14ac:dyDescent="0.2"/>
    <row r="26843" ht="15" customHeight="1" x14ac:dyDescent="0.2"/>
    <row r="26844" ht="15" customHeight="1" x14ac:dyDescent="0.2"/>
    <row r="26845" ht="15" customHeight="1" x14ac:dyDescent="0.2"/>
    <row r="26846" ht="15" customHeight="1" x14ac:dyDescent="0.2"/>
    <row r="26847" ht="15" customHeight="1" x14ac:dyDescent="0.2"/>
    <row r="26848" ht="15" customHeight="1" x14ac:dyDescent="0.2"/>
    <row r="26849" ht="15" customHeight="1" x14ac:dyDescent="0.2"/>
    <row r="26850" ht="15" customHeight="1" x14ac:dyDescent="0.2"/>
    <row r="26851" ht="15" customHeight="1" x14ac:dyDescent="0.2"/>
    <row r="26852" ht="15" customHeight="1" x14ac:dyDescent="0.2"/>
    <row r="26853" ht="15" customHeight="1" x14ac:dyDescent="0.2"/>
    <row r="26854" ht="15" customHeight="1" x14ac:dyDescent="0.2"/>
    <row r="26855" ht="15" customHeight="1" x14ac:dyDescent="0.2"/>
    <row r="26856" ht="15" customHeight="1" x14ac:dyDescent="0.2"/>
    <row r="26857" ht="15" customHeight="1" x14ac:dyDescent="0.2"/>
    <row r="26858" ht="15" customHeight="1" x14ac:dyDescent="0.2"/>
    <row r="26859" ht="15" customHeight="1" x14ac:dyDescent="0.2"/>
    <row r="26860" ht="15" customHeight="1" x14ac:dyDescent="0.2"/>
    <row r="26861" ht="15" customHeight="1" x14ac:dyDescent="0.2"/>
    <row r="26862" ht="15" customHeight="1" x14ac:dyDescent="0.2"/>
    <row r="26863" ht="15" customHeight="1" x14ac:dyDescent="0.2"/>
    <row r="26864" ht="15" customHeight="1" x14ac:dyDescent="0.2"/>
    <row r="26865" ht="15" customHeight="1" x14ac:dyDescent="0.2"/>
    <row r="26866" ht="15" customHeight="1" x14ac:dyDescent="0.2"/>
    <row r="26867" ht="15" customHeight="1" x14ac:dyDescent="0.2"/>
    <row r="26868" ht="15" customHeight="1" x14ac:dyDescent="0.2"/>
    <row r="26869" ht="15" customHeight="1" x14ac:dyDescent="0.2"/>
    <row r="26870" ht="15" customHeight="1" x14ac:dyDescent="0.2"/>
    <row r="26871" ht="15" customHeight="1" x14ac:dyDescent="0.2"/>
    <row r="26872" ht="15" customHeight="1" x14ac:dyDescent="0.2"/>
    <row r="26873" ht="15" customHeight="1" x14ac:dyDescent="0.2"/>
    <row r="26874" ht="15" customHeight="1" x14ac:dyDescent="0.2"/>
    <row r="26875" ht="15" customHeight="1" x14ac:dyDescent="0.2"/>
    <row r="26876" ht="15" customHeight="1" x14ac:dyDescent="0.2"/>
    <row r="26877" ht="15" customHeight="1" x14ac:dyDescent="0.2"/>
    <row r="26878" ht="15" customHeight="1" x14ac:dyDescent="0.2"/>
    <row r="26879" ht="15" customHeight="1" x14ac:dyDescent="0.2"/>
    <row r="26880" ht="15" customHeight="1" x14ac:dyDescent="0.2"/>
    <row r="26881" ht="15" customHeight="1" x14ac:dyDescent="0.2"/>
    <row r="26882" ht="15" customHeight="1" x14ac:dyDescent="0.2"/>
    <row r="26883" ht="15" customHeight="1" x14ac:dyDescent="0.2"/>
    <row r="26884" ht="15" customHeight="1" x14ac:dyDescent="0.2"/>
    <row r="26885" ht="15" customHeight="1" x14ac:dyDescent="0.2"/>
    <row r="26886" ht="15" customHeight="1" x14ac:dyDescent="0.2"/>
    <row r="26887" ht="15" customHeight="1" x14ac:dyDescent="0.2"/>
    <row r="26888" ht="15" customHeight="1" x14ac:dyDescent="0.2"/>
    <row r="26889" ht="15" customHeight="1" x14ac:dyDescent="0.2"/>
    <row r="26890" ht="15" customHeight="1" x14ac:dyDescent="0.2"/>
    <row r="26891" ht="15" customHeight="1" x14ac:dyDescent="0.2"/>
    <row r="26892" ht="15" customHeight="1" x14ac:dyDescent="0.2"/>
    <row r="26893" ht="15" customHeight="1" x14ac:dyDescent="0.2"/>
    <row r="26894" ht="15" customHeight="1" x14ac:dyDescent="0.2"/>
    <row r="26895" ht="15" customHeight="1" x14ac:dyDescent="0.2"/>
    <row r="26896" ht="15" customHeight="1" x14ac:dyDescent="0.2"/>
    <row r="26897" ht="15" customHeight="1" x14ac:dyDescent="0.2"/>
    <row r="26898" ht="15" customHeight="1" x14ac:dyDescent="0.2"/>
    <row r="26899" ht="15" customHeight="1" x14ac:dyDescent="0.2"/>
    <row r="26900" ht="15" customHeight="1" x14ac:dyDescent="0.2"/>
    <row r="26901" ht="15" customHeight="1" x14ac:dyDescent="0.2"/>
    <row r="26902" ht="15" customHeight="1" x14ac:dyDescent="0.2"/>
    <row r="26903" ht="15" customHeight="1" x14ac:dyDescent="0.2"/>
    <row r="26904" ht="15" customHeight="1" x14ac:dyDescent="0.2"/>
    <row r="26905" ht="15" customHeight="1" x14ac:dyDescent="0.2"/>
    <row r="26906" ht="15" customHeight="1" x14ac:dyDescent="0.2"/>
    <row r="26907" ht="15" customHeight="1" x14ac:dyDescent="0.2"/>
    <row r="26908" ht="15" customHeight="1" x14ac:dyDescent="0.2"/>
    <row r="26909" ht="15" customHeight="1" x14ac:dyDescent="0.2"/>
    <row r="26910" ht="15" customHeight="1" x14ac:dyDescent="0.2"/>
    <row r="26911" ht="15" customHeight="1" x14ac:dyDescent="0.2"/>
    <row r="26912" ht="15" customHeight="1" x14ac:dyDescent="0.2"/>
    <row r="26913" ht="15" customHeight="1" x14ac:dyDescent="0.2"/>
    <row r="26914" ht="15" customHeight="1" x14ac:dyDescent="0.2"/>
    <row r="26915" ht="15" customHeight="1" x14ac:dyDescent="0.2"/>
    <row r="26916" ht="15" customHeight="1" x14ac:dyDescent="0.2"/>
    <row r="26917" ht="15" customHeight="1" x14ac:dyDescent="0.2"/>
    <row r="26918" ht="15" customHeight="1" x14ac:dyDescent="0.2"/>
    <row r="26919" ht="15" customHeight="1" x14ac:dyDescent="0.2"/>
    <row r="26920" ht="15" customHeight="1" x14ac:dyDescent="0.2"/>
    <row r="26921" ht="15" customHeight="1" x14ac:dyDescent="0.2"/>
    <row r="26922" ht="15" customHeight="1" x14ac:dyDescent="0.2"/>
    <row r="26923" ht="15" customHeight="1" x14ac:dyDescent="0.2"/>
    <row r="26924" ht="15" customHeight="1" x14ac:dyDescent="0.2"/>
    <row r="26925" ht="15" customHeight="1" x14ac:dyDescent="0.2"/>
    <row r="26926" ht="15" customHeight="1" x14ac:dyDescent="0.2"/>
    <row r="26927" ht="15" customHeight="1" x14ac:dyDescent="0.2"/>
    <row r="26928" ht="15" customHeight="1" x14ac:dyDescent="0.2"/>
    <row r="26929" ht="15" customHeight="1" x14ac:dyDescent="0.2"/>
    <row r="26930" ht="15" customHeight="1" x14ac:dyDescent="0.2"/>
    <row r="26931" ht="15" customHeight="1" x14ac:dyDescent="0.2"/>
    <row r="26932" ht="15" customHeight="1" x14ac:dyDescent="0.2"/>
    <row r="26933" ht="15" customHeight="1" x14ac:dyDescent="0.2"/>
    <row r="26934" ht="15" customHeight="1" x14ac:dyDescent="0.2"/>
    <row r="26935" ht="15" customHeight="1" x14ac:dyDescent="0.2"/>
    <row r="26936" ht="15" customHeight="1" x14ac:dyDescent="0.2"/>
    <row r="26937" ht="15" customHeight="1" x14ac:dyDescent="0.2"/>
    <row r="26938" ht="15" customHeight="1" x14ac:dyDescent="0.2"/>
    <row r="26939" ht="15" customHeight="1" x14ac:dyDescent="0.2"/>
    <row r="26940" ht="15" customHeight="1" x14ac:dyDescent="0.2"/>
    <row r="26941" ht="15" customHeight="1" x14ac:dyDescent="0.2"/>
    <row r="26942" ht="15" customHeight="1" x14ac:dyDescent="0.2"/>
    <row r="26943" ht="15" customHeight="1" x14ac:dyDescent="0.2"/>
    <row r="26944" ht="15" customHeight="1" x14ac:dyDescent="0.2"/>
    <row r="26945" ht="15" customHeight="1" x14ac:dyDescent="0.2"/>
    <row r="26946" ht="15" customHeight="1" x14ac:dyDescent="0.2"/>
    <row r="26947" ht="15" customHeight="1" x14ac:dyDescent="0.2"/>
    <row r="26948" ht="15" customHeight="1" x14ac:dyDescent="0.2"/>
    <row r="26949" ht="15" customHeight="1" x14ac:dyDescent="0.2"/>
    <row r="26950" ht="15" customHeight="1" x14ac:dyDescent="0.2"/>
    <row r="26951" ht="15" customHeight="1" x14ac:dyDescent="0.2"/>
    <row r="26952" ht="15" customHeight="1" x14ac:dyDescent="0.2"/>
    <row r="26953" ht="15" customHeight="1" x14ac:dyDescent="0.2"/>
    <row r="26954" ht="15" customHeight="1" x14ac:dyDescent="0.2"/>
    <row r="26955" ht="15" customHeight="1" x14ac:dyDescent="0.2"/>
    <row r="26956" ht="15" customHeight="1" x14ac:dyDescent="0.2"/>
    <row r="26957" ht="15" customHeight="1" x14ac:dyDescent="0.2"/>
    <row r="26958" ht="15" customHeight="1" x14ac:dyDescent="0.2"/>
    <row r="26959" ht="15" customHeight="1" x14ac:dyDescent="0.2"/>
    <row r="26960" ht="15" customHeight="1" x14ac:dyDescent="0.2"/>
    <row r="26961" ht="15" customHeight="1" x14ac:dyDescent="0.2"/>
    <row r="26962" ht="15" customHeight="1" x14ac:dyDescent="0.2"/>
    <row r="26963" ht="15" customHeight="1" x14ac:dyDescent="0.2"/>
    <row r="26964" ht="15" customHeight="1" x14ac:dyDescent="0.2"/>
    <row r="26965" ht="15" customHeight="1" x14ac:dyDescent="0.2"/>
    <row r="26966" ht="15" customHeight="1" x14ac:dyDescent="0.2"/>
    <row r="26967" ht="15" customHeight="1" x14ac:dyDescent="0.2"/>
    <row r="26968" ht="15" customHeight="1" x14ac:dyDescent="0.2"/>
    <row r="26969" ht="15" customHeight="1" x14ac:dyDescent="0.2"/>
    <row r="26970" ht="15" customHeight="1" x14ac:dyDescent="0.2"/>
    <row r="26971" ht="15" customHeight="1" x14ac:dyDescent="0.2"/>
    <row r="26972" ht="15" customHeight="1" x14ac:dyDescent="0.2"/>
    <row r="26973" ht="15" customHeight="1" x14ac:dyDescent="0.2"/>
    <row r="26974" ht="15" customHeight="1" x14ac:dyDescent="0.2"/>
    <row r="26975" ht="15" customHeight="1" x14ac:dyDescent="0.2"/>
    <row r="26976" ht="15" customHeight="1" x14ac:dyDescent="0.2"/>
    <row r="26977" ht="15" customHeight="1" x14ac:dyDescent="0.2"/>
    <row r="26978" ht="15" customHeight="1" x14ac:dyDescent="0.2"/>
    <row r="26979" ht="15" customHeight="1" x14ac:dyDescent="0.2"/>
    <row r="26980" ht="15" customHeight="1" x14ac:dyDescent="0.2"/>
    <row r="26981" ht="15" customHeight="1" x14ac:dyDescent="0.2"/>
    <row r="26982" ht="15" customHeight="1" x14ac:dyDescent="0.2"/>
    <row r="26983" ht="15" customHeight="1" x14ac:dyDescent="0.2"/>
    <row r="26984" ht="15" customHeight="1" x14ac:dyDescent="0.2"/>
    <row r="26985" ht="15" customHeight="1" x14ac:dyDescent="0.2"/>
    <row r="26986" ht="15" customHeight="1" x14ac:dyDescent="0.2"/>
    <row r="26987" ht="15" customHeight="1" x14ac:dyDescent="0.2"/>
    <row r="26988" ht="15" customHeight="1" x14ac:dyDescent="0.2"/>
    <row r="26989" ht="15" customHeight="1" x14ac:dyDescent="0.2"/>
    <row r="26990" ht="15" customHeight="1" x14ac:dyDescent="0.2"/>
    <row r="26991" ht="15" customHeight="1" x14ac:dyDescent="0.2"/>
    <row r="26992" ht="15" customHeight="1" x14ac:dyDescent="0.2"/>
    <row r="26993" ht="15" customHeight="1" x14ac:dyDescent="0.2"/>
    <row r="26994" ht="15" customHeight="1" x14ac:dyDescent="0.2"/>
    <row r="26995" ht="15" customHeight="1" x14ac:dyDescent="0.2"/>
    <row r="26996" ht="15" customHeight="1" x14ac:dyDescent="0.2"/>
    <row r="26997" ht="15" customHeight="1" x14ac:dyDescent="0.2"/>
    <row r="26998" ht="15" customHeight="1" x14ac:dyDescent="0.2"/>
    <row r="26999" ht="15" customHeight="1" x14ac:dyDescent="0.2"/>
    <row r="27000" ht="15" customHeight="1" x14ac:dyDescent="0.2"/>
    <row r="27001" ht="15" customHeight="1" x14ac:dyDescent="0.2"/>
    <row r="27002" ht="15" customHeight="1" x14ac:dyDescent="0.2"/>
    <row r="27003" ht="15" customHeight="1" x14ac:dyDescent="0.2"/>
    <row r="27004" ht="15" customHeight="1" x14ac:dyDescent="0.2"/>
    <row r="27005" ht="15" customHeight="1" x14ac:dyDescent="0.2"/>
    <row r="27006" ht="15" customHeight="1" x14ac:dyDescent="0.2"/>
    <row r="27007" ht="15" customHeight="1" x14ac:dyDescent="0.2"/>
    <row r="27008" ht="15" customHeight="1" x14ac:dyDescent="0.2"/>
    <row r="27009" ht="15" customHeight="1" x14ac:dyDescent="0.2"/>
    <row r="27010" ht="15" customHeight="1" x14ac:dyDescent="0.2"/>
    <row r="27011" ht="15" customHeight="1" x14ac:dyDescent="0.2"/>
    <row r="27012" ht="15" customHeight="1" x14ac:dyDescent="0.2"/>
    <row r="27013" ht="15" customHeight="1" x14ac:dyDescent="0.2"/>
    <row r="27014" ht="15" customHeight="1" x14ac:dyDescent="0.2"/>
    <row r="27015" ht="15" customHeight="1" x14ac:dyDescent="0.2"/>
    <row r="27016" ht="15" customHeight="1" x14ac:dyDescent="0.2"/>
    <row r="27017" ht="15" customHeight="1" x14ac:dyDescent="0.2"/>
    <row r="27018" ht="15" customHeight="1" x14ac:dyDescent="0.2"/>
    <row r="27019" ht="15" customHeight="1" x14ac:dyDescent="0.2"/>
    <row r="27020" ht="15" customHeight="1" x14ac:dyDescent="0.2"/>
    <row r="27021" ht="15" customHeight="1" x14ac:dyDescent="0.2"/>
    <row r="27022" ht="15" customHeight="1" x14ac:dyDescent="0.2"/>
    <row r="27023" ht="15" customHeight="1" x14ac:dyDescent="0.2"/>
    <row r="27024" ht="15" customHeight="1" x14ac:dyDescent="0.2"/>
    <row r="27025" ht="15" customHeight="1" x14ac:dyDescent="0.2"/>
    <row r="27026" ht="15" customHeight="1" x14ac:dyDescent="0.2"/>
    <row r="27027" ht="15" customHeight="1" x14ac:dyDescent="0.2"/>
    <row r="27028" ht="15" customHeight="1" x14ac:dyDescent="0.2"/>
    <row r="27029" ht="15" customHeight="1" x14ac:dyDescent="0.2"/>
    <row r="27030" ht="15" customHeight="1" x14ac:dyDescent="0.2"/>
    <row r="27031" ht="15" customHeight="1" x14ac:dyDescent="0.2"/>
    <row r="27032" ht="15" customHeight="1" x14ac:dyDescent="0.2"/>
    <row r="27033" ht="15" customHeight="1" x14ac:dyDescent="0.2"/>
    <row r="27034" ht="15" customHeight="1" x14ac:dyDescent="0.2"/>
    <row r="27035" ht="15" customHeight="1" x14ac:dyDescent="0.2"/>
    <row r="27036" ht="15" customHeight="1" x14ac:dyDescent="0.2"/>
    <row r="27037" ht="15" customHeight="1" x14ac:dyDescent="0.2"/>
    <row r="27038" ht="15" customHeight="1" x14ac:dyDescent="0.2"/>
    <row r="27039" ht="15" customHeight="1" x14ac:dyDescent="0.2"/>
    <row r="27040" ht="15" customHeight="1" x14ac:dyDescent="0.2"/>
    <row r="27041" ht="15" customHeight="1" x14ac:dyDescent="0.2"/>
    <row r="27042" ht="15" customHeight="1" x14ac:dyDescent="0.2"/>
    <row r="27043" ht="15" customHeight="1" x14ac:dyDescent="0.2"/>
    <row r="27044" ht="15" customHeight="1" x14ac:dyDescent="0.2"/>
    <row r="27045" ht="15" customHeight="1" x14ac:dyDescent="0.2"/>
    <row r="27046" ht="15" customHeight="1" x14ac:dyDescent="0.2"/>
    <row r="27047" ht="15" customHeight="1" x14ac:dyDescent="0.2"/>
    <row r="27048" ht="15" customHeight="1" x14ac:dyDescent="0.2"/>
    <row r="27049" ht="15" customHeight="1" x14ac:dyDescent="0.2"/>
    <row r="27050" ht="15" customHeight="1" x14ac:dyDescent="0.2"/>
    <row r="27051" ht="15" customHeight="1" x14ac:dyDescent="0.2"/>
    <row r="27052" ht="15" customHeight="1" x14ac:dyDescent="0.2"/>
    <row r="27053" ht="15" customHeight="1" x14ac:dyDescent="0.2"/>
    <row r="27054" ht="15" customHeight="1" x14ac:dyDescent="0.2"/>
    <row r="27055" ht="15" customHeight="1" x14ac:dyDescent="0.2"/>
    <row r="27056" ht="15" customHeight="1" x14ac:dyDescent="0.2"/>
    <row r="27057" ht="15" customHeight="1" x14ac:dyDescent="0.2"/>
    <row r="27058" ht="15" customHeight="1" x14ac:dyDescent="0.2"/>
    <row r="27059" ht="15" customHeight="1" x14ac:dyDescent="0.2"/>
    <row r="27060" ht="15" customHeight="1" x14ac:dyDescent="0.2"/>
    <row r="27061" ht="15" customHeight="1" x14ac:dyDescent="0.2"/>
    <row r="27062" ht="15" customHeight="1" x14ac:dyDescent="0.2"/>
    <row r="27063" ht="15" customHeight="1" x14ac:dyDescent="0.2"/>
    <row r="27064" ht="15" customHeight="1" x14ac:dyDescent="0.2"/>
    <row r="27065" ht="15" customHeight="1" x14ac:dyDescent="0.2"/>
    <row r="27066" ht="15" customHeight="1" x14ac:dyDescent="0.2"/>
    <row r="27067" ht="15" customHeight="1" x14ac:dyDescent="0.2"/>
    <row r="27068" ht="15" customHeight="1" x14ac:dyDescent="0.2"/>
    <row r="27069" ht="15" customHeight="1" x14ac:dyDescent="0.2"/>
    <row r="27070" ht="15" customHeight="1" x14ac:dyDescent="0.2"/>
    <row r="27071" ht="15" customHeight="1" x14ac:dyDescent="0.2"/>
    <row r="27072" ht="15" customHeight="1" x14ac:dyDescent="0.2"/>
    <row r="27073" ht="15" customHeight="1" x14ac:dyDescent="0.2"/>
    <row r="27074" ht="15" customHeight="1" x14ac:dyDescent="0.2"/>
    <row r="27075" ht="15" customHeight="1" x14ac:dyDescent="0.2"/>
    <row r="27076" ht="15" customHeight="1" x14ac:dyDescent="0.2"/>
    <row r="27077" ht="15" customHeight="1" x14ac:dyDescent="0.2"/>
    <row r="27078" ht="15" customHeight="1" x14ac:dyDescent="0.2"/>
    <row r="27079" ht="15" customHeight="1" x14ac:dyDescent="0.2"/>
    <row r="27080" ht="15" customHeight="1" x14ac:dyDescent="0.2"/>
    <row r="27081" ht="15" customHeight="1" x14ac:dyDescent="0.2"/>
    <row r="27082" ht="15" customHeight="1" x14ac:dyDescent="0.2"/>
    <row r="27083" ht="15" customHeight="1" x14ac:dyDescent="0.2"/>
    <row r="27084" ht="15" customHeight="1" x14ac:dyDescent="0.2"/>
    <row r="27085" ht="15" customHeight="1" x14ac:dyDescent="0.2"/>
    <row r="27086" ht="15" customHeight="1" x14ac:dyDescent="0.2"/>
    <row r="27087" ht="15" customHeight="1" x14ac:dyDescent="0.2"/>
    <row r="27088" ht="15" customHeight="1" x14ac:dyDescent="0.2"/>
    <row r="27089" ht="15" customHeight="1" x14ac:dyDescent="0.2"/>
    <row r="27090" ht="15" customHeight="1" x14ac:dyDescent="0.2"/>
    <row r="27091" ht="15" customHeight="1" x14ac:dyDescent="0.2"/>
    <row r="27092" ht="15" customHeight="1" x14ac:dyDescent="0.2"/>
    <row r="27093" ht="15" customHeight="1" x14ac:dyDescent="0.2"/>
    <row r="27094" ht="15" customHeight="1" x14ac:dyDescent="0.2"/>
    <row r="27095" ht="15" customHeight="1" x14ac:dyDescent="0.2"/>
    <row r="27096" ht="15" customHeight="1" x14ac:dyDescent="0.2"/>
    <row r="27097" ht="15" customHeight="1" x14ac:dyDescent="0.2"/>
    <row r="27098" ht="15" customHeight="1" x14ac:dyDescent="0.2"/>
    <row r="27099" ht="15" customHeight="1" x14ac:dyDescent="0.2"/>
    <row r="27100" ht="15" customHeight="1" x14ac:dyDescent="0.2"/>
    <row r="27101" ht="15" customHeight="1" x14ac:dyDescent="0.2"/>
    <row r="27102" ht="15" customHeight="1" x14ac:dyDescent="0.2"/>
    <row r="27103" ht="15" customHeight="1" x14ac:dyDescent="0.2"/>
    <row r="27104" ht="15" customHeight="1" x14ac:dyDescent="0.2"/>
    <row r="27105" ht="15" customHeight="1" x14ac:dyDescent="0.2"/>
    <row r="27106" ht="15" customHeight="1" x14ac:dyDescent="0.2"/>
    <row r="27107" ht="15" customHeight="1" x14ac:dyDescent="0.2"/>
    <row r="27108" ht="15" customHeight="1" x14ac:dyDescent="0.2"/>
    <row r="27109" ht="15" customHeight="1" x14ac:dyDescent="0.2"/>
    <row r="27110" ht="15" customHeight="1" x14ac:dyDescent="0.2"/>
    <row r="27111" ht="15" customHeight="1" x14ac:dyDescent="0.2"/>
    <row r="27112" ht="15" customHeight="1" x14ac:dyDescent="0.2"/>
    <row r="27113" ht="15" customHeight="1" x14ac:dyDescent="0.2"/>
    <row r="27114" ht="15" customHeight="1" x14ac:dyDescent="0.2"/>
    <row r="27115" ht="15" customHeight="1" x14ac:dyDescent="0.2"/>
    <row r="27116" ht="15" customHeight="1" x14ac:dyDescent="0.2"/>
    <row r="27117" ht="15" customHeight="1" x14ac:dyDescent="0.2"/>
    <row r="27118" ht="15" customHeight="1" x14ac:dyDescent="0.2"/>
    <row r="27119" ht="15" customHeight="1" x14ac:dyDescent="0.2"/>
    <row r="27120" ht="15" customHeight="1" x14ac:dyDescent="0.2"/>
    <row r="27121" ht="15" customHeight="1" x14ac:dyDescent="0.2"/>
    <row r="27122" ht="15" customHeight="1" x14ac:dyDescent="0.2"/>
    <row r="27123" ht="15" customHeight="1" x14ac:dyDescent="0.2"/>
    <row r="27124" ht="15" customHeight="1" x14ac:dyDescent="0.2"/>
    <row r="27125" ht="15" customHeight="1" x14ac:dyDescent="0.2"/>
    <row r="27126" ht="15" customHeight="1" x14ac:dyDescent="0.2"/>
    <row r="27127" ht="15" customHeight="1" x14ac:dyDescent="0.2"/>
    <row r="27128" ht="15" customHeight="1" x14ac:dyDescent="0.2"/>
    <row r="27129" ht="15" customHeight="1" x14ac:dyDescent="0.2"/>
    <row r="27130" ht="15" customHeight="1" x14ac:dyDescent="0.2"/>
    <row r="27131" ht="15" customHeight="1" x14ac:dyDescent="0.2"/>
    <row r="27132" ht="15" customHeight="1" x14ac:dyDescent="0.2"/>
    <row r="27133" ht="15" customHeight="1" x14ac:dyDescent="0.2"/>
    <row r="27134" ht="15" customHeight="1" x14ac:dyDescent="0.2"/>
    <row r="27135" ht="15" customHeight="1" x14ac:dyDescent="0.2"/>
    <row r="27136" ht="15" customHeight="1" x14ac:dyDescent="0.2"/>
    <row r="27137" ht="15" customHeight="1" x14ac:dyDescent="0.2"/>
    <row r="27138" ht="15" customHeight="1" x14ac:dyDescent="0.2"/>
    <row r="27139" ht="15" customHeight="1" x14ac:dyDescent="0.2"/>
    <row r="27140" ht="15" customHeight="1" x14ac:dyDescent="0.2"/>
    <row r="27141" ht="15" customHeight="1" x14ac:dyDescent="0.2"/>
    <row r="27142" ht="15" customHeight="1" x14ac:dyDescent="0.2"/>
    <row r="27143" ht="15" customHeight="1" x14ac:dyDescent="0.2"/>
    <row r="27144" ht="15" customHeight="1" x14ac:dyDescent="0.2"/>
    <row r="27145" ht="15" customHeight="1" x14ac:dyDescent="0.2"/>
    <row r="27146" ht="15" customHeight="1" x14ac:dyDescent="0.2"/>
    <row r="27147" ht="15" customHeight="1" x14ac:dyDescent="0.2"/>
    <row r="27148" ht="15" customHeight="1" x14ac:dyDescent="0.2"/>
    <row r="27149" ht="15" customHeight="1" x14ac:dyDescent="0.2"/>
    <row r="27150" ht="15" customHeight="1" x14ac:dyDescent="0.2"/>
    <row r="27151" ht="15" customHeight="1" x14ac:dyDescent="0.2"/>
    <row r="27152" ht="15" customHeight="1" x14ac:dyDescent="0.2"/>
    <row r="27153" ht="15" customHeight="1" x14ac:dyDescent="0.2"/>
    <row r="27154" ht="15" customHeight="1" x14ac:dyDescent="0.2"/>
    <row r="27155" ht="15" customHeight="1" x14ac:dyDescent="0.2"/>
    <row r="27156" ht="15" customHeight="1" x14ac:dyDescent="0.2"/>
    <row r="27157" ht="15" customHeight="1" x14ac:dyDescent="0.2"/>
    <row r="27158" ht="15" customHeight="1" x14ac:dyDescent="0.2"/>
    <row r="27159" ht="15" customHeight="1" x14ac:dyDescent="0.2"/>
    <row r="27160" ht="15" customHeight="1" x14ac:dyDescent="0.2"/>
    <row r="27161" ht="15" customHeight="1" x14ac:dyDescent="0.2"/>
    <row r="27162" ht="15" customHeight="1" x14ac:dyDescent="0.2"/>
    <row r="27163" ht="15" customHeight="1" x14ac:dyDescent="0.2"/>
    <row r="27164" ht="15" customHeight="1" x14ac:dyDescent="0.2"/>
    <row r="27165" ht="15" customHeight="1" x14ac:dyDescent="0.2"/>
    <row r="27166" ht="15" customHeight="1" x14ac:dyDescent="0.2"/>
    <row r="27167" ht="15" customHeight="1" x14ac:dyDescent="0.2"/>
    <row r="27168" ht="15" customHeight="1" x14ac:dyDescent="0.2"/>
    <row r="27169" ht="15" customHeight="1" x14ac:dyDescent="0.2"/>
    <row r="27170" ht="15" customHeight="1" x14ac:dyDescent="0.2"/>
    <row r="27171" ht="15" customHeight="1" x14ac:dyDescent="0.2"/>
    <row r="27172" ht="15" customHeight="1" x14ac:dyDescent="0.2"/>
    <row r="27173" ht="15" customHeight="1" x14ac:dyDescent="0.2"/>
    <row r="27174" ht="15" customHeight="1" x14ac:dyDescent="0.2"/>
    <row r="27175" ht="15" customHeight="1" x14ac:dyDescent="0.2"/>
    <row r="27176" ht="15" customHeight="1" x14ac:dyDescent="0.2"/>
    <row r="27177" ht="15" customHeight="1" x14ac:dyDescent="0.2"/>
    <row r="27178" ht="15" customHeight="1" x14ac:dyDescent="0.2"/>
    <row r="27179" ht="15" customHeight="1" x14ac:dyDescent="0.2"/>
    <row r="27180" ht="15" customHeight="1" x14ac:dyDescent="0.2"/>
    <row r="27181" ht="15" customHeight="1" x14ac:dyDescent="0.2"/>
    <row r="27182" ht="15" customHeight="1" x14ac:dyDescent="0.2"/>
    <row r="27183" ht="15" customHeight="1" x14ac:dyDescent="0.2"/>
    <row r="27184" ht="15" customHeight="1" x14ac:dyDescent="0.2"/>
    <row r="27185" ht="15" customHeight="1" x14ac:dyDescent="0.2"/>
    <row r="27186" ht="15" customHeight="1" x14ac:dyDescent="0.2"/>
    <row r="27187" ht="15" customHeight="1" x14ac:dyDescent="0.2"/>
    <row r="27188" ht="15" customHeight="1" x14ac:dyDescent="0.2"/>
    <row r="27189" ht="15" customHeight="1" x14ac:dyDescent="0.2"/>
    <row r="27190" ht="15" customHeight="1" x14ac:dyDescent="0.2"/>
    <row r="27191" ht="15" customHeight="1" x14ac:dyDescent="0.2"/>
    <row r="27192" ht="15" customHeight="1" x14ac:dyDescent="0.2"/>
    <row r="27193" ht="15" customHeight="1" x14ac:dyDescent="0.2"/>
    <row r="27194" ht="15" customHeight="1" x14ac:dyDescent="0.2"/>
    <row r="27195" ht="15" customHeight="1" x14ac:dyDescent="0.2"/>
    <row r="27196" ht="15" customHeight="1" x14ac:dyDescent="0.2"/>
    <row r="27197" ht="15" customHeight="1" x14ac:dyDescent="0.2"/>
    <row r="27198" ht="15" customHeight="1" x14ac:dyDescent="0.2"/>
    <row r="27199" ht="15" customHeight="1" x14ac:dyDescent="0.2"/>
    <row r="27200" ht="15" customHeight="1" x14ac:dyDescent="0.2"/>
    <row r="27201" ht="15" customHeight="1" x14ac:dyDescent="0.2"/>
    <row r="27202" ht="15" customHeight="1" x14ac:dyDescent="0.2"/>
    <row r="27203" ht="15" customHeight="1" x14ac:dyDescent="0.2"/>
    <row r="27204" ht="15" customHeight="1" x14ac:dyDescent="0.2"/>
    <row r="27205" ht="15" customHeight="1" x14ac:dyDescent="0.2"/>
    <row r="27206" ht="15" customHeight="1" x14ac:dyDescent="0.2"/>
    <row r="27207" ht="15" customHeight="1" x14ac:dyDescent="0.2"/>
    <row r="27208" ht="15" customHeight="1" x14ac:dyDescent="0.2"/>
    <row r="27209" ht="15" customHeight="1" x14ac:dyDescent="0.2"/>
    <row r="27210" ht="15" customHeight="1" x14ac:dyDescent="0.2"/>
    <row r="27211" ht="15" customHeight="1" x14ac:dyDescent="0.2"/>
    <row r="27212" ht="15" customHeight="1" x14ac:dyDescent="0.2"/>
    <row r="27213" ht="15" customHeight="1" x14ac:dyDescent="0.2"/>
    <row r="27214" ht="15" customHeight="1" x14ac:dyDescent="0.2"/>
    <row r="27215" ht="15" customHeight="1" x14ac:dyDescent="0.2"/>
    <row r="27216" ht="15" customHeight="1" x14ac:dyDescent="0.2"/>
    <row r="27217" ht="15" customHeight="1" x14ac:dyDescent="0.2"/>
    <row r="27218" ht="15" customHeight="1" x14ac:dyDescent="0.2"/>
    <row r="27219" ht="15" customHeight="1" x14ac:dyDescent="0.2"/>
    <row r="27220" ht="15" customHeight="1" x14ac:dyDescent="0.2"/>
    <row r="27221" ht="15" customHeight="1" x14ac:dyDescent="0.2"/>
    <row r="27222" ht="15" customHeight="1" x14ac:dyDescent="0.2"/>
    <row r="27223" ht="15" customHeight="1" x14ac:dyDescent="0.2"/>
    <row r="27224" ht="15" customHeight="1" x14ac:dyDescent="0.2"/>
    <row r="27225" ht="15" customHeight="1" x14ac:dyDescent="0.2"/>
    <row r="27226" ht="15" customHeight="1" x14ac:dyDescent="0.2"/>
    <row r="27227" ht="15" customHeight="1" x14ac:dyDescent="0.2"/>
    <row r="27228" ht="15" customHeight="1" x14ac:dyDescent="0.2"/>
    <row r="27229" ht="15" customHeight="1" x14ac:dyDescent="0.2"/>
    <row r="27230" ht="15" customHeight="1" x14ac:dyDescent="0.2"/>
    <row r="27231" ht="15" customHeight="1" x14ac:dyDescent="0.2"/>
    <row r="27232" ht="15" customHeight="1" x14ac:dyDescent="0.2"/>
    <row r="27233" ht="15" customHeight="1" x14ac:dyDescent="0.2"/>
    <row r="27234" ht="15" customHeight="1" x14ac:dyDescent="0.2"/>
    <row r="27235" ht="15" customHeight="1" x14ac:dyDescent="0.2"/>
    <row r="27236" ht="15" customHeight="1" x14ac:dyDescent="0.2"/>
    <row r="27237" ht="15" customHeight="1" x14ac:dyDescent="0.2"/>
    <row r="27238" ht="15" customHeight="1" x14ac:dyDescent="0.2"/>
    <row r="27239" ht="15" customHeight="1" x14ac:dyDescent="0.2"/>
    <row r="27240" ht="15" customHeight="1" x14ac:dyDescent="0.2"/>
    <row r="27241" ht="15" customHeight="1" x14ac:dyDescent="0.2"/>
    <row r="27242" ht="15" customHeight="1" x14ac:dyDescent="0.2"/>
    <row r="27243" ht="15" customHeight="1" x14ac:dyDescent="0.2"/>
    <row r="27244" ht="15" customHeight="1" x14ac:dyDescent="0.2"/>
    <row r="27245" ht="15" customHeight="1" x14ac:dyDescent="0.2"/>
    <row r="27246" ht="15" customHeight="1" x14ac:dyDescent="0.2"/>
    <row r="27247" ht="15" customHeight="1" x14ac:dyDescent="0.2"/>
    <row r="27248" ht="15" customHeight="1" x14ac:dyDescent="0.2"/>
    <row r="27249" ht="15" customHeight="1" x14ac:dyDescent="0.2"/>
    <row r="27250" ht="15" customHeight="1" x14ac:dyDescent="0.2"/>
    <row r="27251" ht="15" customHeight="1" x14ac:dyDescent="0.2"/>
    <row r="27252" ht="15" customHeight="1" x14ac:dyDescent="0.2"/>
    <row r="27253" ht="15" customHeight="1" x14ac:dyDescent="0.2"/>
    <row r="27254" ht="15" customHeight="1" x14ac:dyDescent="0.2"/>
    <row r="27255" ht="15" customHeight="1" x14ac:dyDescent="0.2"/>
    <row r="27256" ht="15" customHeight="1" x14ac:dyDescent="0.2"/>
    <row r="27257" ht="15" customHeight="1" x14ac:dyDescent="0.2"/>
    <row r="27258" ht="15" customHeight="1" x14ac:dyDescent="0.2"/>
    <row r="27259" ht="15" customHeight="1" x14ac:dyDescent="0.2"/>
    <row r="27260" ht="15" customHeight="1" x14ac:dyDescent="0.2"/>
    <row r="27261" ht="15" customHeight="1" x14ac:dyDescent="0.2"/>
    <row r="27262" ht="15" customHeight="1" x14ac:dyDescent="0.2"/>
    <row r="27263" ht="15" customHeight="1" x14ac:dyDescent="0.2"/>
    <row r="27264" ht="15" customHeight="1" x14ac:dyDescent="0.2"/>
    <row r="27265" ht="15" customHeight="1" x14ac:dyDescent="0.2"/>
    <row r="27266" ht="15" customHeight="1" x14ac:dyDescent="0.2"/>
    <row r="27267" ht="15" customHeight="1" x14ac:dyDescent="0.2"/>
    <row r="27268" ht="15" customHeight="1" x14ac:dyDescent="0.2"/>
    <row r="27269" ht="15" customHeight="1" x14ac:dyDescent="0.2"/>
    <row r="27270" ht="15" customHeight="1" x14ac:dyDescent="0.2"/>
    <row r="27271" ht="15" customHeight="1" x14ac:dyDescent="0.2"/>
    <row r="27272" ht="15" customHeight="1" x14ac:dyDescent="0.2"/>
    <row r="27273" ht="15" customHeight="1" x14ac:dyDescent="0.2"/>
    <row r="27274" ht="15" customHeight="1" x14ac:dyDescent="0.2"/>
    <row r="27275" ht="15" customHeight="1" x14ac:dyDescent="0.2"/>
    <row r="27276" ht="15" customHeight="1" x14ac:dyDescent="0.2"/>
    <row r="27277" ht="15" customHeight="1" x14ac:dyDescent="0.2"/>
    <row r="27278" ht="15" customHeight="1" x14ac:dyDescent="0.2"/>
    <row r="27279" ht="15" customHeight="1" x14ac:dyDescent="0.2"/>
    <row r="27280" ht="15" customHeight="1" x14ac:dyDescent="0.2"/>
    <row r="27281" ht="15" customHeight="1" x14ac:dyDescent="0.2"/>
    <row r="27282" ht="15" customHeight="1" x14ac:dyDescent="0.2"/>
    <row r="27283" ht="15" customHeight="1" x14ac:dyDescent="0.2"/>
    <row r="27284" ht="15" customHeight="1" x14ac:dyDescent="0.2"/>
    <row r="27285" ht="15" customHeight="1" x14ac:dyDescent="0.2"/>
    <row r="27286" ht="15" customHeight="1" x14ac:dyDescent="0.2"/>
    <row r="27287" ht="15" customHeight="1" x14ac:dyDescent="0.2"/>
    <row r="27288" ht="15" customHeight="1" x14ac:dyDescent="0.2"/>
    <row r="27289" ht="15" customHeight="1" x14ac:dyDescent="0.2"/>
    <row r="27290" ht="15" customHeight="1" x14ac:dyDescent="0.2"/>
    <row r="27291" ht="15" customHeight="1" x14ac:dyDescent="0.2"/>
    <row r="27292" ht="15" customHeight="1" x14ac:dyDescent="0.2"/>
    <row r="27293" ht="15" customHeight="1" x14ac:dyDescent="0.2"/>
    <row r="27294" ht="15" customHeight="1" x14ac:dyDescent="0.2"/>
    <row r="27295" ht="15" customHeight="1" x14ac:dyDescent="0.2"/>
    <row r="27296" ht="15" customHeight="1" x14ac:dyDescent="0.2"/>
    <row r="27297" ht="15" customHeight="1" x14ac:dyDescent="0.2"/>
    <row r="27298" ht="15" customHeight="1" x14ac:dyDescent="0.2"/>
    <row r="27299" ht="15" customHeight="1" x14ac:dyDescent="0.2"/>
    <row r="27300" ht="15" customHeight="1" x14ac:dyDescent="0.2"/>
    <row r="27301" ht="15" customHeight="1" x14ac:dyDescent="0.2"/>
    <row r="27302" ht="15" customHeight="1" x14ac:dyDescent="0.2"/>
    <row r="27303" ht="15" customHeight="1" x14ac:dyDescent="0.2"/>
    <row r="27304" ht="15" customHeight="1" x14ac:dyDescent="0.2"/>
    <row r="27305" ht="15" customHeight="1" x14ac:dyDescent="0.2"/>
    <row r="27306" ht="15" customHeight="1" x14ac:dyDescent="0.2"/>
    <row r="27307" ht="15" customHeight="1" x14ac:dyDescent="0.2"/>
    <row r="27308" ht="15" customHeight="1" x14ac:dyDescent="0.2"/>
    <row r="27309" ht="15" customHeight="1" x14ac:dyDescent="0.2"/>
    <row r="27310" ht="15" customHeight="1" x14ac:dyDescent="0.2"/>
    <row r="27311" ht="15" customHeight="1" x14ac:dyDescent="0.2"/>
    <row r="27312" ht="15" customHeight="1" x14ac:dyDescent="0.2"/>
    <row r="27313" ht="15" customHeight="1" x14ac:dyDescent="0.2"/>
    <row r="27314" ht="15" customHeight="1" x14ac:dyDescent="0.2"/>
    <row r="27315" ht="15" customHeight="1" x14ac:dyDescent="0.2"/>
    <row r="27316" ht="15" customHeight="1" x14ac:dyDescent="0.2"/>
    <row r="27317" ht="15" customHeight="1" x14ac:dyDescent="0.2"/>
    <row r="27318" ht="15" customHeight="1" x14ac:dyDescent="0.2"/>
    <row r="27319" ht="15" customHeight="1" x14ac:dyDescent="0.2"/>
    <row r="27320" ht="15" customHeight="1" x14ac:dyDescent="0.2"/>
    <row r="27321" ht="15" customHeight="1" x14ac:dyDescent="0.2"/>
    <row r="27322" ht="15" customHeight="1" x14ac:dyDescent="0.2"/>
    <row r="27323" ht="15" customHeight="1" x14ac:dyDescent="0.2"/>
    <row r="27324" ht="15" customHeight="1" x14ac:dyDescent="0.2"/>
    <row r="27325" ht="15" customHeight="1" x14ac:dyDescent="0.2"/>
    <row r="27326" ht="15" customHeight="1" x14ac:dyDescent="0.2"/>
    <row r="27327" ht="15" customHeight="1" x14ac:dyDescent="0.2"/>
    <row r="27328" ht="15" customHeight="1" x14ac:dyDescent="0.2"/>
    <row r="27329" ht="15" customHeight="1" x14ac:dyDescent="0.2"/>
    <row r="27330" ht="15" customHeight="1" x14ac:dyDescent="0.2"/>
    <row r="27331" ht="15" customHeight="1" x14ac:dyDescent="0.2"/>
    <row r="27332" ht="15" customHeight="1" x14ac:dyDescent="0.2"/>
    <row r="27333" ht="15" customHeight="1" x14ac:dyDescent="0.2"/>
    <row r="27334" ht="15" customHeight="1" x14ac:dyDescent="0.2"/>
    <row r="27335" ht="15" customHeight="1" x14ac:dyDescent="0.2"/>
    <row r="27336" ht="15" customHeight="1" x14ac:dyDescent="0.2"/>
    <row r="27337" ht="15" customHeight="1" x14ac:dyDescent="0.2"/>
    <row r="27338" ht="15" customHeight="1" x14ac:dyDescent="0.2"/>
    <row r="27339" ht="15" customHeight="1" x14ac:dyDescent="0.2"/>
    <row r="27340" ht="15" customHeight="1" x14ac:dyDescent="0.2"/>
    <row r="27341" ht="15" customHeight="1" x14ac:dyDescent="0.2"/>
    <row r="27342" ht="15" customHeight="1" x14ac:dyDescent="0.2"/>
    <row r="27343" ht="15" customHeight="1" x14ac:dyDescent="0.2"/>
    <row r="27344" ht="15" customHeight="1" x14ac:dyDescent="0.2"/>
    <row r="27345" ht="15" customHeight="1" x14ac:dyDescent="0.2"/>
    <row r="27346" ht="15" customHeight="1" x14ac:dyDescent="0.2"/>
    <row r="27347" ht="15" customHeight="1" x14ac:dyDescent="0.2"/>
    <row r="27348" ht="15" customHeight="1" x14ac:dyDescent="0.2"/>
    <row r="27349" ht="15" customHeight="1" x14ac:dyDescent="0.2"/>
    <row r="27350" ht="15" customHeight="1" x14ac:dyDescent="0.2"/>
    <row r="27351" ht="15" customHeight="1" x14ac:dyDescent="0.2"/>
    <row r="27352" ht="15" customHeight="1" x14ac:dyDescent="0.2"/>
    <row r="27353" ht="15" customHeight="1" x14ac:dyDescent="0.2"/>
    <row r="27354" ht="15" customHeight="1" x14ac:dyDescent="0.2"/>
    <row r="27355" ht="15" customHeight="1" x14ac:dyDescent="0.2"/>
    <row r="27356" ht="15" customHeight="1" x14ac:dyDescent="0.2"/>
    <row r="27357" ht="15" customHeight="1" x14ac:dyDescent="0.2"/>
    <row r="27358" ht="15" customHeight="1" x14ac:dyDescent="0.2"/>
    <row r="27359" ht="15" customHeight="1" x14ac:dyDescent="0.2"/>
    <row r="27360" ht="15" customHeight="1" x14ac:dyDescent="0.2"/>
    <row r="27361" ht="15" customHeight="1" x14ac:dyDescent="0.2"/>
    <row r="27362" ht="15" customHeight="1" x14ac:dyDescent="0.2"/>
    <row r="27363" ht="15" customHeight="1" x14ac:dyDescent="0.2"/>
    <row r="27364" ht="15" customHeight="1" x14ac:dyDescent="0.2"/>
    <row r="27365" ht="15" customHeight="1" x14ac:dyDescent="0.2"/>
    <row r="27366" ht="15" customHeight="1" x14ac:dyDescent="0.2"/>
    <row r="27367" ht="15" customHeight="1" x14ac:dyDescent="0.2"/>
    <row r="27368" ht="15" customHeight="1" x14ac:dyDescent="0.2"/>
    <row r="27369" ht="15" customHeight="1" x14ac:dyDescent="0.2"/>
    <row r="27370" ht="15" customHeight="1" x14ac:dyDescent="0.2"/>
    <row r="27371" ht="15" customHeight="1" x14ac:dyDescent="0.2"/>
    <row r="27372" ht="15" customHeight="1" x14ac:dyDescent="0.2"/>
    <row r="27373" ht="15" customHeight="1" x14ac:dyDescent="0.2"/>
    <row r="27374" ht="15" customHeight="1" x14ac:dyDescent="0.2"/>
    <row r="27375" ht="15" customHeight="1" x14ac:dyDescent="0.2"/>
    <row r="27376" ht="15" customHeight="1" x14ac:dyDescent="0.2"/>
    <row r="27377" ht="15" customHeight="1" x14ac:dyDescent="0.2"/>
    <row r="27378" ht="15" customHeight="1" x14ac:dyDescent="0.2"/>
    <row r="27379" ht="15" customHeight="1" x14ac:dyDescent="0.2"/>
    <row r="27380" ht="15" customHeight="1" x14ac:dyDescent="0.2"/>
    <row r="27381" ht="15" customHeight="1" x14ac:dyDescent="0.2"/>
    <row r="27382" ht="15" customHeight="1" x14ac:dyDescent="0.2"/>
    <row r="27383" ht="15" customHeight="1" x14ac:dyDescent="0.2"/>
    <row r="27384" ht="15" customHeight="1" x14ac:dyDescent="0.2"/>
    <row r="27385" ht="15" customHeight="1" x14ac:dyDescent="0.2"/>
    <row r="27386" ht="15" customHeight="1" x14ac:dyDescent="0.2"/>
    <row r="27387" ht="15" customHeight="1" x14ac:dyDescent="0.2"/>
    <row r="27388" ht="15" customHeight="1" x14ac:dyDescent="0.2"/>
    <row r="27389" ht="15" customHeight="1" x14ac:dyDescent="0.2"/>
    <row r="27390" ht="15" customHeight="1" x14ac:dyDescent="0.2"/>
    <row r="27391" ht="15" customHeight="1" x14ac:dyDescent="0.2"/>
    <row r="27392" ht="15" customHeight="1" x14ac:dyDescent="0.2"/>
    <row r="27393" ht="15" customHeight="1" x14ac:dyDescent="0.2"/>
    <row r="27394" ht="15" customHeight="1" x14ac:dyDescent="0.2"/>
    <row r="27395" ht="15" customHeight="1" x14ac:dyDescent="0.2"/>
    <row r="27396" ht="15" customHeight="1" x14ac:dyDescent="0.2"/>
    <row r="27397" ht="15" customHeight="1" x14ac:dyDescent="0.2"/>
    <row r="27398" ht="15" customHeight="1" x14ac:dyDescent="0.2"/>
    <row r="27399" ht="15" customHeight="1" x14ac:dyDescent="0.2"/>
    <row r="27400" ht="15" customHeight="1" x14ac:dyDescent="0.2"/>
    <row r="27401" ht="15" customHeight="1" x14ac:dyDescent="0.2"/>
    <row r="27402" ht="15" customHeight="1" x14ac:dyDescent="0.2"/>
    <row r="27403" ht="15" customHeight="1" x14ac:dyDescent="0.2"/>
    <row r="27404" ht="15" customHeight="1" x14ac:dyDescent="0.2"/>
    <row r="27405" ht="15" customHeight="1" x14ac:dyDescent="0.2"/>
    <row r="27406" ht="15" customHeight="1" x14ac:dyDescent="0.2"/>
    <row r="27407" ht="15" customHeight="1" x14ac:dyDescent="0.2"/>
    <row r="27408" ht="15" customHeight="1" x14ac:dyDescent="0.2"/>
    <row r="27409" ht="15" customHeight="1" x14ac:dyDescent="0.2"/>
    <row r="27410" ht="15" customHeight="1" x14ac:dyDescent="0.2"/>
    <row r="27411" ht="15" customHeight="1" x14ac:dyDescent="0.2"/>
    <row r="27412" ht="15" customHeight="1" x14ac:dyDescent="0.2"/>
    <row r="27413" ht="15" customHeight="1" x14ac:dyDescent="0.2"/>
    <row r="27414" ht="15" customHeight="1" x14ac:dyDescent="0.2"/>
    <row r="27415" ht="15" customHeight="1" x14ac:dyDescent="0.2"/>
    <row r="27416" ht="15" customHeight="1" x14ac:dyDescent="0.2"/>
    <row r="27417" ht="15" customHeight="1" x14ac:dyDescent="0.2"/>
    <row r="27418" ht="15" customHeight="1" x14ac:dyDescent="0.2"/>
    <row r="27419" ht="15" customHeight="1" x14ac:dyDescent="0.2"/>
    <row r="27420" ht="15" customHeight="1" x14ac:dyDescent="0.2"/>
    <row r="27421" ht="15" customHeight="1" x14ac:dyDescent="0.2"/>
    <row r="27422" ht="15" customHeight="1" x14ac:dyDescent="0.2"/>
    <row r="27423" ht="15" customHeight="1" x14ac:dyDescent="0.2"/>
    <row r="27424" ht="15" customHeight="1" x14ac:dyDescent="0.2"/>
    <row r="27425" ht="15" customHeight="1" x14ac:dyDescent="0.2"/>
    <row r="27426" ht="15" customHeight="1" x14ac:dyDescent="0.2"/>
    <row r="27427" ht="15" customHeight="1" x14ac:dyDescent="0.2"/>
    <row r="27428" ht="15" customHeight="1" x14ac:dyDescent="0.2"/>
    <row r="27429" ht="15" customHeight="1" x14ac:dyDescent="0.2"/>
    <row r="27430" ht="15" customHeight="1" x14ac:dyDescent="0.2"/>
    <row r="27431" ht="15" customHeight="1" x14ac:dyDescent="0.2"/>
    <row r="27432" ht="15" customHeight="1" x14ac:dyDescent="0.2"/>
    <row r="27433" ht="15" customHeight="1" x14ac:dyDescent="0.2"/>
    <row r="27434" ht="15" customHeight="1" x14ac:dyDescent="0.2"/>
    <row r="27435" ht="15" customHeight="1" x14ac:dyDescent="0.2"/>
    <row r="27436" ht="15" customHeight="1" x14ac:dyDescent="0.2"/>
    <row r="27437" ht="15" customHeight="1" x14ac:dyDescent="0.2"/>
    <row r="27438" ht="15" customHeight="1" x14ac:dyDescent="0.2"/>
    <row r="27439" ht="15" customHeight="1" x14ac:dyDescent="0.2"/>
    <row r="27440" ht="15" customHeight="1" x14ac:dyDescent="0.2"/>
    <row r="27441" ht="15" customHeight="1" x14ac:dyDescent="0.2"/>
    <row r="27442" ht="15" customHeight="1" x14ac:dyDescent="0.2"/>
    <row r="27443" ht="15" customHeight="1" x14ac:dyDescent="0.2"/>
    <row r="27444" ht="15" customHeight="1" x14ac:dyDescent="0.2"/>
    <row r="27445" ht="15" customHeight="1" x14ac:dyDescent="0.2"/>
    <row r="27446" ht="15" customHeight="1" x14ac:dyDescent="0.2"/>
    <row r="27447" ht="15" customHeight="1" x14ac:dyDescent="0.2"/>
    <row r="27448" ht="15" customHeight="1" x14ac:dyDescent="0.2"/>
    <row r="27449" ht="15" customHeight="1" x14ac:dyDescent="0.2"/>
    <row r="27450" ht="15" customHeight="1" x14ac:dyDescent="0.2"/>
    <row r="27451" ht="15" customHeight="1" x14ac:dyDescent="0.2"/>
    <row r="27452" ht="15" customHeight="1" x14ac:dyDescent="0.2"/>
    <row r="27453" ht="15" customHeight="1" x14ac:dyDescent="0.2"/>
    <row r="27454" ht="15" customHeight="1" x14ac:dyDescent="0.2"/>
    <row r="27455" ht="15" customHeight="1" x14ac:dyDescent="0.2"/>
    <row r="27456" ht="15" customHeight="1" x14ac:dyDescent="0.2"/>
    <row r="27457" ht="15" customHeight="1" x14ac:dyDescent="0.2"/>
    <row r="27458" ht="15" customHeight="1" x14ac:dyDescent="0.2"/>
    <row r="27459" ht="15" customHeight="1" x14ac:dyDescent="0.2"/>
    <row r="27460" ht="15" customHeight="1" x14ac:dyDescent="0.2"/>
    <row r="27461" ht="15" customHeight="1" x14ac:dyDescent="0.2"/>
    <row r="27462" ht="15" customHeight="1" x14ac:dyDescent="0.2"/>
    <row r="27463" ht="15" customHeight="1" x14ac:dyDescent="0.2"/>
    <row r="27464" ht="15" customHeight="1" x14ac:dyDescent="0.2"/>
    <row r="27465" ht="15" customHeight="1" x14ac:dyDescent="0.2"/>
    <row r="27466" ht="15" customHeight="1" x14ac:dyDescent="0.2"/>
    <row r="27467" ht="15" customHeight="1" x14ac:dyDescent="0.2"/>
    <row r="27468" ht="15" customHeight="1" x14ac:dyDescent="0.2"/>
    <row r="27469" ht="15" customHeight="1" x14ac:dyDescent="0.2"/>
    <row r="27470" ht="15" customHeight="1" x14ac:dyDescent="0.2"/>
    <row r="27471" ht="15" customHeight="1" x14ac:dyDescent="0.2"/>
    <row r="27472" ht="15" customHeight="1" x14ac:dyDescent="0.2"/>
    <row r="27473" ht="15" customHeight="1" x14ac:dyDescent="0.2"/>
    <row r="27474" ht="15" customHeight="1" x14ac:dyDescent="0.2"/>
    <row r="27475" ht="15" customHeight="1" x14ac:dyDescent="0.2"/>
    <row r="27476" ht="15" customHeight="1" x14ac:dyDescent="0.2"/>
    <row r="27477" ht="15" customHeight="1" x14ac:dyDescent="0.2"/>
    <row r="27478" ht="15" customHeight="1" x14ac:dyDescent="0.2"/>
    <row r="27479" ht="15" customHeight="1" x14ac:dyDescent="0.2"/>
    <row r="27480" ht="15" customHeight="1" x14ac:dyDescent="0.2"/>
    <row r="27481" ht="15" customHeight="1" x14ac:dyDescent="0.2"/>
    <row r="27482" ht="15" customHeight="1" x14ac:dyDescent="0.2"/>
    <row r="27483" ht="15" customHeight="1" x14ac:dyDescent="0.2"/>
    <row r="27484" ht="15" customHeight="1" x14ac:dyDescent="0.2"/>
    <row r="27485" ht="15" customHeight="1" x14ac:dyDescent="0.2"/>
    <row r="27486" ht="15" customHeight="1" x14ac:dyDescent="0.2"/>
    <row r="27487" ht="15" customHeight="1" x14ac:dyDescent="0.2"/>
    <row r="27488" ht="15" customHeight="1" x14ac:dyDescent="0.2"/>
    <row r="27489" ht="15" customHeight="1" x14ac:dyDescent="0.2"/>
    <row r="27490" ht="15" customHeight="1" x14ac:dyDescent="0.2"/>
    <row r="27491" ht="15" customHeight="1" x14ac:dyDescent="0.2"/>
    <row r="27492" ht="15" customHeight="1" x14ac:dyDescent="0.2"/>
    <row r="27493" ht="15" customHeight="1" x14ac:dyDescent="0.2"/>
    <row r="27494" ht="15" customHeight="1" x14ac:dyDescent="0.2"/>
    <row r="27495" ht="15" customHeight="1" x14ac:dyDescent="0.2"/>
    <row r="27496" ht="15" customHeight="1" x14ac:dyDescent="0.2"/>
    <row r="27497" ht="15" customHeight="1" x14ac:dyDescent="0.2"/>
    <row r="27498" ht="15" customHeight="1" x14ac:dyDescent="0.2"/>
    <row r="27499" ht="15" customHeight="1" x14ac:dyDescent="0.2"/>
    <row r="27500" ht="15" customHeight="1" x14ac:dyDescent="0.2"/>
    <row r="27501" ht="15" customHeight="1" x14ac:dyDescent="0.2"/>
    <row r="27502" ht="15" customHeight="1" x14ac:dyDescent="0.2"/>
    <row r="27503" ht="15" customHeight="1" x14ac:dyDescent="0.2"/>
    <row r="27504" ht="15" customHeight="1" x14ac:dyDescent="0.2"/>
    <row r="27505" ht="15" customHeight="1" x14ac:dyDescent="0.2"/>
    <row r="27506" ht="15" customHeight="1" x14ac:dyDescent="0.2"/>
    <row r="27507" ht="15" customHeight="1" x14ac:dyDescent="0.2"/>
    <row r="27508" ht="15" customHeight="1" x14ac:dyDescent="0.2"/>
    <row r="27509" ht="15" customHeight="1" x14ac:dyDescent="0.2"/>
    <row r="27510" ht="15" customHeight="1" x14ac:dyDescent="0.2"/>
    <row r="27511" ht="15" customHeight="1" x14ac:dyDescent="0.2"/>
    <row r="27512" ht="15" customHeight="1" x14ac:dyDescent="0.2"/>
    <row r="27513" ht="15" customHeight="1" x14ac:dyDescent="0.2"/>
    <row r="27514" ht="15" customHeight="1" x14ac:dyDescent="0.2"/>
    <row r="27515" ht="15" customHeight="1" x14ac:dyDescent="0.2"/>
    <row r="27516" ht="15" customHeight="1" x14ac:dyDescent="0.2"/>
    <row r="27517" ht="15" customHeight="1" x14ac:dyDescent="0.2"/>
    <row r="27518" ht="15" customHeight="1" x14ac:dyDescent="0.2"/>
    <row r="27519" ht="15" customHeight="1" x14ac:dyDescent="0.2"/>
    <row r="27520" ht="15" customHeight="1" x14ac:dyDescent="0.2"/>
    <row r="27521" ht="15" customHeight="1" x14ac:dyDescent="0.2"/>
    <row r="27522" ht="15" customHeight="1" x14ac:dyDescent="0.2"/>
    <row r="27523" ht="15" customHeight="1" x14ac:dyDescent="0.2"/>
    <row r="27524" ht="15" customHeight="1" x14ac:dyDescent="0.2"/>
    <row r="27525" ht="15" customHeight="1" x14ac:dyDescent="0.2"/>
    <row r="27526" ht="15" customHeight="1" x14ac:dyDescent="0.2"/>
    <row r="27527" ht="15" customHeight="1" x14ac:dyDescent="0.2"/>
    <row r="27528" ht="15" customHeight="1" x14ac:dyDescent="0.2"/>
    <row r="27529" ht="15" customHeight="1" x14ac:dyDescent="0.2"/>
    <row r="27530" ht="15" customHeight="1" x14ac:dyDescent="0.2"/>
    <row r="27531" ht="15" customHeight="1" x14ac:dyDescent="0.2"/>
    <row r="27532" ht="15" customHeight="1" x14ac:dyDescent="0.2"/>
    <row r="27533" ht="15" customHeight="1" x14ac:dyDescent="0.2"/>
    <row r="27534" ht="15" customHeight="1" x14ac:dyDescent="0.2"/>
    <row r="27535" ht="15" customHeight="1" x14ac:dyDescent="0.2"/>
    <row r="27536" ht="15" customHeight="1" x14ac:dyDescent="0.2"/>
    <row r="27537" ht="15" customHeight="1" x14ac:dyDescent="0.2"/>
    <row r="27538" ht="15" customHeight="1" x14ac:dyDescent="0.2"/>
    <row r="27539" ht="15" customHeight="1" x14ac:dyDescent="0.2"/>
    <row r="27540" ht="15" customHeight="1" x14ac:dyDescent="0.2"/>
    <row r="27541" ht="15" customHeight="1" x14ac:dyDescent="0.2"/>
    <row r="27542" ht="15" customHeight="1" x14ac:dyDescent="0.2"/>
    <row r="27543" ht="15" customHeight="1" x14ac:dyDescent="0.2"/>
    <row r="27544" ht="15" customHeight="1" x14ac:dyDescent="0.2"/>
    <row r="27545" ht="15" customHeight="1" x14ac:dyDescent="0.2"/>
    <row r="27546" ht="15" customHeight="1" x14ac:dyDescent="0.2"/>
    <row r="27547" ht="15" customHeight="1" x14ac:dyDescent="0.2"/>
    <row r="27548" ht="15" customHeight="1" x14ac:dyDescent="0.2"/>
    <row r="27549" ht="15" customHeight="1" x14ac:dyDescent="0.2"/>
    <row r="27550" ht="15" customHeight="1" x14ac:dyDescent="0.2"/>
    <row r="27551" ht="15" customHeight="1" x14ac:dyDescent="0.2"/>
    <row r="27552" ht="15" customHeight="1" x14ac:dyDescent="0.2"/>
    <row r="27553" ht="15" customHeight="1" x14ac:dyDescent="0.2"/>
    <row r="27554" ht="15" customHeight="1" x14ac:dyDescent="0.2"/>
    <row r="27555" ht="15" customHeight="1" x14ac:dyDescent="0.2"/>
    <row r="27556" ht="15" customHeight="1" x14ac:dyDescent="0.2"/>
    <row r="27557" ht="15" customHeight="1" x14ac:dyDescent="0.2"/>
    <row r="27558" ht="15" customHeight="1" x14ac:dyDescent="0.2"/>
    <row r="27559" ht="15" customHeight="1" x14ac:dyDescent="0.2"/>
    <row r="27560" ht="15" customHeight="1" x14ac:dyDescent="0.2"/>
    <row r="27561" ht="15" customHeight="1" x14ac:dyDescent="0.2"/>
    <row r="27562" ht="15" customHeight="1" x14ac:dyDescent="0.2"/>
    <row r="27563" ht="15" customHeight="1" x14ac:dyDescent="0.2"/>
    <row r="27564" ht="15" customHeight="1" x14ac:dyDescent="0.2"/>
    <row r="27565" ht="15" customHeight="1" x14ac:dyDescent="0.2"/>
    <row r="27566" ht="15" customHeight="1" x14ac:dyDescent="0.2"/>
    <row r="27567" ht="15" customHeight="1" x14ac:dyDescent="0.2"/>
    <row r="27568" ht="15" customHeight="1" x14ac:dyDescent="0.2"/>
    <row r="27569" ht="15" customHeight="1" x14ac:dyDescent="0.2"/>
    <row r="27570" ht="15" customHeight="1" x14ac:dyDescent="0.2"/>
    <row r="27571" ht="15" customHeight="1" x14ac:dyDescent="0.2"/>
    <row r="27572" ht="15" customHeight="1" x14ac:dyDescent="0.2"/>
    <row r="27573" ht="15" customHeight="1" x14ac:dyDescent="0.2"/>
    <row r="27574" ht="15" customHeight="1" x14ac:dyDescent="0.2"/>
    <row r="27575" ht="15" customHeight="1" x14ac:dyDescent="0.2"/>
    <row r="27576" ht="15" customHeight="1" x14ac:dyDescent="0.2"/>
    <row r="27577" ht="15" customHeight="1" x14ac:dyDescent="0.2"/>
    <row r="27578" ht="15" customHeight="1" x14ac:dyDescent="0.2"/>
    <row r="27579" ht="15" customHeight="1" x14ac:dyDescent="0.2"/>
    <row r="27580" ht="15" customHeight="1" x14ac:dyDescent="0.2"/>
    <row r="27581" ht="15" customHeight="1" x14ac:dyDescent="0.2"/>
    <row r="27582" ht="15" customHeight="1" x14ac:dyDescent="0.2"/>
    <row r="27583" ht="15" customHeight="1" x14ac:dyDescent="0.2"/>
    <row r="27584" ht="15" customHeight="1" x14ac:dyDescent="0.2"/>
    <row r="27585" ht="15" customHeight="1" x14ac:dyDescent="0.2"/>
    <row r="27586" ht="15" customHeight="1" x14ac:dyDescent="0.2"/>
    <row r="27587" ht="15" customHeight="1" x14ac:dyDescent="0.2"/>
    <row r="27588" ht="15" customHeight="1" x14ac:dyDescent="0.2"/>
    <row r="27589" ht="15" customHeight="1" x14ac:dyDescent="0.2"/>
    <row r="27590" ht="15" customHeight="1" x14ac:dyDescent="0.2"/>
    <row r="27591" ht="15" customHeight="1" x14ac:dyDescent="0.2"/>
    <row r="27592" ht="15" customHeight="1" x14ac:dyDescent="0.2"/>
    <row r="27593" ht="15" customHeight="1" x14ac:dyDescent="0.2"/>
    <row r="27594" ht="15" customHeight="1" x14ac:dyDescent="0.2"/>
    <row r="27595" ht="15" customHeight="1" x14ac:dyDescent="0.2"/>
    <row r="27596" ht="15" customHeight="1" x14ac:dyDescent="0.2"/>
    <row r="27597" ht="15" customHeight="1" x14ac:dyDescent="0.2"/>
    <row r="27598" ht="15" customHeight="1" x14ac:dyDescent="0.2"/>
    <row r="27599" ht="15" customHeight="1" x14ac:dyDescent="0.2"/>
    <row r="27600" ht="15" customHeight="1" x14ac:dyDescent="0.2"/>
    <row r="27601" ht="15" customHeight="1" x14ac:dyDescent="0.2"/>
    <row r="27602" ht="15" customHeight="1" x14ac:dyDescent="0.2"/>
    <row r="27603" ht="15" customHeight="1" x14ac:dyDescent="0.2"/>
    <row r="27604" ht="15" customHeight="1" x14ac:dyDescent="0.2"/>
    <row r="27605" ht="15" customHeight="1" x14ac:dyDescent="0.2"/>
    <row r="27606" ht="15" customHeight="1" x14ac:dyDescent="0.2"/>
    <row r="27607" ht="15" customHeight="1" x14ac:dyDescent="0.2"/>
    <row r="27608" ht="15" customHeight="1" x14ac:dyDescent="0.2"/>
    <row r="27609" ht="15" customHeight="1" x14ac:dyDescent="0.2"/>
    <row r="27610" ht="15" customHeight="1" x14ac:dyDescent="0.2"/>
    <row r="27611" ht="15" customHeight="1" x14ac:dyDescent="0.2"/>
    <row r="27612" ht="15" customHeight="1" x14ac:dyDescent="0.2"/>
    <row r="27613" ht="15" customHeight="1" x14ac:dyDescent="0.2"/>
    <row r="27614" ht="15" customHeight="1" x14ac:dyDescent="0.2"/>
    <row r="27615" ht="15" customHeight="1" x14ac:dyDescent="0.2"/>
    <row r="27616" ht="15" customHeight="1" x14ac:dyDescent="0.2"/>
    <row r="27617" ht="15" customHeight="1" x14ac:dyDescent="0.2"/>
    <row r="27618" ht="15" customHeight="1" x14ac:dyDescent="0.2"/>
    <row r="27619" ht="15" customHeight="1" x14ac:dyDescent="0.2"/>
    <row r="27620" ht="15" customHeight="1" x14ac:dyDescent="0.2"/>
    <row r="27621" ht="15" customHeight="1" x14ac:dyDescent="0.2"/>
    <row r="27622" ht="15" customHeight="1" x14ac:dyDescent="0.2"/>
    <row r="27623" ht="15" customHeight="1" x14ac:dyDescent="0.2"/>
    <row r="27624" ht="15" customHeight="1" x14ac:dyDescent="0.2"/>
    <row r="27625" ht="15" customHeight="1" x14ac:dyDescent="0.2"/>
    <row r="27626" ht="15" customHeight="1" x14ac:dyDescent="0.2"/>
    <row r="27627" ht="15" customHeight="1" x14ac:dyDescent="0.2"/>
    <row r="27628" ht="15" customHeight="1" x14ac:dyDescent="0.2"/>
    <row r="27629" ht="15" customHeight="1" x14ac:dyDescent="0.2"/>
    <row r="27630" ht="15" customHeight="1" x14ac:dyDescent="0.2"/>
    <row r="27631" ht="15" customHeight="1" x14ac:dyDescent="0.2"/>
    <row r="27632" ht="15" customHeight="1" x14ac:dyDescent="0.2"/>
    <row r="27633" ht="15" customHeight="1" x14ac:dyDescent="0.2"/>
    <row r="27634" ht="15" customHeight="1" x14ac:dyDescent="0.2"/>
    <row r="27635" ht="15" customHeight="1" x14ac:dyDescent="0.2"/>
    <row r="27636" ht="15" customHeight="1" x14ac:dyDescent="0.2"/>
    <row r="27637" ht="15" customHeight="1" x14ac:dyDescent="0.2"/>
    <row r="27638" ht="15" customHeight="1" x14ac:dyDescent="0.2"/>
    <row r="27639" ht="15" customHeight="1" x14ac:dyDescent="0.2"/>
    <row r="27640" ht="15" customHeight="1" x14ac:dyDescent="0.2"/>
    <row r="27641" ht="15" customHeight="1" x14ac:dyDescent="0.2"/>
    <row r="27642" ht="15" customHeight="1" x14ac:dyDescent="0.2"/>
    <row r="27643" ht="15" customHeight="1" x14ac:dyDescent="0.2"/>
    <row r="27644" ht="15" customHeight="1" x14ac:dyDescent="0.2"/>
    <row r="27645" ht="15" customHeight="1" x14ac:dyDescent="0.2"/>
    <row r="27646" ht="15" customHeight="1" x14ac:dyDescent="0.2"/>
    <row r="27647" ht="15" customHeight="1" x14ac:dyDescent="0.2"/>
    <row r="27648" ht="15" customHeight="1" x14ac:dyDescent="0.2"/>
    <row r="27649" ht="15" customHeight="1" x14ac:dyDescent="0.2"/>
    <row r="27650" ht="15" customHeight="1" x14ac:dyDescent="0.2"/>
    <row r="27651" ht="15" customHeight="1" x14ac:dyDescent="0.2"/>
    <row r="27652" ht="15" customHeight="1" x14ac:dyDescent="0.2"/>
    <row r="27653" ht="15" customHeight="1" x14ac:dyDescent="0.2"/>
    <row r="27654" ht="15" customHeight="1" x14ac:dyDescent="0.2"/>
    <row r="27655" ht="15" customHeight="1" x14ac:dyDescent="0.2"/>
    <row r="27656" ht="15" customHeight="1" x14ac:dyDescent="0.2"/>
    <row r="27657" ht="15" customHeight="1" x14ac:dyDescent="0.2"/>
    <row r="27658" ht="15" customHeight="1" x14ac:dyDescent="0.2"/>
    <row r="27659" ht="15" customHeight="1" x14ac:dyDescent="0.2"/>
    <row r="27660" ht="15" customHeight="1" x14ac:dyDescent="0.2"/>
    <row r="27661" ht="15" customHeight="1" x14ac:dyDescent="0.2"/>
    <row r="27662" ht="15" customHeight="1" x14ac:dyDescent="0.2"/>
    <row r="27663" ht="15" customHeight="1" x14ac:dyDescent="0.2"/>
    <row r="27664" ht="15" customHeight="1" x14ac:dyDescent="0.2"/>
    <row r="27665" ht="15" customHeight="1" x14ac:dyDescent="0.2"/>
    <row r="27666" ht="15" customHeight="1" x14ac:dyDescent="0.2"/>
    <row r="27667" ht="15" customHeight="1" x14ac:dyDescent="0.2"/>
    <row r="27668" ht="15" customHeight="1" x14ac:dyDescent="0.2"/>
    <row r="27669" ht="15" customHeight="1" x14ac:dyDescent="0.2"/>
    <row r="27670" ht="15" customHeight="1" x14ac:dyDescent="0.2"/>
    <row r="27671" ht="15" customHeight="1" x14ac:dyDescent="0.2"/>
    <row r="27672" ht="15" customHeight="1" x14ac:dyDescent="0.2"/>
    <row r="27673" ht="15" customHeight="1" x14ac:dyDescent="0.2"/>
    <row r="27674" ht="15" customHeight="1" x14ac:dyDescent="0.2"/>
    <row r="27675" ht="15" customHeight="1" x14ac:dyDescent="0.2"/>
    <row r="27676" ht="15" customHeight="1" x14ac:dyDescent="0.2"/>
    <row r="27677" ht="15" customHeight="1" x14ac:dyDescent="0.2"/>
    <row r="27678" ht="15" customHeight="1" x14ac:dyDescent="0.2"/>
    <row r="27679" ht="15" customHeight="1" x14ac:dyDescent="0.2"/>
    <row r="27680" ht="15" customHeight="1" x14ac:dyDescent="0.2"/>
    <row r="27681" ht="15" customHeight="1" x14ac:dyDescent="0.2"/>
    <row r="27682" ht="15" customHeight="1" x14ac:dyDescent="0.2"/>
    <row r="27683" ht="15" customHeight="1" x14ac:dyDescent="0.2"/>
    <row r="27684" ht="15" customHeight="1" x14ac:dyDescent="0.2"/>
    <row r="27685" ht="15" customHeight="1" x14ac:dyDescent="0.2"/>
    <row r="27686" ht="15" customHeight="1" x14ac:dyDescent="0.2"/>
    <row r="27687" ht="15" customHeight="1" x14ac:dyDescent="0.2"/>
    <row r="27688" ht="15" customHeight="1" x14ac:dyDescent="0.2"/>
    <row r="27689" ht="15" customHeight="1" x14ac:dyDescent="0.2"/>
    <row r="27690" ht="15" customHeight="1" x14ac:dyDescent="0.2"/>
    <row r="27691" ht="15" customHeight="1" x14ac:dyDescent="0.2"/>
    <row r="27692" ht="15" customHeight="1" x14ac:dyDescent="0.2"/>
    <row r="27693" ht="15" customHeight="1" x14ac:dyDescent="0.2"/>
    <row r="27694" ht="15" customHeight="1" x14ac:dyDescent="0.2"/>
    <row r="27695" ht="15" customHeight="1" x14ac:dyDescent="0.2"/>
    <row r="27696" ht="15" customHeight="1" x14ac:dyDescent="0.2"/>
    <row r="27697" ht="15" customHeight="1" x14ac:dyDescent="0.2"/>
    <row r="27698" ht="15" customHeight="1" x14ac:dyDescent="0.2"/>
    <row r="27699" ht="15" customHeight="1" x14ac:dyDescent="0.2"/>
    <row r="27700" ht="15" customHeight="1" x14ac:dyDescent="0.2"/>
    <row r="27701" ht="15" customHeight="1" x14ac:dyDescent="0.2"/>
    <row r="27702" ht="15" customHeight="1" x14ac:dyDescent="0.2"/>
    <row r="27703" ht="15" customHeight="1" x14ac:dyDescent="0.2"/>
    <row r="27704" ht="15" customHeight="1" x14ac:dyDescent="0.2"/>
    <row r="27705" ht="15" customHeight="1" x14ac:dyDescent="0.2"/>
    <row r="27706" ht="15" customHeight="1" x14ac:dyDescent="0.2"/>
    <row r="27707" ht="15" customHeight="1" x14ac:dyDescent="0.2"/>
    <row r="27708" ht="15" customHeight="1" x14ac:dyDescent="0.2"/>
    <row r="27709" ht="15" customHeight="1" x14ac:dyDescent="0.2"/>
    <row r="27710" ht="15" customHeight="1" x14ac:dyDescent="0.2"/>
    <row r="27711" ht="15" customHeight="1" x14ac:dyDescent="0.2"/>
    <row r="27712" ht="15" customHeight="1" x14ac:dyDescent="0.2"/>
    <row r="27713" ht="15" customHeight="1" x14ac:dyDescent="0.2"/>
    <row r="27714" ht="15" customHeight="1" x14ac:dyDescent="0.2"/>
    <row r="27715" ht="15" customHeight="1" x14ac:dyDescent="0.2"/>
    <row r="27716" ht="15" customHeight="1" x14ac:dyDescent="0.2"/>
    <row r="27717" ht="15" customHeight="1" x14ac:dyDescent="0.2"/>
    <row r="27718" ht="15" customHeight="1" x14ac:dyDescent="0.2"/>
    <row r="27719" ht="15" customHeight="1" x14ac:dyDescent="0.2"/>
    <row r="27720" ht="15" customHeight="1" x14ac:dyDescent="0.2"/>
    <row r="27721" ht="15" customHeight="1" x14ac:dyDescent="0.2"/>
    <row r="27722" ht="15" customHeight="1" x14ac:dyDescent="0.2"/>
    <row r="27723" ht="15" customHeight="1" x14ac:dyDescent="0.2"/>
    <row r="27724" ht="15" customHeight="1" x14ac:dyDescent="0.2"/>
    <row r="27725" ht="15" customHeight="1" x14ac:dyDescent="0.2"/>
    <row r="27726" ht="15" customHeight="1" x14ac:dyDescent="0.2"/>
    <row r="27727" ht="15" customHeight="1" x14ac:dyDescent="0.2"/>
    <row r="27728" ht="15" customHeight="1" x14ac:dyDescent="0.2"/>
    <row r="27729" ht="15" customHeight="1" x14ac:dyDescent="0.2"/>
    <row r="27730" ht="15" customHeight="1" x14ac:dyDescent="0.2"/>
    <row r="27731" ht="15" customHeight="1" x14ac:dyDescent="0.2"/>
    <row r="27732" ht="15" customHeight="1" x14ac:dyDescent="0.2"/>
    <row r="27733" ht="15" customHeight="1" x14ac:dyDescent="0.2"/>
    <row r="27734" ht="15" customHeight="1" x14ac:dyDescent="0.2"/>
    <row r="27735" ht="15" customHeight="1" x14ac:dyDescent="0.2"/>
    <row r="27736" ht="15" customHeight="1" x14ac:dyDescent="0.2"/>
    <row r="27737" ht="15" customHeight="1" x14ac:dyDescent="0.2"/>
    <row r="27738" ht="15" customHeight="1" x14ac:dyDescent="0.2"/>
    <row r="27739" ht="15" customHeight="1" x14ac:dyDescent="0.2"/>
    <row r="27740" ht="15" customHeight="1" x14ac:dyDescent="0.2"/>
    <row r="27741" ht="15" customHeight="1" x14ac:dyDescent="0.2"/>
    <row r="27742" ht="15" customHeight="1" x14ac:dyDescent="0.2"/>
    <row r="27743" ht="15" customHeight="1" x14ac:dyDescent="0.2"/>
    <row r="27744" ht="15" customHeight="1" x14ac:dyDescent="0.2"/>
    <row r="27745" ht="15" customHeight="1" x14ac:dyDescent="0.2"/>
    <row r="27746" ht="15" customHeight="1" x14ac:dyDescent="0.2"/>
    <row r="27747" ht="15" customHeight="1" x14ac:dyDescent="0.2"/>
    <row r="27748" ht="15" customHeight="1" x14ac:dyDescent="0.2"/>
    <row r="27749" ht="15" customHeight="1" x14ac:dyDescent="0.2"/>
    <row r="27750" ht="15" customHeight="1" x14ac:dyDescent="0.2"/>
    <row r="27751" ht="15" customHeight="1" x14ac:dyDescent="0.2"/>
    <row r="27752" ht="15" customHeight="1" x14ac:dyDescent="0.2"/>
    <row r="27753" ht="15" customHeight="1" x14ac:dyDescent="0.2"/>
    <row r="27754" ht="15" customHeight="1" x14ac:dyDescent="0.2"/>
    <row r="27755" ht="15" customHeight="1" x14ac:dyDescent="0.2"/>
    <row r="27756" ht="15" customHeight="1" x14ac:dyDescent="0.2"/>
    <row r="27757" ht="15" customHeight="1" x14ac:dyDescent="0.2"/>
    <row r="27758" ht="15" customHeight="1" x14ac:dyDescent="0.2"/>
    <row r="27759" ht="15" customHeight="1" x14ac:dyDescent="0.2"/>
    <row r="27760" ht="15" customHeight="1" x14ac:dyDescent="0.2"/>
    <row r="27761" ht="15" customHeight="1" x14ac:dyDescent="0.2"/>
    <row r="27762" ht="15" customHeight="1" x14ac:dyDescent="0.2"/>
    <row r="27763" ht="15" customHeight="1" x14ac:dyDescent="0.2"/>
    <row r="27764" ht="15" customHeight="1" x14ac:dyDescent="0.2"/>
    <row r="27765" ht="15" customHeight="1" x14ac:dyDescent="0.2"/>
    <row r="27766" ht="15" customHeight="1" x14ac:dyDescent="0.2"/>
    <row r="27767" ht="15" customHeight="1" x14ac:dyDescent="0.2"/>
    <row r="27768" ht="15" customHeight="1" x14ac:dyDescent="0.2"/>
    <row r="27769" ht="15" customHeight="1" x14ac:dyDescent="0.2"/>
    <row r="27770" ht="15" customHeight="1" x14ac:dyDescent="0.2"/>
    <row r="27771" ht="15" customHeight="1" x14ac:dyDescent="0.2"/>
    <row r="27772" ht="15" customHeight="1" x14ac:dyDescent="0.2"/>
    <row r="27773" ht="15" customHeight="1" x14ac:dyDescent="0.2"/>
    <row r="27774" ht="15" customHeight="1" x14ac:dyDescent="0.2"/>
    <row r="27775" ht="15" customHeight="1" x14ac:dyDescent="0.2"/>
    <row r="27776" ht="15" customHeight="1" x14ac:dyDescent="0.2"/>
    <row r="27777" ht="15" customHeight="1" x14ac:dyDescent="0.2"/>
    <row r="27778" ht="15" customHeight="1" x14ac:dyDescent="0.2"/>
    <row r="27779" ht="15" customHeight="1" x14ac:dyDescent="0.2"/>
    <row r="27780" ht="15" customHeight="1" x14ac:dyDescent="0.2"/>
    <row r="27781" ht="15" customHeight="1" x14ac:dyDescent="0.2"/>
    <row r="27782" ht="15" customHeight="1" x14ac:dyDescent="0.2"/>
    <row r="27783" ht="15" customHeight="1" x14ac:dyDescent="0.2"/>
    <row r="27784" ht="15" customHeight="1" x14ac:dyDescent="0.2"/>
    <row r="27785" ht="15" customHeight="1" x14ac:dyDescent="0.2"/>
    <row r="27786" ht="15" customHeight="1" x14ac:dyDescent="0.2"/>
    <row r="27787" ht="15" customHeight="1" x14ac:dyDescent="0.2"/>
    <row r="27788" ht="15" customHeight="1" x14ac:dyDescent="0.2"/>
    <row r="27789" ht="15" customHeight="1" x14ac:dyDescent="0.2"/>
    <row r="27790" ht="15" customHeight="1" x14ac:dyDescent="0.2"/>
    <row r="27791" ht="15" customHeight="1" x14ac:dyDescent="0.2"/>
    <row r="27792" ht="15" customHeight="1" x14ac:dyDescent="0.2"/>
    <row r="27793" ht="15" customHeight="1" x14ac:dyDescent="0.2"/>
    <row r="27794" ht="15" customHeight="1" x14ac:dyDescent="0.2"/>
    <row r="27795" ht="15" customHeight="1" x14ac:dyDescent="0.2"/>
    <row r="27796" ht="15" customHeight="1" x14ac:dyDescent="0.2"/>
    <row r="27797" ht="15" customHeight="1" x14ac:dyDescent="0.2"/>
    <row r="27798" ht="15" customHeight="1" x14ac:dyDescent="0.2"/>
    <row r="27799" ht="15" customHeight="1" x14ac:dyDescent="0.2"/>
    <row r="27800" ht="15" customHeight="1" x14ac:dyDescent="0.2"/>
    <row r="27801" ht="15" customHeight="1" x14ac:dyDescent="0.2"/>
    <row r="27802" ht="15" customHeight="1" x14ac:dyDescent="0.2"/>
    <row r="27803" ht="15" customHeight="1" x14ac:dyDescent="0.2"/>
    <row r="27804" ht="15" customHeight="1" x14ac:dyDescent="0.2"/>
    <row r="27805" ht="15" customHeight="1" x14ac:dyDescent="0.2"/>
    <row r="27806" ht="15" customHeight="1" x14ac:dyDescent="0.2"/>
    <row r="27807" ht="15" customHeight="1" x14ac:dyDescent="0.2"/>
    <row r="27808" ht="15" customHeight="1" x14ac:dyDescent="0.2"/>
    <row r="27809" ht="15" customHeight="1" x14ac:dyDescent="0.2"/>
    <row r="27810" ht="15" customHeight="1" x14ac:dyDescent="0.2"/>
    <row r="27811" ht="15" customHeight="1" x14ac:dyDescent="0.2"/>
    <row r="27812" ht="15" customHeight="1" x14ac:dyDescent="0.2"/>
    <row r="27813" ht="15" customHeight="1" x14ac:dyDescent="0.2"/>
    <row r="27814" ht="15" customHeight="1" x14ac:dyDescent="0.2"/>
    <row r="27815" ht="15" customHeight="1" x14ac:dyDescent="0.2"/>
    <row r="27816" ht="15" customHeight="1" x14ac:dyDescent="0.2"/>
    <row r="27817" ht="15" customHeight="1" x14ac:dyDescent="0.2"/>
    <row r="27818" ht="15" customHeight="1" x14ac:dyDescent="0.2"/>
    <row r="27819" ht="15" customHeight="1" x14ac:dyDescent="0.2"/>
    <row r="27820" ht="15" customHeight="1" x14ac:dyDescent="0.2"/>
    <row r="27821" ht="15" customHeight="1" x14ac:dyDescent="0.2"/>
    <row r="27822" ht="15" customHeight="1" x14ac:dyDescent="0.2"/>
    <row r="27823" ht="15" customHeight="1" x14ac:dyDescent="0.2"/>
    <row r="27824" ht="15" customHeight="1" x14ac:dyDescent="0.2"/>
    <row r="27825" ht="15" customHeight="1" x14ac:dyDescent="0.2"/>
    <row r="27826" ht="15" customHeight="1" x14ac:dyDescent="0.2"/>
    <row r="27827" ht="15" customHeight="1" x14ac:dyDescent="0.2"/>
    <row r="27828" ht="15" customHeight="1" x14ac:dyDescent="0.2"/>
    <row r="27829" ht="15" customHeight="1" x14ac:dyDescent="0.2"/>
    <row r="27830" ht="15" customHeight="1" x14ac:dyDescent="0.2"/>
    <row r="27831" ht="15" customHeight="1" x14ac:dyDescent="0.2"/>
    <row r="27832" ht="15" customHeight="1" x14ac:dyDescent="0.2"/>
    <row r="27833" ht="15" customHeight="1" x14ac:dyDescent="0.2"/>
    <row r="27834" ht="15" customHeight="1" x14ac:dyDescent="0.2"/>
    <row r="27835" ht="15" customHeight="1" x14ac:dyDescent="0.2"/>
    <row r="27836" ht="15" customHeight="1" x14ac:dyDescent="0.2"/>
    <row r="27837" ht="15" customHeight="1" x14ac:dyDescent="0.2"/>
    <row r="27838" ht="15" customHeight="1" x14ac:dyDescent="0.2"/>
    <row r="27839" ht="15" customHeight="1" x14ac:dyDescent="0.2"/>
    <row r="27840" ht="15" customHeight="1" x14ac:dyDescent="0.2"/>
    <row r="27841" ht="15" customHeight="1" x14ac:dyDescent="0.2"/>
    <row r="27842" ht="15" customHeight="1" x14ac:dyDescent="0.2"/>
    <row r="27843" ht="15" customHeight="1" x14ac:dyDescent="0.2"/>
    <row r="27844" ht="15" customHeight="1" x14ac:dyDescent="0.2"/>
    <row r="27845" ht="15" customHeight="1" x14ac:dyDescent="0.2"/>
    <row r="27846" ht="15" customHeight="1" x14ac:dyDescent="0.2"/>
    <row r="27847" ht="15" customHeight="1" x14ac:dyDescent="0.2"/>
    <row r="27848" ht="15" customHeight="1" x14ac:dyDescent="0.2"/>
    <row r="27849" ht="15" customHeight="1" x14ac:dyDescent="0.2"/>
    <row r="27850" ht="15" customHeight="1" x14ac:dyDescent="0.2"/>
    <row r="27851" ht="15" customHeight="1" x14ac:dyDescent="0.2"/>
    <row r="27852" ht="15" customHeight="1" x14ac:dyDescent="0.2"/>
    <row r="27853" ht="15" customHeight="1" x14ac:dyDescent="0.2"/>
    <row r="27854" ht="15" customHeight="1" x14ac:dyDescent="0.2"/>
    <row r="27855" ht="15" customHeight="1" x14ac:dyDescent="0.2"/>
    <row r="27856" ht="15" customHeight="1" x14ac:dyDescent="0.2"/>
    <row r="27857" ht="15" customHeight="1" x14ac:dyDescent="0.2"/>
    <row r="27858" ht="15" customHeight="1" x14ac:dyDescent="0.2"/>
    <row r="27859" ht="15" customHeight="1" x14ac:dyDescent="0.2"/>
    <row r="27860" ht="15" customHeight="1" x14ac:dyDescent="0.2"/>
    <row r="27861" ht="15" customHeight="1" x14ac:dyDescent="0.2"/>
    <row r="27862" ht="15" customHeight="1" x14ac:dyDescent="0.2"/>
    <row r="27863" ht="15" customHeight="1" x14ac:dyDescent="0.2"/>
    <row r="27864" ht="15" customHeight="1" x14ac:dyDescent="0.2"/>
    <row r="27865" ht="15" customHeight="1" x14ac:dyDescent="0.2"/>
    <row r="27866" ht="15" customHeight="1" x14ac:dyDescent="0.2"/>
    <row r="27867" ht="15" customHeight="1" x14ac:dyDescent="0.2"/>
    <row r="27868" ht="15" customHeight="1" x14ac:dyDescent="0.2"/>
    <row r="27869" ht="15" customHeight="1" x14ac:dyDescent="0.2"/>
    <row r="27870" ht="15" customHeight="1" x14ac:dyDescent="0.2"/>
    <row r="27871" ht="15" customHeight="1" x14ac:dyDescent="0.2"/>
    <row r="27872" ht="15" customHeight="1" x14ac:dyDescent="0.2"/>
    <row r="27873" ht="15" customHeight="1" x14ac:dyDescent="0.2"/>
    <row r="27874" ht="15" customHeight="1" x14ac:dyDescent="0.2"/>
    <row r="27875" ht="15" customHeight="1" x14ac:dyDescent="0.2"/>
    <row r="27876" ht="15" customHeight="1" x14ac:dyDescent="0.2"/>
    <row r="27877" ht="15" customHeight="1" x14ac:dyDescent="0.2"/>
    <row r="27878" ht="15" customHeight="1" x14ac:dyDescent="0.2"/>
    <row r="27879" ht="15" customHeight="1" x14ac:dyDescent="0.2"/>
    <row r="27880" ht="15" customHeight="1" x14ac:dyDescent="0.2"/>
    <row r="27881" ht="15" customHeight="1" x14ac:dyDescent="0.2"/>
    <row r="27882" ht="15" customHeight="1" x14ac:dyDescent="0.2"/>
    <row r="27883" ht="15" customHeight="1" x14ac:dyDescent="0.2"/>
    <row r="27884" ht="15" customHeight="1" x14ac:dyDescent="0.2"/>
    <row r="27885" ht="15" customHeight="1" x14ac:dyDescent="0.2"/>
    <row r="27886" ht="15" customHeight="1" x14ac:dyDescent="0.2"/>
    <row r="27887" ht="15" customHeight="1" x14ac:dyDescent="0.2"/>
    <row r="27888" ht="15" customHeight="1" x14ac:dyDescent="0.2"/>
    <row r="27889" ht="15" customHeight="1" x14ac:dyDescent="0.2"/>
    <row r="27890" ht="15" customHeight="1" x14ac:dyDescent="0.2"/>
    <row r="27891" ht="15" customHeight="1" x14ac:dyDescent="0.2"/>
    <row r="27892" ht="15" customHeight="1" x14ac:dyDescent="0.2"/>
    <row r="27893" ht="15" customHeight="1" x14ac:dyDescent="0.2"/>
    <row r="27894" ht="15" customHeight="1" x14ac:dyDescent="0.2"/>
    <row r="27895" ht="15" customHeight="1" x14ac:dyDescent="0.2"/>
    <row r="27896" ht="15" customHeight="1" x14ac:dyDescent="0.2"/>
    <row r="27897" ht="15" customHeight="1" x14ac:dyDescent="0.2"/>
    <row r="27898" ht="15" customHeight="1" x14ac:dyDescent="0.2"/>
    <row r="27899" ht="15" customHeight="1" x14ac:dyDescent="0.2"/>
    <row r="27900" ht="15" customHeight="1" x14ac:dyDescent="0.2"/>
    <row r="27901" ht="15" customHeight="1" x14ac:dyDescent="0.2"/>
    <row r="27902" ht="15" customHeight="1" x14ac:dyDescent="0.2"/>
    <row r="27903" ht="15" customHeight="1" x14ac:dyDescent="0.2"/>
    <row r="27904" ht="15" customHeight="1" x14ac:dyDescent="0.2"/>
    <row r="27905" ht="15" customHeight="1" x14ac:dyDescent="0.2"/>
    <row r="27906" ht="15" customHeight="1" x14ac:dyDescent="0.2"/>
    <row r="27907" ht="15" customHeight="1" x14ac:dyDescent="0.2"/>
    <row r="27908" ht="15" customHeight="1" x14ac:dyDescent="0.2"/>
    <row r="27909" ht="15" customHeight="1" x14ac:dyDescent="0.2"/>
    <row r="27910" ht="15" customHeight="1" x14ac:dyDescent="0.2"/>
    <row r="27911" ht="15" customHeight="1" x14ac:dyDescent="0.2"/>
    <row r="27912" ht="15" customHeight="1" x14ac:dyDescent="0.2"/>
    <row r="27913" ht="15" customHeight="1" x14ac:dyDescent="0.2"/>
    <row r="27914" ht="15" customHeight="1" x14ac:dyDescent="0.2"/>
    <row r="27915" ht="15" customHeight="1" x14ac:dyDescent="0.2"/>
    <row r="27916" ht="15" customHeight="1" x14ac:dyDescent="0.2"/>
    <row r="27917" ht="15" customHeight="1" x14ac:dyDescent="0.2"/>
    <row r="27918" ht="15" customHeight="1" x14ac:dyDescent="0.2"/>
    <row r="27919" ht="15" customHeight="1" x14ac:dyDescent="0.2"/>
    <row r="27920" ht="15" customHeight="1" x14ac:dyDescent="0.2"/>
    <row r="27921" ht="15" customHeight="1" x14ac:dyDescent="0.2"/>
    <row r="27922" ht="15" customHeight="1" x14ac:dyDescent="0.2"/>
    <row r="27923" ht="15" customHeight="1" x14ac:dyDescent="0.2"/>
    <row r="27924" ht="15" customHeight="1" x14ac:dyDescent="0.2"/>
    <row r="27925" ht="15" customHeight="1" x14ac:dyDescent="0.2"/>
    <row r="27926" ht="15" customHeight="1" x14ac:dyDescent="0.2"/>
    <row r="27927" ht="15" customHeight="1" x14ac:dyDescent="0.2"/>
    <row r="27928" ht="15" customHeight="1" x14ac:dyDescent="0.2"/>
    <row r="27929" ht="15" customHeight="1" x14ac:dyDescent="0.2"/>
    <row r="27930" ht="15" customHeight="1" x14ac:dyDescent="0.2"/>
    <row r="27931" ht="15" customHeight="1" x14ac:dyDescent="0.2"/>
    <row r="27932" ht="15" customHeight="1" x14ac:dyDescent="0.2"/>
    <row r="27933" ht="15" customHeight="1" x14ac:dyDescent="0.2"/>
    <row r="27934" ht="15" customHeight="1" x14ac:dyDescent="0.2"/>
    <row r="27935" ht="15" customHeight="1" x14ac:dyDescent="0.2"/>
    <row r="27936" ht="15" customHeight="1" x14ac:dyDescent="0.2"/>
    <row r="27937" ht="15" customHeight="1" x14ac:dyDescent="0.2"/>
    <row r="27938" ht="15" customHeight="1" x14ac:dyDescent="0.2"/>
    <row r="27939" ht="15" customHeight="1" x14ac:dyDescent="0.2"/>
    <row r="27940" ht="15" customHeight="1" x14ac:dyDescent="0.2"/>
    <row r="27941" ht="15" customHeight="1" x14ac:dyDescent="0.2"/>
    <row r="27942" ht="15" customHeight="1" x14ac:dyDescent="0.2"/>
    <row r="27943" ht="15" customHeight="1" x14ac:dyDescent="0.2"/>
    <row r="27944" ht="15" customHeight="1" x14ac:dyDescent="0.2"/>
    <row r="27945" ht="15" customHeight="1" x14ac:dyDescent="0.2"/>
    <row r="27946" ht="15" customHeight="1" x14ac:dyDescent="0.2"/>
    <row r="27947" ht="15" customHeight="1" x14ac:dyDescent="0.2"/>
    <row r="27948" ht="15" customHeight="1" x14ac:dyDescent="0.2"/>
    <row r="27949" ht="15" customHeight="1" x14ac:dyDescent="0.2"/>
    <row r="27950" ht="15" customHeight="1" x14ac:dyDescent="0.2"/>
    <row r="27951" ht="15" customHeight="1" x14ac:dyDescent="0.2"/>
    <row r="27952" ht="15" customHeight="1" x14ac:dyDescent="0.2"/>
    <row r="27953" ht="15" customHeight="1" x14ac:dyDescent="0.2"/>
    <row r="27954" ht="15" customHeight="1" x14ac:dyDescent="0.2"/>
    <row r="27955" ht="15" customHeight="1" x14ac:dyDescent="0.2"/>
    <row r="27956" ht="15" customHeight="1" x14ac:dyDescent="0.2"/>
    <row r="27957" ht="15" customHeight="1" x14ac:dyDescent="0.2"/>
    <row r="27958" ht="15" customHeight="1" x14ac:dyDescent="0.2"/>
    <row r="27959" ht="15" customHeight="1" x14ac:dyDescent="0.2"/>
    <row r="27960" ht="15" customHeight="1" x14ac:dyDescent="0.2"/>
    <row r="27961" ht="15" customHeight="1" x14ac:dyDescent="0.2"/>
    <row r="27962" ht="15" customHeight="1" x14ac:dyDescent="0.2"/>
    <row r="27963" ht="15" customHeight="1" x14ac:dyDescent="0.2"/>
    <row r="27964" ht="15" customHeight="1" x14ac:dyDescent="0.2"/>
    <row r="27965" ht="15" customHeight="1" x14ac:dyDescent="0.2"/>
    <row r="27966" ht="15" customHeight="1" x14ac:dyDescent="0.2"/>
    <row r="27967" ht="15" customHeight="1" x14ac:dyDescent="0.2"/>
    <row r="27968" ht="15" customHeight="1" x14ac:dyDescent="0.2"/>
    <row r="27969" ht="15" customHeight="1" x14ac:dyDescent="0.2"/>
    <row r="27970" ht="15" customHeight="1" x14ac:dyDescent="0.2"/>
    <row r="27971" ht="15" customHeight="1" x14ac:dyDescent="0.2"/>
    <row r="27972" ht="15" customHeight="1" x14ac:dyDescent="0.2"/>
    <row r="27973" ht="15" customHeight="1" x14ac:dyDescent="0.2"/>
    <row r="27974" ht="15" customHeight="1" x14ac:dyDescent="0.2"/>
    <row r="27975" ht="15" customHeight="1" x14ac:dyDescent="0.2"/>
    <row r="27976" ht="15" customHeight="1" x14ac:dyDescent="0.2"/>
    <row r="27977" ht="15" customHeight="1" x14ac:dyDescent="0.2"/>
    <row r="27978" ht="15" customHeight="1" x14ac:dyDescent="0.2"/>
    <row r="27979" ht="15" customHeight="1" x14ac:dyDescent="0.2"/>
    <row r="27980" ht="15" customHeight="1" x14ac:dyDescent="0.2"/>
    <row r="27981" ht="15" customHeight="1" x14ac:dyDescent="0.2"/>
    <row r="27982" ht="15" customHeight="1" x14ac:dyDescent="0.2"/>
    <row r="27983" ht="15" customHeight="1" x14ac:dyDescent="0.2"/>
    <row r="27984" ht="15" customHeight="1" x14ac:dyDescent="0.2"/>
    <row r="27985" ht="15" customHeight="1" x14ac:dyDescent="0.2"/>
    <row r="27986" ht="15" customHeight="1" x14ac:dyDescent="0.2"/>
    <row r="27987" ht="15" customHeight="1" x14ac:dyDescent="0.2"/>
    <row r="27988" ht="15" customHeight="1" x14ac:dyDescent="0.2"/>
    <row r="27989" ht="15" customHeight="1" x14ac:dyDescent="0.2"/>
    <row r="27990" ht="15" customHeight="1" x14ac:dyDescent="0.2"/>
    <row r="27991" ht="15" customHeight="1" x14ac:dyDescent="0.2"/>
    <row r="27992" ht="15" customHeight="1" x14ac:dyDescent="0.2"/>
    <row r="27993" ht="15" customHeight="1" x14ac:dyDescent="0.2"/>
    <row r="27994" ht="15" customHeight="1" x14ac:dyDescent="0.2"/>
    <row r="27995" ht="15" customHeight="1" x14ac:dyDescent="0.2"/>
    <row r="27996" ht="15" customHeight="1" x14ac:dyDescent="0.2"/>
    <row r="27997" ht="15" customHeight="1" x14ac:dyDescent="0.2"/>
    <row r="27998" ht="15" customHeight="1" x14ac:dyDescent="0.2"/>
    <row r="27999" ht="15" customHeight="1" x14ac:dyDescent="0.2"/>
    <row r="28000" ht="15" customHeight="1" x14ac:dyDescent="0.2"/>
    <row r="28001" ht="15" customHeight="1" x14ac:dyDescent="0.2"/>
    <row r="28002" ht="15" customHeight="1" x14ac:dyDescent="0.2"/>
    <row r="28003" ht="15" customHeight="1" x14ac:dyDescent="0.2"/>
    <row r="28004" ht="15" customHeight="1" x14ac:dyDescent="0.2"/>
    <row r="28005" ht="15" customHeight="1" x14ac:dyDescent="0.2"/>
    <row r="28006" ht="15" customHeight="1" x14ac:dyDescent="0.2"/>
    <row r="28007" ht="15" customHeight="1" x14ac:dyDescent="0.2"/>
    <row r="28008" ht="15" customHeight="1" x14ac:dyDescent="0.2"/>
    <row r="28009" ht="15" customHeight="1" x14ac:dyDescent="0.2"/>
    <row r="28010" ht="15" customHeight="1" x14ac:dyDescent="0.2"/>
    <row r="28011" ht="15" customHeight="1" x14ac:dyDescent="0.2"/>
    <row r="28012" ht="15" customHeight="1" x14ac:dyDescent="0.2"/>
    <row r="28013" ht="15" customHeight="1" x14ac:dyDescent="0.2"/>
    <row r="28014" ht="15" customHeight="1" x14ac:dyDescent="0.2"/>
    <row r="28015" ht="15" customHeight="1" x14ac:dyDescent="0.2"/>
    <row r="28016" ht="15" customHeight="1" x14ac:dyDescent="0.2"/>
    <row r="28017" ht="15" customHeight="1" x14ac:dyDescent="0.2"/>
    <row r="28018" ht="15" customHeight="1" x14ac:dyDescent="0.2"/>
    <row r="28019" ht="15" customHeight="1" x14ac:dyDescent="0.2"/>
    <row r="28020" ht="15" customHeight="1" x14ac:dyDescent="0.2"/>
    <row r="28021" ht="15" customHeight="1" x14ac:dyDescent="0.2"/>
    <row r="28022" ht="15" customHeight="1" x14ac:dyDescent="0.2"/>
    <row r="28023" ht="15" customHeight="1" x14ac:dyDescent="0.2"/>
    <row r="28024" ht="15" customHeight="1" x14ac:dyDescent="0.2"/>
    <row r="28025" ht="15" customHeight="1" x14ac:dyDescent="0.2"/>
    <row r="28026" ht="15" customHeight="1" x14ac:dyDescent="0.2"/>
    <row r="28027" ht="15" customHeight="1" x14ac:dyDescent="0.2"/>
    <row r="28028" ht="15" customHeight="1" x14ac:dyDescent="0.2"/>
    <row r="28029" ht="15" customHeight="1" x14ac:dyDescent="0.2"/>
    <row r="28030" ht="15" customHeight="1" x14ac:dyDescent="0.2"/>
    <row r="28031" ht="15" customHeight="1" x14ac:dyDescent="0.2"/>
    <row r="28032" ht="15" customHeight="1" x14ac:dyDescent="0.2"/>
    <row r="28033" ht="15" customHeight="1" x14ac:dyDescent="0.2"/>
    <row r="28034" ht="15" customHeight="1" x14ac:dyDescent="0.2"/>
    <row r="28035" ht="15" customHeight="1" x14ac:dyDescent="0.2"/>
    <row r="28036" ht="15" customHeight="1" x14ac:dyDescent="0.2"/>
    <row r="28037" ht="15" customHeight="1" x14ac:dyDescent="0.2"/>
    <row r="28038" ht="15" customHeight="1" x14ac:dyDescent="0.2"/>
    <row r="28039" ht="15" customHeight="1" x14ac:dyDescent="0.2"/>
    <row r="28040" ht="15" customHeight="1" x14ac:dyDescent="0.2"/>
    <row r="28041" ht="15" customHeight="1" x14ac:dyDescent="0.2"/>
    <row r="28042" ht="15" customHeight="1" x14ac:dyDescent="0.2"/>
    <row r="28043" ht="15" customHeight="1" x14ac:dyDescent="0.2"/>
    <row r="28044" ht="15" customHeight="1" x14ac:dyDescent="0.2"/>
    <row r="28045" ht="15" customHeight="1" x14ac:dyDescent="0.2"/>
    <row r="28046" ht="15" customHeight="1" x14ac:dyDescent="0.2"/>
    <row r="28047" ht="15" customHeight="1" x14ac:dyDescent="0.2"/>
    <row r="28048" ht="15" customHeight="1" x14ac:dyDescent="0.2"/>
    <row r="28049" ht="15" customHeight="1" x14ac:dyDescent="0.2"/>
    <row r="28050" ht="15" customHeight="1" x14ac:dyDescent="0.2"/>
    <row r="28051" ht="15" customHeight="1" x14ac:dyDescent="0.2"/>
    <row r="28052" ht="15" customHeight="1" x14ac:dyDescent="0.2"/>
    <row r="28053" ht="15" customHeight="1" x14ac:dyDescent="0.2"/>
    <row r="28054" ht="15" customHeight="1" x14ac:dyDescent="0.2"/>
    <row r="28055" ht="15" customHeight="1" x14ac:dyDescent="0.2"/>
    <row r="28056" ht="15" customHeight="1" x14ac:dyDescent="0.2"/>
    <row r="28057" ht="15" customHeight="1" x14ac:dyDescent="0.2"/>
    <row r="28058" ht="15" customHeight="1" x14ac:dyDescent="0.2"/>
    <row r="28059" ht="15" customHeight="1" x14ac:dyDescent="0.2"/>
    <row r="28060" ht="15" customHeight="1" x14ac:dyDescent="0.2"/>
    <row r="28061" ht="15" customHeight="1" x14ac:dyDescent="0.2"/>
    <row r="28062" ht="15" customHeight="1" x14ac:dyDescent="0.2"/>
    <row r="28063" ht="15" customHeight="1" x14ac:dyDescent="0.2"/>
    <row r="28064" ht="15" customHeight="1" x14ac:dyDescent="0.2"/>
    <row r="28065" ht="15" customHeight="1" x14ac:dyDescent="0.2"/>
    <row r="28066" ht="15" customHeight="1" x14ac:dyDescent="0.2"/>
    <row r="28067" ht="15" customHeight="1" x14ac:dyDescent="0.2"/>
    <row r="28068" ht="15" customHeight="1" x14ac:dyDescent="0.2"/>
    <row r="28069" ht="15" customHeight="1" x14ac:dyDescent="0.2"/>
    <row r="28070" ht="15" customHeight="1" x14ac:dyDescent="0.2"/>
    <row r="28071" ht="15" customHeight="1" x14ac:dyDescent="0.2"/>
    <row r="28072" ht="15" customHeight="1" x14ac:dyDescent="0.2"/>
    <row r="28073" ht="15" customHeight="1" x14ac:dyDescent="0.2"/>
    <row r="28074" ht="15" customHeight="1" x14ac:dyDescent="0.2"/>
    <row r="28075" ht="15" customHeight="1" x14ac:dyDescent="0.2"/>
    <row r="28076" ht="15" customHeight="1" x14ac:dyDescent="0.2"/>
    <row r="28077" ht="15" customHeight="1" x14ac:dyDescent="0.2"/>
    <row r="28078" ht="15" customHeight="1" x14ac:dyDescent="0.2"/>
    <row r="28079" ht="15" customHeight="1" x14ac:dyDescent="0.2"/>
    <row r="28080" ht="15" customHeight="1" x14ac:dyDescent="0.2"/>
    <row r="28081" ht="15" customHeight="1" x14ac:dyDescent="0.2"/>
    <row r="28082" ht="15" customHeight="1" x14ac:dyDescent="0.2"/>
    <row r="28083" ht="15" customHeight="1" x14ac:dyDescent="0.2"/>
    <row r="28084" ht="15" customHeight="1" x14ac:dyDescent="0.2"/>
    <row r="28085" ht="15" customHeight="1" x14ac:dyDescent="0.2"/>
    <row r="28086" ht="15" customHeight="1" x14ac:dyDescent="0.2"/>
    <row r="28087" ht="15" customHeight="1" x14ac:dyDescent="0.2"/>
    <row r="28088" ht="15" customHeight="1" x14ac:dyDescent="0.2"/>
    <row r="28089" ht="15" customHeight="1" x14ac:dyDescent="0.2"/>
    <row r="28090" ht="15" customHeight="1" x14ac:dyDescent="0.2"/>
    <row r="28091" ht="15" customHeight="1" x14ac:dyDescent="0.2"/>
    <row r="28092" ht="15" customHeight="1" x14ac:dyDescent="0.2"/>
    <row r="28093" ht="15" customHeight="1" x14ac:dyDescent="0.2"/>
    <row r="28094" ht="15" customHeight="1" x14ac:dyDescent="0.2"/>
    <row r="28095" ht="15" customHeight="1" x14ac:dyDescent="0.2"/>
    <row r="28096" ht="15" customHeight="1" x14ac:dyDescent="0.2"/>
    <row r="28097" ht="15" customHeight="1" x14ac:dyDescent="0.2"/>
    <row r="28098" ht="15" customHeight="1" x14ac:dyDescent="0.2"/>
    <row r="28099" ht="15" customHeight="1" x14ac:dyDescent="0.2"/>
    <row r="28100" ht="15" customHeight="1" x14ac:dyDescent="0.2"/>
    <row r="28101" ht="15" customHeight="1" x14ac:dyDescent="0.2"/>
    <row r="28102" ht="15" customHeight="1" x14ac:dyDescent="0.2"/>
    <row r="28103" ht="15" customHeight="1" x14ac:dyDescent="0.2"/>
    <row r="28104" ht="15" customHeight="1" x14ac:dyDescent="0.2"/>
    <row r="28105" ht="15" customHeight="1" x14ac:dyDescent="0.2"/>
    <row r="28106" ht="15" customHeight="1" x14ac:dyDescent="0.2"/>
    <row r="28107" ht="15" customHeight="1" x14ac:dyDescent="0.2"/>
    <row r="28108" ht="15" customHeight="1" x14ac:dyDescent="0.2"/>
    <row r="28109" ht="15" customHeight="1" x14ac:dyDescent="0.2"/>
    <row r="28110" ht="15" customHeight="1" x14ac:dyDescent="0.2"/>
    <row r="28111" ht="15" customHeight="1" x14ac:dyDescent="0.2"/>
    <row r="28112" ht="15" customHeight="1" x14ac:dyDescent="0.2"/>
    <row r="28113" ht="15" customHeight="1" x14ac:dyDescent="0.2"/>
    <row r="28114" ht="15" customHeight="1" x14ac:dyDescent="0.2"/>
    <row r="28115" ht="15" customHeight="1" x14ac:dyDescent="0.2"/>
    <row r="28116" ht="15" customHeight="1" x14ac:dyDescent="0.2"/>
    <row r="28117" ht="15" customHeight="1" x14ac:dyDescent="0.2"/>
    <row r="28118" ht="15" customHeight="1" x14ac:dyDescent="0.2"/>
    <row r="28119" ht="15" customHeight="1" x14ac:dyDescent="0.2"/>
    <row r="28120" ht="15" customHeight="1" x14ac:dyDescent="0.2"/>
    <row r="28121" ht="15" customHeight="1" x14ac:dyDescent="0.2"/>
    <row r="28122" ht="15" customHeight="1" x14ac:dyDescent="0.2"/>
    <row r="28123" ht="15" customHeight="1" x14ac:dyDescent="0.2"/>
    <row r="28124" ht="15" customHeight="1" x14ac:dyDescent="0.2"/>
    <row r="28125" ht="15" customHeight="1" x14ac:dyDescent="0.2"/>
    <row r="28126" ht="15" customHeight="1" x14ac:dyDescent="0.2"/>
    <row r="28127" ht="15" customHeight="1" x14ac:dyDescent="0.2"/>
    <row r="28128" ht="15" customHeight="1" x14ac:dyDescent="0.2"/>
    <row r="28129" ht="15" customHeight="1" x14ac:dyDescent="0.2"/>
    <row r="28130" ht="15" customHeight="1" x14ac:dyDescent="0.2"/>
    <row r="28131" ht="15" customHeight="1" x14ac:dyDescent="0.2"/>
    <row r="28132" ht="15" customHeight="1" x14ac:dyDescent="0.2"/>
    <row r="28133" ht="15" customHeight="1" x14ac:dyDescent="0.2"/>
    <row r="28134" ht="15" customHeight="1" x14ac:dyDescent="0.2"/>
    <row r="28135" ht="15" customHeight="1" x14ac:dyDescent="0.2"/>
    <row r="28136" ht="15" customHeight="1" x14ac:dyDescent="0.2"/>
    <row r="28137" ht="15" customHeight="1" x14ac:dyDescent="0.2"/>
    <row r="28138" ht="15" customHeight="1" x14ac:dyDescent="0.2"/>
    <row r="28139" ht="15" customHeight="1" x14ac:dyDescent="0.2"/>
    <row r="28140" ht="15" customHeight="1" x14ac:dyDescent="0.2"/>
    <row r="28141" ht="15" customHeight="1" x14ac:dyDescent="0.2"/>
    <row r="28142" ht="15" customHeight="1" x14ac:dyDescent="0.2"/>
    <row r="28143" ht="15" customHeight="1" x14ac:dyDescent="0.2"/>
    <row r="28144" ht="15" customHeight="1" x14ac:dyDescent="0.2"/>
    <row r="28145" ht="15" customHeight="1" x14ac:dyDescent="0.2"/>
    <row r="28146" ht="15" customHeight="1" x14ac:dyDescent="0.2"/>
    <row r="28147" ht="15" customHeight="1" x14ac:dyDescent="0.2"/>
    <row r="28148" ht="15" customHeight="1" x14ac:dyDescent="0.2"/>
    <row r="28149" ht="15" customHeight="1" x14ac:dyDescent="0.2"/>
    <row r="28150" ht="15" customHeight="1" x14ac:dyDescent="0.2"/>
    <row r="28151" ht="15" customHeight="1" x14ac:dyDescent="0.2"/>
    <row r="28152" ht="15" customHeight="1" x14ac:dyDescent="0.2"/>
    <row r="28153" ht="15" customHeight="1" x14ac:dyDescent="0.2"/>
    <row r="28154" ht="15" customHeight="1" x14ac:dyDescent="0.2"/>
    <row r="28155" ht="15" customHeight="1" x14ac:dyDescent="0.2"/>
    <row r="28156" ht="15" customHeight="1" x14ac:dyDescent="0.2"/>
    <row r="28157" ht="15" customHeight="1" x14ac:dyDescent="0.2"/>
    <row r="28158" ht="15" customHeight="1" x14ac:dyDescent="0.2"/>
    <row r="28159" ht="15" customHeight="1" x14ac:dyDescent="0.2"/>
    <row r="28160" ht="15" customHeight="1" x14ac:dyDescent="0.2"/>
    <row r="28161" ht="15" customHeight="1" x14ac:dyDescent="0.2"/>
    <row r="28162" ht="15" customHeight="1" x14ac:dyDescent="0.2"/>
    <row r="28163" ht="15" customHeight="1" x14ac:dyDescent="0.2"/>
    <row r="28164" ht="15" customHeight="1" x14ac:dyDescent="0.2"/>
    <row r="28165" ht="15" customHeight="1" x14ac:dyDescent="0.2"/>
    <row r="28166" ht="15" customHeight="1" x14ac:dyDescent="0.2"/>
    <row r="28167" ht="15" customHeight="1" x14ac:dyDescent="0.2"/>
    <row r="28168" ht="15" customHeight="1" x14ac:dyDescent="0.2"/>
    <row r="28169" ht="15" customHeight="1" x14ac:dyDescent="0.2"/>
    <row r="28170" ht="15" customHeight="1" x14ac:dyDescent="0.2"/>
    <row r="28171" ht="15" customHeight="1" x14ac:dyDescent="0.2"/>
    <row r="28172" ht="15" customHeight="1" x14ac:dyDescent="0.2"/>
    <row r="28173" ht="15" customHeight="1" x14ac:dyDescent="0.2"/>
    <row r="28174" ht="15" customHeight="1" x14ac:dyDescent="0.2"/>
    <row r="28175" ht="15" customHeight="1" x14ac:dyDescent="0.2"/>
    <row r="28176" ht="15" customHeight="1" x14ac:dyDescent="0.2"/>
    <row r="28177" ht="15" customHeight="1" x14ac:dyDescent="0.2"/>
    <row r="28178" ht="15" customHeight="1" x14ac:dyDescent="0.2"/>
    <row r="28179" ht="15" customHeight="1" x14ac:dyDescent="0.2"/>
    <row r="28180" ht="15" customHeight="1" x14ac:dyDescent="0.2"/>
    <row r="28181" ht="15" customHeight="1" x14ac:dyDescent="0.2"/>
    <row r="28182" ht="15" customHeight="1" x14ac:dyDescent="0.2"/>
    <row r="28183" ht="15" customHeight="1" x14ac:dyDescent="0.2"/>
    <row r="28184" ht="15" customHeight="1" x14ac:dyDescent="0.2"/>
    <row r="28185" ht="15" customHeight="1" x14ac:dyDescent="0.2"/>
    <row r="28186" ht="15" customHeight="1" x14ac:dyDescent="0.2"/>
    <row r="28187" ht="15" customHeight="1" x14ac:dyDescent="0.2"/>
    <row r="28188" ht="15" customHeight="1" x14ac:dyDescent="0.2"/>
    <row r="28189" ht="15" customHeight="1" x14ac:dyDescent="0.2"/>
    <row r="28190" ht="15" customHeight="1" x14ac:dyDescent="0.2"/>
    <row r="28191" ht="15" customHeight="1" x14ac:dyDescent="0.2"/>
    <row r="28192" ht="15" customHeight="1" x14ac:dyDescent="0.2"/>
    <row r="28193" ht="15" customHeight="1" x14ac:dyDescent="0.2"/>
    <row r="28194" ht="15" customHeight="1" x14ac:dyDescent="0.2"/>
    <row r="28195" ht="15" customHeight="1" x14ac:dyDescent="0.2"/>
    <row r="28196" ht="15" customHeight="1" x14ac:dyDescent="0.2"/>
    <row r="28197" ht="15" customHeight="1" x14ac:dyDescent="0.2"/>
    <row r="28198" ht="15" customHeight="1" x14ac:dyDescent="0.2"/>
    <row r="28199" ht="15" customHeight="1" x14ac:dyDescent="0.2"/>
    <row r="28200" ht="15" customHeight="1" x14ac:dyDescent="0.2"/>
    <row r="28201" ht="15" customHeight="1" x14ac:dyDescent="0.2"/>
    <row r="28202" ht="15" customHeight="1" x14ac:dyDescent="0.2"/>
    <row r="28203" ht="15" customHeight="1" x14ac:dyDescent="0.2"/>
    <row r="28204" ht="15" customHeight="1" x14ac:dyDescent="0.2"/>
    <row r="28205" ht="15" customHeight="1" x14ac:dyDescent="0.2"/>
    <row r="28206" ht="15" customHeight="1" x14ac:dyDescent="0.2"/>
    <row r="28207" ht="15" customHeight="1" x14ac:dyDescent="0.2"/>
    <row r="28208" ht="15" customHeight="1" x14ac:dyDescent="0.2"/>
    <row r="28209" ht="15" customHeight="1" x14ac:dyDescent="0.2"/>
    <row r="28210" ht="15" customHeight="1" x14ac:dyDescent="0.2"/>
    <row r="28211" ht="15" customHeight="1" x14ac:dyDescent="0.2"/>
    <row r="28212" ht="15" customHeight="1" x14ac:dyDescent="0.2"/>
    <row r="28213" ht="15" customHeight="1" x14ac:dyDescent="0.2"/>
    <row r="28214" ht="15" customHeight="1" x14ac:dyDescent="0.2"/>
    <row r="28215" ht="15" customHeight="1" x14ac:dyDescent="0.2"/>
    <row r="28216" ht="15" customHeight="1" x14ac:dyDescent="0.2"/>
    <row r="28217" ht="15" customHeight="1" x14ac:dyDescent="0.2"/>
    <row r="28218" ht="15" customHeight="1" x14ac:dyDescent="0.2"/>
    <row r="28219" ht="15" customHeight="1" x14ac:dyDescent="0.2"/>
    <row r="28220" ht="15" customHeight="1" x14ac:dyDescent="0.2"/>
    <row r="28221" ht="15" customHeight="1" x14ac:dyDescent="0.2"/>
    <row r="28222" ht="15" customHeight="1" x14ac:dyDescent="0.2"/>
    <row r="28223" ht="15" customHeight="1" x14ac:dyDescent="0.2"/>
    <row r="28224" ht="15" customHeight="1" x14ac:dyDescent="0.2"/>
    <row r="28225" ht="15" customHeight="1" x14ac:dyDescent="0.2"/>
    <row r="28226" ht="15" customHeight="1" x14ac:dyDescent="0.2"/>
    <row r="28227" ht="15" customHeight="1" x14ac:dyDescent="0.2"/>
    <row r="28228" ht="15" customHeight="1" x14ac:dyDescent="0.2"/>
    <row r="28229" ht="15" customHeight="1" x14ac:dyDescent="0.2"/>
    <row r="28230" ht="15" customHeight="1" x14ac:dyDescent="0.2"/>
    <row r="28231" ht="15" customHeight="1" x14ac:dyDescent="0.2"/>
    <row r="28232" ht="15" customHeight="1" x14ac:dyDescent="0.2"/>
    <row r="28233" ht="15" customHeight="1" x14ac:dyDescent="0.2"/>
    <row r="28234" ht="15" customHeight="1" x14ac:dyDescent="0.2"/>
    <row r="28235" ht="15" customHeight="1" x14ac:dyDescent="0.2"/>
    <row r="28236" ht="15" customHeight="1" x14ac:dyDescent="0.2"/>
    <row r="28237" ht="15" customHeight="1" x14ac:dyDescent="0.2"/>
    <row r="28238" ht="15" customHeight="1" x14ac:dyDescent="0.2"/>
    <row r="28239" ht="15" customHeight="1" x14ac:dyDescent="0.2"/>
    <row r="28240" ht="15" customHeight="1" x14ac:dyDescent="0.2"/>
    <row r="28241" ht="15" customHeight="1" x14ac:dyDescent="0.2"/>
    <row r="28242" ht="15" customHeight="1" x14ac:dyDescent="0.2"/>
    <row r="28243" ht="15" customHeight="1" x14ac:dyDescent="0.2"/>
    <row r="28244" ht="15" customHeight="1" x14ac:dyDescent="0.2"/>
    <row r="28245" ht="15" customHeight="1" x14ac:dyDescent="0.2"/>
    <row r="28246" ht="15" customHeight="1" x14ac:dyDescent="0.2"/>
    <row r="28247" ht="15" customHeight="1" x14ac:dyDescent="0.2"/>
    <row r="28248" ht="15" customHeight="1" x14ac:dyDescent="0.2"/>
    <row r="28249" ht="15" customHeight="1" x14ac:dyDescent="0.2"/>
    <row r="28250" ht="15" customHeight="1" x14ac:dyDescent="0.2"/>
    <row r="28251" ht="15" customHeight="1" x14ac:dyDescent="0.2"/>
    <row r="28252" ht="15" customHeight="1" x14ac:dyDescent="0.2"/>
    <row r="28253" ht="15" customHeight="1" x14ac:dyDescent="0.2"/>
    <row r="28254" ht="15" customHeight="1" x14ac:dyDescent="0.2"/>
    <row r="28255" ht="15" customHeight="1" x14ac:dyDescent="0.2"/>
    <row r="28256" ht="15" customHeight="1" x14ac:dyDescent="0.2"/>
    <row r="28257" ht="15" customHeight="1" x14ac:dyDescent="0.2"/>
    <row r="28258" ht="15" customHeight="1" x14ac:dyDescent="0.2"/>
    <row r="28259" ht="15" customHeight="1" x14ac:dyDescent="0.2"/>
    <row r="28260" ht="15" customHeight="1" x14ac:dyDescent="0.2"/>
    <row r="28261" ht="15" customHeight="1" x14ac:dyDescent="0.2"/>
    <row r="28262" ht="15" customHeight="1" x14ac:dyDescent="0.2"/>
    <row r="28263" ht="15" customHeight="1" x14ac:dyDescent="0.2"/>
    <row r="28264" ht="15" customHeight="1" x14ac:dyDescent="0.2"/>
    <row r="28265" ht="15" customHeight="1" x14ac:dyDescent="0.2"/>
    <row r="28266" ht="15" customHeight="1" x14ac:dyDescent="0.2"/>
    <row r="28267" ht="15" customHeight="1" x14ac:dyDescent="0.2"/>
    <row r="28268" ht="15" customHeight="1" x14ac:dyDescent="0.2"/>
    <row r="28269" ht="15" customHeight="1" x14ac:dyDescent="0.2"/>
    <row r="28270" ht="15" customHeight="1" x14ac:dyDescent="0.2"/>
    <row r="28271" ht="15" customHeight="1" x14ac:dyDescent="0.2"/>
    <row r="28272" ht="15" customHeight="1" x14ac:dyDescent="0.2"/>
    <row r="28273" ht="15" customHeight="1" x14ac:dyDescent="0.2"/>
    <row r="28274" ht="15" customHeight="1" x14ac:dyDescent="0.2"/>
    <row r="28275" ht="15" customHeight="1" x14ac:dyDescent="0.2"/>
    <row r="28276" ht="15" customHeight="1" x14ac:dyDescent="0.2"/>
    <row r="28277" ht="15" customHeight="1" x14ac:dyDescent="0.2"/>
    <row r="28278" ht="15" customHeight="1" x14ac:dyDescent="0.2"/>
    <row r="28279" ht="15" customHeight="1" x14ac:dyDescent="0.2"/>
    <row r="28280" ht="15" customHeight="1" x14ac:dyDescent="0.2"/>
    <row r="28281" ht="15" customHeight="1" x14ac:dyDescent="0.2"/>
    <row r="28282" ht="15" customHeight="1" x14ac:dyDescent="0.2"/>
    <row r="28283" ht="15" customHeight="1" x14ac:dyDescent="0.2"/>
    <row r="28284" ht="15" customHeight="1" x14ac:dyDescent="0.2"/>
    <row r="28285" ht="15" customHeight="1" x14ac:dyDescent="0.2"/>
    <row r="28286" ht="15" customHeight="1" x14ac:dyDescent="0.2"/>
    <row r="28287" ht="15" customHeight="1" x14ac:dyDescent="0.2"/>
    <row r="28288" ht="15" customHeight="1" x14ac:dyDescent="0.2"/>
    <row r="28289" ht="15" customHeight="1" x14ac:dyDescent="0.2"/>
    <row r="28290" ht="15" customHeight="1" x14ac:dyDescent="0.2"/>
    <row r="28291" ht="15" customHeight="1" x14ac:dyDescent="0.2"/>
    <row r="28292" ht="15" customHeight="1" x14ac:dyDescent="0.2"/>
    <row r="28293" ht="15" customHeight="1" x14ac:dyDescent="0.2"/>
    <row r="28294" ht="15" customHeight="1" x14ac:dyDescent="0.2"/>
    <row r="28295" ht="15" customHeight="1" x14ac:dyDescent="0.2"/>
    <row r="28296" ht="15" customHeight="1" x14ac:dyDescent="0.2"/>
    <row r="28297" ht="15" customHeight="1" x14ac:dyDescent="0.2"/>
    <row r="28298" ht="15" customHeight="1" x14ac:dyDescent="0.2"/>
    <row r="28299" ht="15" customHeight="1" x14ac:dyDescent="0.2"/>
    <row r="28300" ht="15" customHeight="1" x14ac:dyDescent="0.2"/>
    <row r="28301" ht="15" customHeight="1" x14ac:dyDescent="0.2"/>
    <row r="28302" ht="15" customHeight="1" x14ac:dyDescent="0.2"/>
    <row r="28303" ht="15" customHeight="1" x14ac:dyDescent="0.2"/>
    <row r="28304" ht="15" customHeight="1" x14ac:dyDescent="0.2"/>
    <row r="28305" ht="15" customHeight="1" x14ac:dyDescent="0.2"/>
    <row r="28306" ht="15" customHeight="1" x14ac:dyDescent="0.2"/>
    <row r="28307" ht="15" customHeight="1" x14ac:dyDescent="0.2"/>
    <row r="28308" ht="15" customHeight="1" x14ac:dyDescent="0.2"/>
    <row r="28309" ht="15" customHeight="1" x14ac:dyDescent="0.2"/>
    <row r="28310" ht="15" customHeight="1" x14ac:dyDescent="0.2"/>
    <row r="28311" ht="15" customHeight="1" x14ac:dyDescent="0.2"/>
    <row r="28312" ht="15" customHeight="1" x14ac:dyDescent="0.2"/>
    <row r="28313" ht="15" customHeight="1" x14ac:dyDescent="0.2"/>
    <row r="28314" ht="15" customHeight="1" x14ac:dyDescent="0.2"/>
    <row r="28315" ht="15" customHeight="1" x14ac:dyDescent="0.2"/>
    <row r="28316" ht="15" customHeight="1" x14ac:dyDescent="0.2"/>
    <row r="28317" ht="15" customHeight="1" x14ac:dyDescent="0.2"/>
    <row r="28318" ht="15" customHeight="1" x14ac:dyDescent="0.2"/>
    <row r="28319" ht="15" customHeight="1" x14ac:dyDescent="0.2"/>
    <row r="28320" ht="15" customHeight="1" x14ac:dyDescent="0.2"/>
    <row r="28321" ht="15" customHeight="1" x14ac:dyDescent="0.2"/>
    <row r="28322" ht="15" customHeight="1" x14ac:dyDescent="0.2"/>
    <row r="28323" ht="15" customHeight="1" x14ac:dyDescent="0.2"/>
    <row r="28324" ht="15" customHeight="1" x14ac:dyDescent="0.2"/>
    <row r="28325" ht="15" customHeight="1" x14ac:dyDescent="0.2"/>
    <row r="28326" ht="15" customHeight="1" x14ac:dyDescent="0.2"/>
    <row r="28327" ht="15" customHeight="1" x14ac:dyDescent="0.2"/>
    <row r="28328" ht="15" customHeight="1" x14ac:dyDescent="0.2"/>
    <row r="28329" ht="15" customHeight="1" x14ac:dyDescent="0.2"/>
    <row r="28330" ht="15" customHeight="1" x14ac:dyDescent="0.2"/>
    <row r="28331" ht="15" customHeight="1" x14ac:dyDescent="0.2"/>
    <row r="28332" ht="15" customHeight="1" x14ac:dyDescent="0.2"/>
    <row r="28333" ht="15" customHeight="1" x14ac:dyDescent="0.2"/>
    <row r="28334" ht="15" customHeight="1" x14ac:dyDescent="0.2"/>
    <row r="28335" ht="15" customHeight="1" x14ac:dyDescent="0.2"/>
    <row r="28336" ht="15" customHeight="1" x14ac:dyDescent="0.2"/>
    <row r="28337" ht="15" customHeight="1" x14ac:dyDescent="0.2"/>
    <row r="28338" ht="15" customHeight="1" x14ac:dyDescent="0.2"/>
    <row r="28339" ht="15" customHeight="1" x14ac:dyDescent="0.2"/>
    <row r="28340" ht="15" customHeight="1" x14ac:dyDescent="0.2"/>
    <row r="28341" ht="15" customHeight="1" x14ac:dyDescent="0.2"/>
    <row r="28342" ht="15" customHeight="1" x14ac:dyDescent="0.2"/>
    <row r="28343" ht="15" customHeight="1" x14ac:dyDescent="0.2"/>
    <row r="28344" ht="15" customHeight="1" x14ac:dyDescent="0.2"/>
    <row r="28345" ht="15" customHeight="1" x14ac:dyDescent="0.2"/>
    <row r="28346" ht="15" customHeight="1" x14ac:dyDescent="0.2"/>
    <row r="28347" ht="15" customHeight="1" x14ac:dyDescent="0.2"/>
    <row r="28348" ht="15" customHeight="1" x14ac:dyDescent="0.2"/>
    <row r="28349" ht="15" customHeight="1" x14ac:dyDescent="0.2"/>
    <row r="28350" ht="15" customHeight="1" x14ac:dyDescent="0.2"/>
    <row r="28351" ht="15" customHeight="1" x14ac:dyDescent="0.2"/>
    <row r="28352" ht="15" customHeight="1" x14ac:dyDescent="0.2"/>
    <row r="28353" ht="15" customHeight="1" x14ac:dyDescent="0.2"/>
    <row r="28354" ht="15" customHeight="1" x14ac:dyDescent="0.2"/>
    <row r="28355" ht="15" customHeight="1" x14ac:dyDescent="0.2"/>
    <row r="28356" ht="15" customHeight="1" x14ac:dyDescent="0.2"/>
    <row r="28357" ht="15" customHeight="1" x14ac:dyDescent="0.2"/>
    <row r="28358" ht="15" customHeight="1" x14ac:dyDescent="0.2"/>
    <row r="28359" ht="15" customHeight="1" x14ac:dyDescent="0.2"/>
    <row r="28360" ht="15" customHeight="1" x14ac:dyDescent="0.2"/>
    <row r="28361" ht="15" customHeight="1" x14ac:dyDescent="0.2"/>
    <row r="28362" ht="15" customHeight="1" x14ac:dyDescent="0.2"/>
    <row r="28363" ht="15" customHeight="1" x14ac:dyDescent="0.2"/>
    <row r="28364" ht="15" customHeight="1" x14ac:dyDescent="0.2"/>
    <row r="28365" ht="15" customHeight="1" x14ac:dyDescent="0.2"/>
    <row r="28366" ht="15" customHeight="1" x14ac:dyDescent="0.2"/>
    <row r="28367" ht="15" customHeight="1" x14ac:dyDescent="0.2"/>
    <row r="28368" ht="15" customHeight="1" x14ac:dyDescent="0.2"/>
    <row r="28369" ht="15" customHeight="1" x14ac:dyDescent="0.2"/>
    <row r="28370" ht="15" customHeight="1" x14ac:dyDescent="0.2"/>
    <row r="28371" ht="15" customHeight="1" x14ac:dyDescent="0.2"/>
    <row r="28372" ht="15" customHeight="1" x14ac:dyDescent="0.2"/>
    <row r="28373" ht="15" customHeight="1" x14ac:dyDescent="0.2"/>
    <row r="28374" ht="15" customHeight="1" x14ac:dyDescent="0.2"/>
    <row r="28375" ht="15" customHeight="1" x14ac:dyDescent="0.2"/>
    <row r="28376" ht="15" customHeight="1" x14ac:dyDescent="0.2"/>
    <row r="28377" ht="15" customHeight="1" x14ac:dyDescent="0.2"/>
    <row r="28378" ht="15" customHeight="1" x14ac:dyDescent="0.2"/>
    <row r="28379" ht="15" customHeight="1" x14ac:dyDescent="0.2"/>
    <row r="28380" ht="15" customHeight="1" x14ac:dyDescent="0.2"/>
    <row r="28381" ht="15" customHeight="1" x14ac:dyDescent="0.2"/>
    <row r="28382" ht="15" customHeight="1" x14ac:dyDescent="0.2"/>
    <row r="28383" ht="15" customHeight="1" x14ac:dyDescent="0.2"/>
    <row r="28384" ht="15" customHeight="1" x14ac:dyDescent="0.2"/>
    <row r="28385" ht="15" customHeight="1" x14ac:dyDescent="0.2"/>
    <row r="28386" ht="15" customHeight="1" x14ac:dyDescent="0.2"/>
    <row r="28387" ht="15" customHeight="1" x14ac:dyDescent="0.2"/>
    <row r="28388" ht="15" customHeight="1" x14ac:dyDescent="0.2"/>
    <row r="28389" ht="15" customHeight="1" x14ac:dyDescent="0.2"/>
    <row r="28390" ht="15" customHeight="1" x14ac:dyDescent="0.2"/>
    <row r="28391" ht="15" customHeight="1" x14ac:dyDescent="0.2"/>
    <row r="28392" ht="15" customHeight="1" x14ac:dyDescent="0.2"/>
    <row r="28393" ht="15" customHeight="1" x14ac:dyDescent="0.2"/>
    <row r="28394" ht="15" customHeight="1" x14ac:dyDescent="0.2"/>
    <row r="28395" ht="15" customHeight="1" x14ac:dyDescent="0.2"/>
    <row r="28396" ht="15" customHeight="1" x14ac:dyDescent="0.2"/>
    <row r="28397" ht="15" customHeight="1" x14ac:dyDescent="0.2"/>
    <row r="28398" ht="15" customHeight="1" x14ac:dyDescent="0.2"/>
    <row r="28399" ht="15" customHeight="1" x14ac:dyDescent="0.2"/>
    <row r="28400" ht="15" customHeight="1" x14ac:dyDescent="0.2"/>
    <row r="28401" ht="15" customHeight="1" x14ac:dyDescent="0.2"/>
    <row r="28402" ht="15" customHeight="1" x14ac:dyDescent="0.2"/>
    <row r="28403" ht="15" customHeight="1" x14ac:dyDescent="0.2"/>
    <row r="28404" ht="15" customHeight="1" x14ac:dyDescent="0.2"/>
    <row r="28405" ht="15" customHeight="1" x14ac:dyDescent="0.2"/>
    <row r="28406" ht="15" customHeight="1" x14ac:dyDescent="0.2"/>
    <row r="28407" ht="15" customHeight="1" x14ac:dyDescent="0.2"/>
    <row r="28408" ht="15" customHeight="1" x14ac:dyDescent="0.2"/>
    <row r="28409" ht="15" customHeight="1" x14ac:dyDescent="0.2"/>
    <row r="28410" ht="15" customHeight="1" x14ac:dyDescent="0.2"/>
    <row r="28411" ht="15" customHeight="1" x14ac:dyDescent="0.2"/>
    <row r="28412" ht="15" customHeight="1" x14ac:dyDescent="0.2"/>
    <row r="28413" ht="15" customHeight="1" x14ac:dyDescent="0.2"/>
    <row r="28414" ht="15" customHeight="1" x14ac:dyDescent="0.2"/>
    <row r="28415" ht="15" customHeight="1" x14ac:dyDescent="0.2"/>
    <row r="28416" ht="15" customHeight="1" x14ac:dyDescent="0.2"/>
    <row r="28417" ht="15" customHeight="1" x14ac:dyDescent="0.2"/>
    <row r="28418" ht="15" customHeight="1" x14ac:dyDescent="0.2"/>
    <row r="28419" ht="15" customHeight="1" x14ac:dyDescent="0.2"/>
    <row r="28420" ht="15" customHeight="1" x14ac:dyDescent="0.2"/>
    <row r="28421" ht="15" customHeight="1" x14ac:dyDescent="0.2"/>
    <row r="28422" ht="15" customHeight="1" x14ac:dyDescent="0.2"/>
    <row r="28423" ht="15" customHeight="1" x14ac:dyDescent="0.2"/>
    <row r="28424" ht="15" customHeight="1" x14ac:dyDescent="0.2"/>
    <row r="28425" ht="15" customHeight="1" x14ac:dyDescent="0.2"/>
    <row r="28426" ht="15" customHeight="1" x14ac:dyDescent="0.2"/>
    <row r="28427" ht="15" customHeight="1" x14ac:dyDescent="0.2"/>
    <row r="28428" ht="15" customHeight="1" x14ac:dyDescent="0.2"/>
    <row r="28429" ht="15" customHeight="1" x14ac:dyDescent="0.2"/>
    <row r="28430" ht="15" customHeight="1" x14ac:dyDescent="0.2"/>
    <row r="28431" ht="15" customHeight="1" x14ac:dyDescent="0.2"/>
    <row r="28432" ht="15" customHeight="1" x14ac:dyDescent="0.2"/>
    <row r="28433" ht="15" customHeight="1" x14ac:dyDescent="0.2"/>
    <row r="28434" ht="15" customHeight="1" x14ac:dyDescent="0.2"/>
    <row r="28435" ht="15" customHeight="1" x14ac:dyDescent="0.2"/>
    <row r="28436" ht="15" customHeight="1" x14ac:dyDescent="0.2"/>
    <row r="28437" ht="15" customHeight="1" x14ac:dyDescent="0.2"/>
    <row r="28438" ht="15" customHeight="1" x14ac:dyDescent="0.2"/>
    <row r="28439" ht="15" customHeight="1" x14ac:dyDescent="0.2"/>
    <row r="28440" ht="15" customHeight="1" x14ac:dyDescent="0.2"/>
    <row r="28441" ht="15" customHeight="1" x14ac:dyDescent="0.2"/>
    <row r="28442" ht="15" customHeight="1" x14ac:dyDescent="0.2"/>
    <row r="28443" ht="15" customHeight="1" x14ac:dyDescent="0.2"/>
    <row r="28444" ht="15" customHeight="1" x14ac:dyDescent="0.2"/>
    <row r="28445" ht="15" customHeight="1" x14ac:dyDescent="0.2"/>
    <row r="28446" ht="15" customHeight="1" x14ac:dyDescent="0.2"/>
    <row r="28447" ht="15" customHeight="1" x14ac:dyDescent="0.2"/>
    <row r="28448" ht="15" customHeight="1" x14ac:dyDescent="0.2"/>
    <row r="28449" ht="15" customHeight="1" x14ac:dyDescent="0.2"/>
    <row r="28450" ht="15" customHeight="1" x14ac:dyDescent="0.2"/>
    <row r="28451" ht="15" customHeight="1" x14ac:dyDescent="0.2"/>
    <row r="28452" ht="15" customHeight="1" x14ac:dyDescent="0.2"/>
    <row r="28453" ht="15" customHeight="1" x14ac:dyDescent="0.2"/>
    <row r="28454" ht="15" customHeight="1" x14ac:dyDescent="0.2"/>
    <row r="28455" ht="15" customHeight="1" x14ac:dyDescent="0.2"/>
    <row r="28456" ht="15" customHeight="1" x14ac:dyDescent="0.2"/>
    <row r="28457" ht="15" customHeight="1" x14ac:dyDescent="0.2"/>
    <row r="28458" ht="15" customHeight="1" x14ac:dyDescent="0.2"/>
    <row r="28459" ht="15" customHeight="1" x14ac:dyDescent="0.2"/>
    <row r="28460" ht="15" customHeight="1" x14ac:dyDescent="0.2"/>
    <row r="28461" ht="15" customHeight="1" x14ac:dyDescent="0.2"/>
    <row r="28462" ht="15" customHeight="1" x14ac:dyDescent="0.2"/>
    <row r="28463" ht="15" customHeight="1" x14ac:dyDescent="0.2"/>
    <row r="28464" ht="15" customHeight="1" x14ac:dyDescent="0.2"/>
    <row r="28465" ht="15" customHeight="1" x14ac:dyDescent="0.2"/>
    <row r="28466" ht="15" customHeight="1" x14ac:dyDescent="0.2"/>
    <row r="28467" ht="15" customHeight="1" x14ac:dyDescent="0.2"/>
    <row r="28468" ht="15" customHeight="1" x14ac:dyDescent="0.2"/>
    <row r="28469" ht="15" customHeight="1" x14ac:dyDescent="0.2"/>
    <row r="28470" ht="15" customHeight="1" x14ac:dyDescent="0.2"/>
    <row r="28471" ht="15" customHeight="1" x14ac:dyDescent="0.2"/>
    <row r="28472" ht="15" customHeight="1" x14ac:dyDescent="0.2"/>
    <row r="28473" ht="15" customHeight="1" x14ac:dyDescent="0.2"/>
    <row r="28474" ht="15" customHeight="1" x14ac:dyDescent="0.2"/>
    <row r="28475" ht="15" customHeight="1" x14ac:dyDescent="0.2"/>
    <row r="28476" ht="15" customHeight="1" x14ac:dyDescent="0.2"/>
    <row r="28477" ht="15" customHeight="1" x14ac:dyDescent="0.2"/>
    <row r="28478" ht="15" customHeight="1" x14ac:dyDescent="0.2"/>
    <row r="28479" ht="15" customHeight="1" x14ac:dyDescent="0.2"/>
    <row r="28480" ht="15" customHeight="1" x14ac:dyDescent="0.2"/>
    <row r="28481" ht="15" customHeight="1" x14ac:dyDescent="0.2"/>
    <row r="28482" ht="15" customHeight="1" x14ac:dyDescent="0.2"/>
    <row r="28483" ht="15" customHeight="1" x14ac:dyDescent="0.2"/>
    <row r="28484" ht="15" customHeight="1" x14ac:dyDescent="0.2"/>
    <row r="28485" ht="15" customHeight="1" x14ac:dyDescent="0.2"/>
    <row r="28486" ht="15" customHeight="1" x14ac:dyDescent="0.2"/>
    <row r="28487" ht="15" customHeight="1" x14ac:dyDescent="0.2"/>
    <row r="28488" ht="15" customHeight="1" x14ac:dyDescent="0.2"/>
    <row r="28489" ht="15" customHeight="1" x14ac:dyDescent="0.2"/>
    <row r="28490" ht="15" customHeight="1" x14ac:dyDescent="0.2"/>
    <row r="28491" ht="15" customHeight="1" x14ac:dyDescent="0.2"/>
    <row r="28492" ht="15" customHeight="1" x14ac:dyDescent="0.2"/>
    <row r="28493" ht="15" customHeight="1" x14ac:dyDescent="0.2"/>
    <row r="28494" ht="15" customHeight="1" x14ac:dyDescent="0.2"/>
    <row r="28495" ht="15" customHeight="1" x14ac:dyDescent="0.2"/>
    <row r="28496" ht="15" customHeight="1" x14ac:dyDescent="0.2"/>
    <row r="28497" ht="15" customHeight="1" x14ac:dyDescent="0.2"/>
    <row r="28498" ht="15" customHeight="1" x14ac:dyDescent="0.2"/>
    <row r="28499" ht="15" customHeight="1" x14ac:dyDescent="0.2"/>
    <row r="28500" ht="15" customHeight="1" x14ac:dyDescent="0.2"/>
    <row r="28501" ht="15" customHeight="1" x14ac:dyDescent="0.2"/>
    <row r="28502" ht="15" customHeight="1" x14ac:dyDescent="0.2"/>
    <row r="28503" ht="15" customHeight="1" x14ac:dyDescent="0.2"/>
    <row r="28504" ht="15" customHeight="1" x14ac:dyDescent="0.2"/>
    <row r="28505" ht="15" customHeight="1" x14ac:dyDescent="0.2"/>
    <row r="28506" ht="15" customHeight="1" x14ac:dyDescent="0.2"/>
    <row r="28507" ht="15" customHeight="1" x14ac:dyDescent="0.2"/>
    <row r="28508" ht="15" customHeight="1" x14ac:dyDescent="0.2"/>
    <row r="28509" ht="15" customHeight="1" x14ac:dyDescent="0.2"/>
    <row r="28510" ht="15" customHeight="1" x14ac:dyDescent="0.2"/>
    <row r="28511" ht="15" customHeight="1" x14ac:dyDescent="0.2"/>
    <row r="28512" ht="15" customHeight="1" x14ac:dyDescent="0.2"/>
    <row r="28513" ht="15" customHeight="1" x14ac:dyDescent="0.2"/>
    <row r="28514" ht="15" customHeight="1" x14ac:dyDescent="0.2"/>
    <row r="28515" ht="15" customHeight="1" x14ac:dyDescent="0.2"/>
    <row r="28516" ht="15" customHeight="1" x14ac:dyDescent="0.2"/>
    <row r="28517" ht="15" customHeight="1" x14ac:dyDescent="0.2"/>
    <row r="28518" ht="15" customHeight="1" x14ac:dyDescent="0.2"/>
    <row r="28519" ht="15" customHeight="1" x14ac:dyDescent="0.2"/>
    <row r="28520" ht="15" customHeight="1" x14ac:dyDescent="0.2"/>
    <row r="28521" ht="15" customHeight="1" x14ac:dyDescent="0.2"/>
    <row r="28522" ht="15" customHeight="1" x14ac:dyDescent="0.2"/>
    <row r="28523" ht="15" customHeight="1" x14ac:dyDescent="0.2"/>
    <row r="28524" ht="15" customHeight="1" x14ac:dyDescent="0.2"/>
    <row r="28525" ht="15" customHeight="1" x14ac:dyDescent="0.2"/>
    <row r="28526" ht="15" customHeight="1" x14ac:dyDescent="0.2"/>
    <row r="28527" ht="15" customHeight="1" x14ac:dyDescent="0.2"/>
    <row r="28528" ht="15" customHeight="1" x14ac:dyDescent="0.2"/>
    <row r="28529" ht="15" customHeight="1" x14ac:dyDescent="0.2"/>
    <row r="28530" ht="15" customHeight="1" x14ac:dyDescent="0.2"/>
    <row r="28531" ht="15" customHeight="1" x14ac:dyDescent="0.2"/>
    <row r="28532" ht="15" customHeight="1" x14ac:dyDescent="0.2"/>
    <row r="28533" ht="15" customHeight="1" x14ac:dyDescent="0.2"/>
    <row r="28534" ht="15" customHeight="1" x14ac:dyDescent="0.2"/>
    <row r="28535" ht="15" customHeight="1" x14ac:dyDescent="0.2"/>
    <row r="28536" ht="15" customHeight="1" x14ac:dyDescent="0.2"/>
    <row r="28537" ht="15" customHeight="1" x14ac:dyDescent="0.2"/>
    <row r="28538" ht="15" customHeight="1" x14ac:dyDescent="0.2"/>
    <row r="28539" ht="15" customHeight="1" x14ac:dyDescent="0.2"/>
    <row r="28540" ht="15" customHeight="1" x14ac:dyDescent="0.2"/>
    <row r="28541" ht="15" customHeight="1" x14ac:dyDescent="0.2"/>
    <row r="28542" ht="15" customHeight="1" x14ac:dyDescent="0.2"/>
    <row r="28543" ht="15" customHeight="1" x14ac:dyDescent="0.2"/>
    <row r="28544" ht="15" customHeight="1" x14ac:dyDescent="0.2"/>
    <row r="28545" ht="15" customHeight="1" x14ac:dyDescent="0.2"/>
    <row r="28546" ht="15" customHeight="1" x14ac:dyDescent="0.2"/>
    <row r="28547" ht="15" customHeight="1" x14ac:dyDescent="0.2"/>
    <row r="28548" ht="15" customHeight="1" x14ac:dyDescent="0.2"/>
    <row r="28549" ht="15" customHeight="1" x14ac:dyDescent="0.2"/>
    <row r="28550" ht="15" customHeight="1" x14ac:dyDescent="0.2"/>
    <row r="28551" ht="15" customHeight="1" x14ac:dyDescent="0.2"/>
    <row r="28552" ht="15" customHeight="1" x14ac:dyDescent="0.2"/>
    <row r="28553" ht="15" customHeight="1" x14ac:dyDescent="0.2"/>
    <row r="28554" ht="15" customHeight="1" x14ac:dyDescent="0.2"/>
    <row r="28555" ht="15" customHeight="1" x14ac:dyDescent="0.2"/>
    <row r="28556" ht="15" customHeight="1" x14ac:dyDescent="0.2"/>
    <row r="28557" ht="15" customHeight="1" x14ac:dyDescent="0.2"/>
    <row r="28558" ht="15" customHeight="1" x14ac:dyDescent="0.2"/>
    <row r="28559" ht="15" customHeight="1" x14ac:dyDescent="0.2"/>
    <row r="28560" ht="15" customHeight="1" x14ac:dyDescent="0.2"/>
    <row r="28561" ht="15" customHeight="1" x14ac:dyDescent="0.2"/>
    <row r="28562" ht="15" customHeight="1" x14ac:dyDescent="0.2"/>
    <row r="28563" ht="15" customHeight="1" x14ac:dyDescent="0.2"/>
    <row r="28564" ht="15" customHeight="1" x14ac:dyDescent="0.2"/>
    <row r="28565" ht="15" customHeight="1" x14ac:dyDescent="0.2"/>
    <row r="28566" ht="15" customHeight="1" x14ac:dyDescent="0.2"/>
    <row r="28567" ht="15" customHeight="1" x14ac:dyDescent="0.2"/>
    <row r="28568" ht="15" customHeight="1" x14ac:dyDescent="0.2"/>
    <row r="28569" ht="15" customHeight="1" x14ac:dyDescent="0.2"/>
    <row r="28570" ht="15" customHeight="1" x14ac:dyDescent="0.2"/>
    <row r="28571" ht="15" customHeight="1" x14ac:dyDescent="0.2"/>
    <row r="28572" ht="15" customHeight="1" x14ac:dyDescent="0.2"/>
    <row r="28573" ht="15" customHeight="1" x14ac:dyDescent="0.2"/>
    <row r="28574" ht="15" customHeight="1" x14ac:dyDescent="0.2"/>
    <row r="28575" ht="15" customHeight="1" x14ac:dyDescent="0.2"/>
    <row r="28576" ht="15" customHeight="1" x14ac:dyDescent="0.2"/>
    <row r="28577" ht="15" customHeight="1" x14ac:dyDescent="0.2"/>
    <row r="28578" ht="15" customHeight="1" x14ac:dyDescent="0.2"/>
    <row r="28579" ht="15" customHeight="1" x14ac:dyDescent="0.2"/>
    <row r="28580" ht="15" customHeight="1" x14ac:dyDescent="0.2"/>
    <row r="28581" ht="15" customHeight="1" x14ac:dyDescent="0.2"/>
    <row r="28582" ht="15" customHeight="1" x14ac:dyDescent="0.2"/>
    <row r="28583" ht="15" customHeight="1" x14ac:dyDescent="0.2"/>
    <row r="28584" ht="15" customHeight="1" x14ac:dyDescent="0.2"/>
    <row r="28585" ht="15" customHeight="1" x14ac:dyDescent="0.2"/>
    <row r="28586" ht="15" customHeight="1" x14ac:dyDescent="0.2"/>
    <row r="28587" ht="15" customHeight="1" x14ac:dyDescent="0.2"/>
    <row r="28588" ht="15" customHeight="1" x14ac:dyDescent="0.2"/>
    <row r="28589" ht="15" customHeight="1" x14ac:dyDescent="0.2"/>
    <row r="28590" ht="15" customHeight="1" x14ac:dyDescent="0.2"/>
    <row r="28591" ht="15" customHeight="1" x14ac:dyDescent="0.2"/>
    <row r="28592" ht="15" customHeight="1" x14ac:dyDescent="0.2"/>
    <row r="28593" ht="15" customHeight="1" x14ac:dyDescent="0.2"/>
    <row r="28594" ht="15" customHeight="1" x14ac:dyDescent="0.2"/>
    <row r="28595" ht="15" customHeight="1" x14ac:dyDescent="0.2"/>
    <row r="28596" ht="15" customHeight="1" x14ac:dyDescent="0.2"/>
    <row r="28597" ht="15" customHeight="1" x14ac:dyDescent="0.2"/>
    <row r="28598" ht="15" customHeight="1" x14ac:dyDescent="0.2"/>
    <row r="28599" ht="15" customHeight="1" x14ac:dyDescent="0.2"/>
    <row r="28600" ht="15" customHeight="1" x14ac:dyDescent="0.2"/>
    <row r="28601" ht="15" customHeight="1" x14ac:dyDescent="0.2"/>
    <row r="28602" ht="15" customHeight="1" x14ac:dyDescent="0.2"/>
    <row r="28603" ht="15" customHeight="1" x14ac:dyDescent="0.2"/>
    <row r="28604" ht="15" customHeight="1" x14ac:dyDescent="0.2"/>
    <row r="28605" ht="15" customHeight="1" x14ac:dyDescent="0.2"/>
    <row r="28606" ht="15" customHeight="1" x14ac:dyDescent="0.2"/>
    <row r="28607" ht="15" customHeight="1" x14ac:dyDescent="0.2"/>
    <row r="28608" ht="15" customHeight="1" x14ac:dyDescent="0.2"/>
    <row r="28609" ht="15" customHeight="1" x14ac:dyDescent="0.2"/>
    <row r="28610" ht="15" customHeight="1" x14ac:dyDescent="0.2"/>
    <row r="28611" ht="15" customHeight="1" x14ac:dyDescent="0.2"/>
    <row r="28612" ht="15" customHeight="1" x14ac:dyDescent="0.2"/>
    <row r="28613" ht="15" customHeight="1" x14ac:dyDescent="0.2"/>
    <row r="28614" ht="15" customHeight="1" x14ac:dyDescent="0.2"/>
    <row r="28615" ht="15" customHeight="1" x14ac:dyDescent="0.2"/>
    <row r="28616" ht="15" customHeight="1" x14ac:dyDescent="0.2"/>
    <row r="28617" ht="15" customHeight="1" x14ac:dyDescent="0.2"/>
    <row r="28618" ht="15" customHeight="1" x14ac:dyDescent="0.2"/>
    <row r="28619" ht="15" customHeight="1" x14ac:dyDescent="0.2"/>
    <row r="28620" ht="15" customHeight="1" x14ac:dyDescent="0.2"/>
    <row r="28621" ht="15" customHeight="1" x14ac:dyDescent="0.2"/>
    <row r="28622" ht="15" customHeight="1" x14ac:dyDescent="0.2"/>
    <row r="28623" ht="15" customHeight="1" x14ac:dyDescent="0.2"/>
    <row r="28624" ht="15" customHeight="1" x14ac:dyDescent="0.2"/>
    <row r="28625" ht="15" customHeight="1" x14ac:dyDescent="0.2"/>
    <row r="28626" ht="15" customHeight="1" x14ac:dyDescent="0.2"/>
    <row r="28627" ht="15" customHeight="1" x14ac:dyDescent="0.2"/>
    <row r="28628" ht="15" customHeight="1" x14ac:dyDescent="0.2"/>
    <row r="28629" ht="15" customHeight="1" x14ac:dyDescent="0.2"/>
    <row r="28630" ht="15" customHeight="1" x14ac:dyDescent="0.2"/>
    <row r="28631" ht="15" customHeight="1" x14ac:dyDescent="0.2"/>
    <row r="28632" ht="15" customHeight="1" x14ac:dyDescent="0.2"/>
    <row r="28633" ht="15" customHeight="1" x14ac:dyDescent="0.2"/>
    <row r="28634" ht="15" customHeight="1" x14ac:dyDescent="0.2"/>
    <row r="28635" ht="15" customHeight="1" x14ac:dyDescent="0.2"/>
    <row r="28636" ht="15" customHeight="1" x14ac:dyDescent="0.2"/>
    <row r="28637" ht="15" customHeight="1" x14ac:dyDescent="0.2"/>
    <row r="28638" ht="15" customHeight="1" x14ac:dyDescent="0.2"/>
    <row r="28639" ht="15" customHeight="1" x14ac:dyDescent="0.2"/>
    <row r="28640" ht="15" customHeight="1" x14ac:dyDescent="0.2"/>
    <row r="28641" ht="15" customHeight="1" x14ac:dyDescent="0.2"/>
    <row r="28642" ht="15" customHeight="1" x14ac:dyDescent="0.2"/>
    <row r="28643" ht="15" customHeight="1" x14ac:dyDescent="0.2"/>
    <row r="28644" ht="15" customHeight="1" x14ac:dyDescent="0.2"/>
    <row r="28645" ht="15" customHeight="1" x14ac:dyDescent="0.2"/>
    <row r="28646" ht="15" customHeight="1" x14ac:dyDescent="0.2"/>
    <row r="28647" ht="15" customHeight="1" x14ac:dyDescent="0.2"/>
    <row r="28648" ht="15" customHeight="1" x14ac:dyDescent="0.2"/>
    <row r="28649" ht="15" customHeight="1" x14ac:dyDescent="0.2"/>
    <row r="28650" ht="15" customHeight="1" x14ac:dyDescent="0.2"/>
    <row r="28651" ht="15" customHeight="1" x14ac:dyDescent="0.2"/>
    <row r="28652" ht="15" customHeight="1" x14ac:dyDescent="0.2"/>
    <row r="28653" ht="15" customHeight="1" x14ac:dyDescent="0.2"/>
    <row r="28654" ht="15" customHeight="1" x14ac:dyDescent="0.2"/>
    <row r="28655" ht="15" customHeight="1" x14ac:dyDescent="0.2"/>
    <row r="28656" ht="15" customHeight="1" x14ac:dyDescent="0.2"/>
    <row r="28657" ht="15" customHeight="1" x14ac:dyDescent="0.2"/>
    <row r="28658" ht="15" customHeight="1" x14ac:dyDescent="0.2"/>
    <row r="28659" ht="15" customHeight="1" x14ac:dyDescent="0.2"/>
    <row r="28660" ht="15" customHeight="1" x14ac:dyDescent="0.2"/>
    <row r="28661" ht="15" customHeight="1" x14ac:dyDescent="0.2"/>
    <row r="28662" ht="15" customHeight="1" x14ac:dyDescent="0.2"/>
    <row r="28663" ht="15" customHeight="1" x14ac:dyDescent="0.2"/>
    <row r="28664" ht="15" customHeight="1" x14ac:dyDescent="0.2"/>
    <row r="28665" ht="15" customHeight="1" x14ac:dyDescent="0.2"/>
    <row r="28666" ht="15" customHeight="1" x14ac:dyDescent="0.2"/>
    <row r="28667" ht="15" customHeight="1" x14ac:dyDescent="0.2"/>
    <row r="28668" ht="15" customHeight="1" x14ac:dyDescent="0.2"/>
    <row r="28669" ht="15" customHeight="1" x14ac:dyDescent="0.2"/>
    <row r="28670" ht="15" customHeight="1" x14ac:dyDescent="0.2"/>
    <row r="28671" ht="15" customHeight="1" x14ac:dyDescent="0.2"/>
    <row r="28672" ht="15" customHeight="1" x14ac:dyDescent="0.2"/>
    <row r="28673" ht="15" customHeight="1" x14ac:dyDescent="0.2"/>
    <row r="28674" ht="15" customHeight="1" x14ac:dyDescent="0.2"/>
    <row r="28675" ht="15" customHeight="1" x14ac:dyDescent="0.2"/>
    <row r="28676" ht="15" customHeight="1" x14ac:dyDescent="0.2"/>
    <row r="28677" ht="15" customHeight="1" x14ac:dyDescent="0.2"/>
    <row r="28678" ht="15" customHeight="1" x14ac:dyDescent="0.2"/>
    <row r="28679" ht="15" customHeight="1" x14ac:dyDescent="0.2"/>
    <row r="28680" ht="15" customHeight="1" x14ac:dyDescent="0.2"/>
    <row r="28681" ht="15" customHeight="1" x14ac:dyDescent="0.2"/>
    <row r="28682" ht="15" customHeight="1" x14ac:dyDescent="0.2"/>
    <row r="28683" ht="15" customHeight="1" x14ac:dyDescent="0.2"/>
    <row r="28684" ht="15" customHeight="1" x14ac:dyDescent="0.2"/>
    <row r="28685" ht="15" customHeight="1" x14ac:dyDescent="0.2"/>
    <row r="28686" ht="15" customHeight="1" x14ac:dyDescent="0.2"/>
    <row r="28687" ht="15" customHeight="1" x14ac:dyDescent="0.2"/>
    <row r="28688" ht="15" customHeight="1" x14ac:dyDescent="0.2"/>
    <row r="28689" ht="15" customHeight="1" x14ac:dyDescent="0.2"/>
    <row r="28690" ht="15" customHeight="1" x14ac:dyDescent="0.2"/>
    <row r="28691" ht="15" customHeight="1" x14ac:dyDescent="0.2"/>
    <row r="28692" ht="15" customHeight="1" x14ac:dyDescent="0.2"/>
    <row r="28693" ht="15" customHeight="1" x14ac:dyDescent="0.2"/>
    <row r="28694" ht="15" customHeight="1" x14ac:dyDescent="0.2"/>
    <row r="28695" ht="15" customHeight="1" x14ac:dyDescent="0.2"/>
    <row r="28696" ht="15" customHeight="1" x14ac:dyDescent="0.2"/>
    <row r="28697" ht="15" customHeight="1" x14ac:dyDescent="0.2"/>
    <row r="28698" ht="15" customHeight="1" x14ac:dyDescent="0.2"/>
    <row r="28699" ht="15" customHeight="1" x14ac:dyDescent="0.2"/>
    <row r="28700" ht="15" customHeight="1" x14ac:dyDescent="0.2"/>
    <row r="28701" ht="15" customHeight="1" x14ac:dyDescent="0.2"/>
    <row r="28702" ht="15" customHeight="1" x14ac:dyDescent="0.2"/>
    <row r="28703" ht="15" customHeight="1" x14ac:dyDescent="0.2"/>
    <row r="28704" ht="15" customHeight="1" x14ac:dyDescent="0.2"/>
    <row r="28705" ht="15" customHeight="1" x14ac:dyDescent="0.2"/>
    <row r="28706" ht="15" customHeight="1" x14ac:dyDescent="0.2"/>
    <row r="28707" ht="15" customHeight="1" x14ac:dyDescent="0.2"/>
    <row r="28708" ht="15" customHeight="1" x14ac:dyDescent="0.2"/>
    <row r="28709" ht="15" customHeight="1" x14ac:dyDescent="0.2"/>
    <row r="28710" ht="15" customHeight="1" x14ac:dyDescent="0.2"/>
    <row r="28711" ht="15" customHeight="1" x14ac:dyDescent="0.2"/>
    <row r="28712" ht="15" customHeight="1" x14ac:dyDescent="0.2"/>
    <row r="28713" ht="15" customHeight="1" x14ac:dyDescent="0.2"/>
    <row r="28714" ht="15" customHeight="1" x14ac:dyDescent="0.2"/>
    <row r="28715" ht="15" customHeight="1" x14ac:dyDescent="0.2"/>
    <row r="28716" ht="15" customHeight="1" x14ac:dyDescent="0.2"/>
    <row r="28717" ht="15" customHeight="1" x14ac:dyDescent="0.2"/>
    <row r="28718" ht="15" customHeight="1" x14ac:dyDescent="0.2"/>
    <row r="28719" ht="15" customHeight="1" x14ac:dyDescent="0.2"/>
    <row r="28720" ht="15" customHeight="1" x14ac:dyDescent="0.2"/>
    <row r="28721" ht="15" customHeight="1" x14ac:dyDescent="0.2"/>
    <row r="28722" ht="15" customHeight="1" x14ac:dyDescent="0.2"/>
    <row r="28723" ht="15" customHeight="1" x14ac:dyDescent="0.2"/>
    <row r="28724" ht="15" customHeight="1" x14ac:dyDescent="0.2"/>
    <row r="28725" ht="15" customHeight="1" x14ac:dyDescent="0.2"/>
    <row r="28726" ht="15" customHeight="1" x14ac:dyDescent="0.2"/>
    <row r="28727" ht="15" customHeight="1" x14ac:dyDescent="0.2"/>
    <row r="28728" ht="15" customHeight="1" x14ac:dyDescent="0.2"/>
    <row r="28729" ht="15" customHeight="1" x14ac:dyDescent="0.2"/>
    <row r="28730" ht="15" customHeight="1" x14ac:dyDescent="0.2"/>
    <row r="28731" ht="15" customHeight="1" x14ac:dyDescent="0.2"/>
    <row r="28732" ht="15" customHeight="1" x14ac:dyDescent="0.2"/>
    <row r="28733" ht="15" customHeight="1" x14ac:dyDescent="0.2"/>
    <row r="28734" ht="15" customHeight="1" x14ac:dyDescent="0.2"/>
    <row r="28735" ht="15" customHeight="1" x14ac:dyDescent="0.2"/>
    <row r="28736" ht="15" customHeight="1" x14ac:dyDescent="0.2"/>
    <row r="28737" ht="15" customHeight="1" x14ac:dyDescent="0.2"/>
    <row r="28738" ht="15" customHeight="1" x14ac:dyDescent="0.2"/>
    <row r="28739" ht="15" customHeight="1" x14ac:dyDescent="0.2"/>
    <row r="28740" ht="15" customHeight="1" x14ac:dyDescent="0.2"/>
    <row r="28741" ht="15" customHeight="1" x14ac:dyDescent="0.2"/>
    <row r="28742" ht="15" customHeight="1" x14ac:dyDescent="0.2"/>
    <row r="28743" ht="15" customHeight="1" x14ac:dyDescent="0.2"/>
    <row r="28744" ht="15" customHeight="1" x14ac:dyDescent="0.2"/>
    <row r="28745" ht="15" customHeight="1" x14ac:dyDescent="0.2"/>
    <row r="28746" ht="15" customHeight="1" x14ac:dyDescent="0.2"/>
    <row r="28747" ht="15" customHeight="1" x14ac:dyDescent="0.2"/>
    <row r="28748" ht="15" customHeight="1" x14ac:dyDescent="0.2"/>
    <row r="28749" ht="15" customHeight="1" x14ac:dyDescent="0.2"/>
    <row r="28750" ht="15" customHeight="1" x14ac:dyDescent="0.2"/>
    <row r="28751" ht="15" customHeight="1" x14ac:dyDescent="0.2"/>
    <row r="28752" ht="15" customHeight="1" x14ac:dyDescent="0.2"/>
    <row r="28753" ht="15" customHeight="1" x14ac:dyDescent="0.2"/>
    <row r="28754" ht="15" customHeight="1" x14ac:dyDescent="0.2"/>
    <row r="28755" ht="15" customHeight="1" x14ac:dyDescent="0.2"/>
    <row r="28756" ht="15" customHeight="1" x14ac:dyDescent="0.2"/>
    <row r="28757" ht="15" customHeight="1" x14ac:dyDescent="0.2"/>
    <row r="28758" ht="15" customHeight="1" x14ac:dyDescent="0.2"/>
    <row r="28759" ht="15" customHeight="1" x14ac:dyDescent="0.2"/>
    <row r="28760" ht="15" customHeight="1" x14ac:dyDescent="0.2"/>
    <row r="28761" ht="15" customHeight="1" x14ac:dyDescent="0.2"/>
    <row r="28762" ht="15" customHeight="1" x14ac:dyDescent="0.2"/>
    <row r="28763" ht="15" customHeight="1" x14ac:dyDescent="0.2"/>
    <row r="28764" ht="15" customHeight="1" x14ac:dyDescent="0.2"/>
    <row r="28765" ht="15" customHeight="1" x14ac:dyDescent="0.2"/>
    <row r="28766" ht="15" customHeight="1" x14ac:dyDescent="0.2"/>
    <row r="28767" ht="15" customHeight="1" x14ac:dyDescent="0.2"/>
    <row r="28768" ht="15" customHeight="1" x14ac:dyDescent="0.2"/>
    <row r="28769" ht="15" customHeight="1" x14ac:dyDescent="0.2"/>
    <row r="28770" ht="15" customHeight="1" x14ac:dyDescent="0.2"/>
    <row r="28771" ht="15" customHeight="1" x14ac:dyDescent="0.2"/>
    <row r="28772" ht="15" customHeight="1" x14ac:dyDescent="0.2"/>
    <row r="28773" ht="15" customHeight="1" x14ac:dyDescent="0.2"/>
    <row r="28774" ht="15" customHeight="1" x14ac:dyDescent="0.2"/>
    <row r="28775" ht="15" customHeight="1" x14ac:dyDescent="0.2"/>
    <row r="28776" ht="15" customHeight="1" x14ac:dyDescent="0.2"/>
    <row r="28777" ht="15" customHeight="1" x14ac:dyDescent="0.2"/>
    <row r="28778" ht="15" customHeight="1" x14ac:dyDescent="0.2"/>
    <row r="28779" ht="15" customHeight="1" x14ac:dyDescent="0.2"/>
    <row r="28780" ht="15" customHeight="1" x14ac:dyDescent="0.2"/>
    <row r="28781" ht="15" customHeight="1" x14ac:dyDescent="0.2"/>
    <row r="28782" ht="15" customHeight="1" x14ac:dyDescent="0.2"/>
    <row r="28783" ht="15" customHeight="1" x14ac:dyDescent="0.2"/>
    <row r="28784" ht="15" customHeight="1" x14ac:dyDescent="0.2"/>
    <row r="28785" ht="15" customHeight="1" x14ac:dyDescent="0.2"/>
    <row r="28786" ht="15" customHeight="1" x14ac:dyDescent="0.2"/>
    <row r="28787" ht="15" customHeight="1" x14ac:dyDescent="0.2"/>
    <row r="28788" ht="15" customHeight="1" x14ac:dyDescent="0.2"/>
    <row r="28789" ht="15" customHeight="1" x14ac:dyDescent="0.2"/>
    <row r="28790" ht="15" customHeight="1" x14ac:dyDescent="0.2"/>
    <row r="28791" ht="15" customHeight="1" x14ac:dyDescent="0.2"/>
    <row r="28792" ht="15" customHeight="1" x14ac:dyDescent="0.2"/>
    <row r="28793" ht="15" customHeight="1" x14ac:dyDescent="0.2"/>
    <row r="28794" ht="15" customHeight="1" x14ac:dyDescent="0.2"/>
    <row r="28795" ht="15" customHeight="1" x14ac:dyDescent="0.2"/>
    <row r="28796" ht="15" customHeight="1" x14ac:dyDescent="0.2"/>
    <row r="28797" ht="15" customHeight="1" x14ac:dyDescent="0.2"/>
    <row r="28798" ht="15" customHeight="1" x14ac:dyDescent="0.2"/>
    <row r="28799" ht="15" customHeight="1" x14ac:dyDescent="0.2"/>
    <row r="28800" ht="15" customHeight="1" x14ac:dyDescent="0.2"/>
    <row r="28801" ht="15" customHeight="1" x14ac:dyDescent="0.2"/>
    <row r="28802" ht="15" customHeight="1" x14ac:dyDescent="0.2"/>
    <row r="28803" ht="15" customHeight="1" x14ac:dyDescent="0.2"/>
    <row r="28804" ht="15" customHeight="1" x14ac:dyDescent="0.2"/>
    <row r="28805" ht="15" customHeight="1" x14ac:dyDescent="0.2"/>
    <row r="28806" ht="15" customHeight="1" x14ac:dyDescent="0.2"/>
    <row r="28807" ht="15" customHeight="1" x14ac:dyDescent="0.2"/>
    <row r="28808" ht="15" customHeight="1" x14ac:dyDescent="0.2"/>
    <row r="28809" ht="15" customHeight="1" x14ac:dyDescent="0.2"/>
    <row r="28810" ht="15" customHeight="1" x14ac:dyDescent="0.2"/>
    <row r="28811" ht="15" customHeight="1" x14ac:dyDescent="0.2"/>
    <row r="28812" ht="15" customHeight="1" x14ac:dyDescent="0.2"/>
    <row r="28813" ht="15" customHeight="1" x14ac:dyDescent="0.2"/>
    <row r="28814" ht="15" customHeight="1" x14ac:dyDescent="0.2"/>
    <row r="28815" ht="15" customHeight="1" x14ac:dyDescent="0.2"/>
    <row r="28816" ht="15" customHeight="1" x14ac:dyDescent="0.2"/>
    <row r="28817" ht="15" customHeight="1" x14ac:dyDescent="0.2"/>
    <row r="28818" ht="15" customHeight="1" x14ac:dyDescent="0.2"/>
    <row r="28819" ht="15" customHeight="1" x14ac:dyDescent="0.2"/>
    <row r="28820" ht="15" customHeight="1" x14ac:dyDescent="0.2"/>
    <row r="28821" ht="15" customHeight="1" x14ac:dyDescent="0.2"/>
    <row r="28822" ht="15" customHeight="1" x14ac:dyDescent="0.2"/>
    <row r="28823" ht="15" customHeight="1" x14ac:dyDescent="0.2"/>
    <row r="28824" ht="15" customHeight="1" x14ac:dyDescent="0.2"/>
    <row r="28825" ht="15" customHeight="1" x14ac:dyDescent="0.2"/>
    <row r="28826" ht="15" customHeight="1" x14ac:dyDescent="0.2"/>
    <row r="28827" ht="15" customHeight="1" x14ac:dyDescent="0.2"/>
    <row r="28828" ht="15" customHeight="1" x14ac:dyDescent="0.2"/>
    <row r="28829" ht="15" customHeight="1" x14ac:dyDescent="0.2"/>
    <row r="28830" ht="15" customHeight="1" x14ac:dyDescent="0.2"/>
    <row r="28831" ht="15" customHeight="1" x14ac:dyDescent="0.2"/>
    <row r="28832" ht="15" customHeight="1" x14ac:dyDescent="0.2"/>
    <row r="28833" ht="15" customHeight="1" x14ac:dyDescent="0.2"/>
    <row r="28834" ht="15" customHeight="1" x14ac:dyDescent="0.2"/>
    <row r="28835" ht="15" customHeight="1" x14ac:dyDescent="0.2"/>
    <row r="28836" ht="15" customHeight="1" x14ac:dyDescent="0.2"/>
    <row r="28837" ht="15" customHeight="1" x14ac:dyDescent="0.2"/>
    <row r="28838" ht="15" customHeight="1" x14ac:dyDescent="0.2"/>
    <row r="28839" ht="15" customHeight="1" x14ac:dyDescent="0.2"/>
    <row r="28840" ht="15" customHeight="1" x14ac:dyDescent="0.2"/>
    <row r="28841" ht="15" customHeight="1" x14ac:dyDescent="0.2"/>
    <row r="28842" ht="15" customHeight="1" x14ac:dyDescent="0.2"/>
    <row r="28843" ht="15" customHeight="1" x14ac:dyDescent="0.2"/>
    <row r="28844" ht="15" customHeight="1" x14ac:dyDescent="0.2"/>
    <row r="28845" ht="15" customHeight="1" x14ac:dyDescent="0.2"/>
    <row r="28846" ht="15" customHeight="1" x14ac:dyDescent="0.2"/>
    <row r="28847" ht="15" customHeight="1" x14ac:dyDescent="0.2"/>
    <row r="28848" ht="15" customHeight="1" x14ac:dyDescent="0.2"/>
    <row r="28849" ht="15" customHeight="1" x14ac:dyDescent="0.2"/>
    <row r="28850" ht="15" customHeight="1" x14ac:dyDescent="0.2"/>
    <row r="28851" ht="15" customHeight="1" x14ac:dyDescent="0.2"/>
    <row r="28852" ht="15" customHeight="1" x14ac:dyDescent="0.2"/>
    <row r="28853" ht="15" customHeight="1" x14ac:dyDescent="0.2"/>
    <row r="28854" ht="15" customHeight="1" x14ac:dyDescent="0.2"/>
    <row r="28855" ht="15" customHeight="1" x14ac:dyDescent="0.2"/>
    <row r="28856" ht="15" customHeight="1" x14ac:dyDescent="0.2"/>
    <row r="28857" ht="15" customHeight="1" x14ac:dyDescent="0.2"/>
    <row r="28858" ht="15" customHeight="1" x14ac:dyDescent="0.2"/>
    <row r="28859" ht="15" customHeight="1" x14ac:dyDescent="0.2"/>
    <row r="28860" ht="15" customHeight="1" x14ac:dyDescent="0.2"/>
    <row r="28861" ht="15" customHeight="1" x14ac:dyDescent="0.2"/>
    <row r="28862" ht="15" customHeight="1" x14ac:dyDescent="0.2"/>
    <row r="28863" ht="15" customHeight="1" x14ac:dyDescent="0.2"/>
    <row r="28864" ht="15" customHeight="1" x14ac:dyDescent="0.2"/>
    <row r="28865" ht="15" customHeight="1" x14ac:dyDescent="0.2"/>
    <row r="28866" ht="15" customHeight="1" x14ac:dyDescent="0.2"/>
    <row r="28867" ht="15" customHeight="1" x14ac:dyDescent="0.2"/>
    <row r="28868" ht="15" customHeight="1" x14ac:dyDescent="0.2"/>
    <row r="28869" ht="15" customHeight="1" x14ac:dyDescent="0.2"/>
    <row r="28870" ht="15" customHeight="1" x14ac:dyDescent="0.2"/>
    <row r="28871" ht="15" customHeight="1" x14ac:dyDescent="0.2"/>
    <row r="28872" ht="15" customHeight="1" x14ac:dyDescent="0.2"/>
    <row r="28873" ht="15" customHeight="1" x14ac:dyDescent="0.2"/>
    <row r="28874" ht="15" customHeight="1" x14ac:dyDescent="0.2"/>
    <row r="28875" ht="15" customHeight="1" x14ac:dyDescent="0.2"/>
    <row r="28876" ht="15" customHeight="1" x14ac:dyDescent="0.2"/>
    <row r="28877" ht="15" customHeight="1" x14ac:dyDescent="0.2"/>
    <row r="28878" ht="15" customHeight="1" x14ac:dyDescent="0.2"/>
    <row r="28879" ht="15" customHeight="1" x14ac:dyDescent="0.2"/>
    <row r="28880" ht="15" customHeight="1" x14ac:dyDescent="0.2"/>
    <row r="28881" ht="15" customHeight="1" x14ac:dyDescent="0.2"/>
    <row r="28882" ht="15" customHeight="1" x14ac:dyDescent="0.2"/>
    <row r="28883" ht="15" customHeight="1" x14ac:dyDescent="0.2"/>
    <row r="28884" ht="15" customHeight="1" x14ac:dyDescent="0.2"/>
    <row r="28885" ht="15" customHeight="1" x14ac:dyDescent="0.2"/>
    <row r="28886" ht="15" customHeight="1" x14ac:dyDescent="0.2"/>
    <row r="28887" ht="15" customHeight="1" x14ac:dyDescent="0.2"/>
    <row r="28888" ht="15" customHeight="1" x14ac:dyDescent="0.2"/>
    <row r="28889" ht="15" customHeight="1" x14ac:dyDescent="0.2"/>
    <row r="28890" ht="15" customHeight="1" x14ac:dyDescent="0.2"/>
    <row r="28891" ht="15" customHeight="1" x14ac:dyDescent="0.2"/>
    <row r="28892" ht="15" customHeight="1" x14ac:dyDescent="0.2"/>
    <row r="28893" ht="15" customHeight="1" x14ac:dyDescent="0.2"/>
    <row r="28894" ht="15" customHeight="1" x14ac:dyDescent="0.2"/>
    <row r="28895" ht="15" customHeight="1" x14ac:dyDescent="0.2"/>
    <row r="28896" ht="15" customHeight="1" x14ac:dyDescent="0.2"/>
    <row r="28897" ht="15" customHeight="1" x14ac:dyDescent="0.2"/>
    <row r="28898" ht="15" customHeight="1" x14ac:dyDescent="0.2"/>
    <row r="28899" ht="15" customHeight="1" x14ac:dyDescent="0.2"/>
    <row r="28900" ht="15" customHeight="1" x14ac:dyDescent="0.2"/>
    <row r="28901" ht="15" customHeight="1" x14ac:dyDescent="0.2"/>
    <row r="28902" ht="15" customHeight="1" x14ac:dyDescent="0.2"/>
    <row r="28903" ht="15" customHeight="1" x14ac:dyDescent="0.2"/>
    <row r="28904" ht="15" customHeight="1" x14ac:dyDescent="0.2"/>
    <row r="28905" ht="15" customHeight="1" x14ac:dyDescent="0.2"/>
    <row r="28906" ht="15" customHeight="1" x14ac:dyDescent="0.2"/>
    <row r="28907" ht="15" customHeight="1" x14ac:dyDescent="0.2"/>
    <row r="28908" ht="15" customHeight="1" x14ac:dyDescent="0.2"/>
    <row r="28909" ht="15" customHeight="1" x14ac:dyDescent="0.2"/>
    <row r="28910" ht="15" customHeight="1" x14ac:dyDescent="0.2"/>
    <row r="28911" ht="15" customHeight="1" x14ac:dyDescent="0.2"/>
    <row r="28912" ht="15" customHeight="1" x14ac:dyDescent="0.2"/>
    <row r="28913" ht="15" customHeight="1" x14ac:dyDescent="0.2"/>
    <row r="28914" ht="15" customHeight="1" x14ac:dyDescent="0.2"/>
    <row r="28915" ht="15" customHeight="1" x14ac:dyDescent="0.2"/>
    <row r="28916" ht="15" customHeight="1" x14ac:dyDescent="0.2"/>
    <row r="28917" ht="15" customHeight="1" x14ac:dyDescent="0.2"/>
    <row r="28918" ht="15" customHeight="1" x14ac:dyDescent="0.2"/>
    <row r="28919" ht="15" customHeight="1" x14ac:dyDescent="0.2"/>
    <row r="28920" ht="15" customHeight="1" x14ac:dyDescent="0.2"/>
    <row r="28921" ht="15" customHeight="1" x14ac:dyDescent="0.2"/>
    <row r="28922" ht="15" customHeight="1" x14ac:dyDescent="0.2"/>
    <row r="28923" ht="15" customHeight="1" x14ac:dyDescent="0.2"/>
    <row r="28924" ht="15" customHeight="1" x14ac:dyDescent="0.2"/>
    <row r="28925" ht="15" customHeight="1" x14ac:dyDescent="0.2"/>
    <row r="28926" ht="15" customHeight="1" x14ac:dyDescent="0.2"/>
    <row r="28927" ht="15" customHeight="1" x14ac:dyDescent="0.2"/>
    <row r="28928" ht="15" customHeight="1" x14ac:dyDescent="0.2"/>
    <row r="28929" ht="15" customHeight="1" x14ac:dyDescent="0.2"/>
    <row r="28930" ht="15" customHeight="1" x14ac:dyDescent="0.2"/>
    <row r="28931" ht="15" customHeight="1" x14ac:dyDescent="0.2"/>
    <row r="28932" ht="15" customHeight="1" x14ac:dyDescent="0.2"/>
    <row r="28933" ht="15" customHeight="1" x14ac:dyDescent="0.2"/>
    <row r="28934" ht="15" customHeight="1" x14ac:dyDescent="0.2"/>
    <row r="28935" ht="15" customHeight="1" x14ac:dyDescent="0.2"/>
    <row r="28936" ht="15" customHeight="1" x14ac:dyDescent="0.2"/>
    <row r="28937" ht="15" customHeight="1" x14ac:dyDescent="0.2"/>
    <row r="28938" ht="15" customHeight="1" x14ac:dyDescent="0.2"/>
    <row r="28939" ht="15" customHeight="1" x14ac:dyDescent="0.2"/>
    <row r="28940" ht="15" customHeight="1" x14ac:dyDescent="0.2"/>
    <row r="28941" ht="15" customHeight="1" x14ac:dyDescent="0.2"/>
    <row r="28942" ht="15" customHeight="1" x14ac:dyDescent="0.2"/>
    <row r="28943" ht="15" customHeight="1" x14ac:dyDescent="0.2"/>
    <row r="28944" ht="15" customHeight="1" x14ac:dyDescent="0.2"/>
    <row r="28945" ht="15" customHeight="1" x14ac:dyDescent="0.2"/>
    <row r="28946" ht="15" customHeight="1" x14ac:dyDescent="0.2"/>
    <row r="28947" ht="15" customHeight="1" x14ac:dyDescent="0.2"/>
    <row r="28948" ht="15" customHeight="1" x14ac:dyDescent="0.2"/>
    <row r="28949" ht="15" customHeight="1" x14ac:dyDescent="0.2"/>
    <row r="28950" ht="15" customHeight="1" x14ac:dyDescent="0.2"/>
    <row r="28951" ht="15" customHeight="1" x14ac:dyDescent="0.2"/>
    <row r="28952" ht="15" customHeight="1" x14ac:dyDescent="0.2"/>
    <row r="28953" ht="15" customHeight="1" x14ac:dyDescent="0.2"/>
    <row r="28954" ht="15" customHeight="1" x14ac:dyDescent="0.2"/>
    <row r="28955" ht="15" customHeight="1" x14ac:dyDescent="0.2"/>
    <row r="28956" ht="15" customHeight="1" x14ac:dyDescent="0.2"/>
    <row r="28957" ht="15" customHeight="1" x14ac:dyDescent="0.2"/>
    <row r="28958" ht="15" customHeight="1" x14ac:dyDescent="0.2"/>
    <row r="28959" ht="15" customHeight="1" x14ac:dyDescent="0.2"/>
    <row r="28960" ht="15" customHeight="1" x14ac:dyDescent="0.2"/>
    <row r="28961" ht="15" customHeight="1" x14ac:dyDescent="0.2"/>
    <row r="28962" ht="15" customHeight="1" x14ac:dyDescent="0.2"/>
    <row r="28963" ht="15" customHeight="1" x14ac:dyDescent="0.2"/>
    <row r="28964" ht="15" customHeight="1" x14ac:dyDescent="0.2"/>
    <row r="28965" ht="15" customHeight="1" x14ac:dyDescent="0.2"/>
    <row r="28966" ht="15" customHeight="1" x14ac:dyDescent="0.2"/>
    <row r="28967" ht="15" customHeight="1" x14ac:dyDescent="0.2"/>
    <row r="28968" ht="15" customHeight="1" x14ac:dyDescent="0.2"/>
    <row r="28969" ht="15" customHeight="1" x14ac:dyDescent="0.2"/>
    <row r="28970" ht="15" customHeight="1" x14ac:dyDescent="0.2"/>
    <row r="28971" ht="15" customHeight="1" x14ac:dyDescent="0.2"/>
    <row r="28972" ht="15" customHeight="1" x14ac:dyDescent="0.2"/>
    <row r="28973" ht="15" customHeight="1" x14ac:dyDescent="0.2"/>
    <row r="28974" ht="15" customHeight="1" x14ac:dyDescent="0.2"/>
    <row r="28975" ht="15" customHeight="1" x14ac:dyDescent="0.2"/>
    <row r="28976" ht="15" customHeight="1" x14ac:dyDescent="0.2"/>
    <row r="28977" ht="15" customHeight="1" x14ac:dyDescent="0.2"/>
    <row r="28978" ht="15" customHeight="1" x14ac:dyDescent="0.2"/>
    <row r="28979" ht="15" customHeight="1" x14ac:dyDescent="0.2"/>
    <row r="28980" ht="15" customHeight="1" x14ac:dyDescent="0.2"/>
    <row r="28981" ht="15" customHeight="1" x14ac:dyDescent="0.2"/>
    <row r="28982" ht="15" customHeight="1" x14ac:dyDescent="0.2"/>
    <row r="28983" ht="15" customHeight="1" x14ac:dyDescent="0.2"/>
    <row r="28984" ht="15" customHeight="1" x14ac:dyDescent="0.2"/>
    <row r="28985" ht="15" customHeight="1" x14ac:dyDescent="0.2"/>
    <row r="28986" ht="15" customHeight="1" x14ac:dyDescent="0.2"/>
    <row r="28987" ht="15" customHeight="1" x14ac:dyDescent="0.2"/>
    <row r="28988" ht="15" customHeight="1" x14ac:dyDescent="0.2"/>
    <row r="28989" ht="15" customHeight="1" x14ac:dyDescent="0.2"/>
    <row r="28990" ht="15" customHeight="1" x14ac:dyDescent="0.2"/>
    <row r="28991" ht="15" customHeight="1" x14ac:dyDescent="0.2"/>
    <row r="28992" ht="15" customHeight="1" x14ac:dyDescent="0.2"/>
    <row r="28993" ht="15" customHeight="1" x14ac:dyDescent="0.2"/>
    <row r="28994" ht="15" customHeight="1" x14ac:dyDescent="0.2"/>
    <row r="28995" ht="15" customHeight="1" x14ac:dyDescent="0.2"/>
    <row r="28996" ht="15" customHeight="1" x14ac:dyDescent="0.2"/>
    <row r="28997" ht="15" customHeight="1" x14ac:dyDescent="0.2"/>
    <row r="28998" ht="15" customHeight="1" x14ac:dyDescent="0.2"/>
    <row r="28999" ht="15" customHeight="1" x14ac:dyDescent="0.2"/>
    <row r="29000" ht="15" customHeight="1" x14ac:dyDescent="0.2"/>
    <row r="29001" ht="15" customHeight="1" x14ac:dyDescent="0.2"/>
    <row r="29002" ht="15" customHeight="1" x14ac:dyDescent="0.2"/>
    <row r="29003" ht="15" customHeight="1" x14ac:dyDescent="0.2"/>
    <row r="29004" ht="15" customHeight="1" x14ac:dyDescent="0.2"/>
    <row r="29005" ht="15" customHeight="1" x14ac:dyDescent="0.2"/>
    <row r="29006" ht="15" customHeight="1" x14ac:dyDescent="0.2"/>
    <row r="29007" ht="15" customHeight="1" x14ac:dyDescent="0.2"/>
    <row r="29008" ht="15" customHeight="1" x14ac:dyDescent="0.2"/>
    <row r="29009" ht="15" customHeight="1" x14ac:dyDescent="0.2"/>
    <row r="29010" ht="15" customHeight="1" x14ac:dyDescent="0.2"/>
    <row r="29011" ht="15" customHeight="1" x14ac:dyDescent="0.2"/>
    <row r="29012" ht="15" customHeight="1" x14ac:dyDescent="0.2"/>
    <row r="29013" ht="15" customHeight="1" x14ac:dyDescent="0.2"/>
    <row r="29014" ht="15" customHeight="1" x14ac:dyDescent="0.2"/>
    <row r="29015" ht="15" customHeight="1" x14ac:dyDescent="0.2"/>
    <row r="29016" ht="15" customHeight="1" x14ac:dyDescent="0.2"/>
    <row r="29017" ht="15" customHeight="1" x14ac:dyDescent="0.2"/>
    <row r="29018" ht="15" customHeight="1" x14ac:dyDescent="0.2"/>
    <row r="29019" ht="15" customHeight="1" x14ac:dyDescent="0.2"/>
    <row r="29020" ht="15" customHeight="1" x14ac:dyDescent="0.2"/>
    <row r="29021" ht="15" customHeight="1" x14ac:dyDescent="0.2"/>
    <row r="29022" ht="15" customHeight="1" x14ac:dyDescent="0.2"/>
    <row r="29023" ht="15" customHeight="1" x14ac:dyDescent="0.2"/>
    <row r="29024" ht="15" customHeight="1" x14ac:dyDescent="0.2"/>
    <row r="29025" ht="15" customHeight="1" x14ac:dyDescent="0.2"/>
    <row r="29026" ht="15" customHeight="1" x14ac:dyDescent="0.2"/>
    <row r="29027" ht="15" customHeight="1" x14ac:dyDescent="0.2"/>
    <row r="29028" ht="15" customHeight="1" x14ac:dyDescent="0.2"/>
    <row r="29029" ht="15" customHeight="1" x14ac:dyDescent="0.2"/>
    <row r="29030" ht="15" customHeight="1" x14ac:dyDescent="0.2"/>
    <row r="29031" ht="15" customHeight="1" x14ac:dyDescent="0.2"/>
    <row r="29032" ht="15" customHeight="1" x14ac:dyDescent="0.2"/>
    <row r="29033" ht="15" customHeight="1" x14ac:dyDescent="0.2"/>
    <row r="29034" ht="15" customHeight="1" x14ac:dyDescent="0.2"/>
    <row r="29035" ht="15" customHeight="1" x14ac:dyDescent="0.2"/>
    <row r="29036" ht="15" customHeight="1" x14ac:dyDescent="0.2"/>
    <row r="29037" ht="15" customHeight="1" x14ac:dyDescent="0.2"/>
    <row r="29038" ht="15" customHeight="1" x14ac:dyDescent="0.2"/>
    <row r="29039" ht="15" customHeight="1" x14ac:dyDescent="0.2"/>
    <row r="29040" ht="15" customHeight="1" x14ac:dyDescent="0.2"/>
    <row r="29041" ht="15" customHeight="1" x14ac:dyDescent="0.2"/>
    <row r="29042" ht="15" customHeight="1" x14ac:dyDescent="0.2"/>
    <row r="29043" ht="15" customHeight="1" x14ac:dyDescent="0.2"/>
    <row r="29044" ht="15" customHeight="1" x14ac:dyDescent="0.2"/>
    <row r="29045" ht="15" customHeight="1" x14ac:dyDescent="0.2"/>
    <row r="29046" ht="15" customHeight="1" x14ac:dyDescent="0.2"/>
    <row r="29047" ht="15" customHeight="1" x14ac:dyDescent="0.2"/>
    <row r="29048" ht="15" customHeight="1" x14ac:dyDescent="0.2"/>
    <row r="29049" ht="15" customHeight="1" x14ac:dyDescent="0.2"/>
    <row r="29050" ht="15" customHeight="1" x14ac:dyDescent="0.2"/>
    <row r="29051" ht="15" customHeight="1" x14ac:dyDescent="0.2"/>
    <row r="29052" ht="15" customHeight="1" x14ac:dyDescent="0.2"/>
    <row r="29053" ht="15" customHeight="1" x14ac:dyDescent="0.2"/>
    <row r="29054" ht="15" customHeight="1" x14ac:dyDescent="0.2"/>
    <row r="29055" ht="15" customHeight="1" x14ac:dyDescent="0.2"/>
    <row r="29056" ht="15" customHeight="1" x14ac:dyDescent="0.2"/>
    <row r="29057" ht="15" customHeight="1" x14ac:dyDescent="0.2"/>
    <row r="29058" ht="15" customHeight="1" x14ac:dyDescent="0.2"/>
    <row r="29059" ht="15" customHeight="1" x14ac:dyDescent="0.2"/>
    <row r="29060" ht="15" customHeight="1" x14ac:dyDescent="0.2"/>
    <row r="29061" ht="15" customHeight="1" x14ac:dyDescent="0.2"/>
    <row r="29062" ht="15" customHeight="1" x14ac:dyDescent="0.2"/>
    <row r="29063" ht="15" customHeight="1" x14ac:dyDescent="0.2"/>
    <row r="29064" ht="15" customHeight="1" x14ac:dyDescent="0.2"/>
    <row r="29065" ht="15" customHeight="1" x14ac:dyDescent="0.2"/>
    <row r="29066" ht="15" customHeight="1" x14ac:dyDescent="0.2"/>
    <row r="29067" ht="15" customHeight="1" x14ac:dyDescent="0.2"/>
    <row r="29068" ht="15" customHeight="1" x14ac:dyDescent="0.2"/>
    <row r="29069" ht="15" customHeight="1" x14ac:dyDescent="0.2"/>
    <row r="29070" ht="15" customHeight="1" x14ac:dyDescent="0.2"/>
    <row r="29071" ht="15" customHeight="1" x14ac:dyDescent="0.2"/>
    <row r="29072" ht="15" customHeight="1" x14ac:dyDescent="0.2"/>
    <row r="29073" ht="15" customHeight="1" x14ac:dyDescent="0.2"/>
    <row r="29074" ht="15" customHeight="1" x14ac:dyDescent="0.2"/>
    <row r="29075" ht="15" customHeight="1" x14ac:dyDescent="0.2"/>
    <row r="29076" ht="15" customHeight="1" x14ac:dyDescent="0.2"/>
    <row r="29077" ht="15" customHeight="1" x14ac:dyDescent="0.2"/>
    <row r="29078" ht="15" customHeight="1" x14ac:dyDescent="0.2"/>
    <row r="29079" ht="15" customHeight="1" x14ac:dyDescent="0.2"/>
    <row r="29080" ht="15" customHeight="1" x14ac:dyDescent="0.2"/>
    <row r="29081" ht="15" customHeight="1" x14ac:dyDescent="0.2"/>
    <row r="29082" ht="15" customHeight="1" x14ac:dyDescent="0.2"/>
    <row r="29083" ht="15" customHeight="1" x14ac:dyDescent="0.2"/>
    <row r="29084" ht="15" customHeight="1" x14ac:dyDescent="0.2"/>
    <row r="29085" ht="15" customHeight="1" x14ac:dyDescent="0.2"/>
    <row r="29086" ht="15" customHeight="1" x14ac:dyDescent="0.2"/>
    <row r="29087" ht="15" customHeight="1" x14ac:dyDescent="0.2"/>
    <row r="29088" ht="15" customHeight="1" x14ac:dyDescent="0.2"/>
    <row r="29089" ht="15" customHeight="1" x14ac:dyDescent="0.2"/>
    <row r="29090" ht="15" customHeight="1" x14ac:dyDescent="0.2"/>
    <row r="29091" ht="15" customHeight="1" x14ac:dyDescent="0.2"/>
    <row r="29092" ht="15" customHeight="1" x14ac:dyDescent="0.2"/>
    <row r="29093" ht="15" customHeight="1" x14ac:dyDescent="0.2"/>
    <row r="29094" ht="15" customHeight="1" x14ac:dyDescent="0.2"/>
    <row r="29095" ht="15" customHeight="1" x14ac:dyDescent="0.2"/>
    <row r="29096" ht="15" customHeight="1" x14ac:dyDescent="0.2"/>
    <row r="29097" ht="15" customHeight="1" x14ac:dyDescent="0.2"/>
    <row r="29098" ht="15" customHeight="1" x14ac:dyDescent="0.2"/>
    <row r="29099" ht="15" customHeight="1" x14ac:dyDescent="0.2"/>
    <row r="29100" ht="15" customHeight="1" x14ac:dyDescent="0.2"/>
    <row r="29101" ht="15" customHeight="1" x14ac:dyDescent="0.2"/>
    <row r="29102" ht="15" customHeight="1" x14ac:dyDescent="0.2"/>
    <row r="29103" ht="15" customHeight="1" x14ac:dyDescent="0.2"/>
    <row r="29104" ht="15" customHeight="1" x14ac:dyDescent="0.2"/>
    <row r="29105" ht="15" customHeight="1" x14ac:dyDescent="0.2"/>
    <row r="29106" ht="15" customHeight="1" x14ac:dyDescent="0.2"/>
    <row r="29107" ht="15" customHeight="1" x14ac:dyDescent="0.2"/>
    <row r="29108" ht="15" customHeight="1" x14ac:dyDescent="0.2"/>
    <row r="29109" ht="15" customHeight="1" x14ac:dyDescent="0.2"/>
    <row r="29110" ht="15" customHeight="1" x14ac:dyDescent="0.2"/>
    <row r="29111" ht="15" customHeight="1" x14ac:dyDescent="0.2"/>
    <row r="29112" ht="15" customHeight="1" x14ac:dyDescent="0.2"/>
    <row r="29113" ht="15" customHeight="1" x14ac:dyDescent="0.2"/>
    <row r="29114" ht="15" customHeight="1" x14ac:dyDescent="0.2"/>
    <row r="29115" ht="15" customHeight="1" x14ac:dyDescent="0.2"/>
    <row r="29116" ht="15" customHeight="1" x14ac:dyDescent="0.2"/>
    <row r="29117" ht="15" customHeight="1" x14ac:dyDescent="0.2"/>
    <row r="29118" ht="15" customHeight="1" x14ac:dyDescent="0.2"/>
    <row r="29119" ht="15" customHeight="1" x14ac:dyDescent="0.2"/>
    <row r="29120" ht="15" customHeight="1" x14ac:dyDescent="0.2"/>
    <row r="29121" ht="15" customHeight="1" x14ac:dyDescent="0.2"/>
    <row r="29122" ht="15" customHeight="1" x14ac:dyDescent="0.2"/>
    <row r="29123" ht="15" customHeight="1" x14ac:dyDescent="0.2"/>
    <row r="29124" ht="15" customHeight="1" x14ac:dyDescent="0.2"/>
    <row r="29125" ht="15" customHeight="1" x14ac:dyDescent="0.2"/>
    <row r="29126" ht="15" customHeight="1" x14ac:dyDescent="0.2"/>
    <row r="29127" ht="15" customHeight="1" x14ac:dyDescent="0.2"/>
    <row r="29128" ht="15" customHeight="1" x14ac:dyDescent="0.2"/>
    <row r="29129" ht="15" customHeight="1" x14ac:dyDescent="0.2"/>
    <row r="29130" ht="15" customHeight="1" x14ac:dyDescent="0.2"/>
    <row r="29131" ht="15" customHeight="1" x14ac:dyDescent="0.2"/>
    <row r="29132" ht="15" customHeight="1" x14ac:dyDescent="0.2"/>
    <row r="29133" ht="15" customHeight="1" x14ac:dyDescent="0.2"/>
    <row r="29134" ht="15" customHeight="1" x14ac:dyDescent="0.2"/>
    <row r="29135" ht="15" customHeight="1" x14ac:dyDescent="0.2"/>
    <row r="29136" ht="15" customHeight="1" x14ac:dyDescent="0.2"/>
    <row r="29137" ht="15" customHeight="1" x14ac:dyDescent="0.2"/>
    <row r="29138" ht="15" customHeight="1" x14ac:dyDescent="0.2"/>
    <row r="29139" ht="15" customHeight="1" x14ac:dyDescent="0.2"/>
    <row r="29140" ht="15" customHeight="1" x14ac:dyDescent="0.2"/>
    <row r="29141" ht="15" customHeight="1" x14ac:dyDescent="0.2"/>
    <row r="29142" ht="15" customHeight="1" x14ac:dyDescent="0.2"/>
    <row r="29143" ht="15" customHeight="1" x14ac:dyDescent="0.2"/>
    <row r="29144" ht="15" customHeight="1" x14ac:dyDescent="0.2"/>
    <row r="29145" ht="15" customHeight="1" x14ac:dyDescent="0.2"/>
    <row r="29146" ht="15" customHeight="1" x14ac:dyDescent="0.2"/>
    <row r="29147" ht="15" customHeight="1" x14ac:dyDescent="0.2"/>
    <row r="29148" ht="15" customHeight="1" x14ac:dyDescent="0.2"/>
    <row r="29149" ht="15" customHeight="1" x14ac:dyDescent="0.2"/>
    <row r="29150" ht="15" customHeight="1" x14ac:dyDescent="0.2"/>
    <row r="29151" ht="15" customHeight="1" x14ac:dyDescent="0.2"/>
    <row r="29152" ht="15" customHeight="1" x14ac:dyDescent="0.2"/>
    <row r="29153" ht="15" customHeight="1" x14ac:dyDescent="0.2"/>
    <row r="29154" ht="15" customHeight="1" x14ac:dyDescent="0.2"/>
    <row r="29155" ht="15" customHeight="1" x14ac:dyDescent="0.2"/>
    <row r="29156" ht="15" customHeight="1" x14ac:dyDescent="0.2"/>
    <row r="29157" ht="15" customHeight="1" x14ac:dyDescent="0.2"/>
    <row r="29158" ht="15" customHeight="1" x14ac:dyDescent="0.2"/>
    <row r="29159" ht="15" customHeight="1" x14ac:dyDescent="0.2"/>
    <row r="29160" ht="15" customHeight="1" x14ac:dyDescent="0.2"/>
    <row r="29161" ht="15" customHeight="1" x14ac:dyDescent="0.2"/>
    <row r="29162" ht="15" customHeight="1" x14ac:dyDescent="0.2"/>
    <row r="29163" ht="15" customHeight="1" x14ac:dyDescent="0.2"/>
    <row r="29164" ht="15" customHeight="1" x14ac:dyDescent="0.2"/>
    <row r="29165" ht="15" customHeight="1" x14ac:dyDescent="0.2"/>
    <row r="29166" ht="15" customHeight="1" x14ac:dyDescent="0.2"/>
    <row r="29167" ht="15" customHeight="1" x14ac:dyDescent="0.2"/>
    <row r="29168" ht="15" customHeight="1" x14ac:dyDescent="0.2"/>
    <row r="29169" ht="15" customHeight="1" x14ac:dyDescent="0.2"/>
    <row r="29170" ht="15" customHeight="1" x14ac:dyDescent="0.2"/>
    <row r="29171" ht="15" customHeight="1" x14ac:dyDescent="0.2"/>
    <row r="29172" ht="15" customHeight="1" x14ac:dyDescent="0.2"/>
    <row r="29173" ht="15" customHeight="1" x14ac:dyDescent="0.2"/>
    <row r="29174" ht="15" customHeight="1" x14ac:dyDescent="0.2"/>
    <row r="29175" ht="15" customHeight="1" x14ac:dyDescent="0.2"/>
    <row r="29176" ht="15" customHeight="1" x14ac:dyDescent="0.2"/>
    <row r="29177" ht="15" customHeight="1" x14ac:dyDescent="0.2"/>
    <row r="29178" ht="15" customHeight="1" x14ac:dyDescent="0.2"/>
    <row r="29179" ht="15" customHeight="1" x14ac:dyDescent="0.2"/>
    <row r="29180" ht="15" customHeight="1" x14ac:dyDescent="0.2"/>
    <row r="29181" ht="15" customHeight="1" x14ac:dyDescent="0.2"/>
    <row r="29182" ht="15" customHeight="1" x14ac:dyDescent="0.2"/>
    <row r="29183" ht="15" customHeight="1" x14ac:dyDescent="0.2"/>
    <row r="29184" ht="15" customHeight="1" x14ac:dyDescent="0.2"/>
    <row r="29185" ht="15" customHeight="1" x14ac:dyDescent="0.2"/>
    <row r="29186" ht="15" customHeight="1" x14ac:dyDescent="0.2"/>
    <row r="29187" ht="15" customHeight="1" x14ac:dyDescent="0.2"/>
    <row r="29188" ht="15" customHeight="1" x14ac:dyDescent="0.2"/>
    <row r="29189" ht="15" customHeight="1" x14ac:dyDescent="0.2"/>
    <row r="29190" ht="15" customHeight="1" x14ac:dyDescent="0.2"/>
    <row r="29191" ht="15" customHeight="1" x14ac:dyDescent="0.2"/>
    <row r="29192" ht="15" customHeight="1" x14ac:dyDescent="0.2"/>
    <row r="29193" ht="15" customHeight="1" x14ac:dyDescent="0.2"/>
    <row r="29194" ht="15" customHeight="1" x14ac:dyDescent="0.2"/>
    <row r="29195" ht="15" customHeight="1" x14ac:dyDescent="0.2"/>
    <row r="29196" ht="15" customHeight="1" x14ac:dyDescent="0.2"/>
    <row r="29197" ht="15" customHeight="1" x14ac:dyDescent="0.2"/>
    <row r="29198" ht="15" customHeight="1" x14ac:dyDescent="0.2"/>
    <row r="29199" ht="15" customHeight="1" x14ac:dyDescent="0.2"/>
    <row r="29200" ht="15" customHeight="1" x14ac:dyDescent="0.2"/>
    <row r="29201" ht="15" customHeight="1" x14ac:dyDescent="0.2"/>
    <row r="29202" ht="15" customHeight="1" x14ac:dyDescent="0.2"/>
    <row r="29203" ht="15" customHeight="1" x14ac:dyDescent="0.2"/>
    <row r="29204" ht="15" customHeight="1" x14ac:dyDescent="0.2"/>
    <row r="29205" ht="15" customHeight="1" x14ac:dyDescent="0.2"/>
    <row r="29206" ht="15" customHeight="1" x14ac:dyDescent="0.2"/>
    <row r="29207" ht="15" customHeight="1" x14ac:dyDescent="0.2"/>
    <row r="29208" ht="15" customHeight="1" x14ac:dyDescent="0.2"/>
    <row r="29209" ht="15" customHeight="1" x14ac:dyDescent="0.2"/>
    <row r="29210" ht="15" customHeight="1" x14ac:dyDescent="0.2"/>
    <row r="29211" ht="15" customHeight="1" x14ac:dyDescent="0.2"/>
    <row r="29212" ht="15" customHeight="1" x14ac:dyDescent="0.2"/>
    <row r="29213" ht="15" customHeight="1" x14ac:dyDescent="0.2"/>
    <row r="29214" ht="15" customHeight="1" x14ac:dyDescent="0.2"/>
    <row r="29215" ht="15" customHeight="1" x14ac:dyDescent="0.2"/>
    <row r="29216" ht="15" customHeight="1" x14ac:dyDescent="0.2"/>
    <row r="29217" ht="15" customHeight="1" x14ac:dyDescent="0.2"/>
    <row r="29218" ht="15" customHeight="1" x14ac:dyDescent="0.2"/>
    <row r="29219" ht="15" customHeight="1" x14ac:dyDescent="0.2"/>
    <row r="29220" ht="15" customHeight="1" x14ac:dyDescent="0.2"/>
    <row r="29221" ht="15" customHeight="1" x14ac:dyDescent="0.2"/>
    <row r="29222" ht="15" customHeight="1" x14ac:dyDescent="0.2"/>
    <row r="29223" ht="15" customHeight="1" x14ac:dyDescent="0.2"/>
    <row r="29224" ht="15" customHeight="1" x14ac:dyDescent="0.2"/>
    <row r="29225" ht="15" customHeight="1" x14ac:dyDescent="0.2"/>
    <row r="29226" ht="15" customHeight="1" x14ac:dyDescent="0.2"/>
    <row r="29227" ht="15" customHeight="1" x14ac:dyDescent="0.2"/>
    <row r="29228" ht="15" customHeight="1" x14ac:dyDescent="0.2"/>
    <row r="29229" ht="15" customHeight="1" x14ac:dyDescent="0.2"/>
    <row r="29230" ht="15" customHeight="1" x14ac:dyDescent="0.2"/>
    <row r="29231" ht="15" customHeight="1" x14ac:dyDescent="0.2"/>
    <row r="29232" ht="15" customHeight="1" x14ac:dyDescent="0.2"/>
    <row r="29233" ht="15" customHeight="1" x14ac:dyDescent="0.2"/>
    <row r="29234" ht="15" customHeight="1" x14ac:dyDescent="0.2"/>
    <row r="29235" ht="15" customHeight="1" x14ac:dyDescent="0.2"/>
    <row r="29236" ht="15" customHeight="1" x14ac:dyDescent="0.2"/>
    <row r="29237" ht="15" customHeight="1" x14ac:dyDescent="0.2"/>
    <row r="29238" ht="15" customHeight="1" x14ac:dyDescent="0.2"/>
    <row r="29239" ht="15" customHeight="1" x14ac:dyDescent="0.2"/>
    <row r="29240" ht="15" customHeight="1" x14ac:dyDescent="0.2"/>
    <row r="29241" ht="15" customHeight="1" x14ac:dyDescent="0.2"/>
    <row r="29242" ht="15" customHeight="1" x14ac:dyDescent="0.2"/>
    <row r="29243" ht="15" customHeight="1" x14ac:dyDescent="0.2"/>
    <row r="29244" ht="15" customHeight="1" x14ac:dyDescent="0.2"/>
    <row r="29245" ht="15" customHeight="1" x14ac:dyDescent="0.2"/>
    <row r="29246" ht="15" customHeight="1" x14ac:dyDescent="0.2"/>
    <row r="29247" ht="15" customHeight="1" x14ac:dyDescent="0.2"/>
    <row r="29248" ht="15" customHeight="1" x14ac:dyDescent="0.2"/>
    <row r="29249" ht="15" customHeight="1" x14ac:dyDescent="0.2"/>
    <row r="29250" ht="15" customHeight="1" x14ac:dyDescent="0.2"/>
    <row r="29251" ht="15" customHeight="1" x14ac:dyDescent="0.2"/>
    <row r="29252" ht="15" customHeight="1" x14ac:dyDescent="0.2"/>
    <row r="29253" ht="15" customHeight="1" x14ac:dyDescent="0.2"/>
    <row r="29254" ht="15" customHeight="1" x14ac:dyDescent="0.2"/>
    <row r="29255" ht="15" customHeight="1" x14ac:dyDescent="0.2"/>
    <row r="29256" ht="15" customHeight="1" x14ac:dyDescent="0.2"/>
    <row r="29257" ht="15" customHeight="1" x14ac:dyDescent="0.2"/>
    <row r="29258" ht="15" customHeight="1" x14ac:dyDescent="0.2"/>
    <row r="29259" ht="15" customHeight="1" x14ac:dyDescent="0.2"/>
    <row r="29260" ht="15" customHeight="1" x14ac:dyDescent="0.2"/>
    <row r="29261" ht="15" customHeight="1" x14ac:dyDescent="0.2"/>
    <row r="29262" ht="15" customHeight="1" x14ac:dyDescent="0.2"/>
    <row r="29263" ht="15" customHeight="1" x14ac:dyDescent="0.2"/>
    <row r="29264" ht="15" customHeight="1" x14ac:dyDescent="0.2"/>
    <row r="29265" ht="15" customHeight="1" x14ac:dyDescent="0.2"/>
    <row r="29266" ht="15" customHeight="1" x14ac:dyDescent="0.2"/>
    <row r="29267" ht="15" customHeight="1" x14ac:dyDescent="0.2"/>
    <row r="29268" ht="15" customHeight="1" x14ac:dyDescent="0.2"/>
    <row r="29269" ht="15" customHeight="1" x14ac:dyDescent="0.2"/>
    <row r="29270" ht="15" customHeight="1" x14ac:dyDescent="0.2"/>
    <row r="29271" ht="15" customHeight="1" x14ac:dyDescent="0.2"/>
    <row r="29272" ht="15" customHeight="1" x14ac:dyDescent="0.2"/>
    <row r="29273" ht="15" customHeight="1" x14ac:dyDescent="0.2"/>
    <row r="29274" ht="15" customHeight="1" x14ac:dyDescent="0.2"/>
    <row r="29275" ht="15" customHeight="1" x14ac:dyDescent="0.2"/>
    <row r="29276" ht="15" customHeight="1" x14ac:dyDescent="0.2"/>
    <row r="29277" ht="15" customHeight="1" x14ac:dyDescent="0.2"/>
    <row r="29278" ht="15" customHeight="1" x14ac:dyDescent="0.2"/>
    <row r="29279" ht="15" customHeight="1" x14ac:dyDescent="0.2"/>
    <row r="29280" ht="15" customHeight="1" x14ac:dyDescent="0.2"/>
    <row r="29281" ht="15" customHeight="1" x14ac:dyDescent="0.2"/>
    <row r="29282" ht="15" customHeight="1" x14ac:dyDescent="0.2"/>
    <row r="29283" ht="15" customHeight="1" x14ac:dyDescent="0.2"/>
    <row r="29284" ht="15" customHeight="1" x14ac:dyDescent="0.2"/>
    <row r="29285" ht="15" customHeight="1" x14ac:dyDescent="0.2"/>
    <row r="29286" ht="15" customHeight="1" x14ac:dyDescent="0.2"/>
    <row r="29287" ht="15" customHeight="1" x14ac:dyDescent="0.2"/>
    <row r="29288" ht="15" customHeight="1" x14ac:dyDescent="0.2"/>
    <row r="29289" ht="15" customHeight="1" x14ac:dyDescent="0.2"/>
    <row r="29290" ht="15" customHeight="1" x14ac:dyDescent="0.2"/>
    <row r="29291" ht="15" customHeight="1" x14ac:dyDescent="0.2"/>
    <row r="29292" ht="15" customHeight="1" x14ac:dyDescent="0.2"/>
    <row r="29293" ht="15" customHeight="1" x14ac:dyDescent="0.2"/>
    <row r="29294" ht="15" customHeight="1" x14ac:dyDescent="0.2"/>
    <row r="29295" ht="15" customHeight="1" x14ac:dyDescent="0.2"/>
    <row r="29296" ht="15" customHeight="1" x14ac:dyDescent="0.2"/>
    <row r="29297" ht="15" customHeight="1" x14ac:dyDescent="0.2"/>
    <row r="29298" ht="15" customHeight="1" x14ac:dyDescent="0.2"/>
    <row r="29299" ht="15" customHeight="1" x14ac:dyDescent="0.2"/>
    <row r="29300" ht="15" customHeight="1" x14ac:dyDescent="0.2"/>
    <row r="29301" ht="15" customHeight="1" x14ac:dyDescent="0.2"/>
    <row r="29302" ht="15" customHeight="1" x14ac:dyDescent="0.2"/>
    <row r="29303" ht="15" customHeight="1" x14ac:dyDescent="0.2"/>
    <row r="29304" ht="15" customHeight="1" x14ac:dyDescent="0.2"/>
    <row r="29305" ht="15" customHeight="1" x14ac:dyDescent="0.2"/>
    <row r="29306" ht="15" customHeight="1" x14ac:dyDescent="0.2"/>
    <row r="29307" ht="15" customHeight="1" x14ac:dyDescent="0.2"/>
    <row r="29308" ht="15" customHeight="1" x14ac:dyDescent="0.2"/>
    <row r="29309" ht="15" customHeight="1" x14ac:dyDescent="0.2"/>
    <row r="29310" ht="15" customHeight="1" x14ac:dyDescent="0.2"/>
    <row r="29311" ht="15" customHeight="1" x14ac:dyDescent="0.2"/>
    <row r="29312" ht="15" customHeight="1" x14ac:dyDescent="0.2"/>
    <row r="29313" ht="15" customHeight="1" x14ac:dyDescent="0.2"/>
    <row r="29314" ht="15" customHeight="1" x14ac:dyDescent="0.2"/>
    <row r="29315" ht="15" customHeight="1" x14ac:dyDescent="0.2"/>
    <row r="29316" ht="15" customHeight="1" x14ac:dyDescent="0.2"/>
    <row r="29317" ht="15" customHeight="1" x14ac:dyDescent="0.2"/>
    <row r="29318" ht="15" customHeight="1" x14ac:dyDescent="0.2"/>
    <row r="29319" ht="15" customHeight="1" x14ac:dyDescent="0.2"/>
    <row r="29320" ht="15" customHeight="1" x14ac:dyDescent="0.2"/>
    <row r="29321" ht="15" customHeight="1" x14ac:dyDescent="0.2"/>
    <row r="29322" ht="15" customHeight="1" x14ac:dyDescent="0.2"/>
    <row r="29323" ht="15" customHeight="1" x14ac:dyDescent="0.2"/>
    <row r="29324" ht="15" customHeight="1" x14ac:dyDescent="0.2"/>
    <row r="29325" ht="15" customHeight="1" x14ac:dyDescent="0.2"/>
    <row r="29326" ht="15" customHeight="1" x14ac:dyDescent="0.2"/>
    <row r="29327" ht="15" customHeight="1" x14ac:dyDescent="0.2"/>
    <row r="29328" ht="15" customHeight="1" x14ac:dyDescent="0.2"/>
    <row r="29329" ht="15" customHeight="1" x14ac:dyDescent="0.2"/>
    <row r="29330" ht="15" customHeight="1" x14ac:dyDescent="0.2"/>
    <row r="29331" ht="15" customHeight="1" x14ac:dyDescent="0.2"/>
    <row r="29332" ht="15" customHeight="1" x14ac:dyDescent="0.2"/>
    <row r="29333" ht="15" customHeight="1" x14ac:dyDescent="0.2"/>
    <row r="29334" ht="15" customHeight="1" x14ac:dyDescent="0.2"/>
    <row r="29335" ht="15" customHeight="1" x14ac:dyDescent="0.2"/>
    <row r="29336" ht="15" customHeight="1" x14ac:dyDescent="0.2"/>
    <row r="29337" ht="15" customHeight="1" x14ac:dyDescent="0.2"/>
    <row r="29338" ht="15" customHeight="1" x14ac:dyDescent="0.2"/>
    <row r="29339" ht="15" customHeight="1" x14ac:dyDescent="0.2"/>
    <row r="29340" ht="15" customHeight="1" x14ac:dyDescent="0.2"/>
    <row r="29341" ht="15" customHeight="1" x14ac:dyDescent="0.2"/>
    <row r="29342" ht="15" customHeight="1" x14ac:dyDescent="0.2"/>
    <row r="29343" ht="15" customHeight="1" x14ac:dyDescent="0.2"/>
    <row r="29344" ht="15" customHeight="1" x14ac:dyDescent="0.2"/>
    <row r="29345" ht="15" customHeight="1" x14ac:dyDescent="0.2"/>
    <row r="29346" ht="15" customHeight="1" x14ac:dyDescent="0.2"/>
    <row r="29347" ht="15" customHeight="1" x14ac:dyDescent="0.2"/>
    <row r="29348" ht="15" customHeight="1" x14ac:dyDescent="0.2"/>
    <row r="29349" ht="15" customHeight="1" x14ac:dyDescent="0.2"/>
    <row r="29350" ht="15" customHeight="1" x14ac:dyDescent="0.2"/>
    <row r="29351" ht="15" customHeight="1" x14ac:dyDescent="0.2"/>
    <row r="29352" ht="15" customHeight="1" x14ac:dyDescent="0.2"/>
    <row r="29353" ht="15" customHeight="1" x14ac:dyDescent="0.2"/>
    <row r="29354" ht="15" customHeight="1" x14ac:dyDescent="0.2"/>
    <row r="29355" ht="15" customHeight="1" x14ac:dyDescent="0.2"/>
    <row r="29356" ht="15" customHeight="1" x14ac:dyDescent="0.2"/>
    <row r="29357" ht="15" customHeight="1" x14ac:dyDescent="0.2"/>
    <row r="29358" ht="15" customHeight="1" x14ac:dyDescent="0.2"/>
    <row r="29359" ht="15" customHeight="1" x14ac:dyDescent="0.2"/>
    <row r="29360" ht="15" customHeight="1" x14ac:dyDescent="0.2"/>
    <row r="29361" ht="15" customHeight="1" x14ac:dyDescent="0.2"/>
    <row r="29362" ht="15" customHeight="1" x14ac:dyDescent="0.2"/>
    <row r="29363" ht="15" customHeight="1" x14ac:dyDescent="0.2"/>
    <row r="29364" ht="15" customHeight="1" x14ac:dyDescent="0.2"/>
    <row r="29365" ht="15" customHeight="1" x14ac:dyDescent="0.2"/>
    <row r="29366" ht="15" customHeight="1" x14ac:dyDescent="0.2"/>
    <row r="29367" ht="15" customHeight="1" x14ac:dyDescent="0.2"/>
    <row r="29368" ht="15" customHeight="1" x14ac:dyDescent="0.2"/>
    <row r="29369" ht="15" customHeight="1" x14ac:dyDescent="0.2"/>
    <row r="29370" ht="15" customHeight="1" x14ac:dyDescent="0.2"/>
    <row r="29371" ht="15" customHeight="1" x14ac:dyDescent="0.2"/>
    <row r="29372" ht="15" customHeight="1" x14ac:dyDescent="0.2"/>
    <row r="29373" ht="15" customHeight="1" x14ac:dyDescent="0.2"/>
    <row r="29374" ht="15" customHeight="1" x14ac:dyDescent="0.2"/>
    <row r="29375" ht="15" customHeight="1" x14ac:dyDescent="0.2"/>
    <row r="29376" ht="15" customHeight="1" x14ac:dyDescent="0.2"/>
    <row r="29377" ht="15" customHeight="1" x14ac:dyDescent="0.2"/>
    <row r="29378" ht="15" customHeight="1" x14ac:dyDescent="0.2"/>
    <row r="29379" ht="15" customHeight="1" x14ac:dyDescent="0.2"/>
    <row r="29380" ht="15" customHeight="1" x14ac:dyDescent="0.2"/>
    <row r="29381" ht="15" customHeight="1" x14ac:dyDescent="0.2"/>
    <row r="29382" ht="15" customHeight="1" x14ac:dyDescent="0.2"/>
    <row r="29383" ht="15" customHeight="1" x14ac:dyDescent="0.2"/>
    <row r="29384" ht="15" customHeight="1" x14ac:dyDescent="0.2"/>
    <row r="29385" ht="15" customHeight="1" x14ac:dyDescent="0.2"/>
    <row r="29386" ht="15" customHeight="1" x14ac:dyDescent="0.2"/>
    <row r="29387" ht="15" customHeight="1" x14ac:dyDescent="0.2"/>
    <row r="29388" ht="15" customHeight="1" x14ac:dyDescent="0.2"/>
    <row r="29389" ht="15" customHeight="1" x14ac:dyDescent="0.2"/>
    <row r="29390" ht="15" customHeight="1" x14ac:dyDescent="0.2"/>
    <row r="29391" ht="15" customHeight="1" x14ac:dyDescent="0.2"/>
    <row r="29392" ht="15" customHeight="1" x14ac:dyDescent="0.2"/>
    <row r="29393" ht="15" customHeight="1" x14ac:dyDescent="0.2"/>
    <row r="29394" ht="15" customHeight="1" x14ac:dyDescent="0.2"/>
    <row r="29395" ht="15" customHeight="1" x14ac:dyDescent="0.2"/>
    <row r="29396" ht="15" customHeight="1" x14ac:dyDescent="0.2"/>
    <row r="29397" ht="15" customHeight="1" x14ac:dyDescent="0.2"/>
    <row r="29398" ht="15" customHeight="1" x14ac:dyDescent="0.2"/>
    <row r="29399" ht="15" customHeight="1" x14ac:dyDescent="0.2"/>
    <row r="29400" ht="15" customHeight="1" x14ac:dyDescent="0.2"/>
    <row r="29401" ht="15" customHeight="1" x14ac:dyDescent="0.2"/>
    <row r="29402" ht="15" customHeight="1" x14ac:dyDescent="0.2"/>
    <row r="29403" ht="15" customHeight="1" x14ac:dyDescent="0.2"/>
    <row r="29404" ht="15" customHeight="1" x14ac:dyDescent="0.2"/>
    <row r="29405" ht="15" customHeight="1" x14ac:dyDescent="0.2"/>
    <row r="29406" ht="15" customHeight="1" x14ac:dyDescent="0.2"/>
    <row r="29407" ht="15" customHeight="1" x14ac:dyDescent="0.2"/>
    <row r="29408" ht="15" customHeight="1" x14ac:dyDescent="0.2"/>
    <row r="29409" ht="15" customHeight="1" x14ac:dyDescent="0.2"/>
    <row r="29410" ht="15" customHeight="1" x14ac:dyDescent="0.2"/>
    <row r="29411" ht="15" customHeight="1" x14ac:dyDescent="0.2"/>
    <row r="29412" ht="15" customHeight="1" x14ac:dyDescent="0.2"/>
    <row r="29413" ht="15" customHeight="1" x14ac:dyDescent="0.2"/>
    <row r="29414" ht="15" customHeight="1" x14ac:dyDescent="0.2"/>
    <row r="29415" ht="15" customHeight="1" x14ac:dyDescent="0.2"/>
    <row r="29416" ht="15" customHeight="1" x14ac:dyDescent="0.2"/>
    <row r="29417" ht="15" customHeight="1" x14ac:dyDescent="0.2"/>
    <row r="29418" ht="15" customHeight="1" x14ac:dyDescent="0.2"/>
    <row r="29419" ht="15" customHeight="1" x14ac:dyDescent="0.2"/>
    <row r="29420" ht="15" customHeight="1" x14ac:dyDescent="0.2"/>
    <row r="29421" ht="15" customHeight="1" x14ac:dyDescent="0.2"/>
    <row r="29422" ht="15" customHeight="1" x14ac:dyDescent="0.2"/>
    <row r="29423" ht="15" customHeight="1" x14ac:dyDescent="0.2"/>
    <row r="29424" ht="15" customHeight="1" x14ac:dyDescent="0.2"/>
    <row r="29425" ht="15" customHeight="1" x14ac:dyDescent="0.2"/>
    <row r="29426" ht="15" customHeight="1" x14ac:dyDescent="0.2"/>
    <row r="29427" ht="15" customHeight="1" x14ac:dyDescent="0.2"/>
    <row r="29428" ht="15" customHeight="1" x14ac:dyDescent="0.2"/>
    <row r="29429" ht="15" customHeight="1" x14ac:dyDescent="0.2"/>
    <row r="29430" ht="15" customHeight="1" x14ac:dyDescent="0.2"/>
    <row r="29431" ht="15" customHeight="1" x14ac:dyDescent="0.2"/>
    <row r="29432" ht="15" customHeight="1" x14ac:dyDescent="0.2"/>
    <row r="29433" ht="15" customHeight="1" x14ac:dyDescent="0.2"/>
    <row r="29434" ht="15" customHeight="1" x14ac:dyDescent="0.2"/>
    <row r="29435" ht="15" customHeight="1" x14ac:dyDescent="0.2"/>
    <row r="29436" ht="15" customHeight="1" x14ac:dyDescent="0.2"/>
    <row r="29437" ht="15" customHeight="1" x14ac:dyDescent="0.2"/>
    <row r="29438" ht="15" customHeight="1" x14ac:dyDescent="0.2"/>
    <row r="29439" ht="15" customHeight="1" x14ac:dyDescent="0.2"/>
    <row r="29440" ht="15" customHeight="1" x14ac:dyDescent="0.2"/>
    <row r="29441" ht="15" customHeight="1" x14ac:dyDescent="0.2"/>
    <row r="29442" ht="15" customHeight="1" x14ac:dyDescent="0.2"/>
    <row r="29443" ht="15" customHeight="1" x14ac:dyDescent="0.2"/>
    <row r="29444" ht="15" customHeight="1" x14ac:dyDescent="0.2"/>
    <row r="29445" ht="15" customHeight="1" x14ac:dyDescent="0.2"/>
    <row r="29446" ht="15" customHeight="1" x14ac:dyDescent="0.2"/>
    <row r="29447" ht="15" customHeight="1" x14ac:dyDescent="0.2"/>
    <row r="29448" ht="15" customHeight="1" x14ac:dyDescent="0.2"/>
    <row r="29449" ht="15" customHeight="1" x14ac:dyDescent="0.2"/>
    <row r="29450" ht="15" customHeight="1" x14ac:dyDescent="0.2"/>
    <row r="29451" ht="15" customHeight="1" x14ac:dyDescent="0.2"/>
    <row r="29452" ht="15" customHeight="1" x14ac:dyDescent="0.2"/>
    <row r="29453" ht="15" customHeight="1" x14ac:dyDescent="0.2"/>
    <row r="29454" ht="15" customHeight="1" x14ac:dyDescent="0.2"/>
    <row r="29455" ht="15" customHeight="1" x14ac:dyDescent="0.2"/>
    <row r="29456" ht="15" customHeight="1" x14ac:dyDescent="0.2"/>
    <row r="29457" ht="15" customHeight="1" x14ac:dyDescent="0.2"/>
    <row r="29458" ht="15" customHeight="1" x14ac:dyDescent="0.2"/>
    <row r="29459" ht="15" customHeight="1" x14ac:dyDescent="0.2"/>
    <row r="29460" ht="15" customHeight="1" x14ac:dyDescent="0.2"/>
    <row r="29461" ht="15" customHeight="1" x14ac:dyDescent="0.2"/>
    <row r="29462" ht="15" customHeight="1" x14ac:dyDescent="0.2"/>
    <row r="29463" ht="15" customHeight="1" x14ac:dyDescent="0.2"/>
    <row r="29464" ht="15" customHeight="1" x14ac:dyDescent="0.2"/>
    <row r="29465" ht="15" customHeight="1" x14ac:dyDescent="0.2"/>
    <row r="29466" ht="15" customHeight="1" x14ac:dyDescent="0.2"/>
    <row r="29467" ht="15" customHeight="1" x14ac:dyDescent="0.2"/>
    <row r="29468" ht="15" customHeight="1" x14ac:dyDescent="0.2"/>
    <row r="29469" ht="15" customHeight="1" x14ac:dyDescent="0.2"/>
    <row r="29470" ht="15" customHeight="1" x14ac:dyDescent="0.2"/>
    <row r="29471" ht="15" customHeight="1" x14ac:dyDescent="0.2"/>
    <row r="29472" ht="15" customHeight="1" x14ac:dyDescent="0.2"/>
    <row r="29473" ht="15" customHeight="1" x14ac:dyDescent="0.2"/>
    <row r="29474" ht="15" customHeight="1" x14ac:dyDescent="0.2"/>
    <row r="29475" ht="15" customHeight="1" x14ac:dyDescent="0.2"/>
    <row r="29476" ht="15" customHeight="1" x14ac:dyDescent="0.2"/>
    <row r="29477" ht="15" customHeight="1" x14ac:dyDescent="0.2"/>
    <row r="29478" ht="15" customHeight="1" x14ac:dyDescent="0.2"/>
    <row r="29479" ht="15" customHeight="1" x14ac:dyDescent="0.2"/>
    <row r="29480" ht="15" customHeight="1" x14ac:dyDescent="0.2"/>
    <row r="29481" ht="15" customHeight="1" x14ac:dyDescent="0.2"/>
    <row r="29482" ht="15" customHeight="1" x14ac:dyDescent="0.2"/>
    <row r="29483" ht="15" customHeight="1" x14ac:dyDescent="0.2"/>
    <row r="29484" ht="15" customHeight="1" x14ac:dyDescent="0.2"/>
    <row r="29485" ht="15" customHeight="1" x14ac:dyDescent="0.2"/>
    <row r="29486" ht="15" customHeight="1" x14ac:dyDescent="0.2"/>
    <row r="29487" ht="15" customHeight="1" x14ac:dyDescent="0.2"/>
    <row r="29488" ht="15" customHeight="1" x14ac:dyDescent="0.2"/>
    <row r="29489" ht="15" customHeight="1" x14ac:dyDescent="0.2"/>
    <row r="29490" ht="15" customHeight="1" x14ac:dyDescent="0.2"/>
    <row r="29491" ht="15" customHeight="1" x14ac:dyDescent="0.2"/>
    <row r="29492" ht="15" customHeight="1" x14ac:dyDescent="0.2"/>
    <row r="29493" ht="15" customHeight="1" x14ac:dyDescent="0.2"/>
    <row r="29494" ht="15" customHeight="1" x14ac:dyDescent="0.2"/>
    <row r="29495" ht="15" customHeight="1" x14ac:dyDescent="0.2"/>
    <row r="29496" ht="15" customHeight="1" x14ac:dyDescent="0.2"/>
    <row r="29497" ht="15" customHeight="1" x14ac:dyDescent="0.2"/>
    <row r="29498" ht="15" customHeight="1" x14ac:dyDescent="0.2"/>
    <row r="29499" ht="15" customHeight="1" x14ac:dyDescent="0.2"/>
    <row r="29500" ht="15" customHeight="1" x14ac:dyDescent="0.2"/>
    <row r="29501" ht="15" customHeight="1" x14ac:dyDescent="0.2"/>
    <row r="29502" ht="15" customHeight="1" x14ac:dyDescent="0.2"/>
    <row r="29503" ht="15" customHeight="1" x14ac:dyDescent="0.2"/>
    <row r="29504" ht="15" customHeight="1" x14ac:dyDescent="0.2"/>
    <row r="29505" ht="15" customHeight="1" x14ac:dyDescent="0.2"/>
    <row r="29506" ht="15" customHeight="1" x14ac:dyDescent="0.2"/>
    <row r="29507" ht="15" customHeight="1" x14ac:dyDescent="0.2"/>
    <row r="29508" ht="15" customHeight="1" x14ac:dyDescent="0.2"/>
    <row r="29509" ht="15" customHeight="1" x14ac:dyDescent="0.2"/>
    <row r="29510" ht="15" customHeight="1" x14ac:dyDescent="0.2"/>
    <row r="29511" ht="15" customHeight="1" x14ac:dyDescent="0.2"/>
    <row r="29512" ht="15" customHeight="1" x14ac:dyDescent="0.2"/>
    <row r="29513" ht="15" customHeight="1" x14ac:dyDescent="0.2"/>
    <row r="29514" ht="15" customHeight="1" x14ac:dyDescent="0.2"/>
    <row r="29515" ht="15" customHeight="1" x14ac:dyDescent="0.2"/>
    <row r="29516" ht="15" customHeight="1" x14ac:dyDescent="0.2"/>
    <row r="29517" ht="15" customHeight="1" x14ac:dyDescent="0.2"/>
    <row r="29518" ht="15" customHeight="1" x14ac:dyDescent="0.2"/>
    <row r="29519" ht="15" customHeight="1" x14ac:dyDescent="0.2"/>
    <row r="29520" ht="15" customHeight="1" x14ac:dyDescent="0.2"/>
    <row r="29521" ht="15" customHeight="1" x14ac:dyDescent="0.2"/>
    <row r="29522" ht="15" customHeight="1" x14ac:dyDescent="0.2"/>
    <row r="29523" ht="15" customHeight="1" x14ac:dyDescent="0.2"/>
    <row r="29524" ht="15" customHeight="1" x14ac:dyDescent="0.2"/>
    <row r="29525" ht="15" customHeight="1" x14ac:dyDescent="0.2"/>
    <row r="29526" ht="15" customHeight="1" x14ac:dyDescent="0.2"/>
    <row r="29527" ht="15" customHeight="1" x14ac:dyDescent="0.2"/>
    <row r="29528" ht="15" customHeight="1" x14ac:dyDescent="0.2"/>
    <row r="29529" ht="15" customHeight="1" x14ac:dyDescent="0.2"/>
    <row r="29530" ht="15" customHeight="1" x14ac:dyDescent="0.2"/>
    <row r="29531" ht="15" customHeight="1" x14ac:dyDescent="0.2"/>
    <row r="29532" ht="15" customHeight="1" x14ac:dyDescent="0.2"/>
    <row r="29533" ht="15" customHeight="1" x14ac:dyDescent="0.2"/>
    <row r="29534" ht="15" customHeight="1" x14ac:dyDescent="0.2"/>
    <row r="29535" ht="15" customHeight="1" x14ac:dyDescent="0.2"/>
    <row r="29536" ht="15" customHeight="1" x14ac:dyDescent="0.2"/>
    <row r="29537" ht="15" customHeight="1" x14ac:dyDescent="0.2"/>
    <row r="29538" ht="15" customHeight="1" x14ac:dyDescent="0.2"/>
    <row r="29539" ht="15" customHeight="1" x14ac:dyDescent="0.2"/>
    <row r="29540" ht="15" customHeight="1" x14ac:dyDescent="0.2"/>
    <row r="29541" ht="15" customHeight="1" x14ac:dyDescent="0.2"/>
    <row r="29542" ht="15" customHeight="1" x14ac:dyDescent="0.2"/>
    <row r="29543" ht="15" customHeight="1" x14ac:dyDescent="0.2"/>
    <row r="29544" ht="15" customHeight="1" x14ac:dyDescent="0.2"/>
    <row r="29545" ht="15" customHeight="1" x14ac:dyDescent="0.2"/>
    <row r="29546" ht="15" customHeight="1" x14ac:dyDescent="0.2"/>
    <row r="29547" ht="15" customHeight="1" x14ac:dyDescent="0.2"/>
    <row r="29548" ht="15" customHeight="1" x14ac:dyDescent="0.2"/>
    <row r="29549" ht="15" customHeight="1" x14ac:dyDescent="0.2"/>
    <row r="29550" ht="15" customHeight="1" x14ac:dyDescent="0.2"/>
    <row r="29551" ht="15" customHeight="1" x14ac:dyDescent="0.2"/>
    <row r="29552" ht="15" customHeight="1" x14ac:dyDescent="0.2"/>
    <row r="29553" ht="15" customHeight="1" x14ac:dyDescent="0.2"/>
    <row r="29554" ht="15" customHeight="1" x14ac:dyDescent="0.2"/>
    <row r="29555" ht="15" customHeight="1" x14ac:dyDescent="0.2"/>
    <row r="29556" ht="15" customHeight="1" x14ac:dyDescent="0.2"/>
    <row r="29557" ht="15" customHeight="1" x14ac:dyDescent="0.2"/>
    <row r="29558" ht="15" customHeight="1" x14ac:dyDescent="0.2"/>
    <row r="29559" ht="15" customHeight="1" x14ac:dyDescent="0.2"/>
    <row r="29560" ht="15" customHeight="1" x14ac:dyDescent="0.2"/>
    <row r="29561" ht="15" customHeight="1" x14ac:dyDescent="0.2"/>
    <row r="29562" ht="15" customHeight="1" x14ac:dyDescent="0.2"/>
    <row r="29563" ht="15" customHeight="1" x14ac:dyDescent="0.2"/>
    <row r="29564" ht="15" customHeight="1" x14ac:dyDescent="0.2"/>
    <row r="29565" ht="15" customHeight="1" x14ac:dyDescent="0.2"/>
    <row r="29566" ht="15" customHeight="1" x14ac:dyDescent="0.2"/>
    <row r="29567" ht="15" customHeight="1" x14ac:dyDescent="0.2"/>
    <row r="29568" ht="15" customHeight="1" x14ac:dyDescent="0.2"/>
    <row r="29569" ht="15" customHeight="1" x14ac:dyDescent="0.2"/>
    <row r="29570" ht="15" customHeight="1" x14ac:dyDescent="0.2"/>
    <row r="29571" ht="15" customHeight="1" x14ac:dyDescent="0.2"/>
    <row r="29572" ht="15" customHeight="1" x14ac:dyDescent="0.2"/>
    <row r="29573" ht="15" customHeight="1" x14ac:dyDescent="0.2"/>
    <row r="29574" ht="15" customHeight="1" x14ac:dyDescent="0.2"/>
    <row r="29575" ht="15" customHeight="1" x14ac:dyDescent="0.2"/>
    <row r="29576" ht="15" customHeight="1" x14ac:dyDescent="0.2"/>
    <row r="29577" ht="15" customHeight="1" x14ac:dyDescent="0.2"/>
    <row r="29578" ht="15" customHeight="1" x14ac:dyDescent="0.2"/>
    <row r="29579" ht="15" customHeight="1" x14ac:dyDescent="0.2"/>
    <row r="29580" ht="15" customHeight="1" x14ac:dyDescent="0.2"/>
    <row r="29581" ht="15" customHeight="1" x14ac:dyDescent="0.2"/>
    <row r="29582" ht="15" customHeight="1" x14ac:dyDescent="0.2"/>
    <row r="29583" ht="15" customHeight="1" x14ac:dyDescent="0.2"/>
    <row r="29584" ht="15" customHeight="1" x14ac:dyDescent="0.2"/>
    <row r="29585" ht="15" customHeight="1" x14ac:dyDescent="0.2"/>
    <row r="29586" ht="15" customHeight="1" x14ac:dyDescent="0.2"/>
    <row r="29587" ht="15" customHeight="1" x14ac:dyDescent="0.2"/>
    <row r="29588" ht="15" customHeight="1" x14ac:dyDescent="0.2"/>
    <row r="29589" ht="15" customHeight="1" x14ac:dyDescent="0.2"/>
    <row r="29590" ht="15" customHeight="1" x14ac:dyDescent="0.2"/>
    <row r="29591" ht="15" customHeight="1" x14ac:dyDescent="0.2"/>
    <row r="29592" ht="15" customHeight="1" x14ac:dyDescent="0.2"/>
    <row r="29593" ht="15" customHeight="1" x14ac:dyDescent="0.2"/>
    <row r="29594" ht="15" customHeight="1" x14ac:dyDescent="0.2"/>
    <row r="29595" ht="15" customHeight="1" x14ac:dyDescent="0.2"/>
    <row r="29596" ht="15" customHeight="1" x14ac:dyDescent="0.2"/>
    <row r="29597" ht="15" customHeight="1" x14ac:dyDescent="0.2"/>
    <row r="29598" ht="15" customHeight="1" x14ac:dyDescent="0.2"/>
    <row r="29599" ht="15" customHeight="1" x14ac:dyDescent="0.2"/>
    <row r="29600" ht="15" customHeight="1" x14ac:dyDescent="0.2"/>
    <row r="29601" ht="15" customHeight="1" x14ac:dyDescent="0.2"/>
    <row r="29602" ht="15" customHeight="1" x14ac:dyDescent="0.2"/>
    <row r="29603" ht="15" customHeight="1" x14ac:dyDescent="0.2"/>
    <row r="29604" ht="15" customHeight="1" x14ac:dyDescent="0.2"/>
    <row r="29605" ht="15" customHeight="1" x14ac:dyDescent="0.2"/>
    <row r="29606" ht="15" customHeight="1" x14ac:dyDescent="0.2"/>
    <row r="29607" ht="15" customHeight="1" x14ac:dyDescent="0.2"/>
    <row r="29608" ht="15" customHeight="1" x14ac:dyDescent="0.2"/>
    <row r="29609" ht="15" customHeight="1" x14ac:dyDescent="0.2"/>
    <row r="29610" ht="15" customHeight="1" x14ac:dyDescent="0.2"/>
    <row r="29611" ht="15" customHeight="1" x14ac:dyDescent="0.2"/>
    <row r="29612" ht="15" customHeight="1" x14ac:dyDescent="0.2"/>
    <row r="29613" ht="15" customHeight="1" x14ac:dyDescent="0.2"/>
    <row r="29614" ht="15" customHeight="1" x14ac:dyDescent="0.2"/>
    <row r="29615" ht="15" customHeight="1" x14ac:dyDescent="0.2"/>
    <row r="29616" ht="15" customHeight="1" x14ac:dyDescent="0.2"/>
    <row r="29617" ht="15" customHeight="1" x14ac:dyDescent="0.2"/>
    <row r="29618" ht="15" customHeight="1" x14ac:dyDescent="0.2"/>
    <row r="29619" ht="15" customHeight="1" x14ac:dyDescent="0.2"/>
    <row r="29620" ht="15" customHeight="1" x14ac:dyDescent="0.2"/>
    <row r="29621" ht="15" customHeight="1" x14ac:dyDescent="0.2"/>
    <row r="29622" ht="15" customHeight="1" x14ac:dyDescent="0.2"/>
    <row r="29623" ht="15" customHeight="1" x14ac:dyDescent="0.2"/>
    <row r="29624" ht="15" customHeight="1" x14ac:dyDescent="0.2"/>
    <row r="29625" ht="15" customHeight="1" x14ac:dyDescent="0.2"/>
    <row r="29626" ht="15" customHeight="1" x14ac:dyDescent="0.2"/>
    <row r="29627" ht="15" customHeight="1" x14ac:dyDescent="0.2"/>
    <row r="29628" ht="15" customHeight="1" x14ac:dyDescent="0.2"/>
    <row r="29629" ht="15" customHeight="1" x14ac:dyDescent="0.2"/>
    <row r="29630" ht="15" customHeight="1" x14ac:dyDescent="0.2"/>
    <row r="29631" ht="15" customHeight="1" x14ac:dyDescent="0.2"/>
    <row r="29632" ht="15" customHeight="1" x14ac:dyDescent="0.2"/>
    <row r="29633" ht="15" customHeight="1" x14ac:dyDescent="0.2"/>
    <row r="29634" ht="15" customHeight="1" x14ac:dyDescent="0.2"/>
    <row r="29635" ht="15" customHeight="1" x14ac:dyDescent="0.2"/>
    <row r="29636" ht="15" customHeight="1" x14ac:dyDescent="0.2"/>
    <row r="29637" ht="15" customHeight="1" x14ac:dyDescent="0.2"/>
    <row r="29638" ht="15" customHeight="1" x14ac:dyDescent="0.2"/>
    <row r="29639" ht="15" customHeight="1" x14ac:dyDescent="0.2"/>
    <row r="29640" ht="15" customHeight="1" x14ac:dyDescent="0.2"/>
    <row r="29641" ht="15" customHeight="1" x14ac:dyDescent="0.2"/>
    <row r="29642" ht="15" customHeight="1" x14ac:dyDescent="0.2"/>
    <row r="29643" ht="15" customHeight="1" x14ac:dyDescent="0.2"/>
    <row r="29644" ht="15" customHeight="1" x14ac:dyDescent="0.2"/>
    <row r="29645" ht="15" customHeight="1" x14ac:dyDescent="0.2"/>
    <row r="29646" ht="15" customHeight="1" x14ac:dyDescent="0.2"/>
    <row r="29647" ht="15" customHeight="1" x14ac:dyDescent="0.2"/>
    <row r="29648" ht="15" customHeight="1" x14ac:dyDescent="0.2"/>
    <row r="29649" ht="15" customHeight="1" x14ac:dyDescent="0.2"/>
    <row r="29650" ht="15" customHeight="1" x14ac:dyDescent="0.2"/>
    <row r="29651" ht="15" customHeight="1" x14ac:dyDescent="0.2"/>
    <row r="29652" ht="15" customHeight="1" x14ac:dyDescent="0.2"/>
    <row r="29653" ht="15" customHeight="1" x14ac:dyDescent="0.2"/>
    <row r="29654" ht="15" customHeight="1" x14ac:dyDescent="0.2"/>
    <row r="29655" ht="15" customHeight="1" x14ac:dyDescent="0.2"/>
    <row r="29656" ht="15" customHeight="1" x14ac:dyDescent="0.2"/>
    <row r="29657" ht="15" customHeight="1" x14ac:dyDescent="0.2"/>
    <row r="29658" ht="15" customHeight="1" x14ac:dyDescent="0.2"/>
    <row r="29659" ht="15" customHeight="1" x14ac:dyDescent="0.2"/>
    <row r="29660" ht="15" customHeight="1" x14ac:dyDescent="0.2"/>
    <row r="29661" ht="15" customHeight="1" x14ac:dyDescent="0.2"/>
    <row r="29662" ht="15" customHeight="1" x14ac:dyDescent="0.2"/>
    <row r="29663" ht="15" customHeight="1" x14ac:dyDescent="0.2"/>
    <row r="29664" ht="15" customHeight="1" x14ac:dyDescent="0.2"/>
    <row r="29665" ht="15" customHeight="1" x14ac:dyDescent="0.2"/>
    <row r="29666" ht="15" customHeight="1" x14ac:dyDescent="0.2"/>
    <row r="29667" ht="15" customHeight="1" x14ac:dyDescent="0.2"/>
    <row r="29668" ht="15" customHeight="1" x14ac:dyDescent="0.2"/>
    <row r="29669" ht="15" customHeight="1" x14ac:dyDescent="0.2"/>
    <row r="29670" ht="15" customHeight="1" x14ac:dyDescent="0.2"/>
    <row r="29671" ht="15" customHeight="1" x14ac:dyDescent="0.2"/>
    <row r="29672" ht="15" customHeight="1" x14ac:dyDescent="0.2"/>
    <row r="29673" ht="15" customHeight="1" x14ac:dyDescent="0.2"/>
    <row r="29674" ht="15" customHeight="1" x14ac:dyDescent="0.2"/>
    <row r="29675" ht="15" customHeight="1" x14ac:dyDescent="0.2"/>
    <row r="29676" ht="15" customHeight="1" x14ac:dyDescent="0.2"/>
    <row r="29677" ht="15" customHeight="1" x14ac:dyDescent="0.2"/>
    <row r="29678" ht="15" customHeight="1" x14ac:dyDescent="0.2"/>
    <row r="29679" ht="15" customHeight="1" x14ac:dyDescent="0.2"/>
    <row r="29680" ht="15" customHeight="1" x14ac:dyDescent="0.2"/>
    <row r="29681" ht="15" customHeight="1" x14ac:dyDescent="0.2"/>
    <row r="29682" ht="15" customHeight="1" x14ac:dyDescent="0.2"/>
    <row r="29683" ht="15" customHeight="1" x14ac:dyDescent="0.2"/>
    <row r="29684" ht="15" customHeight="1" x14ac:dyDescent="0.2"/>
    <row r="29685" ht="15" customHeight="1" x14ac:dyDescent="0.2"/>
    <row r="29686" ht="15" customHeight="1" x14ac:dyDescent="0.2"/>
    <row r="29687" ht="15" customHeight="1" x14ac:dyDescent="0.2"/>
    <row r="29688" ht="15" customHeight="1" x14ac:dyDescent="0.2"/>
    <row r="29689" ht="15" customHeight="1" x14ac:dyDescent="0.2"/>
    <row r="29690" ht="15" customHeight="1" x14ac:dyDescent="0.2"/>
    <row r="29691" ht="15" customHeight="1" x14ac:dyDescent="0.2"/>
    <row r="29692" ht="15" customHeight="1" x14ac:dyDescent="0.2"/>
    <row r="29693" ht="15" customHeight="1" x14ac:dyDescent="0.2"/>
    <row r="29694" ht="15" customHeight="1" x14ac:dyDescent="0.2"/>
    <row r="29695" ht="15" customHeight="1" x14ac:dyDescent="0.2"/>
    <row r="29696" ht="15" customHeight="1" x14ac:dyDescent="0.2"/>
    <row r="29697" ht="15" customHeight="1" x14ac:dyDescent="0.2"/>
    <row r="29698" ht="15" customHeight="1" x14ac:dyDescent="0.2"/>
    <row r="29699" ht="15" customHeight="1" x14ac:dyDescent="0.2"/>
    <row r="29700" ht="15" customHeight="1" x14ac:dyDescent="0.2"/>
    <row r="29701" ht="15" customHeight="1" x14ac:dyDescent="0.2"/>
    <row r="29702" ht="15" customHeight="1" x14ac:dyDescent="0.2"/>
    <row r="29703" ht="15" customHeight="1" x14ac:dyDescent="0.2"/>
    <row r="29704" ht="15" customHeight="1" x14ac:dyDescent="0.2"/>
    <row r="29705" ht="15" customHeight="1" x14ac:dyDescent="0.2"/>
    <row r="29706" ht="15" customHeight="1" x14ac:dyDescent="0.2"/>
    <row r="29707" ht="15" customHeight="1" x14ac:dyDescent="0.2"/>
    <row r="29708" ht="15" customHeight="1" x14ac:dyDescent="0.2"/>
    <row r="29709" ht="15" customHeight="1" x14ac:dyDescent="0.2"/>
    <row r="29710" ht="15" customHeight="1" x14ac:dyDescent="0.2"/>
    <row r="29711" ht="15" customHeight="1" x14ac:dyDescent="0.2"/>
    <row r="29712" ht="15" customHeight="1" x14ac:dyDescent="0.2"/>
    <row r="29713" ht="15" customHeight="1" x14ac:dyDescent="0.2"/>
    <row r="29714" ht="15" customHeight="1" x14ac:dyDescent="0.2"/>
    <row r="29715" ht="15" customHeight="1" x14ac:dyDescent="0.2"/>
    <row r="29716" ht="15" customHeight="1" x14ac:dyDescent="0.2"/>
    <row r="29717" ht="15" customHeight="1" x14ac:dyDescent="0.2"/>
    <row r="29718" ht="15" customHeight="1" x14ac:dyDescent="0.2"/>
    <row r="29719" ht="15" customHeight="1" x14ac:dyDescent="0.2"/>
    <row r="29720" ht="15" customHeight="1" x14ac:dyDescent="0.2"/>
    <row r="29721" ht="15" customHeight="1" x14ac:dyDescent="0.2"/>
    <row r="29722" ht="15" customHeight="1" x14ac:dyDescent="0.2"/>
    <row r="29723" ht="15" customHeight="1" x14ac:dyDescent="0.2"/>
    <row r="29724" ht="15" customHeight="1" x14ac:dyDescent="0.2"/>
    <row r="29725" ht="15" customHeight="1" x14ac:dyDescent="0.2"/>
    <row r="29726" ht="15" customHeight="1" x14ac:dyDescent="0.2"/>
    <row r="29727" ht="15" customHeight="1" x14ac:dyDescent="0.2"/>
    <row r="29728" ht="15" customHeight="1" x14ac:dyDescent="0.2"/>
    <row r="29729" ht="15" customHeight="1" x14ac:dyDescent="0.2"/>
    <row r="29730" ht="15" customHeight="1" x14ac:dyDescent="0.2"/>
    <row r="29731" ht="15" customHeight="1" x14ac:dyDescent="0.2"/>
    <row r="29732" ht="15" customHeight="1" x14ac:dyDescent="0.2"/>
    <row r="29733" ht="15" customHeight="1" x14ac:dyDescent="0.2"/>
    <row r="29734" ht="15" customHeight="1" x14ac:dyDescent="0.2"/>
    <row r="29735" ht="15" customHeight="1" x14ac:dyDescent="0.2"/>
    <row r="29736" ht="15" customHeight="1" x14ac:dyDescent="0.2"/>
    <row r="29737" ht="15" customHeight="1" x14ac:dyDescent="0.2"/>
    <row r="29738" ht="15" customHeight="1" x14ac:dyDescent="0.2"/>
    <row r="29739" ht="15" customHeight="1" x14ac:dyDescent="0.2"/>
    <row r="29740" ht="15" customHeight="1" x14ac:dyDescent="0.2"/>
    <row r="29741" ht="15" customHeight="1" x14ac:dyDescent="0.2"/>
    <row r="29742" ht="15" customHeight="1" x14ac:dyDescent="0.2"/>
    <row r="29743" ht="15" customHeight="1" x14ac:dyDescent="0.2"/>
    <row r="29744" ht="15" customHeight="1" x14ac:dyDescent="0.2"/>
    <row r="29745" ht="15" customHeight="1" x14ac:dyDescent="0.2"/>
    <row r="29746" ht="15" customHeight="1" x14ac:dyDescent="0.2"/>
    <row r="29747" ht="15" customHeight="1" x14ac:dyDescent="0.2"/>
    <row r="29748" ht="15" customHeight="1" x14ac:dyDescent="0.2"/>
    <row r="29749" ht="15" customHeight="1" x14ac:dyDescent="0.2"/>
    <row r="29750" ht="15" customHeight="1" x14ac:dyDescent="0.2"/>
    <row r="29751" ht="15" customHeight="1" x14ac:dyDescent="0.2"/>
    <row r="29752" ht="15" customHeight="1" x14ac:dyDescent="0.2"/>
    <row r="29753" ht="15" customHeight="1" x14ac:dyDescent="0.2"/>
    <row r="29754" ht="15" customHeight="1" x14ac:dyDescent="0.2"/>
    <row r="29755" ht="15" customHeight="1" x14ac:dyDescent="0.2"/>
    <row r="29756" ht="15" customHeight="1" x14ac:dyDescent="0.2"/>
    <row r="29757" ht="15" customHeight="1" x14ac:dyDescent="0.2"/>
    <row r="29758" ht="15" customHeight="1" x14ac:dyDescent="0.2"/>
    <row r="29759" ht="15" customHeight="1" x14ac:dyDescent="0.2"/>
    <row r="29760" ht="15" customHeight="1" x14ac:dyDescent="0.2"/>
    <row r="29761" ht="15" customHeight="1" x14ac:dyDescent="0.2"/>
    <row r="29762" ht="15" customHeight="1" x14ac:dyDescent="0.2"/>
    <row r="29763" ht="15" customHeight="1" x14ac:dyDescent="0.2"/>
    <row r="29764" ht="15" customHeight="1" x14ac:dyDescent="0.2"/>
    <row r="29765" ht="15" customHeight="1" x14ac:dyDescent="0.2"/>
    <row r="29766" ht="15" customHeight="1" x14ac:dyDescent="0.2"/>
    <row r="29767" ht="15" customHeight="1" x14ac:dyDescent="0.2"/>
    <row r="29768" ht="15" customHeight="1" x14ac:dyDescent="0.2"/>
    <row r="29769" ht="15" customHeight="1" x14ac:dyDescent="0.2"/>
    <row r="29770" ht="15" customHeight="1" x14ac:dyDescent="0.2"/>
    <row r="29771" ht="15" customHeight="1" x14ac:dyDescent="0.2"/>
    <row r="29772" ht="15" customHeight="1" x14ac:dyDescent="0.2"/>
    <row r="29773" ht="15" customHeight="1" x14ac:dyDescent="0.2"/>
    <row r="29774" ht="15" customHeight="1" x14ac:dyDescent="0.2"/>
    <row r="29775" ht="15" customHeight="1" x14ac:dyDescent="0.2"/>
    <row r="29776" ht="15" customHeight="1" x14ac:dyDescent="0.2"/>
    <row r="29777" ht="15" customHeight="1" x14ac:dyDescent="0.2"/>
    <row r="29778" ht="15" customHeight="1" x14ac:dyDescent="0.2"/>
    <row r="29779" ht="15" customHeight="1" x14ac:dyDescent="0.2"/>
    <row r="29780" ht="15" customHeight="1" x14ac:dyDescent="0.2"/>
    <row r="29781" ht="15" customHeight="1" x14ac:dyDescent="0.2"/>
    <row r="29782" ht="15" customHeight="1" x14ac:dyDescent="0.2"/>
    <row r="29783" ht="15" customHeight="1" x14ac:dyDescent="0.2"/>
    <row r="29784" ht="15" customHeight="1" x14ac:dyDescent="0.2"/>
    <row r="29785" ht="15" customHeight="1" x14ac:dyDescent="0.2"/>
    <row r="29786" ht="15" customHeight="1" x14ac:dyDescent="0.2"/>
    <row r="29787" ht="15" customHeight="1" x14ac:dyDescent="0.2"/>
    <row r="29788" ht="15" customHeight="1" x14ac:dyDescent="0.2"/>
    <row r="29789" ht="15" customHeight="1" x14ac:dyDescent="0.2"/>
    <row r="29790" ht="15" customHeight="1" x14ac:dyDescent="0.2"/>
    <row r="29791" ht="15" customHeight="1" x14ac:dyDescent="0.2"/>
    <row r="29792" ht="15" customHeight="1" x14ac:dyDescent="0.2"/>
    <row r="29793" ht="15" customHeight="1" x14ac:dyDescent="0.2"/>
    <row r="29794" ht="15" customHeight="1" x14ac:dyDescent="0.2"/>
    <row r="29795" ht="15" customHeight="1" x14ac:dyDescent="0.2"/>
    <row r="29796" ht="15" customHeight="1" x14ac:dyDescent="0.2"/>
    <row r="29797" ht="15" customHeight="1" x14ac:dyDescent="0.2"/>
    <row r="29798" ht="15" customHeight="1" x14ac:dyDescent="0.2"/>
    <row r="29799" ht="15" customHeight="1" x14ac:dyDescent="0.2"/>
    <row r="29800" ht="15" customHeight="1" x14ac:dyDescent="0.2"/>
    <row r="29801" ht="15" customHeight="1" x14ac:dyDescent="0.2"/>
    <row r="29802" ht="15" customHeight="1" x14ac:dyDescent="0.2"/>
    <row r="29803" ht="15" customHeight="1" x14ac:dyDescent="0.2"/>
    <row r="29804" ht="15" customHeight="1" x14ac:dyDescent="0.2"/>
    <row r="29805" ht="15" customHeight="1" x14ac:dyDescent="0.2"/>
    <row r="29806" ht="15" customHeight="1" x14ac:dyDescent="0.2"/>
    <row r="29807" ht="15" customHeight="1" x14ac:dyDescent="0.2"/>
    <row r="29808" ht="15" customHeight="1" x14ac:dyDescent="0.2"/>
    <row r="29809" ht="15" customHeight="1" x14ac:dyDescent="0.2"/>
    <row r="29810" ht="15" customHeight="1" x14ac:dyDescent="0.2"/>
    <row r="29811" ht="15" customHeight="1" x14ac:dyDescent="0.2"/>
    <row r="29812" ht="15" customHeight="1" x14ac:dyDescent="0.2"/>
    <row r="29813" ht="15" customHeight="1" x14ac:dyDescent="0.2"/>
    <row r="29814" ht="15" customHeight="1" x14ac:dyDescent="0.2"/>
    <row r="29815" ht="15" customHeight="1" x14ac:dyDescent="0.2"/>
    <row r="29816" ht="15" customHeight="1" x14ac:dyDescent="0.2"/>
    <row r="29817" ht="15" customHeight="1" x14ac:dyDescent="0.2"/>
    <row r="29818" ht="15" customHeight="1" x14ac:dyDescent="0.2"/>
    <row r="29819" ht="15" customHeight="1" x14ac:dyDescent="0.2"/>
    <row r="29820" ht="15" customHeight="1" x14ac:dyDescent="0.2"/>
    <row r="29821" ht="15" customHeight="1" x14ac:dyDescent="0.2"/>
    <row r="29822" ht="15" customHeight="1" x14ac:dyDescent="0.2"/>
    <row r="29823" ht="15" customHeight="1" x14ac:dyDescent="0.2"/>
    <row r="29824" ht="15" customHeight="1" x14ac:dyDescent="0.2"/>
    <row r="29825" ht="15" customHeight="1" x14ac:dyDescent="0.2"/>
    <row r="29826" ht="15" customHeight="1" x14ac:dyDescent="0.2"/>
    <row r="29827" ht="15" customHeight="1" x14ac:dyDescent="0.2"/>
    <row r="29828" ht="15" customHeight="1" x14ac:dyDescent="0.2"/>
    <row r="29829" ht="15" customHeight="1" x14ac:dyDescent="0.2"/>
    <row r="29830" ht="15" customHeight="1" x14ac:dyDescent="0.2"/>
    <row r="29831" ht="15" customHeight="1" x14ac:dyDescent="0.2"/>
    <row r="29832" ht="15" customHeight="1" x14ac:dyDescent="0.2"/>
    <row r="29833" ht="15" customHeight="1" x14ac:dyDescent="0.2"/>
    <row r="29834" ht="15" customHeight="1" x14ac:dyDescent="0.2"/>
    <row r="29835" ht="15" customHeight="1" x14ac:dyDescent="0.2"/>
    <row r="29836" ht="15" customHeight="1" x14ac:dyDescent="0.2"/>
    <row r="29837" ht="15" customHeight="1" x14ac:dyDescent="0.2"/>
    <row r="29838" ht="15" customHeight="1" x14ac:dyDescent="0.2"/>
    <row r="29839" ht="15" customHeight="1" x14ac:dyDescent="0.2"/>
    <row r="29840" ht="15" customHeight="1" x14ac:dyDescent="0.2"/>
    <row r="29841" ht="15" customHeight="1" x14ac:dyDescent="0.2"/>
    <row r="29842" ht="15" customHeight="1" x14ac:dyDescent="0.2"/>
    <row r="29843" ht="15" customHeight="1" x14ac:dyDescent="0.2"/>
    <row r="29844" ht="15" customHeight="1" x14ac:dyDescent="0.2"/>
    <row r="29845" ht="15" customHeight="1" x14ac:dyDescent="0.2"/>
    <row r="29846" ht="15" customHeight="1" x14ac:dyDescent="0.2"/>
    <row r="29847" ht="15" customHeight="1" x14ac:dyDescent="0.2"/>
    <row r="29848" ht="15" customHeight="1" x14ac:dyDescent="0.2"/>
    <row r="29849" ht="15" customHeight="1" x14ac:dyDescent="0.2"/>
    <row r="29850" ht="15" customHeight="1" x14ac:dyDescent="0.2"/>
    <row r="29851" ht="15" customHeight="1" x14ac:dyDescent="0.2"/>
    <row r="29852" ht="15" customHeight="1" x14ac:dyDescent="0.2"/>
    <row r="29853" ht="15" customHeight="1" x14ac:dyDescent="0.2"/>
    <row r="29854" ht="15" customHeight="1" x14ac:dyDescent="0.2"/>
    <row r="29855" ht="15" customHeight="1" x14ac:dyDescent="0.2"/>
    <row r="29856" ht="15" customHeight="1" x14ac:dyDescent="0.2"/>
    <row r="29857" ht="15" customHeight="1" x14ac:dyDescent="0.2"/>
    <row r="29858" ht="15" customHeight="1" x14ac:dyDescent="0.2"/>
    <row r="29859" ht="15" customHeight="1" x14ac:dyDescent="0.2"/>
    <row r="29860" ht="15" customHeight="1" x14ac:dyDescent="0.2"/>
    <row r="29861" ht="15" customHeight="1" x14ac:dyDescent="0.2"/>
    <row r="29862" ht="15" customHeight="1" x14ac:dyDescent="0.2"/>
    <row r="29863" ht="15" customHeight="1" x14ac:dyDescent="0.2"/>
    <row r="29864" ht="15" customHeight="1" x14ac:dyDescent="0.2"/>
    <row r="29865" ht="15" customHeight="1" x14ac:dyDescent="0.2"/>
    <row r="29866" ht="15" customHeight="1" x14ac:dyDescent="0.2"/>
    <row r="29867" ht="15" customHeight="1" x14ac:dyDescent="0.2"/>
    <row r="29868" ht="15" customHeight="1" x14ac:dyDescent="0.2"/>
    <row r="29869" ht="15" customHeight="1" x14ac:dyDescent="0.2"/>
    <row r="29870" ht="15" customHeight="1" x14ac:dyDescent="0.2"/>
    <row r="29871" ht="15" customHeight="1" x14ac:dyDescent="0.2"/>
    <row r="29872" ht="15" customHeight="1" x14ac:dyDescent="0.2"/>
    <row r="29873" ht="15" customHeight="1" x14ac:dyDescent="0.2"/>
    <row r="29874" ht="15" customHeight="1" x14ac:dyDescent="0.2"/>
    <row r="29875" ht="15" customHeight="1" x14ac:dyDescent="0.2"/>
    <row r="29876" ht="15" customHeight="1" x14ac:dyDescent="0.2"/>
    <row r="29877" ht="15" customHeight="1" x14ac:dyDescent="0.2"/>
    <row r="29878" ht="15" customHeight="1" x14ac:dyDescent="0.2"/>
    <row r="29879" ht="15" customHeight="1" x14ac:dyDescent="0.2"/>
    <row r="29880" ht="15" customHeight="1" x14ac:dyDescent="0.2"/>
    <row r="29881" ht="15" customHeight="1" x14ac:dyDescent="0.2"/>
    <row r="29882" ht="15" customHeight="1" x14ac:dyDescent="0.2"/>
    <row r="29883" ht="15" customHeight="1" x14ac:dyDescent="0.2"/>
    <row r="29884" ht="15" customHeight="1" x14ac:dyDescent="0.2"/>
    <row r="29885" ht="15" customHeight="1" x14ac:dyDescent="0.2"/>
    <row r="29886" ht="15" customHeight="1" x14ac:dyDescent="0.2"/>
    <row r="29887" ht="15" customHeight="1" x14ac:dyDescent="0.2"/>
    <row r="29888" ht="15" customHeight="1" x14ac:dyDescent="0.2"/>
    <row r="29889" ht="15" customHeight="1" x14ac:dyDescent="0.2"/>
    <row r="29890" ht="15" customHeight="1" x14ac:dyDescent="0.2"/>
    <row r="29891" ht="15" customHeight="1" x14ac:dyDescent="0.2"/>
    <row r="29892" ht="15" customHeight="1" x14ac:dyDescent="0.2"/>
    <row r="29893" ht="15" customHeight="1" x14ac:dyDescent="0.2"/>
    <row r="29894" ht="15" customHeight="1" x14ac:dyDescent="0.2"/>
    <row r="29895" ht="15" customHeight="1" x14ac:dyDescent="0.2"/>
    <row r="29896" ht="15" customHeight="1" x14ac:dyDescent="0.2"/>
    <row r="29897" ht="15" customHeight="1" x14ac:dyDescent="0.2"/>
    <row r="29898" ht="15" customHeight="1" x14ac:dyDescent="0.2"/>
    <row r="29899" ht="15" customHeight="1" x14ac:dyDescent="0.2"/>
    <row r="29900" ht="15" customHeight="1" x14ac:dyDescent="0.2"/>
    <row r="29901" ht="15" customHeight="1" x14ac:dyDescent="0.2"/>
    <row r="29902" ht="15" customHeight="1" x14ac:dyDescent="0.2"/>
    <row r="29903" ht="15" customHeight="1" x14ac:dyDescent="0.2"/>
    <row r="29904" ht="15" customHeight="1" x14ac:dyDescent="0.2"/>
    <row r="29905" ht="15" customHeight="1" x14ac:dyDescent="0.2"/>
    <row r="29906" ht="15" customHeight="1" x14ac:dyDescent="0.2"/>
    <row r="29907" ht="15" customHeight="1" x14ac:dyDescent="0.2"/>
    <row r="29908" ht="15" customHeight="1" x14ac:dyDescent="0.2"/>
    <row r="29909" ht="15" customHeight="1" x14ac:dyDescent="0.2"/>
    <row r="29910" ht="15" customHeight="1" x14ac:dyDescent="0.2"/>
    <row r="29911" ht="15" customHeight="1" x14ac:dyDescent="0.2"/>
    <row r="29912" ht="15" customHeight="1" x14ac:dyDescent="0.2"/>
    <row r="29913" ht="15" customHeight="1" x14ac:dyDescent="0.2"/>
    <row r="29914" ht="15" customHeight="1" x14ac:dyDescent="0.2"/>
    <row r="29915" ht="15" customHeight="1" x14ac:dyDescent="0.2"/>
    <row r="29916" ht="15" customHeight="1" x14ac:dyDescent="0.2"/>
    <row r="29917" ht="15" customHeight="1" x14ac:dyDescent="0.2"/>
    <row r="29918" ht="15" customHeight="1" x14ac:dyDescent="0.2"/>
    <row r="29919" ht="15" customHeight="1" x14ac:dyDescent="0.2"/>
    <row r="29920" ht="15" customHeight="1" x14ac:dyDescent="0.2"/>
    <row r="29921" ht="15" customHeight="1" x14ac:dyDescent="0.2"/>
    <row r="29922" ht="15" customHeight="1" x14ac:dyDescent="0.2"/>
    <row r="29923" ht="15" customHeight="1" x14ac:dyDescent="0.2"/>
    <row r="29924" ht="15" customHeight="1" x14ac:dyDescent="0.2"/>
    <row r="29925" ht="15" customHeight="1" x14ac:dyDescent="0.2"/>
    <row r="29926" ht="15" customHeight="1" x14ac:dyDescent="0.2"/>
    <row r="29927" ht="15" customHeight="1" x14ac:dyDescent="0.2"/>
    <row r="29928" ht="15" customHeight="1" x14ac:dyDescent="0.2"/>
    <row r="29929" ht="15" customHeight="1" x14ac:dyDescent="0.2"/>
    <row r="29930" ht="15" customHeight="1" x14ac:dyDescent="0.2"/>
    <row r="29931" ht="15" customHeight="1" x14ac:dyDescent="0.2"/>
    <row r="29932" ht="15" customHeight="1" x14ac:dyDescent="0.2"/>
    <row r="29933" ht="15" customHeight="1" x14ac:dyDescent="0.2"/>
    <row r="29934" ht="15" customHeight="1" x14ac:dyDescent="0.2"/>
    <row r="29935" ht="15" customHeight="1" x14ac:dyDescent="0.2"/>
    <row r="29936" ht="15" customHeight="1" x14ac:dyDescent="0.2"/>
    <row r="29937" ht="15" customHeight="1" x14ac:dyDescent="0.2"/>
    <row r="29938" ht="15" customHeight="1" x14ac:dyDescent="0.2"/>
    <row r="29939" ht="15" customHeight="1" x14ac:dyDescent="0.2"/>
    <row r="29940" ht="15" customHeight="1" x14ac:dyDescent="0.2"/>
    <row r="29941" ht="15" customHeight="1" x14ac:dyDescent="0.2"/>
    <row r="29942" ht="15" customHeight="1" x14ac:dyDescent="0.2"/>
    <row r="29943" ht="15" customHeight="1" x14ac:dyDescent="0.2"/>
    <row r="29944" ht="15" customHeight="1" x14ac:dyDescent="0.2"/>
    <row r="29945" ht="15" customHeight="1" x14ac:dyDescent="0.2"/>
    <row r="29946" ht="15" customHeight="1" x14ac:dyDescent="0.2"/>
    <row r="29947" ht="15" customHeight="1" x14ac:dyDescent="0.2"/>
    <row r="29948" ht="15" customHeight="1" x14ac:dyDescent="0.2"/>
    <row r="29949" ht="15" customHeight="1" x14ac:dyDescent="0.2"/>
    <row r="29950" ht="15" customHeight="1" x14ac:dyDescent="0.2"/>
    <row r="29951" ht="15" customHeight="1" x14ac:dyDescent="0.2"/>
    <row r="29952" ht="15" customHeight="1" x14ac:dyDescent="0.2"/>
    <row r="29953" ht="15" customHeight="1" x14ac:dyDescent="0.2"/>
    <row r="29954" ht="15" customHeight="1" x14ac:dyDescent="0.2"/>
    <row r="29955" ht="15" customHeight="1" x14ac:dyDescent="0.2"/>
    <row r="29956" ht="15" customHeight="1" x14ac:dyDescent="0.2"/>
    <row r="29957" ht="15" customHeight="1" x14ac:dyDescent="0.2"/>
    <row r="29958" ht="15" customHeight="1" x14ac:dyDescent="0.2"/>
    <row r="29959" ht="15" customHeight="1" x14ac:dyDescent="0.2"/>
    <row r="29960" ht="15" customHeight="1" x14ac:dyDescent="0.2"/>
    <row r="29961" ht="15" customHeight="1" x14ac:dyDescent="0.2"/>
    <row r="29962" ht="15" customHeight="1" x14ac:dyDescent="0.2"/>
    <row r="29963" ht="15" customHeight="1" x14ac:dyDescent="0.2"/>
    <row r="29964" ht="15" customHeight="1" x14ac:dyDescent="0.2"/>
    <row r="29965" ht="15" customHeight="1" x14ac:dyDescent="0.2"/>
    <row r="29966" ht="15" customHeight="1" x14ac:dyDescent="0.2"/>
    <row r="29967" ht="15" customHeight="1" x14ac:dyDescent="0.2"/>
    <row r="29968" ht="15" customHeight="1" x14ac:dyDescent="0.2"/>
    <row r="29969" ht="15" customHeight="1" x14ac:dyDescent="0.2"/>
    <row r="29970" ht="15" customHeight="1" x14ac:dyDescent="0.2"/>
    <row r="29971" ht="15" customHeight="1" x14ac:dyDescent="0.2"/>
    <row r="29972" ht="15" customHeight="1" x14ac:dyDescent="0.2"/>
    <row r="29973" ht="15" customHeight="1" x14ac:dyDescent="0.2"/>
    <row r="29974" ht="15" customHeight="1" x14ac:dyDescent="0.2"/>
    <row r="29975" ht="15" customHeight="1" x14ac:dyDescent="0.2"/>
    <row r="29976" ht="15" customHeight="1" x14ac:dyDescent="0.2"/>
    <row r="29977" ht="15" customHeight="1" x14ac:dyDescent="0.2"/>
    <row r="29978" ht="15" customHeight="1" x14ac:dyDescent="0.2"/>
    <row r="29979" ht="15" customHeight="1" x14ac:dyDescent="0.2"/>
    <row r="29980" ht="15" customHeight="1" x14ac:dyDescent="0.2"/>
    <row r="29981" ht="15" customHeight="1" x14ac:dyDescent="0.2"/>
    <row r="29982" ht="15" customHeight="1" x14ac:dyDescent="0.2"/>
    <row r="29983" ht="15" customHeight="1" x14ac:dyDescent="0.2"/>
    <row r="29984" ht="15" customHeight="1" x14ac:dyDescent="0.2"/>
    <row r="29985" ht="15" customHeight="1" x14ac:dyDescent="0.2"/>
    <row r="29986" ht="15" customHeight="1" x14ac:dyDescent="0.2"/>
    <row r="29987" ht="15" customHeight="1" x14ac:dyDescent="0.2"/>
    <row r="29988" ht="15" customHeight="1" x14ac:dyDescent="0.2"/>
    <row r="29989" ht="15" customHeight="1" x14ac:dyDescent="0.2"/>
    <row r="29990" ht="15" customHeight="1" x14ac:dyDescent="0.2"/>
    <row r="29991" ht="15" customHeight="1" x14ac:dyDescent="0.2"/>
    <row r="29992" ht="15" customHeight="1" x14ac:dyDescent="0.2"/>
    <row r="29993" ht="15" customHeight="1" x14ac:dyDescent="0.2"/>
    <row r="29994" ht="15" customHeight="1" x14ac:dyDescent="0.2"/>
    <row r="29995" ht="15" customHeight="1" x14ac:dyDescent="0.2"/>
    <row r="29996" ht="15" customHeight="1" x14ac:dyDescent="0.2"/>
    <row r="29997" ht="15" customHeight="1" x14ac:dyDescent="0.2"/>
    <row r="29998" ht="15" customHeight="1" x14ac:dyDescent="0.2"/>
    <row r="29999" ht="15" customHeight="1" x14ac:dyDescent="0.2"/>
    <row r="30000" ht="15" customHeight="1" x14ac:dyDescent="0.2"/>
    <row r="30001" ht="15" customHeight="1" x14ac:dyDescent="0.2"/>
    <row r="30002" ht="15" customHeight="1" x14ac:dyDescent="0.2"/>
    <row r="30003" ht="15" customHeight="1" x14ac:dyDescent="0.2"/>
    <row r="30004" ht="15" customHeight="1" x14ac:dyDescent="0.2"/>
    <row r="30005" ht="15" customHeight="1" x14ac:dyDescent="0.2"/>
    <row r="30006" ht="15" customHeight="1" x14ac:dyDescent="0.2"/>
    <row r="30007" ht="15" customHeight="1" x14ac:dyDescent="0.2"/>
    <row r="30008" ht="15" customHeight="1" x14ac:dyDescent="0.2"/>
    <row r="30009" ht="15" customHeight="1" x14ac:dyDescent="0.2"/>
    <row r="30010" ht="15" customHeight="1" x14ac:dyDescent="0.2"/>
    <row r="30011" ht="15" customHeight="1" x14ac:dyDescent="0.2"/>
    <row r="30012" ht="15" customHeight="1" x14ac:dyDescent="0.2"/>
    <row r="30013" ht="15" customHeight="1" x14ac:dyDescent="0.2"/>
    <row r="30014" ht="15" customHeight="1" x14ac:dyDescent="0.2"/>
    <row r="30015" ht="15" customHeight="1" x14ac:dyDescent="0.2"/>
    <row r="30016" ht="15" customHeight="1" x14ac:dyDescent="0.2"/>
    <row r="30017" ht="15" customHeight="1" x14ac:dyDescent="0.2"/>
    <row r="30018" ht="15" customHeight="1" x14ac:dyDescent="0.2"/>
    <row r="30019" ht="15" customHeight="1" x14ac:dyDescent="0.2"/>
    <row r="30020" ht="15" customHeight="1" x14ac:dyDescent="0.2"/>
    <row r="30021" ht="15" customHeight="1" x14ac:dyDescent="0.2"/>
    <row r="30022" ht="15" customHeight="1" x14ac:dyDescent="0.2"/>
    <row r="30023" ht="15" customHeight="1" x14ac:dyDescent="0.2"/>
    <row r="30024" ht="15" customHeight="1" x14ac:dyDescent="0.2"/>
    <row r="30025" ht="15" customHeight="1" x14ac:dyDescent="0.2"/>
    <row r="30026" ht="15" customHeight="1" x14ac:dyDescent="0.2"/>
    <row r="30027" ht="15" customHeight="1" x14ac:dyDescent="0.2"/>
    <row r="30028" ht="15" customHeight="1" x14ac:dyDescent="0.2"/>
    <row r="30029" ht="15" customHeight="1" x14ac:dyDescent="0.2"/>
    <row r="30030" ht="15" customHeight="1" x14ac:dyDescent="0.2"/>
    <row r="30031" ht="15" customHeight="1" x14ac:dyDescent="0.2"/>
    <row r="30032" ht="15" customHeight="1" x14ac:dyDescent="0.2"/>
    <row r="30033" ht="15" customHeight="1" x14ac:dyDescent="0.2"/>
    <row r="30034" ht="15" customHeight="1" x14ac:dyDescent="0.2"/>
    <row r="30035" ht="15" customHeight="1" x14ac:dyDescent="0.2"/>
    <row r="30036" ht="15" customHeight="1" x14ac:dyDescent="0.2"/>
    <row r="30037" ht="15" customHeight="1" x14ac:dyDescent="0.2"/>
    <row r="30038" ht="15" customHeight="1" x14ac:dyDescent="0.2"/>
    <row r="30039" ht="15" customHeight="1" x14ac:dyDescent="0.2"/>
    <row r="30040" ht="15" customHeight="1" x14ac:dyDescent="0.2"/>
    <row r="30041" ht="15" customHeight="1" x14ac:dyDescent="0.2"/>
    <row r="30042" ht="15" customHeight="1" x14ac:dyDescent="0.2"/>
    <row r="30043" ht="15" customHeight="1" x14ac:dyDescent="0.2"/>
    <row r="30044" ht="15" customHeight="1" x14ac:dyDescent="0.2"/>
    <row r="30045" ht="15" customHeight="1" x14ac:dyDescent="0.2"/>
    <row r="30046" ht="15" customHeight="1" x14ac:dyDescent="0.2"/>
    <row r="30047" ht="15" customHeight="1" x14ac:dyDescent="0.2"/>
    <row r="30048" ht="15" customHeight="1" x14ac:dyDescent="0.2"/>
    <row r="30049" ht="15" customHeight="1" x14ac:dyDescent="0.2"/>
    <row r="30050" ht="15" customHeight="1" x14ac:dyDescent="0.2"/>
    <row r="30051" ht="15" customHeight="1" x14ac:dyDescent="0.2"/>
    <row r="30052" ht="15" customHeight="1" x14ac:dyDescent="0.2"/>
    <row r="30053" ht="15" customHeight="1" x14ac:dyDescent="0.2"/>
    <row r="30054" ht="15" customHeight="1" x14ac:dyDescent="0.2"/>
    <row r="30055" ht="15" customHeight="1" x14ac:dyDescent="0.2"/>
    <row r="30056" ht="15" customHeight="1" x14ac:dyDescent="0.2"/>
    <row r="30057" ht="15" customHeight="1" x14ac:dyDescent="0.2"/>
    <row r="30058" ht="15" customHeight="1" x14ac:dyDescent="0.2"/>
    <row r="30059" ht="15" customHeight="1" x14ac:dyDescent="0.2"/>
    <row r="30060" ht="15" customHeight="1" x14ac:dyDescent="0.2"/>
    <row r="30061" ht="15" customHeight="1" x14ac:dyDescent="0.2"/>
    <row r="30062" ht="15" customHeight="1" x14ac:dyDescent="0.2"/>
    <row r="30063" ht="15" customHeight="1" x14ac:dyDescent="0.2"/>
    <row r="30064" ht="15" customHeight="1" x14ac:dyDescent="0.2"/>
    <row r="30065" ht="15" customHeight="1" x14ac:dyDescent="0.2"/>
    <row r="30066" ht="15" customHeight="1" x14ac:dyDescent="0.2"/>
    <row r="30067" ht="15" customHeight="1" x14ac:dyDescent="0.2"/>
    <row r="30068" ht="15" customHeight="1" x14ac:dyDescent="0.2"/>
    <row r="30069" ht="15" customHeight="1" x14ac:dyDescent="0.2"/>
    <row r="30070" ht="15" customHeight="1" x14ac:dyDescent="0.2"/>
    <row r="30071" ht="15" customHeight="1" x14ac:dyDescent="0.2"/>
    <row r="30072" ht="15" customHeight="1" x14ac:dyDescent="0.2"/>
    <row r="30073" ht="15" customHeight="1" x14ac:dyDescent="0.2"/>
    <row r="30074" ht="15" customHeight="1" x14ac:dyDescent="0.2"/>
    <row r="30075" ht="15" customHeight="1" x14ac:dyDescent="0.2"/>
    <row r="30076" ht="15" customHeight="1" x14ac:dyDescent="0.2"/>
    <row r="30077" ht="15" customHeight="1" x14ac:dyDescent="0.2"/>
    <row r="30078" ht="15" customHeight="1" x14ac:dyDescent="0.2"/>
    <row r="30079" ht="15" customHeight="1" x14ac:dyDescent="0.2"/>
    <row r="30080" ht="15" customHeight="1" x14ac:dyDescent="0.2"/>
    <row r="30081" ht="15" customHeight="1" x14ac:dyDescent="0.2"/>
    <row r="30082" ht="15" customHeight="1" x14ac:dyDescent="0.2"/>
    <row r="30083" ht="15" customHeight="1" x14ac:dyDescent="0.2"/>
    <row r="30084" ht="15" customHeight="1" x14ac:dyDescent="0.2"/>
    <row r="30085" ht="15" customHeight="1" x14ac:dyDescent="0.2"/>
    <row r="30086" ht="15" customHeight="1" x14ac:dyDescent="0.2"/>
    <row r="30087" ht="15" customHeight="1" x14ac:dyDescent="0.2"/>
    <row r="30088" ht="15" customHeight="1" x14ac:dyDescent="0.2"/>
    <row r="30089" ht="15" customHeight="1" x14ac:dyDescent="0.2"/>
    <row r="30090" ht="15" customHeight="1" x14ac:dyDescent="0.2"/>
    <row r="30091" ht="15" customHeight="1" x14ac:dyDescent="0.2"/>
    <row r="30092" ht="15" customHeight="1" x14ac:dyDescent="0.2"/>
    <row r="30093" ht="15" customHeight="1" x14ac:dyDescent="0.2"/>
    <row r="30094" ht="15" customHeight="1" x14ac:dyDescent="0.2"/>
    <row r="30095" ht="15" customHeight="1" x14ac:dyDescent="0.2"/>
    <row r="30096" ht="15" customHeight="1" x14ac:dyDescent="0.2"/>
    <row r="30097" ht="15" customHeight="1" x14ac:dyDescent="0.2"/>
    <row r="30098" ht="15" customHeight="1" x14ac:dyDescent="0.2"/>
    <row r="30099" ht="15" customHeight="1" x14ac:dyDescent="0.2"/>
    <row r="30100" ht="15" customHeight="1" x14ac:dyDescent="0.2"/>
    <row r="30101" ht="15" customHeight="1" x14ac:dyDescent="0.2"/>
    <row r="30102" ht="15" customHeight="1" x14ac:dyDescent="0.2"/>
    <row r="30103" ht="15" customHeight="1" x14ac:dyDescent="0.2"/>
    <row r="30104" ht="15" customHeight="1" x14ac:dyDescent="0.2"/>
    <row r="30105" ht="15" customHeight="1" x14ac:dyDescent="0.2"/>
    <row r="30106" ht="15" customHeight="1" x14ac:dyDescent="0.2"/>
    <row r="30107" ht="15" customHeight="1" x14ac:dyDescent="0.2"/>
    <row r="30108" ht="15" customHeight="1" x14ac:dyDescent="0.2"/>
    <row r="30109" ht="15" customHeight="1" x14ac:dyDescent="0.2"/>
    <row r="30110" ht="15" customHeight="1" x14ac:dyDescent="0.2"/>
    <row r="30111" ht="15" customHeight="1" x14ac:dyDescent="0.2"/>
    <row r="30112" ht="15" customHeight="1" x14ac:dyDescent="0.2"/>
    <row r="30113" ht="15" customHeight="1" x14ac:dyDescent="0.2"/>
    <row r="30114" ht="15" customHeight="1" x14ac:dyDescent="0.2"/>
    <row r="30115" ht="15" customHeight="1" x14ac:dyDescent="0.2"/>
    <row r="30116" ht="15" customHeight="1" x14ac:dyDescent="0.2"/>
    <row r="30117" ht="15" customHeight="1" x14ac:dyDescent="0.2"/>
    <row r="30118" ht="15" customHeight="1" x14ac:dyDescent="0.2"/>
    <row r="30119" ht="15" customHeight="1" x14ac:dyDescent="0.2"/>
    <row r="30120" ht="15" customHeight="1" x14ac:dyDescent="0.2"/>
    <row r="30121" ht="15" customHeight="1" x14ac:dyDescent="0.2"/>
    <row r="30122" ht="15" customHeight="1" x14ac:dyDescent="0.2"/>
    <row r="30123" ht="15" customHeight="1" x14ac:dyDescent="0.2"/>
    <row r="30124" ht="15" customHeight="1" x14ac:dyDescent="0.2"/>
    <row r="30125" ht="15" customHeight="1" x14ac:dyDescent="0.2"/>
    <row r="30126" ht="15" customHeight="1" x14ac:dyDescent="0.2"/>
    <row r="30127" ht="15" customHeight="1" x14ac:dyDescent="0.2"/>
    <row r="30128" ht="15" customHeight="1" x14ac:dyDescent="0.2"/>
    <row r="30129" ht="15" customHeight="1" x14ac:dyDescent="0.2"/>
    <row r="30130" ht="15" customHeight="1" x14ac:dyDescent="0.2"/>
    <row r="30131" ht="15" customHeight="1" x14ac:dyDescent="0.2"/>
    <row r="30132" ht="15" customHeight="1" x14ac:dyDescent="0.2"/>
    <row r="30133" ht="15" customHeight="1" x14ac:dyDescent="0.2"/>
    <row r="30134" ht="15" customHeight="1" x14ac:dyDescent="0.2"/>
    <row r="30135" ht="15" customHeight="1" x14ac:dyDescent="0.2"/>
    <row r="30136" ht="15" customHeight="1" x14ac:dyDescent="0.2"/>
    <row r="30137" ht="15" customHeight="1" x14ac:dyDescent="0.2"/>
    <row r="30138" ht="15" customHeight="1" x14ac:dyDescent="0.2"/>
    <row r="30139" ht="15" customHeight="1" x14ac:dyDescent="0.2"/>
    <row r="30140" ht="15" customHeight="1" x14ac:dyDescent="0.2"/>
    <row r="30141" ht="15" customHeight="1" x14ac:dyDescent="0.2"/>
    <row r="30142" ht="15" customHeight="1" x14ac:dyDescent="0.2"/>
    <row r="30143" ht="15" customHeight="1" x14ac:dyDescent="0.2"/>
    <row r="30144" ht="15" customHeight="1" x14ac:dyDescent="0.2"/>
    <row r="30145" ht="15" customHeight="1" x14ac:dyDescent="0.2"/>
    <row r="30146" ht="15" customHeight="1" x14ac:dyDescent="0.2"/>
    <row r="30147" ht="15" customHeight="1" x14ac:dyDescent="0.2"/>
    <row r="30148" ht="15" customHeight="1" x14ac:dyDescent="0.2"/>
    <row r="30149" ht="15" customHeight="1" x14ac:dyDescent="0.2"/>
    <row r="30150" ht="15" customHeight="1" x14ac:dyDescent="0.2"/>
    <row r="30151" ht="15" customHeight="1" x14ac:dyDescent="0.2"/>
    <row r="30152" ht="15" customHeight="1" x14ac:dyDescent="0.2"/>
    <row r="30153" ht="15" customHeight="1" x14ac:dyDescent="0.2"/>
    <row r="30154" ht="15" customHeight="1" x14ac:dyDescent="0.2"/>
    <row r="30155" ht="15" customHeight="1" x14ac:dyDescent="0.2"/>
    <row r="30156" ht="15" customHeight="1" x14ac:dyDescent="0.2"/>
    <row r="30157" ht="15" customHeight="1" x14ac:dyDescent="0.2"/>
    <row r="30158" ht="15" customHeight="1" x14ac:dyDescent="0.2"/>
    <row r="30159" ht="15" customHeight="1" x14ac:dyDescent="0.2"/>
    <row r="30160" ht="15" customHeight="1" x14ac:dyDescent="0.2"/>
    <row r="30161" ht="15" customHeight="1" x14ac:dyDescent="0.2"/>
    <row r="30162" ht="15" customHeight="1" x14ac:dyDescent="0.2"/>
    <row r="30163" ht="15" customHeight="1" x14ac:dyDescent="0.2"/>
    <row r="30164" ht="15" customHeight="1" x14ac:dyDescent="0.2"/>
    <row r="30165" ht="15" customHeight="1" x14ac:dyDescent="0.2"/>
    <row r="30166" ht="15" customHeight="1" x14ac:dyDescent="0.2"/>
    <row r="30167" ht="15" customHeight="1" x14ac:dyDescent="0.2"/>
    <row r="30168" ht="15" customHeight="1" x14ac:dyDescent="0.2"/>
    <row r="30169" ht="15" customHeight="1" x14ac:dyDescent="0.2"/>
    <row r="30170" ht="15" customHeight="1" x14ac:dyDescent="0.2"/>
    <row r="30171" ht="15" customHeight="1" x14ac:dyDescent="0.2"/>
    <row r="30172" ht="15" customHeight="1" x14ac:dyDescent="0.2"/>
    <row r="30173" ht="15" customHeight="1" x14ac:dyDescent="0.2"/>
    <row r="30174" ht="15" customHeight="1" x14ac:dyDescent="0.2"/>
    <row r="30175" ht="15" customHeight="1" x14ac:dyDescent="0.2"/>
    <row r="30176" ht="15" customHeight="1" x14ac:dyDescent="0.2"/>
    <row r="30177" ht="15" customHeight="1" x14ac:dyDescent="0.2"/>
    <row r="30178" ht="15" customHeight="1" x14ac:dyDescent="0.2"/>
    <row r="30179" ht="15" customHeight="1" x14ac:dyDescent="0.2"/>
    <row r="30180" ht="15" customHeight="1" x14ac:dyDescent="0.2"/>
    <row r="30181" ht="15" customHeight="1" x14ac:dyDescent="0.2"/>
    <row r="30182" ht="15" customHeight="1" x14ac:dyDescent="0.2"/>
    <row r="30183" ht="15" customHeight="1" x14ac:dyDescent="0.2"/>
    <row r="30184" ht="15" customHeight="1" x14ac:dyDescent="0.2"/>
    <row r="30185" ht="15" customHeight="1" x14ac:dyDescent="0.2"/>
    <row r="30186" ht="15" customHeight="1" x14ac:dyDescent="0.2"/>
    <row r="30187" ht="15" customHeight="1" x14ac:dyDescent="0.2"/>
    <row r="30188" ht="15" customHeight="1" x14ac:dyDescent="0.2"/>
    <row r="30189" ht="15" customHeight="1" x14ac:dyDescent="0.2"/>
    <row r="30190" ht="15" customHeight="1" x14ac:dyDescent="0.2"/>
    <row r="30191" ht="15" customHeight="1" x14ac:dyDescent="0.2"/>
    <row r="30192" ht="15" customHeight="1" x14ac:dyDescent="0.2"/>
    <row r="30193" ht="15" customHeight="1" x14ac:dyDescent="0.2"/>
    <row r="30194" ht="15" customHeight="1" x14ac:dyDescent="0.2"/>
    <row r="30195" ht="15" customHeight="1" x14ac:dyDescent="0.2"/>
    <row r="30196" ht="15" customHeight="1" x14ac:dyDescent="0.2"/>
    <row r="30197" ht="15" customHeight="1" x14ac:dyDescent="0.2"/>
    <row r="30198" ht="15" customHeight="1" x14ac:dyDescent="0.2"/>
    <row r="30199" ht="15" customHeight="1" x14ac:dyDescent="0.2"/>
    <row r="30200" ht="15" customHeight="1" x14ac:dyDescent="0.2"/>
    <row r="30201" ht="15" customHeight="1" x14ac:dyDescent="0.2"/>
    <row r="30202" ht="15" customHeight="1" x14ac:dyDescent="0.2"/>
    <row r="30203" ht="15" customHeight="1" x14ac:dyDescent="0.2"/>
    <row r="30204" ht="15" customHeight="1" x14ac:dyDescent="0.2"/>
    <row r="30205" ht="15" customHeight="1" x14ac:dyDescent="0.2"/>
    <row r="30206" ht="15" customHeight="1" x14ac:dyDescent="0.2"/>
    <row r="30207" ht="15" customHeight="1" x14ac:dyDescent="0.2"/>
    <row r="30208" ht="15" customHeight="1" x14ac:dyDescent="0.2"/>
    <row r="30209" ht="15" customHeight="1" x14ac:dyDescent="0.2"/>
    <row r="30210" ht="15" customHeight="1" x14ac:dyDescent="0.2"/>
    <row r="30211" ht="15" customHeight="1" x14ac:dyDescent="0.2"/>
    <row r="30212" ht="15" customHeight="1" x14ac:dyDescent="0.2"/>
    <row r="30213" ht="15" customHeight="1" x14ac:dyDescent="0.2"/>
    <row r="30214" ht="15" customHeight="1" x14ac:dyDescent="0.2"/>
    <row r="30215" ht="15" customHeight="1" x14ac:dyDescent="0.2"/>
    <row r="30216" ht="15" customHeight="1" x14ac:dyDescent="0.2"/>
    <row r="30217" ht="15" customHeight="1" x14ac:dyDescent="0.2"/>
    <row r="30218" ht="15" customHeight="1" x14ac:dyDescent="0.2"/>
    <row r="30219" ht="15" customHeight="1" x14ac:dyDescent="0.2"/>
    <row r="30220" ht="15" customHeight="1" x14ac:dyDescent="0.2"/>
    <row r="30221" ht="15" customHeight="1" x14ac:dyDescent="0.2"/>
    <row r="30222" ht="15" customHeight="1" x14ac:dyDescent="0.2"/>
    <row r="30223" ht="15" customHeight="1" x14ac:dyDescent="0.2"/>
    <row r="30224" ht="15" customHeight="1" x14ac:dyDescent="0.2"/>
    <row r="30225" ht="15" customHeight="1" x14ac:dyDescent="0.2"/>
    <row r="30226" ht="15" customHeight="1" x14ac:dyDescent="0.2"/>
    <row r="30227" ht="15" customHeight="1" x14ac:dyDescent="0.2"/>
    <row r="30228" ht="15" customHeight="1" x14ac:dyDescent="0.2"/>
    <row r="30229" ht="15" customHeight="1" x14ac:dyDescent="0.2"/>
    <row r="30230" ht="15" customHeight="1" x14ac:dyDescent="0.2"/>
    <row r="30231" ht="15" customHeight="1" x14ac:dyDescent="0.2"/>
    <row r="30232" ht="15" customHeight="1" x14ac:dyDescent="0.2"/>
    <row r="30233" ht="15" customHeight="1" x14ac:dyDescent="0.2"/>
    <row r="30234" ht="15" customHeight="1" x14ac:dyDescent="0.2"/>
    <row r="30235" ht="15" customHeight="1" x14ac:dyDescent="0.2"/>
    <row r="30236" ht="15" customHeight="1" x14ac:dyDescent="0.2"/>
    <row r="30237" ht="15" customHeight="1" x14ac:dyDescent="0.2"/>
    <row r="30238" ht="15" customHeight="1" x14ac:dyDescent="0.2"/>
    <row r="30239" ht="15" customHeight="1" x14ac:dyDescent="0.2"/>
    <row r="30240" ht="15" customHeight="1" x14ac:dyDescent="0.2"/>
    <row r="30241" ht="15" customHeight="1" x14ac:dyDescent="0.2"/>
    <row r="30242" ht="15" customHeight="1" x14ac:dyDescent="0.2"/>
    <row r="30243" ht="15" customHeight="1" x14ac:dyDescent="0.2"/>
    <row r="30244" ht="15" customHeight="1" x14ac:dyDescent="0.2"/>
    <row r="30245" ht="15" customHeight="1" x14ac:dyDescent="0.2"/>
    <row r="30246" ht="15" customHeight="1" x14ac:dyDescent="0.2"/>
    <row r="30247" ht="15" customHeight="1" x14ac:dyDescent="0.2"/>
    <row r="30248" ht="15" customHeight="1" x14ac:dyDescent="0.2"/>
    <row r="30249" ht="15" customHeight="1" x14ac:dyDescent="0.2"/>
    <row r="30250" ht="15" customHeight="1" x14ac:dyDescent="0.2"/>
    <row r="30251" ht="15" customHeight="1" x14ac:dyDescent="0.2"/>
    <row r="30252" ht="15" customHeight="1" x14ac:dyDescent="0.2"/>
    <row r="30253" ht="15" customHeight="1" x14ac:dyDescent="0.2"/>
    <row r="30254" ht="15" customHeight="1" x14ac:dyDescent="0.2"/>
    <row r="30255" ht="15" customHeight="1" x14ac:dyDescent="0.2"/>
    <row r="30256" ht="15" customHeight="1" x14ac:dyDescent="0.2"/>
    <row r="30257" ht="15" customHeight="1" x14ac:dyDescent="0.2"/>
    <row r="30258" ht="15" customHeight="1" x14ac:dyDescent="0.2"/>
    <row r="30259" ht="15" customHeight="1" x14ac:dyDescent="0.2"/>
    <row r="30260" ht="15" customHeight="1" x14ac:dyDescent="0.2"/>
    <row r="30261" ht="15" customHeight="1" x14ac:dyDescent="0.2"/>
    <row r="30262" ht="15" customHeight="1" x14ac:dyDescent="0.2"/>
    <row r="30263" ht="15" customHeight="1" x14ac:dyDescent="0.2"/>
    <row r="30264" ht="15" customHeight="1" x14ac:dyDescent="0.2"/>
    <row r="30265" ht="15" customHeight="1" x14ac:dyDescent="0.2"/>
    <row r="30266" ht="15" customHeight="1" x14ac:dyDescent="0.2"/>
    <row r="30267" ht="15" customHeight="1" x14ac:dyDescent="0.2"/>
    <row r="30268" ht="15" customHeight="1" x14ac:dyDescent="0.2"/>
    <row r="30269" ht="15" customHeight="1" x14ac:dyDescent="0.2"/>
    <row r="30270" ht="15" customHeight="1" x14ac:dyDescent="0.2"/>
    <row r="30271" ht="15" customHeight="1" x14ac:dyDescent="0.2"/>
    <row r="30272" ht="15" customHeight="1" x14ac:dyDescent="0.2"/>
    <row r="30273" ht="15" customHeight="1" x14ac:dyDescent="0.2"/>
    <row r="30274" ht="15" customHeight="1" x14ac:dyDescent="0.2"/>
    <row r="30275" ht="15" customHeight="1" x14ac:dyDescent="0.2"/>
    <row r="30276" ht="15" customHeight="1" x14ac:dyDescent="0.2"/>
    <row r="30277" ht="15" customHeight="1" x14ac:dyDescent="0.2"/>
    <row r="30278" ht="15" customHeight="1" x14ac:dyDescent="0.2"/>
    <row r="30279" ht="15" customHeight="1" x14ac:dyDescent="0.2"/>
    <row r="30280" ht="15" customHeight="1" x14ac:dyDescent="0.2"/>
    <row r="30281" ht="15" customHeight="1" x14ac:dyDescent="0.2"/>
    <row r="30282" ht="15" customHeight="1" x14ac:dyDescent="0.2"/>
    <row r="30283" ht="15" customHeight="1" x14ac:dyDescent="0.2"/>
    <row r="30284" ht="15" customHeight="1" x14ac:dyDescent="0.2"/>
    <row r="30285" ht="15" customHeight="1" x14ac:dyDescent="0.2"/>
    <row r="30286" ht="15" customHeight="1" x14ac:dyDescent="0.2"/>
    <row r="30287" ht="15" customHeight="1" x14ac:dyDescent="0.2"/>
    <row r="30288" ht="15" customHeight="1" x14ac:dyDescent="0.2"/>
    <row r="30289" ht="15" customHeight="1" x14ac:dyDescent="0.2"/>
    <row r="30290" ht="15" customHeight="1" x14ac:dyDescent="0.2"/>
    <row r="30291" ht="15" customHeight="1" x14ac:dyDescent="0.2"/>
    <row r="30292" ht="15" customHeight="1" x14ac:dyDescent="0.2"/>
    <row r="30293" ht="15" customHeight="1" x14ac:dyDescent="0.2"/>
    <row r="30294" ht="15" customHeight="1" x14ac:dyDescent="0.2"/>
    <row r="30295" ht="15" customHeight="1" x14ac:dyDescent="0.2"/>
    <row r="30296" ht="15" customHeight="1" x14ac:dyDescent="0.2"/>
    <row r="30297" ht="15" customHeight="1" x14ac:dyDescent="0.2"/>
    <row r="30298" ht="15" customHeight="1" x14ac:dyDescent="0.2"/>
    <row r="30299" ht="15" customHeight="1" x14ac:dyDescent="0.2"/>
    <row r="30300" ht="15" customHeight="1" x14ac:dyDescent="0.2"/>
    <row r="30301" ht="15" customHeight="1" x14ac:dyDescent="0.2"/>
    <row r="30302" ht="15" customHeight="1" x14ac:dyDescent="0.2"/>
    <row r="30303" ht="15" customHeight="1" x14ac:dyDescent="0.2"/>
    <row r="30304" ht="15" customHeight="1" x14ac:dyDescent="0.2"/>
    <row r="30305" ht="15" customHeight="1" x14ac:dyDescent="0.2"/>
    <row r="30306" ht="15" customHeight="1" x14ac:dyDescent="0.2"/>
    <row r="30307" ht="15" customHeight="1" x14ac:dyDescent="0.2"/>
    <row r="30308" ht="15" customHeight="1" x14ac:dyDescent="0.2"/>
    <row r="30309" ht="15" customHeight="1" x14ac:dyDescent="0.2"/>
    <row r="30310" ht="15" customHeight="1" x14ac:dyDescent="0.2"/>
    <row r="30311" ht="15" customHeight="1" x14ac:dyDescent="0.2"/>
    <row r="30312" ht="15" customHeight="1" x14ac:dyDescent="0.2"/>
    <row r="30313" ht="15" customHeight="1" x14ac:dyDescent="0.2"/>
    <row r="30314" ht="15" customHeight="1" x14ac:dyDescent="0.2"/>
    <row r="30315" ht="15" customHeight="1" x14ac:dyDescent="0.2"/>
    <row r="30316" ht="15" customHeight="1" x14ac:dyDescent="0.2"/>
    <row r="30317" ht="15" customHeight="1" x14ac:dyDescent="0.2"/>
    <row r="30318" ht="15" customHeight="1" x14ac:dyDescent="0.2"/>
    <row r="30319" ht="15" customHeight="1" x14ac:dyDescent="0.2"/>
    <row r="30320" ht="15" customHeight="1" x14ac:dyDescent="0.2"/>
    <row r="30321" ht="15" customHeight="1" x14ac:dyDescent="0.2"/>
    <row r="30322" ht="15" customHeight="1" x14ac:dyDescent="0.2"/>
    <row r="30323" ht="15" customHeight="1" x14ac:dyDescent="0.2"/>
    <row r="30324" ht="15" customHeight="1" x14ac:dyDescent="0.2"/>
    <row r="30325" ht="15" customHeight="1" x14ac:dyDescent="0.2"/>
    <row r="30326" ht="15" customHeight="1" x14ac:dyDescent="0.2"/>
    <row r="30327" ht="15" customHeight="1" x14ac:dyDescent="0.2"/>
    <row r="30328" ht="15" customHeight="1" x14ac:dyDescent="0.2"/>
    <row r="30329" ht="15" customHeight="1" x14ac:dyDescent="0.2"/>
    <row r="30330" ht="15" customHeight="1" x14ac:dyDescent="0.2"/>
    <row r="30331" ht="15" customHeight="1" x14ac:dyDescent="0.2"/>
    <row r="30332" ht="15" customHeight="1" x14ac:dyDescent="0.2"/>
    <row r="30333" ht="15" customHeight="1" x14ac:dyDescent="0.2"/>
    <row r="30334" ht="15" customHeight="1" x14ac:dyDescent="0.2"/>
    <row r="30335" ht="15" customHeight="1" x14ac:dyDescent="0.2"/>
    <row r="30336" ht="15" customHeight="1" x14ac:dyDescent="0.2"/>
    <row r="30337" ht="15" customHeight="1" x14ac:dyDescent="0.2"/>
    <row r="30338" ht="15" customHeight="1" x14ac:dyDescent="0.2"/>
    <row r="30339" ht="15" customHeight="1" x14ac:dyDescent="0.2"/>
    <row r="30340" ht="15" customHeight="1" x14ac:dyDescent="0.2"/>
    <row r="30341" ht="15" customHeight="1" x14ac:dyDescent="0.2"/>
    <row r="30342" ht="15" customHeight="1" x14ac:dyDescent="0.2"/>
    <row r="30343" ht="15" customHeight="1" x14ac:dyDescent="0.2"/>
    <row r="30344" ht="15" customHeight="1" x14ac:dyDescent="0.2"/>
    <row r="30345" ht="15" customHeight="1" x14ac:dyDescent="0.2"/>
    <row r="30346" ht="15" customHeight="1" x14ac:dyDescent="0.2"/>
    <row r="30347" ht="15" customHeight="1" x14ac:dyDescent="0.2"/>
    <row r="30348" ht="15" customHeight="1" x14ac:dyDescent="0.2"/>
    <row r="30349" ht="15" customHeight="1" x14ac:dyDescent="0.2"/>
    <row r="30350" ht="15" customHeight="1" x14ac:dyDescent="0.2"/>
    <row r="30351" ht="15" customHeight="1" x14ac:dyDescent="0.2"/>
    <row r="30352" ht="15" customHeight="1" x14ac:dyDescent="0.2"/>
    <row r="30353" ht="15" customHeight="1" x14ac:dyDescent="0.2"/>
    <row r="30354" ht="15" customHeight="1" x14ac:dyDescent="0.2"/>
    <row r="30355" ht="15" customHeight="1" x14ac:dyDescent="0.2"/>
    <row r="30356" ht="15" customHeight="1" x14ac:dyDescent="0.2"/>
    <row r="30357" ht="15" customHeight="1" x14ac:dyDescent="0.2"/>
    <row r="30358" ht="15" customHeight="1" x14ac:dyDescent="0.2"/>
    <row r="30359" ht="15" customHeight="1" x14ac:dyDescent="0.2"/>
    <row r="30360" ht="15" customHeight="1" x14ac:dyDescent="0.2"/>
    <row r="30361" ht="15" customHeight="1" x14ac:dyDescent="0.2"/>
    <row r="30362" ht="15" customHeight="1" x14ac:dyDescent="0.2"/>
    <row r="30363" ht="15" customHeight="1" x14ac:dyDescent="0.2"/>
    <row r="30364" ht="15" customHeight="1" x14ac:dyDescent="0.2"/>
    <row r="30365" ht="15" customHeight="1" x14ac:dyDescent="0.2"/>
    <row r="30366" ht="15" customHeight="1" x14ac:dyDescent="0.2"/>
    <row r="30367" ht="15" customHeight="1" x14ac:dyDescent="0.2"/>
    <row r="30368" ht="15" customHeight="1" x14ac:dyDescent="0.2"/>
    <row r="30369" ht="15" customHeight="1" x14ac:dyDescent="0.2"/>
    <row r="30370" ht="15" customHeight="1" x14ac:dyDescent="0.2"/>
    <row r="30371" ht="15" customHeight="1" x14ac:dyDescent="0.2"/>
    <row r="30372" ht="15" customHeight="1" x14ac:dyDescent="0.2"/>
    <row r="30373" ht="15" customHeight="1" x14ac:dyDescent="0.2"/>
    <row r="30374" ht="15" customHeight="1" x14ac:dyDescent="0.2"/>
    <row r="30375" ht="15" customHeight="1" x14ac:dyDescent="0.2"/>
    <row r="30376" ht="15" customHeight="1" x14ac:dyDescent="0.2"/>
    <row r="30377" ht="15" customHeight="1" x14ac:dyDescent="0.2"/>
    <row r="30378" ht="15" customHeight="1" x14ac:dyDescent="0.2"/>
    <row r="30379" ht="15" customHeight="1" x14ac:dyDescent="0.2"/>
    <row r="30380" ht="15" customHeight="1" x14ac:dyDescent="0.2"/>
    <row r="30381" ht="15" customHeight="1" x14ac:dyDescent="0.2"/>
    <row r="30382" ht="15" customHeight="1" x14ac:dyDescent="0.2"/>
    <row r="30383" ht="15" customHeight="1" x14ac:dyDescent="0.2"/>
    <row r="30384" ht="15" customHeight="1" x14ac:dyDescent="0.2"/>
    <row r="30385" ht="15" customHeight="1" x14ac:dyDescent="0.2"/>
    <row r="30386" ht="15" customHeight="1" x14ac:dyDescent="0.2"/>
    <row r="30387" ht="15" customHeight="1" x14ac:dyDescent="0.2"/>
    <row r="30388" ht="15" customHeight="1" x14ac:dyDescent="0.2"/>
    <row r="30389" ht="15" customHeight="1" x14ac:dyDescent="0.2"/>
    <row r="30390" ht="15" customHeight="1" x14ac:dyDescent="0.2"/>
    <row r="30391" ht="15" customHeight="1" x14ac:dyDescent="0.2"/>
    <row r="30392" ht="15" customHeight="1" x14ac:dyDescent="0.2"/>
    <row r="30393" ht="15" customHeight="1" x14ac:dyDescent="0.2"/>
    <row r="30394" ht="15" customHeight="1" x14ac:dyDescent="0.2"/>
    <row r="30395" ht="15" customHeight="1" x14ac:dyDescent="0.2"/>
    <row r="30396" ht="15" customHeight="1" x14ac:dyDescent="0.2"/>
    <row r="30397" ht="15" customHeight="1" x14ac:dyDescent="0.2"/>
    <row r="30398" ht="15" customHeight="1" x14ac:dyDescent="0.2"/>
    <row r="30399" ht="15" customHeight="1" x14ac:dyDescent="0.2"/>
    <row r="30400" ht="15" customHeight="1" x14ac:dyDescent="0.2"/>
    <row r="30401" ht="15" customHeight="1" x14ac:dyDescent="0.2"/>
    <row r="30402" ht="15" customHeight="1" x14ac:dyDescent="0.2"/>
    <row r="30403" ht="15" customHeight="1" x14ac:dyDescent="0.2"/>
    <row r="30404" ht="15" customHeight="1" x14ac:dyDescent="0.2"/>
    <row r="30405" ht="15" customHeight="1" x14ac:dyDescent="0.2"/>
    <row r="30406" ht="15" customHeight="1" x14ac:dyDescent="0.2"/>
    <row r="30407" ht="15" customHeight="1" x14ac:dyDescent="0.2"/>
    <row r="30408" ht="15" customHeight="1" x14ac:dyDescent="0.2"/>
    <row r="30409" ht="15" customHeight="1" x14ac:dyDescent="0.2"/>
    <row r="30410" ht="15" customHeight="1" x14ac:dyDescent="0.2"/>
    <row r="30411" ht="15" customHeight="1" x14ac:dyDescent="0.2"/>
    <row r="30412" ht="15" customHeight="1" x14ac:dyDescent="0.2"/>
    <row r="30413" ht="15" customHeight="1" x14ac:dyDescent="0.2"/>
    <row r="30414" ht="15" customHeight="1" x14ac:dyDescent="0.2"/>
    <row r="30415" ht="15" customHeight="1" x14ac:dyDescent="0.2"/>
    <row r="30416" ht="15" customHeight="1" x14ac:dyDescent="0.2"/>
    <row r="30417" ht="15" customHeight="1" x14ac:dyDescent="0.2"/>
    <row r="30418" ht="15" customHeight="1" x14ac:dyDescent="0.2"/>
    <row r="30419" ht="15" customHeight="1" x14ac:dyDescent="0.2"/>
    <row r="30420" ht="15" customHeight="1" x14ac:dyDescent="0.2"/>
    <row r="30421" ht="15" customHeight="1" x14ac:dyDescent="0.2"/>
    <row r="30422" ht="15" customHeight="1" x14ac:dyDescent="0.2"/>
    <row r="30423" ht="15" customHeight="1" x14ac:dyDescent="0.2"/>
    <row r="30424" ht="15" customHeight="1" x14ac:dyDescent="0.2"/>
    <row r="30425" ht="15" customHeight="1" x14ac:dyDescent="0.2"/>
    <row r="30426" ht="15" customHeight="1" x14ac:dyDescent="0.2"/>
    <row r="30427" ht="15" customHeight="1" x14ac:dyDescent="0.2"/>
    <row r="30428" ht="15" customHeight="1" x14ac:dyDescent="0.2"/>
    <row r="30429" ht="15" customHeight="1" x14ac:dyDescent="0.2"/>
    <row r="30430" ht="15" customHeight="1" x14ac:dyDescent="0.2"/>
    <row r="30431" ht="15" customHeight="1" x14ac:dyDescent="0.2"/>
    <row r="30432" ht="15" customHeight="1" x14ac:dyDescent="0.2"/>
    <row r="30433" ht="15" customHeight="1" x14ac:dyDescent="0.2"/>
    <row r="30434" ht="15" customHeight="1" x14ac:dyDescent="0.2"/>
    <row r="30435" ht="15" customHeight="1" x14ac:dyDescent="0.2"/>
    <row r="30436" ht="15" customHeight="1" x14ac:dyDescent="0.2"/>
    <row r="30437" ht="15" customHeight="1" x14ac:dyDescent="0.2"/>
    <row r="30438" ht="15" customHeight="1" x14ac:dyDescent="0.2"/>
    <row r="30439" ht="15" customHeight="1" x14ac:dyDescent="0.2"/>
    <row r="30440" ht="15" customHeight="1" x14ac:dyDescent="0.2"/>
    <row r="30441" ht="15" customHeight="1" x14ac:dyDescent="0.2"/>
    <row r="30442" ht="15" customHeight="1" x14ac:dyDescent="0.2"/>
    <row r="30443" ht="15" customHeight="1" x14ac:dyDescent="0.2"/>
    <row r="30444" ht="15" customHeight="1" x14ac:dyDescent="0.2"/>
    <row r="30445" ht="15" customHeight="1" x14ac:dyDescent="0.2"/>
    <row r="30446" ht="15" customHeight="1" x14ac:dyDescent="0.2"/>
    <row r="30447" ht="15" customHeight="1" x14ac:dyDescent="0.2"/>
    <row r="30448" ht="15" customHeight="1" x14ac:dyDescent="0.2"/>
    <row r="30449" ht="15" customHeight="1" x14ac:dyDescent="0.2"/>
    <row r="30450" ht="15" customHeight="1" x14ac:dyDescent="0.2"/>
    <row r="30451" ht="15" customHeight="1" x14ac:dyDescent="0.2"/>
    <row r="30452" ht="15" customHeight="1" x14ac:dyDescent="0.2"/>
    <row r="30453" ht="15" customHeight="1" x14ac:dyDescent="0.2"/>
    <row r="30454" ht="15" customHeight="1" x14ac:dyDescent="0.2"/>
    <row r="30455" ht="15" customHeight="1" x14ac:dyDescent="0.2"/>
    <row r="30456" ht="15" customHeight="1" x14ac:dyDescent="0.2"/>
    <row r="30457" ht="15" customHeight="1" x14ac:dyDescent="0.2"/>
    <row r="30458" ht="15" customHeight="1" x14ac:dyDescent="0.2"/>
    <row r="30459" ht="15" customHeight="1" x14ac:dyDescent="0.2"/>
    <row r="30460" ht="15" customHeight="1" x14ac:dyDescent="0.2"/>
    <row r="30461" ht="15" customHeight="1" x14ac:dyDescent="0.2"/>
    <row r="30462" ht="15" customHeight="1" x14ac:dyDescent="0.2"/>
    <row r="30463" ht="15" customHeight="1" x14ac:dyDescent="0.2"/>
    <row r="30464" ht="15" customHeight="1" x14ac:dyDescent="0.2"/>
    <row r="30465" ht="15" customHeight="1" x14ac:dyDescent="0.2"/>
    <row r="30466" ht="15" customHeight="1" x14ac:dyDescent="0.2"/>
    <row r="30467" ht="15" customHeight="1" x14ac:dyDescent="0.2"/>
    <row r="30468" ht="15" customHeight="1" x14ac:dyDescent="0.2"/>
    <row r="30469" ht="15" customHeight="1" x14ac:dyDescent="0.2"/>
    <row r="30470" ht="15" customHeight="1" x14ac:dyDescent="0.2"/>
    <row r="30471" ht="15" customHeight="1" x14ac:dyDescent="0.2"/>
    <row r="30472" ht="15" customHeight="1" x14ac:dyDescent="0.2"/>
    <row r="30473" ht="15" customHeight="1" x14ac:dyDescent="0.2"/>
    <row r="30474" ht="15" customHeight="1" x14ac:dyDescent="0.2"/>
    <row r="30475" ht="15" customHeight="1" x14ac:dyDescent="0.2"/>
    <row r="30476" ht="15" customHeight="1" x14ac:dyDescent="0.2"/>
    <row r="30477" ht="15" customHeight="1" x14ac:dyDescent="0.2"/>
    <row r="30478" ht="15" customHeight="1" x14ac:dyDescent="0.2"/>
    <row r="30479" ht="15" customHeight="1" x14ac:dyDescent="0.2"/>
    <row r="30480" ht="15" customHeight="1" x14ac:dyDescent="0.2"/>
    <row r="30481" ht="15" customHeight="1" x14ac:dyDescent="0.2"/>
    <row r="30482" ht="15" customHeight="1" x14ac:dyDescent="0.2"/>
    <row r="30483" ht="15" customHeight="1" x14ac:dyDescent="0.2"/>
    <row r="30484" ht="15" customHeight="1" x14ac:dyDescent="0.2"/>
    <row r="30485" ht="15" customHeight="1" x14ac:dyDescent="0.2"/>
    <row r="30486" ht="15" customHeight="1" x14ac:dyDescent="0.2"/>
    <row r="30487" ht="15" customHeight="1" x14ac:dyDescent="0.2"/>
    <row r="30488" ht="15" customHeight="1" x14ac:dyDescent="0.2"/>
    <row r="30489" ht="15" customHeight="1" x14ac:dyDescent="0.2"/>
    <row r="30490" ht="15" customHeight="1" x14ac:dyDescent="0.2"/>
    <row r="30491" ht="15" customHeight="1" x14ac:dyDescent="0.2"/>
    <row r="30492" ht="15" customHeight="1" x14ac:dyDescent="0.2"/>
    <row r="30493" ht="15" customHeight="1" x14ac:dyDescent="0.2"/>
    <row r="30494" ht="15" customHeight="1" x14ac:dyDescent="0.2"/>
    <row r="30495" ht="15" customHeight="1" x14ac:dyDescent="0.2"/>
    <row r="30496" ht="15" customHeight="1" x14ac:dyDescent="0.2"/>
    <row r="30497" ht="15" customHeight="1" x14ac:dyDescent="0.2"/>
    <row r="30498" ht="15" customHeight="1" x14ac:dyDescent="0.2"/>
    <row r="30499" ht="15" customHeight="1" x14ac:dyDescent="0.2"/>
    <row r="30500" ht="15" customHeight="1" x14ac:dyDescent="0.2"/>
    <row r="30501" ht="15" customHeight="1" x14ac:dyDescent="0.2"/>
    <row r="30502" ht="15" customHeight="1" x14ac:dyDescent="0.2"/>
    <row r="30503" ht="15" customHeight="1" x14ac:dyDescent="0.2"/>
    <row r="30504" ht="15" customHeight="1" x14ac:dyDescent="0.2"/>
    <row r="30505" ht="15" customHeight="1" x14ac:dyDescent="0.2"/>
    <row r="30506" ht="15" customHeight="1" x14ac:dyDescent="0.2"/>
    <row r="30507" ht="15" customHeight="1" x14ac:dyDescent="0.2"/>
    <row r="30508" ht="15" customHeight="1" x14ac:dyDescent="0.2"/>
    <row r="30509" ht="15" customHeight="1" x14ac:dyDescent="0.2"/>
    <row r="30510" ht="15" customHeight="1" x14ac:dyDescent="0.2"/>
    <row r="30511" ht="15" customHeight="1" x14ac:dyDescent="0.2"/>
    <row r="30512" ht="15" customHeight="1" x14ac:dyDescent="0.2"/>
    <row r="30513" ht="15" customHeight="1" x14ac:dyDescent="0.2"/>
    <row r="30514" ht="15" customHeight="1" x14ac:dyDescent="0.2"/>
    <row r="30515" ht="15" customHeight="1" x14ac:dyDescent="0.2"/>
    <row r="30516" ht="15" customHeight="1" x14ac:dyDescent="0.2"/>
    <row r="30517" ht="15" customHeight="1" x14ac:dyDescent="0.2"/>
    <row r="30518" ht="15" customHeight="1" x14ac:dyDescent="0.2"/>
    <row r="30519" ht="15" customHeight="1" x14ac:dyDescent="0.2"/>
    <row r="30520" ht="15" customHeight="1" x14ac:dyDescent="0.2"/>
    <row r="30521" ht="15" customHeight="1" x14ac:dyDescent="0.2"/>
    <row r="30522" ht="15" customHeight="1" x14ac:dyDescent="0.2"/>
    <row r="30523" ht="15" customHeight="1" x14ac:dyDescent="0.2"/>
    <row r="30524" ht="15" customHeight="1" x14ac:dyDescent="0.2"/>
    <row r="30525" ht="15" customHeight="1" x14ac:dyDescent="0.2"/>
    <row r="30526" ht="15" customHeight="1" x14ac:dyDescent="0.2"/>
    <row r="30527" ht="15" customHeight="1" x14ac:dyDescent="0.2"/>
    <row r="30528" ht="15" customHeight="1" x14ac:dyDescent="0.2"/>
    <row r="30529" ht="15" customHeight="1" x14ac:dyDescent="0.2"/>
    <row r="30530" ht="15" customHeight="1" x14ac:dyDescent="0.2"/>
    <row r="30531" ht="15" customHeight="1" x14ac:dyDescent="0.2"/>
    <row r="30532" ht="15" customHeight="1" x14ac:dyDescent="0.2"/>
    <row r="30533" ht="15" customHeight="1" x14ac:dyDescent="0.2"/>
    <row r="30534" ht="15" customHeight="1" x14ac:dyDescent="0.2"/>
    <row r="30535" ht="15" customHeight="1" x14ac:dyDescent="0.2"/>
    <row r="30536" ht="15" customHeight="1" x14ac:dyDescent="0.2"/>
    <row r="30537" ht="15" customHeight="1" x14ac:dyDescent="0.2"/>
    <row r="30538" ht="15" customHeight="1" x14ac:dyDescent="0.2"/>
    <row r="30539" ht="15" customHeight="1" x14ac:dyDescent="0.2"/>
    <row r="30540" ht="15" customHeight="1" x14ac:dyDescent="0.2"/>
    <row r="30541" ht="15" customHeight="1" x14ac:dyDescent="0.2"/>
    <row r="30542" ht="15" customHeight="1" x14ac:dyDescent="0.2"/>
    <row r="30543" ht="15" customHeight="1" x14ac:dyDescent="0.2"/>
    <row r="30544" ht="15" customHeight="1" x14ac:dyDescent="0.2"/>
    <row r="30545" ht="15" customHeight="1" x14ac:dyDescent="0.2"/>
    <row r="30546" ht="15" customHeight="1" x14ac:dyDescent="0.2"/>
    <row r="30547" ht="15" customHeight="1" x14ac:dyDescent="0.2"/>
    <row r="30548" ht="15" customHeight="1" x14ac:dyDescent="0.2"/>
    <row r="30549" ht="15" customHeight="1" x14ac:dyDescent="0.2"/>
    <row r="30550" ht="15" customHeight="1" x14ac:dyDescent="0.2"/>
    <row r="30551" ht="15" customHeight="1" x14ac:dyDescent="0.2"/>
    <row r="30552" ht="15" customHeight="1" x14ac:dyDescent="0.2"/>
    <row r="30553" ht="15" customHeight="1" x14ac:dyDescent="0.2"/>
    <row r="30554" ht="15" customHeight="1" x14ac:dyDescent="0.2"/>
    <row r="30555" ht="15" customHeight="1" x14ac:dyDescent="0.2"/>
    <row r="30556" ht="15" customHeight="1" x14ac:dyDescent="0.2"/>
    <row r="30557" ht="15" customHeight="1" x14ac:dyDescent="0.2"/>
    <row r="30558" ht="15" customHeight="1" x14ac:dyDescent="0.2"/>
    <row r="30559" ht="15" customHeight="1" x14ac:dyDescent="0.2"/>
    <row r="30560" ht="15" customHeight="1" x14ac:dyDescent="0.2"/>
    <row r="30561" ht="15" customHeight="1" x14ac:dyDescent="0.2"/>
    <row r="30562" ht="15" customHeight="1" x14ac:dyDescent="0.2"/>
    <row r="30563" ht="15" customHeight="1" x14ac:dyDescent="0.2"/>
    <row r="30564" ht="15" customHeight="1" x14ac:dyDescent="0.2"/>
    <row r="30565" ht="15" customHeight="1" x14ac:dyDescent="0.2"/>
    <row r="30566" ht="15" customHeight="1" x14ac:dyDescent="0.2"/>
    <row r="30567" ht="15" customHeight="1" x14ac:dyDescent="0.2"/>
    <row r="30568" ht="15" customHeight="1" x14ac:dyDescent="0.2"/>
    <row r="30569" ht="15" customHeight="1" x14ac:dyDescent="0.2"/>
    <row r="30570" ht="15" customHeight="1" x14ac:dyDescent="0.2"/>
    <row r="30571" ht="15" customHeight="1" x14ac:dyDescent="0.2"/>
    <row r="30572" ht="15" customHeight="1" x14ac:dyDescent="0.2"/>
    <row r="30573" ht="15" customHeight="1" x14ac:dyDescent="0.2"/>
    <row r="30574" ht="15" customHeight="1" x14ac:dyDescent="0.2"/>
    <row r="30575" ht="15" customHeight="1" x14ac:dyDescent="0.2"/>
    <row r="30576" ht="15" customHeight="1" x14ac:dyDescent="0.2"/>
    <row r="30577" ht="15" customHeight="1" x14ac:dyDescent="0.2"/>
    <row r="30578" ht="15" customHeight="1" x14ac:dyDescent="0.2"/>
    <row r="30579" ht="15" customHeight="1" x14ac:dyDescent="0.2"/>
    <row r="30580" ht="15" customHeight="1" x14ac:dyDescent="0.2"/>
    <row r="30581" ht="15" customHeight="1" x14ac:dyDescent="0.2"/>
    <row r="30582" ht="15" customHeight="1" x14ac:dyDescent="0.2"/>
    <row r="30583" ht="15" customHeight="1" x14ac:dyDescent="0.2"/>
    <row r="30584" ht="15" customHeight="1" x14ac:dyDescent="0.2"/>
    <row r="30585" ht="15" customHeight="1" x14ac:dyDescent="0.2"/>
    <row r="30586" ht="15" customHeight="1" x14ac:dyDescent="0.2"/>
    <row r="30587" ht="15" customHeight="1" x14ac:dyDescent="0.2"/>
    <row r="30588" ht="15" customHeight="1" x14ac:dyDescent="0.2"/>
    <row r="30589" ht="15" customHeight="1" x14ac:dyDescent="0.2"/>
    <row r="30590" ht="15" customHeight="1" x14ac:dyDescent="0.2"/>
    <row r="30591" ht="15" customHeight="1" x14ac:dyDescent="0.2"/>
    <row r="30592" ht="15" customHeight="1" x14ac:dyDescent="0.2"/>
    <row r="30593" ht="15" customHeight="1" x14ac:dyDescent="0.2"/>
    <row r="30594" ht="15" customHeight="1" x14ac:dyDescent="0.2"/>
    <row r="30595" ht="15" customHeight="1" x14ac:dyDescent="0.2"/>
    <row r="30596" ht="15" customHeight="1" x14ac:dyDescent="0.2"/>
    <row r="30597" ht="15" customHeight="1" x14ac:dyDescent="0.2"/>
    <row r="30598" ht="15" customHeight="1" x14ac:dyDescent="0.2"/>
    <row r="30599" ht="15" customHeight="1" x14ac:dyDescent="0.2"/>
    <row r="30600" ht="15" customHeight="1" x14ac:dyDescent="0.2"/>
    <row r="30601" ht="15" customHeight="1" x14ac:dyDescent="0.2"/>
    <row r="30602" ht="15" customHeight="1" x14ac:dyDescent="0.2"/>
    <row r="30603" ht="15" customHeight="1" x14ac:dyDescent="0.2"/>
    <row r="30604" ht="15" customHeight="1" x14ac:dyDescent="0.2"/>
    <row r="30605" ht="15" customHeight="1" x14ac:dyDescent="0.2"/>
    <row r="30606" ht="15" customHeight="1" x14ac:dyDescent="0.2"/>
    <row r="30607" ht="15" customHeight="1" x14ac:dyDescent="0.2"/>
    <row r="30608" ht="15" customHeight="1" x14ac:dyDescent="0.2"/>
    <row r="30609" ht="15" customHeight="1" x14ac:dyDescent="0.2"/>
    <row r="30610" ht="15" customHeight="1" x14ac:dyDescent="0.2"/>
    <row r="30611" ht="15" customHeight="1" x14ac:dyDescent="0.2"/>
    <row r="30612" ht="15" customHeight="1" x14ac:dyDescent="0.2"/>
    <row r="30613" ht="15" customHeight="1" x14ac:dyDescent="0.2"/>
    <row r="30614" ht="15" customHeight="1" x14ac:dyDescent="0.2"/>
    <row r="30615" ht="15" customHeight="1" x14ac:dyDescent="0.2"/>
    <row r="30616" ht="15" customHeight="1" x14ac:dyDescent="0.2"/>
    <row r="30617" ht="15" customHeight="1" x14ac:dyDescent="0.2"/>
    <row r="30618" ht="15" customHeight="1" x14ac:dyDescent="0.2"/>
    <row r="30619" ht="15" customHeight="1" x14ac:dyDescent="0.2"/>
    <row r="30620" ht="15" customHeight="1" x14ac:dyDescent="0.2"/>
    <row r="30621" ht="15" customHeight="1" x14ac:dyDescent="0.2"/>
    <row r="30622" ht="15" customHeight="1" x14ac:dyDescent="0.2"/>
    <row r="30623" ht="15" customHeight="1" x14ac:dyDescent="0.2"/>
    <row r="30624" ht="15" customHeight="1" x14ac:dyDescent="0.2"/>
    <row r="30625" ht="15" customHeight="1" x14ac:dyDescent="0.2"/>
    <row r="30626" ht="15" customHeight="1" x14ac:dyDescent="0.2"/>
    <row r="30627" ht="15" customHeight="1" x14ac:dyDescent="0.2"/>
    <row r="30628" ht="15" customHeight="1" x14ac:dyDescent="0.2"/>
    <row r="30629" ht="15" customHeight="1" x14ac:dyDescent="0.2"/>
    <row r="30630" ht="15" customHeight="1" x14ac:dyDescent="0.2"/>
    <row r="30631" ht="15" customHeight="1" x14ac:dyDescent="0.2"/>
    <row r="30632" ht="15" customHeight="1" x14ac:dyDescent="0.2"/>
    <row r="30633" ht="15" customHeight="1" x14ac:dyDescent="0.2"/>
    <row r="30634" ht="15" customHeight="1" x14ac:dyDescent="0.2"/>
    <row r="30635" ht="15" customHeight="1" x14ac:dyDescent="0.2"/>
    <row r="30636" ht="15" customHeight="1" x14ac:dyDescent="0.2"/>
    <row r="30637" ht="15" customHeight="1" x14ac:dyDescent="0.2"/>
    <row r="30638" ht="15" customHeight="1" x14ac:dyDescent="0.2"/>
    <row r="30639" ht="15" customHeight="1" x14ac:dyDescent="0.2"/>
    <row r="30640" ht="15" customHeight="1" x14ac:dyDescent="0.2"/>
    <row r="30641" ht="15" customHeight="1" x14ac:dyDescent="0.2"/>
    <row r="30642" ht="15" customHeight="1" x14ac:dyDescent="0.2"/>
    <row r="30643" ht="15" customHeight="1" x14ac:dyDescent="0.2"/>
    <row r="30644" ht="15" customHeight="1" x14ac:dyDescent="0.2"/>
    <row r="30645" ht="15" customHeight="1" x14ac:dyDescent="0.2"/>
    <row r="30646" ht="15" customHeight="1" x14ac:dyDescent="0.2"/>
    <row r="30647" ht="15" customHeight="1" x14ac:dyDescent="0.2"/>
    <row r="30648" ht="15" customHeight="1" x14ac:dyDescent="0.2"/>
    <row r="30649" ht="15" customHeight="1" x14ac:dyDescent="0.2"/>
    <row r="30650" ht="15" customHeight="1" x14ac:dyDescent="0.2"/>
    <row r="30651" ht="15" customHeight="1" x14ac:dyDescent="0.2"/>
    <row r="30652" ht="15" customHeight="1" x14ac:dyDescent="0.2"/>
    <row r="30653" ht="15" customHeight="1" x14ac:dyDescent="0.2"/>
    <row r="30654" ht="15" customHeight="1" x14ac:dyDescent="0.2"/>
    <row r="30655" ht="15" customHeight="1" x14ac:dyDescent="0.2"/>
    <row r="30656" ht="15" customHeight="1" x14ac:dyDescent="0.2"/>
    <row r="30657" ht="15" customHeight="1" x14ac:dyDescent="0.2"/>
    <row r="30658" ht="15" customHeight="1" x14ac:dyDescent="0.2"/>
    <row r="30659" ht="15" customHeight="1" x14ac:dyDescent="0.2"/>
    <row r="30660" ht="15" customHeight="1" x14ac:dyDescent="0.2"/>
    <row r="30661" ht="15" customHeight="1" x14ac:dyDescent="0.2"/>
    <row r="30662" ht="15" customHeight="1" x14ac:dyDescent="0.2"/>
    <row r="30663" ht="15" customHeight="1" x14ac:dyDescent="0.2"/>
    <row r="30664" ht="15" customHeight="1" x14ac:dyDescent="0.2"/>
    <row r="30665" ht="15" customHeight="1" x14ac:dyDescent="0.2"/>
    <row r="30666" ht="15" customHeight="1" x14ac:dyDescent="0.2"/>
    <row r="30667" ht="15" customHeight="1" x14ac:dyDescent="0.2"/>
    <row r="30668" ht="15" customHeight="1" x14ac:dyDescent="0.2"/>
    <row r="30669" ht="15" customHeight="1" x14ac:dyDescent="0.2"/>
    <row r="30670" ht="15" customHeight="1" x14ac:dyDescent="0.2"/>
    <row r="30671" ht="15" customHeight="1" x14ac:dyDescent="0.2"/>
    <row r="30672" ht="15" customHeight="1" x14ac:dyDescent="0.2"/>
    <row r="30673" ht="15" customHeight="1" x14ac:dyDescent="0.2"/>
    <row r="30674" ht="15" customHeight="1" x14ac:dyDescent="0.2"/>
    <row r="30675" ht="15" customHeight="1" x14ac:dyDescent="0.2"/>
    <row r="30676" ht="15" customHeight="1" x14ac:dyDescent="0.2"/>
    <row r="30677" ht="15" customHeight="1" x14ac:dyDescent="0.2"/>
    <row r="30678" ht="15" customHeight="1" x14ac:dyDescent="0.2"/>
    <row r="30679" ht="15" customHeight="1" x14ac:dyDescent="0.2"/>
    <row r="30680" ht="15" customHeight="1" x14ac:dyDescent="0.2"/>
    <row r="30681" ht="15" customHeight="1" x14ac:dyDescent="0.2"/>
    <row r="30682" ht="15" customHeight="1" x14ac:dyDescent="0.2"/>
    <row r="30683" ht="15" customHeight="1" x14ac:dyDescent="0.2"/>
    <row r="30684" ht="15" customHeight="1" x14ac:dyDescent="0.2"/>
    <row r="30685" ht="15" customHeight="1" x14ac:dyDescent="0.2"/>
    <row r="30686" ht="15" customHeight="1" x14ac:dyDescent="0.2"/>
    <row r="30687" ht="15" customHeight="1" x14ac:dyDescent="0.2"/>
    <row r="30688" ht="15" customHeight="1" x14ac:dyDescent="0.2"/>
    <row r="30689" ht="15" customHeight="1" x14ac:dyDescent="0.2"/>
    <row r="30690" ht="15" customHeight="1" x14ac:dyDescent="0.2"/>
    <row r="30691" ht="15" customHeight="1" x14ac:dyDescent="0.2"/>
    <row r="30692" ht="15" customHeight="1" x14ac:dyDescent="0.2"/>
    <row r="30693" ht="15" customHeight="1" x14ac:dyDescent="0.2"/>
    <row r="30694" ht="15" customHeight="1" x14ac:dyDescent="0.2"/>
    <row r="30695" ht="15" customHeight="1" x14ac:dyDescent="0.2"/>
    <row r="30696" ht="15" customHeight="1" x14ac:dyDescent="0.2"/>
    <row r="30697" ht="15" customHeight="1" x14ac:dyDescent="0.2"/>
    <row r="30698" ht="15" customHeight="1" x14ac:dyDescent="0.2"/>
    <row r="30699" ht="15" customHeight="1" x14ac:dyDescent="0.2"/>
    <row r="30700" ht="15" customHeight="1" x14ac:dyDescent="0.2"/>
    <row r="30701" ht="15" customHeight="1" x14ac:dyDescent="0.2"/>
    <row r="30702" ht="15" customHeight="1" x14ac:dyDescent="0.2"/>
    <row r="30703" ht="15" customHeight="1" x14ac:dyDescent="0.2"/>
    <row r="30704" ht="15" customHeight="1" x14ac:dyDescent="0.2"/>
    <row r="30705" ht="15" customHeight="1" x14ac:dyDescent="0.2"/>
    <row r="30706" ht="15" customHeight="1" x14ac:dyDescent="0.2"/>
    <row r="30707" ht="15" customHeight="1" x14ac:dyDescent="0.2"/>
    <row r="30708" ht="15" customHeight="1" x14ac:dyDescent="0.2"/>
    <row r="30709" ht="15" customHeight="1" x14ac:dyDescent="0.2"/>
    <row r="30710" ht="15" customHeight="1" x14ac:dyDescent="0.2"/>
    <row r="30711" ht="15" customHeight="1" x14ac:dyDescent="0.2"/>
    <row r="30712" ht="15" customHeight="1" x14ac:dyDescent="0.2"/>
    <row r="30713" ht="15" customHeight="1" x14ac:dyDescent="0.2"/>
    <row r="30714" ht="15" customHeight="1" x14ac:dyDescent="0.2"/>
    <row r="30715" ht="15" customHeight="1" x14ac:dyDescent="0.2"/>
    <row r="30716" ht="15" customHeight="1" x14ac:dyDescent="0.2"/>
    <row r="30717" ht="15" customHeight="1" x14ac:dyDescent="0.2"/>
    <row r="30718" ht="15" customHeight="1" x14ac:dyDescent="0.2"/>
    <row r="30719" ht="15" customHeight="1" x14ac:dyDescent="0.2"/>
    <row r="30720" ht="15" customHeight="1" x14ac:dyDescent="0.2"/>
    <row r="30721" ht="15" customHeight="1" x14ac:dyDescent="0.2"/>
    <row r="30722" ht="15" customHeight="1" x14ac:dyDescent="0.2"/>
    <row r="30723" ht="15" customHeight="1" x14ac:dyDescent="0.2"/>
    <row r="30724" ht="15" customHeight="1" x14ac:dyDescent="0.2"/>
    <row r="30725" ht="15" customHeight="1" x14ac:dyDescent="0.2"/>
    <row r="30726" ht="15" customHeight="1" x14ac:dyDescent="0.2"/>
    <row r="30727" ht="15" customHeight="1" x14ac:dyDescent="0.2"/>
    <row r="30728" ht="15" customHeight="1" x14ac:dyDescent="0.2"/>
    <row r="30729" ht="15" customHeight="1" x14ac:dyDescent="0.2"/>
    <row r="30730" ht="15" customHeight="1" x14ac:dyDescent="0.2"/>
    <row r="30731" ht="15" customHeight="1" x14ac:dyDescent="0.2"/>
    <row r="30732" ht="15" customHeight="1" x14ac:dyDescent="0.2"/>
    <row r="30733" ht="15" customHeight="1" x14ac:dyDescent="0.2"/>
    <row r="30734" ht="15" customHeight="1" x14ac:dyDescent="0.2"/>
    <row r="30735" ht="15" customHeight="1" x14ac:dyDescent="0.2"/>
    <row r="30736" ht="15" customHeight="1" x14ac:dyDescent="0.2"/>
    <row r="30737" ht="15" customHeight="1" x14ac:dyDescent="0.2"/>
    <row r="30738" ht="15" customHeight="1" x14ac:dyDescent="0.2"/>
    <row r="30739" ht="15" customHeight="1" x14ac:dyDescent="0.2"/>
    <row r="30740" ht="15" customHeight="1" x14ac:dyDescent="0.2"/>
    <row r="30741" ht="15" customHeight="1" x14ac:dyDescent="0.2"/>
    <row r="30742" ht="15" customHeight="1" x14ac:dyDescent="0.2"/>
    <row r="30743" ht="15" customHeight="1" x14ac:dyDescent="0.2"/>
    <row r="30744" ht="15" customHeight="1" x14ac:dyDescent="0.2"/>
    <row r="30745" ht="15" customHeight="1" x14ac:dyDescent="0.2"/>
    <row r="30746" ht="15" customHeight="1" x14ac:dyDescent="0.2"/>
    <row r="30747" ht="15" customHeight="1" x14ac:dyDescent="0.2"/>
    <row r="30748" ht="15" customHeight="1" x14ac:dyDescent="0.2"/>
    <row r="30749" ht="15" customHeight="1" x14ac:dyDescent="0.2"/>
    <row r="30750" ht="15" customHeight="1" x14ac:dyDescent="0.2"/>
    <row r="30751" ht="15" customHeight="1" x14ac:dyDescent="0.2"/>
    <row r="30752" ht="15" customHeight="1" x14ac:dyDescent="0.2"/>
    <row r="30753" ht="15" customHeight="1" x14ac:dyDescent="0.2"/>
    <row r="30754" ht="15" customHeight="1" x14ac:dyDescent="0.2"/>
    <row r="30755" ht="15" customHeight="1" x14ac:dyDescent="0.2"/>
    <row r="30756" ht="15" customHeight="1" x14ac:dyDescent="0.2"/>
    <row r="30757" ht="15" customHeight="1" x14ac:dyDescent="0.2"/>
    <row r="30758" ht="15" customHeight="1" x14ac:dyDescent="0.2"/>
    <row r="30759" ht="15" customHeight="1" x14ac:dyDescent="0.2"/>
    <row r="30760" ht="15" customHeight="1" x14ac:dyDescent="0.2"/>
    <row r="30761" ht="15" customHeight="1" x14ac:dyDescent="0.2"/>
    <row r="30762" ht="15" customHeight="1" x14ac:dyDescent="0.2"/>
    <row r="30763" ht="15" customHeight="1" x14ac:dyDescent="0.2"/>
    <row r="30764" ht="15" customHeight="1" x14ac:dyDescent="0.2"/>
    <row r="30765" ht="15" customHeight="1" x14ac:dyDescent="0.2"/>
    <row r="30766" ht="15" customHeight="1" x14ac:dyDescent="0.2"/>
    <row r="30767" ht="15" customHeight="1" x14ac:dyDescent="0.2"/>
    <row r="30768" ht="15" customHeight="1" x14ac:dyDescent="0.2"/>
    <row r="30769" ht="15" customHeight="1" x14ac:dyDescent="0.2"/>
    <row r="30770" ht="15" customHeight="1" x14ac:dyDescent="0.2"/>
    <row r="30771" ht="15" customHeight="1" x14ac:dyDescent="0.2"/>
    <row r="30772" ht="15" customHeight="1" x14ac:dyDescent="0.2"/>
    <row r="30773" ht="15" customHeight="1" x14ac:dyDescent="0.2"/>
    <row r="30774" ht="15" customHeight="1" x14ac:dyDescent="0.2"/>
    <row r="30775" ht="15" customHeight="1" x14ac:dyDescent="0.2"/>
    <row r="30776" ht="15" customHeight="1" x14ac:dyDescent="0.2"/>
    <row r="30777" ht="15" customHeight="1" x14ac:dyDescent="0.2"/>
    <row r="30778" ht="15" customHeight="1" x14ac:dyDescent="0.2"/>
    <row r="30779" ht="15" customHeight="1" x14ac:dyDescent="0.2"/>
    <row r="30780" ht="15" customHeight="1" x14ac:dyDescent="0.2"/>
    <row r="30781" ht="15" customHeight="1" x14ac:dyDescent="0.2"/>
    <row r="30782" ht="15" customHeight="1" x14ac:dyDescent="0.2"/>
    <row r="30783" ht="15" customHeight="1" x14ac:dyDescent="0.2"/>
    <row r="30784" ht="15" customHeight="1" x14ac:dyDescent="0.2"/>
    <row r="30785" ht="15" customHeight="1" x14ac:dyDescent="0.2"/>
    <row r="30786" ht="15" customHeight="1" x14ac:dyDescent="0.2"/>
    <row r="30787" ht="15" customHeight="1" x14ac:dyDescent="0.2"/>
    <row r="30788" ht="15" customHeight="1" x14ac:dyDescent="0.2"/>
    <row r="30789" ht="15" customHeight="1" x14ac:dyDescent="0.2"/>
    <row r="30790" ht="15" customHeight="1" x14ac:dyDescent="0.2"/>
    <row r="30791" ht="15" customHeight="1" x14ac:dyDescent="0.2"/>
    <row r="30792" ht="15" customHeight="1" x14ac:dyDescent="0.2"/>
    <row r="30793" ht="15" customHeight="1" x14ac:dyDescent="0.2"/>
    <row r="30794" ht="15" customHeight="1" x14ac:dyDescent="0.2"/>
    <row r="30795" ht="15" customHeight="1" x14ac:dyDescent="0.2"/>
    <row r="30796" ht="15" customHeight="1" x14ac:dyDescent="0.2"/>
    <row r="30797" ht="15" customHeight="1" x14ac:dyDescent="0.2"/>
    <row r="30798" ht="15" customHeight="1" x14ac:dyDescent="0.2"/>
    <row r="30799" ht="15" customHeight="1" x14ac:dyDescent="0.2"/>
    <row r="30800" ht="15" customHeight="1" x14ac:dyDescent="0.2"/>
    <row r="30801" ht="15" customHeight="1" x14ac:dyDescent="0.2"/>
    <row r="30802" ht="15" customHeight="1" x14ac:dyDescent="0.2"/>
    <row r="30803" ht="15" customHeight="1" x14ac:dyDescent="0.2"/>
    <row r="30804" ht="15" customHeight="1" x14ac:dyDescent="0.2"/>
    <row r="30805" ht="15" customHeight="1" x14ac:dyDescent="0.2"/>
    <row r="30806" ht="15" customHeight="1" x14ac:dyDescent="0.2"/>
    <row r="30807" ht="15" customHeight="1" x14ac:dyDescent="0.2"/>
    <row r="30808" ht="15" customHeight="1" x14ac:dyDescent="0.2"/>
    <row r="30809" ht="15" customHeight="1" x14ac:dyDescent="0.2"/>
    <row r="30810" ht="15" customHeight="1" x14ac:dyDescent="0.2"/>
    <row r="30811" ht="15" customHeight="1" x14ac:dyDescent="0.2"/>
    <row r="30812" ht="15" customHeight="1" x14ac:dyDescent="0.2"/>
    <row r="30813" ht="15" customHeight="1" x14ac:dyDescent="0.2"/>
    <row r="30814" ht="15" customHeight="1" x14ac:dyDescent="0.2"/>
    <row r="30815" ht="15" customHeight="1" x14ac:dyDescent="0.2"/>
    <row r="30816" ht="15" customHeight="1" x14ac:dyDescent="0.2"/>
    <row r="30817" ht="15" customHeight="1" x14ac:dyDescent="0.2"/>
    <row r="30818" ht="15" customHeight="1" x14ac:dyDescent="0.2"/>
    <row r="30819" ht="15" customHeight="1" x14ac:dyDescent="0.2"/>
    <row r="30820" ht="15" customHeight="1" x14ac:dyDescent="0.2"/>
    <row r="30821" ht="15" customHeight="1" x14ac:dyDescent="0.2"/>
    <row r="30822" ht="15" customHeight="1" x14ac:dyDescent="0.2"/>
    <row r="30823" ht="15" customHeight="1" x14ac:dyDescent="0.2"/>
    <row r="30824" ht="15" customHeight="1" x14ac:dyDescent="0.2"/>
    <row r="30825" ht="15" customHeight="1" x14ac:dyDescent="0.2"/>
    <row r="30826" ht="15" customHeight="1" x14ac:dyDescent="0.2"/>
    <row r="30827" ht="15" customHeight="1" x14ac:dyDescent="0.2"/>
    <row r="30828" ht="15" customHeight="1" x14ac:dyDescent="0.2"/>
    <row r="30829" ht="15" customHeight="1" x14ac:dyDescent="0.2"/>
    <row r="30830" ht="15" customHeight="1" x14ac:dyDescent="0.2"/>
    <row r="30831" ht="15" customHeight="1" x14ac:dyDescent="0.2"/>
    <row r="30832" ht="15" customHeight="1" x14ac:dyDescent="0.2"/>
    <row r="30833" ht="15" customHeight="1" x14ac:dyDescent="0.2"/>
    <row r="30834" ht="15" customHeight="1" x14ac:dyDescent="0.2"/>
    <row r="30835" ht="15" customHeight="1" x14ac:dyDescent="0.2"/>
    <row r="30836" ht="15" customHeight="1" x14ac:dyDescent="0.2"/>
    <row r="30837" ht="15" customHeight="1" x14ac:dyDescent="0.2"/>
    <row r="30838" ht="15" customHeight="1" x14ac:dyDescent="0.2"/>
    <row r="30839" ht="15" customHeight="1" x14ac:dyDescent="0.2"/>
    <row r="30840" ht="15" customHeight="1" x14ac:dyDescent="0.2"/>
    <row r="30841" ht="15" customHeight="1" x14ac:dyDescent="0.2"/>
    <row r="30842" ht="15" customHeight="1" x14ac:dyDescent="0.2"/>
    <row r="30843" ht="15" customHeight="1" x14ac:dyDescent="0.2"/>
    <row r="30844" ht="15" customHeight="1" x14ac:dyDescent="0.2"/>
    <row r="30845" ht="15" customHeight="1" x14ac:dyDescent="0.2"/>
    <row r="30846" ht="15" customHeight="1" x14ac:dyDescent="0.2"/>
    <row r="30847" ht="15" customHeight="1" x14ac:dyDescent="0.2"/>
    <row r="30848" ht="15" customHeight="1" x14ac:dyDescent="0.2"/>
    <row r="30849" ht="15" customHeight="1" x14ac:dyDescent="0.2"/>
    <row r="30850" ht="15" customHeight="1" x14ac:dyDescent="0.2"/>
    <row r="30851" ht="15" customHeight="1" x14ac:dyDescent="0.2"/>
    <row r="30852" ht="15" customHeight="1" x14ac:dyDescent="0.2"/>
    <row r="30853" ht="15" customHeight="1" x14ac:dyDescent="0.2"/>
    <row r="30854" ht="15" customHeight="1" x14ac:dyDescent="0.2"/>
    <row r="30855" ht="15" customHeight="1" x14ac:dyDescent="0.2"/>
    <row r="30856" ht="15" customHeight="1" x14ac:dyDescent="0.2"/>
    <row r="30857" ht="15" customHeight="1" x14ac:dyDescent="0.2"/>
    <row r="30858" ht="15" customHeight="1" x14ac:dyDescent="0.2"/>
    <row r="30859" ht="15" customHeight="1" x14ac:dyDescent="0.2"/>
    <row r="30860" ht="15" customHeight="1" x14ac:dyDescent="0.2"/>
    <row r="30861" ht="15" customHeight="1" x14ac:dyDescent="0.2"/>
    <row r="30862" ht="15" customHeight="1" x14ac:dyDescent="0.2"/>
    <row r="30863" ht="15" customHeight="1" x14ac:dyDescent="0.2"/>
    <row r="30864" ht="15" customHeight="1" x14ac:dyDescent="0.2"/>
    <row r="30865" ht="15" customHeight="1" x14ac:dyDescent="0.2"/>
    <row r="30866" ht="15" customHeight="1" x14ac:dyDescent="0.2"/>
    <row r="30867" ht="15" customHeight="1" x14ac:dyDescent="0.2"/>
    <row r="30868" ht="15" customHeight="1" x14ac:dyDescent="0.2"/>
    <row r="30869" ht="15" customHeight="1" x14ac:dyDescent="0.2"/>
    <row r="30870" ht="15" customHeight="1" x14ac:dyDescent="0.2"/>
    <row r="30871" ht="15" customHeight="1" x14ac:dyDescent="0.2"/>
    <row r="30872" ht="15" customHeight="1" x14ac:dyDescent="0.2"/>
    <row r="30873" ht="15" customHeight="1" x14ac:dyDescent="0.2"/>
    <row r="30874" ht="15" customHeight="1" x14ac:dyDescent="0.2"/>
    <row r="30875" ht="15" customHeight="1" x14ac:dyDescent="0.2"/>
    <row r="30876" ht="15" customHeight="1" x14ac:dyDescent="0.2"/>
    <row r="30877" ht="15" customHeight="1" x14ac:dyDescent="0.2"/>
    <row r="30878" ht="15" customHeight="1" x14ac:dyDescent="0.2"/>
    <row r="30879" ht="15" customHeight="1" x14ac:dyDescent="0.2"/>
    <row r="30880" ht="15" customHeight="1" x14ac:dyDescent="0.2"/>
    <row r="30881" ht="15" customHeight="1" x14ac:dyDescent="0.2"/>
    <row r="30882" ht="15" customHeight="1" x14ac:dyDescent="0.2"/>
    <row r="30883" ht="15" customHeight="1" x14ac:dyDescent="0.2"/>
    <row r="30884" ht="15" customHeight="1" x14ac:dyDescent="0.2"/>
    <row r="30885" ht="15" customHeight="1" x14ac:dyDescent="0.2"/>
    <row r="30886" ht="15" customHeight="1" x14ac:dyDescent="0.2"/>
    <row r="30887" ht="15" customHeight="1" x14ac:dyDescent="0.2"/>
    <row r="30888" ht="15" customHeight="1" x14ac:dyDescent="0.2"/>
    <row r="30889" ht="15" customHeight="1" x14ac:dyDescent="0.2"/>
    <row r="30890" ht="15" customHeight="1" x14ac:dyDescent="0.2"/>
    <row r="30891" ht="15" customHeight="1" x14ac:dyDescent="0.2"/>
    <row r="30892" ht="15" customHeight="1" x14ac:dyDescent="0.2"/>
    <row r="30893" ht="15" customHeight="1" x14ac:dyDescent="0.2"/>
    <row r="30894" ht="15" customHeight="1" x14ac:dyDescent="0.2"/>
    <row r="30895" ht="15" customHeight="1" x14ac:dyDescent="0.2"/>
    <row r="30896" ht="15" customHeight="1" x14ac:dyDescent="0.2"/>
    <row r="30897" ht="15" customHeight="1" x14ac:dyDescent="0.2"/>
    <row r="30898" ht="15" customHeight="1" x14ac:dyDescent="0.2"/>
    <row r="30899" ht="15" customHeight="1" x14ac:dyDescent="0.2"/>
    <row r="30900" ht="15" customHeight="1" x14ac:dyDescent="0.2"/>
    <row r="30901" ht="15" customHeight="1" x14ac:dyDescent="0.2"/>
    <row r="30902" ht="15" customHeight="1" x14ac:dyDescent="0.2"/>
    <row r="30903" ht="15" customHeight="1" x14ac:dyDescent="0.2"/>
    <row r="30904" ht="15" customHeight="1" x14ac:dyDescent="0.2"/>
    <row r="30905" ht="15" customHeight="1" x14ac:dyDescent="0.2"/>
    <row r="30906" ht="15" customHeight="1" x14ac:dyDescent="0.2"/>
    <row r="30907" ht="15" customHeight="1" x14ac:dyDescent="0.2"/>
    <row r="30908" ht="15" customHeight="1" x14ac:dyDescent="0.2"/>
    <row r="30909" ht="15" customHeight="1" x14ac:dyDescent="0.2"/>
    <row r="30910" ht="15" customHeight="1" x14ac:dyDescent="0.2"/>
    <row r="30911" ht="15" customHeight="1" x14ac:dyDescent="0.2"/>
    <row r="30912" ht="15" customHeight="1" x14ac:dyDescent="0.2"/>
    <row r="30913" ht="15" customHeight="1" x14ac:dyDescent="0.2"/>
    <row r="30914" ht="15" customHeight="1" x14ac:dyDescent="0.2"/>
    <row r="30915" ht="15" customHeight="1" x14ac:dyDescent="0.2"/>
    <row r="30916" ht="15" customHeight="1" x14ac:dyDescent="0.2"/>
    <row r="30917" ht="15" customHeight="1" x14ac:dyDescent="0.2"/>
    <row r="30918" ht="15" customHeight="1" x14ac:dyDescent="0.2"/>
    <row r="30919" ht="15" customHeight="1" x14ac:dyDescent="0.2"/>
    <row r="30920" ht="15" customHeight="1" x14ac:dyDescent="0.2"/>
    <row r="30921" ht="15" customHeight="1" x14ac:dyDescent="0.2"/>
    <row r="30922" ht="15" customHeight="1" x14ac:dyDescent="0.2"/>
    <row r="30923" ht="15" customHeight="1" x14ac:dyDescent="0.2"/>
    <row r="30924" ht="15" customHeight="1" x14ac:dyDescent="0.2"/>
    <row r="30925" ht="15" customHeight="1" x14ac:dyDescent="0.2"/>
    <row r="30926" ht="15" customHeight="1" x14ac:dyDescent="0.2"/>
    <row r="30927" ht="15" customHeight="1" x14ac:dyDescent="0.2"/>
    <row r="30928" ht="15" customHeight="1" x14ac:dyDescent="0.2"/>
    <row r="30929" ht="15" customHeight="1" x14ac:dyDescent="0.2"/>
    <row r="30930" ht="15" customHeight="1" x14ac:dyDescent="0.2"/>
    <row r="30931" ht="15" customHeight="1" x14ac:dyDescent="0.2"/>
    <row r="30932" ht="15" customHeight="1" x14ac:dyDescent="0.2"/>
    <row r="30933" ht="15" customHeight="1" x14ac:dyDescent="0.2"/>
    <row r="30934" ht="15" customHeight="1" x14ac:dyDescent="0.2"/>
    <row r="30935" ht="15" customHeight="1" x14ac:dyDescent="0.2"/>
    <row r="30936" ht="15" customHeight="1" x14ac:dyDescent="0.2"/>
    <row r="30937" ht="15" customHeight="1" x14ac:dyDescent="0.2"/>
    <row r="30938" ht="15" customHeight="1" x14ac:dyDescent="0.2"/>
    <row r="30939" ht="15" customHeight="1" x14ac:dyDescent="0.2"/>
    <row r="30940" ht="15" customHeight="1" x14ac:dyDescent="0.2"/>
    <row r="30941" ht="15" customHeight="1" x14ac:dyDescent="0.2"/>
    <row r="30942" ht="15" customHeight="1" x14ac:dyDescent="0.2"/>
    <row r="30943" ht="15" customHeight="1" x14ac:dyDescent="0.2"/>
    <row r="30944" ht="15" customHeight="1" x14ac:dyDescent="0.2"/>
    <row r="30945" ht="15" customHeight="1" x14ac:dyDescent="0.2"/>
    <row r="30946" ht="15" customHeight="1" x14ac:dyDescent="0.2"/>
    <row r="30947" ht="15" customHeight="1" x14ac:dyDescent="0.2"/>
    <row r="30948" ht="15" customHeight="1" x14ac:dyDescent="0.2"/>
    <row r="30949" ht="15" customHeight="1" x14ac:dyDescent="0.2"/>
    <row r="30950" ht="15" customHeight="1" x14ac:dyDescent="0.2"/>
    <row r="30951" ht="15" customHeight="1" x14ac:dyDescent="0.2"/>
    <row r="30952" ht="15" customHeight="1" x14ac:dyDescent="0.2"/>
    <row r="30953" ht="15" customHeight="1" x14ac:dyDescent="0.2"/>
    <row r="30954" ht="15" customHeight="1" x14ac:dyDescent="0.2"/>
    <row r="30955" ht="15" customHeight="1" x14ac:dyDescent="0.2"/>
    <row r="30956" ht="15" customHeight="1" x14ac:dyDescent="0.2"/>
    <row r="30957" ht="15" customHeight="1" x14ac:dyDescent="0.2"/>
    <row r="30958" ht="15" customHeight="1" x14ac:dyDescent="0.2"/>
    <row r="30959" ht="15" customHeight="1" x14ac:dyDescent="0.2"/>
    <row r="30960" ht="15" customHeight="1" x14ac:dyDescent="0.2"/>
    <row r="30961" ht="15" customHeight="1" x14ac:dyDescent="0.2"/>
    <row r="30962" ht="15" customHeight="1" x14ac:dyDescent="0.2"/>
    <row r="30963" ht="15" customHeight="1" x14ac:dyDescent="0.2"/>
    <row r="30964" ht="15" customHeight="1" x14ac:dyDescent="0.2"/>
    <row r="30965" ht="15" customHeight="1" x14ac:dyDescent="0.2"/>
    <row r="30966" ht="15" customHeight="1" x14ac:dyDescent="0.2"/>
    <row r="30967" ht="15" customHeight="1" x14ac:dyDescent="0.2"/>
    <row r="30968" ht="15" customHeight="1" x14ac:dyDescent="0.2"/>
    <row r="30969" ht="15" customHeight="1" x14ac:dyDescent="0.2"/>
    <row r="30970" ht="15" customHeight="1" x14ac:dyDescent="0.2"/>
    <row r="30971" ht="15" customHeight="1" x14ac:dyDescent="0.2"/>
    <row r="30972" ht="15" customHeight="1" x14ac:dyDescent="0.2"/>
    <row r="30973" ht="15" customHeight="1" x14ac:dyDescent="0.2"/>
    <row r="30974" ht="15" customHeight="1" x14ac:dyDescent="0.2"/>
    <row r="30975" ht="15" customHeight="1" x14ac:dyDescent="0.2"/>
    <row r="30976" ht="15" customHeight="1" x14ac:dyDescent="0.2"/>
    <row r="30977" ht="15" customHeight="1" x14ac:dyDescent="0.2"/>
    <row r="30978" ht="15" customHeight="1" x14ac:dyDescent="0.2"/>
    <row r="30979" ht="15" customHeight="1" x14ac:dyDescent="0.2"/>
    <row r="30980" ht="15" customHeight="1" x14ac:dyDescent="0.2"/>
    <row r="30981" ht="15" customHeight="1" x14ac:dyDescent="0.2"/>
    <row r="30982" ht="15" customHeight="1" x14ac:dyDescent="0.2"/>
    <row r="30983" ht="15" customHeight="1" x14ac:dyDescent="0.2"/>
    <row r="30984" ht="15" customHeight="1" x14ac:dyDescent="0.2"/>
    <row r="30985" ht="15" customHeight="1" x14ac:dyDescent="0.2"/>
    <row r="30986" ht="15" customHeight="1" x14ac:dyDescent="0.2"/>
    <row r="30987" ht="15" customHeight="1" x14ac:dyDescent="0.2"/>
    <row r="30988" ht="15" customHeight="1" x14ac:dyDescent="0.2"/>
    <row r="30989" ht="15" customHeight="1" x14ac:dyDescent="0.2"/>
    <row r="30990" ht="15" customHeight="1" x14ac:dyDescent="0.2"/>
    <row r="30991" ht="15" customHeight="1" x14ac:dyDescent="0.2"/>
    <row r="30992" ht="15" customHeight="1" x14ac:dyDescent="0.2"/>
    <row r="30993" ht="15" customHeight="1" x14ac:dyDescent="0.2"/>
    <row r="30994" ht="15" customHeight="1" x14ac:dyDescent="0.2"/>
    <row r="30995" ht="15" customHeight="1" x14ac:dyDescent="0.2"/>
    <row r="30996" ht="15" customHeight="1" x14ac:dyDescent="0.2"/>
    <row r="30997" ht="15" customHeight="1" x14ac:dyDescent="0.2"/>
    <row r="30998" ht="15" customHeight="1" x14ac:dyDescent="0.2"/>
    <row r="30999" ht="15" customHeight="1" x14ac:dyDescent="0.2"/>
    <row r="31000" ht="15" customHeight="1" x14ac:dyDescent="0.2"/>
    <row r="31001" ht="15" customHeight="1" x14ac:dyDescent="0.2"/>
    <row r="31002" ht="15" customHeight="1" x14ac:dyDescent="0.2"/>
    <row r="31003" ht="15" customHeight="1" x14ac:dyDescent="0.2"/>
    <row r="31004" ht="15" customHeight="1" x14ac:dyDescent="0.2"/>
    <row r="31005" ht="15" customHeight="1" x14ac:dyDescent="0.2"/>
    <row r="31006" ht="15" customHeight="1" x14ac:dyDescent="0.2"/>
    <row r="31007" ht="15" customHeight="1" x14ac:dyDescent="0.2"/>
    <row r="31008" ht="15" customHeight="1" x14ac:dyDescent="0.2"/>
    <row r="31009" ht="15" customHeight="1" x14ac:dyDescent="0.2"/>
    <row r="31010" ht="15" customHeight="1" x14ac:dyDescent="0.2"/>
    <row r="31011" ht="15" customHeight="1" x14ac:dyDescent="0.2"/>
    <row r="31012" ht="15" customHeight="1" x14ac:dyDescent="0.2"/>
    <row r="31013" ht="15" customHeight="1" x14ac:dyDescent="0.2"/>
    <row r="31014" ht="15" customHeight="1" x14ac:dyDescent="0.2"/>
    <row r="31015" ht="15" customHeight="1" x14ac:dyDescent="0.2"/>
    <row r="31016" ht="15" customHeight="1" x14ac:dyDescent="0.2"/>
    <row r="31017" ht="15" customHeight="1" x14ac:dyDescent="0.2"/>
    <row r="31018" ht="15" customHeight="1" x14ac:dyDescent="0.2"/>
    <row r="31019" ht="15" customHeight="1" x14ac:dyDescent="0.2"/>
    <row r="31020" ht="15" customHeight="1" x14ac:dyDescent="0.2"/>
    <row r="31021" ht="15" customHeight="1" x14ac:dyDescent="0.2"/>
    <row r="31022" ht="15" customHeight="1" x14ac:dyDescent="0.2"/>
    <row r="31023" ht="15" customHeight="1" x14ac:dyDescent="0.2"/>
    <row r="31024" ht="15" customHeight="1" x14ac:dyDescent="0.2"/>
    <row r="31025" ht="15" customHeight="1" x14ac:dyDescent="0.2"/>
    <row r="31026" ht="15" customHeight="1" x14ac:dyDescent="0.2"/>
    <row r="31027" ht="15" customHeight="1" x14ac:dyDescent="0.2"/>
    <row r="31028" ht="15" customHeight="1" x14ac:dyDescent="0.2"/>
    <row r="31029" ht="15" customHeight="1" x14ac:dyDescent="0.2"/>
    <row r="31030" ht="15" customHeight="1" x14ac:dyDescent="0.2"/>
    <row r="31031" ht="15" customHeight="1" x14ac:dyDescent="0.2"/>
    <row r="31032" ht="15" customHeight="1" x14ac:dyDescent="0.2"/>
    <row r="31033" ht="15" customHeight="1" x14ac:dyDescent="0.2"/>
    <row r="31034" ht="15" customHeight="1" x14ac:dyDescent="0.2"/>
    <row r="31035" ht="15" customHeight="1" x14ac:dyDescent="0.2"/>
    <row r="31036" ht="15" customHeight="1" x14ac:dyDescent="0.2"/>
    <row r="31037" ht="15" customHeight="1" x14ac:dyDescent="0.2"/>
    <row r="31038" ht="15" customHeight="1" x14ac:dyDescent="0.2"/>
    <row r="31039" ht="15" customHeight="1" x14ac:dyDescent="0.2"/>
    <row r="31040" ht="15" customHeight="1" x14ac:dyDescent="0.2"/>
    <row r="31041" ht="15" customHeight="1" x14ac:dyDescent="0.2"/>
    <row r="31042" ht="15" customHeight="1" x14ac:dyDescent="0.2"/>
    <row r="31043" ht="15" customHeight="1" x14ac:dyDescent="0.2"/>
    <row r="31044" ht="15" customHeight="1" x14ac:dyDescent="0.2"/>
    <row r="31045" ht="15" customHeight="1" x14ac:dyDescent="0.2"/>
    <row r="31046" ht="15" customHeight="1" x14ac:dyDescent="0.2"/>
    <row r="31047" ht="15" customHeight="1" x14ac:dyDescent="0.2"/>
    <row r="31048" ht="15" customHeight="1" x14ac:dyDescent="0.2"/>
    <row r="31049" ht="15" customHeight="1" x14ac:dyDescent="0.2"/>
    <row r="31050" ht="15" customHeight="1" x14ac:dyDescent="0.2"/>
    <row r="31051" ht="15" customHeight="1" x14ac:dyDescent="0.2"/>
    <row r="31052" ht="15" customHeight="1" x14ac:dyDescent="0.2"/>
    <row r="31053" ht="15" customHeight="1" x14ac:dyDescent="0.2"/>
    <row r="31054" ht="15" customHeight="1" x14ac:dyDescent="0.2"/>
    <row r="31055" ht="15" customHeight="1" x14ac:dyDescent="0.2"/>
    <row r="31056" ht="15" customHeight="1" x14ac:dyDescent="0.2"/>
    <row r="31057" ht="15" customHeight="1" x14ac:dyDescent="0.2"/>
    <row r="31058" ht="15" customHeight="1" x14ac:dyDescent="0.2"/>
    <row r="31059" ht="15" customHeight="1" x14ac:dyDescent="0.2"/>
    <row r="31060" ht="15" customHeight="1" x14ac:dyDescent="0.2"/>
    <row r="31061" ht="15" customHeight="1" x14ac:dyDescent="0.2"/>
    <row r="31062" ht="15" customHeight="1" x14ac:dyDescent="0.2"/>
    <row r="31063" ht="15" customHeight="1" x14ac:dyDescent="0.2"/>
    <row r="31064" ht="15" customHeight="1" x14ac:dyDescent="0.2"/>
    <row r="31065" ht="15" customHeight="1" x14ac:dyDescent="0.2"/>
    <row r="31066" ht="15" customHeight="1" x14ac:dyDescent="0.2"/>
    <row r="31067" ht="15" customHeight="1" x14ac:dyDescent="0.2"/>
    <row r="31068" ht="15" customHeight="1" x14ac:dyDescent="0.2"/>
    <row r="31069" ht="15" customHeight="1" x14ac:dyDescent="0.2"/>
    <row r="31070" ht="15" customHeight="1" x14ac:dyDescent="0.2"/>
    <row r="31071" ht="15" customHeight="1" x14ac:dyDescent="0.2"/>
    <row r="31072" ht="15" customHeight="1" x14ac:dyDescent="0.2"/>
    <row r="31073" ht="15" customHeight="1" x14ac:dyDescent="0.2"/>
    <row r="31074" ht="15" customHeight="1" x14ac:dyDescent="0.2"/>
    <row r="31075" ht="15" customHeight="1" x14ac:dyDescent="0.2"/>
    <row r="31076" ht="15" customHeight="1" x14ac:dyDescent="0.2"/>
    <row r="31077" ht="15" customHeight="1" x14ac:dyDescent="0.2"/>
    <row r="31078" ht="15" customHeight="1" x14ac:dyDescent="0.2"/>
    <row r="31079" ht="15" customHeight="1" x14ac:dyDescent="0.2"/>
    <row r="31080" ht="15" customHeight="1" x14ac:dyDescent="0.2"/>
    <row r="31081" ht="15" customHeight="1" x14ac:dyDescent="0.2"/>
    <row r="31082" ht="15" customHeight="1" x14ac:dyDescent="0.2"/>
    <row r="31083" ht="15" customHeight="1" x14ac:dyDescent="0.2"/>
    <row r="31084" ht="15" customHeight="1" x14ac:dyDescent="0.2"/>
    <row r="31085" ht="15" customHeight="1" x14ac:dyDescent="0.2"/>
    <row r="31086" ht="15" customHeight="1" x14ac:dyDescent="0.2"/>
    <row r="31087" ht="15" customHeight="1" x14ac:dyDescent="0.2"/>
    <row r="31088" ht="15" customHeight="1" x14ac:dyDescent="0.2"/>
    <row r="31089" ht="15" customHeight="1" x14ac:dyDescent="0.2"/>
    <row r="31090" ht="15" customHeight="1" x14ac:dyDescent="0.2"/>
    <row r="31091" ht="15" customHeight="1" x14ac:dyDescent="0.2"/>
    <row r="31092" ht="15" customHeight="1" x14ac:dyDescent="0.2"/>
    <row r="31093" ht="15" customHeight="1" x14ac:dyDescent="0.2"/>
    <row r="31094" ht="15" customHeight="1" x14ac:dyDescent="0.2"/>
    <row r="31095" ht="15" customHeight="1" x14ac:dyDescent="0.2"/>
    <row r="31096" ht="15" customHeight="1" x14ac:dyDescent="0.2"/>
    <row r="31097" ht="15" customHeight="1" x14ac:dyDescent="0.2"/>
    <row r="31098" ht="15" customHeight="1" x14ac:dyDescent="0.2"/>
    <row r="31099" ht="15" customHeight="1" x14ac:dyDescent="0.2"/>
    <row r="31100" ht="15" customHeight="1" x14ac:dyDescent="0.2"/>
    <row r="31101" ht="15" customHeight="1" x14ac:dyDescent="0.2"/>
    <row r="31102" ht="15" customHeight="1" x14ac:dyDescent="0.2"/>
    <row r="31103" ht="15" customHeight="1" x14ac:dyDescent="0.2"/>
    <row r="31104" ht="15" customHeight="1" x14ac:dyDescent="0.2"/>
    <row r="31105" ht="15" customHeight="1" x14ac:dyDescent="0.2"/>
    <row r="31106" ht="15" customHeight="1" x14ac:dyDescent="0.2"/>
    <row r="31107" ht="15" customHeight="1" x14ac:dyDescent="0.2"/>
    <row r="31108" ht="15" customHeight="1" x14ac:dyDescent="0.2"/>
    <row r="31109" ht="15" customHeight="1" x14ac:dyDescent="0.2"/>
    <row r="31110" ht="15" customHeight="1" x14ac:dyDescent="0.2"/>
    <row r="31111" ht="15" customHeight="1" x14ac:dyDescent="0.2"/>
    <row r="31112" ht="15" customHeight="1" x14ac:dyDescent="0.2"/>
    <row r="31113" ht="15" customHeight="1" x14ac:dyDescent="0.2"/>
    <row r="31114" ht="15" customHeight="1" x14ac:dyDescent="0.2"/>
    <row r="31115" ht="15" customHeight="1" x14ac:dyDescent="0.2"/>
    <row r="31116" ht="15" customHeight="1" x14ac:dyDescent="0.2"/>
    <row r="31117" ht="15" customHeight="1" x14ac:dyDescent="0.2"/>
    <row r="31118" ht="15" customHeight="1" x14ac:dyDescent="0.2"/>
    <row r="31119" ht="15" customHeight="1" x14ac:dyDescent="0.2"/>
    <row r="31120" ht="15" customHeight="1" x14ac:dyDescent="0.2"/>
    <row r="31121" ht="15" customHeight="1" x14ac:dyDescent="0.2"/>
    <row r="31122" ht="15" customHeight="1" x14ac:dyDescent="0.2"/>
    <row r="31123" ht="15" customHeight="1" x14ac:dyDescent="0.2"/>
    <row r="31124" ht="15" customHeight="1" x14ac:dyDescent="0.2"/>
    <row r="31125" ht="15" customHeight="1" x14ac:dyDescent="0.2"/>
    <row r="31126" ht="15" customHeight="1" x14ac:dyDescent="0.2"/>
    <row r="31127" ht="15" customHeight="1" x14ac:dyDescent="0.2"/>
    <row r="31128" ht="15" customHeight="1" x14ac:dyDescent="0.2"/>
    <row r="31129" ht="15" customHeight="1" x14ac:dyDescent="0.2"/>
    <row r="31130" ht="15" customHeight="1" x14ac:dyDescent="0.2"/>
    <row r="31131" ht="15" customHeight="1" x14ac:dyDescent="0.2"/>
    <row r="31132" ht="15" customHeight="1" x14ac:dyDescent="0.2"/>
    <row r="31133" ht="15" customHeight="1" x14ac:dyDescent="0.2"/>
    <row r="31134" ht="15" customHeight="1" x14ac:dyDescent="0.2"/>
    <row r="31135" ht="15" customHeight="1" x14ac:dyDescent="0.2"/>
    <row r="31136" ht="15" customHeight="1" x14ac:dyDescent="0.2"/>
    <row r="31137" ht="15" customHeight="1" x14ac:dyDescent="0.2"/>
    <row r="31138" ht="15" customHeight="1" x14ac:dyDescent="0.2"/>
    <row r="31139" ht="15" customHeight="1" x14ac:dyDescent="0.2"/>
    <row r="31140" ht="15" customHeight="1" x14ac:dyDescent="0.2"/>
    <row r="31141" ht="15" customHeight="1" x14ac:dyDescent="0.2"/>
    <row r="31142" ht="15" customHeight="1" x14ac:dyDescent="0.2"/>
    <row r="31143" ht="15" customHeight="1" x14ac:dyDescent="0.2"/>
    <row r="31144" ht="15" customHeight="1" x14ac:dyDescent="0.2"/>
    <row r="31145" ht="15" customHeight="1" x14ac:dyDescent="0.2"/>
    <row r="31146" ht="15" customHeight="1" x14ac:dyDescent="0.2"/>
    <row r="31147" ht="15" customHeight="1" x14ac:dyDescent="0.2"/>
    <row r="31148" ht="15" customHeight="1" x14ac:dyDescent="0.2"/>
    <row r="31149" ht="15" customHeight="1" x14ac:dyDescent="0.2"/>
    <row r="31150" ht="15" customHeight="1" x14ac:dyDescent="0.2"/>
    <row r="31151" ht="15" customHeight="1" x14ac:dyDescent="0.2"/>
    <row r="31152" ht="15" customHeight="1" x14ac:dyDescent="0.2"/>
    <row r="31153" ht="15" customHeight="1" x14ac:dyDescent="0.2"/>
    <row r="31154" ht="15" customHeight="1" x14ac:dyDescent="0.2"/>
    <row r="31155" ht="15" customHeight="1" x14ac:dyDescent="0.2"/>
    <row r="31156" ht="15" customHeight="1" x14ac:dyDescent="0.2"/>
    <row r="31157" ht="15" customHeight="1" x14ac:dyDescent="0.2"/>
    <row r="31158" ht="15" customHeight="1" x14ac:dyDescent="0.2"/>
    <row r="31159" ht="15" customHeight="1" x14ac:dyDescent="0.2"/>
    <row r="31160" ht="15" customHeight="1" x14ac:dyDescent="0.2"/>
    <row r="31161" ht="15" customHeight="1" x14ac:dyDescent="0.2"/>
    <row r="31162" ht="15" customHeight="1" x14ac:dyDescent="0.2"/>
    <row r="31163" ht="15" customHeight="1" x14ac:dyDescent="0.2"/>
    <row r="31164" ht="15" customHeight="1" x14ac:dyDescent="0.2"/>
    <row r="31165" ht="15" customHeight="1" x14ac:dyDescent="0.2"/>
    <row r="31166" ht="15" customHeight="1" x14ac:dyDescent="0.2"/>
    <row r="31167" ht="15" customHeight="1" x14ac:dyDescent="0.2"/>
    <row r="31168" ht="15" customHeight="1" x14ac:dyDescent="0.2"/>
    <row r="31169" ht="15" customHeight="1" x14ac:dyDescent="0.2"/>
    <row r="31170" ht="15" customHeight="1" x14ac:dyDescent="0.2"/>
    <row r="31171" ht="15" customHeight="1" x14ac:dyDescent="0.2"/>
    <row r="31172" ht="15" customHeight="1" x14ac:dyDescent="0.2"/>
    <row r="31173" ht="15" customHeight="1" x14ac:dyDescent="0.2"/>
    <row r="31174" ht="15" customHeight="1" x14ac:dyDescent="0.2"/>
    <row r="31175" ht="15" customHeight="1" x14ac:dyDescent="0.2"/>
    <row r="31176" ht="15" customHeight="1" x14ac:dyDescent="0.2"/>
    <row r="31177" ht="15" customHeight="1" x14ac:dyDescent="0.2"/>
    <row r="31178" ht="15" customHeight="1" x14ac:dyDescent="0.2"/>
    <row r="31179" ht="15" customHeight="1" x14ac:dyDescent="0.2"/>
    <row r="31180" ht="15" customHeight="1" x14ac:dyDescent="0.2"/>
    <row r="31181" ht="15" customHeight="1" x14ac:dyDescent="0.2"/>
    <row r="31182" ht="15" customHeight="1" x14ac:dyDescent="0.2"/>
    <row r="31183" ht="15" customHeight="1" x14ac:dyDescent="0.2"/>
    <row r="31184" ht="15" customHeight="1" x14ac:dyDescent="0.2"/>
    <row r="31185" ht="15" customHeight="1" x14ac:dyDescent="0.2"/>
    <row r="31186" ht="15" customHeight="1" x14ac:dyDescent="0.2"/>
    <row r="31187" ht="15" customHeight="1" x14ac:dyDescent="0.2"/>
    <row r="31188" ht="15" customHeight="1" x14ac:dyDescent="0.2"/>
    <row r="31189" ht="15" customHeight="1" x14ac:dyDescent="0.2"/>
    <row r="31190" ht="15" customHeight="1" x14ac:dyDescent="0.2"/>
    <row r="31191" ht="15" customHeight="1" x14ac:dyDescent="0.2"/>
    <row r="31192" ht="15" customHeight="1" x14ac:dyDescent="0.2"/>
    <row r="31193" ht="15" customHeight="1" x14ac:dyDescent="0.2"/>
    <row r="31194" ht="15" customHeight="1" x14ac:dyDescent="0.2"/>
    <row r="31195" ht="15" customHeight="1" x14ac:dyDescent="0.2"/>
    <row r="31196" ht="15" customHeight="1" x14ac:dyDescent="0.2"/>
    <row r="31197" ht="15" customHeight="1" x14ac:dyDescent="0.2"/>
    <row r="31198" ht="15" customHeight="1" x14ac:dyDescent="0.2"/>
    <row r="31199" ht="15" customHeight="1" x14ac:dyDescent="0.2"/>
    <row r="31200" ht="15" customHeight="1" x14ac:dyDescent="0.2"/>
    <row r="31201" ht="15" customHeight="1" x14ac:dyDescent="0.2"/>
    <row r="31202" ht="15" customHeight="1" x14ac:dyDescent="0.2"/>
    <row r="31203" ht="15" customHeight="1" x14ac:dyDescent="0.2"/>
    <row r="31204" ht="15" customHeight="1" x14ac:dyDescent="0.2"/>
    <row r="31205" ht="15" customHeight="1" x14ac:dyDescent="0.2"/>
    <row r="31206" ht="15" customHeight="1" x14ac:dyDescent="0.2"/>
    <row r="31207" ht="15" customHeight="1" x14ac:dyDescent="0.2"/>
    <row r="31208" ht="15" customHeight="1" x14ac:dyDescent="0.2"/>
    <row r="31209" ht="15" customHeight="1" x14ac:dyDescent="0.2"/>
    <row r="31210" ht="15" customHeight="1" x14ac:dyDescent="0.2"/>
    <row r="31211" ht="15" customHeight="1" x14ac:dyDescent="0.2"/>
    <row r="31212" ht="15" customHeight="1" x14ac:dyDescent="0.2"/>
    <row r="31213" ht="15" customHeight="1" x14ac:dyDescent="0.2"/>
    <row r="31214" ht="15" customHeight="1" x14ac:dyDescent="0.2"/>
    <row r="31215" ht="15" customHeight="1" x14ac:dyDescent="0.2"/>
    <row r="31216" ht="15" customHeight="1" x14ac:dyDescent="0.2"/>
    <row r="31217" ht="15" customHeight="1" x14ac:dyDescent="0.2"/>
    <row r="31218" ht="15" customHeight="1" x14ac:dyDescent="0.2"/>
    <row r="31219" ht="15" customHeight="1" x14ac:dyDescent="0.2"/>
    <row r="31220" ht="15" customHeight="1" x14ac:dyDescent="0.2"/>
    <row r="31221" ht="15" customHeight="1" x14ac:dyDescent="0.2"/>
    <row r="31222" ht="15" customHeight="1" x14ac:dyDescent="0.2"/>
    <row r="31223" ht="15" customHeight="1" x14ac:dyDescent="0.2"/>
    <row r="31224" ht="15" customHeight="1" x14ac:dyDescent="0.2"/>
    <row r="31225" ht="15" customHeight="1" x14ac:dyDescent="0.2"/>
    <row r="31226" ht="15" customHeight="1" x14ac:dyDescent="0.2"/>
    <row r="31227" ht="15" customHeight="1" x14ac:dyDescent="0.2"/>
    <row r="31228" ht="15" customHeight="1" x14ac:dyDescent="0.2"/>
    <row r="31229" ht="15" customHeight="1" x14ac:dyDescent="0.2"/>
    <row r="31230" ht="15" customHeight="1" x14ac:dyDescent="0.2"/>
    <row r="31231" ht="15" customHeight="1" x14ac:dyDescent="0.2"/>
    <row r="31232" ht="15" customHeight="1" x14ac:dyDescent="0.2"/>
    <row r="31233" ht="15" customHeight="1" x14ac:dyDescent="0.2"/>
    <row r="31234" ht="15" customHeight="1" x14ac:dyDescent="0.2"/>
    <row r="31235" ht="15" customHeight="1" x14ac:dyDescent="0.2"/>
    <row r="31236" ht="15" customHeight="1" x14ac:dyDescent="0.2"/>
    <row r="31237" ht="15" customHeight="1" x14ac:dyDescent="0.2"/>
    <row r="31238" ht="15" customHeight="1" x14ac:dyDescent="0.2"/>
    <row r="31239" ht="15" customHeight="1" x14ac:dyDescent="0.2"/>
    <row r="31240" ht="15" customHeight="1" x14ac:dyDescent="0.2"/>
    <row r="31241" ht="15" customHeight="1" x14ac:dyDescent="0.2"/>
    <row r="31242" ht="15" customHeight="1" x14ac:dyDescent="0.2"/>
    <row r="31243" ht="15" customHeight="1" x14ac:dyDescent="0.2"/>
    <row r="31244" ht="15" customHeight="1" x14ac:dyDescent="0.2"/>
    <row r="31245" ht="15" customHeight="1" x14ac:dyDescent="0.2"/>
    <row r="31246" ht="15" customHeight="1" x14ac:dyDescent="0.2"/>
    <row r="31247" ht="15" customHeight="1" x14ac:dyDescent="0.2"/>
    <row r="31248" ht="15" customHeight="1" x14ac:dyDescent="0.2"/>
    <row r="31249" ht="15" customHeight="1" x14ac:dyDescent="0.2"/>
    <row r="31250" ht="15" customHeight="1" x14ac:dyDescent="0.2"/>
    <row r="31251" ht="15" customHeight="1" x14ac:dyDescent="0.2"/>
    <row r="31252" ht="15" customHeight="1" x14ac:dyDescent="0.2"/>
    <row r="31253" ht="15" customHeight="1" x14ac:dyDescent="0.2"/>
    <row r="31254" ht="15" customHeight="1" x14ac:dyDescent="0.2"/>
    <row r="31255" ht="15" customHeight="1" x14ac:dyDescent="0.2"/>
    <row r="31256" ht="15" customHeight="1" x14ac:dyDescent="0.2"/>
    <row r="31257" ht="15" customHeight="1" x14ac:dyDescent="0.2"/>
    <row r="31258" ht="15" customHeight="1" x14ac:dyDescent="0.2"/>
    <row r="31259" ht="15" customHeight="1" x14ac:dyDescent="0.2"/>
    <row r="31260" ht="15" customHeight="1" x14ac:dyDescent="0.2"/>
    <row r="31261" ht="15" customHeight="1" x14ac:dyDescent="0.2"/>
    <row r="31262" ht="15" customHeight="1" x14ac:dyDescent="0.2"/>
    <row r="31263" ht="15" customHeight="1" x14ac:dyDescent="0.2"/>
    <row r="31264" ht="15" customHeight="1" x14ac:dyDescent="0.2"/>
    <row r="31265" ht="15" customHeight="1" x14ac:dyDescent="0.2"/>
    <row r="31266" ht="15" customHeight="1" x14ac:dyDescent="0.2"/>
    <row r="31267" ht="15" customHeight="1" x14ac:dyDescent="0.2"/>
    <row r="31268" ht="15" customHeight="1" x14ac:dyDescent="0.2"/>
    <row r="31269" ht="15" customHeight="1" x14ac:dyDescent="0.2"/>
    <row r="31270" ht="15" customHeight="1" x14ac:dyDescent="0.2"/>
    <row r="31271" ht="15" customHeight="1" x14ac:dyDescent="0.2"/>
    <row r="31272" ht="15" customHeight="1" x14ac:dyDescent="0.2"/>
    <row r="31273" ht="15" customHeight="1" x14ac:dyDescent="0.2"/>
    <row r="31274" ht="15" customHeight="1" x14ac:dyDescent="0.2"/>
    <row r="31275" ht="15" customHeight="1" x14ac:dyDescent="0.2"/>
    <row r="31276" ht="15" customHeight="1" x14ac:dyDescent="0.2"/>
    <row r="31277" ht="15" customHeight="1" x14ac:dyDescent="0.2"/>
    <row r="31278" ht="15" customHeight="1" x14ac:dyDescent="0.2"/>
    <row r="31279" ht="15" customHeight="1" x14ac:dyDescent="0.2"/>
    <row r="31280" ht="15" customHeight="1" x14ac:dyDescent="0.2"/>
    <row r="31281" ht="15" customHeight="1" x14ac:dyDescent="0.2"/>
    <row r="31282" ht="15" customHeight="1" x14ac:dyDescent="0.2"/>
    <row r="31283" ht="15" customHeight="1" x14ac:dyDescent="0.2"/>
    <row r="31284" ht="15" customHeight="1" x14ac:dyDescent="0.2"/>
    <row r="31285" ht="15" customHeight="1" x14ac:dyDescent="0.2"/>
    <row r="31286" ht="15" customHeight="1" x14ac:dyDescent="0.2"/>
    <row r="31287" ht="15" customHeight="1" x14ac:dyDescent="0.2"/>
    <row r="31288" ht="15" customHeight="1" x14ac:dyDescent="0.2"/>
    <row r="31289" ht="15" customHeight="1" x14ac:dyDescent="0.2"/>
    <row r="31290" ht="15" customHeight="1" x14ac:dyDescent="0.2"/>
    <row r="31291" ht="15" customHeight="1" x14ac:dyDescent="0.2"/>
    <row r="31292" ht="15" customHeight="1" x14ac:dyDescent="0.2"/>
    <row r="31293" ht="15" customHeight="1" x14ac:dyDescent="0.2"/>
    <row r="31294" ht="15" customHeight="1" x14ac:dyDescent="0.2"/>
    <row r="31295" ht="15" customHeight="1" x14ac:dyDescent="0.2"/>
    <row r="31296" ht="15" customHeight="1" x14ac:dyDescent="0.2"/>
    <row r="31297" ht="15" customHeight="1" x14ac:dyDescent="0.2"/>
    <row r="31298" ht="15" customHeight="1" x14ac:dyDescent="0.2"/>
    <row r="31299" ht="15" customHeight="1" x14ac:dyDescent="0.2"/>
    <row r="31300" ht="15" customHeight="1" x14ac:dyDescent="0.2"/>
    <row r="31301" ht="15" customHeight="1" x14ac:dyDescent="0.2"/>
    <row r="31302" ht="15" customHeight="1" x14ac:dyDescent="0.2"/>
    <row r="31303" ht="15" customHeight="1" x14ac:dyDescent="0.2"/>
    <row r="31304" ht="15" customHeight="1" x14ac:dyDescent="0.2"/>
    <row r="31305" ht="15" customHeight="1" x14ac:dyDescent="0.2"/>
    <row r="31306" ht="15" customHeight="1" x14ac:dyDescent="0.2"/>
    <row r="31307" ht="15" customHeight="1" x14ac:dyDescent="0.2"/>
    <row r="31308" ht="15" customHeight="1" x14ac:dyDescent="0.2"/>
    <row r="31309" ht="15" customHeight="1" x14ac:dyDescent="0.2"/>
    <row r="31310" ht="15" customHeight="1" x14ac:dyDescent="0.2"/>
    <row r="31311" ht="15" customHeight="1" x14ac:dyDescent="0.2"/>
    <row r="31312" ht="15" customHeight="1" x14ac:dyDescent="0.2"/>
    <row r="31313" ht="15" customHeight="1" x14ac:dyDescent="0.2"/>
    <row r="31314" ht="15" customHeight="1" x14ac:dyDescent="0.2"/>
    <row r="31315" ht="15" customHeight="1" x14ac:dyDescent="0.2"/>
    <row r="31316" ht="15" customHeight="1" x14ac:dyDescent="0.2"/>
    <row r="31317" ht="15" customHeight="1" x14ac:dyDescent="0.2"/>
    <row r="31318" ht="15" customHeight="1" x14ac:dyDescent="0.2"/>
    <row r="31319" ht="15" customHeight="1" x14ac:dyDescent="0.2"/>
    <row r="31320" ht="15" customHeight="1" x14ac:dyDescent="0.2"/>
    <row r="31321" ht="15" customHeight="1" x14ac:dyDescent="0.2"/>
    <row r="31322" ht="15" customHeight="1" x14ac:dyDescent="0.2"/>
    <row r="31323" ht="15" customHeight="1" x14ac:dyDescent="0.2"/>
    <row r="31324" ht="15" customHeight="1" x14ac:dyDescent="0.2"/>
    <row r="31325" ht="15" customHeight="1" x14ac:dyDescent="0.2"/>
    <row r="31326" ht="15" customHeight="1" x14ac:dyDescent="0.2"/>
    <row r="31327" ht="15" customHeight="1" x14ac:dyDescent="0.2"/>
    <row r="31328" ht="15" customHeight="1" x14ac:dyDescent="0.2"/>
    <row r="31329" ht="15" customHeight="1" x14ac:dyDescent="0.2"/>
    <row r="31330" ht="15" customHeight="1" x14ac:dyDescent="0.2"/>
    <row r="31331" ht="15" customHeight="1" x14ac:dyDescent="0.2"/>
    <row r="31332" ht="15" customHeight="1" x14ac:dyDescent="0.2"/>
    <row r="31333" ht="15" customHeight="1" x14ac:dyDescent="0.2"/>
    <row r="31334" ht="15" customHeight="1" x14ac:dyDescent="0.2"/>
    <row r="31335" ht="15" customHeight="1" x14ac:dyDescent="0.2"/>
    <row r="31336" ht="15" customHeight="1" x14ac:dyDescent="0.2"/>
    <row r="31337" ht="15" customHeight="1" x14ac:dyDescent="0.2"/>
    <row r="31338" ht="15" customHeight="1" x14ac:dyDescent="0.2"/>
    <row r="31339" ht="15" customHeight="1" x14ac:dyDescent="0.2"/>
    <row r="31340" ht="15" customHeight="1" x14ac:dyDescent="0.2"/>
    <row r="31341" ht="15" customHeight="1" x14ac:dyDescent="0.2"/>
    <row r="31342" ht="15" customHeight="1" x14ac:dyDescent="0.2"/>
    <row r="31343" ht="15" customHeight="1" x14ac:dyDescent="0.2"/>
    <row r="31344" ht="15" customHeight="1" x14ac:dyDescent="0.2"/>
    <row r="31345" ht="15" customHeight="1" x14ac:dyDescent="0.2"/>
    <row r="31346" ht="15" customHeight="1" x14ac:dyDescent="0.2"/>
    <row r="31347" ht="15" customHeight="1" x14ac:dyDescent="0.2"/>
    <row r="31348" ht="15" customHeight="1" x14ac:dyDescent="0.2"/>
    <row r="31349" ht="15" customHeight="1" x14ac:dyDescent="0.2"/>
    <row r="31350" ht="15" customHeight="1" x14ac:dyDescent="0.2"/>
    <row r="31351" ht="15" customHeight="1" x14ac:dyDescent="0.2"/>
    <row r="31352" ht="15" customHeight="1" x14ac:dyDescent="0.2"/>
    <row r="31353" ht="15" customHeight="1" x14ac:dyDescent="0.2"/>
    <row r="31354" ht="15" customHeight="1" x14ac:dyDescent="0.2"/>
    <row r="31355" ht="15" customHeight="1" x14ac:dyDescent="0.2"/>
    <row r="31356" ht="15" customHeight="1" x14ac:dyDescent="0.2"/>
    <row r="31357" ht="15" customHeight="1" x14ac:dyDescent="0.2"/>
    <row r="31358" ht="15" customHeight="1" x14ac:dyDescent="0.2"/>
    <row r="31359" ht="15" customHeight="1" x14ac:dyDescent="0.2"/>
    <row r="31360" ht="15" customHeight="1" x14ac:dyDescent="0.2"/>
    <row r="31361" ht="15" customHeight="1" x14ac:dyDescent="0.2"/>
    <row r="31362" ht="15" customHeight="1" x14ac:dyDescent="0.2"/>
    <row r="31363" ht="15" customHeight="1" x14ac:dyDescent="0.2"/>
    <row r="31364" ht="15" customHeight="1" x14ac:dyDescent="0.2"/>
    <row r="31365" ht="15" customHeight="1" x14ac:dyDescent="0.2"/>
    <row r="31366" ht="15" customHeight="1" x14ac:dyDescent="0.2"/>
    <row r="31367" ht="15" customHeight="1" x14ac:dyDescent="0.2"/>
    <row r="31368" ht="15" customHeight="1" x14ac:dyDescent="0.2"/>
    <row r="31369" ht="15" customHeight="1" x14ac:dyDescent="0.2"/>
    <row r="31370" ht="15" customHeight="1" x14ac:dyDescent="0.2"/>
    <row r="31371" ht="15" customHeight="1" x14ac:dyDescent="0.2"/>
    <row r="31372" ht="15" customHeight="1" x14ac:dyDescent="0.2"/>
    <row r="31373" ht="15" customHeight="1" x14ac:dyDescent="0.2"/>
    <row r="31374" ht="15" customHeight="1" x14ac:dyDescent="0.2"/>
    <row r="31375" ht="15" customHeight="1" x14ac:dyDescent="0.2"/>
    <row r="31376" ht="15" customHeight="1" x14ac:dyDescent="0.2"/>
    <row r="31377" ht="15" customHeight="1" x14ac:dyDescent="0.2"/>
    <row r="31378" ht="15" customHeight="1" x14ac:dyDescent="0.2"/>
    <row r="31379" ht="15" customHeight="1" x14ac:dyDescent="0.2"/>
    <row r="31380" ht="15" customHeight="1" x14ac:dyDescent="0.2"/>
    <row r="31381" ht="15" customHeight="1" x14ac:dyDescent="0.2"/>
    <row r="31382" ht="15" customHeight="1" x14ac:dyDescent="0.2"/>
    <row r="31383" ht="15" customHeight="1" x14ac:dyDescent="0.2"/>
    <row r="31384" ht="15" customHeight="1" x14ac:dyDescent="0.2"/>
    <row r="31385" ht="15" customHeight="1" x14ac:dyDescent="0.2"/>
    <row r="31386" ht="15" customHeight="1" x14ac:dyDescent="0.2"/>
    <row r="31387" ht="15" customHeight="1" x14ac:dyDescent="0.2"/>
    <row r="31388" ht="15" customHeight="1" x14ac:dyDescent="0.2"/>
    <row r="31389" ht="15" customHeight="1" x14ac:dyDescent="0.2"/>
    <row r="31390" ht="15" customHeight="1" x14ac:dyDescent="0.2"/>
    <row r="31391" ht="15" customHeight="1" x14ac:dyDescent="0.2"/>
    <row r="31392" ht="15" customHeight="1" x14ac:dyDescent="0.2"/>
    <row r="31393" ht="15" customHeight="1" x14ac:dyDescent="0.2"/>
    <row r="31394" ht="15" customHeight="1" x14ac:dyDescent="0.2"/>
    <row r="31395" ht="15" customHeight="1" x14ac:dyDescent="0.2"/>
    <row r="31396" ht="15" customHeight="1" x14ac:dyDescent="0.2"/>
    <row r="31397" ht="15" customHeight="1" x14ac:dyDescent="0.2"/>
    <row r="31398" ht="15" customHeight="1" x14ac:dyDescent="0.2"/>
    <row r="31399" ht="15" customHeight="1" x14ac:dyDescent="0.2"/>
    <row r="31400" ht="15" customHeight="1" x14ac:dyDescent="0.2"/>
    <row r="31401" ht="15" customHeight="1" x14ac:dyDescent="0.2"/>
    <row r="31402" ht="15" customHeight="1" x14ac:dyDescent="0.2"/>
    <row r="31403" ht="15" customHeight="1" x14ac:dyDescent="0.2"/>
    <row r="31404" ht="15" customHeight="1" x14ac:dyDescent="0.2"/>
    <row r="31405" ht="15" customHeight="1" x14ac:dyDescent="0.2"/>
    <row r="31406" ht="15" customHeight="1" x14ac:dyDescent="0.2"/>
    <row r="31407" ht="15" customHeight="1" x14ac:dyDescent="0.2"/>
    <row r="31408" ht="15" customHeight="1" x14ac:dyDescent="0.2"/>
    <row r="31409" ht="15" customHeight="1" x14ac:dyDescent="0.2"/>
    <row r="31410" ht="15" customHeight="1" x14ac:dyDescent="0.2"/>
    <row r="31411" ht="15" customHeight="1" x14ac:dyDescent="0.2"/>
    <row r="31412" ht="15" customHeight="1" x14ac:dyDescent="0.2"/>
    <row r="31413" ht="15" customHeight="1" x14ac:dyDescent="0.2"/>
    <row r="31414" ht="15" customHeight="1" x14ac:dyDescent="0.2"/>
    <row r="31415" ht="15" customHeight="1" x14ac:dyDescent="0.2"/>
    <row r="31416" ht="15" customHeight="1" x14ac:dyDescent="0.2"/>
    <row r="31417" ht="15" customHeight="1" x14ac:dyDescent="0.2"/>
    <row r="31418" ht="15" customHeight="1" x14ac:dyDescent="0.2"/>
    <row r="31419" ht="15" customHeight="1" x14ac:dyDescent="0.2"/>
    <row r="31420" ht="15" customHeight="1" x14ac:dyDescent="0.2"/>
    <row r="31421" ht="15" customHeight="1" x14ac:dyDescent="0.2"/>
    <row r="31422" ht="15" customHeight="1" x14ac:dyDescent="0.2"/>
    <row r="31423" ht="15" customHeight="1" x14ac:dyDescent="0.2"/>
    <row r="31424" ht="15" customHeight="1" x14ac:dyDescent="0.2"/>
    <row r="31425" ht="15" customHeight="1" x14ac:dyDescent="0.2"/>
    <row r="31426" ht="15" customHeight="1" x14ac:dyDescent="0.2"/>
    <row r="31427" ht="15" customHeight="1" x14ac:dyDescent="0.2"/>
    <row r="31428" ht="15" customHeight="1" x14ac:dyDescent="0.2"/>
    <row r="31429" ht="15" customHeight="1" x14ac:dyDescent="0.2"/>
    <row r="31430" ht="15" customHeight="1" x14ac:dyDescent="0.2"/>
    <row r="31431" ht="15" customHeight="1" x14ac:dyDescent="0.2"/>
    <row r="31432" ht="15" customHeight="1" x14ac:dyDescent="0.2"/>
    <row r="31433" ht="15" customHeight="1" x14ac:dyDescent="0.2"/>
    <row r="31434" ht="15" customHeight="1" x14ac:dyDescent="0.2"/>
    <row r="31435" ht="15" customHeight="1" x14ac:dyDescent="0.2"/>
    <row r="31436" ht="15" customHeight="1" x14ac:dyDescent="0.2"/>
    <row r="31437" ht="15" customHeight="1" x14ac:dyDescent="0.2"/>
    <row r="31438" ht="15" customHeight="1" x14ac:dyDescent="0.2"/>
    <row r="31439" ht="15" customHeight="1" x14ac:dyDescent="0.2"/>
    <row r="31440" ht="15" customHeight="1" x14ac:dyDescent="0.2"/>
    <row r="31441" ht="15" customHeight="1" x14ac:dyDescent="0.2"/>
    <row r="31442" ht="15" customHeight="1" x14ac:dyDescent="0.2"/>
    <row r="31443" ht="15" customHeight="1" x14ac:dyDescent="0.2"/>
    <row r="31444" ht="15" customHeight="1" x14ac:dyDescent="0.2"/>
    <row r="31445" ht="15" customHeight="1" x14ac:dyDescent="0.2"/>
    <row r="31446" ht="15" customHeight="1" x14ac:dyDescent="0.2"/>
    <row r="31447" ht="15" customHeight="1" x14ac:dyDescent="0.2"/>
    <row r="31448" ht="15" customHeight="1" x14ac:dyDescent="0.2"/>
    <row r="31449" ht="15" customHeight="1" x14ac:dyDescent="0.2"/>
    <row r="31450" ht="15" customHeight="1" x14ac:dyDescent="0.2"/>
    <row r="31451" ht="15" customHeight="1" x14ac:dyDescent="0.2"/>
    <row r="31452" ht="15" customHeight="1" x14ac:dyDescent="0.2"/>
    <row r="31453" ht="15" customHeight="1" x14ac:dyDescent="0.2"/>
    <row r="31454" ht="15" customHeight="1" x14ac:dyDescent="0.2"/>
    <row r="31455" ht="15" customHeight="1" x14ac:dyDescent="0.2"/>
    <row r="31456" ht="15" customHeight="1" x14ac:dyDescent="0.2"/>
    <row r="31457" ht="15" customHeight="1" x14ac:dyDescent="0.2"/>
    <row r="31458" ht="15" customHeight="1" x14ac:dyDescent="0.2"/>
    <row r="31459" ht="15" customHeight="1" x14ac:dyDescent="0.2"/>
    <row r="31460" ht="15" customHeight="1" x14ac:dyDescent="0.2"/>
    <row r="31461" ht="15" customHeight="1" x14ac:dyDescent="0.2"/>
    <row r="31462" ht="15" customHeight="1" x14ac:dyDescent="0.2"/>
    <row r="31463" ht="15" customHeight="1" x14ac:dyDescent="0.2"/>
    <row r="31464" ht="15" customHeight="1" x14ac:dyDescent="0.2"/>
    <row r="31465" ht="15" customHeight="1" x14ac:dyDescent="0.2"/>
    <row r="31466" ht="15" customHeight="1" x14ac:dyDescent="0.2"/>
    <row r="31467" ht="15" customHeight="1" x14ac:dyDescent="0.2"/>
    <row r="31468" ht="15" customHeight="1" x14ac:dyDescent="0.2"/>
    <row r="31469" ht="15" customHeight="1" x14ac:dyDescent="0.2"/>
    <row r="31470" ht="15" customHeight="1" x14ac:dyDescent="0.2"/>
    <row r="31471" ht="15" customHeight="1" x14ac:dyDescent="0.2"/>
    <row r="31472" ht="15" customHeight="1" x14ac:dyDescent="0.2"/>
    <row r="31473" ht="15" customHeight="1" x14ac:dyDescent="0.2"/>
    <row r="31474" ht="15" customHeight="1" x14ac:dyDescent="0.2"/>
    <row r="31475" ht="15" customHeight="1" x14ac:dyDescent="0.2"/>
    <row r="31476" ht="15" customHeight="1" x14ac:dyDescent="0.2"/>
    <row r="31477" ht="15" customHeight="1" x14ac:dyDescent="0.2"/>
    <row r="31478" ht="15" customHeight="1" x14ac:dyDescent="0.2"/>
    <row r="31479" ht="15" customHeight="1" x14ac:dyDescent="0.2"/>
    <row r="31480" ht="15" customHeight="1" x14ac:dyDescent="0.2"/>
    <row r="31481" ht="15" customHeight="1" x14ac:dyDescent="0.2"/>
    <row r="31482" ht="15" customHeight="1" x14ac:dyDescent="0.2"/>
    <row r="31483" ht="15" customHeight="1" x14ac:dyDescent="0.2"/>
    <row r="31484" ht="15" customHeight="1" x14ac:dyDescent="0.2"/>
    <row r="31485" ht="15" customHeight="1" x14ac:dyDescent="0.2"/>
    <row r="31486" ht="15" customHeight="1" x14ac:dyDescent="0.2"/>
    <row r="31487" ht="15" customHeight="1" x14ac:dyDescent="0.2"/>
    <row r="31488" ht="15" customHeight="1" x14ac:dyDescent="0.2"/>
    <row r="31489" ht="15" customHeight="1" x14ac:dyDescent="0.2"/>
    <row r="31490" ht="15" customHeight="1" x14ac:dyDescent="0.2"/>
    <row r="31491" ht="15" customHeight="1" x14ac:dyDescent="0.2"/>
    <row r="31492" ht="15" customHeight="1" x14ac:dyDescent="0.2"/>
    <row r="31493" ht="15" customHeight="1" x14ac:dyDescent="0.2"/>
    <row r="31494" ht="15" customHeight="1" x14ac:dyDescent="0.2"/>
    <row r="31495" ht="15" customHeight="1" x14ac:dyDescent="0.2"/>
    <row r="31496" ht="15" customHeight="1" x14ac:dyDescent="0.2"/>
    <row r="31497" ht="15" customHeight="1" x14ac:dyDescent="0.2"/>
    <row r="31498" ht="15" customHeight="1" x14ac:dyDescent="0.2"/>
    <row r="31499" ht="15" customHeight="1" x14ac:dyDescent="0.2"/>
    <row r="31500" ht="15" customHeight="1" x14ac:dyDescent="0.2"/>
    <row r="31501" ht="15" customHeight="1" x14ac:dyDescent="0.2"/>
    <row r="31502" ht="15" customHeight="1" x14ac:dyDescent="0.2"/>
    <row r="31503" ht="15" customHeight="1" x14ac:dyDescent="0.2"/>
    <row r="31504" ht="15" customHeight="1" x14ac:dyDescent="0.2"/>
    <row r="31505" ht="15" customHeight="1" x14ac:dyDescent="0.2"/>
    <row r="31506" ht="15" customHeight="1" x14ac:dyDescent="0.2"/>
    <row r="31507" ht="15" customHeight="1" x14ac:dyDescent="0.2"/>
    <row r="31508" ht="15" customHeight="1" x14ac:dyDescent="0.2"/>
    <row r="31509" ht="15" customHeight="1" x14ac:dyDescent="0.2"/>
    <row r="31510" ht="15" customHeight="1" x14ac:dyDescent="0.2"/>
    <row r="31511" ht="15" customHeight="1" x14ac:dyDescent="0.2"/>
    <row r="31512" ht="15" customHeight="1" x14ac:dyDescent="0.2"/>
    <row r="31513" ht="15" customHeight="1" x14ac:dyDescent="0.2"/>
    <row r="31514" ht="15" customHeight="1" x14ac:dyDescent="0.2"/>
    <row r="31515" ht="15" customHeight="1" x14ac:dyDescent="0.2"/>
    <row r="31516" ht="15" customHeight="1" x14ac:dyDescent="0.2"/>
    <row r="31517" ht="15" customHeight="1" x14ac:dyDescent="0.2"/>
    <row r="31518" ht="15" customHeight="1" x14ac:dyDescent="0.2"/>
    <row r="31519" ht="15" customHeight="1" x14ac:dyDescent="0.2"/>
    <row r="31520" ht="15" customHeight="1" x14ac:dyDescent="0.2"/>
    <row r="31521" ht="15" customHeight="1" x14ac:dyDescent="0.2"/>
    <row r="31522" ht="15" customHeight="1" x14ac:dyDescent="0.2"/>
    <row r="31523" ht="15" customHeight="1" x14ac:dyDescent="0.2"/>
    <row r="31524" ht="15" customHeight="1" x14ac:dyDescent="0.2"/>
    <row r="31525" ht="15" customHeight="1" x14ac:dyDescent="0.2"/>
    <row r="31526" ht="15" customHeight="1" x14ac:dyDescent="0.2"/>
    <row r="31527" ht="15" customHeight="1" x14ac:dyDescent="0.2"/>
    <row r="31528" ht="15" customHeight="1" x14ac:dyDescent="0.2"/>
    <row r="31529" ht="15" customHeight="1" x14ac:dyDescent="0.2"/>
    <row r="31530" ht="15" customHeight="1" x14ac:dyDescent="0.2"/>
    <row r="31531" ht="15" customHeight="1" x14ac:dyDescent="0.2"/>
    <row r="31532" ht="15" customHeight="1" x14ac:dyDescent="0.2"/>
    <row r="31533" ht="15" customHeight="1" x14ac:dyDescent="0.2"/>
    <row r="31534" ht="15" customHeight="1" x14ac:dyDescent="0.2"/>
    <row r="31535" ht="15" customHeight="1" x14ac:dyDescent="0.2"/>
    <row r="31536" ht="15" customHeight="1" x14ac:dyDescent="0.2"/>
    <row r="31537" ht="15" customHeight="1" x14ac:dyDescent="0.2"/>
    <row r="31538" ht="15" customHeight="1" x14ac:dyDescent="0.2"/>
    <row r="31539" ht="15" customHeight="1" x14ac:dyDescent="0.2"/>
    <row r="31540" ht="15" customHeight="1" x14ac:dyDescent="0.2"/>
    <row r="31541" ht="15" customHeight="1" x14ac:dyDescent="0.2"/>
    <row r="31542" ht="15" customHeight="1" x14ac:dyDescent="0.2"/>
    <row r="31543" ht="15" customHeight="1" x14ac:dyDescent="0.2"/>
    <row r="31544" ht="15" customHeight="1" x14ac:dyDescent="0.2"/>
    <row r="31545" ht="15" customHeight="1" x14ac:dyDescent="0.2"/>
    <row r="31546" ht="15" customHeight="1" x14ac:dyDescent="0.2"/>
    <row r="31547" ht="15" customHeight="1" x14ac:dyDescent="0.2"/>
    <row r="31548" ht="15" customHeight="1" x14ac:dyDescent="0.2"/>
    <row r="31549" ht="15" customHeight="1" x14ac:dyDescent="0.2"/>
    <row r="31550" ht="15" customHeight="1" x14ac:dyDescent="0.2"/>
    <row r="31551" ht="15" customHeight="1" x14ac:dyDescent="0.2"/>
    <row r="31552" ht="15" customHeight="1" x14ac:dyDescent="0.2"/>
    <row r="31553" ht="15" customHeight="1" x14ac:dyDescent="0.2"/>
    <row r="31554" ht="15" customHeight="1" x14ac:dyDescent="0.2"/>
    <row r="31555" ht="15" customHeight="1" x14ac:dyDescent="0.2"/>
    <row r="31556" ht="15" customHeight="1" x14ac:dyDescent="0.2"/>
    <row r="31557" ht="15" customHeight="1" x14ac:dyDescent="0.2"/>
    <row r="31558" ht="15" customHeight="1" x14ac:dyDescent="0.2"/>
    <row r="31559" ht="15" customHeight="1" x14ac:dyDescent="0.2"/>
    <row r="31560" ht="15" customHeight="1" x14ac:dyDescent="0.2"/>
    <row r="31561" ht="15" customHeight="1" x14ac:dyDescent="0.2"/>
    <row r="31562" ht="15" customHeight="1" x14ac:dyDescent="0.2"/>
    <row r="31563" ht="15" customHeight="1" x14ac:dyDescent="0.2"/>
    <row r="31564" ht="15" customHeight="1" x14ac:dyDescent="0.2"/>
    <row r="31565" ht="15" customHeight="1" x14ac:dyDescent="0.2"/>
    <row r="31566" ht="15" customHeight="1" x14ac:dyDescent="0.2"/>
    <row r="31567" ht="15" customHeight="1" x14ac:dyDescent="0.2"/>
    <row r="31568" ht="15" customHeight="1" x14ac:dyDescent="0.2"/>
    <row r="31569" ht="15" customHeight="1" x14ac:dyDescent="0.2"/>
    <row r="31570" ht="15" customHeight="1" x14ac:dyDescent="0.2"/>
    <row r="31571" ht="15" customHeight="1" x14ac:dyDescent="0.2"/>
    <row r="31572" ht="15" customHeight="1" x14ac:dyDescent="0.2"/>
    <row r="31573" ht="15" customHeight="1" x14ac:dyDescent="0.2"/>
    <row r="31574" ht="15" customHeight="1" x14ac:dyDescent="0.2"/>
    <row r="31575" ht="15" customHeight="1" x14ac:dyDescent="0.2"/>
    <row r="31576" ht="15" customHeight="1" x14ac:dyDescent="0.2"/>
    <row r="31577" ht="15" customHeight="1" x14ac:dyDescent="0.2"/>
    <row r="31578" ht="15" customHeight="1" x14ac:dyDescent="0.2"/>
    <row r="31579" ht="15" customHeight="1" x14ac:dyDescent="0.2"/>
    <row r="31580" ht="15" customHeight="1" x14ac:dyDescent="0.2"/>
    <row r="31581" ht="15" customHeight="1" x14ac:dyDescent="0.2"/>
    <row r="31582" ht="15" customHeight="1" x14ac:dyDescent="0.2"/>
    <row r="31583" ht="15" customHeight="1" x14ac:dyDescent="0.2"/>
    <row r="31584" ht="15" customHeight="1" x14ac:dyDescent="0.2"/>
    <row r="31585" ht="15" customHeight="1" x14ac:dyDescent="0.2"/>
    <row r="31586" ht="15" customHeight="1" x14ac:dyDescent="0.2"/>
    <row r="31587" ht="15" customHeight="1" x14ac:dyDescent="0.2"/>
    <row r="31588" ht="15" customHeight="1" x14ac:dyDescent="0.2"/>
    <row r="31589" ht="15" customHeight="1" x14ac:dyDescent="0.2"/>
    <row r="31590" ht="15" customHeight="1" x14ac:dyDescent="0.2"/>
    <row r="31591" ht="15" customHeight="1" x14ac:dyDescent="0.2"/>
    <row r="31592" ht="15" customHeight="1" x14ac:dyDescent="0.2"/>
    <row r="31593" ht="15" customHeight="1" x14ac:dyDescent="0.2"/>
    <row r="31594" ht="15" customHeight="1" x14ac:dyDescent="0.2"/>
    <row r="31595" ht="15" customHeight="1" x14ac:dyDescent="0.2"/>
    <row r="31596" ht="15" customHeight="1" x14ac:dyDescent="0.2"/>
    <row r="31597" ht="15" customHeight="1" x14ac:dyDescent="0.2"/>
    <row r="31598" ht="15" customHeight="1" x14ac:dyDescent="0.2"/>
    <row r="31599" ht="15" customHeight="1" x14ac:dyDescent="0.2"/>
    <row r="31600" ht="15" customHeight="1" x14ac:dyDescent="0.2"/>
    <row r="31601" ht="15" customHeight="1" x14ac:dyDescent="0.2"/>
    <row r="31602" ht="15" customHeight="1" x14ac:dyDescent="0.2"/>
    <row r="31603" ht="15" customHeight="1" x14ac:dyDescent="0.2"/>
    <row r="31604" ht="15" customHeight="1" x14ac:dyDescent="0.2"/>
    <row r="31605" ht="15" customHeight="1" x14ac:dyDescent="0.2"/>
    <row r="31606" ht="15" customHeight="1" x14ac:dyDescent="0.2"/>
    <row r="31607" ht="15" customHeight="1" x14ac:dyDescent="0.2"/>
    <row r="31608" ht="15" customHeight="1" x14ac:dyDescent="0.2"/>
    <row r="31609" ht="15" customHeight="1" x14ac:dyDescent="0.2"/>
    <row r="31610" ht="15" customHeight="1" x14ac:dyDescent="0.2"/>
    <row r="31611" ht="15" customHeight="1" x14ac:dyDescent="0.2"/>
    <row r="31612" ht="15" customHeight="1" x14ac:dyDescent="0.2"/>
    <row r="31613" ht="15" customHeight="1" x14ac:dyDescent="0.2"/>
    <row r="31614" ht="15" customHeight="1" x14ac:dyDescent="0.2"/>
    <row r="31615" ht="15" customHeight="1" x14ac:dyDescent="0.2"/>
    <row r="31616" ht="15" customHeight="1" x14ac:dyDescent="0.2"/>
    <row r="31617" ht="15" customHeight="1" x14ac:dyDescent="0.2"/>
    <row r="31618" ht="15" customHeight="1" x14ac:dyDescent="0.2"/>
    <row r="31619" ht="15" customHeight="1" x14ac:dyDescent="0.2"/>
    <row r="31620" ht="15" customHeight="1" x14ac:dyDescent="0.2"/>
    <row r="31621" ht="15" customHeight="1" x14ac:dyDescent="0.2"/>
    <row r="31622" ht="15" customHeight="1" x14ac:dyDescent="0.2"/>
    <row r="31623" ht="15" customHeight="1" x14ac:dyDescent="0.2"/>
    <row r="31624" ht="15" customHeight="1" x14ac:dyDescent="0.2"/>
    <row r="31625" ht="15" customHeight="1" x14ac:dyDescent="0.2"/>
    <row r="31626" ht="15" customHeight="1" x14ac:dyDescent="0.2"/>
    <row r="31627" ht="15" customHeight="1" x14ac:dyDescent="0.2"/>
    <row r="31628" ht="15" customHeight="1" x14ac:dyDescent="0.2"/>
    <row r="31629" ht="15" customHeight="1" x14ac:dyDescent="0.2"/>
    <row r="31630" ht="15" customHeight="1" x14ac:dyDescent="0.2"/>
    <row r="31631" ht="15" customHeight="1" x14ac:dyDescent="0.2"/>
    <row r="31632" ht="15" customHeight="1" x14ac:dyDescent="0.2"/>
    <row r="31633" ht="15" customHeight="1" x14ac:dyDescent="0.2"/>
    <row r="31634" ht="15" customHeight="1" x14ac:dyDescent="0.2"/>
    <row r="31635" ht="15" customHeight="1" x14ac:dyDescent="0.2"/>
    <row r="31636" ht="15" customHeight="1" x14ac:dyDescent="0.2"/>
    <row r="31637" ht="15" customHeight="1" x14ac:dyDescent="0.2"/>
    <row r="31638" ht="15" customHeight="1" x14ac:dyDescent="0.2"/>
    <row r="31639" ht="15" customHeight="1" x14ac:dyDescent="0.2"/>
    <row r="31640" ht="15" customHeight="1" x14ac:dyDescent="0.2"/>
    <row r="31641" ht="15" customHeight="1" x14ac:dyDescent="0.2"/>
    <row r="31642" ht="15" customHeight="1" x14ac:dyDescent="0.2"/>
    <row r="31643" ht="15" customHeight="1" x14ac:dyDescent="0.2"/>
    <row r="31644" ht="15" customHeight="1" x14ac:dyDescent="0.2"/>
    <row r="31645" ht="15" customHeight="1" x14ac:dyDescent="0.2"/>
    <row r="31646" ht="15" customHeight="1" x14ac:dyDescent="0.2"/>
    <row r="31647" ht="15" customHeight="1" x14ac:dyDescent="0.2"/>
    <row r="31648" ht="15" customHeight="1" x14ac:dyDescent="0.2"/>
    <row r="31649" ht="15" customHeight="1" x14ac:dyDescent="0.2"/>
    <row r="31650" ht="15" customHeight="1" x14ac:dyDescent="0.2"/>
    <row r="31651" ht="15" customHeight="1" x14ac:dyDescent="0.2"/>
    <row r="31652" ht="15" customHeight="1" x14ac:dyDescent="0.2"/>
    <row r="31653" ht="15" customHeight="1" x14ac:dyDescent="0.2"/>
    <row r="31654" ht="15" customHeight="1" x14ac:dyDescent="0.2"/>
    <row r="31655" ht="15" customHeight="1" x14ac:dyDescent="0.2"/>
    <row r="31656" ht="15" customHeight="1" x14ac:dyDescent="0.2"/>
    <row r="31657" ht="15" customHeight="1" x14ac:dyDescent="0.2"/>
    <row r="31658" ht="15" customHeight="1" x14ac:dyDescent="0.2"/>
    <row r="31659" ht="15" customHeight="1" x14ac:dyDescent="0.2"/>
    <row r="31660" ht="15" customHeight="1" x14ac:dyDescent="0.2"/>
    <row r="31661" ht="15" customHeight="1" x14ac:dyDescent="0.2"/>
    <row r="31662" ht="15" customHeight="1" x14ac:dyDescent="0.2"/>
    <row r="31663" ht="15" customHeight="1" x14ac:dyDescent="0.2"/>
    <row r="31664" ht="15" customHeight="1" x14ac:dyDescent="0.2"/>
    <row r="31665" ht="15" customHeight="1" x14ac:dyDescent="0.2"/>
    <row r="31666" ht="15" customHeight="1" x14ac:dyDescent="0.2"/>
    <row r="31667" ht="15" customHeight="1" x14ac:dyDescent="0.2"/>
    <row r="31668" ht="15" customHeight="1" x14ac:dyDescent="0.2"/>
    <row r="31669" ht="15" customHeight="1" x14ac:dyDescent="0.2"/>
    <row r="31670" ht="15" customHeight="1" x14ac:dyDescent="0.2"/>
    <row r="31671" ht="15" customHeight="1" x14ac:dyDescent="0.2"/>
    <row r="31672" ht="15" customHeight="1" x14ac:dyDescent="0.2"/>
    <row r="31673" ht="15" customHeight="1" x14ac:dyDescent="0.2"/>
    <row r="31674" ht="15" customHeight="1" x14ac:dyDescent="0.2"/>
    <row r="31675" ht="15" customHeight="1" x14ac:dyDescent="0.2"/>
    <row r="31676" ht="15" customHeight="1" x14ac:dyDescent="0.2"/>
    <row r="31677" ht="15" customHeight="1" x14ac:dyDescent="0.2"/>
    <row r="31678" ht="15" customHeight="1" x14ac:dyDescent="0.2"/>
    <row r="31679" ht="15" customHeight="1" x14ac:dyDescent="0.2"/>
    <row r="31680" ht="15" customHeight="1" x14ac:dyDescent="0.2"/>
    <row r="31681" ht="15" customHeight="1" x14ac:dyDescent="0.2"/>
    <row r="31682" ht="15" customHeight="1" x14ac:dyDescent="0.2"/>
    <row r="31683" ht="15" customHeight="1" x14ac:dyDescent="0.2"/>
    <row r="31684" ht="15" customHeight="1" x14ac:dyDescent="0.2"/>
    <row r="31685" ht="15" customHeight="1" x14ac:dyDescent="0.2"/>
    <row r="31686" ht="15" customHeight="1" x14ac:dyDescent="0.2"/>
    <row r="31687" ht="15" customHeight="1" x14ac:dyDescent="0.2"/>
    <row r="31688" ht="15" customHeight="1" x14ac:dyDescent="0.2"/>
    <row r="31689" ht="15" customHeight="1" x14ac:dyDescent="0.2"/>
    <row r="31690" ht="15" customHeight="1" x14ac:dyDescent="0.2"/>
    <row r="31691" ht="15" customHeight="1" x14ac:dyDescent="0.2"/>
    <row r="31692" ht="15" customHeight="1" x14ac:dyDescent="0.2"/>
    <row r="31693" ht="15" customHeight="1" x14ac:dyDescent="0.2"/>
    <row r="31694" ht="15" customHeight="1" x14ac:dyDescent="0.2"/>
    <row r="31695" ht="15" customHeight="1" x14ac:dyDescent="0.2"/>
    <row r="31696" ht="15" customHeight="1" x14ac:dyDescent="0.2"/>
    <row r="31697" ht="15" customHeight="1" x14ac:dyDescent="0.2"/>
    <row r="31698" ht="15" customHeight="1" x14ac:dyDescent="0.2"/>
    <row r="31699" ht="15" customHeight="1" x14ac:dyDescent="0.2"/>
    <row r="31700" ht="15" customHeight="1" x14ac:dyDescent="0.2"/>
    <row r="31701" ht="15" customHeight="1" x14ac:dyDescent="0.2"/>
    <row r="31702" ht="15" customHeight="1" x14ac:dyDescent="0.2"/>
    <row r="31703" ht="15" customHeight="1" x14ac:dyDescent="0.2"/>
    <row r="31704" ht="15" customHeight="1" x14ac:dyDescent="0.2"/>
    <row r="31705" ht="15" customHeight="1" x14ac:dyDescent="0.2"/>
    <row r="31706" ht="15" customHeight="1" x14ac:dyDescent="0.2"/>
    <row r="31707" ht="15" customHeight="1" x14ac:dyDescent="0.2"/>
    <row r="31708" ht="15" customHeight="1" x14ac:dyDescent="0.2"/>
    <row r="31709" ht="15" customHeight="1" x14ac:dyDescent="0.2"/>
    <row r="31710" ht="15" customHeight="1" x14ac:dyDescent="0.2"/>
    <row r="31711" ht="15" customHeight="1" x14ac:dyDescent="0.2"/>
    <row r="31712" ht="15" customHeight="1" x14ac:dyDescent="0.2"/>
    <row r="31713" ht="15" customHeight="1" x14ac:dyDescent="0.2"/>
    <row r="31714" ht="15" customHeight="1" x14ac:dyDescent="0.2"/>
    <row r="31715" ht="15" customHeight="1" x14ac:dyDescent="0.2"/>
    <row r="31716" ht="15" customHeight="1" x14ac:dyDescent="0.2"/>
    <row r="31717" ht="15" customHeight="1" x14ac:dyDescent="0.2"/>
    <row r="31718" ht="15" customHeight="1" x14ac:dyDescent="0.2"/>
    <row r="31719" ht="15" customHeight="1" x14ac:dyDescent="0.2"/>
    <row r="31720" ht="15" customHeight="1" x14ac:dyDescent="0.2"/>
    <row r="31721" ht="15" customHeight="1" x14ac:dyDescent="0.2"/>
    <row r="31722" ht="15" customHeight="1" x14ac:dyDescent="0.2"/>
    <row r="31723" ht="15" customHeight="1" x14ac:dyDescent="0.2"/>
    <row r="31724" ht="15" customHeight="1" x14ac:dyDescent="0.2"/>
    <row r="31725" ht="15" customHeight="1" x14ac:dyDescent="0.2"/>
    <row r="31726" ht="15" customHeight="1" x14ac:dyDescent="0.2"/>
    <row r="31727" ht="15" customHeight="1" x14ac:dyDescent="0.2"/>
    <row r="31728" ht="15" customHeight="1" x14ac:dyDescent="0.2"/>
    <row r="31729" ht="15" customHeight="1" x14ac:dyDescent="0.2"/>
    <row r="31730" ht="15" customHeight="1" x14ac:dyDescent="0.2"/>
    <row r="31731" ht="15" customHeight="1" x14ac:dyDescent="0.2"/>
    <row r="31732" ht="15" customHeight="1" x14ac:dyDescent="0.2"/>
    <row r="31733" ht="15" customHeight="1" x14ac:dyDescent="0.2"/>
    <row r="31734" ht="15" customHeight="1" x14ac:dyDescent="0.2"/>
    <row r="31735" ht="15" customHeight="1" x14ac:dyDescent="0.2"/>
    <row r="31736" ht="15" customHeight="1" x14ac:dyDescent="0.2"/>
    <row r="31737" ht="15" customHeight="1" x14ac:dyDescent="0.2"/>
    <row r="31738" ht="15" customHeight="1" x14ac:dyDescent="0.2"/>
    <row r="31739" ht="15" customHeight="1" x14ac:dyDescent="0.2"/>
    <row r="31740" ht="15" customHeight="1" x14ac:dyDescent="0.2"/>
    <row r="31741" ht="15" customHeight="1" x14ac:dyDescent="0.2"/>
    <row r="31742" ht="15" customHeight="1" x14ac:dyDescent="0.2"/>
    <row r="31743" ht="15" customHeight="1" x14ac:dyDescent="0.2"/>
    <row r="31744" ht="15" customHeight="1" x14ac:dyDescent="0.2"/>
    <row r="31745" ht="15" customHeight="1" x14ac:dyDescent="0.2"/>
    <row r="31746" ht="15" customHeight="1" x14ac:dyDescent="0.2"/>
    <row r="31747" ht="15" customHeight="1" x14ac:dyDescent="0.2"/>
    <row r="31748" ht="15" customHeight="1" x14ac:dyDescent="0.2"/>
    <row r="31749" ht="15" customHeight="1" x14ac:dyDescent="0.2"/>
    <row r="31750" ht="15" customHeight="1" x14ac:dyDescent="0.2"/>
    <row r="31751" ht="15" customHeight="1" x14ac:dyDescent="0.2"/>
    <row r="31752" ht="15" customHeight="1" x14ac:dyDescent="0.2"/>
    <row r="31753" ht="15" customHeight="1" x14ac:dyDescent="0.2"/>
    <row r="31754" ht="15" customHeight="1" x14ac:dyDescent="0.2"/>
    <row r="31755" ht="15" customHeight="1" x14ac:dyDescent="0.2"/>
    <row r="31756" ht="15" customHeight="1" x14ac:dyDescent="0.2"/>
    <row r="31757" ht="15" customHeight="1" x14ac:dyDescent="0.2"/>
    <row r="31758" ht="15" customHeight="1" x14ac:dyDescent="0.2"/>
    <row r="31759" ht="15" customHeight="1" x14ac:dyDescent="0.2"/>
    <row r="31760" ht="15" customHeight="1" x14ac:dyDescent="0.2"/>
    <row r="31761" ht="15" customHeight="1" x14ac:dyDescent="0.2"/>
    <row r="31762" ht="15" customHeight="1" x14ac:dyDescent="0.2"/>
    <row r="31763" ht="15" customHeight="1" x14ac:dyDescent="0.2"/>
    <row r="31764" ht="15" customHeight="1" x14ac:dyDescent="0.2"/>
    <row r="31765" ht="15" customHeight="1" x14ac:dyDescent="0.2"/>
    <row r="31766" ht="15" customHeight="1" x14ac:dyDescent="0.2"/>
    <row r="31767" ht="15" customHeight="1" x14ac:dyDescent="0.2"/>
    <row r="31768" ht="15" customHeight="1" x14ac:dyDescent="0.2"/>
    <row r="31769" ht="15" customHeight="1" x14ac:dyDescent="0.2"/>
    <row r="31770" ht="15" customHeight="1" x14ac:dyDescent="0.2"/>
    <row r="31771" ht="15" customHeight="1" x14ac:dyDescent="0.2"/>
    <row r="31772" ht="15" customHeight="1" x14ac:dyDescent="0.2"/>
    <row r="31773" ht="15" customHeight="1" x14ac:dyDescent="0.2"/>
    <row r="31774" ht="15" customHeight="1" x14ac:dyDescent="0.2"/>
    <row r="31775" ht="15" customHeight="1" x14ac:dyDescent="0.2"/>
    <row r="31776" ht="15" customHeight="1" x14ac:dyDescent="0.2"/>
    <row r="31777" ht="15" customHeight="1" x14ac:dyDescent="0.2"/>
    <row r="31778" ht="15" customHeight="1" x14ac:dyDescent="0.2"/>
    <row r="31779" ht="15" customHeight="1" x14ac:dyDescent="0.2"/>
    <row r="31780" ht="15" customHeight="1" x14ac:dyDescent="0.2"/>
    <row r="31781" ht="15" customHeight="1" x14ac:dyDescent="0.2"/>
    <row r="31782" ht="15" customHeight="1" x14ac:dyDescent="0.2"/>
    <row r="31783" ht="15" customHeight="1" x14ac:dyDescent="0.2"/>
    <row r="31784" ht="15" customHeight="1" x14ac:dyDescent="0.2"/>
    <row r="31785" ht="15" customHeight="1" x14ac:dyDescent="0.2"/>
    <row r="31786" ht="15" customHeight="1" x14ac:dyDescent="0.2"/>
    <row r="31787" ht="15" customHeight="1" x14ac:dyDescent="0.2"/>
    <row r="31788" ht="15" customHeight="1" x14ac:dyDescent="0.2"/>
    <row r="31789" ht="15" customHeight="1" x14ac:dyDescent="0.2"/>
    <row r="31790" ht="15" customHeight="1" x14ac:dyDescent="0.2"/>
    <row r="31791" ht="15" customHeight="1" x14ac:dyDescent="0.2"/>
    <row r="31792" ht="15" customHeight="1" x14ac:dyDescent="0.2"/>
    <row r="31793" ht="15" customHeight="1" x14ac:dyDescent="0.2"/>
    <row r="31794" ht="15" customHeight="1" x14ac:dyDescent="0.2"/>
    <row r="31795" ht="15" customHeight="1" x14ac:dyDescent="0.2"/>
    <row r="31796" ht="15" customHeight="1" x14ac:dyDescent="0.2"/>
    <row r="31797" ht="15" customHeight="1" x14ac:dyDescent="0.2"/>
    <row r="31798" ht="15" customHeight="1" x14ac:dyDescent="0.2"/>
    <row r="31799" ht="15" customHeight="1" x14ac:dyDescent="0.2"/>
    <row r="31800" ht="15" customHeight="1" x14ac:dyDescent="0.2"/>
    <row r="31801" ht="15" customHeight="1" x14ac:dyDescent="0.2"/>
    <row r="31802" ht="15" customHeight="1" x14ac:dyDescent="0.2"/>
    <row r="31803" ht="15" customHeight="1" x14ac:dyDescent="0.2"/>
    <row r="31804" ht="15" customHeight="1" x14ac:dyDescent="0.2"/>
    <row r="31805" ht="15" customHeight="1" x14ac:dyDescent="0.2"/>
    <row r="31806" ht="15" customHeight="1" x14ac:dyDescent="0.2"/>
    <row r="31807" ht="15" customHeight="1" x14ac:dyDescent="0.2"/>
    <row r="31808" ht="15" customHeight="1" x14ac:dyDescent="0.2"/>
    <row r="31809" ht="15" customHeight="1" x14ac:dyDescent="0.2"/>
    <row r="31810" ht="15" customHeight="1" x14ac:dyDescent="0.2"/>
    <row r="31811" ht="15" customHeight="1" x14ac:dyDescent="0.2"/>
    <row r="31812" ht="15" customHeight="1" x14ac:dyDescent="0.2"/>
    <row r="31813" ht="15" customHeight="1" x14ac:dyDescent="0.2"/>
    <row r="31814" ht="15" customHeight="1" x14ac:dyDescent="0.2"/>
    <row r="31815" ht="15" customHeight="1" x14ac:dyDescent="0.2"/>
    <row r="31816" ht="15" customHeight="1" x14ac:dyDescent="0.2"/>
    <row r="31817" ht="15" customHeight="1" x14ac:dyDescent="0.2"/>
    <row r="31818" ht="15" customHeight="1" x14ac:dyDescent="0.2"/>
    <row r="31819" ht="15" customHeight="1" x14ac:dyDescent="0.2"/>
    <row r="31820" ht="15" customHeight="1" x14ac:dyDescent="0.2"/>
    <row r="31821" ht="15" customHeight="1" x14ac:dyDescent="0.2"/>
    <row r="31822" ht="15" customHeight="1" x14ac:dyDescent="0.2"/>
    <row r="31823" ht="15" customHeight="1" x14ac:dyDescent="0.2"/>
    <row r="31824" ht="15" customHeight="1" x14ac:dyDescent="0.2"/>
    <row r="31825" ht="15" customHeight="1" x14ac:dyDescent="0.2"/>
    <row r="31826" ht="15" customHeight="1" x14ac:dyDescent="0.2"/>
    <row r="31827" ht="15" customHeight="1" x14ac:dyDescent="0.2"/>
    <row r="31828" ht="15" customHeight="1" x14ac:dyDescent="0.2"/>
    <row r="31829" ht="15" customHeight="1" x14ac:dyDescent="0.2"/>
    <row r="31830" ht="15" customHeight="1" x14ac:dyDescent="0.2"/>
    <row r="31831" ht="15" customHeight="1" x14ac:dyDescent="0.2"/>
    <row r="31832" ht="15" customHeight="1" x14ac:dyDescent="0.2"/>
    <row r="31833" ht="15" customHeight="1" x14ac:dyDescent="0.2"/>
    <row r="31834" ht="15" customHeight="1" x14ac:dyDescent="0.2"/>
    <row r="31835" ht="15" customHeight="1" x14ac:dyDescent="0.2"/>
    <row r="31836" ht="15" customHeight="1" x14ac:dyDescent="0.2"/>
    <row r="31837" ht="15" customHeight="1" x14ac:dyDescent="0.2"/>
    <row r="31838" ht="15" customHeight="1" x14ac:dyDescent="0.2"/>
    <row r="31839" ht="15" customHeight="1" x14ac:dyDescent="0.2"/>
    <row r="31840" ht="15" customHeight="1" x14ac:dyDescent="0.2"/>
    <row r="31841" ht="15" customHeight="1" x14ac:dyDescent="0.2"/>
    <row r="31842" ht="15" customHeight="1" x14ac:dyDescent="0.2"/>
    <row r="31843" ht="15" customHeight="1" x14ac:dyDescent="0.2"/>
    <row r="31844" ht="15" customHeight="1" x14ac:dyDescent="0.2"/>
    <row r="31845" ht="15" customHeight="1" x14ac:dyDescent="0.2"/>
    <row r="31846" ht="15" customHeight="1" x14ac:dyDescent="0.2"/>
    <row r="31847" ht="15" customHeight="1" x14ac:dyDescent="0.2"/>
    <row r="31848" ht="15" customHeight="1" x14ac:dyDescent="0.2"/>
    <row r="31849" ht="15" customHeight="1" x14ac:dyDescent="0.2"/>
    <row r="31850" ht="15" customHeight="1" x14ac:dyDescent="0.2"/>
    <row r="31851" ht="15" customHeight="1" x14ac:dyDescent="0.2"/>
    <row r="31852" ht="15" customHeight="1" x14ac:dyDescent="0.2"/>
    <row r="31853" ht="15" customHeight="1" x14ac:dyDescent="0.2"/>
    <row r="31854" ht="15" customHeight="1" x14ac:dyDescent="0.2"/>
    <row r="31855" ht="15" customHeight="1" x14ac:dyDescent="0.2"/>
    <row r="31856" ht="15" customHeight="1" x14ac:dyDescent="0.2"/>
    <row r="31857" ht="15" customHeight="1" x14ac:dyDescent="0.2"/>
    <row r="31858" ht="15" customHeight="1" x14ac:dyDescent="0.2"/>
    <row r="31859" ht="15" customHeight="1" x14ac:dyDescent="0.2"/>
    <row r="31860" ht="15" customHeight="1" x14ac:dyDescent="0.2"/>
    <row r="31861" ht="15" customHeight="1" x14ac:dyDescent="0.2"/>
    <row r="31862" ht="15" customHeight="1" x14ac:dyDescent="0.2"/>
    <row r="31863" ht="15" customHeight="1" x14ac:dyDescent="0.2"/>
    <row r="31864" ht="15" customHeight="1" x14ac:dyDescent="0.2"/>
    <row r="31865" ht="15" customHeight="1" x14ac:dyDescent="0.2"/>
    <row r="31866" ht="15" customHeight="1" x14ac:dyDescent="0.2"/>
    <row r="31867" ht="15" customHeight="1" x14ac:dyDescent="0.2"/>
    <row r="31868" ht="15" customHeight="1" x14ac:dyDescent="0.2"/>
    <row r="31869" ht="15" customHeight="1" x14ac:dyDescent="0.2"/>
    <row r="31870" ht="15" customHeight="1" x14ac:dyDescent="0.2"/>
    <row r="31871" ht="15" customHeight="1" x14ac:dyDescent="0.2"/>
    <row r="31872" ht="15" customHeight="1" x14ac:dyDescent="0.2"/>
    <row r="31873" ht="15" customHeight="1" x14ac:dyDescent="0.2"/>
    <row r="31874" ht="15" customHeight="1" x14ac:dyDescent="0.2"/>
    <row r="31875" ht="15" customHeight="1" x14ac:dyDescent="0.2"/>
    <row r="31876" ht="15" customHeight="1" x14ac:dyDescent="0.2"/>
    <row r="31877" ht="15" customHeight="1" x14ac:dyDescent="0.2"/>
    <row r="31878" ht="15" customHeight="1" x14ac:dyDescent="0.2"/>
    <row r="31879" ht="15" customHeight="1" x14ac:dyDescent="0.2"/>
    <row r="31880" ht="15" customHeight="1" x14ac:dyDescent="0.2"/>
    <row r="31881" ht="15" customHeight="1" x14ac:dyDescent="0.2"/>
    <row r="31882" ht="15" customHeight="1" x14ac:dyDescent="0.2"/>
    <row r="31883" ht="15" customHeight="1" x14ac:dyDescent="0.2"/>
    <row r="31884" ht="15" customHeight="1" x14ac:dyDescent="0.2"/>
    <row r="31885" ht="15" customHeight="1" x14ac:dyDescent="0.2"/>
    <row r="31886" ht="15" customHeight="1" x14ac:dyDescent="0.2"/>
    <row r="31887" ht="15" customHeight="1" x14ac:dyDescent="0.2"/>
    <row r="31888" ht="15" customHeight="1" x14ac:dyDescent="0.2"/>
    <row r="31889" ht="15" customHeight="1" x14ac:dyDescent="0.2"/>
    <row r="31890" ht="15" customHeight="1" x14ac:dyDescent="0.2"/>
    <row r="31891" ht="15" customHeight="1" x14ac:dyDescent="0.2"/>
    <row r="31892" ht="15" customHeight="1" x14ac:dyDescent="0.2"/>
    <row r="31893" ht="15" customHeight="1" x14ac:dyDescent="0.2"/>
    <row r="31894" ht="15" customHeight="1" x14ac:dyDescent="0.2"/>
    <row r="31895" ht="15" customHeight="1" x14ac:dyDescent="0.2"/>
    <row r="31896" ht="15" customHeight="1" x14ac:dyDescent="0.2"/>
    <row r="31897" ht="15" customHeight="1" x14ac:dyDescent="0.2"/>
    <row r="31898" ht="15" customHeight="1" x14ac:dyDescent="0.2"/>
    <row r="31899" ht="15" customHeight="1" x14ac:dyDescent="0.2"/>
    <row r="31900" ht="15" customHeight="1" x14ac:dyDescent="0.2"/>
    <row r="31901" ht="15" customHeight="1" x14ac:dyDescent="0.2"/>
    <row r="31902" ht="15" customHeight="1" x14ac:dyDescent="0.2"/>
    <row r="31903" ht="15" customHeight="1" x14ac:dyDescent="0.2"/>
    <row r="31904" ht="15" customHeight="1" x14ac:dyDescent="0.2"/>
    <row r="31905" ht="15" customHeight="1" x14ac:dyDescent="0.2"/>
    <row r="31906" ht="15" customHeight="1" x14ac:dyDescent="0.2"/>
    <row r="31907" ht="15" customHeight="1" x14ac:dyDescent="0.2"/>
    <row r="31908" ht="15" customHeight="1" x14ac:dyDescent="0.2"/>
    <row r="31909" ht="15" customHeight="1" x14ac:dyDescent="0.2"/>
    <row r="31910" ht="15" customHeight="1" x14ac:dyDescent="0.2"/>
    <row r="31911" ht="15" customHeight="1" x14ac:dyDescent="0.2"/>
    <row r="31912" ht="15" customHeight="1" x14ac:dyDescent="0.2"/>
    <row r="31913" ht="15" customHeight="1" x14ac:dyDescent="0.2"/>
    <row r="31914" ht="15" customHeight="1" x14ac:dyDescent="0.2"/>
    <row r="31915" ht="15" customHeight="1" x14ac:dyDescent="0.2"/>
    <row r="31916" ht="15" customHeight="1" x14ac:dyDescent="0.2"/>
    <row r="31917" ht="15" customHeight="1" x14ac:dyDescent="0.2"/>
    <row r="31918" ht="15" customHeight="1" x14ac:dyDescent="0.2"/>
    <row r="31919" ht="15" customHeight="1" x14ac:dyDescent="0.2"/>
    <row r="31920" ht="15" customHeight="1" x14ac:dyDescent="0.2"/>
    <row r="31921" ht="15" customHeight="1" x14ac:dyDescent="0.2"/>
    <row r="31922" ht="15" customHeight="1" x14ac:dyDescent="0.2"/>
    <row r="31923" ht="15" customHeight="1" x14ac:dyDescent="0.2"/>
    <row r="31924" ht="15" customHeight="1" x14ac:dyDescent="0.2"/>
    <row r="31925" ht="15" customHeight="1" x14ac:dyDescent="0.2"/>
    <row r="31926" ht="15" customHeight="1" x14ac:dyDescent="0.2"/>
    <row r="31927" ht="15" customHeight="1" x14ac:dyDescent="0.2"/>
    <row r="31928" ht="15" customHeight="1" x14ac:dyDescent="0.2"/>
    <row r="31929" ht="15" customHeight="1" x14ac:dyDescent="0.2"/>
    <row r="31930" ht="15" customHeight="1" x14ac:dyDescent="0.2"/>
    <row r="31931" ht="15" customHeight="1" x14ac:dyDescent="0.2"/>
    <row r="31932" ht="15" customHeight="1" x14ac:dyDescent="0.2"/>
    <row r="31933" ht="15" customHeight="1" x14ac:dyDescent="0.2"/>
    <row r="31934" ht="15" customHeight="1" x14ac:dyDescent="0.2"/>
    <row r="31935" ht="15" customHeight="1" x14ac:dyDescent="0.2"/>
    <row r="31936" ht="15" customHeight="1" x14ac:dyDescent="0.2"/>
    <row r="31937" ht="15" customHeight="1" x14ac:dyDescent="0.2"/>
    <row r="31938" ht="15" customHeight="1" x14ac:dyDescent="0.2"/>
    <row r="31939" ht="15" customHeight="1" x14ac:dyDescent="0.2"/>
    <row r="31940" ht="15" customHeight="1" x14ac:dyDescent="0.2"/>
    <row r="31941" ht="15" customHeight="1" x14ac:dyDescent="0.2"/>
    <row r="31942" ht="15" customHeight="1" x14ac:dyDescent="0.2"/>
    <row r="31943" ht="15" customHeight="1" x14ac:dyDescent="0.2"/>
    <row r="31944" ht="15" customHeight="1" x14ac:dyDescent="0.2"/>
    <row r="31945" ht="15" customHeight="1" x14ac:dyDescent="0.2"/>
    <row r="31946" ht="15" customHeight="1" x14ac:dyDescent="0.2"/>
    <row r="31947" ht="15" customHeight="1" x14ac:dyDescent="0.2"/>
    <row r="31948" ht="15" customHeight="1" x14ac:dyDescent="0.2"/>
    <row r="31949" ht="15" customHeight="1" x14ac:dyDescent="0.2"/>
    <row r="31950" ht="15" customHeight="1" x14ac:dyDescent="0.2"/>
    <row r="31951" ht="15" customHeight="1" x14ac:dyDescent="0.2"/>
    <row r="31952" ht="15" customHeight="1" x14ac:dyDescent="0.2"/>
    <row r="31953" ht="15" customHeight="1" x14ac:dyDescent="0.2"/>
    <row r="31954" ht="15" customHeight="1" x14ac:dyDescent="0.2"/>
    <row r="31955" ht="15" customHeight="1" x14ac:dyDescent="0.2"/>
    <row r="31956" ht="15" customHeight="1" x14ac:dyDescent="0.2"/>
    <row r="31957" ht="15" customHeight="1" x14ac:dyDescent="0.2"/>
    <row r="31958" ht="15" customHeight="1" x14ac:dyDescent="0.2"/>
    <row r="31959" ht="15" customHeight="1" x14ac:dyDescent="0.2"/>
    <row r="31960" ht="15" customHeight="1" x14ac:dyDescent="0.2"/>
    <row r="31961" ht="15" customHeight="1" x14ac:dyDescent="0.2"/>
    <row r="31962" ht="15" customHeight="1" x14ac:dyDescent="0.2"/>
    <row r="31963" ht="15" customHeight="1" x14ac:dyDescent="0.2"/>
    <row r="31964" ht="15" customHeight="1" x14ac:dyDescent="0.2"/>
    <row r="31965" ht="15" customHeight="1" x14ac:dyDescent="0.2"/>
    <row r="31966" ht="15" customHeight="1" x14ac:dyDescent="0.2"/>
    <row r="31967" ht="15" customHeight="1" x14ac:dyDescent="0.2"/>
    <row r="31968" ht="15" customHeight="1" x14ac:dyDescent="0.2"/>
    <row r="31969" ht="15" customHeight="1" x14ac:dyDescent="0.2"/>
    <row r="31970" ht="15" customHeight="1" x14ac:dyDescent="0.2"/>
    <row r="31971" ht="15" customHeight="1" x14ac:dyDescent="0.2"/>
    <row r="31972" ht="15" customHeight="1" x14ac:dyDescent="0.2"/>
    <row r="31973" ht="15" customHeight="1" x14ac:dyDescent="0.2"/>
    <row r="31974" ht="15" customHeight="1" x14ac:dyDescent="0.2"/>
    <row r="31975" ht="15" customHeight="1" x14ac:dyDescent="0.2"/>
    <row r="31976" ht="15" customHeight="1" x14ac:dyDescent="0.2"/>
    <row r="31977" ht="15" customHeight="1" x14ac:dyDescent="0.2"/>
    <row r="31978" ht="15" customHeight="1" x14ac:dyDescent="0.2"/>
    <row r="31979" ht="15" customHeight="1" x14ac:dyDescent="0.2"/>
    <row r="31980" ht="15" customHeight="1" x14ac:dyDescent="0.2"/>
    <row r="31981" ht="15" customHeight="1" x14ac:dyDescent="0.2"/>
    <row r="31982" ht="15" customHeight="1" x14ac:dyDescent="0.2"/>
    <row r="31983" ht="15" customHeight="1" x14ac:dyDescent="0.2"/>
    <row r="31984" ht="15" customHeight="1" x14ac:dyDescent="0.2"/>
    <row r="31985" ht="15" customHeight="1" x14ac:dyDescent="0.2"/>
    <row r="31986" ht="15" customHeight="1" x14ac:dyDescent="0.2"/>
    <row r="31987" ht="15" customHeight="1" x14ac:dyDescent="0.2"/>
    <row r="31988" ht="15" customHeight="1" x14ac:dyDescent="0.2"/>
    <row r="31989" ht="15" customHeight="1" x14ac:dyDescent="0.2"/>
    <row r="31990" ht="15" customHeight="1" x14ac:dyDescent="0.2"/>
    <row r="31991" ht="15" customHeight="1" x14ac:dyDescent="0.2"/>
    <row r="31992" ht="15" customHeight="1" x14ac:dyDescent="0.2"/>
    <row r="31993" ht="15" customHeight="1" x14ac:dyDescent="0.2"/>
    <row r="31994" ht="15" customHeight="1" x14ac:dyDescent="0.2"/>
    <row r="31995" ht="15" customHeight="1" x14ac:dyDescent="0.2"/>
    <row r="31996" ht="15" customHeight="1" x14ac:dyDescent="0.2"/>
    <row r="31997" ht="15" customHeight="1" x14ac:dyDescent="0.2"/>
    <row r="31998" ht="15" customHeight="1" x14ac:dyDescent="0.2"/>
    <row r="31999" ht="15" customHeight="1" x14ac:dyDescent="0.2"/>
    <row r="32000" ht="15" customHeight="1" x14ac:dyDescent="0.2"/>
    <row r="32001" ht="15" customHeight="1" x14ac:dyDescent="0.2"/>
    <row r="32002" ht="15" customHeight="1" x14ac:dyDescent="0.2"/>
    <row r="32003" ht="15" customHeight="1" x14ac:dyDescent="0.2"/>
    <row r="32004" ht="15" customHeight="1" x14ac:dyDescent="0.2"/>
    <row r="32005" ht="15" customHeight="1" x14ac:dyDescent="0.2"/>
    <row r="32006" ht="15" customHeight="1" x14ac:dyDescent="0.2"/>
    <row r="32007" ht="15" customHeight="1" x14ac:dyDescent="0.2"/>
    <row r="32008" ht="15" customHeight="1" x14ac:dyDescent="0.2"/>
    <row r="32009" ht="15" customHeight="1" x14ac:dyDescent="0.2"/>
    <row r="32010" ht="15" customHeight="1" x14ac:dyDescent="0.2"/>
    <row r="32011" ht="15" customHeight="1" x14ac:dyDescent="0.2"/>
    <row r="32012" ht="15" customHeight="1" x14ac:dyDescent="0.2"/>
    <row r="32013" ht="15" customHeight="1" x14ac:dyDescent="0.2"/>
    <row r="32014" ht="15" customHeight="1" x14ac:dyDescent="0.2"/>
    <row r="32015" ht="15" customHeight="1" x14ac:dyDescent="0.2"/>
    <row r="32016" ht="15" customHeight="1" x14ac:dyDescent="0.2"/>
    <row r="32017" ht="15" customHeight="1" x14ac:dyDescent="0.2"/>
    <row r="32018" ht="15" customHeight="1" x14ac:dyDescent="0.2"/>
    <row r="32019" ht="15" customHeight="1" x14ac:dyDescent="0.2"/>
    <row r="32020" ht="15" customHeight="1" x14ac:dyDescent="0.2"/>
    <row r="32021" ht="15" customHeight="1" x14ac:dyDescent="0.2"/>
    <row r="32022" ht="15" customHeight="1" x14ac:dyDescent="0.2"/>
    <row r="32023" ht="15" customHeight="1" x14ac:dyDescent="0.2"/>
    <row r="32024" ht="15" customHeight="1" x14ac:dyDescent="0.2"/>
    <row r="32025" ht="15" customHeight="1" x14ac:dyDescent="0.2"/>
    <row r="32026" ht="15" customHeight="1" x14ac:dyDescent="0.2"/>
    <row r="32027" ht="15" customHeight="1" x14ac:dyDescent="0.2"/>
    <row r="32028" ht="15" customHeight="1" x14ac:dyDescent="0.2"/>
    <row r="32029" ht="15" customHeight="1" x14ac:dyDescent="0.2"/>
    <row r="32030" ht="15" customHeight="1" x14ac:dyDescent="0.2"/>
    <row r="32031" ht="15" customHeight="1" x14ac:dyDescent="0.2"/>
    <row r="32032" ht="15" customHeight="1" x14ac:dyDescent="0.2"/>
    <row r="32033" ht="15" customHeight="1" x14ac:dyDescent="0.2"/>
    <row r="32034" ht="15" customHeight="1" x14ac:dyDescent="0.2"/>
    <row r="32035" ht="15" customHeight="1" x14ac:dyDescent="0.2"/>
    <row r="32036" ht="15" customHeight="1" x14ac:dyDescent="0.2"/>
    <row r="32037" ht="15" customHeight="1" x14ac:dyDescent="0.2"/>
    <row r="32038" ht="15" customHeight="1" x14ac:dyDescent="0.2"/>
    <row r="32039" ht="15" customHeight="1" x14ac:dyDescent="0.2"/>
    <row r="32040" ht="15" customHeight="1" x14ac:dyDescent="0.2"/>
    <row r="32041" ht="15" customHeight="1" x14ac:dyDescent="0.2"/>
    <row r="32042" ht="15" customHeight="1" x14ac:dyDescent="0.2"/>
    <row r="32043" ht="15" customHeight="1" x14ac:dyDescent="0.2"/>
    <row r="32044" ht="15" customHeight="1" x14ac:dyDescent="0.2"/>
    <row r="32045" ht="15" customHeight="1" x14ac:dyDescent="0.2"/>
    <row r="32046" ht="15" customHeight="1" x14ac:dyDescent="0.2"/>
    <row r="32047" ht="15" customHeight="1" x14ac:dyDescent="0.2"/>
    <row r="32048" ht="15" customHeight="1" x14ac:dyDescent="0.2"/>
    <row r="32049" ht="15" customHeight="1" x14ac:dyDescent="0.2"/>
    <row r="32050" ht="15" customHeight="1" x14ac:dyDescent="0.2"/>
    <row r="32051" ht="15" customHeight="1" x14ac:dyDescent="0.2"/>
    <row r="32052" ht="15" customHeight="1" x14ac:dyDescent="0.2"/>
    <row r="32053" ht="15" customHeight="1" x14ac:dyDescent="0.2"/>
    <row r="32054" ht="15" customHeight="1" x14ac:dyDescent="0.2"/>
    <row r="32055" ht="15" customHeight="1" x14ac:dyDescent="0.2"/>
    <row r="32056" ht="15" customHeight="1" x14ac:dyDescent="0.2"/>
    <row r="32057" ht="15" customHeight="1" x14ac:dyDescent="0.2"/>
    <row r="32058" ht="15" customHeight="1" x14ac:dyDescent="0.2"/>
    <row r="32059" ht="15" customHeight="1" x14ac:dyDescent="0.2"/>
    <row r="32060" ht="15" customHeight="1" x14ac:dyDescent="0.2"/>
    <row r="32061" ht="15" customHeight="1" x14ac:dyDescent="0.2"/>
    <row r="32062" ht="15" customHeight="1" x14ac:dyDescent="0.2"/>
    <row r="32063" ht="15" customHeight="1" x14ac:dyDescent="0.2"/>
    <row r="32064" ht="15" customHeight="1" x14ac:dyDescent="0.2"/>
    <row r="32065" ht="15" customHeight="1" x14ac:dyDescent="0.2"/>
    <row r="32066" ht="15" customHeight="1" x14ac:dyDescent="0.2"/>
    <row r="32067" ht="15" customHeight="1" x14ac:dyDescent="0.2"/>
    <row r="32068" ht="15" customHeight="1" x14ac:dyDescent="0.2"/>
    <row r="32069" ht="15" customHeight="1" x14ac:dyDescent="0.2"/>
    <row r="32070" ht="15" customHeight="1" x14ac:dyDescent="0.2"/>
    <row r="32071" ht="15" customHeight="1" x14ac:dyDescent="0.2"/>
    <row r="32072" ht="15" customHeight="1" x14ac:dyDescent="0.2"/>
    <row r="32073" ht="15" customHeight="1" x14ac:dyDescent="0.2"/>
    <row r="32074" ht="15" customHeight="1" x14ac:dyDescent="0.2"/>
    <row r="32075" ht="15" customHeight="1" x14ac:dyDescent="0.2"/>
    <row r="32076" ht="15" customHeight="1" x14ac:dyDescent="0.2"/>
    <row r="32077" ht="15" customHeight="1" x14ac:dyDescent="0.2"/>
    <row r="32078" ht="15" customHeight="1" x14ac:dyDescent="0.2"/>
    <row r="32079" ht="15" customHeight="1" x14ac:dyDescent="0.2"/>
    <row r="32080" ht="15" customHeight="1" x14ac:dyDescent="0.2"/>
    <row r="32081" ht="15" customHeight="1" x14ac:dyDescent="0.2"/>
    <row r="32082" ht="15" customHeight="1" x14ac:dyDescent="0.2"/>
    <row r="32083" ht="15" customHeight="1" x14ac:dyDescent="0.2"/>
    <row r="32084" ht="15" customHeight="1" x14ac:dyDescent="0.2"/>
    <row r="32085" ht="15" customHeight="1" x14ac:dyDescent="0.2"/>
    <row r="32086" ht="15" customHeight="1" x14ac:dyDescent="0.2"/>
    <row r="32087" ht="15" customHeight="1" x14ac:dyDescent="0.2"/>
    <row r="32088" ht="15" customHeight="1" x14ac:dyDescent="0.2"/>
    <row r="32089" ht="15" customHeight="1" x14ac:dyDescent="0.2"/>
    <row r="32090" ht="15" customHeight="1" x14ac:dyDescent="0.2"/>
    <row r="32091" ht="15" customHeight="1" x14ac:dyDescent="0.2"/>
    <row r="32092" ht="15" customHeight="1" x14ac:dyDescent="0.2"/>
    <row r="32093" ht="15" customHeight="1" x14ac:dyDescent="0.2"/>
    <row r="32094" ht="15" customHeight="1" x14ac:dyDescent="0.2"/>
    <row r="32095" ht="15" customHeight="1" x14ac:dyDescent="0.2"/>
    <row r="32096" ht="15" customHeight="1" x14ac:dyDescent="0.2"/>
    <row r="32097" ht="15" customHeight="1" x14ac:dyDescent="0.2"/>
    <row r="32098" ht="15" customHeight="1" x14ac:dyDescent="0.2"/>
    <row r="32099" ht="15" customHeight="1" x14ac:dyDescent="0.2"/>
    <row r="32100" ht="15" customHeight="1" x14ac:dyDescent="0.2"/>
    <row r="32101" ht="15" customHeight="1" x14ac:dyDescent="0.2"/>
    <row r="32102" ht="15" customHeight="1" x14ac:dyDescent="0.2"/>
    <row r="32103" ht="15" customHeight="1" x14ac:dyDescent="0.2"/>
    <row r="32104" ht="15" customHeight="1" x14ac:dyDescent="0.2"/>
    <row r="32105" ht="15" customHeight="1" x14ac:dyDescent="0.2"/>
    <row r="32106" ht="15" customHeight="1" x14ac:dyDescent="0.2"/>
    <row r="32107" ht="15" customHeight="1" x14ac:dyDescent="0.2"/>
    <row r="32108" ht="15" customHeight="1" x14ac:dyDescent="0.2"/>
    <row r="32109" ht="15" customHeight="1" x14ac:dyDescent="0.2"/>
    <row r="32110" ht="15" customHeight="1" x14ac:dyDescent="0.2"/>
    <row r="32111" ht="15" customHeight="1" x14ac:dyDescent="0.2"/>
    <row r="32112" ht="15" customHeight="1" x14ac:dyDescent="0.2"/>
    <row r="32113" ht="15" customHeight="1" x14ac:dyDescent="0.2"/>
    <row r="32114" ht="15" customHeight="1" x14ac:dyDescent="0.2"/>
    <row r="32115" ht="15" customHeight="1" x14ac:dyDescent="0.2"/>
    <row r="32116" ht="15" customHeight="1" x14ac:dyDescent="0.2"/>
    <row r="32117" ht="15" customHeight="1" x14ac:dyDescent="0.2"/>
    <row r="32118" ht="15" customHeight="1" x14ac:dyDescent="0.2"/>
    <row r="32119" ht="15" customHeight="1" x14ac:dyDescent="0.2"/>
    <row r="32120" ht="15" customHeight="1" x14ac:dyDescent="0.2"/>
    <row r="32121" ht="15" customHeight="1" x14ac:dyDescent="0.2"/>
    <row r="32122" ht="15" customHeight="1" x14ac:dyDescent="0.2"/>
    <row r="32123" ht="15" customHeight="1" x14ac:dyDescent="0.2"/>
    <row r="32124" ht="15" customHeight="1" x14ac:dyDescent="0.2"/>
    <row r="32125" ht="15" customHeight="1" x14ac:dyDescent="0.2"/>
    <row r="32126" ht="15" customHeight="1" x14ac:dyDescent="0.2"/>
    <row r="32127" ht="15" customHeight="1" x14ac:dyDescent="0.2"/>
    <row r="32128" ht="15" customHeight="1" x14ac:dyDescent="0.2"/>
    <row r="32129" ht="15" customHeight="1" x14ac:dyDescent="0.2"/>
    <row r="32130" ht="15" customHeight="1" x14ac:dyDescent="0.2"/>
    <row r="32131" ht="15" customHeight="1" x14ac:dyDescent="0.2"/>
    <row r="32132" ht="15" customHeight="1" x14ac:dyDescent="0.2"/>
    <row r="32133" ht="15" customHeight="1" x14ac:dyDescent="0.2"/>
    <row r="32134" ht="15" customHeight="1" x14ac:dyDescent="0.2"/>
    <row r="32135" ht="15" customHeight="1" x14ac:dyDescent="0.2"/>
    <row r="32136" ht="15" customHeight="1" x14ac:dyDescent="0.2"/>
    <row r="32137" ht="15" customHeight="1" x14ac:dyDescent="0.2"/>
    <row r="32138" ht="15" customHeight="1" x14ac:dyDescent="0.2"/>
    <row r="32139" ht="15" customHeight="1" x14ac:dyDescent="0.2"/>
    <row r="32140" ht="15" customHeight="1" x14ac:dyDescent="0.2"/>
    <row r="32141" ht="15" customHeight="1" x14ac:dyDescent="0.2"/>
    <row r="32142" ht="15" customHeight="1" x14ac:dyDescent="0.2"/>
    <row r="32143" ht="15" customHeight="1" x14ac:dyDescent="0.2"/>
    <row r="32144" ht="15" customHeight="1" x14ac:dyDescent="0.2"/>
    <row r="32145" ht="15" customHeight="1" x14ac:dyDescent="0.2"/>
    <row r="32146" ht="15" customHeight="1" x14ac:dyDescent="0.2"/>
    <row r="32147" ht="15" customHeight="1" x14ac:dyDescent="0.2"/>
    <row r="32148" ht="15" customHeight="1" x14ac:dyDescent="0.2"/>
    <row r="32149" ht="15" customHeight="1" x14ac:dyDescent="0.2"/>
    <row r="32150" ht="15" customHeight="1" x14ac:dyDescent="0.2"/>
    <row r="32151" ht="15" customHeight="1" x14ac:dyDescent="0.2"/>
    <row r="32152" ht="15" customHeight="1" x14ac:dyDescent="0.2"/>
    <row r="32153" ht="15" customHeight="1" x14ac:dyDescent="0.2"/>
    <row r="32154" ht="15" customHeight="1" x14ac:dyDescent="0.2"/>
    <row r="32155" ht="15" customHeight="1" x14ac:dyDescent="0.2"/>
    <row r="32156" ht="15" customHeight="1" x14ac:dyDescent="0.2"/>
    <row r="32157" ht="15" customHeight="1" x14ac:dyDescent="0.2"/>
    <row r="32158" ht="15" customHeight="1" x14ac:dyDescent="0.2"/>
    <row r="32159" ht="15" customHeight="1" x14ac:dyDescent="0.2"/>
    <row r="32160" ht="15" customHeight="1" x14ac:dyDescent="0.2"/>
    <row r="32161" ht="15" customHeight="1" x14ac:dyDescent="0.2"/>
    <row r="32162" ht="15" customHeight="1" x14ac:dyDescent="0.2"/>
    <row r="32163" ht="15" customHeight="1" x14ac:dyDescent="0.2"/>
    <row r="32164" ht="15" customHeight="1" x14ac:dyDescent="0.2"/>
    <row r="32165" ht="15" customHeight="1" x14ac:dyDescent="0.2"/>
    <row r="32166" ht="15" customHeight="1" x14ac:dyDescent="0.2"/>
    <row r="32167" ht="15" customHeight="1" x14ac:dyDescent="0.2"/>
    <row r="32168" ht="15" customHeight="1" x14ac:dyDescent="0.2"/>
    <row r="32169" ht="15" customHeight="1" x14ac:dyDescent="0.2"/>
    <row r="32170" ht="15" customHeight="1" x14ac:dyDescent="0.2"/>
    <row r="32171" ht="15" customHeight="1" x14ac:dyDescent="0.2"/>
    <row r="32172" ht="15" customHeight="1" x14ac:dyDescent="0.2"/>
    <row r="32173" ht="15" customHeight="1" x14ac:dyDescent="0.2"/>
    <row r="32174" ht="15" customHeight="1" x14ac:dyDescent="0.2"/>
    <row r="32175" ht="15" customHeight="1" x14ac:dyDescent="0.2"/>
    <row r="32176" ht="15" customHeight="1" x14ac:dyDescent="0.2"/>
    <row r="32177" ht="15" customHeight="1" x14ac:dyDescent="0.2"/>
    <row r="32178" ht="15" customHeight="1" x14ac:dyDescent="0.2"/>
    <row r="32179" ht="15" customHeight="1" x14ac:dyDescent="0.2"/>
    <row r="32180" ht="15" customHeight="1" x14ac:dyDescent="0.2"/>
    <row r="32181" ht="15" customHeight="1" x14ac:dyDescent="0.2"/>
    <row r="32182" ht="15" customHeight="1" x14ac:dyDescent="0.2"/>
    <row r="32183" ht="15" customHeight="1" x14ac:dyDescent="0.2"/>
    <row r="32184" ht="15" customHeight="1" x14ac:dyDescent="0.2"/>
    <row r="32185" ht="15" customHeight="1" x14ac:dyDescent="0.2"/>
    <row r="32186" ht="15" customHeight="1" x14ac:dyDescent="0.2"/>
    <row r="32187" ht="15" customHeight="1" x14ac:dyDescent="0.2"/>
    <row r="32188" ht="15" customHeight="1" x14ac:dyDescent="0.2"/>
    <row r="32189" ht="15" customHeight="1" x14ac:dyDescent="0.2"/>
    <row r="32190" ht="15" customHeight="1" x14ac:dyDescent="0.2"/>
    <row r="32191" ht="15" customHeight="1" x14ac:dyDescent="0.2"/>
    <row r="32192" ht="15" customHeight="1" x14ac:dyDescent="0.2"/>
    <row r="32193" ht="15" customHeight="1" x14ac:dyDescent="0.2"/>
    <row r="32194" ht="15" customHeight="1" x14ac:dyDescent="0.2"/>
    <row r="32195" ht="15" customHeight="1" x14ac:dyDescent="0.2"/>
    <row r="32196" ht="15" customHeight="1" x14ac:dyDescent="0.2"/>
    <row r="32197" ht="15" customHeight="1" x14ac:dyDescent="0.2"/>
    <row r="32198" ht="15" customHeight="1" x14ac:dyDescent="0.2"/>
    <row r="32199" ht="15" customHeight="1" x14ac:dyDescent="0.2"/>
    <row r="32200" ht="15" customHeight="1" x14ac:dyDescent="0.2"/>
    <row r="32201" ht="15" customHeight="1" x14ac:dyDescent="0.2"/>
    <row r="32202" ht="15" customHeight="1" x14ac:dyDescent="0.2"/>
    <row r="32203" ht="15" customHeight="1" x14ac:dyDescent="0.2"/>
    <row r="32204" ht="15" customHeight="1" x14ac:dyDescent="0.2"/>
    <row r="32205" ht="15" customHeight="1" x14ac:dyDescent="0.2"/>
    <row r="32206" ht="15" customHeight="1" x14ac:dyDescent="0.2"/>
    <row r="32207" ht="15" customHeight="1" x14ac:dyDescent="0.2"/>
    <row r="32208" ht="15" customHeight="1" x14ac:dyDescent="0.2"/>
    <row r="32209" ht="15" customHeight="1" x14ac:dyDescent="0.2"/>
    <row r="32210" ht="15" customHeight="1" x14ac:dyDescent="0.2"/>
    <row r="32211" ht="15" customHeight="1" x14ac:dyDescent="0.2"/>
    <row r="32212" ht="15" customHeight="1" x14ac:dyDescent="0.2"/>
    <row r="32213" ht="15" customHeight="1" x14ac:dyDescent="0.2"/>
    <row r="32214" ht="15" customHeight="1" x14ac:dyDescent="0.2"/>
    <row r="32215" ht="15" customHeight="1" x14ac:dyDescent="0.2"/>
    <row r="32216" ht="15" customHeight="1" x14ac:dyDescent="0.2"/>
    <row r="32217" ht="15" customHeight="1" x14ac:dyDescent="0.2"/>
    <row r="32218" ht="15" customHeight="1" x14ac:dyDescent="0.2"/>
    <row r="32219" ht="15" customHeight="1" x14ac:dyDescent="0.2"/>
    <row r="32220" ht="15" customHeight="1" x14ac:dyDescent="0.2"/>
    <row r="32221" ht="15" customHeight="1" x14ac:dyDescent="0.2"/>
    <row r="32222" ht="15" customHeight="1" x14ac:dyDescent="0.2"/>
    <row r="32223" ht="15" customHeight="1" x14ac:dyDescent="0.2"/>
    <row r="32224" ht="15" customHeight="1" x14ac:dyDescent="0.2"/>
    <row r="32225" ht="15" customHeight="1" x14ac:dyDescent="0.2"/>
    <row r="32226" ht="15" customHeight="1" x14ac:dyDescent="0.2"/>
    <row r="32227" ht="15" customHeight="1" x14ac:dyDescent="0.2"/>
    <row r="32228" ht="15" customHeight="1" x14ac:dyDescent="0.2"/>
    <row r="32229" ht="15" customHeight="1" x14ac:dyDescent="0.2"/>
    <row r="32230" ht="15" customHeight="1" x14ac:dyDescent="0.2"/>
    <row r="32231" ht="15" customHeight="1" x14ac:dyDescent="0.2"/>
    <row r="32232" ht="15" customHeight="1" x14ac:dyDescent="0.2"/>
    <row r="32233" ht="15" customHeight="1" x14ac:dyDescent="0.2"/>
    <row r="32234" ht="15" customHeight="1" x14ac:dyDescent="0.2"/>
    <row r="32235" ht="15" customHeight="1" x14ac:dyDescent="0.2"/>
    <row r="32236" ht="15" customHeight="1" x14ac:dyDescent="0.2"/>
    <row r="32237" ht="15" customHeight="1" x14ac:dyDescent="0.2"/>
    <row r="32238" ht="15" customHeight="1" x14ac:dyDescent="0.2"/>
    <row r="32239" ht="15" customHeight="1" x14ac:dyDescent="0.2"/>
    <row r="32240" ht="15" customHeight="1" x14ac:dyDescent="0.2"/>
    <row r="32241" ht="15" customHeight="1" x14ac:dyDescent="0.2"/>
    <row r="32242" ht="15" customHeight="1" x14ac:dyDescent="0.2"/>
    <row r="32243" ht="15" customHeight="1" x14ac:dyDescent="0.2"/>
    <row r="32244" ht="15" customHeight="1" x14ac:dyDescent="0.2"/>
    <row r="32245" ht="15" customHeight="1" x14ac:dyDescent="0.2"/>
    <row r="32246" ht="15" customHeight="1" x14ac:dyDescent="0.2"/>
    <row r="32247" ht="15" customHeight="1" x14ac:dyDescent="0.2"/>
    <row r="32248" ht="15" customHeight="1" x14ac:dyDescent="0.2"/>
    <row r="32249" ht="15" customHeight="1" x14ac:dyDescent="0.2"/>
    <row r="32250" ht="15" customHeight="1" x14ac:dyDescent="0.2"/>
    <row r="32251" ht="15" customHeight="1" x14ac:dyDescent="0.2"/>
    <row r="32252" ht="15" customHeight="1" x14ac:dyDescent="0.2"/>
    <row r="32253" ht="15" customHeight="1" x14ac:dyDescent="0.2"/>
    <row r="32254" ht="15" customHeight="1" x14ac:dyDescent="0.2"/>
    <row r="32255" ht="15" customHeight="1" x14ac:dyDescent="0.2"/>
    <row r="32256" ht="15" customHeight="1" x14ac:dyDescent="0.2"/>
    <row r="32257" ht="15" customHeight="1" x14ac:dyDescent="0.2"/>
    <row r="32258" ht="15" customHeight="1" x14ac:dyDescent="0.2"/>
    <row r="32259" ht="15" customHeight="1" x14ac:dyDescent="0.2"/>
    <row r="32260" ht="15" customHeight="1" x14ac:dyDescent="0.2"/>
    <row r="32261" ht="15" customHeight="1" x14ac:dyDescent="0.2"/>
    <row r="32262" ht="15" customHeight="1" x14ac:dyDescent="0.2"/>
    <row r="32263" ht="15" customHeight="1" x14ac:dyDescent="0.2"/>
    <row r="32264" ht="15" customHeight="1" x14ac:dyDescent="0.2"/>
    <row r="32265" ht="15" customHeight="1" x14ac:dyDescent="0.2"/>
    <row r="32266" ht="15" customHeight="1" x14ac:dyDescent="0.2"/>
    <row r="32267" ht="15" customHeight="1" x14ac:dyDescent="0.2"/>
    <row r="32268" ht="15" customHeight="1" x14ac:dyDescent="0.2"/>
    <row r="32269" ht="15" customHeight="1" x14ac:dyDescent="0.2"/>
    <row r="32270" ht="15" customHeight="1" x14ac:dyDescent="0.2"/>
    <row r="32271" ht="15" customHeight="1" x14ac:dyDescent="0.2"/>
    <row r="32272" ht="15" customHeight="1" x14ac:dyDescent="0.2"/>
    <row r="32273" ht="15" customHeight="1" x14ac:dyDescent="0.2"/>
    <row r="32274" ht="15" customHeight="1" x14ac:dyDescent="0.2"/>
    <row r="32275" ht="15" customHeight="1" x14ac:dyDescent="0.2"/>
    <row r="32276" ht="15" customHeight="1" x14ac:dyDescent="0.2"/>
    <row r="32277" ht="15" customHeight="1" x14ac:dyDescent="0.2"/>
    <row r="32278" ht="15" customHeight="1" x14ac:dyDescent="0.2"/>
    <row r="32279" ht="15" customHeight="1" x14ac:dyDescent="0.2"/>
    <row r="32280" ht="15" customHeight="1" x14ac:dyDescent="0.2"/>
    <row r="32281" ht="15" customHeight="1" x14ac:dyDescent="0.2"/>
    <row r="32282" ht="15" customHeight="1" x14ac:dyDescent="0.2"/>
    <row r="32283" ht="15" customHeight="1" x14ac:dyDescent="0.2"/>
    <row r="32284" ht="15" customHeight="1" x14ac:dyDescent="0.2"/>
    <row r="32285" ht="15" customHeight="1" x14ac:dyDescent="0.2"/>
    <row r="32286" ht="15" customHeight="1" x14ac:dyDescent="0.2"/>
    <row r="32287" ht="15" customHeight="1" x14ac:dyDescent="0.2"/>
    <row r="32288" ht="15" customHeight="1" x14ac:dyDescent="0.2"/>
    <row r="32289" ht="15" customHeight="1" x14ac:dyDescent="0.2"/>
    <row r="32290" ht="15" customHeight="1" x14ac:dyDescent="0.2"/>
    <row r="32291" ht="15" customHeight="1" x14ac:dyDescent="0.2"/>
    <row r="32292" ht="15" customHeight="1" x14ac:dyDescent="0.2"/>
    <row r="32293" ht="15" customHeight="1" x14ac:dyDescent="0.2"/>
    <row r="32294" ht="15" customHeight="1" x14ac:dyDescent="0.2"/>
    <row r="32295" ht="15" customHeight="1" x14ac:dyDescent="0.2"/>
    <row r="32296" ht="15" customHeight="1" x14ac:dyDescent="0.2"/>
    <row r="32297" ht="15" customHeight="1" x14ac:dyDescent="0.2"/>
    <row r="32298" ht="15" customHeight="1" x14ac:dyDescent="0.2"/>
    <row r="32299" ht="15" customHeight="1" x14ac:dyDescent="0.2"/>
    <row r="32300" ht="15" customHeight="1" x14ac:dyDescent="0.2"/>
    <row r="32301" ht="15" customHeight="1" x14ac:dyDescent="0.2"/>
    <row r="32302" ht="15" customHeight="1" x14ac:dyDescent="0.2"/>
    <row r="32303" ht="15" customHeight="1" x14ac:dyDescent="0.2"/>
    <row r="32304" ht="15" customHeight="1" x14ac:dyDescent="0.2"/>
    <row r="32305" ht="15" customHeight="1" x14ac:dyDescent="0.2"/>
    <row r="32306" ht="15" customHeight="1" x14ac:dyDescent="0.2"/>
    <row r="32307" ht="15" customHeight="1" x14ac:dyDescent="0.2"/>
    <row r="32308" ht="15" customHeight="1" x14ac:dyDescent="0.2"/>
    <row r="32309" ht="15" customHeight="1" x14ac:dyDescent="0.2"/>
    <row r="32310" ht="15" customHeight="1" x14ac:dyDescent="0.2"/>
    <row r="32311" ht="15" customHeight="1" x14ac:dyDescent="0.2"/>
    <row r="32312" ht="15" customHeight="1" x14ac:dyDescent="0.2"/>
    <row r="32313" ht="15" customHeight="1" x14ac:dyDescent="0.2"/>
    <row r="32314" ht="15" customHeight="1" x14ac:dyDescent="0.2"/>
    <row r="32315" ht="15" customHeight="1" x14ac:dyDescent="0.2"/>
    <row r="32316" ht="15" customHeight="1" x14ac:dyDescent="0.2"/>
    <row r="32317" ht="15" customHeight="1" x14ac:dyDescent="0.2"/>
    <row r="32318" ht="15" customHeight="1" x14ac:dyDescent="0.2"/>
    <row r="32319" ht="15" customHeight="1" x14ac:dyDescent="0.2"/>
    <row r="32320" ht="15" customHeight="1" x14ac:dyDescent="0.2"/>
    <row r="32321" ht="15" customHeight="1" x14ac:dyDescent="0.2"/>
    <row r="32322" ht="15" customHeight="1" x14ac:dyDescent="0.2"/>
    <row r="32323" ht="15" customHeight="1" x14ac:dyDescent="0.2"/>
    <row r="32324" ht="15" customHeight="1" x14ac:dyDescent="0.2"/>
    <row r="32325" ht="15" customHeight="1" x14ac:dyDescent="0.2"/>
    <row r="32326" ht="15" customHeight="1" x14ac:dyDescent="0.2"/>
    <row r="32327" ht="15" customHeight="1" x14ac:dyDescent="0.2"/>
    <row r="32328" ht="15" customHeight="1" x14ac:dyDescent="0.2"/>
    <row r="32329" ht="15" customHeight="1" x14ac:dyDescent="0.2"/>
    <row r="32330" ht="15" customHeight="1" x14ac:dyDescent="0.2"/>
    <row r="32331" ht="15" customHeight="1" x14ac:dyDescent="0.2"/>
    <row r="32332" ht="15" customHeight="1" x14ac:dyDescent="0.2"/>
    <row r="32333" ht="15" customHeight="1" x14ac:dyDescent="0.2"/>
    <row r="32334" ht="15" customHeight="1" x14ac:dyDescent="0.2"/>
    <row r="32335" ht="15" customHeight="1" x14ac:dyDescent="0.2"/>
    <row r="32336" ht="15" customHeight="1" x14ac:dyDescent="0.2"/>
    <row r="32337" ht="15" customHeight="1" x14ac:dyDescent="0.2"/>
    <row r="32338" ht="15" customHeight="1" x14ac:dyDescent="0.2"/>
    <row r="32339" ht="15" customHeight="1" x14ac:dyDescent="0.2"/>
    <row r="32340" ht="15" customHeight="1" x14ac:dyDescent="0.2"/>
    <row r="32341" ht="15" customHeight="1" x14ac:dyDescent="0.2"/>
    <row r="32342" ht="15" customHeight="1" x14ac:dyDescent="0.2"/>
    <row r="32343" ht="15" customHeight="1" x14ac:dyDescent="0.2"/>
    <row r="32344" ht="15" customHeight="1" x14ac:dyDescent="0.2"/>
    <row r="32345" ht="15" customHeight="1" x14ac:dyDescent="0.2"/>
    <row r="32346" ht="15" customHeight="1" x14ac:dyDescent="0.2"/>
    <row r="32347" ht="15" customHeight="1" x14ac:dyDescent="0.2"/>
    <row r="32348" ht="15" customHeight="1" x14ac:dyDescent="0.2"/>
    <row r="32349" ht="15" customHeight="1" x14ac:dyDescent="0.2"/>
    <row r="32350" ht="15" customHeight="1" x14ac:dyDescent="0.2"/>
    <row r="32351" ht="15" customHeight="1" x14ac:dyDescent="0.2"/>
    <row r="32352" ht="15" customHeight="1" x14ac:dyDescent="0.2"/>
    <row r="32353" ht="15" customHeight="1" x14ac:dyDescent="0.2"/>
    <row r="32354" ht="15" customHeight="1" x14ac:dyDescent="0.2"/>
    <row r="32355" ht="15" customHeight="1" x14ac:dyDescent="0.2"/>
    <row r="32356" ht="15" customHeight="1" x14ac:dyDescent="0.2"/>
    <row r="32357" ht="15" customHeight="1" x14ac:dyDescent="0.2"/>
    <row r="32358" ht="15" customHeight="1" x14ac:dyDescent="0.2"/>
    <row r="32359" ht="15" customHeight="1" x14ac:dyDescent="0.2"/>
    <row r="32360" ht="15" customHeight="1" x14ac:dyDescent="0.2"/>
    <row r="32361" ht="15" customHeight="1" x14ac:dyDescent="0.2"/>
    <row r="32362" ht="15" customHeight="1" x14ac:dyDescent="0.2"/>
    <row r="32363" ht="15" customHeight="1" x14ac:dyDescent="0.2"/>
    <row r="32364" ht="15" customHeight="1" x14ac:dyDescent="0.2"/>
    <row r="32365" ht="15" customHeight="1" x14ac:dyDescent="0.2"/>
    <row r="32366" ht="15" customHeight="1" x14ac:dyDescent="0.2"/>
    <row r="32367" ht="15" customHeight="1" x14ac:dyDescent="0.2"/>
    <row r="32368" ht="15" customHeight="1" x14ac:dyDescent="0.2"/>
    <row r="32369" ht="15" customHeight="1" x14ac:dyDescent="0.2"/>
    <row r="32370" ht="15" customHeight="1" x14ac:dyDescent="0.2"/>
    <row r="32371" ht="15" customHeight="1" x14ac:dyDescent="0.2"/>
    <row r="32372" ht="15" customHeight="1" x14ac:dyDescent="0.2"/>
    <row r="32373" ht="15" customHeight="1" x14ac:dyDescent="0.2"/>
    <row r="32374" ht="15" customHeight="1" x14ac:dyDescent="0.2"/>
    <row r="32375" ht="15" customHeight="1" x14ac:dyDescent="0.2"/>
    <row r="32376" ht="15" customHeight="1" x14ac:dyDescent="0.2"/>
    <row r="32377" ht="15" customHeight="1" x14ac:dyDescent="0.2"/>
    <row r="32378" ht="15" customHeight="1" x14ac:dyDescent="0.2"/>
    <row r="32379" ht="15" customHeight="1" x14ac:dyDescent="0.2"/>
    <row r="32380" ht="15" customHeight="1" x14ac:dyDescent="0.2"/>
    <row r="32381" ht="15" customHeight="1" x14ac:dyDescent="0.2"/>
    <row r="32382" ht="15" customHeight="1" x14ac:dyDescent="0.2"/>
    <row r="32383" ht="15" customHeight="1" x14ac:dyDescent="0.2"/>
    <row r="32384" ht="15" customHeight="1" x14ac:dyDescent="0.2"/>
    <row r="32385" ht="15" customHeight="1" x14ac:dyDescent="0.2"/>
    <row r="32386" ht="15" customHeight="1" x14ac:dyDescent="0.2"/>
    <row r="32387" ht="15" customHeight="1" x14ac:dyDescent="0.2"/>
    <row r="32388" ht="15" customHeight="1" x14ac:dyDescent="0.2"/>
    <row r="32389" ht="15" customHeight="1" x14ac:dyDescent="0.2"/>
    <row r="32390" ht="15" customHeight="1" x14ac:dyDescent="0.2"/>
    <row r="32391" ht="15" customHeight="1" x14ac:dyDescent="0.2"/>
    <row r="32392" ht="15" customHeight="1" x14ac:dyDescent="0.2"/>
    <row r="32393" ht="15" customHeight="1" x14ac:dyDescent="0.2"/>
    <row r="32394" ht="15" customHeight="1" x14ac:dyDescent="0.2"/>
    <row r="32395" ht="15" customHeight="1" x14ac:dyDescent="0.2"/>
    <row r="32396" ht="15" customHeight="1" x14ac:dyDescent="0.2"/>
    <row r="32397" ht="15" customHeight="1" x14ac:dyDescent="0.2"/>
    <row r="32398" ht="15" customHeight="1" x14ac:dyDescent="0.2"/>
    <row r="32399" ht="15" customHeight="1" x14ac:dyDescent="0.2"/>
    <row r="32400" ht="15" customHeight="1" x14ac:dyDescent="0.2"/>
    <row r="32401" ht="15" customHeight="1" x14ac:dyDescent="0.2"/>
    <row r="32402" ht="15" customHeight="1" x14ac:dyDescent="0.2"/>
    <row r="32403" ht="15" customHeight="1" x14ac:dyDescent="0.2"/>
    <row r="32404" ht="15" customHeight="1" x14ac:dyDescent="0.2"/>
    <row r="32405" ht="15" customHeight="1" x14ac:dyDescent="0.2"/>
    <row r="32406" ht="15" customHeight="1" x14ac:dyDescent="0.2"/>
    <row r="32407" ht="15" customHeight="1" x14ac:dyDescent="0.2"/>
    <row r="32408" ht="15" customHeight="1" x14ac:dyDescent="0.2"/>
    <row r="32409" ht="15" customHeight="1" x14ac:dyDescent="0.2"/>
    <row r="32410" ht="15" customHeight="1" x14ac:dyDescent="0.2"/>
    <row r="32411" ht="15" customHeight="1" x14ac:dyDescent="0.2"/>
    <row r="32412" ht="15" customHeight="1" x14ac:dyDescent="0.2"/>
    <row r="32413" ht="15" customHeight="1" x14ac:dyDescent="0.2"/>
    <row r="32414" ht="15" customHeight="1" x14ac:dyDescent="0.2"/>
    <row r="32415" ht="15" customHeight="1" x14ac:dyDescent="0.2"/>
    <row r="32416" ht="15" customHeight="1" x14ac:dyDescent="0.2"/>
    <row r="32417" ht="15" customHeight="1" x14ac:dyDescent="0.2"/>
    <row r="32418" ht="15" customHeight="1" x14ac:dyDescent="0.2"/>
    <row r="32419" ht="15" customHeight="1" x14ac:dyDescent="0.2"/>
    <row r="32420" ht="15" customHeight="1" x14ac:dyDescent="0.2"/>
    <row r="32421" ht="15" customHeight="1" x14ac:dyDescent="0.2"/>
    <row r="32422" ht="15" customHeight="1" x14ac:dyDescent="0.2"/>
    <row r="32423" ht="15" customHeight="1" x14ac:dyDescent="0.2"/>
    <row r="32424" ht="15" customHeight="1" x14ac:dyDescent="0.2"/>
    <row r="32425" ht="15" customHeight="1" x14ac:dyDescent="0.2"/>
    <row r="32426" ht="15" customHeight="1" x14ac:dyDescent="0.2"/>
    <row r="32427" ht="15" customHeight="1" x14ac:dyDescent="0.2"/>
    <row r="32428" ht="15" customHeight="1" x14ac:dyDescent="0.2"/>
    <row r="32429" ht="15" customHeight="1" x14ac:dyDescent="0.2"/>
    <row r="32430" ht="15" customHeight="1" x14ac:dyDescent="0.2"/>
    <row r="32431" ht="15" customHeight="1" x14ac:dyDescent="0.2"/>
    <row r="32432" ht="15" customHeight="1" x14ac:dyDescent="0.2"/>
    <row r="32433" ht="15" customHeight="1" x14ac:dyDescent="0.2"/>
    <row r="32434" ht="15" customHeight="1" x14ac:dyDescent="0.2"/>
    <row r="32435" ht="15" customHeight="1" x14ac:dyDescent="0.2"/>
    <row r="32436" ht="15" customHeight="1" x14ac:dyDescent="0.2"/>
    <row r="32437" ht="15" customHeight="1" x14ac:dyDescent="0.2"/>
    <row r="32438" ht="15" customHeight="1" x14ac:dyDescent="0.2"/>
    <row r="32439" ht="15" customHeight="1" x14ac:dyDescent="0.2"/>
    <row r="32440" ht="15" customHeight="1" x14ac:dyDescent="0.2"/>
    <row r="32441" ht="15" customHeight="1" x14ac:dyDescent="0.2"/>
    <row r="32442" ht="15" customHeight="1" x14ac:dyDescent="0.2"/>
    <row r="32443" ht="15" customHeight="1" x14ac:dyDescent="0.2"/>
    <row r="32444" ht="15" customHeight="1" x14ac:dyDescent="0.2"/>
    <row r="32445" ht="15" customHeight="1" x14ac:dyDescent="0.2"/>
    <row r="32446" ht="15" customHeight="1" x14ac:dyDescent="0.2"/>
    <row r="32447" ht="15" customHeight="1" x14ac:dyDescent="0.2"/>
    <row r="32448" ht="15" customHeight="1" x14ac:dyDescent="0.2"/>
    <row r="32449" ht="15" customHeight="1" x14ac:dyDescent="0.2"/>
    <row r="32450" ht="15" customHeight="1" x14ac:dyDescent="0.2"/>
    <row r="32451" ht="15" customHeight="1" x14ac:dyDescent="0.2"/>
    <row r="32452" ht="15" customHeight="1" x14ac:dyDescent="0.2"/>
    <row r="32453" ht="15" customHeight="1" x14ac:dyDescent="0.2"/>
    <row r="32454" ht="15" customHeight="1" x14ac:dyDescent="0.2"/>
    <row r="32455" ht="15" customHeight="1" x14ac:dyDescent="0.2"/>
    <row r="32456" ht="15" customHeight="1" x14ac:dyDescent="0.2"/>
    <row r="32457" ht="15" customHeight="1" x14ac:dyDescent="0.2"/>
    <row r="32458" ht="15" customHeight="1" x14ac:dyDescent="0.2"/>
    <row r="32459" ht="15" customHeight="1" x14ac:dyDescent="0.2"/>
    <row r="32460" ht="15" customHeight="1" x14ac:dyDescent="0.2"/>
    <row r="32461" ht="15" customHeight="1" x14ac:dyDescent="0.2"/>
    <row r="32462" ht="15" customHeight="1" x14ac:dyDescent="0.2"/>
    <row r="32463" ht="15" customHeight="1" x14ac:dyDescent="0.2"/>
    <row r="32464" ht="15" customHeight="1" x14ac:dyDescent="0.2"/>
    <row r="32465" ht="15" customHeight="1" x14ac:dyDescent="0.2"/>
    <row r="32466" ht="15" customHeight="1" x14ac:dyDescent="0.2"/>
    <row r="32467" ht="15" customHeight="1" x14ac:dyDescent="0.2"/>
    <row r="32468" ht="15" customHeight="1" x14ac:dyDescent="0.2"/>
    <row r="32469" ht="15" customHeight="1" x14ac:dyDescent="0.2"/>
    <row r="32470" ht="15" customHeight="1" x14ac:dyDescent="0.2"/>
    <row r="32471" ht="15" customHeight="1" x14ac:dyDescent="0.2"/>
    <row r="32472" ht="15" customHeight="1" x14ac:dyDescent="0.2"/>
    <row r="32473" ht="15" customHeight="1" x14ac:dyDescent="0.2"/>
    <row r="32474" ht="15" customHeight="1" x14ac:dyDescent="0.2"/>
    <row r="32475" ht="15" customHeight="1" x14ac:dyDescent="0.2"/>
    <row r="32476" ht="15" customHeight="1" x14ac:dyDescent="0.2"/>
    <row r="32477" ht="15" customHeight="1" x14ac:dyDescent="0.2"/>
    <row r="32478" ht="15" customHeight="1" x14ac:dyDescent="0.2"/>
    <row r="32479" ht="15" customHeight="1" x14ac:dyDescent="0.2"/>
    <row r="32480" ht="15" customHeight="1" x14ac:dyDescent="0.2"/>
    <row r="32481" ht="15" customHeight="1" x14ac:dyDescent="0.2"/>
    <row r="32482" ht="15" customHeight="1" x14ac:dyDescent="0.2"/>
    <row r="32483" ht="15" customHeight="1" x14ac:dyDescent="0.2"/>
    <row r="32484" ht="15" customHeight="1" x14ac:dyDescent="0.2"/>
    <row r="32485" ht="15" customHeight="1" x14ac:dyDescent="0.2"/>
    <row r="32486" ht="15" customHeight="1" x14ac:dyDescent="0.2"/>
    <row r="32487" ht="15" customHeight="1" x14ac:dyDescent="0.2"/>
    <row r="32488" ht="15" customHeight="1" x14ac:dyDescent="0.2"/>
    <row r="32489" ht="15" customHeight="1" x14ac:dyDescent="0.2"/>
    <row r="32490" ht="15" customHeight="1" x14ac:dyDescent="0.2"/>
    <row r="32491" ht="15" customHeight="1" x14ac:dyDescent="0.2"/>
    <row r="32492" ht="15" customHeight="1" x14ac:dyDescent="0.2"/>
    <row r="32493" ht="15" customHeight="1" x14ac:dyDescent="0.2"/>
    <row r="32494" ht="15" customHeight="1" x14ac:dyDescent="0.2"/>
    <row r="32495" ht="15" customHeight="1" x14ac:dyDescent="0.2"/>
    <row r="32496" ht="15" customHeight="1" x14ac:dyDescent="0.2"/>
    <row r="32497" ht="15" customHeight="1" x14ac:dyDescent="0.2"/>
    <row r="32498" ht="15" customHeight="1" x14ac:dyDescent="0.2"/>
    <row r="32499" ht="15" customHeight="1" x14ac:dyDescent="0.2"/>
    <row r="32500" ht="15" customHeight="1" x14ac:dyDescent="0.2"/>
    <row r="32501" ht="15" customHeight="1" x14ac:dyDescent="0.2"/>
    <row r="32502" ht="15" customHeight="1" x14ac:dyDescent="0.2"/>
    <row r="32503" ht="15" customHeight="1" x14ac:dyDescent="0.2"/>
    <row r="32504" ht="15" customHeight="1" x14ac:dyDescent="0.2"/>
    <row r="32505" ht="15" customHeight="1" x14ac:dyDescent="0.2"/>
    <row r="32506" ht="15" customHeight="1" x14ac:dyDescent="0.2"/>
    <row r="32507" ht="15" customHeight="1" x14ac:dyDescent="0.2"/>
    <row r="32508" ht="15" customHeight="1" x14ac:dyDescent="0.2"/>
    <row r="32509" ht="15" customHeight="1" x14ac:dyDescent="0.2"/>
    <row r="32510" ht="15" customHeight="1" x14ac:dyDescent="0.2"/>
    <row r="32511" ht="15" customHeight="1" x14ac:dyDescent="0.2"/>
    <row r="32512" ht="15" customHeight="1" x14ac:dyDescent="0.2"/>
    <row r="32513" ht="15" customHeight="1" x14ac:dyDescent="0.2"/>
    <row r="32514" ht="15" customHeight="1" x14ac:dyDescent="0.2"/>
    <row r="32515" ht="15" customHeight="1" x14ac:dyDescent="0.2"/>
    <row r="32516" ht="15" customHeight="1" x14ac:dyDescent="0.2"/>
    <row r="32517" ht="15" customHeight="1" x14ac:dyDescent="0.2"/>
    <row r="32518" ht="15" customHeight="1" x14ac:dyDescent="0.2"/>
    <row r="32519" ht="15" customHeight="1" x14ac:dyDescent="0.2"/>
    <row r="32520" ht="15" customHeight="1" x14ac:dyDescent="0.2"/>
    <row r="32521" ht="15" customHeight="1" x14ac:dyDescent="0.2"/>
    <row r="32522" ht="15" customHeight="1" x14ac:dyDescent="0.2"/>
    <row r="32523" ht="15" customHeight="1" x14ac:dyDescent="0.2"/>
    <row r="32524" ht="15" customHeight="1" x14ac:dyDescent="0.2"/>
    <row r="32525" ht="15" customHeight="1" x14ac:dyDescent="0.2"/>
    <row r="32526" ht="15" customHeight="1" x14ac:dyDescent="0.2"/>
    <row r="32527" ht="15" customHeight="1" x14ac:dyDescent="0.2"/>
    <row r="32528" ht="15" customHeight="1" x14ac:dyDescent="0.2"/>
    <row r="32529" ht="15" customHeight="1" x14ac:dyDescent="0.2"/>
    <row r="32530" ht="15" customHeight="1" x14ac:dyDescent="0.2"/>
    <row r="32531" ht="15" customHeight="1" x14ac:dyDescent="0.2"/>
    <row r="32532" ht="15" customHeight="1" x14ac:dyDescent="0.2"/>
    <row r="32533" ht="15" customHeight="1" x14ac:dyDescent="0.2"/>
    <row r="32534" ht="15" customHeight="1" x14ac:dyDescent="0.2"/>
    <row r="32535" ht="15" customHeight="1" x14ac:dyDescent="0.2"/>
    <row r="32536" ht="15" customHeight="1" x14ac:dyDescent="0.2"/>
    <row r="32537" ht="15" customHeight="1" x14ac:dyDescent="0.2"/>
    <row r="32538" ht="15" customHeight="1" x14ac:dyDescent="0.2"/>
    <row r="32539" ht="15" customHeight="1" x14ac:dyDescent="0.2"/>
    <row r="32540" ht="15" customHeight="1" x14ac:dyDescent="0.2"/>
    <row r="32541" ht="15" customHeight="1" x14ac:dyDescent="0.2"/>
    <row r="32542" ht="15" customHeight="1" x14ac:dyDescent="0.2"/>
    <row r="32543" ht="15" customHeight="1" x14ac:dyDescent="0.2"/>
    <row r="32544" ht="15" customHeight="1" x14ac:dyDescent="0.2"/>
    <row r="32545" ht="15" customHeight="1" x14ac:dyDescent="0.2"/>
    <row r="32546" ht="15" customHeight="1" x14ac:dyDescent="0.2"/>
    <row r="32547" ht="15" customHeight="1" x14ac:dyDescent="0.2"/>
    <row r="32548" ht="15" customHeight="1" x14ac:dyDescent="0.2"/>
    <row r="32549" ht="15" customHeight="1" x14ac:dyDescent="0.2"/>
    <row r="32550" ht="15" customHeight="1" x14ac:dyDescent="0.2"/>
    <row r="32551" ht="15" customHeight="1" x14ac:dyDescent="0.2"/>
    <row r="32552" ht="15" customHeight="1" x14ac:dyDescent="0.2"/>
    <row r="32553" ht="15" customHeight="1" x14ac:dyDescent="0.2"/>
    <row r="32554" ht="15" customHeight="1" x14ac:dyDescent="0.2"/>
    <row r="32555" ht="15" customHeight="1" x14ac:dyDescent="0.2"/>
    <row r="32556" ht="15" customHeight="1" x14ac:dyDescent="0.2"/>
    <row r="32557" ht="15" customHeight="1" x14ac:dyDescent="0.2"/>
    <row r="32558" ht="15" customHeight="1" x14ac:dyDescent="0.2"/>
    <row r="32559" ht="15" customHeight="1" x14ac:dyDescent="0.2"/>
    <row r="32560" ht="15" customHeight="1" x14ac:dyDescent="0.2"/>
    <row r="32561" ht="15" customHeight="1" x14ac:dyDescent="0.2"/>
    <row r="32562" ht="15" customHeight="1" x14ac:dyDescent="0.2"/>
    <row r="32563" ht="15" customHeight="1" x14ac:dyDescent="0.2"/>
    <row r="32564" ht="15" customHeight="1" x14ac:dyDescent="0.2"/>
    <row r="32565" ht="15" customHeight="1" x14ac:dyDescent="0.2"/>
    <row r="32566" ht="15" customHeight="1" x14ac:dyDescent="0.2"/>
    <row r="32567" ht="15" customHeight="1" x14ac:dyDescent="0.2"/>
    <row r="32568" ht="15" customHeight="1" x14ac:dyDescent="0.2"/>
    <row r="32569" ht="15" customHeight="1" x14ac:dyDescent="0.2"/>
    <row r="32570" ht="15" customHeight="1" x14ac:dyDescent="0.2"/>
    <row r="32571" ht="15" customHeight="1" x14ac:dyDescent="0.2"/>
    <row r="32572" ht="15" customHeight="1" x14ac:dyDescent="0.2"/>
    <row r="32573" ht="15" customHeight="1" x14ac:dyDescent="0.2"/>
    <row r="32574" ht="15" customHeight="1" x14ac:dyDescent="0.2"/>
    <row r="32575" ht="15" customHeight="1" x14ac:dyDescent="0.2"/>
    <row r="32576" ht="15" customHeight="1" x14ac:dyDescent="0.2"/>
    <row r="32577" ht="15" customHeight="1" x14ac:dyDescent="0.2"/>
    <row r="32578" ht="15" customHeight="1" x14ac:dyDescent="0.2"/>
    <row r="32579" ht="15" customHeight="1" x14ac:dyDescent="0.2"/>
    <row r="32580" ht="15" customHeight="1" x14ac:dyDescent="0.2"/>
    <row r="32581" ht="15" customHeight="1" x14ac:dyDescent="0.2"/>
    <row r="32582" ht="15" customHeight="1" x14ac:dyDescent="0.2"/>
    <row r="32583" ht="15" customHeight="1" x14ac:dyDescent="0.2"/>
    <row r="32584" ht="15" customHeight="1" x14ac:dyDescent="0.2"/>
    <row r="32585" ht="15" customHeight="1" x14ac:dyDescent="0.2"/>
    <row r="32586" ht="15" customHeight="1" x14ac:dyDescent="0.2"/>
    <row r="32587" ht="15" customHeight="1" x14ac:dyDescent="0.2"/>
    <row r="32588" ht="15" customHeight="1" x14ac:dyDescent="0.2"/>
    <row r="32589" ht="15" customHeight="1" x14ac:dyDescent="0.2"/>
    <row r="32590" ht="15" customHeight="1" x14ac:dyDescent="0.2"/>
    <row r="32591" ht="15" customHeight="1" x14ac:dyDescent="0.2"/>
    <row r="32592" ht="15" customHeight="1" x14ac:dyDescent="0.2"/>
    <row r="32593" ht="15" customHeight="1" x14ac:dyDescent="0.2"/>
    <row r="32594" ht="15" customHeight="1" x14ac:dyDescent="0.2"/>
    <row r="32595" ht="15" customHeight="1" x14ac:dyDescent="0.2"/>
    <row r="32596" ht="15" customHeight="1" x14ac:dyDescent="0.2"/>
    <row r="32597" ht="15" customHeight="1" x14ac:dyDescent="0.2"/>
    <row r="32598" ht="15" customHeight="1" x14ac:dyDescent="0.2"/>
    <row r="32599" ht="15" customHeight="1" x14ac:dyDescent="0.2"/>
    <row r="32600" ht="15" customHeight="1" x14ac:dyDescent="0.2"/>
    <row r="32601" ht="15" customHeight="1" x14ac:dyDescent="0.2"/>
    <row r="32602" ht="15" customHeight="1" x14ac:dyDescent="0.2"/>
    <row r="32603" ht="15" customHeight="1" x14ac:dyDescent="0.2"/>
    <row r="32604" ht="15" customHeight="1" x14ac:dyDescent="0.2"/>
    <row r="32605" ht="15" customHeight="1" x14ac:dyDescent="0.2"/>
    <row r="32606" ht="15" customHeight="1" x14ac:dyDescent="0.2"/>
    <row r="32607" ht="15" customHeight="1" x14ac:dyDescent="0.2"/>
    <row r="32608" ht="15" customHeight="1" x14ac:dyDescent="0.2"/>
    <row r="32609" ht="15" customHeight="1" x14ac:dyDescent="0.2"/>
    <row r="32610" ht="15" customHeight="1" x14ac:dyDescent="0.2"/>
    <row r="32611" ht="15" customHeight="1" x14ac:dyDescent="0.2"/>
    <row r="32612" ht="15" customHeight="1" x14ac:dyDescent="0.2"/>
    <row r="32613" ht="15" customHeight="1" x14ac:dyDescent="0.2"/>
    <row r="32614" ht="15" customHeight="1" x14ac:dyDescent="0.2"/>
    <row r="32615" ht="15" customHeight="1" x14ac:dyDescent="0.2"/>
    <row r="32616" ht="15" customHeight="1" x14ac:dyDescent="0.2"/>
    <row r="32617" ht="15" customHeight="1" x14ac:dyDescent="0.2"/>
    <row r="32618" ht="15" customHeight="1" x14ac:dyDescent="0.2"/>
    <row r="32619" ht="15" customHeight="1" x14ac:dyDescent="0.2"/>
    <row r="32620" ht="15" customHeight="1" x14ac:dyDescent="0.2"/>
    <row r="32621" ht="15" customHeight="1" x14ac:dyDescent="0.2"/>
    <row r="32622" ht="15" customHeight="1" x14ac:dyDescent="0.2"/>
    <row r="32623" ht="15" customHeight="1" x14ac:dyDescent="0.2"/>
    <row r="32624" ht="15" customHeight="1" x14ac:dyDescent="0.2"/>
    <row r="32625" ht="15" customHeight="1" x14ac:dyDescent="0.2"/>
    <row r="32626" ht="15" customHeight="1" x14ac:dyDescent="0.2"/>
    <row r="32627" ht="15" customHeight="1" x14ac:dyDescent="0.2"/>
    <row r="32628" ht="15" customHeight="1" x14ac:dyDescent="0.2"/>
    <row r="32629" ht="15" customHeight="1" x14ac:dyDescent="0.2"/>
    <row r="32630" ht="15" customHeight="1" x14ac:dyDescent="0.2"/>
    <row r="32631" ht="15" customHeight="1" x14ac:dyDescent="0.2"/>
    <row r="32632" ht="15" customHeight="1" x14ac:dyDescent="0.2"/>
    <row r="32633" ht="15" customHeight="1" x14ac:dyDescent="0.2"/>
    <row r="32634" ht="15" customHeight="1" x14ac:dyDescent="0.2"/>
    <row r="32635" ht="15" customHeight="1" x14ac:dyDescent="0.2"/>
    <row r="32636" ht="15" customHeight="1" x14ac:dyDescent="0.2"/>
    <row r="32637" ht="15" customHeight="1" x14ac:dyDescent="0.2"/>
    <row r="32638" ht="15" customHeight="1" x14ac:dyDescent="0.2"/>
    <row r="32639" ht="15" customHeight="1" x14ac:dyDescent="0.2"/>
    <row r="32640" ht="15" customHeight="1" x14ac:dyDescent="0.2"/>
    <row r="32641" ht="15" customHeight="1" x14ac:dyDescent="0.2"/>
    <row r="32642" ht="15" customHeight="1" x14ac:dyDescent="0.2"/>
    <row r="32643" ht="15" customHeight="1" x14ac:dyDescent="0.2"/>
    <row r="32644" ht="15" customHeight="1" x14ac:dyDescent="0.2"/>
    <row r="32645" ht="15" customHeight="1" x14ac:dyDescent="0.2"/>
    <row r="32646" ht="15" customHeight="1" x14ac:dyDescent="0.2"/>
    <row r="32647" ht="15" customHeight="1" x14ac:dyDescent="0.2"/>
    <row r="32648" ht="15" customHeight="1" x14ac:dyDescent="0.2"/>
    <row r="32649" ht="15" customHeight="1" x14ac:dyDescent="0.2"/>
    <row r="32650" ht="15" customHeight="1" x14ac:dyDescent="0.2"/>
    <row r="32651" ht="15" customHeight="1" x14ac:dyDescent="0.2"/>
    <row r="32652" ht="15" customHeight="1" x14ac:dyDescent="0.2"/>
    <row r="32653" ht="15" customHeight="1" x14ac:dyDescent="0.2"/>
    <row r="32654" ht="15" customHeight="1" x14ac:dyDescent="0.2"/>
    <row r="32655" ht="15" customHeight="1" x14ac:dyDescent="0.2"/>
    <row r="32656" ht="15" customHeight="1" x14ac:dyDescent="0.2"/>
    <row r="32657" ht="15" customHeight="1" x14ac:dyDescent="0.2"/>
    <row r="32658" ht="15" customHeight="1" x14ac:dyDescent="0.2"/>
    <row r="32659" ht="15" customHeight="1" x14ac:dyDescent="0.2"/>
    <row r="32660" ht="15" customHeight="1" x14ac:dyDescent="0.2"/>
    <row r="32661" ht="15" customHeight="1" x14ac:dyDescent="0.2"/>
    <row r="32662" ht="15" customHeight="1" x14ac:dyDescent="0.2"/>
    <row r="32663" ht="15" customHeight="1" x14ac:dyDescent="0.2"/>
    <row r="32664" ht="15" customHeight="1" x14ac:dyDescent="0.2"/>
    <row r="32665" ht="15" customHeight="1" x14ac:dyDescent="0.2"/>
    <row r="32666" ht="15" customHeight="1" x14ac:dyDescent="0.2"/>
    <row r="32667" ht="15" customHeight="1" x14ac:dyDescent="0.2"/>
    <row r="32668" ht="15" customHeight="1" x14ac:dyDescent="0.2"/>
    <row r="32669" ht="15" customHeight="1" x14ac:dyDescent="0.2"/>
    <row r="32670" ht="15" customHeight="1" x14ac:dyDescent="0.2"/>
    <row r="32671" ht="15" customHeight="1" x14ac:dyDescent="0.2"/>
    <row r="32672" ht="15" customHeight="1" x14ac:dyDescent="0.2"/>
    <row r="32673" ht="15" customHeight="1" x14ac:dyDescent="0.2"/>
    <row r="32674" ht="15" customHeight="1" x14ac:dyDescent="0.2"/>
    <row r="32675" ht="15" customHeight="1" x14ac:dyDescent="0.2"/>
    <row r="32676" ht="15" customHeight="1" x14ac:dyDescent="0.2"/>
    <row r="32677" ht="15" customHeight="1" x14ac:dyDescent="0.2"/>
    <row r="32678" ht="15" customHeight="1" x14ac:dyDescent="0.2"/>
    <row r="32679" ht="15" customHeight="1" x14ac:dyDescent="0.2"/>
    <row r="32680" ht="15" customHeight="1" x14ac:dyDescent="0.2"/>
    <row r="32681" ht="15" customHeight="1" x14ac:dyDescent="0.2"/>
    <row r="32682" ht="15" customHeight="1" x14ac:dyDescent="0.2"/>
    <row r="32683" ht="15" customHeight="1" x14ac:dyDescent="0.2"/>
    <row r="32684" ht="15" customHeight="1" x14ac:dyDescent="0.2"/>
    <row r="32685" ht="15" customHeight="1" x14ac:dyDescent="0.2"/>
    <row r="32686" ht="15" customHeight="1" x14ac:dyDescent="0.2"/>
    <row r="32687" ht="15" customHeight="1" x14ac:dyDescent="0.2"/>
    <row r="32688" ht="15" customHeight="1" x14ac:dyDescent="0.2"/>
    <row r="32689" ht="15" customHeight="1" x14ac:dyDescent="0.2"/>
    <row r="32690" ht="15" customHeight="1" x14ac:dyDescent="0.2"/>
    <row r="32691" ht="15" customHeight="1" x14ac:dyDescent="0.2"/>
    <row r="32692" ht="15" customHeight="1" x14ac:dyDescent="0.2"/>
    <row r="32693" ht="15" customHeight="1" x14ac:dyDescent="0.2"/>
    <row r="32694" ht="15" customHeight="1" x14ac:dyDescent="0.2"/>
    <row r="32695" ht="15" customHeight="1" x14ac:dyDescent="0.2"/>
    <row r="32696" ht="15" customHeight="1" x14ac:dyDescent="0.2"/>
    <row r="32697" ht="15" customHeight="1" x14ac:dyDescent="0.2"/>
    <row r="32698" ht="15" customHeight="1" x14ac:dyDescent="0.2"/>
    <row r="32699" ht="15" customHeight="1" x14ac:dyDescent="0.2"/>
    <row r="32700" ht="15" customHeight="1" x14ac:dyDescent="0.2"/>
    <row r="32701" ht="15" customHeight="1" x14ac:dyDescent="0.2"/>
    <row r="32702" ht="15" customHeight="1" x14ac:dyDescent="0.2"/>
    <row r="32703" ht="15" customHeight="1" x14ac:dyDescent="0.2"/>
    <row r="32704" ht="15" customHeight="1" x14ac:dyDescent="0.2"/>
    <row r="32705" ht="15" customHeight="1" x14ac:dyDescent="0.2"/>
    <row r="32706" ht="15" customHeight="1" x14ac:dyDescent="0.2"/>
    <row r="32707" ht="15" customHeight="1" x14ac:dyDescent="0.2"/>
    <row r="32708" ht="15" customHeight="1" x14ac:dyDescent="0.2"/>
    <row r="32709" ht="15" customHeight="1" x14ac:dyDescent="0.2"/>
    <row r="32710" ht="15" customHeight="1" x14ac:dyDescent="0.2"/>
    <row r="32711" ht="15" customHeight="1" x14ac:dyDescent="0.2"/>
    <row r="32712" ht="15" customHeight="1" x14ac:dyDescent="0.2"/>
    <row r="32713" ht="15" customHeight="1" x14ac:dyDescent="0.2"/>
    <row r="32714" ht="15" customHeight="1" x14ac:dyDescent="0.2"/>
    <row r="32715" ht="15" customHeight="1" x14ac:dyDescent="0.2"/>
    <row r="32716" ht="15" customHeight="1" x14ac:dyDescent="0.2"/>
    <row r="32717" ht="15" customHeight="1" x14ac:dyDescent="0.2"/>
    <row r="32718" ht="15" customHeight="1" x14ac:dyDescent="0.2"/>
    <row r="32719" ht="15" customHeight="1" x14ac:dyDescent="0.2"/>
    <row r="32720" ht="15" customHeight="1" x14ac:dyDescent="0.2"/>
    <row r="32721" ht="15" customHeight="1" x14ac:dyDescent="0.2"/>
    <row r="32722" ht="15" customHeight="1" x14ac:dyDescent="0.2"/>
    <row r="32723" ht="15" customHeight="1" x14ac:dyDescent="0.2"/>
    <row r="32724" ht="15" customHeight="1" x14ac:dyDescent="0.2"/>
    <row r="32725" ht="15" customHeight="1" x14ac:dyDescent="0.2"/>
    <row r="32726" ht="15" customHeight="1" x14ac:dyDescent="0.2"/>
    <row r="32727" ht="15" customHeight="1" x14ac:dyDescent="0.2"/>
    <row r="32728" ht="15" customHeight="1" x14ac:dyDescent="0.2"/>
    <row r="32729" ht="15" customHeight="1" x14ac:dyDescent="0.2"/>
    <row r="32730" ht="15" customHeight="1" x14ac:dyDescent="0.2"/>
    <row r="32731" ht="15" customHeight="1" x14ac:dyDescent="0.2"/>
    <row r="32732" ht="15" customHeight="1" x14ac:dyDescent="0.2"/>
    <row r="32733" ht="15" customHeight="1" x14ac:dyDescent="0.2"/>
    <row r="32734" ht="15" customHeight="1" x14ac:dyDescent="0.2"/>
    <row r="32735" ht="15" customHeight="1" x14ac:dyDescent="0.2"/>
    <row r="32736" ht="15" customHeight="1" x14ac:dyDescent="0.2"/>
    <row r="32737" ht="15" customHeight="1" x14ac:dyDescent="0.2"/>
    <row r="32738" ht="15" customHeight="1" x14ac:dyDescent="0.2"/>
    <row r="32739" ht="15" customHeight="1" x14ac:dyDescent="0.2"/>
    <row r="32740" ht="15" customHeight="1" x14ac:dyDescent="0.2"/>
    <row r="32741" ht="15" customHeight="1" x14ac:dyDescent="0.2"/>
    <row r="32742" ht="15" customHeight="1" x14ac:dyDescent="0.2"/>
    <row r="32743" ht="15" customHeight="1" x14ac:dyDescent="0.2"/>
    <row r="32744" ht="15" customHeight="1" x14ac:dyDescent="0.2"/>
    <row r="32745" ht="15" customHeight="1" x14ac:dyDescent="0.2"/>
    <row r="32746" ht="15" customHeight="1" x14ac:dyDescent="0.2"/>
    <row r="32747" ht="15" customHeight="1" x14ac:dyDescent="0.2"/>
    <row r="32748" ht="15" customHeight="1" x14ac:dyDescent="0.2"/>
    <row r="32749" ht="15" customHeight="1" x14ac:dyDescent="0.2"/>
    <row r="32750" ht="15" customHeight="1" x14ac:dyDescent="0.2"/>
    <row r="32751" ht="15" customHeight="1" x14ac:dyDescent="0.2"/>
    <row r="32752" ht="15" customHeight="1" x14ac:dyDescent="0.2"/>
    <row r="32753" ht="15" customHeight="1" x14ac:dyDescent="0.2"/>
    <row r="32754" ht="15" customHeight="1" x14ac:dyDescent="0.2"/>
    <row r="32755" ht="15" customHeight="1" x14ac:dyDescent="0.2"/>
    <row r="32756" ht="15" customHeight="1" x14ac:dyDescent="0.2"/>
    <row r="32757" ht="15" customHeight="1" x14ac:dyDescent="0.2"/>
    <row r="32758" ht="15" customHeight="1" x14ac:dyDescent="0.2"/>
    <row r="32759" ht="15" customHeight="1" x14ac:dyDescent="0.2"/>
    <row r="32760" ht="15" customHeight="1" x14ac:dyDescent="0.2"/>
    <row r="32761" ht="15" customHeight="1" x14ac:dyDescent="0.2"/>
    <row r="32762" ht="15" customHeight="1" x14ac:dyDescent="0.2"/>
    <row r="32763" ht="15" customHeight="1" x14ac:dyDescent="0.2"/>
    <row r="32764" ht="15" customHeight="1" x14ac:dyDescent="0.2"/>
    <row r="32765" ht="15" customHeight="1" x14ac:dyDescent="0.2"/>
    <row r="32766" ht="15" customHeight="1" x14ac:dyDescent="0.2"/>
    <row r="32767" ht="15" customHeight="1" x14ac:dyDescent="0.2"/>
    <row r="32768" ht="15" customHeight="1" x14ac:dyDescent="0.2"/>
    <row r="32769" ht="15" customHeight="1" x14ac:dyDescent="0.2"/>
    <row r="32770" ht="15" customHeight="1" x14ac:dyDescent="0.2"/>
    <row r="32771" ht="15" customHeight="1" x14ac:dyDescent="0.2"/>
    <row r="32772" ht="15" customHeight="1" x14ac:dyDescent="0.2"/>
    <row r="32773" ht="15" customHeight="1" x14ac:dyDescent="0.2"/>
    <row r="32774" ht="15" customHeight="1" x14ac:dyDescent="0.2"/>
    <row r="32775" ht="15" customHeight="1" x14ac:dyDescent="0.2"/>
    <row r="32776" ht="15" customHeight="1" x14ac:dyDescent="0.2"/>
    <row r="32777" ht="15" customHeight="1" x14ac:dyDescent="0.2"/>
    <row r="32778" ht="15" customHeight="1" x14ac:dyDescent="0.2"/>
    <row r="32779" ht="15" customHeight="1" x14ac:dyDescent="0.2"/>
    <row r="32780" ht="15" customHeight="1" x14ac:dyDescent="0.2"/>
    <row r="32781" ht="15" customHeight="1" x14ac:dyDescent="0.2"/>
    <row r="32782" ht="15" customHeight="1" x14ac:dyDescent="0.2"/>
    <row r="32783" ht="15" customHeight="1" x14ac:dyDescent="0.2"/>
    <row r="32784" ht="15" customHeight="1" x14ac:dyDescent="0.2"/>
    <row r="32785" ht="15" customHeight="1" x14ac:dyDescent="0.2"/>
    <row r="32786" ht="15" customHeight="1" x14ac:dyDescent="0.2"/>
    <row r="32787" ht="15" customHeight="1" x14ac:dyDescent="0.2"/>
    <row r="32788" ht="15" customHeight="1" x14ac:dyDescent="0.2"/>
    <row r="32789" ht="15" customHeight="1" x14ac:dyDescent="0.2"/>
    <row r="32790" ht="15" customHeight="1" x14ac:dyDescent="0.2"/>
    <row r="32791" ht="15" customHeight="1" x14ac:dyDescent="0.2"/>
    <row r="32792" ht="15" customHeight="1" x14ac:dyDescent="0.2"/>
    <row r="32793" ht="15" customHeight="1" x14ac:dyDescent="0.2"/>
    <row r="32794" ht="15" customHeight="1" x14ac:dyDescent="0.2"/>
    <row r="32795" ht="15" customHeight="1" x14ac:dyDescent="0.2"/>
    <row r="32796" ht="15" customHeight="1" x14ac:dyDescent="0.2"/>
    <row r="32797" ht="15" customHeight="1" x14ac:dyDescent="0.2"/>
    <row r="32798" ht="15" customHeight="1" x14ac:dyDescent="0.2"/>
    <row r="32799" ht="15" customHeight="1" x14ac:dyDescent="0.2"/>
    <row r="32800" ht="15" customHeight="1" x14ac:dyDescent="0.2"/>
    <row r="32801" ht="15" customHeight="1" x14ac:dyDescent="0.2"/>
    <row r="32802" ht="15" customHeight="1" x14ac:dyDescent="0.2"/>
    <row r="32803" ht="15" customHeight="1" x14ac:dyDescent="0.2"/>
    <row r="32804" ht="15" customHeight="1" x14ac:dyDescent="0.2"/>
    <row r="32805" ht="15" customHeight="1" x14ac:dyDescent="0.2"/>
    <row r="32806" ht="15" customHeight="1" x14ac:dyDescent="0.2"/>
    <row r="32807" ht="15" customHeight="1" x14ac:dyDescent="0.2"/>
    <row r="32808" ht="15" customHeight="1" x14ac:dyDescent="0.2"/>
    <row r="32809" ht="15" customHeight="1" x14ac:dyDescent="0.2"/>
    <row r="32810" ht="15" customHeight="1" x14ac:dyDescent="0.2"/>
    <row r="32811" ht="15" customHeight="1" x14ac:dyDescent="0.2"/>
    <row r="32812" ht="15" customHeight="1" x14ac:dyDescent="0.2"/>
    <row r="32813" ht="15" customHeight="1" x14ac:dyDescent="0.2"/>
    <row r="32814" ht="15" customHeight="1" x14ac:dyDescent="0.2"/>
    <row r="32815" ht="15" customHeight="1" x14ac:dyDescent="0.2"/>
    <row r="32816" ht="15" customHeight="1" x14ac:dyDescent="0.2"/>
    <row r="32817" ht="15" customHeight="1" x14ac:dyDescent="0.2"/>
    <row r="32818" ht="15" customHeight="1" x14ac:dyDescent="0.2"/>
    <row r="32819" ht="15" customHeight="1" x14ac:dyDescent="0.2"/>
    <row r="32820" ht="15" customHeight="1" x14ac:dyDescent="0.2"/>
    <row r="32821" ht="15" customHeight="1" x14ac:dyDescent="0.2"/>
    <row r="32822" ht="15" customHeight="1" x14ac:dyDescent="0.2"/>
    <row r="32823" ht="15" customHeight="1" x14ac:dyDescent="0.2"/>
    <row r="32824" ht="15" customHeight="1" x14ac:dyDescent="0.2"/>
    <row r="32825" ht="15" customHeight="1" x14ac:dyDescent="0.2"/>
    <row r="32826" ht="15" customHeight="1" x14ac:dyDescent="0.2"/>
    <row r="32827" ht="15" customHeight="1" x14ac:dyDescent="0.2"/>
    <row r="32828" ht="15" customHeight="1" x14ac:dyDescent="0.2"/>
    <row r="32829" ht="15" customHeight="1" x14ac:dyDescent="0.2"/>
    <row r="32830" ht="15" customHeight="1" x14ac:dyDescent="0.2"/>
    <row r="32831" ht="15" customHeight="1" x14ac:dyDescent="0.2"/>
    <row r="32832" ht="15" customHeight="1" x14ac:dyDescent="0.2"/>
    <row r="32833" ht="15" customHeight="1" x14ac:dyDescent="0.2"/>
    <row r="32834" ht="15" customHeight="1" x14ac:dyDescent="0.2"/>
    <row r="32835" ht="15" customHeight="1" x14ac:dyDescent="0.2"/>
    <row r="32836" ht="15" customHeight="1" x14ac:dyDescent="0.2"/>
    <row r="32837" ht="15" customHeight="1" x14ac:dyDescent="0.2"/>
    <row r="32838" ht="15" customHeight="1" x14ac:dyDescent="0.2"/>
    <row r="32839" ht="15" customHeight="1" x14ac:dyDescent="0.2"/>
    <row r="32840" ht="15" customHeight="1" x14ac:dyDescent="0.2"/>
    <row r="32841" ht="15" customHeight="1" x14ac:dyDescent="0.2"/>
    <row r="32842" ht="15" customHeight="1" x14ac:dyDescent="0.2"/>
    <row r="32843" ht="15" customHeight="1" x14ac:dyDescent="0.2"/>
    <row r="32844" ht="15" customHeight="1" x14ac:dyDescent="0.2"/>
    <row r="32845" ht="15" customHeight="1" x14ac:dyDescent="0.2"/>
    <row r="32846" ht="15" customHeight="1" x14ac:dyDescent="0.2"/>
    <row r="32847" ht="15" customHeight="1" x14ac:dyDescent="0.2"/>
    <row r="32848" ht="15" customHeight="1" x14ac:dyDescent="0.2"/>
    <row r="32849" ht="15" customHeight="1" x14ac:dyDescent="0.2"/>
    <row r="32850" ht="15" customHeight="1" x14ac:dyDescent="0.2"/>
    <row r="32851" ht="15" customHeight="1" x14ac:dyDescent="0.2"/>
    <row r="32852" ht="15" customHeight="1" x14ac:dyDescent="0.2"/>
    <row r="32853" ht="15" customHeight="1" x14ac:dyDescent="0.2"/>
    <row r="32854" ht="15" customHeight="1" x14ac:dyDescent="0.2"/>
    <row r="32855" ht="15" customHeight="1" x14ac:dyDescent="0.2"/>
    <row r="32856" ht="15" customHeight="1" x14ac:dyDescent="0.2"/>
    <row r="32857" ht="15" customHeight="1" x14ac:dyDescent="0.2"/>
    <row r="32858" ht="15" customHeight="1" x14ac:dyDescent="0.2"/>
    <row r="32859" ht="15" customHeight="1" x14ac:dyDescent="0.2"/>
    <row r="32860" ht="15" customHeight="1" x14ac:dyDescent="0.2"/>
    <row r="32861" ht="15" customHeight="1" x14ac:dyDescent="0.2"/>
    <row r="32862" ht="15" customHeight="1" x14ac:dyDescent="0.2"/>
    <row r="32863" ht="15" customHeight="1" x14ac:dyDescent="0.2"/>
    <row r="32864" ht="15" customHeight="1" x14ac:dyDescent="0.2"/>
    <row r="32865" ht="15" customHeight="1" x14ac:dyDescent="0.2"/>
    <row r="32866" ht="15" customHeight="1" x14ac:dyDescent="0.2"/>
    <row r="32867" ht="15" customHeight="1" x14ac:dyDescent="0.2"/>
    <row r="32868" ht="15" customHeight="1" x14ac:dyDescent="0.2"/>
    <row r="32869" ht="15" customHeight="1" x14ac:dyDescent="0.2"/>
    <row r="32870" ht="15" customHeight="1" x14ac:dyDescent="0.2"/>
    <row r="32871" ht="15" customHeight="1" x14ac:dyDescent="0.2"/>
    <row r="32872" ht="15" customHeight="1" x14ac:dyDescent="0.2"/>
    <row r="32873" ht="15" customHeight="1" x14ac:dyDescent="0.2"/>
    <row r="32874" ht="15" customHeight="1" x14ac:dyDescent="0.2"/>
    <row r="32875" ht="15" customHeight="1" x14ac:dyDescent="0.2"/>
    <row r="32876" ht="15" customHeight="1" x14ac:dyDescent="0.2"/>
    <row r="32877" ht="15" customHeight="1" x14ac:dyDescent="0.2"/>
    <row r="32878" ht="15" customHeight="1" x14ac:dyDescent="0.2"/>
    <row r="32879" ht="15" customHeight="1" x14ac:dyDescent="0.2"/>
    <row r="32880" ht="15" customHeight="1" x14ac:dyDescent="0.2"/>
    <row r="32881" ht="15" customHeight="1" x14ac:dyDescent="0.2"/>
    <row r="32882" ht="15" customHeight="1" x14ac:dyDescent="0.2"/>
    <row r="32883" ht="15" customHeight="1" x14ac:dyDescent="0.2"/>
    <row r="32884" ht="15" customHeight="1" x14ac:dyDescent="0.2"/>
    <row r="32885" ht="15" customHeight="1" x14ac:dyDescent="0.2"/>
    <row r="32886" ht="15" customHeight="1" x14ac:dyDescent="0.2"/>
    <row r="32887" ht="15" customHeight="1" x14ac:dyDescent="0.2"/>
    <row r="32888" ht="15" customHeight="1" x14ac:dyDescent="0.2"/>
    <row r="32889" ht="15" customHeight="1" x14ac:dyDescent="0.2"/>
    <row r="32890" ht="15" customHeight="1" x14ac:dyDescent="0.2"/>
    <row r="32891" ht="15" customHeight="1" x14ac:dyDescent="0.2"/>
    <row r="32892" ht="15" customHeight="1" x14ac:dyDescent="0.2"/>
    <row r="32893" ht="15" customHeight="1" x14ac:dyDescent="0.2"/>
    <row r="32894" ht="15" customHeight="1" x14ac:dyDescent="0.2"/>
    <row r="32895" ht="15" customHeight="1" x14ac:dyDescent="0.2"/>
    <row r="32896" ht="15" customHeight="1" x14ac:dyDescent="0.2"/>
    <row r="32897" ht="15" customHeight="1" x14ac:dyDescent="0.2"/>
    <row r="32898" ht="15" customHeight="1" x14ac:dyDescent="0.2"/>
    <row r="32899" ht="15" customHeight="1" x14ac:dyDescent="0.2"/>
    <row r="32900" ht="15" customHeight="1" x14ac:dyDescent="0.2"/>
    <row r="32901" ht="15" customHeight="1" x14ac:dyDescent="0.2"/>
    <row r="32902" ht="15" customHeight="1" x14ac:dyDescent="0.2"/>
    <row r="32903" ht="15" customHeight="1" x14ac:dyDescent="0.2"/>
    <row r="32904" ht="15" customHeight="1" x14ac:dyDescent="0.2"/>
    <row r="32905" ht="15" customHeight="1" x14ac:dyDescent="0.2"/>
    <row r="32906" ht="15" customHeight="1" x14ac:dyDescent="0.2"/>
    <row r="32907" ht="15" customHeight="1" x14ac:dyDescent="0.2"/>
    <row r="32908" ht="15" customHeight="1" x14ac:dyDescent="0.2"/>
    <row r="32909" ht="15" customHeight="1" x14ac:dyDescent="0.2"/>
    <row r="32910" ht="15" customHeight="1" x14ac:dyDescent="0.2"/>
    <row r="32911" ht="15" customHeight="1" x14ac:dyDescent="0.2"/>
    <row r="32912" ht="15" customHeight="1" x14ac:dyDescent="0.2"/>
    <row r="32913" ht="15" customHeight="1" x14ac:dyDescent="0.2"/>
    <row r="32914" ht="15" customHeight="1" x14ac:dyDescent="0.2"/>
    <row r="32915" ht="15" customHeight="1" x14ac:dyDescent="0.2"/>
    <row r="32916" ht="15" customHeight="1" x14ac:dyDescent="0.2"/>
    <row r="32917" ht="15" customHeight="1" x14ac:dyDescent="0.2"/>
    <row r="32918" ht="15" customHeight="1" x14ac:dyDescent="0.2"/>
    <row r="32919" ht="15" customHeight="1" x14ac:dyDescent="0.2"/>
    <row r="32920" ht="15" customHeight="1" x14ac:dyDescent="0.2"/>
    <row r="32921" ht="15" customHeight="1" x14ac:dyDescent="0.2"/>
    <row r="32922" ht="15" customHeight="1" x14ac:dyDescent="0.2"/>
    <row r="32923" ht="15" customHeight="1" x14ac:dyDescent="0.2"/>
    <row r="32924" ht="15" customHeight="1" x14ac:dyDescent="0.2"/>
    <row r="32925" ht="15" customHeight="1" x14ac:dyDescent="0.2"/>
    <row r="32926" ht="15" customHeight="1" x14ac:dyDescent="0.2"/>
    <row r="32927" ht="15" customHeight="1" x14ac:dyDescent="0.2"/>
    <row r="32928" ht="15" customHeight="1" x14ac:dyDescent="0.2"/>
    <row r="32929" ht="15" customHeight="1" x14ac:dyDescent="0.2"/>
    <row r="32930" ht="15" customHeight="1" x14ac:dyDescent="0.2"/>
    <row r="32931" ht="15" customHeight="1" x14ac:dyDescent="0.2"/>
    <row r="32932" ht="15" customHeight="1" x14ac:dyDescent="0.2"/>
    <row r="32933" ht="15" customHeight="1" x14ac:dyDescent="0.2"/>
    <row r="32934" ht="15" customHeight="1" x14ac:dyDescent="0.2"/>
    <row r="32935" ht="15" customHeight="1" x14ac:dyDescent="0.2"/>
    <row r="32936" ht="15" customHeight="1" x14ac:dyDescent="0.2"/>
    <row r="32937" ht="15" customHeight="1" x14ac:dyDescent="0.2"/>
    <row r="32938" ht="15" customHeight="1" x14ac:dyDescent="0.2"/>
    <row r="32939" ht="15" customHeight="1" x14ac:dyDescent="0.2"/>
    <row r="32940" ht="15" customHeight="1" x14ac:dyDescent="0.2"/>
    <row r="32941" ht="15" customHeight="1" x14ac:dyDescent="0.2"/>
    <row r="32942" ht="15" customHeight="1" x14ac:dyDescent="0.2"/>
    <row r="32943" ht="15" customHeight="1" x14ac:dyDescent="0.2"/>
    <row r="32944" ht="15" customHeight="1" x14ac:dyDescent="0.2"/>
    <row r="32945" ht="15" customHeight="1" x14ac:dyDescent="0.2"/>
    <row r="32946" ht="15" customHeight="1" x14ac:dyDescent="0.2"/>
    <row r="32947" ht="15" customHeight="1" x14ac:dyDescent="0.2"/>
    <row r="32948" ht="15" customHeight="1" x14ac:dyDescent="0.2"/>
    <row r="32949" ht="15" customHeight="1" x14ac:dyDescent="0.2"/>
    <row r="32950" ht="15" customHeight="1" x14ac:dyDescent="0.2"/>
    <row r="32951" ht="15" customHeight="1" x14ac:dyDescent="0.2"/>
    <row r="32952" ht="15" customHeight="1" x14ac:dyDescent="0.2"/>
    <row r="32953" ht="15" customHeight="1" x14ac:dyDescent="0.2"/>
    <row r="32954" ht="15" customHeight="1" x14ac:dyDescent="0.2"/>
    <row r="32955" ht="15" customHeight="1" x14ac:dyDescent="0.2"/>
    <row r="32956" ht="15" customHeight="1" x14ac:dyDescent="0.2"/>
    <row r="32957" ht="15" customHeight="1" x14ac:dyDescent="0.2"/>
    <row r="32958" ht="15" customHeight="1" x14ac:dyDescent="0.2"/>
    <row r="32959" ht="15" customHeight="1" x14ac:dyDescent="0.2"/>
    <row r="32960" ht="15" customHeight="1" x14ac:dyDescent="0.2"/>
    <row r="32961" ht="15" customHeight="1" x14ac:dyDescent="0.2"/>
    <row r="32962" ht="15" customHeight="1" x14ac:dyDescent="0.2"/>
    <row r="32963" ht="15" customHeight="1" x14ac:dyDescent="0.2"/>
    <row r="32964" ht="15" customHeight="1" x14ac:dyDescent="0.2"/>
    <row r="32965" ht="15" customHeight="1" x14ac:dyDescent="0.2"/>
    <row r="32966" ht="15" customHeight="1" x14ac:dyDescent="0.2"/>
    <row r="32967" ht="15" customHeight="1" x14ac:dyDescent="0.2"/>
    <row r="32968" ht="15" customHeight="1" x14ac:dyDescent="0.2"/>
    <row r="32969" ht="15" customHeight="1" x14ac:dyDescent="0.2"/>
    <row r="32970" ht="15" customHeight="1" x14ac:dyDescent="0.2"/>
    <row r="32971" ht="15" customHeight="1" x14ac:dyDescent="0.2"/>
    <row r="32972" ht="15" customHeight="1" x14ac:dyDescent="0.2"/>
    <row r="32973" ht="15" customHeight="1" x14ac:dyDescent="0.2"/>
    <row r="32974" ht="15" customHeight="1" x14ac:dyDescent="0.2"/>
    <row r="32975" ht="15" customHeight="1" x14ac:dyDescent="0.2"/>
    <row r="32976" ht="15" customHeight="1" x14ac:dyDescent="0.2"/>
    <row r="32977" ht="15" customHeight="1" x14ac:dyDescent="0.2"/>
    <row r="32978" ht="15" customHeight="1" x14ac:dyDescent="0.2"/>
    <row r="32979" ht="15" customHeight="1" x14ac:dyDescent="0.2"/>
    <row r="32980" ht="15" customHeight="1" x14ac:dyDescent="0.2"/>
    <row r="32981" ht="15" customHeight="1" x14ac:dyDescent="0.2"/>
    <row r="32982" ht="15" customHeight="1" x14ac:dyDescent="0.2"/>
    <row r="32983" ht="15" customHeight="1" x14ac:dyDescent="0.2"/>
    <row r="32984" ht="15" customHeight="1" x14ac:dyDescent="0.2"/>
    <row r="32985" ht="15" customHeight="1" x14ac:dyDescent="0.2"/>
    <row r="32986" ht="15" customHeight="1" x14ac:dyDescent="0.2"/>
    <row r="32987" ht="15" customHeight="1" x14ac:dyDescent="0.2"/>
    <row r="32988" ht="15" customHeight="1" x14ac:dyDescent="0.2"/>
    <row r="32989" ht="15" customHeight="1" x14ac:dyDescent="0.2"/>
    <row r="32990" ht="15" customHeight="1" x14ac:dyDescent="0.2"/>
    <row r="32991" ht="15" customHeight="1" x14ac:dyDescent="0.2"/>
    <row r="32992" ht="15" customHeight="1" x14ac:dyDescent="0.2"/>
    <row r="32993" ht="15" customHeight="1" x14ac:dyDescent="0.2"/>
    <row r="32994" ht="15" customHeight="1" x14ac:dyDescent="0.2"/>
    <row r="32995" ht="15" customHeight="1" x14ac:dyDescent="0.2"/>
    <row r="32996" ht="15" customHeight="1" x14ac:dyDescent="0.2"/>
    <row r="32997" ht="15" customHeight="1" x14ac:dyDescent="0.2"/>
    <row r="32998" ht="15" customHeight="1" x14ac:dyDescent="0.2"/>
    <row r="32999" ht="15" customHeight="1" x14ac:dyDescent="0.2"/>
    <row r="33000" ht="15" customHeight="1" x14ac:dyDescent="0.2"/>
    <row r="33001" ht="15" customHeight="1" x14ac:dyDescent="0.2"/>
    <row r="33002" ht="15" customHeight="1" x14ac:dyDescent="0.2"/>
    <row r="33003" ht="15" customHeight="1" x14ac:dyDescent="0.2"/>
    <row r="33004" ht="15" customHeight="1" x14ac:dyDescent="0.2"/>
    <row r="33005" ht="15" customHeight="1" x14ac:dyDescent="0.2"/>
    <row r="33006" ht="15" customHeight="1" x14ac:dyDescent="0.2"/>
    <row r="33007" ht="15" customHeight="1" x14ac:dyDescent="0.2"/>
    <row r="33008" ht="15" customHeight="1" x14ac:dyDescent="0.2"/>
    <row r="33009" ht="15" customHeight="1" x14ac:dyDescent="0.2"/>
    <row r="33010" ht="15" customHeight="1" x14ac:dyDescent="0.2"/>
    <row r="33011" ht="15" customHeight="1" x14ac:dyDescent="0.2"/>
    <row r="33012" ht="15" customHeight="1" x14ac:dyDescent="0.2"/>
    <row r="33013" ht="15" customHeight="1" x14ac:dyDescent="0.2"/>
    <row r="33014" ht="15" customHeight="1" x14ac:dyDescent="0.2"/>
    <row r="33015" ht="15" customHeight="1" x14ac:dyDescent="0.2"/>
    <row r="33016" ht="15" customHeight="1" x14ac:dyDescent="0.2"/>
    <row r="33017" ht="15" customHeight="1" x14ac:dyDescent="0.2"/>
    <row r="33018" ht="15" customHeight="1" x14ac:dyDescent="0.2"/>
    <row r="33019" ht="15" customHeight="1" x14ac:dyDescent="0.2"/>
    <row r="33020" ht="15" customHeight="1" x14ac:dyDescent="0.2"/>
    <row r="33021" ht="15" customHeight="1" x14ac:dyDescent="0.2"/>
    <row r="33022" ht="15" customHeight="1" x14ac:dyDescent="0.2"/>
    <row r="33023" ht="15" customHeight="1" x14ac:dyDescent="0.2"/>
    <row r="33024" ht="15" customHeight="1" x14ac:dyDescent="0.2"/>
    <row r="33025" ht="15" customHeight="1" x14ac:dyDescent="0.2"/>
    <row r="33026" ht="15" customHeight="1" x14ac:dyDescent="0.2"/>
    <row r="33027" ht="15" customHeight="1" x14ac:dyDescent="0.2"/>
    <row r="33028" ht="15" customHeight="1" x14ac:dyDescent="0.2"/>
    <row r="33029" ht="15" customHeight="1" x14ac:dyDescent="0.2"/>
    <row r="33030" ht="15" customHeight="1" x14ac:dyDescent="0.2"/>
    <row r="33031" ht="15" customHeight="1" x14ac:dyDescent="0.2"/>
    <row r="33032" ht="15" customHeight="1" x14ac:dyDescent="0.2"/>
    <row r="33033" ht="15" customHeight="1" x14ac:dyDescent="0.2"/>
    <row r="33034" ht="15" customHeight="1" x14ac:dyDescent="0.2"/>
    <row r="33035" ht="15" customHeight="1" x14ac:dyDescent="0.2"/>
    <row r="33036" ht="15" customHeight="1" x14ac:dyDescent="0.2"/>
    <row r="33037" ht="15" customHeight="1" x14ac:dyDescent="0.2"/>
    <row r="33038" ht="15" customHeight="1" x14ac:dyDescent="0.2"/>
    <row r="33039" ht="15" customHeight="1" x14ac:dyDescent="0.2"/>
    <row r="33040" ht="15" customHeight="1" x14ac:dyDescent="0.2"/>
    <row r="33041" ht="15" customHeight="1" x14ac:dyDescent="0.2"/>
    <row r="33042" ht="15" customHeight="1" x14ac:dyDescent="0.2"/>
    <row r="33043" ht="15" customHeight="1" x14ac:dyDescent="0.2"/>
    <row r="33044" ht="15" customHeight="1" x14ac:dyDescent="0.2"/>
    <row r="33045" ht="15" customHeight="1" x14ac:dyDescent="0.2"/>
    <row r="33046" ht="15" customHeight="1" x14ac:dyDescent="0.2"/>
    <row r="33047" ht="15" customHeight="1" x14ac:dyDescent="0.2"/>
    <row r="33048" ht="15" customHeight="1" x14ac:dyDescent="0.2"/>
    <row r="33049" ht="15" customHeight="1" x14ac:dyDescent="0.2"/>
    <row r="33050" ht="15" customHeight="1" x14ac:dyDescent="0.2"/>
    <row r="33051" ht="15" customHeight="1" x14ac:dyDescent="0.2"/>
    <row r="33052" ht="15" customHeight="1" x14ac:dyDescent="0.2"/>
    <row r="33053" ht="15" customHeight="1" x14ac:dyDescent="0.2"/>
    <row r="33054" ht="15" customHeight="1" x14ac:dyDescent="0.2"/>
    <row r="33055" ht="15" customHeight="1" x14ac:dyDescent="0.2"/>
    <row r="33056" ht="15" customHeight="1" x14ac:dyDescent="0.2"/>
    <row r="33057" ht="15" customHeight="1" x14ac:dyDescent="0.2"/>
    <row r="33058" ht="15" customHeight="1" x14ac:dyDescent="0.2"/>
    <row r="33059" ht="15" customHeight="1" x14ac:dyDescent="0.2"/>
    <row r="33060" ht="15" customHeight="1" x14ac:dyDescent="0.2"/>
    <row r="33061" ht="15" customHeight="1" x14ac:dyDescent="0.2"/>
    <row r="33062" ht="15" customHeight="1" x14ac:dyDescent="0.2"/>
    <row r="33063" ht="15" customHeight="1" x14ac:dyDescent="0.2"/>
    <row r="33064" ht="15" customHeight="1" x14ac:dyDescent="0.2"/>
    <row r="33065" ht="15" customHeight="1" x14ac:dyDescent="0.2"/>
    <row r="33066" ht="15" customHeight="1" x14ac:dyDescent="0.2"/>
    <row r="33067" ht="15" customHeight="1" x14ac:dyDescent="0.2"/>
    <row r="33068" ht="15" customHeight="1" x14ac:dyDescent="0.2"/>
    <row r="33069" ht="15" customHeight="1" x14ac:dyDescent="0.2"/>
    <row r="33070" ht="15" customHeight="1" x14ac:dyDescent="0.2"/>
    <row r="33071" ht="15" customHeight="1" x14ac:dyDescent="0.2"/>
    <row r="33072" ht="15" customHeight="1" x14ac:dyDescent="0.2"/>
    <row r="33073" ht="15" customHeight="1" x14ac:dyDescent="0.2"/>
    <row r="33074" ht="15" customHeight="1" x14ac:dyDescent="0.2"/>
    <row r="33075" ht="15" customHeight="1" x14ac:dyDescent="0.2"/>
    <row r="33076" ht="15" customHeight="1" x14ac:dyDescent="0.2"/>
    <row r="33077" ht="15" customHeight="1" x14ac:dyDescent="0.2"/>
    <row r="33078" ht="15" customHeight="1" x14ac:dyDescent="0.2"/>
    <row r="33079" ht="15" customHeight="1" x14ac:dyDescent="0.2"/>
    <row r="33080" ht="15" customHeight="1" x14ac:dyDescent="0.2"/>
    <row r="33081" ht="15" customHeight="1" x14ac:dyDescent="0.2"/>
    <row r="33082" ht="15" customHeight="1" x14ac:dyDescent="0.2"/>
    <row r="33083" ht="15" customHeight="1" x14ac:dyDescent="0.2"/>
    <row r="33084" ht="15" customHeight="1" x14ac:dyDescent="0.2"/>
    <row r="33085" ht="15" customHeight="1" x14ac:dyDescent="0.2"/>
    <row r="33086" ht="15" customHeight="1" x14ac:dyDescent="0.2"/>
    <row r="33087" ht="15" customHeight="1" x14ac:dyDescent="0.2"/>
    <row r="33088" ht="15" customHeight="1" x14ac:dyDescent="0.2"/>
    <row r="33089" ht="15" customHeight="1" x14ac:dyDescent="0.2"/>
    <row r="33090" ht="15" customHeight="1" x14ac:dyDescent="0.2"/>
    <row r="33091" ht="15" customHeight="1" x14ac:dyDescent="0.2"/>
    <row r="33092" ht="15" customHeight="1" x14ac:dyDescent="0.2"/>
    <row r="33093" ht="15" customHeight="1" x14ac:dyDescent="0.2"/>
    <row r="33094" ht="15" customHeight="1" x14ac:dyDescent="0.2"/>
    <row r="33095" ht="15" customHeight="1" x14ac:dyDescent="0.2"/>
    <row r="33096" ht="15" customHeight="1" x14ac:dyDescent="0.2"/>
    <row r="33097" ht="15" customHeight="1" x14ac:dyDescent="0.2"/>
    <row r="33098" ht="15" customHeight="1" x14ac:dyDescent="0.2"/>
    <row r="33099" ht="15" customHeight="1" x14ac:dyDescent="0.2"/>
    <row r="33100" ht="15" customHeight="1" x14ac:dyDescent="0.2"/>
    <row r="33101" ht="15" customHeight="1" x14ac:dyDescent="0.2"/>
    <row r="33102" ht="15" customHeight="1" x14ac:dyDescent="0.2"/>
    <row r="33103" ht="15" customHeight="1" x14ac:dyDescent="0.2"/>
    <row r="33104" ht="15" customHeight="1" x14ac:dyDescent="0.2"/>
    <row r="33105" ht="15" customHeight="1" x14ac:dyDescent="0.2"/>
    <row r="33106" ht="15" customHeight="1" x14ac:dyDescent="0.2"/>
    <row r="33107" ht="15" customHeight="1" x14ac:dyDescent="0.2"/>
    <row r="33108" ht="15" customHeight="1" x14ac:dyDescent="0.2"/>
    <row r="33109" ht="15" customHeight="1" x14ac:dyDescent="0.2"/>
    <row r="33110" ht="15" customHeight="1" x14ac:dyDescent="0.2"/>
    <row r="33111" ht="15" customHeight="1" x14ac:dyDescent="0.2"/>
    <row r="33112" ht="15" customHeight="1" x14ac:dyDescent="0.2"/>
    <row r="33113" ht="15" customHeight="1" x14ac:dyDescent="0.2"/>
    <row r="33114" ht="15" customHeight="1" x14ac:dyDescent="0.2"/>
    <row r="33115" ht="15" customHeight="1" x14ac:dyDescent="0.2"/>
    <row r="33116" ht="15" customHeight="1" x14ac:dyDescent="0.2"/>
    <row r="33117" ht="15" customHeight="1" x14ac:dyDescent="0.2"/>
    <row r="33118" ht="15" customHeight="1" x14ac:dyDescent="0.2"/>
    <row r="33119" ht="15" customHeight="1" x14ac:dyDescent="0.2"/>
    <row r="33120" ht="15" customHeight="1" x14ac:dyDescent="0.2"/>
    <row r="33121" ht="15" customHeight="1" x14ac:dyDescent="0.2"/>
    <row r="33122" ht="15" customHeight="1" x14ac:dyDescent="0.2"/>
    <row r="33123" ht="15" customHeight="1" x14ac:dyDescent="0.2"/>
    <row r="33124" ht="15" customHeight="1" x14ac:dyDescent="0.2"/>
    <row r="33125" ht="15" customHeight="1" x14ac:dyDescent="0.2"/>
    <row r="33126" ht="15" customHeight="1" x14ac:dyDescent="0.2"/>
    <row r="33127" ht="15" customHeight="1" x14ac:dyDescent="0.2"/>
    <row r="33128" ht="15" customHeight="1" x14ac:dyDescent="0.2"/>
    <row r="33129" ht="15" customHeight="1" x14ac:dyDescent="0.2"/>
    <row r="33130" ht="15" customHeight="1" x14ac:dyDescent="0.2"/>
    <row r="33131" ht="15" customHeight="1" x14ac:dyDescent="0.2"/>
    <row r="33132" ht="15" customHeight="1" x14ac:dyDescent="0.2"/>
    <row r="33133" ht="15" customHeight="1" x14ac:dyDescent="0.2"/>
    <row r="33134" ht="15" customHeight="1" x14ac:dyDescent="0.2"/>
    <row r="33135" ht="15" customHeight="1" x14ac:dyDescent="0.2"/>
    <row r="33136" ht="15" customHeight="1" x14ac:dyDescent="0.2"/>
    <row r="33137" ht="15" customHeight="1" x14ac:dyDescent="0.2"/>
    <row r="33138" ht="15" customHeight="1" x14ac:dyDescent="0.2"/>
    <row r="33139" ht="15" customHeight="1" x14ac:dyDescent="0.2"/>
    <row r="33140" ht="15" customHeight="1" x14ac:dyDescent="0.2"/>
    <row r="33141" ht="15" customHeight="1" x14ac:dyDescent="0.2"/>
    <row r="33142" ht="15" customHeight="1" x14ac:dyDescent="0.2"/>
    <row r="33143" ht="15" customHeight="1" x14ac:dyDescent="0.2"/>
    <row r="33144" ht="15" customHeight="1" x14ac:dyDescent="0.2"/>
    <row r="33145" ht="15" customHeight="1" x14ac:dyDescent="0.2"/>
    <row r="33146" ht="15" customHeight="1" x14ac:dyDescent="0.2"/>
    <row r="33147" ht="15" customHeight="1" x14ac:dyDescent="0.2"/>
    <row r="33148" ht="15" customHeight="1" x14ac:dyDescent="0.2"/>
    <row r="33149" ht="15" customHeight="1" x14ac:dyDescent="0.2"/>
    <row r="33150" ht="15" customHeight="1" x14ac:dyDescent="0.2"/>
    <row r="33151" ht="15" customHeight="1" x14ac:dyDescent="0.2"/>
    <row r="33152" ht="15" customHeight="1" x14ac:dyDescent="0.2"/>
    <row r="33153" ht="15" customHeight="1" x14ac:dyDescent="0.2"/>
    <row r="33154" ht="15" customHeight="1" x14ac:dyDescent="0.2"/>
    <row r="33155" ht="15" customHeight="1" x14ac:dyDescent="0.2"/>
    <row r="33156" ht="15" customHeight="1" x14ac:dyDescent="0.2"/>
    <row r="33157" ht="15" customHeight="1" x14ac:dyDescent="0.2"/>
    <row r="33158" ht="15" customHeight="1" x14ac:dyDescent="0.2"/>
    <row r="33159" ht="15" customHeight="1" x14ac:dyDescent="0.2"/>
    <row r="33160" ht="15" customHeight="1" x14ac:dyDescent="0.2"/>
    <row r="33161" ht="15" customHeight="1" x14ac:dyDescent="0.2"/>
    <row r="33162" ht="15" customHeight="1" x14ac:dyDescent="0.2"/>
    <row r="33163" ht="15" customHeight="1" x14ac:dyDescent="0.2"/>
    <row r="33164" ht="15" customHeight="1" x14ac:dyDescent="0.2"/>
    <row r="33165" ht="15" customHeight="1" x14ac:dyDescent="0.2"/>
    <row r="33166" ht="15" customHeight="1" x14ac:dyDescent="0.2"/>
    <row r="33167" ht="15" customHeight="1" x14ac:dyDescent="0.2"/>
    <row r="33168" ht="15" customHeight="1" x14ac:dyDescent="0.2"/>
    <row r="33169" ht="15" customHeight="1" x14ac:dyDescent="0.2"/>
    <row r="33170" ht="15" customHeight="1" x14ac:dyDescent="0.2"/>
    <row r="33171" ht="15" customHeight="1" x14ac:dyDescent="0.2"/>
    <row r="33172" ht="15" customHeight="1" x14ac:dyDescent="0.2"/>
    <row r="33173" ht="15" customHeight="1" x14ac:dyDescent="0.2"/>
    <row r="33174" ht="15" customHeight="1" x14ac:dyDescent="0.2"/>
    <row r="33175" ht="15" customHeight="1" x14ac:dyDescent="0.2"/>
    <row r="33176" ht="15" customHeight="1" x14ac:dyDescent="0.2"/>
    <row r="33177" ht="15" customHeight="1" x14ac:dyDescent="0.2"/>
    <row r="33178" ht="15" customHeight="1" x14ac:dyDescent="0.2"/>
    <row r="33179" ht="15" customHeight="1" x14ac:dyDescent="0.2"/>
    <row r="33180" ht="15" customHeight="1" x14ac:dyDescent="0.2"/>
    <row r="33181" ht="15" customHeight="1" x14ac:dyDescent="0.2"/>
    <row r="33182" ht="15" customHeight="1" x14ac:dyDescent="0.2"/>
    <row r="33183" ht="15" customHeight="1" x14ac:dyDescent="0.2"/>
    <row r="33184" ht="15" customHeight="1" x14ac:dyDescent="0.2"/>
    <row r="33185" ht="15" customHeight="1" x14ac:dyDescent="0.2"/>
    <row r="33186" ht="15" customHeight="1" x14ac:dyDescent="0.2"/>
    <row r="33187" ht="15" customHeight="1" x14ac:dyDescent="0.2"/>
    <row r="33188" ht="15" customHeight="1" x14ac:dyDescent="0.2"/>
    <row r="33189" ht="15" customHeight="1" x14ac:dyDescent="0.2"/>
    <row r="33190" ht="15" customHeight="1" x14ac:dyDescent="0.2"/>
    <row r="33191" ht="15" customHeight="1" x14ac:dyDescent="0.2"/>
    <row r="33192" ht="15" customHeight="1" x14ac:dyDescent="0.2"/>
    <row r="33193" ht="15" customHeight="1" x14ac:dyDescent="0.2"/>
    <row r="33194" ht="15" customHeight="1" x14ac:dyDescent="0.2"/>
    <row r="33195" ht="15" customHeight="1" x14ac:dyDescent="0.2"/>
    <row r="33196" ht="15" customHeight="1" x14ac:dyDescent="0.2"/>
    <row r="33197" ht="15" customHeight="1" x14ac:dyDescent="0.2"/>
    <row r="33198" ht="15" customHeight="1" x14ac:dyDescent="0.2"/>
    <row r="33199" ht="15" customHeight="1" x14ac:dyDescent="0.2"/>
    <row r="33200" ht="15" customHeight="1" x14ac:dyDescent="0.2"/>
    <row r="33201" ht="15" customHeight="1" x14ac:dyDescent="0.2"/>
    <row r="33202" ht="15" customHeight="1" x14ac:dyDescent="0.2"/>
    <row r="33203" ht="15" customHeight="1" x14ac:dyDescent="0.2"/>
    <row r="33204" ht="15" customHeight="1" x14ac:dyDescent="0.2"/>
    <row r="33205" ht="15" customHeight="1" x14ac:dyDescent="0.2"/>
    <row r="33206" ht="15" customHeight="1" x14ac:dyDescent="0.2"/>
    <row r="33207" ht="15" customHeight="1" x14ac:dyDescent="0.2"/>
    <row r="33208" ht="15" customHeight="1" x14ac:dyDescent="0.2"/>
    <row r="33209" ht="15" customHeight="1" x14ac:dyDescent="0.2"/>
    <row r="33210" ht="15" customHeight="1" x14ac:dyDescent="0.2"/>
    <row r="33211" ht="15" customHeight="1" x14ac:dyDescent="0.2"/>
    <row r="33212" ht="15" customHeight="1" x14ac:dyDescent="0.2"/>
    <row r="33213" ht="15" customHeight="1" x14ac:dyDescent="0.2"/>
    <row r="33214" ht="15" customHeight="1" x14ac:dyDescent="0.2"/>
    <row r="33215" ht="15" customHeight="1" x14ac:dyDescent="0.2"/>
    <row r="33216" ht="15" customHeight="1" x14ac:dyDescent="0.2"/>
    <row r="33217" ht="15" customHeight="1" x14ac:dyDescent="0.2"/>
    <row r="33218" ht="15" customHeight="1" x14ac:dyDescent="0.2"/>
    <row r="33219" ht="15" customHeight="1" x14ac:dyDescent="0.2"/>
    <row r="33220" ht="15" customHeight="1" x14ac:dyDescent="0.2"/>
    <row r="33221" ht="15" customHeight="1" x14ac:dyDescent="0.2"/>
    <row r="33222" ht="15" customHeight="1" x14ac:dyDescent="0.2"/>
    <row r="33223" ht="15" customHeight="1" x14ac:dyDescent="0.2"/>
    <row r="33224" ht="15" customHeight="1" x14ac:dyDescent="0.2"/>
    <row r="33225" ht="15" customHeight="1" x14ac:dyDescent="0.2"/>
    <row r="33226" ht="15" customHeight="1" x14ac:dyDescent="0.2"/>
    <row r="33227" ht="15" customHeight="1" x14ac:dyDescent="0.2"/>
    <row r="33228" ht="15" customHeight="1" x14ac:dyDescent="0.2"/>
    <row r="33229" ht="15" customHeight="1" x14ac:dyDescent="0.2"/>
    <row r="33230" ht="15" customHeight="1" x14ac:dyDescent="0.2"/>
    <row r="33231" ht="15" customHeight="1" x14ac:dyDescent="0.2"/>
    <row r="33232" ht="15" customHeight="1" x14ac:dyDescent="0.2"/>
    <row r="33233" ht="15" customHeight="1" x14ac:dyDescent="0.2"/>
    <row r="33234" ht="15" customHeight="1" x14ac:dyDescent="0.2"/>
    <row r="33235" ht="15" customHeight="1" x14ac:dyDescent="0.2"/>
    <row r="33236" ht="15" customHeight="1" x14ac:dyDescent="0.2"/>
    <row r="33237" ht="15" customHeight="1" x14ac:dyDescent="0.2"/>
    <row r="33238" ht="15" customHeight="1" x14ac:dyDescent="0.2"/>
    <row r="33239" ht="15" customHeight="1" x14ac:dyDescent="0.2"/>
    <row r="33240" ht="15" customHeight="1" x14ac:dyDescent="0.2"/>
    <row r="33241" ht="15" customHeight="1" x14ac:dyDescent="0.2"/>
    <row r="33242" ht="15" customHeight="1" x14ac:dyDescent="0.2"/>
    <row r="33243" ht="15" customHeight="1" x14ac:dyDescent="0.2"/>
    <row r="33244" ht="15" customHeight="1" x14ac:dyDescent="0.2"/>
    <row r="33245" ht="15" customHeight="1" x14ac:dyDescent="0.2"/>
    <row r="33246" ht="15" customHeight="1" x14ac:dyDescent="0.2"/>
    <row r="33247" ht="15" customHeight="1" x14ac:dyDescent="0.2"/>
    <row r="33248" ht="15" customHeight="1" x14ac:dyDescent="0.2"/>
    <row r="33249" ht="15" customHeight="1" x14ac:dyDescent="0.2"/>
    <row r="33250" ht="15" customHeight="1" x14ac:dyDescent="0.2"/>
    <row r="33251" ht="15" customHeight="1" x14ac:dyDescent="0.2"/>
    <row r="33252" ht="15" customHeight="1" x14ac:dyDescent="0.2"/>
    <row r="33253" ht="15" customHeight="1" x14ac:dyDescent="0.2"/>
    <row r="33254" ht="15" customHeight="1" x14ac:dyDescent="0.2"/>
    <row r="33255" ht="15" customHeight="1" x14ac:dyDescent="0.2"/>
    <row r="33256" ht="15" customHeight="1" x14ac:dyDescent="0.2"/>
    <row r="33257" ht="15" customHeight="1" x14ac:dyDescent="0.2"/>
    <row r="33258" ht="15" customHeight="1" x14ac:dyDescent="0.2"/>
    <row r="33259" ht="15" customHeight="1" x14ac:dyDescent="0.2"/>
    <row r="33260" ht="15" customHeight="1" x14ac:dyDescent="0.2"/>
    <row r="33261" ht="15" customHeight="1" x14ac:dyDescent="0.2"/>
    <row r="33262" ht="15" customHeight="1" x14ac:dyDescent="0.2"/>
    <row r="33263" ht="15" customHeight="1" x14ac:dyDescent="0.2"/>
    <row r="33264" ht="15" customHeight="1" x14ac:dyDescent="0.2"/>
    <row r="33265" ht="15" customHeight="1" x14ac:dyDescent="0.2"/>
    <row r="33266" ht="15" customHeight="1" x14ac:dyDescent="0.2"/>
    <row r="33267" ht="15" customHeight="1" x14ac:dyDescent="0.2"/>
    <row r="33268" ht="15" customHeight="1" x14ac:dyDescent="0.2"/>
    <row r="33269" ht="15" customHeight="1" x14ac:dyDescent="0.2"/>
    <row r="33270" ht="15" customHeight="1" x14ac:dyDescent="0.2"/>
    <row r="33271" ht="15" customHeight="1" x14ac:dyDescent="0.2"/>
    <row r="33272" ht="15" customHeight="1" x14ac:dyDescent="0.2"/>
    <row r="33273" ht="15" customHeight="1" x14ac:dyDescent="0.2"/>
    <row r="33274" ht="15" customHeight="1" x14ac:dyDescent="0.2"/>
    <row r="33275" ht="15" customHeight="1" x14ac:dyDescent="0.2"/>
    <row r="33276" ht="15" customHeight="1" x14ac:dyDescent="0.2"/>
    <row r="33277" ht="15" customHeight="1" x14ac:dyDescent="0.2"/>
    <row r="33278" ht="15" customHeight="1" x14ac:dyDescent="0.2"/>
    <row r="33279" ht="15" customHeight="1" x14ac:dyDescent="0.2"/>
    <row r="33280" ht="15" customHeight="1" x14ac:dyDescent="0.2"/>
    <row r="33281" ht="15" customHeight="1" x14ac:dyDescent="0.2"/>
    <row r="33282" ht="15" customHeight="1" x14ac:dyDescent="0.2"/>
    <row r="33283" ht="15" customHeight="1" x14ac:dyDescent="0.2"/>
    <row r="33284" ht="15" customHeight="1" x14ac:dyDescent="0.2"/>
    <row r="33285" ht="15" customHeight="1" x14ac:dyDescent="0.2"/>
    <row r="33286" ht="15" customHeight="1" x14ac:dyDescent="0.2"/>
    <row r="33287" ht="15" customHeight="1" x14ac:dyDescent="0.2"/>
    <row r="33288" ht="15" customHeight="1" x14ac:dyDescent="0.2"/>
    <row r="33289" ht="15" customHeight="1" x14ac:dyDescent="0.2"/>
    <row r="33290" ht="15" customHeight="1" x14ac:dyDescent="0.2"/>
    <row r="33291" ht="15" customHeight="1" x14ac:dyDescent="0.2"/>
    <row r="33292" ht="15" customHeight="1" x14ac:dyDescent="0.2"/>
    <row r="33293" ht="15" customHeight="1" x14ac:dyDescent="0.2"/>
    <row r="33294" ht="15" customHeight="1" x14ac:dyDescent="0.2"/>
    <row r="33295" ht="15" customHeight="1" x14ac:dyDescent="0.2"/>
    <row r="33296" ht="15" customHeight="1" x14ac:dyDescent="0.2"/>
    <row r="33297" ht="15" customHeight="1" x14ac:dyDescent="0.2"/>
    <row r="33298" ht="15" customHeight="1" x14ac:dyDescent="0.2"/>
    <row r="33299" ht="15" customHeight="1" x14ac:dyDescent="0.2"/>
    <row r="33300" ht="15" customHeight="1" x14ac:dyDescent="0.2"/>
    <row r="33301" ht="15" customHeight="1" x14ac:dyDescent="0.2"/>
    <row r="33302" ht="15" customHeight="1" x14ac:dyDescent="0.2"/>
    <row r="33303" ht="15" customHeight="1" x14ac:dyDescent="0.2"/>
    <row r="33304" ht="15" customHeight="1" x14ac:dyDescent="0.2"/>
    <row r="33305" ht="15" customHeight="1" x14ac:dyDescent="0.2"/>
    <row r="33306" ht="15" customHeight="1" x14ac:dyDescent="0.2"/>
    <row r="33307" ht="15" customHeight="1" x14ac:dyDescent="0.2"/>
    <row r="33308" ht="15" customHeight="1" x14ac:dyDescent="0.2"/>
    <row r="33309" ht="15" customHeight="1" x14ac:dyDescent="0.2"/>
    <row r="33310" ht="15" customHeight="1" x14ac:dyDescent="0.2"/>
    <row r="33311" ht="15" customHeight="1" x14ac:dyDescent="0.2"/>
    <row r="33312" ht="15" customHeight="1" x14ac:dyDescent="0.2"/>
    <row r="33313" ht="15" customHeight="1" x14ac:dyDescent="0.2"/>
    <row r="33314" ht="15" customHeight="1" x14ac:dyDescent="0.2"/>
    <row r="33315" ht="15" customHeight="1" x14ac:dyDescent="0.2"/>
    <row r="33316" ht="15" customHeight="1" x14ac:dyDescent="0.2"/>
    <row r="33317" ht="15" customHeight="1" x14ac:dyDescent="0.2"/>
    <row r="33318" ht="15" customHeight="1" x14ac:dyDescent="0.2"/>
    <row r="33319" ht="15" customHeight="1" x14ac:dyDescent="0.2"/>
    <row r="33320" ht="15" customHeight="1" x14ac:dyDescent="0.2"/>
    <row r="33321" ht="15" customHeight="1" x14ac:dyDescent="0.2"/>
    <row r="33322" ht="15" customHeight="1" x14ac:dyDescent="0.2"/>
    <row r="33323" ht="15" customHeight="1" x14ac:dyDescent="0.2"/>
    <row r="33324" ht="15" customHeight="1" x14ac:dyDescent="0.2"/>
    <row r="33325" ht="15" customHeight="1" x14ac:dyDescent="0.2"/>
    <row r="33326" ht="15" customHeight="1" x14ac:dyDescent="0.2"/>
    <row r="33327" ht="15" customHeight="1" x14ac:dyDescent="0.2"/>
    <row r="33328" ht="15" customHeight="1" x14ac:dyDescent="0.2"/>
    <row r="33329" ht="15" customHeight="1" x14ac:dyDescent="0.2"/>
    <row r="33330" ht="15" customHeight="1" x14ac:dyDescent="0.2"/>
    <row r="33331" ht="15" customHeight="1" x14ac:dyDescent="0.2"/>
    <row r="33332" ht="15" customHeight="1" x14ac:dyDescent="0.2"/>
    <row r="33333" ht="15" customHeight="1" x14ac:dyDescent="0.2"/>
    <row r="33334" ht="15" customHeight="1" x14ac:dyDescent="0.2"/>
    <row r="33335" ht="15" customHeight="1" x14ac:dyDescent="0.2"/>
    <row r="33336" ht="15" customHeight="1" x14ac:dyDescent="0.2"/>
    <row r="33337" ht="15" customHeight="1" x14ac:dyDescent="0.2"/>
    <row r="33338" ht="15" customHeight="1" x14ac:dyDescent="0.2"/>
    <row r="33339" ht="15" customHeight="1" x14ac:dyDescent="0.2"/>
    <row r="33340" ht="15" customHeight="1" x14ac:dyDescent="0.2"/>
    <row r="33341" ht="15" customHeight="1" x14ac:dyDescent="0.2"/>
    <row r="33342" ht="15" customHeight="1" x14ac:dyDescent="0.2"/>
    <row r="33343" ht="15" customHeight="1" x14ac:dyDescent="0.2"/>
    <row r="33344" ht="15" customHeight="1" x14ac:dyDescent="0.2"/>
    <row r="33345" ht="15" customHeight="1" x14ac:dyDescent="0.2"/>
    <row r="33346" ht="15" customHeight="1" x14ac:dyDescent="0.2"/>
    <row r="33347" ht="15" customHeight="1" x14ac:dyDescent="0.2"/>
    <row r="33348" ht="15" customHeight="1" x14ac:dyDescent="0.2"/>
    <row r="33349" ht="15" customHeight="1" x14ac:dyDescent="0.2"/>
    <row r="33350" ht="15" customHeight="1" x14ac:dyDescent="0.2"/>
    <row r="33351" ht="15" customHeight="1" x14ac:dyDescent="0.2"/>
    <row r="33352" ht="15" customHeight="1" x14ac:dyDescent="0.2"/>
    <row r="33353" ht="15" customHeight="1" x14ac:dyDescent="0.2"/>
    <row r="33354" ht="15" customHeight="1" x14ac:dyDescent="0.2"/>
    <row r="33355" ht="15" customHeight="1" x14ac:dyDescent="0.2"/>
    <row r="33356" ht="15" customHeight="1" x14ac:dyDescent="0.2"/>
    <row r="33357" ht="15" customHeight="1" x14ac:dyDescent="0.2"/>
    <row r="33358" ht="15" customHeight="1" x14ac:dyDescent="0.2"/>
    <row r="33359" ht="15" customHeight="1" x14ac:dyDescent="0.2"/>
    <row r="33360" ht="15" customHeight="1" x14ac:dyDescent="0.2"/>
    <row r="33361" ht="15" customHeight="1" x14ac:dyDescent="0.2"/>
    <row r="33362" ht="15" customHeight="1" x14ac:dyDescent="0.2"/>
    <row r="33363" ht="15" customHeight="1" x14ac:dyDescent="0.2"/>
    <row r="33364" ht="15" customHeight="1" x14ac:dyDescent="0.2"/>
    <row r="33365" ht="15" customHeight="1" x14ac:dyDescent="0.2"/>
    <row r="33366" ht="15" customHeight="1" x14ac:dyDescent="0.2"/>
    <row r="33367" ht="15" customHeight="1" x14ac:dyDescent="0.2"/>
    <row r="33368" ht="15" customHeight="1" x14ac:dyDescent="0.2"/>
    <row r="33369" ht="15" customHeight="1" x14ac:dyDescent="0.2"/>
    <row r="33370" ht="15" customHeight="1" x14ac:dyDescent="0.2"/>
    <row r="33371" ht="15" customHeight="1" x14ac:dyDescent="0.2"/>
    <row r="33372" ht="15" customHeight="1" x14ac:dyDescent="0.2"/>
    <row r="33373" ht="15" customHeight="1" x14ac:dyDescent="0.2"/>
    <row r="33374" ht="15" customHeight="1" x14ac:dyDescent="0.2"/>
    <row r="33375" ht="15" customHeight="1" x14ac:dyDescent="0.2"/>
    <row r="33376" ht="15" customHeight="1" x14ac:dyDescent="0.2"/>
    <row r="33377" ht="15" customHeight="1" x14ac:dyDescent="0.2"/>
    <row r="33378" ht="15" customHeight="1" x14ac:dyDescent="0.2"/>
    <row r="33379" ht="15" customHeight="1" x14ac:dyDescent="0.2"/>
    <row r="33380" ht="15" customHeight="1" x14ac:dyDescent="0.2"/>
    <row r="33381" ht="15" customHeight="1" x14ac:dyDescent="0.2"/>
    <row r="33382" ht="15" customHeight="1" x14ac:dyDescent="0.2"/>
    <row r="33383" ht="15" customHeight="1" x14ac:dyDescent="0.2"/>
    <row r="33384" ht="15" customHeight="1" x14ac:dyDescent="0.2"/>
    <row r="33385" ht="15" customHeight="1" x14ac:dyDescent="0.2"/>
    <row r="33386" ht="15" customHeight="1" x14ac:dyDescent="0.2"/>
    <row r="33387" ht="15" customHeight="1" x14ac:dyDescent="0.2"/>
    <row r="33388" ht="15" customHeight="1" x14ac:dyDescent="0.2"/>
    <row r="33389" ht="15" customHeight="1" x14ac:dyDescent="0.2"/>
    <row r="33390" ht="15" customHeight="1" x14ac:dyDescent="0.2"/>
    <row r="33391" ht="15" customHeight="1" x14ac:dyDescent="0.2"/>
    <row r="33392" ht="15" customHeight="1" x14ac:dyDescent="0.2"/>
    <row r="33393" ht="15" customHeight="1" x14ac:dyDescent="0.2"/>
    <row r="33394" ht="15" customHeight="1" x14ac:dyDescent="0.2"/>
    <row r="33395" ht="15" customHeight="1" x14ac:dyDescent="0.2"/>
    <row r="33396" ht="15" customHeight="1" x14ac:dyDescent="0.2"/>
    <row r="33397" ht="15" customHeight="1" x14ac:dyDescent="0.2"/>
    <row r="33398" ht="15" customHeight="1" x14ac:dyDescent="0.2"/>
    <row r="33399" ht="15" customHeight="1" x14ac:dyDescent="0.2"/>
    <row r="33400" ht="15" customHeight="1" x14ac:dyDescent="0.2"/>
    <row r="33401" ht="15" customHeight="1" x14ac:dyDescent="0.2"/>
    <row r="33402" ht="15" customHeight="1" x14ac:dyDescent="0.2"/>
    <row r="33403" ht="15" customHeight="1" x14ac:dyDescent="0.2"/>
    <row r="33404" ht="15" customHeight="1" x14ac:dyDescent="0.2"/>
    <row r="33405" ht="15" customHeight="1" x14ac:dyDescent="0.2"/>
    <row r="33406" ht="15" customHeight="1" x14ac:dyDescent="0.2"/>
    <row r="33407" ht="15" customHeight="1" x14ac:dyDescent="0.2"/>
    <row r="33408" ht="15" customHeight="1" x14ac:dyDescent="0.2"/>
    <row r="33409" ht="15" customHeight="1" x14ac:dyDescent="0.2"/>
    <row r="33410" ht="15" customHeight="1" x14ac:dyDescent="0.2"/>
    <row r="33411" ht="15" customHeight="1" x14ac:dyDescent="0.2"/>
    <row r="33412" ht="15" customHeight="1" x14ac:dyDescent="0.2"/>
    <row r="33413" ht="15" customHeight="1" x14ac:dyDescent="0.2"/>
    <row r="33414" ht="15" customHeight="1" x14ac:dyDescent="0.2"/>
    <row r="33415" ht="15" customHeight="1" x14ac:dyDescent="0.2"/>
    <row r="33416" ht="15" customHeight="1" x14ac:dyDescent="0.2"/>
    <row r="33417" ht="15" customHeight="1" x14ac:dyDescent="0.2"/>
    <row r="33418" ht="15" customHeight="1" x14ac:dyDescent="0.2"/>
    <row r="33419" ht="15" customHeight="1" x14ac:dyDescent="0.2"/>
    <row r="33420" ht="15" customHeight="1" x14ac:dyDescent="0.2"/>
    <row r="33421" ht="15" customHeight="1" x14ac:dyDescent="0.2"/>
    <row r="33422" ht="15" customHeight="1" x14ac:dyDescent="0.2"/>
    <row r="33423" ht="15" customHeight="1" x14ac:dyDescent="0.2"/>
    <row r="33424" ht="15" customHeight="1" x14ac:dyDescent="0.2"/>
    <row r="33425" ht="15" customHeight="1" x14ac:dyDescent="0.2"/>
    <row r="33426" ht="15" customHeight="1" x14ac:dyDescent="0.2"/>
    <row r="33427" ht="15" customHeight="1" x14ac:dyDescent="0.2"/>
    <row r="33428" ht="15" customHeight="1" x14ac:dyDescent="0.2"/>
    <row r="33429" ht="15" customHeight="1" x14ac:dyDescent="0.2"/>
    <row r="33430" ht="15" customHeight="1" x14ac:dyDescent="0.2"/>
    <row r="33431" ht="15" customHeight="1" x14ac:dyDescent="0.2"/>
    <row r="33432" ht="15" customHeight="1" x14ac:dyDescent="0.2"/>
    <row r="33433" ht="15" customHeight="1" x14ac:dyDescent="0.2"/>
    <row r="33434" ht="15" customHeight="1" x14ac:dyDescent="0.2"/>
    <row r="33435" ht="15" customHeight="1" x14ac:dyDescent="0.2"/>
    <row r="33436" ht="15" customHeight="1" x14ac:dyDescent="0.2"/>
    <row r="33437" ht="15" customHeight="1" x14ac:dyDescent="0.2"/>
    <row r="33438" ht="15" customHeight="1" x14ac:dyDescent="0.2"/>
    <row r="33439" ht="15" customHeight="1" x14ac:dyDescent="0.2"/>
    <row r="33440" ht="15" customHeight="1" x14ac:dyDescent="0.2"/>
    <row r="33441" ht="15" customHeight="1" x14ac:dyDescent="0.2"/>
    <row r="33442" ht="15" customHeight="1" x14ac:dyDescent="0.2"/>
    <row r="33443" ht="15" customHeight="1" x14ac:dyDescent="0.2"/>
    <row r="33444" ht="15" customHeight="1" x14ac:dyDescent="0.2"/>
    <row r="33445" ht="15" customHeight="1" x14ac:dyDescent="0.2"/>
    <row r="33446" ht="15" customHeight="1" x14ac:dyDescent="0.2"/>
    <row r="33447" ht="15" customHeight="1" x14ac:dyDescent="0.2"/>
    <row r="33448" ht="15" customHeight="1" x14ac:dyDescent="0.2"/>
    <row r="33449" ht="15" customHeight="1" x14ac:dyDescent="0.2"/>
    <row r="33450" ht="15" customHeight="1" x14ac:dyDescent="0.2"/>
    <row r="33451" ht="15" customHeight="1" x14ac:dyDescent="0.2"/>
    <row r="33452" ht="15" customHeight="1" x14ac:dyDescent="0.2"/>
    <row r="33453" ht="15" customHeight="1" x14ac:dyDescent="0.2"/>
    <row r="33454" ht="15" customHeight="1" x14ac:dyDescent="0.2"/>
    <row r="33455" ht="15" customHeight="1" x14ac:dyDescent="0.2"/>
    <row r="33456" ht="15" customHeight="1" x14ac:dyDescent="0.2"/>
    <row r="33457" ht="15" customHeight="1" x14ac:dyDescent="0.2"/>
    <row r="33458" ht="15" customHeight="1" x14ac:dyDescent="0.2"/>
    <row r="33459" ht="15" customHeight="1" x14ac:dyDescent="0.2"/>
    <row r="33460" ht="15" customHeight="1" x14ac:dyDescent="0.2"/>
    <row r="33461" ht="15" customHeight="1" x14ac:dyDescent="0.2"/>
    <row r="33462" ht="15" customHeight="1" x14ac:dyDescent="0.2"/>
    <row r="33463" ht="15" customHeight="1" x14ac:dyDescent="0.2"/>
    <row r="33464" ht="15" customHeight="1" x14ac:dyDescent="0.2"/>
    <row r="33465" ht="15" customHeight="1" x14ac:dyDescent="0.2"/>
    <row r="33466" ht="15" customHeight="1" x14ac:dyDescent="0.2"/>
    <row r="33467" ht="15" customHeight="1" x14ac:dyDescent="0.2"/>
    <row r="33468" ht="15" customHeight="1" x14ac:dyDescent="0.2"/>
    <row r="33469" ht="15" customHeight="1" x14ac:dyDescent="0.2"/>
    <row r="33470" ht="15" customHeight="1" x14ac:dyDescent="0.2"/>
    <row r="33471" ht="15" customHeight="1" x14ac:dyDescent="0.2"/>
    <row r="33472" ht="15" customHeight="1" x14ac:dyDescent="0.2"/>
    <row r="33473" ht="15" customHeight="1" x14ac:dyDescent="0.2"/>
    <row r="33474" ht="15" customHeight="1" x14ac:dyDescent="0.2"/>
    <row r="33475" ht="15" customHeight="1" x14ac:dyDescent="0.2"/>
    <row r="33476" ht="15" customHeight="1" x14ac:dyDescent="0.2"/>
    <row r="33477" ht="15" customHeight="1" x14ac:dyDescent="0.2"/>
    <row r="33478" ht="15" customHeight="1" x14ac:dyDescent="0.2"/>
    <row r="33479" ht="15" customHeight="1" x14ac:dyDescent="0.2"/>
    <row r="33480" ht="15" customHeight="1" x14ac:dyDescent="0.2"/>
    <row r="33481" ht="15" customHeight="1" x14ac:dyDescent="0.2"/>
    <row r="33482" ht="15" customHeight="1" x14ac:dyDescent="0.2"/>
    <row r="33483" ht="15" customHeight="1" x14ac:dyDescent="0.2"/>
    <row r="33484" ht="15" customHeight="1" x14ac:dyDescent="0.2"/>
    <row r="33485" ht="15" customHeight="1" x14ac:dyDescent="0.2"/>
    <row r="33486" ht="15" customHeight="1" x14ac:dyDescent="0.2"/>
    <row r="33487" ht="15" customHeight="1" x14ac:dyDescent="0.2"/>
    <row r="33488" ht="15" customHeight="1" x14ac:dyDescent="0.2"/>
    <row r="33489" ht="15" customHeight="1" x14ac:dyDescent="0.2"/>
    <row r="33490" ht="15" customHeight="1" x14ac:dyDescent="0.2"/>
    <row r="33491" ht="15" customHeight="1" x14ac:dyDescent="0.2"/>
    <row r="33492" ht="15" customHeight="1" x14ac:dyDescent="0.2"/>
    <row r="33493" ht="15" customHeight="1" x14ac:dyDescent="0.2"/>
    <row r="33494" ht="15" customHeight="1" x14ac:dyDescent="0.2"/>
    <row r="33495" ht="15" customHeight="1" x14ac:dyDescent="0.2"/>
    <row r="33496" ht="15" customHeight="1" x14ac:dyDescent="0.2"/>
    <row r="33497" ht="15" customHeight="1" x14ac:dyDescent="0.2"/>
    <row r="33498" ht="15" customHeight="1" x14ac:dyDescent="0.2"/>
    <row r="33499" ht="15" customHeight="1" x14ac:dyDescent="0.2"/>
    <row r="33500" ht="15" customHeight="1" x14ac:dyDescent="0.2"/>
    <row r="33501" ht="15" customHeight="1" x14ac:dyDescent="0.2"/>
    <row r="33502" ht="15" customHeight="1" x14ac:dyDescent="0.2"/>
    <row r="33503" ht="15" customHeight="1" x14ac:dyDescent="0.2"/>
    <row r="33504" ht="15" customHeight="1" x14ac:dyDescent="0.2"/>
    <row r="33505" ht="15" customHeight="1" x14ac:dyDescent="0.2"/>
    <row r="33506" ht="15" customHeight="1" x14ac:dyDescent="0.2"/>
    <row r="33507" ht="15" customHeight="1" x14ac:dyDescent="0.2"/>
    <row r="33508" ht="15" customHeight="1" x14ac:dyDescent="0.2"/>
    <row r="33509" ht="15" customHeight="1" x14ac:dyDescent="0.2"/>
    <row r="33510" ht="15" customHeight="1" x14ac:dyDescent="0.2"/>
    <row r="33511" ht="15" customHeight="1" x14ac:dyDescent="0.2"/>
    <row r="33512" ht="15" customHeight="1" x14ac:dyDescent="0.2"/>
    <row r="33513" ht="15" customHeight="1" x14ac:dyDescent="0.2"/>
    <row r="33514" ht="15" customHeight="1" x14ac:dyDescent="0.2"/>
    <row r="33515" ht="15" customHeight="1" x14ac:dyDescent="0.2"/>
    <row r="33516" ht="15" customHeight="1" x14ac:dyDescent="0.2"/>
    <row r="33517" ht="15" customHeight="1" x14ac:dyDescent="0.2"/>
    <row r="33518" ht="15" customHeight="1" x14ac:dyDescent="0.2"/>
    <row r="33519" ht="15" customHeight="1" x14ac:dyDescent="0.2"/>
    <row r="33520" ht="15" customHeight="1" x14ac:dyDescent="0.2"/>
    <row r="33521" ht="15" customHeight="1" x14ac:dyDescent="0.2"/>
    <row r="33522" ht="15" customHeight="1" x14ac:dyDescent="0.2"/>
    <row r="33523" ht="15" customHeight="1" x14ac:dyDescent="0.2"/>
    <row r="33524" ht="15" customHeight="1" x14ac:dyDescent="0.2"/>
    <row r="33525" ht="15" customHeight="1" x14ac:dyDescent="0.2"/>
    <row r="33526" ht="15" customHeight="1" x14ac:dyDescent="0.2"/>
    <row r="33527" ht="15" customHeight="1" x14ac:dyDescent="0.2"/>
    <row r="33528" ht="15" customHeight="1" x14ac:dyDescent="0.2"/>
    <row r="33529" ht="15" customHeight="1" x14ac:dyDescent="0.2"/>
    <row r="33530" ht="15" customHeight="1" x14ac:dyDescent="0.2"/>
    <row r="33531" ht="15" customHeight="1" x14ac:dyDescent="0.2"/>
    <row r="33532" ht="15" customHeight="1" x14ac:dyDescent="0.2"/>
    <row r="33533" ht="15" customHeight="1" x14ac:dyDescent="0.2"/>
    <row r="33534" ht="15" customHeight="1" x14ac:dyDescent="0.2"/>
    <row r="33535" ht="15" customHeight="1" x14ac:dyDescent="0.2"/>
    <row r="33536" ht="15" customHeight="1" x14ac:dyDescent="0.2"/>
    <row r="33537" ht="15" customHeight="1" x14ac:dyDescent="0.2"/>
    <row r="33538" ht="15" customHeight="1" x14ac:dyDescent="0.2"/>
    <row r="33539" ht="15" customHeight="1" x14ac:dyDescent="0.2"/>
    <row r="33540" ht="15" customHeight="1" x14ac:dyDescent="0.2"/>
    <row r="33541" ht="15" customHeight="1" x14ac:dyDescent="0.2"/>
    <row r="33542" ht="15" customHeight="1" x14ac:dyDescent="0.2"/>
    <row r="33543" ht="15" customHeight="1" x14ac:dyDescent="0.2"/>
    <row r="33544" ht="15" customHeight="1" x14ac:dyDescent="0.2"/>
    <row r="33545" ht="15" customHeight="1" x14ac:dyDescent="0.2"/>
    <row r="33546" ht="15" customHeight="1" x14ac:dyDescent="0.2"/>
    <row r="33547" ht="15" customHeight="1" x14ac:dyDescent="0.2"/>
    <row r="33548" ht="15" customHeight="1" x14ac:dyDescent="0.2"/>
    <row r="33549" ht="15" customHeight="1" x14ac:dyDescent="0.2"/>
    <row r="33550" ht="15" customHeight="1" x14ac:dyDescent="0.2"/>
    <row r="33551" ht="15" customHeight="1" x14ac:dyDescent="0.2"/>
    <row r="33552" ht="15" customHeight="1" x14ac:dyDescent="0.2"/>
    <row r="33553" ht="15" customHeight="1" x14ac:dyDescent="0.2"/>
    <row r="33554" ht="15" customHeight="1" x14ac:dyDescent="0.2"/>
    <row r="33555" ht="15" customHeight="1" x14ac:dyDescent="0.2"/>
    <row r="33556" ht="15" customHeight="1" x14ac:dyDescent="0.2"/>
    <row r="33557" ht="15" customHeight="1" x14ac:dyDescent="0.2"/>
    <row r="33558" ht="15" customHeight="1" x14ac:dyDescent="0.2"/>
    <row r="33559" ht="15" customHeight="1" x14ac:dyDescent="0.2"/>
    <row r="33560" ht="15" customHeight="1" x14ac:dyDescent="0.2"/>
    <row r="33561" ht="15" customHeight="1" x14ac:dyDescent="0.2"/>
    <row r="33562" ht="15" customHeight="1" x14ac:dyDescent="0.2"/>
    <row r="33563" ht="15" customHeight="1" x14ac:dyDescent="0.2"/>
    <row r="33564" ht="15" customHeight="1" x14ac:dyDescent="0.2"/>
    <row r="33565" ht="15" customHeight="1" x14ac:dyDescent="0.2"/>
    <row r="33566" ht="15" customHeight="1" x14ac:dyDescent="0.2"/>
    <row r="33567" ht="15" customHeight="1" x14ac:dyDescent="0.2"/>
    <row r="33568" ht="15" customHeight="1" x14ac:dyDescent="0.2"/>
    <row r="33569" ht="15" customHeight="1" x14ac:dyDescent="0.2"/>
    <row r="33570" ht="15" customHeight="1" x14ac:dyDescent="0.2"/>
    <row r="33571" ht="15" customHeight="1" x14ac:dyDescent="0.2"/>
    <row r="33572" ht="15" customHeight="1" x14ac:dyDescent="0.2"/>
    <row r="33573" ht="15" customHeight="1" x14ac:dyDescent="0.2"/>
    <row r="33574" ht="15" customHeight="1" x14ac:dyDescent="0.2"/>
    <row r="33575" ht="15" customHeight="1" x14ac:dyDescent="0.2"/>
    <row r="33576" ht="15" customHeight="1" x14ac:dyDescent="0.2"/>
    <row r="33577" ht="15" customHeight="1" x14ac:dyDescent="0.2"/>
    <row r="33578" ht="15" customHeight="1" x14ac:dyDescent="0.2"/>
    <row r="33579" ht="15" customHeight="1" x14ac:dyDescent="0.2"/>
    <row r="33580" ht="15" customHeight="1" x14ac:dyDescent="0.2"/>
    <row r="33581" ht="15" customHeight="1" x14ac:dyDescent="0.2"/>
    <row r="33582" ht="15" customHeight="1" x14ac:dyDescent="0.2"/>
    <row r="33583" ht="15" customHeight="1" x14ac:dyDescent="0.2"/>
    <row r="33584" ht="15" customHeight="1" x14ac:dyDescent="0.2"/>
    <row r="33585" ht="15" customHeight="1" x14ac:dyDescent="0.2"/>
    <row r="33586" ht="15" customHeight="1" x14ac:dyDescent="0.2"/>
    <row r="33587" ht="15" customHeight="1" x14ac:dyDescent="0.2"/>
    <row r="33588" ht="15" customHeight="1" x14ac:dyDescent="0.2"/>
    <row r="33589" ht="15" customHeight="1" x14ac:dyDescent="0.2"/>
    <row r="33590" ht="15" customHeight="1" x14ac:dyDescent="0.2"/>
    <row r="33591" ht="15" customHeight="1" x14ac:dyDescent="0.2"/>
    <row r="33592" ht="15" customHeight="1" x14ac:dyDescent="0.2"/>
    <row r="33593" ht="15" customHeight="1" x14ac:dyDescent="0.2"/>
    <row r="33594" ht="15" customHeight="1" x14ac:dyDescent="0.2"/>
    <row r="33595" ht="15" customHeight="1" x14ac:dyDescent="0.2"/>
    <row r="33596" ht="15" customHeight="1" x14ac:dyDescent="0.2"/>
    <row r="33597" ht="15" customHeight="1" x14ac:dyDescent="0.2"/>
    <row r="33598" ht="15" customHeight="1" x14ac:dyDescent="0.2"/>
    <row r="33599" ht="15" customHeight="1" x14ac:dyDescent="0.2"/>
    <row r="33600" ht="15" customHeight="1" x14ac:dyDescent="0.2"/>
    <row r="33601" ht="15" customHeight="1" x14ac:dyDescent="0.2"/>
    <row r="33602" ht="15" customHeight="1" x14ac:dyDescent="0.2"/>
    <row r="33603" ht="15" customHeight="1" x14ac:dyDescent="0.2"/>
    <row r="33604" ht="15" customHeight="1" x14ac:dyDescent="0.2"/>
    <row r="33605" ht="15" customHeight="1" x14ac:dyDescent="0.2"/>
    <row r="33606" ht="15" customHeight="1" x14ac:dyDescent="0.2"/>
    <row r="33607" ht="15" customHeight="1" x14ac:dyDescent="0.2"/>
    <row r="33608" ht="15" customHeight="1" x14ac:dyDescent="0.2"/>
    <row r="33609" ht="15" customHeight="1" x14ac:dyDescent="0.2"/>
    <row r="33610" ht="15" customHeight="1" x14ac:dyDescent="0.2"/>
    <row r="33611" ht="15" customHeight="1" x14ac:dyDescent="0.2"/>
    <row r="33612" ht="15" customHeight="1" x14ac:dyDescent="0.2"/>
    <row r="33613" ht="15" customHeight="1" x14ac:dyDescent="0.2"/>
    <row r="33614" ht="15" customHeight="1" x14ac:dyDescent="0.2"/>
    <row r="33615" ht="15" customHeight="1" x14ac:dyDescent="0.2"/>
    <row r="33616" ht="15" customHeight="1" x14ac:dyDescent="0.2"/>
    <row r="33617" ht="15" customHeight="1" x14ac:dyDescent="0.2"/>
    <row r="33618" ht="15" customHeight="1" x14ac:dyDescent="0.2"/>
    <row r="33619" ht="15" customHeight="1" x14ac:dyDescent="0.2"/>
    <row r="33620" ht="15" customHeight="1" x14ac:dyDescent="0.2"/>
    <row r="33621" ht="15" customHeight="1" x14ac:dyDescent="0.2"/>
    <row r="33622" ht="15" customHeight="1" x14ac:dyDescent="0.2"/>
    <row r="33623" ht="15" customHeight="1" x14ac:dyDescent="0.2"/>
    <row r="33624" ht="15" customHeight="1" x14ac:dyDescent="0.2"/>
    <row r="33625" ht="15" customHeight="1" x14ac:dyDescent="0.2"/>
    <row r="33626" ht="15" customHeight="1" x14ac:dyDescent="0.2"/>
    <row r="33627" ht="15" customHeight="1" x14ac:dyDescent="0.2"/>
    <row r="33628" ht="15" customHeight="1" x14ac:dyDescent="0.2"/>
    <row r="33629" ht="15" customHeight="1" x14ac:dyDescent="0.2"/>
    <row r="33630" ht="15" customHeight="1" x14ac:dyDescent="0.2"/>
    <row r="33631" ht="15" customHeight="1" x14ac:dyDescent="0.2"/>
    <row r="33632" ht="15" customHeight="1" x14ac:dyDescent="0.2"/>
    <row r="33633" ht="15" customHeight="1" x14ac:dyDescent="0.2"/>
    <row r="33634" ht="15" customHeight="1" x14ac:dyDescent="0.2"/>
    <row r="33635" ht="15" customHeight="1" x14ac:dyDescent="0.2"/>
    <row r="33636" ht="15" customHeight="1" x14ac:dyDescent="0.2"/>
    <row r="33637" ht="15" customHeight="1" x14ac:dyDescent="0.2"/>
    <row r="33638" ht="15" customHeight="1" x14ac:dyDescent="0.2"/>
    <row r="33639" ht="15" customHeight="1" x14ac:dyDescent="0.2"/>
    <row r="33640" ht="15" customHeight="1" x14ac:dyDescent="0.2"/>
    <row r="33641" ht="15" customHeight="1" x14ac:dyDescent="0.2"/>
    <row r="33642" ht="15" customHeight="1" x14ac:dyDescent="0.2"/>
    <row r="33643" ht="15" customHeight="1" x14ac:dyDescent="0.2"/>
    <row r="33644" ht="15" customHeight="1" x14ac:dyDescent="0.2"/>
    <row r="33645" ht="15" customHeight="1" x14ac:dyDescent="0.2"/>
    <row r="33646" ht="15" customHeight="1" x14ac:dyDescent="0.2"/>
    <row r="33647" ht="15" customHeight="1" x14ac:dyDescent="0.2"/>
    <row r="33648" ht="15" customHeight="1" x14ac:dyDescent="0.2"/>
    <row r="33649" ht="15" customHeight="1" x14ac:dyDescent="0.2"/>
    <row r="33650" ht="15" customHeight="1" x14ac:dyDescent="0.2"/>
    <row r="33651" ht="15" customHeight="1" x14ac:dyDescent="0.2"/>
    <row r="33652" ht="15" customHeight="1" x14ac:dyDescent="0.2"/>
    <row r="33653" ht="15" customHeight="1" x14ac:dyDescent="0.2"/>
    <row r="33654" ht="15" customHeight="1" x14ac:dyDescent="0.2"/>
    <row r="33655" ht="15" customHeight="1" x14ac:dyDescent="0.2"/>
    <row r="33656" ht="15" customHeight="1" x14ac:dyDescent="0.2"/>
    <row r="33657" ht="15" customHeight="1" x14ac:dyDescent="0.2"/>
    <row r="33658" ht="15" customHeight="1" x14ac:dyDescent="0.2"/>
    <row r="33659" ht="15" customHeight="1" x14ac:dyDescent="0.2"/>
    <row r="33660" ht="15" customHeight="1" x14ac:dyDescent="0.2"/>
    <row r="33661" ht="15" customHeight="1" x14ac:dyDescent="0.2"/>
    <row r="33662" ht="15" customHeight="1" x14ac:dyDescent="0.2"/>
    <row r="33663" ht="15" customHeight="1" x14ac:dyDescent="0.2"/>
    <row r="33664" ht="15" customHeight="1" x14ac:dyDescent="0.2"/>
    <row r="33665" ht="15" customHeight="1" x14ac:dyDescent="0.2"/>
    <row r="33666" ht="15" customHeight="1" x14ac:dyDescent="0.2"/>
    <row r="33667" ht="15" customHeight="1" x14ac:dyDescent="0.2"/>
    <row r="33668" ht="15" customHeight="1" x14ac:dyDescent="0.2"/>
    <row r="33669" ht="15" customHeight="1" x14ac:dyDescent="0.2"/>
    <row r="33670" ht="15" customHeight="1" x14ac:dyDescent="0.2"/>
    <row r="33671" ht="15" customHeight="1" x14ac:dyDescent="0.2"/>
    <row r="33672" ht="15" customHeight="1" x14ac:dyDescent="0.2"/>
    <row r="33673" ht="15" customHeight="1" x14ac:dyDescent="0.2"/>
    <row r="33674" ht="15" customHeight="1" x14ac:dyDescent="0.2"/>
    <row r="33675" ht="15" customHeight="1" x14ac:dyDescent="0.2"/>
    <row r="33676" ht="15" customHeight="1" x14ac:dyDescent="0.2"/>
    <row r="33677" ht="15" customHeight="1" x14ac:dyDescent="0.2"/>
    <row r="33678" ht="15" customHeight="1" x14ac:dyDescent="0.2"/>
    <row r="33679" ht="15" customHeight="1" x14ac:dyDescent="0.2"/>
    <row r="33680" ht="15" customHeight="1" x14ac:dyDescent="0.2"/>
    <row r="33681" ht="15" customHeight="1" x14ac:dyDescent="0.2"/>
    <row r="33682" ht="15" customHeight="1" x14ac:dyDescent="0.2"/>
    <row r="33683" ht="15" customHeight="1" x14ac:dyDescent="0.2"/>
    <row r="33684" ht="15" customHeight="1" x14ac:dyDescent="0.2"/>
    <row r="33685" ht="15" customHeight="1" x14ac:dyDescent="0.2"/>
    <row r="33686" ht="15" customHeight="1" x14ac:dyDescent="0.2"/>
    <row r="33687" ht="15" customHeight="1" x14ac:dyDescent="0.2"/>
    <row r="33688" ht="15" customHeight="1" x14ac:dyDescent="0.2"/>
    <row r="33689" ht="15" customHeight="1" x14ac:dyDescent="0.2"/>
    <row r="33690" ht="15" customHeight="1" x14ac:dyDescent="0.2"/>
    <row r="33691" ht="15" customHeight="1" x14ac:dyDescent="0.2"/>
    <row r="33692" ht="15" customHeight="1" x14ac:dyDescent="0.2"/>
    <row r="33693" ht="15" customHeight="1" x14ac:dyDescent="0.2"/>
    <row r="33694" ht="15" customHeight="1" x14ac:dyDescent="0.2"/>
    <row r="33695" ht="15" customHeight="1" x14ac:dyDescent="0.2"/>
    <row r="33696" ht="15" customHeight="1" x14ac:dyDescent="0.2"/>
    <row r="33697" ht="15" customHeight="1" x14ac:dyDescent="0.2"/>
    <row r="33698" ht="15" customHeight="1" x14ac:dyDescent="0.2"/>
    <row r="33699" ht="15" customHeight="1" x14ac:dyDescent="0.2"/>
    <row r="33700" ht="15" customHeight="1" x14ac:dyDescent="0.2"/>
    <row r="33701" ht="15" customHeight="1" x14ac:dyDescent="0.2"/>
    <row r="33702" ht="15" customHeight="1" x14ac:dyDescent="0.2"/>
    <row r="33703" ht="15" customHeight="1" x14ac:dyDescent="0.2"/>
    <row r="33704" ht="15" customHeight="1" x14ac:dyDescent="0.2"/>
    <row r="33705" ht="15" customHeight="1" x14ac:dyDescent="0.2"/>
    <row r="33706" ht="15" customHeight="1" x14ac:dyDescent="0.2"/>
    <row r="33707" ht="15" customHeight="1" x14ac:dyDescent="0.2"/>
    <row r="33708" ht="15" customHeight="1" x14ac:dyDescent="0.2"/>
    <row r="33709" ht="15" customHeight="1" x14ac:dyDescent="0.2"/>
    <row r="33710" ht="15" customHeight="1" x14ac:dyDescent="0.2"/>
    <row r="33711" ht="15" customHeight="1" x14ac:dyDescent="0.2"/>
    <row r="33712" ht="15" customHeight="1" x14ac:dyDescent="0.2"/>
    <row r="33713" ht="15" customHeight="1" x14ac:dyDescent="0.2"/>
    <row r="33714" ht="15" customHeight="1" x14ac:dyDescent="0.2"/>
    <row r="33715" ht="15" customHeight="1" x14ac:dyDescent="0.2"/>
    <row r="33716" ht="15" customHeight="1" x14ac:dyDescent="0.2"/>
    <row r="33717" ht="15" customHeight="1" x14ac:dyDescent="0.2"/>
    <row r="33718" ht="15" customHeight="1" x14ac:dyDescent="0.2"/>
    <row r="33719" ht="15" customHeight="1" x14ac:dyDescent="0.2"/>
    <row r="33720" ht="15" customHeight="1" x14ac:dyDescent="0.2"/>
    <row r="33721" ht="15" customHeight="1" x14ac:dyDescent="0.2"/>
    <row r="33722" ht="15" customHeight="1" x14ac:dyDescent="0.2"/>
    <row r="33723" ht="15" customHeight="1" x14ac:dyDescent="0.2"/>
    <row r="33724" ht="15" customHeight="1" x14ac:dyDescent="0.2"/>
    <row r="33725" ht="15" customHeight="1" x14ac:dyDescent="0.2"/>
    <row r="33726" ht="15" customHeight="1" x14ac:dyDescent="0.2"/>
    <row r="33727" ht="15" customHeight="1" x14ac:dyDescent="0.2"/>
    <row r="33728" ht="15" customHeight="1" x14ac:dyDescent="0.2"/>
    <row r="33729" ht="15" customHeight="1" x14ac:dyDescent="0.2"/>
    <row r="33730" ht="15" customHeight="1" x14ac:dyDescent="0.2"/>
    <row r="33731" ht="15" customHeight="1" x14ac:dyDescent="0.2"/>
    <row r="33732" ht="15" customHeight="1" x14ac:dyDescent="0.2"/>
    <row r="33733" ht="15" customHeight="1" x14ac:dyDescent="0.2"/>
    <row r="33734" ht="15" customHeight="1" x14ac:dyDescent="0.2"/>
    <row r="33735" ht="15" customHeight="1" x14ac:dyDescent="0.2"/>
    <row r="33736" ht="15" customHeight="1" x14ac:dyDescent="0.2"/>
    <row r="33737" ht="15" customHeight="1" x14ac:dyDescent="0.2"/>
    <row r="33738" ht="15" customHeight="1" x14ac:dyDescent="0.2"/>
    <row r="33739" ht="15" customHeight="1" x14ac:dyDescent="0.2"/>
    <row r="33740" ht="15" customHeight="1" x14ac:dyDescent="0.2"/>
    <row r="33741" ht="15" customHeight="1" x14ac:dyDescent="0.2"/>
    <row r="33742" ht="15" customHeight="1" x14ac:dyDescent="0.2"/>
    <row r="33743" ht="15" customHeight="1" x14ac:dyDescent="0.2"/>
    <row r="33744" ht="15" customHeight="1" x14ac:dyDescent="0.2"/>
    <row r="33745" ht="15" customHeight="1" x14ac:dyDescent="0.2"/>
    <row r="33746" ht="15" customHeight="1" x14ac:dyDescent="0.2"/>
    <row r="33747" ht="15" customHeight="1" x14ac:dyDescent="0.2"/>
    <row r="33748" ht="15" customHeight="1" x14ac:dyDescent="0.2"/>
    <row r="33749" ht="15" customHeight="1" x14ac:dyDescent="0.2"/>
    <row r="33750" ht="15" customHeight="1" x14ac:dyDescent="0.2"/>
    <row r="33751" ht="15" customHeight="1" x14ac:dyDescent="0.2"/>
    <row r="33752" ht="15" customHeight="1" x14ac:dyDescent="0.2"/>
    <row r="33753" ht="15" customHeight="1" x14ac:dyDescent="0.2"/>
    <row r="33754" ht="15" customHeight="1" x14ac:dyDescent="0.2"/>
    <row r="33755" ht="15" customHeight="1" x14ac:dyDescent="0.2"/>
    <row r="33756" ht="15" customHeight="1" x14ac:dyDescent="0.2"/>
    <row r="33757" ht="15" customHeight="1" x14ac:dyDescent="0.2"/>
    <row r="33758" ht="15" customHeight="1" x14ac:dyDescent="0.2"/>
    <row r="33759" ht="15" customHeight="1" x14ac:dyDescent="0.2"/>
    <row r="33760" ht="15" customHeight="1" x14ac:dyDescent="0.2"/>
    <row r="33761" ht="15" customHeight="1" x14ac:dyDescent="0.2"/>
    <row r="33762" ht="15" customHeight="1" x14ac:dyDescent="0.2"/>
    <row r="33763" ht="15" customHeight="1" x14ac:dyDescent="0.2"/>
    <row r="33764" ht="15" customHeight="1" x14ac:dyDescent="0.2"/>
    <row r="33765" ht="15" customHeight="1" x14ac:dyDescent="0.2"/>
    <row r="33766" ht="15" customHeight="1" x14ac:dyDescent="0.2"/>
    <row r="33767" ht="15" customHeight="1" x14ac:dyDescent="0.2"/>
    <row r="33768" ht="15" customHeight="1" x14ac:dyDescent="0.2"/>
    <row r="33769" ht="15" customHeight="1" x14ac:dyDescent="0.2"/>
    <row r="33770" ht="15" customHeight="1" x14ac:dyDescent="0.2"/>
    <row r="33771" ht="15" customHeight="1" x14ac:dyDescent="0.2"/>
    <row r="33772" ht="15" customHeight="1" x14ac:dyDescent="0.2"/>
    <row r="33773" ht="15" customHeight="1" x14ac:dyDescent="0.2"/>
    <row r="33774" ht="15" customHeight="1" x14ac:dyDescent="0.2"/>
    <row r="33775" ht="15" customHeight="1" x14ac:dyDescent="0.2"/>
    <row r="33776" ht="15" customHeight="1" x14ac:dyDescent="0.2"/>
    <row r="33777" ht="15" customHeight="1" x14ac:dyDescent="0.2"/>
    <row r="33778" ht="15" customHeight="1" x14ac:dyDescent="0.2"/>
    <row r="33779" ht="15" customHeight="1" x14ac:dyDescent="0.2"/>
    <row r="33780" ht="15" customHeight="1" x14ac:dyDescent="0.2"/>
    <row r="33781" ht="15" customHeight="1" x14ac:dyDescent="0.2"/>
    <row r="33782" ht="15" customHeight="1" x14ac:dyDescent="0.2"/>
    <row r="33783" ht="15" customHeight="1" x14ac:dyDescent="0.2"/>
    <row r="33784" ht="15" customHeight="1" x14ac:dyDescent="0.2"/>
    <row r="33785" ht="15" customHeight="1" x14ac:dyDescent="0.2"/>
    <row r="33786" ht="15" customHeight="1" x14ac:dyDescent="0.2"/>
    <row r="33787" ht="15" customHeight="1" x14ac:dyDescent="0.2"/>
    <row r="33788" ht="15" customHeight="1" x14ac:dyDescent="0.2"/>
    <row r="33789" ht="15" customHeight="1" x14ac:dyDescent="0.2"/>
    <row r="33790" ht="15" customHeight="1" x14ac:dyDescent="0.2"/>
    <row r="33791" ht="15" customHeight="1" x14ac:dyDescent="0.2"/>
    <row r="33792" ht="15" customHeight="1" x14ac:dyDescent="0.2"/>
    <row r="33793" ht="15" customHeight="1" x14ac:dyDescent="0.2"/>
    <row r="33794" ht="15" customHeight="1" x14ac:dyDescent="0.2"/>
    <row r="33795" ht="15" customHeight="1" x14ac:dyDescent="0.2"/>
    <row r="33796" ht="15" customHeight="1" x14ac:dyDescent="0.2"/>
    <row r="33797" ht="15" customHeight="1" x14ac:dyDescent="0.2"/>
    <row r="33798" ht="15" customHeight="1" x14ac:dyDescent="0.2"/>
    <row r="33799" ht="15" customHeight="1" x14ac:dyDescent="0.2"/>
    <row r="33800" ht="15" customHeight="1" x14ac:dyDescent="0.2"/>
    <row r="33801" ht="15" customHeight="1" x14ac:dyDescent="0.2"/>
    <row r="33802" ht="15" customHeight="1" x14ac:dyDescent="0.2"/>
    <row r="33803" ht="15" customHeight="1" x14ac:dyDescent="0.2"/>
    <row r="33804" ht="15" customHeight="1" x14ac:dyDescent="0.2"/>
    <row r="33805" ht="15" customHeight="1" x14ac:dyDescent="0.2"/>
    <row r="33806" ht="15" customHeight="1" x14ac:dyDescent="0.2"/>
    <row r="33807" ht="15" customHeight="1" x14ac:dyDescent="0.2"/>
    <row r="33808" ht="15" customHeight="1" x14ac:dyDescent="0.2"/>
    <row r="33809" ht="15" customHeight="1" x14ac:dyDescent="0.2"/>
    <row r="33810" ht="15" customHeight="1" x14ac:dyDescent="0.2"/>
    <row r="33811" ht="15" customHeight="1" x14ac:dyDescent="0.2"/>
    <row r="33812" ht="15" customHeight="1" x14ac:dyDescent="0.2"/>
    <row r="33813" ht="15" customHeight="1" x14ac:dyDescent="0.2"/>
    <row r="33814" ht="15" customHeight="1" x14ac:dyDescent="0.2"/>
    <row r="33815" ht="15" customHeight="1" x14ac:dyDescent="0.2"/>
    <row r="33816" ht="15" customHeight="1" x14ac:dyDescent="0.2"/>
    <row r="33817" ht="15" customHeight="1" x14ac:dyDescent="0.2"/>
    <row r="33818" ht="15" customHeight="1" x14ac:dyDescent="0.2"/>
    <row r="33819" ht="15" customHeight="1" x14ac:dyDescent="0.2"/>
    <row r="33820" ht="15" customHeight="1" x14ac:dyDescent="0.2"/>
    <row r="33821" ht="15" customHeight="1" x14ac:dyDescent="0.2"/>
    <row r="33822" ht="15" customHeight="1" x14ac:dyDescent="0.2"/>
    <row r="33823" ht="15" customHeight="1" x14ac:dyDescent="0.2"/>
    <row r="33824" ht="15" customHeight="1" x14ac:dyDescent="0.2"/>
    <row r="33825" ht="15" customHeight="1" x14ac:dyDescent="0.2"/>
    <row r="33826" ht="15" customHeight="1" x14ac:dyDescent="0.2"/>
    <row r="33827" ht="15" customHeight="1" x14ac:dyDescent="0.2"/>
    <row r="33828" ht="15" customHeight="1" x14ac:dyDescent="0.2"/>
    <row r="33829" ht="15" customHeight="1" x14ac:dyDescent="0.2"/>
    <row r="33830" ht="15" customHeight="1" x14ac:dyDescent="0.2"/>
    <row r="33831" ht="15" customHeight="1" x14ac:dyDescent="0.2"/>
    <row r="33832" ht="15" customHeight="1" x14ac:dyDescent="0.2"/>
    <row r="33833" ht="15" customHeight="1" x14ac:dyDescent="0.2"/>
    <row r="33834" ht="15" customHeight="1" x14ac:dyDescent="0.2"/>
    <row r="33835" ht="15" customHeight="1" x14ac:dyDescent="0.2"/>
    <row r="33836" ht="15" customHeight="1" x14ac:dyDescent="0.2"/>
    <row r="33837" ht="15" customHeight="1" x14ac:dyDescent="0.2"/>
    <row r="33838" ht="15" customHeight="1" x14ac:dyDescent="0.2"/>
    <row r="33839" ht="15" customHeight="1" x14ac:dyDescent="0.2"/>
    <row r="33840" ht="15" customHeight="1" x14ac:dyDescent="0.2"/>
    <row r="33841" ht="15" customHeight="1" x14ac:dyDescent="0.2"/>
    <row r="33842" ht="15" customHeight="1" x14ac:dyDescent="0.2"/>
    <row r="33843" ht="15" customHeight="1" x14ac:dyDescent="0.2"/>
    <row r="33844" ht="15" customHeight="1" x14ac:dyDescent="0.2"/>
    <row r="33845" ht="15" customHeight="1" x14ac:dyDescent="0.2"/>
    <row r="33846" ht="15" customHeight="1" x14ac:dyDescent="0.2"/>
    <row r="33847" ht="15" customHeight="1" x14ac:dyDescent="0.2"/>
    <row r="33848" ht="15" customHeight="1" x14ac:dyDescent="0.2"/>
    <row r="33849" ht="15" customHeight="1" x14ac:dyDescent="0.2"/>
    <row r="33850" ht="15" customHeight="1" x14ac:dyDescent="0.2"/>
    <row r="33851" ht="15" customHeight="1" x14ac:dyDescent="0.2"/>
    <row r="33852" ht="15" customHeight="1" x14ac:dyDescent="0.2"/>
    <row r="33853" ht="15" customHeight="1" x14ac:dyDescent="0.2"/>
    <row r="33854" ht="15" customHeight="1" x14ac:dyDescent="0.2"/>
    <row r="33855" ht="15" customHeight="1" x14ac:dyDescent="0.2"/>
    <row r="33856" ht="15" customHeight="1" x14ac:dyDescent="0.2"/>
    <row r="33857" ht="15" customHeight="1" x14ac:dyDescent="0.2"/>
    <row r="33858" ht="15" customHeight="1" x14ac:dyDescent="0.2"/>
    <row r="33859" ht="15" customHeight="1" x14ac:dyDescent="0.2"/>
    <row r="33860" ht="15" customHeight="1" x14ac:dyDescent="0.2"/>
    <row r="33861" ht="15" customHeight="1" x14ac:dyDescent="0.2"/>
    <row r="33862" ht="15" customHeight="1" x14ac:dyDescent="0.2"/>
    <row r="33863" ht="15" customHeight="1" x14ac:dyDescent="0.2"/>
    <row r="33864" ht="15" customHeight="1" x14ac:dyDescent="0.2"/>
    <row r="33865" ht="15" customHeight="1" x14ac:dyDescent="0.2"/>
    <row r="33866" ht="15" customHeight="1" x14ac:dyDescent="0.2"/>
    <row r="33867" ht="15" customHeight="1" x14ac:dyDescent="0.2"/>
    <row r="33868" ht="15" customHeight="1" x14ac:dyDescent="0.2"/>
    <row r="33869" ht="15" customHeight="1" x14ac:dyDescent="0.2"/>
    <row r="33870" ht="15" customHeight="1" x14ac:dyDescent="0.2"/>
    <row r="33871" ht="15" customHeight="1" x14ac:dyDescent="0.2"/>
    <row r="33872" ht="15" customHeight="1" x14ac:dyDescent="0.2"/>
    <row r="33873" ht="15" customHeight="1" x14ac:dyDescent="0.2"/>
    <row r="33874" ht="15" customHeight="1" x14ac:dyDescent="0.2"/>
    <row r="33875" ht="15" customHeight="1" x14ac:dyDescent="0.2"/>
    <row r="33876" ht="15" customHeight="1" x14ac:dyDescent="0.2"/>
    <row r="33877" ht="15" customHeight="1" x14ac:dyDescent="0.2"/>
    <row r="33878" ht="15" customHeight="1" x14ac:dyDescent="0.2"/>
    <row r="33879" ht="15" customHeight="1" x14ac:dyDescent="0.2"/>
    <row r="33880" ht="15" customHeight="1" x14ac:dyDescent="0.2"/>
    <row r="33881" ht="15" customHeight="1" x14ac:dyDescent="0.2"/>
    <row r="33882" ht="15" customHeight="1" x14ac:dyDescent="0.2"/>
    <row r="33883" ht="15" customHeight="1" x14ac:dyDescent="0.2"/>
    <row r="33884" ht="15" customHeight="1" x14ac:dyDescent="0.2"/>
    <row r="33885" ht="15" customHeight="1" x14ac:dyDescent="0.2"/>
    <row r="33886" ht="15" customHeight="1" x14ac:dyDescent="0.2"/>
    <row r="33887" ht="15" customHeight="1" x14ac:dyDescent="0.2"/>
    <row r="33888" ht="15" customHeight="1" x14ac:dyDescent="0.2"/>
    <row r="33889" ht="15" customHeight="1" x14ac:dyDescent="0.2"/>
    <row r="33890" ht="15" customHeight="1" x14ac:dyDescent="0.2"/>
    <row r="33891" ht="15" customHeight="1" x14ac:dyDescent="0.2"/>
    <row r="33892" ht="15" customHeight="1" x14ac:dyDescent="0.2"/>
    <row r="33893" ht="15" customHeight="1" x14ac:dyDescent="0.2"/>
    <row r="33894" ht="15" customHeight="1" x14ac:dyDescent="0.2"/>
    <row r="33895" ht="15" customHeight="1" x14ac:dyDescent="0.2"/>
    <row r="33896" ht="15" customHeight="1" x14ac:dyDescent="0.2"/>
    <row r="33897" ht="15" customHeight="1" x14ac:dyDescent="0.2"/>
    <row r="33898" ht="15" customHeight="1" x14ac:dyDescent="0.2"/>
    <row r="33899" ht="15" customHeight="1" x14ac:dyDescent="0.2"/>
    <row r="33900" ht="15" customHeight="1" x14ac:dyDescent="0.2"/>
    <row r="33901" ht="15" customHeight="1" x14ac:dyDescent="0.2"/>
    <row r="33902" ht="15" customHeight="1" x14ac:dyDescent="0.2"/>
    <row r="33903" ht="15" customHeight="1" x14ac:dyDescent="0.2"/>
    <row r="33904" ht="15" customHeight="1" x14ac:dyDescent="0.2"/>
    <row r="33905" ht="15" customHeight="1" x14ac:dyDescent="0.2"/>
    <row r="33906" ht="15" customHeight="1" x14ac:dyDescent="0.2"/>
    <row r="33907" ht="15" customHeight="1" x14ac:dyDescent="0.2"/>
    <row r="33908" ht="15" customHeight="1" x14ac:dyDescent="0.2"/>
    <row r="33909" ht="15" customHeight="1" x14ac:dyDescent="0.2"/>
    <row r="33910" ht="15" customHeight="1" x14ac:dyDescent="0.2"/>
    <row r="33911" ht="15" customHeight="1" x14ac:dyDescent="0.2"/>
    <row r="33912" ht="15" customHeight="1" x14ac:dyDescent="0.2"/>
    <row r="33913" ht="15" customHeight="1" x14ac:dyDescent="0.2"/>
    <row r="33914" ht="15" customHeight="1" x14ac:dyDescent="0.2"/>
    <row r="33915" ht="15" customHeight="1" x14ac:dyDescent="0.2"/>
    <row r="33916" ht="15" customHeight="1" x14ac:dyDescent="0.2"/>
    <row r="33917" ht="15" customHeight="1" x14ac:dyDescent="0.2"/>
    <row r="33918" ht="15" customHeight="1" x14ac:dyDescent="0.2"/>
    <row r="33919" ht="15" customHeight="1" x14ac:dyDescent="0.2"/>
    <row r="33920" ht="15" customHeight="1" x14ac:dyDescent="0.2"/>
    <row r="33921" ht="15" customHeight="1" x14ac:dyDescent="0.2"/>
    <row r="33922" ht="15" customHeight="1" x14ac:dyDescent="0.2"/>
    <row r="33923" ht="15" customHeight="1" x14ac:dyDescent="0.2"/>
    <row r="33924" ht="15" customHeight="1" x14ac:dyDescent="0.2"/>
    <row r="33925" ht="15" customHeight="1" x14ac:dyDescent="0.2"/>
    <row r="33926" ht="15" customHeight="1" x14ac:dyDescent="0.2"/>
    <row r="33927" ht="15" customHeight="1" x14ac:dyDescent="0.2"/>
    <row r="33928" ht="15" customHeight="1" x14ac:dyDescent="0.2"/>
    <row r="33929" ht="15" customHeight="1" x14ac:dyDescent="0.2"/>
    <row r="33930" ht="15" customHeight="1" x14ac:dyDescent="0.2"/>
    <row r="33931" ht="15" customHeight="1" x14ac:dyDescent="0.2"/>
    <row r="33932" ht="15" customHeight="1" x14ac:dyDescent="0.2"/>
    <row r="33933" ht="15" customHeight="1" x14ac:dyDescent="0.2"/>
    <row r="33934" ht="15" customHeight="1" x14ac:dyDescent="0.2"/>
    <row r="33935" ht="15" customHeight="1" x14ac:dyDescent="0.2"/>
    <row r="33936" ht="15" customHeight="1" x14ac:dyDescent="0.2"/>
    <row r="33937" ht="15" customHeight="1" x14ac:dyDescent="0.2"/>
    <row r="33938" ht="15" customHeight="1" x14ac:dyDescent="0.2"/>
    <row r="33939" ht="15" customHeight="1" x14ac:dyDescent="0.2"/>
    <row r="33940" ht="15" customHeight="1" x14ac:dyDescent="0.2"/>
    <row r="33941" ht="15" customHeight="1" x14ac:dyDescent="0.2"/>
    <row r="33942" ht="15" customHeight="1" x14ac:dyDescent="0.2"/>
    <row r="33943" ht="15" customHeight="1" x14ac:dyDescent="0.2"/>
    <row r="33944" ht="15" customHeight="1" x14ac:dyDescent="0.2"/>
    <row r="33945" ht="15" customHeight="1" x14ac:dyDescent="0.2"/>
    <row r="33946" ht="15" customHeight="1" x14ac:dyDescent="0.2"/>
    <row r="33947" ht="15" customHeight="1" x14ac:dyDescent="0.2"/>
    <row r="33948" ht="15" customHeight="1" x14ac:dyDescent="0.2"/>
    <row r="33949" ht="15" customHeight="1" x14ac:dyDescent="0.2"/>
    <row r="33950" ht="15" customHeight="1" x14ac:dyDescent="0.2"/>
    <row r="33951" ht="15" customHeight="1" x14ac:dyDescent="0.2"/>
    <row r="33952" ht="15" customHeight="1" x14ac:dyDescent="0.2"/>
    <row r="33953" ht="15" customHeight="1" x14ac:dyDescent="0.2"/>
    <row r="33954" ht="15" customHeight="1" x14ac:dyDescent="0.2"/>
    <row r="33955" ht="15" customHeight="1" x14ac:dyDescent="0.2"/>
    <row r="33956" ht="15" customHeight="1" x14ac:dyDescent="0.2"/>
    <row r="33957" ht="15" customHeight="1" x14ac:dyDescent="0.2"/>
    <row r="33958" ht="15" customHeight="1" x14ac:dyDescent="0.2"/>
    <row r="33959" ht="15" customHeight="1" x14ac:dyDescent="0.2"/>
    <row r="33960" ht="15" customHeight="1" x14ac:dyDescent="0.2"/>
    <row r="33961" ht="15" customHeight="1" x14ac:dyDescent="0.2"/>
    <row r="33962" ht="15" customHeight="1" x14ac:dyDescent="0.2"/>
    <row r="33963" ht="15" customHeight="1" x14ac:dyDescent="0.2"/>
    <row r="33964" ht="15" customHeight="1" x14ac:dyDescent="0.2"/>
    <row r="33965" ht="15" customHeight="1" x14ac:dyDescent="0.2"/>
    <row r="33966" ht="15" customHeight="1" x14ac:dyDescent="0.2"/>
    <row r="33967" ht="15" customHeight="1" x14ac:dyDescent="0.2"/>
    <row r="33968" ht="15" customHeight="1" x14ac:dyDescent="0.2"/>
    <row r="33969" ht="15" customHeight="1" x14ac:dyDescent="0.2"/>
    <row r="33970" ht="15" customHeight="1" x14ac:dyDescent="0.2"/>
    <row r="33971" ht="15" customHeight="1" x14ac:dyDescent="0.2"/>
    <row r="33972" ht="15" customHeight="1" x14ac:dyDescent="0.2"/>
    <row r="33973" ht="15" customHeight="1" x14ac:dyDescent="0.2"/>
    <row r="33974" ht="15" customHeight="1" x14ac:dyDescent="0.2"/>
    <row r="33975" ht="15" customHeight="1" x14ac:dyDescent="0.2"/>
    <row r="33976" ht="15" customHeight="1" x14ac:dyDescent="0.2"/>
    <row r="33977" ht="15" customHeight="1" x14ac:dyDescent="0.2"/>
    <row r="33978" ht="15" customHeight="1" x14ac:dyDescent="0.2"/>
    <row r="33979" ht="15" customHeight="1" x14ac:dyDescent="0.2"/>
    <row r="33980" ht="15" customHeight="1" x14ac:dyDescent="0.2"/>
    <row r="33981" ht="15" customHeight="1" x14ac:dyDescent="0.2"/>
    <row r="33982" ht="15" customHeight="1" x14ac:dyDescent="0.2"/>
    <row r="33983" ht="15" customHeight="1" x14ac:dyDescent="0.2"/>
    <row r="33984" ht="15" customHeight="1" x14ac:dyDescent="0.2"/>
    <row r="33985" ht="15" customHeight="1" x14ac:dyDescent="0.2"/>
    <row r="33986" ht="15" customHeight="1" x14ac:dyDescent="0.2"/>
    <row r="33987" ht="15" customHeight="1" x14ac:dyDescent="0.2"/>
    <row r="33988" ht="15" customHeight="1" x14ac:dyDescent="0.2"/>
    <row r="33989" ht="15" customHeight="1" x14ac:dyDescent="0.2"/>
    <row r="33990" ht="15" customHeight="1" x14ac:dyDescent="0.2"/>
    <row r="33991" ht="15" customHeight="1" x14ac:dyDescent="0.2"/>
    <row r="33992" ht="15" customHeight="1" x14ac:dyDescent="0.2"/>
    <row r="33993" ht="15" customHeight="1" x14ac:dyDescent="0.2"/>
    <row r="33994" ht="15" customHeight="1" x14ac:dyDescent="0.2"/>
    <row r="33995" ht="15" customHeight="1" x14ac:dyDescent="0.2"/>
    <row r="33996" ht="15" customHeight="1" x14ac:dyDescent="0.2"/>
    <row r="33997" ht="15" customHeight="1" x14ac:dyDescent="0.2"/>
    <row r="33998" ht="15" customHeight="1" x14ac:dyDescent="0.2"/>
    <row r="33999" ht="15" customHeight="1" x14ac:dyDescent="0.2"/>
    <row r="34000" ht="15" customHeight="1" x14ac:dyDescent="0.2"/>
    <row r="34001" ht="15" customHeight="1" x14ac:dyDescent="0.2"/>
    <row r="34002" ht="15" customHeight="1" x14ac:dyDescent="0.2"/>
    <row r="34003" ht="15" customHeight="1" x14ac:dyDescent="0.2"/>
    <row r="34004" ht="15" customHeight="1" x14ac:dyDescent="0.2"/>
    <row r="34005" ht="15" customHeight="1" x14ac:dyDescent="0.2"/>
    <row r="34006" ht="15" customHeight="1" x14ac:dyDescent="0.2"/>
    <row r="34007" ht="15" customHeight="1" x14ac:dyDescent="0.2"/>
    <row r="34008" ht="15" customHeight="1" x14ac:dyDescent="0.2"/>
    <row r="34009" ht="15" customHeight="1" x14ac:dyDescent="0.2"/>
    <row r="34010" ht="15" customHeight="1" x14ac:dyDescent="0.2"/>
    <row r="34011" ht="15" customHeight="1" x14ac:dyDescent="0.2"/>
    <row r="34012" ht="15" customHeight="1" x14ac:dyDescent="0.2"/>
    <row r="34013" ht="15" customHeight="1" x14ac:dyDescent="0.2"/>
    <row r="34014" ht="15" customHeight="1" x14ac:dyDescent="0.2"/>
    <row r="34015" ht="15" customHeight="1" x14ac:dyDescent="0.2"/>
    <row r="34016" ht="15" customHeight="1" x14ac:dyDescent="0.2"/>
    <row r="34017" ht="15" customHeight="1" x14ac:dyDescent="0.2"/>
    <row r="34018" ht="15" customHeight="1" x14ac:dyDescent="0.2"/>
    <row r="34019" ht="15" customHeight="1" x14ac:dyDescent="0.2"/>
    <row r="34020" ht="15" customHeight="1" x14ac:dyDescent="0.2"/>
    <row r="34021" ht="15" customHeight="1" x14ac:dyDescent="0.2"/>
    <row r="34022" ht="15" customHeight="1" x14ac:dyDescent="0.2"/>
    <row r="34023" ht="15" customHeight="1" x14ac:dyDescent="0.2"/>
    <row r="34024" ht="15" customHeight="1" x14ac:dyDescent="0.2"/>
    <row r="34025" ht="15" customHeight="1" x14ac:dyDescent="0.2"/>
    <row r="34026" ht="15" customHeight="1" x14ac:dyDescent="0.2"/>
    <row r="34027" ht="15" customHeight="1" x14ac:dyDescent="0.2"/>
    <row r="34028" ht="15" customHeight="1" x14ac:dyDescent="0.2"/>
    <row r="34029" ht="15" customHeight="1" x14ac:dyDescent="0.2"/>
    <row r="34030" ht="15" customHeight="1" x14ac:dyDescent="0.2"/>
    <row r="34031" ht="15" customHeight="1" x14ac:dyDescent="0.2"/>
    <row r="34032" ht="15" customHeight="1" x14ac:dyDescent="0.2"/>
    <row r="34033" ht="15" customHeight="1" x14ac:dyDescent="0.2"/>
    <row r="34034" ht="15" customHeight="1" x14ac:dyDescent="0.2"/>
    <row r="34035" ht="15" customHeight="1" x14ac:dyDescent="0.2"/>
    <row r="34036" ht="15" customHeight="1" x14ac:dyDescent="0.2"/>
    <row r="34037" ht="15" customHeight="1" x14ac:dyDescent="0.2"/>
    <row r="34038" ht="15" customHeight="1" x14ac:dyDescent="0.2"/>
    <row r="34039" ht="15" customHeight="1" x14ac:dyDescent="0.2"/>
    <row r="34040" ht="15" customHeight="1" x14ac:dyDescent="0.2"/>
    <row r="34041" ht="15" customHeight="1" x14ac:dyDescent="0.2"/>
    <row r="34042" ht="15" customHeight="1" x14ac:dyDescent="0.2"/>
    <row r="34043" ht="15" customHeight="1" x14ac:dyDescent="0.2"/>
    <row r="34044" ht="15" customHeight="1" x14ac:dyDescent="0.2"/>
    <row r="34045" ht="15" customHeight="1" x14ac:dyDescent="0.2"/>
    <row r="34046" ht="15" customHeight="1" x14ac:dyDescent="0.2"/>
    <row r="34047" ht="15" customHeight="1" x14ac:dyDescent="0.2"/>
    <row r="34048" ht="15" customHeight="1" x14ac:dyDescent="0.2"/>
    <row r="34049" ht="15" customHeight="1" x14ac:dyDescent="0.2"/>
    <row r="34050" ht="15" customHeight="1" x14ac:dyDescent="0.2"/>
    <row r="34051" ht="15" customHeight="1" x14ac:dyDescent="0.2"/>
    <row r="34052" ht="15" customHeight="1" x14ac:dyDescent="0.2"/>
    <row r="34053" ht="15" customHeight="1" x14ac:dyDescent="0.2"/>
    <row r="34054" ht="15" customHeight="1" x14ac:dyDescent="0.2"/>
    <row r="34055" ht="15" customHeight="1" x14ac:dyDescent="0.2"/>
    <row r="34056" ht="15" customHeight="1" x14ac:dyDescent="0.2"/>
    <row r="34057" ht="15" customHeight="1" x14ac:dyDescent="0.2"/>
    <row r="34058" ht="15" customHeight="1" x14ac:dyDescent="0.2"/>
    <row r="34059" ht="15" customHeight="1" x14ac:dyDescent="0.2"/>
    <row r="34060" ht="15" customHeight="1" x14ac:dyDescent="0.2"/>
    <row r="34061" ht="15" customHeight="1" x14ac:dyDescent="0.2"/>
    <row r="34062" ht="15" customHeight="1" x14ac:dyDescent="0.2"/>
    <row r="34063" ht="15" customHeight="1" x14ac:dyDescent="0.2"/>
    <row r="34064" ht="15" customHeight="1" x14ac:dyDescent="0.2"/>
    <row r="34065" ht="15" customHeight="1" x14ac:dyDescent="0.2"/>
    <row r="34066" ht="15" customHeight="1" x14ac:dyDescent="0.2"/>
    <row r="34067" ht="15" customHeight="1" x14ac:dyDescent="0.2"/>
    <row r="34068" ht="15" customHeight="1" x14ac:dyDescent="0.2"/>
    <row r="34069" ht="15" customHeight="1" x14ac:dyDescent="0.2"/>
    <row r="34070" ht="15" customHeight="1" x14ac:dyDescent="0.2"/>
    <row r="34071" ht="15" customHeight="1" x14ac:dyDescent="0.2"/>
    <row r="34072" ht="15" customHeight="1" x14ac:dyDescent="0.2"/>
    <row r="34073" ht="15" customHeight="1" x14ac:dyDescent="0.2"/>
    <row r="34074" ht="15" customHeight="1" x14ac:dyDescent="0.2"/>
    <row r="34075" ht="15" customHeight="1" x14ac:dyDescent="0.2"/>
    <row r="34076" ht="15" customHeight="1" x14ac:dyDescent="0.2"/>
    <row r="34077" ht="15" customHeight="1" x14ac:dyDescent="0.2"/>
    <row r="34078" ht="15" customHeight="1" x14ac:dyDescent="0.2"/>
    <row r="34079" ht="15" customHeight="1" x14ac:dyDescent="0.2"/>
    <row r="34080" ht="15" customHeight="1" x14ac:dyDescent="0.2"/>
    <row r="34081" ht="15" customHeight="1" x14ac:dyDescent="0.2"/>
    <row r="34082" ht="15" customHeight="1" x14ac:dyDescent="0.2"/>
    <row r="34083" ht="15" customHeight="1" x14ac:dyDescent="0.2"/>
    <row r="34084" ht="15" customHeight="1" x14ac:dyDescent="0.2"/>
    <row r="34085" ht="15" customHeight="1" x14ac:dyDescent="0.2"/>
    <row r="34086" ht="15" customHeight="1" x14ac:dyDescent="0.2"/>
    <row r="34087" ht="15" customHeight="1" x14ac:dyDescent="0.2"/>
    <row r="34088" ht="15" customHeight="1" x14ac:dyDescent="0.2"/>
    <row r="34089" ht="15" customHeight="1" x14ac:dyDescent="0.2"/>
    <row r="34090" ht="15" customHeight="1" x14ac:dyDescent="0.2"/>
    <row r="34091" ht="15" customHeight="1" x14ac:dyDescent="0.2"/>
    <row r="34092" ht="15" customHeight="1" x14ac:dyDescent="0.2"/>
    <row r="34093" ht="15" customHeight="1" x14ac:dyDescent="0.2"/>
    <row r="34094" ht="15" customHeight="1" x14ac:dyDescent="0.2"/>
    <row r="34095" ht="15" customHeight="1" x14ac:dyDescent="0.2"/>
    <row r="34096" ht="15" customHeight="1" x14ac:dyDescent="0.2"/>
    <row r="34097" ht="15" customHeight="1" x14ac:dyDescent="0.2"/>
    <row r="34098" ht="15" customHeight="1" x14ac:dyDescent="0.2"/>
    <row r="34099" ht="15" customHeight="1" x14ac:dyDescent="0.2"/>
    <row r="34100" ht="15" customHeight="1" x14ac:dyDescent="0.2"/>
    <row r="34101" ht="15" customHeight="1" x14ac:dyDescent="0.2"/>
    <row r="34102" ht="15" customHeight="1" x14ac:dyDescent="0.2"/>
    <row r="34103" ht="15" customHeight="1" x14ac:dyDescent="0.2"/>
    <row r="34104" ht="15" customHeight="1" x14ac:dyDescent="0.2"/>
    <row r="34105" ht="15" customHeight="1" x14ac:dyDescent="0.2"/>
    <row r="34106" ht="15" customHeight="1" x14ac:dyDescent="0.2"/>
    <row r="34107" ht="15" customHeight="1" x14ac:dyDescent="0.2"/>
    <row r="34108" ht="15" customHeight="1" x14ac:dyDescent="0.2"/>
    <row r="34109" ht="15" customHeight="1" x14ac:dyDescent="0.2"/>
    <row r="34110" ht="15" customHeight="1" x14ac:dyDescent="0.2"/>
    <row r="34111" ht="15" customHeight="1" x14ac:dyDescent="0.2"/>
    <row r="34112" ht="15" customHeight="1" x14ac:dyDescent="0.2"/>
    <row r="34113" ht="15" customHeight="1" x14ac:dyDescent="0.2"/>
    <row r="34114" ht="15" customHeight="1" x14ac:dyDescent="0.2"/>
    <row r="34115" ht="15" customHeight="1" x14ac:dyDescent="0.2"/>
    <row r="34116" ht="15" customHeight="1" x14ac:dyDescent="0.2"/>
    <row r="34117" ht="15" customHeight="1" x14ac:dyDescent="0.2"/>
    <row r="34118" ht="15" customHeight="1" x14ac:dyDescent="0.2"/>
    <row r="34119" ht="15" customHeight="1" x14ac:dyDescent="0.2"/>
    <row r="34120" ht="15" customHeight="1" x14ac:dyDescent="0.2"/>
    <row r="34121" ht="15" customHeight="1" x14ac:dyDescent="0.2"/>
    <row r="34122" ht="15" customHeight="1" x14ac:dyDescent="0.2"/>
    <row r="34123" ht="15" customHeight="1" x14ac:dyDescent="0.2"/>
    <row r="34124" ht="15" customHeight="1" x14ac:dyDescent="0.2"/>
    <row r="34125" ht="15" customHeight="1" x14ac:dyDescent="0.2"/>
    <row r="34126" ht="15" customHeight="1" x14ac:dyDescent="0.2"/>
    <row r="34127" ht="15" customHeight="1" x14ac:dyDescent="0.2"/>
    <row r="34128" ht="15" customHeight="1" x14ac:dyDescent="0.2"/>
    <row r="34129" ht="15" customHeight="1" x14ac:dyDescent="0.2"/>
    <row r="34130" ht="15" customHeight="1" x14ac:dyDescent="0.2"/>
    <row r="34131" ht="15" customHeight="1" x14ac:dyDescent="0.2"/>
    <row r="34132" ht="15" customHeight="1" x14ac:dyDescent="0.2"/>
    <row r="34133" ht="15" customHeight="1" x14ac:dyDescent="0.2"/>
    <row r="34134" ht="15" customHeight="1" x14ac:dyDescent="0.2"/>
    <row r="34135" ht="15" customHeight="1" x14ac:dyDescent="0.2"/>
    <row r="34136" ht="15" customHeight="1" x14ac:dyDescent="0.2"/>
    <row r="34137" ht="15" customHeight="1" x14ac:dyDescent="0.2"/>
    <row r="34138" ht="15" customHeight="1" x14ac:dyDescent="0.2"/>
    <row r="34139" ht="15" customHeight="1" x14ac:dyDescent="0.2"/>
    <row r="34140" ht="15" customHeight="1" x14ac:dyDescent="0.2"/>
    <row r="34141" ht="15" customHeight="1" x14ac:dyDescent="0.2"/>
    <row r="34142" ht="15" customHeight="1" x14ac:dyDescent="0.2"/>
    <row r="34143" ht="15" customHeight="1" x14ac:dyDescent="0.2"/>
    <row r="34144" ht="15" customHeight="1" x14ac:dyDescent="0.2"/>
    <row r="34145" ht="15" customHeight="1" x14ac:dyDescent="0.2"/>
    <row r="34146" ht="15" customHeight="1" x14ac:dyDescent="0.2"/>
    <row r="34147" ht="15" customHeight="1" x14ac:dyDescent="0.2"/>
    <row r="34148" ht="15" customHeight="1" x14ac:dyDescent="0.2"/>
    <row r="34149" ht="15" customHeight="1" x14ac:dyDescent="0.2"/>
    <row r="34150" ht="15" customHeight="1" x14ac:dyDescent="0.2"/>
    <row r="34151" ht="15" customHeight="1" x14ac:dyDescent="0.2"/>
    <row r="34152" ht="15" customHeight="1" x14ac:dyDescent="0.2"/>
    <row r="34153" ht="15" customHeight="1" x14ac:dyDescent="0.2"/>
    <row r="34154" ht="15" customHeight="1" x14ac:dyDescent="0.2"/>
    <row r="34155" ht="15" customHeight="1" x14ac:dyDescent="0.2"/>
    <row r="34156" ht="15" customHeight="1" x14ac:dyDescent="0.2"/>
    <row r="34157" ht="15" customHeight="1" x14ac:dyDescent="0.2"/>
    <row r="34158" ht="15" customHeight="1" x14ac:dyDescent="0.2"/>
    <row r="34159" ht="15" customHeight="1" x14ac:dyDescent="0.2"/>
    <row r="34160" ht="15" customHeight="1" x14ac:dyDescent="0.2"/>
    <row r="34161" ht="15" customHeight="1" x14ac:dyDescent="0.2"/>
    <row r="34162" ht="15" customHeight="1" x14ac:dyDescent="0.2"/>
    <row r="34163" ht="15" customHeight="1" x14ac:dyDescent="0.2"/>
    <row r="34164" ht="15" customHeight="1" x14ac:dyDescent="0.2"/>
    <row r="34165" ht="15" customHeight="1" x14ac:dyDescent="0.2"/>
    <row r="34166" ht="15" customHeight="1" x14ac:dyDescent="0.2"/>
    <row r="34167" ht="15" customHeight="1" x14ac:dyDescent="0.2"/>
    <row r="34168" ht="15" customHeight="1" x14ac:dyDescent="0.2"/>
    <row r="34169" ht="15" customHeight="1" x14ac:dyDescent="0.2"/>
    <row r="34170" ht="15" customHeight="1" x14ac:dyDescent="0.2"/>
    <row r="34171" ht="15" customHeight="1" x14ac:dyDescent="0.2"/>
    <row r="34172" ht="15" customHeight="1" x14ac:dyDescent="0.2"/>
    <row r="34173" ht="15" customHeight="1" x14ac:dyDescent="0.2"/>
    <row r="34174" ht="15" customHeight="1" x14ac:dyDescent="0.2"/>
    <row r="34175" ht="15" customHeight="1" x14ac:dyDescent="0.2"/>
    <row r="34176" ht="15" customHeight="1" x14ac:dyDescent="0.2"/>
    <row r="34177" ht="15" customHeight="1" x14ac:dyDescent="0.2"/>
    <row r="34178" ht="15" customHeight="1" x14ac:dyDescent="0.2"/>
    <row r="34179" ht="15" customHeight="1" x14ac:dyDescent="0.2"/>
    <row r="34180" ht="15" customHeight="1" x14ac:dyDescent="0.2"/>
    <row r="34181" ht="15" customHeight="1" x14ac:dyDescent="0.2"/>
    <row r="34182" ht="15" customHeight="1" x14ac:dyDescent="0.2"/>
    <row r="34183" ht="15" customHeight="1" x14ac:dyDescent="0.2"/>
    <row r="34184" ht="15" customHeight="1" x14ac:dyDescent="0.2"/>
    <row r="34185" ht="15" customHeight="1" x14ac:dyDescent="0.2"/>
    <row r="34186" ht="15" customHeight="1" x14ac:dyDescent="0.2"/>
    <row r="34187" ht="15" customHeight="1" x14ac:dyDescent="0.2"/>
    <row r="34188" ht="15" customHeight="1" x14ac:dyDescent="0.2"/>
    <row r="34189" ht="15" customHeight="1" x14ac:dyDescent="0.2"/>
    <row r="34190" ht="15" customHeight="1" x14ac:dyDescent="0.2"/>
    <row r="34191" ht="15" customHeight="1" x14ac:dyDescent="0.2"/>
    <row r="34192" ht="15" customHeight="1" x14ac:dyDescent="0.2"/>
    <row r="34193" ht="15" customHeight="1" x14ac:dyDescent="0.2"/>
    <row r="34194" ht="15" customHeight="1" x14ac:dyDescent="0.2"/>
    <row r="34195" ht="15" customHeight="1" x14ac:dyDescent="0.2"/>
    <row r="34196" ht="15" customHeight="1" x14ac:dyDescent="0.2"/>
    <row r="34197" ht="15" customHeight="1" x14ac:dyDescent="0.2"/>
    <row r="34198" ht="15" customHeight="1" x14ac:dyDescent="0.2"/>
    <row r="34199" ht="15" customHeight="1" x14ac:dyDescent="0.2"/>
    <row r="34200" ht="15" customHeight="1" x14ac:dyDescent="0.2"/>
    <row r="34201" ht="15" customHeight="1" x14ac:dyDescent="0.2"/>
    <row r="34202" ht="15" customHeight="1" x14ac:dyDescent="0.2"/>
    <row r="34203" ht="15" customHeight="1" x14ac:dyDescent="0.2"/>
    <row r="34204" ht="15" customHeight="1" x14ac:dyDescent="0.2"/>
    <row r="34205" ht="15" customHeight="1" x14ac:dyDescent="0.2"/>
    <row r="34206" ht="15" customHeight="1" x14ac:dyDescent="0.2"/>
    <row r="34207" ht="15" customHeight="1" x14ac:dyDescent="0.2"/>
    <row r="34208" ht="15" customHeight="1" x14ac:dyDescent="0.2"/>
    <row r="34209" ht="15" customHeight="1" x14ac:dyDescent="0.2"/>
    <row r="34210" ht="15" customHeight="1" x14ac:dyDescent="0.2"/>
    <row r="34211" ht="15" customHeight="1" x14ac:dyDescent="0.2"/>
    <row r="34212" ht="15" customHeight="1" x14ac:dyDescent="0.2"/>
    <row r="34213" ht="15" customHeight="1" x14ac:dyDescent="0.2"/>
    <row r="34214" ht="15" customHeight="1" x14ac:dyDescent="0.2"/>
    <row r="34215" ht="15" customHeight="1" x14ac:dyDescent="0.2"/>
    <row r="34216" ht="15" customHeight="1" x14ac:dyDescent="0.2"/>
    <row r="34217" ht="15" customHeight="1" x14ac:dyDescent="0.2"/>
    <row r="34218" ht="15" customHeight="1" x14ac:dyDescent="0.2"/>
    <row r="34219" ht="15" customHeight="1" x14ac:dyDescent="0.2"/>
    <row r="34220" ht="15" customHeight="1" x14ac:dyDescent="0.2"/>
    <row r="34221" ht="15" customHeight="1" x14ac:dyDescent="0.2"/>
    <row r="34222" ht="15" customHeight="1" x14ac:dyDescent="0.2"/>
    <row r="34223" ht="15" customHeight="1" x14ac:dyDescent="0.2"/>
    <row r="34224" ht="15" customHeight="1" x14ac:dyDescent="0.2"/>
    <row r="34225" ht="15" customHeight="1" x14ac:dyDescent="0.2"/>
    <row r="34226" ht="15" customHeight="1" x14ac:dyDescent="0.2"/>
    <row r="34227" ht="15" customHeight="1" x14ac:dyDescent="0.2"/>
    <row r="34228" ht="15" customHeight="1" x14ac:dyDescent="0.2"/>
    <row r="34229" ht="15" customHeight="1" x14ac:dyDescent="0.2"/>
    <row r="34230" ht="15" customHeight="1" x14ac:dyDescent="0.2"/>
    <row r="34231" ht="15" customHeight="1" x14ac:dyDescent="0.2"/>
    <row r="34232" ht="15" customHeight="1" x14ac:dyDescent="0.2"/>
    <row r="34233" ht="15" customHeight="1" x14ac:dyDescent="0.2"/>
    <row r="34234" ht="15" customHeight="1" x14ac:dyDescent="0.2"/>
    <row r="34235" ht="15" customHeight="1" x14ac:dyDescent="0.2"/>
    <row r="34236" ht="15" customHeight="1" x14ac:dyDescent="0.2"/>
    <row r="34237" ht="15" customHeight="1" x14ac:dyDescent="0.2"/>
    <row r="34238" ht="15" customHeight="1" x14ac:dyDescent="0.2"/>
    <row r="34239" ht="15" customHeight="1" x14ac:dyDescent="0.2"/>
    <row r="34240" ht="15" customHeight="1" x14ac:dyDescent="0.2"/>
    <row r="34241" ht="15" customHeight="1" x14ac:dyDescent="0.2"/>
    <row r="34242" ht="15" customHeight="1" x14ac:dyDescent="0.2"/>
    <row r="34243" ht="15" customHeight="1" x14ac:dyDescent="0.2"/>
    <row r="34244" ht="15" customHeight="1" x14ac:dyDescent="0.2"/>
    <row r="34245" ht="15" customHeight="1" x14ac:dyDescent="0.2"/>
    <row r="34246" ht="15" customHeight="1" x14ac:dyDescent="0.2"/>
    <row r="34247" ht="15" customHeight="1" x14ac:dyDescent="0.2"/>
    <row r="34248" ht="15" customHeight="1" x14ac:dyDescent="0.2"/>
    <row r="34249" ht="15" customHeight="1" x14ac:dyDescent="0.2"/>
    <row r="34250" ht="15" customHeight="1" x14ac:dyDescent="0.2"/>
    <row r="34251" ht="15" customHeight="1" x14ac:dyDescent="0.2"/>
    <row r="34252" ht="15" customHeight="1" x14ac:dyDescent="0.2"/>
    <row r="34253" ht="15" customHeight="1" x14ac:dyDescent="0.2"/>
    <row r="34254" ht="15" customHeight="1" x14ac:dyDescent="0.2"/>
    <row r="34255" ht="15" customHeight="1" x14ac:dyDescent="0.2"/>
    <row r="34256" ht="15" customHeight="1" x14ac:dyDescent="0.2"/>
    <row r="34257" ht="15" customHeight="1" x14ac:dyDescent="0.2"/>
    <row r="34258" ht="15" customHeight="1" x14ac:dyDescent="0.2"/>
    <row r="34259" ht="15" customHeight="1" x14ac:dyDescent="0.2"/>
    <row r="34260" ht="15" customHeight="1" x14ac:dyDescent="0.2"/>
    <row r="34261" ht="15" customHeight="1" x14ac:dyDescent="0.2"/>
    <row r="34262" ht="15" customHeight="1" x14ac:dyDescent="0.2"/>
    <row r="34263" ht="15" customHeight="1" x14ac:dyDescent="0.2"/>
    <row r="34264" ht="15" customHeight="1" x14ac:dyDescent="0.2"/>
    <row r="34265" ht="15" customHeight="1" x14ac:dyDescent="0.2"/>
    <row r="34266" ht="15" customHeight="1" x14ac:dyDescent="0.2"/>
    <row r="34267" ht="15" customHeight="1" x14ac:dyDescent="0.2"/>
    <row r="34268" ht="15" customHeight="1" x14ac:dyDescent="0.2"/>
    <row r="34269" ht="15" customHeight="1" x14ac:dyDescent="0.2"/>
    <row r="34270" ht="15" customHeight="1" x14ac:dyDescent="0.2"/>
    <row r="34271" ht="15" customHeight="1" x14ac:dyDescent="0.2"/>
    <row r="34272" ht="15" customHeight="1" x14ac:dyDescent="0.2"/>
    <row r="34273" ht="15" customHeight="1" x14ac:dyDescent="0.2"/>
    <row r="34274" ht="15" customHeight="1" x14ac:dyDescent="0.2"/>
    <row r="34275" ht="15" customHeight="1" x14ac:dyDescent="0.2"/>
    <row r="34276" ht="15" customHeight="1" x14ac:dyDescent="0.2"/>
    <row r="34277" ht="15" customHeight="1" x14ac:dyDescent="0.2"/>
    <row r="34278" ht="15" customHeight="1" x14ac:dyDescent="0.2"/>
    <row r="34279" ht="15" customHeight="1" x14ac:dyDescent="0.2"/>
    <row r="34280" ht="15" customHeight="1" x14ac:dyDescent="0.2"/>
    <row r="34281" ht="15" customHeight="1" x14ac:dyDescent="0.2"/>
    <row r="34282" ht="15" customHeight="1" x14ac:dyDescent="0.2"/>
    <row r="34283" ht="15" customHeight="1" x14ac:dyDescent="0.2"/>
    <row r="34284" ht="15" customHeight="1" x14ac:dyDescent="0.2"/>
    <row r="34285" ht="15" customHeight="1" x14ac:dyDescent="0.2"/>
    <row r="34286" ht="15" customHeight="1" x14ac:dyDescent="0.2"/>
    <row r="34287" ht="15" customHeight="1" x14ac:dyDescent="0.2"/>
    <row r="34288" ht="15" customHeight="1" x14ac:dyDescent="0.2"/>
    <row r="34289" ht="15" customHeight="1" x14ac:dyDescent="0.2"/>
    <row r="34290" ht="15" customHeight="1" x14ac:dyDescent="0.2"/>
    <row r="34291" ht="15" customHeight="1" x14ac:dyDescent="0.2"/>
    <row r="34292" ht="15" customHeight="1" x14ac:dyDescent="0.2"/>
    <row r="34293" ht="15" customHeight="1" x14ac:dyDescent="0.2"/>
    <row r="34294" ht="15" customHeight="1" x14ac:dyDescent="0.2"/>
    <row r="34295" ht="15" customHeight="1" x14ac:dyDescent="0.2"/>
    <row r="34296" ht="15" customHeight="1" x14ac:dyDescent="0.2"/>
    <row r="34297" ht="15" customHeight="1" x14ac:dyDescent="0.2"/>
    <row r="34298" ht="15" customHeight="1" x14ac:dyDescent="0.2"/>
    <row r="34299" ht="15" customHeight="1" x14ac:dyDescent="0.2"/>
    <row r="34300" ht="15" customHeight="1" x14ac:dyDescent="0.2"/>
    <row r="34301" ht="15" customHeight="1" x14ac:dyDescent="0.2"/>
    <row r="34302" ht="15" customHeight="1" x14ac:dyDescent="0.2"/>
    <row r="34303" ht="15" customHeight="1" x14ac:dyDescent="0.2"/>
    <row r="34304" ht="15" customHeight="1" x14ac:dyDescent="0.2"/>
    <row r="34305" ht="15" customHeight="1" x14ac:dyDescent="0.2"/>
    <row r="34306" ht="15" customHeight="1" x14ac:dyDescent="0.2"/>
    <row r="34307" ht="15" customHeight="1" x14ac:dyDescent="0.2"/>
    <row r="34308" ht="15" customHeight="1" x14ac:dyDescent="0.2"/>
    <row r="34309" ht="15" customHeight="1" x14ac:dyDescent="0.2"/>
    <row r="34310" ht="15" customHeight="1" x14ac:dyDescent="0.2"/>
    <row r="34311" ht="15" customHeight="1" x14ac:dyDescent="0.2"/>
    <row r="34312" ht="15" customHeight="1" x14ac:dyDescent="0.2"/>
    <row r="34313" ht="15" customHeight="1" x14ac:dyDescent="0.2"/>
    <row r="34314" ht="15" customHeight="1" x14ac:dyDescent="0.2"/>
    <row r="34315" ht="15" customHeight="1" x14ac:dyDescent="0.2"/>
    <row r="34316" ht="15" customHeight="1" x14ac:dyDescent="0.2"/>
    <row r="34317" ht="15" customHeight="1" x14ac:dyDescent="0.2"/>
    <row r="34318" ht="15" customHeight="1" x14ac:dyDescent="0.2"/>
    <row r="34319" ht="15" customHeight="1" x14ac:dyDescent="0.2"/>
    <row r="34320" ht="15" customHeight="1" x14ac:dyDescent="0.2"/>
    <row r="34321" ht="15" customHeight="1" x14ac:dyDescent="0.2"/>
    <row r="34322" ht="15" customHeight="1" x14ac:dyDescent="0.2"/>
    <row r="34323" ht="15" customHeight="1" x14ac:dyDescent="0.2"/>
    <row r="34324" ht="15" customHeight="1" x14ac:dyDescent="0.2"/>
    <row r="34325" ht="15" customHeight="1" x14ac:dyDescent="0.2"/>
    <row r="34326" ht="15" customHeight="1" x14ac:dyDescent="0.2"/>
    <row r="34327" ht="15" customHeight="1" x14ac:dyDescent="0.2"/>
    <row r="34328" ht="15" customHeight="1" x14ac:dyDescent="0.2"/>
    <row r="34329" ht="15" customHeight="1" x14ac:dyDescent="0.2"/>
    <row r="34330" ht="15" customHeight="1" x14ac:dyDescent="0.2"/>
    <row r="34331" ht="15" customHeight="1" x14ac:dyDescent="0.2"/>
    <row r="34332" ht="15" customHeight="1" x14ac:dyDescent="0.2"/>
    <row r="34333" ht="15" customHeight="1" x14ac:dyDescent="0.2"/>
    <row r="34334" ht="15" customHeight="1" x14ac:dyDescent="0.2"/>
    <row r="34335" ht="15" customHeight="1" x14ac:dyDescent="0.2"/>
    <row r="34336" ht="15" customHeight="1" x14ac:dyDescent="0.2"/>
    <row r="34337" ht="15" customHeight="1" x14ac:dyDescent="0.2"/>
    <row r="34338" ht="15" customHeight="1" x14ac:dyDescent="0.2"/>
    <row r="34339" ht="15" customHeight="1" x14ac:dyDescent="0.2"/>
    <row r="34340" ht="15" customHeight="1" x14ac:dyDescent="0.2"/>
    <row r="34341" ht="15" customHeight="1" x14ac:dyDescent="0.2"/>
    <row r="34342" ht="15" customHeight="1" x14ac:dyDescent="0.2"/>
    <row r="34343" ht="15" customHeight="1" x14ac:dyDescent="0.2"/>
    <row r="34344" ht="15" customHeight="1" x14ac:dyDescent="0.2"/>
    <row r="34345" ht="15" customHeight="1" x14ac:dyDescent="0.2"/>
    <row r="34346" ht="15" customHeight="1" x14ac:dyDescent="0.2"/>
    <row r="34347" ht="15" customHeight="1" x14ac:dyDescent="0.2"/>
    <row r="34348" ht="15" customHeight="1" x14ac:dyDescent="0.2"/>
    <row r="34349" ht="15" customHeight="1" x14ac:dyDescent="0.2"/>
    <row r="34350" ht="15" customHeight="1" x14ac:dyDescent="0.2"/>
    <row r="34351" ht="15" customHeight="1" x14ac:dyDescent="0.2"/>
    <row r="34352" ht="15" customHeight="1" x14ac:dyDescent="0.2"/>
    <row r="34353" ht="15" customHeight="1" x14ac:dyDescent="0.2"/>
    <row r="34354" ht="15" customHeight="1" x14ac:dyDescent="0.2"/>
    <row r="34355" ht="15" customHeight="1" x14ac:dyDescent="0.2"/>
    <row r="34356" ht="15" customHeight="1" x14ac:dyDescent="0.2"/>
    <row r="34357" ht="15" customHeight="1" x14ac:dyDescent="0.2"/>
    <row r="34358" ht="15" customHeight="1" x14ac:dyDescent="0.2"/>
    <row r="34359" ht="15" customHeight="1" x14ac:dyDescent="0.2"/>
    <row r="34360" ht="15" customHeight="1" x14ac:dyDescent="0.2"/>
    <row r="34361" ht="15" customHeight="1" x14ac:dyDescent="0.2"/>
    <row r="34362" ht="15" customHeight="1" x14ac:dyDescent="0.2"/>
    <row r="34363" ht="15" customHeight="1" x14ac:dyDescent="0.2"/>
    <row r="34364" ht="15" customHeight="1" x14ac:dyDescent="0.2"/>
    <row r="34365" ht="15" customHeight="1" x14ac:dyDescent="0.2"/>
    <row r="34366" ht="15" customHeight="1" x14ac:dyDescent="0.2"/>
    <row r="34367" ht="15" customHeight="1" x14ac:dyDescent="0.2"/>
    <row r="34368" ht="15" customHeight="1" x14ac:dyDescent="0.2"/>
    <row r="34369" ht="15" customHeight="1" x14ac:dyDescent="0.2"/>
    <row r="34370" ht="15" customHeight="1" x14ac:dyDescent="0.2"/>
    <row r="34371" ht="15" customHeight="1" x14ac:dyDescent="0.2"/>
    <row r="34372" ht="15" customHeight="1" x14ac:dyDescent="0.2"/>
    <row r="34373" ht="15" customHeight="1" x14ac:dyDescent="0.2"/>
    <row r="34374" ht="15" customHeight="1" x14ac:dyDescent="0.2"/>
    <row r="34375" ht="15" customHeight="1" x14ac:dyDescent="0.2"/>
    <row r="34376" ht="15" customHeight="1" x14ac:dyDescent="0.2"/>
    <row r="34377" ht="15" customHeight="1" x14ac:dyDescent="0.2"/>
    <row r="34378" ht="15" customHeight="1" x14ac:dyDescent="0.2"/>
    <row r="34379" ht="15" customHeight="1" x14ac:dyDescent="0.2"/>
    <row r="34380" ht="15" customHeight="1" x14ac:dyDescent="0.2"/>
    <row r="34381" ht="15" customHeight="1" x14ac:dyDescent="0.2"/>
    <row r="34382" ht="15" customHeight="1" x14ac:dyDescent="0.2"/>
    <row r="34383" ht="15" customHeight="1" x14ac:dyDescent="0.2"/>
    <row r="34384" ht="15" customHeight="1" x14ac:dyDescent="0.2"/>
    <row r="34385" ht="15" customHeight="1" x14ac:dyDescent="0.2"/>
    <row r="34386" ht="15" customHeight="1" x14ac:dyDescent="0.2"/>
    <row r="34387" ht="15" customHeight="1" x14ac:dyDescent="0.2"/>
    <row r="34388" ht="15" customHeight="1" x14ac:dyDescent="0.2"/>
    <row r="34389" ht="15" customHeight="1" x14ac:dyDescent="0.2"/>
    <row r="34390" ht="15" customHeight="1" x14ac:dyDescent="0.2"/>
    <row r="34391" ht="15" customHeight="1" x14ac:dyDescent="0.2"/>
    <row r="34392" ht="15" customHeight="1" x14ac:dyDescent="0.2"/>
    <row r="34393" ht="15" customHeight="1" x14ac:dyDescent="0.2"/>
    <row r="34394" ht="15" customHeight="1" x14ac:dyDescent="0.2"/>
    <row r="34395" ht="15" customHeight="1" x14ac:dyDescent="0.2"/>
    <row r="34396" ht="15" customHeight="1" x14ac:dyDescent="0.2"/>
    <row r="34397" ht="15" customHeight="1" x14ac:dyDescent="0.2"/>
    <row r="34398" ht="15" customHeight="1" x14ac:dyDescent="0.2"/>
    <row r="34399" ht="15" customHeight="1" x14ac:dyDescent="0.2"/>
    <row r="34400" ht="15" customHeight="1" x14ac:dyDescent="0.2"/>
    <row r="34401" ht="15" customHeight="1" x14ac:dyDescent="0.2"/>
    <row r="34402" ht="15" customHeight="1" x14ac:dyDescent="0.2"/>
    <row r="34403" ht="15" customHeight="1" x14ac:dyDescent="0.2"/>
    <row r="34404" ht="15" customHeight="1" x14ac:dyDescent="0.2"/>
    <row r="34405" ht="15" customHeight="1" x14ac:dyDescent="0.2"/>
    <row r="34406" ht="15" customHeight="1" x14ac:dyDescent="0.2"/>
    <row r="34407" ht="15" customHeight="1" x14ac:dyDescent="0.2"/>
    <row r="34408" ht="15" customHeight="1" x14ac:dyDescent="0.2"/>
    <row r="34409" ht="15" customHeight="1" x14ac:dyDescent="0.2"/>
    <row r="34410" ht="15" customHeight="1" x14ac:dyDescent="0.2"/>
    <row r="34411" ht="15" customHeight="1" x14ac:dyDescent="0.2"/>
    <row r="34412" ht="15" customHeight="1" x14ac:dyDescent="0.2"/>
    <row r="34413" ht="15" customHeight="1" x14ac:dyDescent="0.2"/>
    <row r="34414" ht="15" customHeight="1" x14ac:dyDescent="0.2"/>
    <row r="34415" ht="15" customHeight="1" x14ac:dyDescent="0.2"/>
    <row r="34416" ht="15" customHeight="1" x14ac:dyDescent="0.2"/>
    <row r="34417" ht="15" customHeight="1" x14ac:dyDescent="0.2"/>
    <row r="34418" ht="15" customHeight="1" x14ac:dyDescent="0.2"/>
    <row r="34419" ht="15" customHeight="1" x14ac:dyDescent="0.2"/>
    <row r="34420" ht="15" customHeight="1" x14ac:dyDescent="0.2"/>
    <row r="34421" ht="15" customHeight="1" x14ac:dyDescent="0.2"/>
    <row r="34422" ht="15" customHeight="1" x14ac:dyDescent="0.2"/>
    <row r="34423" ht="15" customHeight="1" x14ac:dyDescent="0.2"/>
    <row r="34424" ht="15" customHeight="1" x14ac:dyDescent="0.2"/>
    <row r="34425" ht="15" customHeight="1" x14ac:dyDescent="0.2"/>
    <row r="34426" ht="15" customHeight="1" x14ac:dyDescent="0.2"/>
    <row r="34427" ht="15" customHeight="1" x14ac:dyDescent="0.2"/>
    <row r="34428" ht="15" customHeight="1" x14ac:dyDescent="0.2"/>
    <row r="34429" ht="15" customHeight="1" x14ac:dyDescent="0.2"/>
    <row r="34430" ht="15" customHeight="1" x14ac:dyDescent="0.2"/>
    <row r="34431" ht="15" customHeight="1" x14ac:dyDescent="0.2"/>
    <row r="34432" ht="15" customHeight="1" x14ac:dyDescent="0.2"/>
    <row r="34433" ht="15" customHeight="1" x14ac:dyDescent="0.2"/>
    <row r="34434" ht="15" customHeight="1" x14ac:dyDescent="0.2"/>
    <row r="34435" ht="15" customHeight="1" x14ac:dyDescent="0.2"/>
    <row r="34436" ht="15" customHeight="1" x14ac:dyDescent="0.2"/>
    <row r="34437" ht="15" customHeight="1" x14ac:dyDescent="0.2"/>
    <row r="34438" ht="15" customHeight="1" x14ac:dyDescent="0.2"/>
    <row r="34439" ht="15" customHeight="1" x14ac:dyDescent="0.2"/>
    <row r="34440" ht="15" customHeight="1" x14ac:dyDescent="0.2"/>
    <row r="34441" ht="15" customHeight="1" x14ac:dyDescent="0.2"/>
    <row r="34442" ht="15" customHeight="1" x14ac:dyDescent="0.2"/>
    <row r="34443" ht="15" customHeight="1" x14ac:dyDescent="0.2"/>
    <row r="34444" ht="15" customHeight="1" x14ac:dyDescent="0.2"/>
    <row r="34445" ht="15" customHeight="1" x14ac:dyDescent="0.2"/>
    <row r="34446" ht="15" customHeight="1" x14ac:dyDescent="0.2"/>
    <row r="34447" ht="15" customHeight="1" x14ac:dyDescent="0.2"/>
    <row r="34448" ht="15" customHeight="1" x14ac:dyDescent="0.2"/>
    <row r="34449" ht="15" customHeight="1" x14ac:dyDescent="0.2"/>
    <row r="34450" ht="15" customHeight="1" x14ac:dyDescent="0.2"/>
    <row r="34451" ht="15" customHeight="1" x14ac:dyDescent="0.2"/>
    <row r="34452" ht="15" customHeight="1" x14ac:dyDescent="0.2"/>
    <row r="34453" ht="15" customHeight="1" x14ac:dyDescent="0.2"/>
    <row r="34454" ht="15" customHeight="1" x14ac:dyDescent="0.2"/>
    <row r="34455" ht="15" customHeight="1" x14ac:dyDescent="0.2"/>
    <row r="34456" ht="15" customHeight="1" x14ac:dyDescent="0.2"/>
    <row r="34457" ht="15" customHeight="1" x14ac:dyDescent="0.2"/>
    <row r="34458" ht="15" customHeight="1" x14ac:dyDescent="0.2"/>
    <row r="34459" ht="15" customHeight="1" x14ac:dyDescent="0.2"/>
    <row r="34460" ht="15" customHeight="1" x14ac:dyDescent="0.2"/>
    <row r="34461" ht="15" customHeight="1" x14ac:dyDescent="0.2"/>
    <row r="34462" ht="15" customHeight="1" x14ac:dyDescent="0.2"/>
    <row r="34463" ht="15" customHeight="1" x14ac:dyDescent="0.2"/>
    <row r="34464" ht="15" customHeight="1" x14ac:dyDescent="0.2"/>
    <row r="34465" ht="15" customHeight="1" x14ac:dyDescent="0.2"/>
    <row r="34466" ht="15" customHeight="1" x14ac:dyDescent="0.2"/>
    <row r="34467" ht="15" customHeight="1" x14ac:dyDescent="0.2"/>
    <row r="34468" ht="15" customHeight="1" x14ac:dyDescent="0.2"/>
    <row r="34469" ht="15" customHeight="1" x14ac:dyDescent="0.2"/>
    <row r="34470" ht="15" customHeight="1" x14ac:dyDescent="0.2"/>
    <row r="34471" ht="15" customHeight="1" x14ac:dyDescent="0.2"/>
    <row r="34472" ht="15" customHeight="1" x14ac:dyDescent="0.2"/>
    <row r="34473" ht="15" customHeight="1" x14ac:dyDescent="0.2"/>
    <row r="34474" ht="15" customHeight="1" x14ac:dyDescent="0.2"/>
    <row r="34475" ht="15" customHeight="1" x14ac:dyDescent="0.2"/>
    <row r="34476" ht="15" customHeight="1" x14ac:dyDescent="0.2"/>
    <row r="34477" ht="15" customHeight="1" x14ac:dyDescent="0.2"/>
    <row r="34478" ht="15" customHeight="1" x14ac:dyDescent="0.2"/>
    <row r="34479" ht="15" customHeight="1" x14ac:dyDescent="0.2"/>
    <row r="34480" ht="15" customHeight="1" x14ac:dyDescent="0.2"/>
    <row r="34481" ht="15" customHeight="1" x14ac:dyDescent="0.2"/>
    <row r="34482" ht="15" customHeight="1" x14ac:dyDescent="0.2"/>
    <row r="34483" ht="15" customHeight="1" x14ac:dyDescent="0.2"/>
    <row r="34484" ht="15" customHeight="1" x14ac:dyDescent="0.2"/>
    <row r="34485" ht="15" customHeight="1" x14ac:dyDescent="0.2"/>
    <row r="34486" ht="15" customHeight="1" x14ac:dyDescent="0.2"/>
    <row r="34487" ht="15" customHeight="1" x14ac:dyDescent="0.2"/>
    <row r="34488" ht="15" customHeight="1" x14ac:dyDescent="0.2"/>
    <row r="34489" ht="15" customHeight="1" x14ac:dyDescent="0.2"/>
    <row r="34490" ht="15" customHeight="1" x14ac:dyDescent="0.2"/>
    <row r="34491" ht="15" customHeight="1" x14ac:dyDescent="0.2"/>
    <row r="34492" ht="15" customHeight="1" x14ac:dyDescent="0.2"/>
    <row r="34493" ht="15" customHeight="1" x14ac:dyDescent="0.2"/>
    <row r="34494" ht="15" customHeight="1" x14ac:dyDescent="0.2"/>
    <row r="34495" ht="15" customHeight="1" x14ac:dyDescent="0.2"/>
    <row r="34496" ht="15" customHeight="1" x14ac:dyDescent="0.2"/>
    <row r="34497" ht="15" customHeight="1" x14ac:dyDescent="0.2"/>
    <row r="34498" ht="15" customHeight="1" x14ac:dyDescent="0.2"/>
    <row r="34499" ht="15" customHeight="1" x14ac:dyDescent="0.2"/>
    <row r="34500" ht="15" customHeight="1" x14ac:dyDescent="0.2"/>
    <row r="34501" ht="15" customHeight="1" x14ac:dyDescent="0.2"/>
    <row r="34502" ht="15" customHeight="1" x14ac:dyDescent="0.2"/>
    <row r="34503" ht="15" customHeight="1" x14ac:dyDescent="0.2"/>
    <row r="34504" ht="15" customHeight="1" x14ac:dyDescent="0.2"/>
    <row r="34505" ht="15" customHeight="1" x14ac:dyDescent="0.2"/>
    <row r="34506" ht="15" customHeight="1" x14ac:dyDescent="0.2"/>
    <row r="34507" ht="15" customHeight="1" x14ac:dyDescent="0.2"/>
    <row r="34508" ht="15" customHeight="1" x14ac:dyDescent="0.2"/>
    <row r="34509" ht="15" customHeight="1" x14ac:dyDescent="0.2"/>
    <row r="34510" ht="15" customHeight="1" x14ac:dyDescent="0.2"/>
    <row r="34511" ht="15" customHeight="1" x14ac:dyDescent="0.2"/>
    <row r="34512" ht="15" customHeight="1" x14ac:dyDescent="0.2"/>
    <row r="34513" ht="15" customHeight="1" x14ac:dyDescent="0.2"/>
    <row r="34514" ht="15" customHeight="1" x14ac:dyDescent="0.2"/>
    <row r="34515" ht="15" customHeight="1" x14ac:dyDescent="0.2"/>
    <row r="34516" ht="15" customHeight="1" x14ac:dyDescent="0.2"/>
    <row r="34517" ht="15" customHeight="1" x14ac:dyDescent="0.2"/>
    <row r="34518" ht="15" customHeight="1" x14ac:dyDescent="0.2"/>
    <row r="34519" ht="15" customHeight="1" x14ac:dyDescent="0.2"/>
    <row r="34520" ht="15" customHeight="1" x14ac:dyDescent="0.2"/>
    <row r="34521" ht="15" customHeight="1" x14ac:dyDescent="0.2"/>
    <row r="34522" ht="15" customHeight="1" x14ac:dyDescent="0.2"/>
    <row r="34523" ht="15" customHeight="1" x14ac:dyDescent="0.2"/>
    <row r="34524" ht="15" customHeight="1" x14ac:dyDescent="0.2"/>
    <row r="34525" ht="15" customHeight="1" x14ac:dyDescent="0.2"/>
    <row r="34526" ht="15" customHeight="1" x14ac:dyDescent="0.2"/>
    <row r="34527" ht="15" customHeight="1" x14ac:dyDescent="0.2"/>
    <row r="34528" ht="15" customHeight="1" x14ac:dyDescent="0.2"/>
    <row r="34529" ht="15" customHeight="1" x14ac:dyDescent="0.2"/>
    <row r="34530" ht="15" customHeight="1" x14ac:dyDescent="0.2"/>
    <row r="34531" ht="15" customHeight="1" x14ac:dyDescent="0.2"/>
    <row r="34532" ht="15" customHeight="1" x14ac:dyDescent="0.2"/>
    <row r="34533" ht="15" customHeight="1" x14ac:dyDescent="0.2"/>
    <row r="34534" ht="15" customHeight="1" x14ac:dyDescent="0.2"/>
    <row r="34535" ht="15" customHeight="1" x14ac:dyDescent="0.2"/>
    <row r="34536" ht="15" customHeight="1" x14ac:dyDescent="0.2"/>
    <row r="34537" ht="15" customHeight="1" x14ac:dyDescent="0.2"/>
    <row r="34538" ht="15" customHeight="1" x14ac:dyDescent="0.2"/>
    <row r="34539" ht="15" customHeight="1" x14ac:dyDescent="0.2"/>
    <row r="34540" ht="15" customHeight="1" x14ac:dyDescent="0.2"/>
    <row r="34541" ht="15" customHeight="1" x14ac:dyDescent="0.2"/>
    <row r="34542" ht="15" customHeight="1" x14ac:dyDescent="0.2"/>
    <row r="34543" ht="15" customHeight="1" x14ac:dyDescent="0.2"/>
    <row r="34544" ht="15" customHeight="1" x14ac:dyDescent="0.2"/>
    <row r="34545" ht="15" customHeight="1" x14ac:dyDescent="0.2"/>
    <row r="34546" ht="15" customHeight="1" x14ac:dyDescent="0.2"/>
    <row r="34547" ht="15" customHeight="1" x14ac:dyDescent="0.2"/>
    <row r="34548" ht="15" customHeight="1" x14ac:dyDescent="0.2"/>
    <row r="34549" ht="15" customHeight="1" x14ac:dyDescent="0.2"/>
    <row r="34550" ht="15" customHeight="1" x14ac:dyDescent="0.2"/>
    <row r="34551" ht="15" customHeight="1" x14ac:dyDescent="0.2"/>
    <row r="34552" ht="15" customHeight="1" x14ac:dyDescent="0.2"/>
    <row r="34553" ht="15" customHeight="1" x14ac:dyDescent="0.2"/>
    <row r="34554" ht="15" customHeight="1" x14ac:dyDescent="0.2"/>
    <row r="34555" ht="15" customHeight="1" x14ac:dyDescent="0.2"/>
    <row r="34556" ht="15" customHeight="1" x14ac:dyDescent="0.2"/>
    <row r="34557" ht="15" customHeight="1" x14ac:dyDescent="0.2"/>
    <row r="34558" ht="15" customHeight="1" x14ac:dyDescent="0.2"/>
    <row r="34559" ht="15" customHeight="1" x14ac:dyDescent="0.2"/>
    <row r="34560" ht="15" customHeight="1" x14ac:dyDescent="0.2"/>
    <row r="34561" ht="15" customHeight="1" x14ac:dyDescent="0.2"/>
    <row r="34562" ht="15" customHeight="1" x14ac:dyDescent="0.2"/>
    <row r="34563" ht="15" customHeight="1" x14ac:dyDescent="0.2"/>
    <row r="34564" ht="15" customHeight="1" x14ac:dyDescent="0.2"/>
    <row r="34565" ht="15" customHeight="1" x14ac:dyDescent="0.2"/>
    <row r="34566" ht="15" customHeight="1" x14ac:dyDescent="0.2"/>
    <row r="34567" ht="15" customHeight="1" x14ac:dyDescent="0.2"/>
    <row r="34568" ht="15" customHeight="1" x14ac:dyDescent="0.2"/>
    <row r="34569" ht="15" customHeight="1" x14ac:dyDescent="0.2"/>
    <row r="34570" ht="15" customHeight="1" x14ac:dyDescent="0.2"/>
    <row r="34571" ht="15" customHeight="1" x14ac:dyDescent="0.2"/>
    <row r="34572" ht="15" customHeight="1" x14ac:dyDescent="0.2"/>
    <row r="34573" ht="15" customHeight="1" x14ac:dyDescent="0.2"/>
    <row r="34574" ht="15" customHeight="1" x14ac:dyDescent="0.2"/>
    <row r="34575" ht="15" customHeight="1" x14ac:dyDescent="0.2"/>
    <row r="34576" ht="15" customHeight="1" x14ac:dyDescent="0.2"/>
    <row r="34577" ht="15" customHeight="1" x14ac:dyDescent="0.2"/>
    <row r="34578" ht="15" customHeight="1" x14ac:dyDescent="0.2"/>
    <row r="34579" ht="15" customHeight="1" x14ac:dyDescent="0.2"/>
    <row r="34580" ht="15" customHeight="1" x14ac:dyDescent="0.2"/>
    <row r="34581" ht="15" customHeight="1" x14ac:dyDescent="0.2"/>
    <row r="34582" ht="15" customHeight="1" x14ac:dyDescent="0.2"/>
    <row r="34583" ht="15" customHeight="1" x14ac:dyDescent="0.2"/>
    <row r="34584" ht="15" customHeight="1" x14ac:dyDescent="0.2"/>
    <row r="34585" ht="15" customHeight="1" x14ac:dyDescent="0.2"/>
    <row r="34586" ht="15" customHeight="1" x14ac:dyDescent="0.2"/>
    <row r="34587" ht="15" customHeight="1" x14ac:dyDescent="0.2"/>
    <row r="34588" ht="15" customHeight="1" x14ac:dyDescent="0.2"/>
    <row r="34589" ht="15" customHeight="1" x14ac:dyDescent="0.2"/>
    <row r="34590" ht="15" customHeight="1" x14ac:dyDescent="0.2"/>
    <row r="34591" ht="15" customHeight="1" x14ac:dyDescent="0.2"/>
    <row r="34592" ht="15" customHeight="1" x14ac:dyDescent="0.2"/>
    <row r="34593" ht="15" customHeight="1" x14ac:dyDescent="0.2"/>
    <row r="34594" ht="15" customHeight="1" x14ac:dyDescent="0.2"/>
    <row r="34595" ht="15" customHeight="1" x14ac:dyDescent="0.2"/>
    <row r="34596" ht="15" customHeight="1" x14ac:dyDescent="0.2"/>
    <row r="34597" ht="15" customHeight="1" x14ac:dyDescent="0.2"/>
    <row r="34598" ht="15" customHeight="1" x14ac:dyDescent="0.2"/>
    <row r="34599" ht="15" customHeight="1" x14ac:dyDescent="0.2"/>
    <row r="34600" ht="15" customHeight="1" x14ac:dyDescent="0.2"/>
    <row r="34601" ht="15" customHeight="1" x14ac:dyDescent="0.2"/>
    <row r="34602" ht="15" customHeight="1" x14ac:dyDescent="0.2"/>
    <row r="34603" ht="15" customHeight="1" x14ac:dyDescent="0.2"/>
    <row r="34604" ht="15" customHeight="1" x14ac:dyDescent="0.2"/>
    <row r="34605" ht="15" customHeight="1" x14ac:dyDescent="0.2"/>
    <row r="34606" ht="15" customHeight="1" x14ac:dyDescent="0.2"/>
    <row r="34607" ht="15" customHeight="1" x14ac:dyDescent="0.2"/>
    <row r="34608" ht="15" customHeight="1" x14ac:dyDescent="0.2"/>
    <row r="34609" ht="15" customHeight="1" x14ac:dyDescent="0.2"/>
    <row r="34610" ht="15" customHeight="1" x14ac:dyDescent="0.2"/>
    <row r="34611" ht="15" customHeight="1" x14ac:dyDescent="0.2"/>
    <row r="34612" ht="15" customHeight="1" x14ac:dyDescent="0.2"/>
    <row r="34613" ht="15" customHeight="1" x14ac:dyDescent="0.2"/>
    <row r="34614" ht="15" customHeight="1" x14ac:dyDescent="0.2"/>
    <row r="34615" ht="15" customHeight="1" x14ac:dyDescent="0.2"/>
    <row r="34616" ht="15" customHeight="1" x14ac:dyDescent="0.2"/>
    <row r="34617" ht="15" customHeight="1" x14ac:dyDescent="0.2"/>
    <row r="34618" ht="15" customHeight="1" x14ac:dyDescent="0.2"/>
    <row r="34619" ht="15" customHeight="1" x14ac:dyDescent="0.2"/>
    <row r="34620" ht="15" customHeight="1" x14ac:dyDescent="0.2"/>
    <row r="34621" ht="15" customHeight="1" x14ac:dyDescent="0.2"/>
    <row r="34622" ht="15" customHeight="1" x14ac:dyDescent="0.2"/>
    <row r="34623" ht="15" customHeight="1" x14ac:dyDescent="0.2"/>
    <row r="34624" ht="15" customHeight="1" x14ac:dyDescent="0.2"/>
    <row r="34625" ht="15" customHeight="1" x14ac:dyDescent="0.2"/>
    <row r="34626" ht="15" customHeight="1" x14ac:dyDescent="0.2"/>
    <row r="34627" ht="15" customHeight="1" x14ac:dyDescent="0.2"/>
    <row r="34628" ht="15" customHeight="1" x14ac:dyDescent="0.2"/>
    <row r="34629" ht="15" customHeight="1" x14ac:dyDescent="0.2"/>
    <row r="34630" ht="15" customHeight="1" x14ac:dyDescent="0.2"/>
    <row r="34631" ht="15" customHeight="1" x14ac:dyDescent="0.2"/>
    <row r="34632" ht="15" customHeight="1" x14ac:dyDescent="0.2"/>
    <row r="34633" ht="15" customHeight="1" x14ac:dyDescent="0.2"/>
    <row r="34634" ht="15" customHeight="1" x14ac:dyDescent="0.2"/>
    <row r="34635" ht="15" customHeight="1" x14ac:dyDescent="0.2"/>
    <row r="34636" ht="15" customHeight="1" x14ac:dyDescent="0.2"/>
    <row r="34637" ht="15" customHeight="1" x14ac:dyDescent="0.2"/>
    <row r="34638" ht="15" customHeight="1" x14ac:dyDescent="0.2"/>
    <row r="34639" ht="15" customHeight="1" x14ac:dyDescent="0.2"/>
    <row r="34640" ht="15" customHeight="1" x14ac:dyDescent="0.2"/>
    <row r="34641" ht="15" customHeight="1" x14ac:dyDescent="0.2"/>
    <row r="34642" ht="15" customHeight="1" x14ac:dyDescent="0.2"/>
    <row r="34643" ht="15" customHeight="1" x14ac:dyDescent="0.2"/>
    <row r="34644" ht="15" customHeight="1" x14ac:dyDescent="0.2"/>
    <row r="34645" ht="15" customHeight="1" x14ac:dyDescent="0.2"/>
    <row r="34646" ht="15" customHeight="1" x14ac:dyDescent="0.2"/>
    <row r="34647" ht="15" customHeight="1" x14ac:dyDescent="0.2"/>
    <row r="34648" ht="15" customHeight="1" x14ac:dyDescent="0.2"/>
    <row r="34649" ht="15" customHeight="1" x14ac:dyDescent="0.2"/>
    <row r="34650" ht="15" customHeight="1" x14ac:dyDescent="0.2"/>
    <row r="34651" ht="15" customHeight="1" x14ac:dyDescent="0.2"/>
    <row r="34652" ht="15" customHeight="1" x14ac:dyDescent="0.2"/>
    <row r="34653" ht="15" customHeight="1" x14ac:dyDescent="0.2"/>
    <row r="34654" ht="15" customHeight="1" x14ac:dyDescent="0.2"/>
    <row r="34655" ht="15" customHeight="1" x14ac:dyDescent="0.2"/>
    <row r="34656" ht="15" customHeight="1" x14ac:dyDescent="0.2"/>
    <row r="34657" ht="15" customHeight="1" x14ac:dyDescent="0.2"/>
    <row r="34658" ht="15" customHeight="1" x14ac:dyDescent="0.2"/>
    <row r="34659" ht="15" customHeight="1" x14ac:dyDescent="0.2"/>
    <row r="34660" ht="15" customHeight="1" x14ac:dyDescent="0.2"/>
    <row r="34661" ht="15" customHeight="1" x14ac:dyDescent="0.2"/>
    <row r="34662" ht="15" customHeight="1" x14ac:dyDescent="0.2"/>
    <row r="34663" ht="15" customHeight="1" x14ac:dyDescent="0.2"/>
    <row r="34664" ht="15" customHeight="1" x14ac:dyDescent="0.2"/>
    <row r="34665" ht="15" customHeight="1" x14ac:dyDescent="0.2"/>
    <row r="34666" ht="15" customHeight="1" x14ac:dyDescent="0.2"/>
    <row r="34667" ht="15" customHeight="1" x14ac:dyDescent="0.2"/>
    <row r="34668" ht="15" customHeight="1" x14ac:dyDescent="0.2"/>
    <row r="34669" ht="15" customHeight="1" x14ac:dyDescent="0.2"/>
    <row r="34670" ht="15" customHeight="1" x14ac:dyDescent="0.2"/>
    <row r="34671" ht="15" customHeight="1" x14ac:dyDescent="0.2"/>
    <row r="34672" ht="15" customHeight="1" x14ac:dyDescent="0.2"/>
    <row r="34673" ht="15" customHeight="1" x14ac:dyDescent="0.2"/>
    <row r="34674" ht="15" customHeight="1" x14ac:dyDescent="0.2"/>
    <row r="34675" ht="15" customHeight="1" x14ac:dyDescent="0.2"/>
    <row r="34676" ht="15" customHeight="1" x14ac:dyDescent="0.2"/>
    <row r="34677" ht="15" customHeight="1" x14ac:dyDescent="0.2"/>
    <row r="34678" ht="15" customHeight="1" x14ac:dyDescent="0.2"/>
    <row r="34679" ht="15" customHeight="1" x14ac:dyDescent="0.2"/>
    <row r="34680" ht="15" customHeight="1" x14ac:dyDescent="0.2"/>
    <row r="34681" ht="15" customHeight="1" x14ac:dyDescent="0.2"/>
    <row r="34682" ht="15" customHeight="1" x14ac:dyDescent="0.2"/>
    <row r="34683" ht="15" customHeight="1" x14ac:dyDescent="0.2"/>
    <row r="34684" ht="15" customHeight="1" x14ac:dyDescent="0.2"/>
    <row r="34685" ht="15" customHeight="1" x14ac:dyDescent="0.2"/>
    <row r="34686" ht="15" customHeight="1" x14ac:dyDescent="0.2"/>
    <row r="34687" ht="15" customHeight="1" x14ac:dyDescent="0.2"/>
    <row r="34688" ht="15" customHeight="1" x14ac:dyDescent="0.2"/>
    <row r="34689" ht="15" customHeight="1" x14ac:dyDescent="0.2"/>
    <row r="34690" ht="15" customHeight="1" x14ac:dyDescent="0.2"/>
    <row r="34691" ht="15" customHeight="1" x14ac:dyDescent="0.2"/>
    <row r="34692" ht="15" customHeight="1" x14ac:dyDescent="0.2"/>
    <row r="34693" ht="15" customHeight="1" x14ac:dyDescent="0.2"/>
    <row r="34694" ht="15" customHeight="1" x14ac:dyDescent="0.2"/>
    <row r="34695" ht="15" customHeight="1" x14ac:dyDescent="0.2"/>
    <row r="34696" ht="15" customHeight="1" x14ac:dyDescent="0.2"/>
    <row r="34697" ht="15" customHeight="1" x14ac:dyDescent="0.2"/>
    <row r="34698" ht="15" customHeight="1" x14ac:dyDescent="0.2"/>
    <row r="34699" ht="15" customHeight="1" x14ac:dyDescent="0.2"/>
    <row r="34700" ht="15" customHeight="1" x14ac:dyDescent="0.2"/>
    <row r="34701" ht="15" customHeight="1" x14ac:dyDescent="0.2"/>
    <row r="34702" ht="15" customHeight="1" x14ac:dyDescent="0.2"/>
    <row r="34703" ht="15" customHeight="1" x14ac:dyDescent="0.2"/>
    <row r="34704" ht="15" customHeight="1" x14ac:dyDescent="0.2"/>
    <row r="34705" ht="15" customHeight="1" x14ac:dyDescent="0.2"/>
    <row r="34706" ht="15" customHeight="1" x14ac:dyDescent="0.2"/>
    <row r="34707" ht="15" customHeight="1" x14ac:dyDescent="0.2"/>
    <row r="34708" ht="15" customHeight="1" x14ac:dyDescent="0.2"/>
    <row r="34709" ht="15" customHeight="1" x14ac:dyDescent="0.2"/>
    <row r="34710" ht="15" customHeight="1" x14ac:dyDescent="0.2"/>
    <row r="34711" ht="15" customHeight="1" x14ac:dyDescent="0.2"/>
    <row r="34712" ht="15" customHeight="1" x14ac:dyDescent="0.2"/>
    <row r="34713" ht="15" customHeight="1" x14ac:dyDescent="0.2"/>
    <row r="34714" ht="15" customHeight="1" x14ac:dyDescent="0.2"/>
    <row r="34715" ht="15" customHeight="1" x14ac:dyDescent="0.2"/>
    <row r="34716" ht="15" customHeight="1" x14ac:dyDescent="0.2"/>
    <row r="34717" ht="15" customHeight="1" x14ac:dyDescent="0.2"/>
    <row r="34718" ht="15" customHeight="1" x14ac:dyDescent="0.2"/>
    <row r="34719" ht="15" customHeight="1" x14ac:dyDescent="0.2"/>
    <row r="34720" ht="15" customHeight="1" x14ac:dyDescent="0.2"/>
    <row r="34721" ht="15" customHeight="1" x14ac:dyDescent="0.2"/>
    <row r="34722" ht="15" customHeight="1" x14ac:dyDescent="0.2"/>
    <row r="34723" ht="15" customHeight="1" x14ac:dyDescent="0.2"/>
    <row r="34724" ht="15" customHeight="1" x14ac:dyDescent="0.2"/>
    <row r="34725" ht="15" customHeight="1" x14ac:dyDescent="0.2"/>
    <row r="34726" ht="15" customHeight="1" x14ac:dyDescent="0.2"/>
    <row r="34727" ht="15" customHeight="1" x14ac:dyDescent="0.2"/>
    <row r="34728" ht="15" customHeight="1" x14ac:dyDescent="0.2"/>
    <row r="34729" ht="15" customHeight="1" x14ac:dyDescent="0.2"/>
    <row r="34730" ht="15" customHeight="1" x14ac:dyDescent="0.2"/>
    <row r="34731" ht="15" customHeight="1" x14ac:dyDescent="0.2"/>
    <row r="34732" ht="15" customHeight="1" x14ac:dyDescent="0.2"/>
    <row r="34733" ht="15" customHeight="1" x14ac:dyDescent="0.2"/>
    <row r="34734" ht="15" customHeight="1" x14ac:dyDescent="0.2"/>
    <row r="34735" ht="15" customHeight="1" x14ac:dyDescent="0.2"/>
    <row r="34736" ht="15" customHeight="1" x14ac:dyDescent="0.2"/>
    <row r="34737" ht="15" customHeight="1" x14ac:dyDescent="0.2"/>
    <row r="34738" ht="15" customHeight="1" x14ac:dyDescent="0.2"/>
    <row r="34739" ht="15" customHeight="1" x14ac:dyDescent="0.2"/>
    <row r="34740" ht="15" customHeight="1" x14ac:dyDescent="0.2"/>
    <row r="34741" ht="15" customHeight="1" x14ac:dyDescent="0.2"/>
    <row r="34742" ht="15" customHeight="1" x14ac:dyDescent="0.2"/>
    <row r="34743" ht="15" customHeight="1" x14ac:dyDescent="0.2"/>
    <row r="34744" ht="15" customHeight="1" x14ac:dyDescent="0.2"/>
    <row r="34745" ht="15" customHeight="1" x14ac:dyDescent="0.2"/>
    <row r="34746" ht="15" customHeight="1" x14ac:dyDescent="0.2"/>
    <row r="34747" ht="15" customHeight="1" x14ac:dyDescent="0.2"/>
    <row r="34748" ht="15" customHeight="1" x14ac:dyDescent="0.2"/>
    <row r="34749" ht="15" customHeight="1" x14ac:dyDescent="0.2"/>
    <row r="34750" ht="15" customHeight="1" x14ac:dyDescent="0.2"/>
    <row r="34751" ht="15" customHeight="1" x14ac:dyDescent="0.2"/>
    <row r="34752" ht="15" customHeight="1" x14ac:dyDescent="0.2"/>
    <row r="34753" ht="15" customHeight="1" x14ac:dyDescent="0.2"/>
    <row r="34754" ht="15" customHeight="1" x14ac:dyDescent="0.2"/>
    <row r="34755" ht="15" customHeight="1" x14ac:dyDescent="0.2"/>
    <row r="34756" ht="15" customHeight="1" x14ac:dyDescent="0.2"/>
    <row r="34757" ht="15" customHeight="1" x14ac:dyDescent="0.2"/>
    <row r="34758" ht="15" customHeight="1" x14ac:dyDescent="0.2"/>
    <row r="34759" ht="15" customHeight="1" x14ac:dyDescent="0.2"/>
    <row r="34760" ht="15" customHeight="1" x14ac:dyDescent="0.2"/>
    <row r="34761" ht="15" customHeight="1" x14ac:dyDescent="0.2"/>
    <row r="34762" ht="15" customHeight="1" x14ac:dyDescent="0.2"/>
    <row r="34763" ht="15" customHeight="1" x14ac:dyDescent="0.2"/>
    <row r="34764" ht="15" customHeight="1" x14ac:dyDescent="0.2"/>
    <row r="34765" ht="15" customHeight="1" x14ac:dyDescent="0.2"/>
    <row r="34766" ht="15" customHeight="1" x14ac:dyDescent="0.2"/>
    <row r="34767" ht="15" customHeight="1" x14ac:dyDescent="0.2"/>
    <row r="34768" ht="15" customHeight="1" x14ac:dyDescent="0.2"/>
    <row r="34769" ht="15" customHeight="1" x14ac:dyDescent="0.2"/>
    <row r="34770" ht="15" customHeight="1" x14ac:dyDescent="0.2"/>
    <row r="34771" ht="15" customHeight="1" x14ac:dyDescent="0.2"/>
    <row r="34772" ht="15" customHeight="1" x14ac:dyDescent="0.2"/>
    <row r="34773" ht="15" customHeight="1" x14ac:dyDescent="0.2"/>
    <row r="34774" ht="15" customHeight="1" x14ac:dyDescent="0.2"/>
    <row r="34775" ht="15" customHeight="1" x14ac:dyDescent="0.2"/>
    <row r="34776" ht="15" customHeight="1" x14ac:dyDescent="0.2"/>
    <row r="34777" ht="15" customHeight="1" x14ac:dyDescent="0.2"/>
    <row r="34778" ht="15" customHeight="1" x14ac:dyDescent="0.2"/>
    <row r="34779" ht="15" customHeight="1" x14ac:dyDescent="0.2"/>
    <row r="34780" ht="15" customHeight="1" x14ac:dyDescent="0.2"/>
    <row r="34781" ht="15" customHeight="1" x14ac:dyDescent="0.2"/>
    <row r="34782" ht="15" customHeight="1" x14ac:dyDescent="0.2"/>
    <row r="34783" ht="15" customHeight="1" x14ac:dyDescent="0.2"/>
    <row r="34784" ht="15" customHeight="1" x14ac:dyDescent="0.2"/>
    <row r="34785" ht="15" customHeight="1" x14ac:dyDescent="0.2"/>
    <row r="34786" ht="15" customHeight="1" x14ac:dyDescent="0.2"/>
    <row r="34787" ht="15" customHeight="1" x14ac:dyDescent="0.2"/>
    <row r="34788" ht="15" customHeight="1" x14ac:dyDescent="0.2"/>
    <row r="34789" ht="15" customHeight="1" x14ac:dyDescent="0.2"/>
    <row r="34790" ht="15" customHeight="1" x14ac:dyDescent="0.2"/>
    <row r="34791" ht="15" customHeight="1" x14ac:dyDescent="0.2"/>
    <row r="34792" ht="15" customHeight="1" x14ac:dyDescent="0.2"/>
    <row r="34793" ht="15" customHeight="1" x14ac:dyDescent="0.2"/>
    <row r="34794" ht="15" customHeight="1" x14ac:dyDescent="0.2"/>
    <row r="34795" ht="15" customHeight="1" x14ac:dyDescent="0.2"/>
    <row r="34796" ht="15" customHeight="1" x14ac:dyDescent="0.2"/>
    <row r="34797" ht="15" customHeight="1" x14ac:dyDescent="0.2"/>
    <row r="34798" ht="15" customHeight="1" x14ac:dyDescent="0.2"/>
    <row r="34799" ht="15" customHeight="1" x14ac:dyDescent="0.2"/>
    <row r="34800" ht="15" customHeight="1" x14ac:dyDescent="0.2"/>
    <row r="34801" ht="15" customHeight="1" x14ac:dyDescent="0.2"/>
    <row r="34802" ht="15" customHeight="1" x14ac:dyDescent="0.2"/>
    <row r="34803" ht="15" customHeight="1" x14ac:dyDescent="0.2"/>
    <row r="34804" ht="15" customHeight="1" x14ac:dyDescent="0.2"/>
    <row r="34805" ht="15" customHeight="1" x14ac:dyDescent="0.2"/>
    <row r="34806" ht="15" customHeight="1" x14ac:dyDescent="0.2"/>
    <row r="34807" ht="15" customHeight="1" x14ac:dyDescent="0.2"/>
    <row r="34808" ht="15" customHeight="1" x14ac:dyDescent="0.2"/>
    <row r="34809" ht="15" customHeight="1" x14ac:dyDescent="0.2"/>
    <row r="34810" ht="15" customHeight="1" x14ac:dyDescent="0.2"/>
    <row r="34811" ht="15" customHeight="1" x14ac:dyDescent="0.2"/>
    <row r="34812" ht="15" customHeight="1" x14ac:dyDescent="0.2"/>
    <row r="34813" ht="15" customHeight="1" x14ac:dyDescent="0.2"/>
    <row r="34814" ht="15" customHeight="1" x14ac:dyDescent="0.2"/>
    <row r="34815" ht="15" customHeight="1" x14ac:dyDescent="0.2"/>
    <row r="34816" ht="15" customHeight="1" x14ac:dyDescent="0.2"/>
    <row r="34817" ht="15" customHeight="1" x14ac:dyDescent="0.2"/>
    <row r="34818" ht="15" customHeight="1" x14ac:dyDescent="0.2"/>
    <row r="34819" ht="15" customHeight="1" x14ac:dyDescent="0.2"/>
    <row r="34820" ht="15" customHeight="1" x14ac:dyDescent="0.2"/>
    <row r="34821" ht="15" customHeight="1" x14ac:dyDescent="0.2"/>
    <row r="34822" ht="15" customHeight="1" x14ac:dyDescent="0.2"/>
    <row r="34823" ht="15" customHeight="1" x14ac:dyDescent="0.2"/>
    <row r="34824" ht="15" customHeight="1" x14ac:dyDescent="0.2"/>
    <row r="34825" ht="15" customHeight="1" x14ac:dyDescent="0.2"/>
    <row r="34826" ht="15" customHeight="1" x14ac:dyDescent="0.2"/>
    <row r="34827" ht="15" customHeight="1" x14ac:dyDescent="0.2"/>
    <row r="34828" ht="15" customHeight="1" x14ac:dyDescent="0.2"/>
    <row r="34829" ht="15" customHeight="1" x14ac:dyDescent="0.2"/>
    <row r="34830" ht="15" customHeight="1" x14ac:dyDescent="0.2"/>
    <row r="34831" ht="15" customHeight="1" x14ac:dyDescent="0.2"/>
    <row r="34832" ht="15" customHeight="1" x14ac:dyDescent="0.2"/>
    <row r="34833" ht="15" customHeight="1" x14ac:dyDescent="0.2"/>
    <row r="34834" ht="15" customHeight="1" x14ac:dyDescent="0.2"/>
    <row r="34835" ht="15" customHeight="1" x14ac:dyDescent="0.2"/>
    <row r="34836" ht="15" customHeight="1" x14ac:dyDescent="0.2"/>
    <row r="34837" ht="15" customHeight="1" x14ac:dyDescent="0.2"/>
    <row r="34838" ht="15" customHeight="1" x14ac:dyDescent="0.2"/>
    <row r="34839" ht="15" customHeight="1" x14ac:dyDescent="0.2"/>
    <row r="34840" ht="15" customHeight="1" x14ac:dyDescent="0.2"/>
    <row r="34841" ht="15" customHeight="1" x14ac:dyDescent="0.2"/>
    <row r="34842" ht="15" customHeight="1" x14ac:dyDescent="0.2"/>
    <row r="34843" ht="15" customHeight="1" x14ac:dyDescent="0.2"/>
    <row r="34844" ht="15" customHeight="1" x14ac:dyDescent="0.2"/>
    <row r="34845" ht="15" customHeight="1" x14ac:dyDescent="0.2"/>
    <row r="34846" ht="15" customHeight="1" x14ac:dyDescent="0.2"/>
    <row r="34847" ht="15" customHeight="1" x14ac:dyDescent="0.2"/>
    <row r="34848" ht="15" customHeight="1" x14ac:dyDescent="0.2"/>
    <row r="34849" ht="15" customHeight="1" x14ac:dyDescent="0.2"/>
    <row r="34850" ht="15" customHeight="1" x14ac:dyDescent="0.2"/>
    <row r="34851" ht="15" customHeight="1" x14ac:dyDescent="0.2"/>
    <row r="34852" ht="15" customHeight="1" x14ac:dyDescent="0.2"/>
    <row r="34853" ht="15" customHeight="1" x14ac:dyDescent="0.2"/>
    <row r="34854" ht="15" customHeight="1" x14ac:dyDescent="0.2"/>
    <row r="34855" ht="15" customHeight="1" x14ac:dyDescent="0.2"/>
    <row r="34856" ht="15" customHeight="1" x14ac:dyDescent="0.2"/>
    <row r="34857" ht="15" customHeight="1" x14ac:dyDescent="0.2"/>
    <row r="34858" ht="15" customHeight="1" x14ac:dyDescent="0.2"/>
    <row r="34859" ht="15" customHeight="1" x14ac:dyDescent="0.2"/>
    <row r="34860" ht="15" customHeight="1" x14ac:dyDescent="0.2"/>
    <row r="34861" ht="15" customHeight="1" x14ac:dyDescent="0.2"/>
    <row r="34862" ht="15" customHeight="1" x14ac:dyDescent="0.2"/>
    <row r="34863" ht="15" customHeight="1" x14ac:dyDescent="0.2"/>
    <row r="34864" ht="15" customHeight="1" x14ac:dyDescent="0.2"/>
    <row r="34865" ht="15" customHeight="1" x14ac:dyDescent="0.2"/>
    <row r="34866" ht="15" customHeight="1" x14ac:dyDescent="0.2"/>
    <row r="34867" ht="15" customHeight="1" x14ac:dyDescent="0.2"/>
    <row r="34868" ht="15" customHeight="1" x14ac:dyDescent="0.2"/>
    <row r="34869" ht="15" customHeight="1" x14ac:dyDescent="0.2"/>
    <row r="34870" ht="15" customHeight="1" x14ac:dyDescent="0.2"/>
    <row r="34871" ht="15" customHeight="1" x14ac:dyDescent="0.2"/>
    <row r="34872" ht="15" customHeight="1" x14ac:dyDescent="0.2"/>
    <row r="34873" ht="15" customHeight="1" x14ac:dyDescent="0.2"/>
    <row r="34874" ht="15" customHeight="1" x14ac:dyDescent="0.2"/>
    <row r="34875" ht="15" customHeight="1" x14ac:dyDescent="0.2"/>
    <row r="34876" ht="15" customHeight="1" x14ac:dyDescent="0.2"/>
    <row r="34877" ht="15" customHeight="1" x14ac:dyDescent="0.2"/>
    <row r="34878" ht="15" customHeight="1" x14ac:dyDescent="0.2"/>
    <row r="34879" ht="15" customHeight="1" x14ac:dyDescent="0.2"/>
    <row r="34880" ht="15" customHeight="1" x14ac:dyDescent="0.2"/>
    <row r="34881" ht="15" customHeight="1" x14ac:dyDescent="0.2"/>
    <row r="34882" ht="15" customHeight="1" x14ac:dyDescent="0.2"/>
    <row r="34883" ht="15" customHeight="1" x14ac:dyDescent="0.2"/>
    <row r="34884" ht="15" customHeight="1" x14ac:dyDescent="0.2"/>
    <row r="34885" ht="15" customHeight="1" x14ac:dyDescent="0.2"/>
    <row r="34886" ht="15" customHeight="1" x14ac:dyDescent="0.2"/>
    <row r="34887" ht="15" customHeight="1" x14ac:dyDescent="0.2"/>
    <row r="34888" ht="15" customHeight="1" x14ac:dyDescent="0.2"/>
    <row r="34889" ht="15" customHeight="1" x14ac:dyDescent="0.2"/>
    <row r="34890" ht="15" customHeight="1" x14ac:dyDescent="0.2"/>
    <row r="34891" ht="15" customHeight="1" x14ac:dyDescent="0.2"/>
    <row r="34892" ht="15" customHeight="1" x14ac:dyDescent="0.2"/>
    <row r="34893" ht="15" customHeight="1" x14ac:dyDescent="0.2"/>
    <row r="34894" ht="15" customHeight="1" x14ac:dyDescent="0.2"/>
    <row r="34895" ht="15" customHeight="1" x14ac:dyDescent="0.2"/>
    <row r="34896" ht="15" customHeight="1" x14ac:dyDescent="0.2"/>
    <row r="34897" ht="15" customHeight="1" x14ac:dyDescent="0.2"/>
    <row r="34898" ht="15" customHeight="1" x14ac:dyDescent="0.2"/>
    <row r="34899" ht="15" customHeight="1" x14ac:dyDescent="0.2"/>
    <row r="34900" ht="15" customHeight="1" x14ac:dyDescent="0.2"/>
    <row r="34901" ht="15" customHeight="1" x14ac:dyDescent="0.2"/>
    <row r="34902" ht="15" customHeight="1" x14ac:dyDescent="0.2"/>
    <row r="34903" ht="15" customHeight="1" x14ac:dyDescent="0.2"/>
    <row r="34904" ht="15" customHeight="1" x14ac:dyDescent="0.2"/>
    <row r="34905" ht="15" customHeight="1" x14ac:dyDescent="0.2"/>
    <row r="34906" ht="15" customHeight="1" x14ac:dyDescent="0.2"/>
    <row r="34907" ht="15" customHeight="1" x14ac:dyDescent="0.2"/>
    <row r="34908" ht="15" customHeight="1" x14ac:dyDescent="0.2"/>
    <row r="34909" ht="15" customHeight="1" x14ac:dyDescent="0.2"/>
    <row r="34910" ht="15" customHeight="1" x14ac:dyDescent="0.2"/>
    <row r="34911" ht="15" customHeight="1" x14ac:dyDescent="0.2"/>
    <row r="34912" ht="15" customHeight="1" x14ac:dyDescent="0.2"/>
    <row r="34913" ht="15" customHeight="1" x14ac:dyDescent="0.2"/>
    <row r="34914" ht="15" customHeight="1" x14ac:dyDescent="0.2"/>
    <row r="34915" ht="15" customHeight="1" x14ac:dyDescent="0.2"/>
    <row r="34916" ht="15" customHeight="1" x14ac:dyDescent="0.2"/>
    <row r="34917" ht="15" customHeight="1" x14ac:dyDescent="0.2"/>
    <row r="34918" ht="15" customHeight="1" x14ac:dyDescent="0.2"/>
    <row r="34919" ht="15" customHeight="1" x14ac:dyDescent="0.2"/>
    <row r="34920" ht="15" customHeight="1" x14ac:dyDescent="0.2"/>
    <row r="34921" ht="15" customHeight="1" x14ac:dyDescent="0.2"/>
    <row r="34922" ht="15" customHeight="1" x14ac:dyDescent="0.2"/>
    <row r="34923" ht="15" customHeight="1" x14ac:dyDescent="0.2"/>
    <row r="34924" ht="15" customHeight="1" x14ac:dyDescent="0.2"/>
    <row r="34925" ht="15" customHeight="1" x14ac:dyDescent="0.2"/>
    <row r="34926" ht="15" customHeight="1" x14ac:dyDescent="0.2"/>
    <row r="34927" ht="15" customHeight="1" x14ac:dyDescent="0.2"/>
    <row r="34928" ht="15" customHeight="1" x14ac:dyDescent="0.2"/>
    <row r="34929" ht="15" customHeight="1" x14ac:dyDescent="0.2"/>
    <row r="34930" ht="15" customHeight="1" x14ac:dyDescent="0.2"/>
    <row r="34931" ht="15" customHeight="1" x14ac:dyDescent="0.2"/>
    <row r="34932" ht="15" customHeight="1" x14ac:dyDescent="0.2"/>
    <row r="34933" ht="15" customHeight="1" x14ac:dyDescent="0.2"/>
    <row r="34934" ht="15" customHeight="1" x14ac:dyDescent="0.2"/>
    <row r="34935" ht="15" customHeight="1" x14ac:dyDescent="0.2"/>
    <row r="34936" ht="15" customHeight="1" x14ac:dyDescent="0.2"/>
    <row r="34937" ht="15" customHeight="1" x14ac:dyDescent="0.2"/>
    <row r="34938" ht="15" customHeight="1" x14ac:dyDescent="0.2"/>
    <row r="34939" ht="15" customHeight="1" x14ac:dyDescent="0.2"/>
    <row r="34940" ht="15" customHeight="1" x14ac:dyDescent="0.2"/>
    <row r="34941" ht="15" customHeight="1" x14ac:dyDescent="0.2"/>
    <row r="34942" ht="15" customHeight="1" x14ac:dyDescent="0.2"/>
    <row r="34943" ht="15" customHeight="1" x14ac:dyDescent="0.2"/>
    <row r="34944" ht="15" customHeight="1" x14ac:dyDescent="0.2"/>
    <row r="34945" ht="15" customHeight="1" x14ac:dyDescent="0.2"/>
    <row r="34946" ht="15" customHeight="1" x14ac:dyDescent="0.2"/>
    <row r="34947" ht="15" customHeight="1" x14ac:dyDescent="0.2"/>
    <row r="34948" ht="15" customHeight="1" x14ac:dyDescent="0.2"/>
    <row r="34949" ht="15" customHeight="1" x14ac:dyDescent="0.2"/>
    <row r="34950" ht="15" customHeight="1" x14ac:dyDescent="0.2"/>
    <row r="34951" ht="15" customHeight="1" x14ac:dyDescent="0.2"/>
    <row r="34952" ht="15" customHeight="1" x14ac:dyDescent="0.2"/>
    <row r="34953" ht="15" customHeight="1" x14ac:dyDescent="0.2"/>
    <row r="34954" ht="15" customHeight="1" x14ac:dyDescent="0.2"/>
    <row r="34955" ht="15" customHeight="1" x14ac:dyDescent="0.2"/>
    <row r="34956" ht="15" customHeight="1" x14ac:dyDescent="0.2"/>
    <row r="34957" ht="15" customHeight="1" x14ac:dyDescent="0.2"/>
    <row r="34958" ht="15" customHeight="1" x14ac:dyDescent="0.2"/>
    <row r="34959" ht="15" customHeight="1" x14ac:dyDescent="0.2"/>
    <row r="34960" ht="15" customHeight="1" x14ac:dyDescent="0.2"/>
    <row r="34961" ht="15" customHeight="1" x14ac:dyDescent="0.2"/>
    <row r="34962" ht="15" customHeight="1" x14ac:dyDescent="0.2"/>
    <row r="34963" ht="15" customHeight="1" x14ac:dyDescent="0.2"/>
    <row r="34964" ht="15" customHeight="1" x14ac:dyDescent="0.2"/>
    <row r="34965" ht="15" customHeight="1" x14ac:dyDescent="0.2"/>
    <row r="34966" ht="15" customHeight="1" x14ac:dyDescent="0.2"/>
    <row r="34967" ht="15" customHeight="1" x14ac:dyDescent="0.2"/>
    <row r="34968" ht="15" customHeight="1" x14ac:dyDescent="0.2"/>
    <row r="34969" ht="15" customHeight="1" x14ac:dyDescent="0.2"/>
    <row r="34970" ht="15" customHeight="1" x14ac:dyDescent="0.2"/>
    <row r="34971" ht="15" customHeight="1" x14ac:dyDescent="0.2"/>
    <row r="34972" ht="15" customHeight="1" x14ac:dyDescent="0.2"/>
    <row r="34973" ht="15" customHeight="1" x14ac:dyDescent="0.2"/>
    <row r="34974" ht="15" customHeight="1" x14ac:dyDescent="0.2"/>
    <row r="34975" ht="15" customHeight="1" x14ac:dyDescent="0.2"/>
    <row r="34976" ht="15" customHeight="1" x14ac:dyDescent="0.2"/>
    <row r="34977" ht="15" customHeight="1" x14ac:dyDescent="0.2"/>
    <row r="34978" ht="15" customHeight="1" x14ac:dyDescent="0.2"/>
    <row r="34979" ht="15" customHeight="1" x14ac:dyDescent="0.2"/>
    <row r="34980" ht="15" customHeight="1" x14ac:dyDescent="0.2"/>
    <row r="34981" ht="15" customHeight="1" x14ac:dyDescent="0.2"/>
    <row r="34982" ht="15" customHeight="1" x14ac:dyDescent="0.2"/>
    <row r="34983" ht="15" customHeight="1" x14ac:dyDescent="0.2"/>
    <row r="34984" ht="15" customHeight="1" x14ac:dyDescent="0.2"/>
    <row r="34985" ht="15" customHeight="1" x14ac:dyDescent="0.2"/>
    <row r="34986" ht="15" customHeight="1" x14ac:dyDescent="0.2"/>
    <row r="34987" ht="15" customHeight="1" x14ac:dyDescent="0.2"/>
    <row r="34988" ht="15" customHeight="1" x14ac:dyDescent="0.2"/>
    <row r="34989" ht="15" customHeight="1" x14ac:dyDescent="0.2"/>
    <row r="34990" ht="15" customHeight="1" x14ac:dyDescent="0.2"/>
    <row r="34991" ht="15" customHeight="1" x14ac:dyDescent="0.2"/>
    <row r="34992" ht="15" customHeight="1" x14ac:dyDescent="0.2"/>
    <row r="34993" ht="15" customHeight="1" x14ac:dyDescent="0.2"/>
    <row r="34994" ht="15" customHeight="1" x14ac:dyDescent="0.2"/>
    <row r="34995" ht="15" customHeight="1" x14ac:dyDescent="0.2"/>
    <row r="34996" ht="15" customHeight="1" x14ac:dyDescent="0.2"/>
    <row r="34997" ht="15" customHeight="1" x14ac:dyDescent="0.2"/>
    <row r="34998" ht="15" customHeight="1" x14ac:dyDescent="0.2"/>
    <row r="34999" ht="15" customHeight="1" x14ac:dyDescent="0.2"/>
    <row r="35000" ht="15" customHeight="1" x14ac:dyDescent="0.2"/>
    <row r="35001" ht="15" customHeight="1" x14ac:dyDescent="0.2"/>
    <row r="35002" ht="15" customHeight="1" x14ac:dyDescent="0.2"/>
    <row r="35003" ht="15" customHeight="1" x14ac:dyDescent="0.2"/>
    <row r="35004" ht="15" customHeight="1" x14ac:dyDescent="0.2"/>
    <row r="35005" ht="15" customHeight="1" x14ac:dyDescent="0.2"/>
    <row r="35006" ht="15" customHeight="1" x14ac:dyDescent="0.2"/>
    <row r="35007" ht="15" customHeight="1" x14ac:dyDescent="0.2"/>
    <row r="35008" ht="15" customHeight="1" x14ac:dyDescent="0.2"/>
    <row r="35009" ht="15" customHeight="1" x14ac:dyDescent="0.2"/>
    <row r="35010" ht="15" customHeight="1" x14ac:dyDescent="0.2"/>
    <row r="35011" ht="15" customHeight="1" x14ac:dyDescent="0.2"/>
    <row r="35012" ht="15" customHeight="1" x14ac:dyDescent="0.2"/>
    <row r="35013" ht="15" customHeight="1" x14ac:dyDescent="0.2"/>
    <row r="35014" ht="15" customHeight="1" x14ac:dyDescent="0.2"/>
    <row r="35015" ht="15" customHeight="1" x14ac:dyDescent="0.2"/>
    <row r="35016" ht="15" customHeight="1" x14ac:dyDescent="0.2"/>
    <row r="35017" ht="15" customHeight="1" x14ac:dyDescent="0.2"/>
    <row r="35018" ht="15" customHeight="1" x14ac:dyDescent="0.2"/>
    <row r="35019" ht="15" customHeight="1" x14ac:dyDescent="0.2"/>
    <row r="35020" ht="15" customHeight="1" x14ac:dyDescent="0.2"/>
    <row r="35021" ht="15" customHeight="1" x14ac:dyDescent="0.2"/>
    <row r="35022" ht="15" customHeight="1" x14ac:dyDescent="0.2"/>
    <row r="35023" ht="15" customHeight="1" x14ac:dyDescent="0.2"/>
    <row r="35024" ht="15" customHeight="1" x14ac:dyDescent="0.2"/>
    <row r="35025" ht="15" customHeight="1" x14ac:dyDescent="0.2"/>
    <row r="35026" ht="15" customHeight="1" x14ac:dyDescent="0.2"/>
    <row r="35027" ht="15" customHeight="1" x14ac:dyDescent="0.2"/>
    <row r="35028" ht="15" customHeight="1" x14ac:dyDescent="0.2"/>
    <row r="35029" ht="15" customHeight="1" x14ac:dyDescent="0.2"/>
    <row r="35030" ht="15" customHeight="1" x14ac:dyDescent="0.2"/>
    <row r="35031" ht="15" customHeight="1" x14ac:dyDescent="0.2"/>
    <row r="35032" ht="15" customHeight="1" x14ac:dyDescent="0.2"/>
    <row r="35033" ht="15" customHeight="1" x14ac:dyDescent="0.2"/>
    <row r="35034" ht="15" customHeight="1" x14ac:dyDescent="0.2"/>
    <row r="35035" ht="15" customHeight="1" x14ac:dyDescent="0.2"/>
    <row r="35036" ht="15" customHeight="1" x14ac:dyDescent="0.2"/>
    <row r="35037" ht="15" customHeight="1" x14ac:dyDescent="0.2"/>
    <row r="35038" ht="15" customHeight="1" x14ac:dyDescent="0.2"/>
    <row r="35039" ht="15" customHeight="1" x14ac:dyDescent="0.2"/>
    <row r="35040" ht="15" customHeight="1" x14ac:dyDescent="0.2"/>
    <row r="35041" ht="15" customHeight="1" x14ac:dyDescent="0.2"/>
    <row r="35042" ht="15" customHeight="1" x14ac:dyDescent="0.2"/>
    <row r="35043" ht="15" customHeight="1" x14ac:dyDescent="0.2"/>
    <row r="35044" ht="15" customHeight="1" x14ac:dyDescent="0.2"/>
    <row r="35045" ht="15" customHeight="1" x14ac:dyDescent="0.2"/>
    <row r="35046" ht="15" customHeight="1" x14ac:dyDescent="0.2"/>
    <row r="35047" ht="15" customHeight="1" x14ac:dyDescent="0.2"/>
    <row r="35048" ht="15" customHeight="1" x14ac:dyDescent="0.2"/>
    <row r="35049" ht="15" customHeight="1" x14ac:dyDescent="0.2"/>
    <row r="35050" ht="15" customHeight="1" x14ac:dyDescent="0.2"/>
    <row r="35051" ht="15" customHeight="1" x14ac:dyDescent="0.2"/>
    <row r="35052" ht="15" customHeight="1" x14ac:dyDescent="0.2"/>
    <row r="35053" ht="15" customHeight="1" x14ac:dyDescent="0.2"/>
    <row r="35054" ht="15" customHeight="1" x14ac:dyDescent="0.2"/>
    <row r="35055" ht="15" customHeight="1" x14ac:dyDescent="0.2"/>
    <row r="35056" ht="15" customHeight="1" x14ac:dyDescent="0.2"/>
    <row r="35057" ht="15" customHeight="1" x14ac:dyDescent="0.2"/>
    <row r="35058" ht="15" customHeight="1" x14ac:dyDescent="0.2"/>
    <row r="35059" ht="15" customHeight="1" x14ac:dyDescent="0.2"/>
    <row r="35060" ht="15" customHeight="1" x14ac:dyDescent="0.2"/>
    <row r="35061" ht="15" customHeight="1" x14ac:dyDescent="0.2"/>
    <row r="35062" ht="15" customHeight="1" x14ac:dyDescent="0.2"/>
    <row r="35063" ht="15" customHeight="1" x14ac:dyDescent="0.2"/>
    <row r="35064" ht="15" customHeight="1" x14ac:dyDescent="0.2"/>
    <row r="35065" ht="15" customHeight="1" x14ac:dyDescent="0.2"/>
    <row r="35066" ht="15" customHeight="1" x14ac:dyDescent="0.2"/>
    <row r="35067" ht="15" customHeight="1" x14ac:dyDescent="0.2"/>
    <row r="35068" ht="15" customHeight="1" x14ac:dyDescent="0.2"/>
    <row r="35069" ht="15" customHeight="1" x14ac:dyDescent="0.2"/>
    <row r="35070" ht="15" customHeight="1" x14ac:dyDescent="0.2"/>
    <row r="35071" ht="15" customHeight="1" x14ac:dyDescent="0.2"/>
    <row r="35072" ht="15" customHeight="1" x14ac:dyDescent="0.2"/>
    <row r="35073" ht="15" customHeight="1" x14ac:dyDescent="0.2"/>
    <row r="35074" ht="15" customHeight="1" x14ac:dyDescent="0.2"/>
    <row r="35075" ht="15" customHeight="1" x14ac:dyDescent="0.2"/>
    <row r="35076" ht="15" customHeight="1" x14ac:dyDescent="0.2"/>
    <row r="35077" ht="15" customHeight="1" x14ac:dyDescent="0.2"/>
    <row r="35078" ht="15" customHeight="1" x14ac:dyDescent="0.2"/>
    <row r="35079" ht="15" customHeight="1" x14ac:dyDescent="0.2"/>
    <row r="35080" ht="15" customHeight="1" x14ac:dyDescent="0.2"/>
    <row r="35081" ht="15" customHeight="1" x14ac:dyDescent="0.2"/>
    <row r="35082" ht="15" customHeight="1" x14ac:dyDescent="0.2"/>
    <row r="35083" ht="15" customHeight="1" x14ac:dyDescent="0.2"/>
    <row r="35084" ht="15" customHeight="1" x14ac:dyDescent="0.2"/>
    <row r="35085" ht="15" customHeight="1" x14ac:dyDescent="0.2"/>
    <row r="35086" ht="15" customHeight="1" x14ac:dyDescent="0.2"/>
    <row r="35087" ht="15" customHeight="1" x14ac:dyDescent="0.2"/>
    <row r="35088" ht="15" customHeight="1" x14ac:dyDescent="0.2"/>
    <row r="35089" ht="15" customHeight="1" x14ac:dyDescent="0.2"/>
    <row r="35090" ht="15" customHeight="1" x14ac:dyDescent="0.2"/>
    <row r="35091" ht="15" customHeight="1" x14ac:dyDescent="0.2"/>
    <row r="35092" ht="15" customHeight="1" x14ac:dyDescent="0.2"/>
    <row r="35093" ht="15" customHeight="1" x14ac:dyDescent="0.2"/>
    <row r="35094" ht="15" customHeight="1" x14ac:dyDescent="0.2"/>
    <row r="35095" ht="15" customHeight="1" x14ac:dyDescent="0.2"/>
    <row r="35096" ht="15" customHeight="1" x14ac:dyDescent="0.2"/>
    <row r="35097" ht="15" customHeight="1" x14ac:dyDescent="0.2"/>
    <row r="35098" ht="15" customHeight="1" x14ac:dyDescent="0.2"/>
    <row r="35099" ht="15" customHeight="1" x14ac:dyDescent="0.2"/>
    <row r="35100" ht="15" customHeight="1" x14ac:dyDescent="0.2"/>
    <row r="35101" ht="15" customHeight="1" x14ac:dyDescent="0.2"/>
    <row r="35102" ht="15" customHeight="1" x14ac:dyDescent="0.2"/>
    <row r="35103" ht="15" customHeight="1" x14ac:dyDescent="0.2"/>
    <row r="35104" ht="15" customHeight="1" x14ac:dyDescent="0.2"/>
    <row r="35105" ht="15" customHeight="1" x14ac:dyDescent="0.2"/>
    <row r="35106" ht="15" customHeight="1" x14ac:dyDescent="0.2"/>
    <row r="35107" ht="15" customHeight="1" x14ac:dyDescent="0.2"/>
    <row r="35108" ht="15" customHeight="1" x14ac:dyDescent="0.2"/>
    <row r="35109" ht="15" customHeight="1" x14ac:dyDescent="0.2"/>
    <row r="35110" ht="15" customHeight="1" x14ac:dyDescent="0.2"/>
    <row r="35111" ht="15" customHeight="1" x14ac:dyDescent="0.2"/>
    <row r="35112" ht="15" customHeight="1" x14ac:dyDescent="0.2"/>
    <row r="35113" ht="15" customHeight="1" x14ac:dyDescent="0.2"/>
    <row r="35114" ht="15" customHeight="1" x14ac:dyDescent="0.2"/>
    <row r="35115" ht="15" customHeight="1" x14ac:dyDescent="0.2"/>
    <row r="35116" ht="15" customHeight="1" x14ac:dyDescent="0.2"/>
    <row r="35117" ht="15" customHeight="1" x14ac:dyDescent="0.2"/>
    <row r="35118" ht="15" customHeight="1" x14ac:dyDescent="0.2"/>
    <row r="35119" ht="15" customHeight="1" x14ac:dyDescent="0.2"/>
    <row r="35120" ht="15" customHeight="1" x14ac:dyDescent="0.2"/>
    <row r="35121" ht="15" customHeight="1" x14ac:dyDescent="0.2"/>
    <row r="35122" ht="15" customHeight="1" x14ac:dyDescent="0.2"/>
    <row r="35123" ht="15" customHeight="1" x14ac:dyDescent="0.2"/>
    <row r="35124" ht="15" customHeight="1" x14ac:dyDescent="0.2"/>
    <row r="35125" ht="15" customHeight="1" x14ac:dyDescent="0.2"/>
    <row r="35126" ht="15" customHeight="1" x14ac:dyDescent="0.2"/>
    <row r="35127" ht="15" customHeight="1" x14ac:dyDescent="0.2"/>
    <row r="35128" ht="15" customHeight="1" x14ac:dyDescent="0.2"/>
    <row r="35129" ht="15" customHeight="1" x14ac:dyDescent="0.2"/>
    <row r="35130" ht="15" customHeight="1" x14ac:dyDescent="0.2"/>
    <row r="35131" ht="15" customHeight="1" x14ac:dyDescent="0.2"/>
    <row r="35132" ht="15" customHeight="1" x14ac:dyDescent="0.2"/>
    <row r="35133" ht="15" customHeight="1" x14ac:dyDescent="0.2"/>
    <row r="35134" ht="15" customHeight="1" x14ac:dyDescent="0.2"/>
    <row r="35135" ht="15" customHeight="1" x14ac:dyDescent="0.2"/>
    <row r="35136" ht="15" customHeight="1" x14ac:dyDescent="0.2"/>
    <row r="35137" ht="15" customHeight="1" x14ac:dyDescent="0.2"/>
    <row r="35138" ht="15" customHeight="1" x14ac:dyDescent="0.2"/>
    <row r="35139" ht="15" customHeight="1" x14ac:dyDescent="0.2"/>
    <row r="35140" ht="15" customHeight="1" x14ac:dyDescent="0.2"/>
    <row r="35141" ht="15" customHeight="1" x14ac:dyDescent="0.2"/>
    <row r="35142" ht="15" customHeight="1" x14ac:dyDescent="0.2"/>
    <row r="35143" ht="15" customHeight="1" x14ac:dyDescent="0.2"/>
    <row r="35144" ht="15" customHeight="1" x14ac:dyDescent="0.2"/>
    <row r="35145" ht="15" customHeight="1" x14ac:dyDescent="0.2"/>
    <row r="35146" ht="15" customHeight="1" x14ac:dyDescent="0.2"/>
    <row r="35147" ht="15" customHeight="1" x14ac:dyDescent="0.2"/>
    <row r="35148" ht="15" customHeight="1" x14ac:dyDescent="0.2"/>
    <row r="35149" ht="15" customHeight="1" x14ac:dyDescent="0.2"/>
    <row r="35150" ht="15" customHeight="1" x14ac:dyDescent="0.2"/>
    <row r="35151" ht="15" customHeight="1" x14ac:dyDescent="0.2"/>
    <row r="35152" ht="15" customHeight="1" x14ac:dyDescent="0.2"/>
    <row r="35153" ht="15" customHeight="1" x14ac:dyDescent="0.2"/>
    <row r="35154" ht="15" customHeight="1" x14ac:dyDescent="0.2"/>
    <row r="35155" ht="15" customHeight="1" x14ac:dyDescent="0.2"/>
    <row r="35156" ht="15" customHeight="1" x14ac:dyDescent="0.2"/>
    <row r="35157" ht="15" customHeight="1" x14ac:dyDescent="0.2"/>
    <row r="35158" ht="15" customHeight="1" x14ac:dyDescent="0.2"/>
    <row r="35159" ht="15" customHeight="1" x14ac:dyDescent="0.2"/>
    <row r="35160" ht="15" customHeight="1" x14ac:dyDescent="0.2"/>
    <row r="35161" ht="15" customHeight="1" x14ac:dyDescent="0.2"/>
    <row r="35162" ht="15" customHeight="1" x14ac:dyDescent="0.2"/>
    <row r="35163" ht="15" customHeight="1" x14ac:dyDescent="0.2"/>
    <row r="35164" ht="15" customHeight="1" x14ac:dyDescent="0.2"/>
    <row r="35165" ht="15" customHeight="1" x14ac:dyDescent="0.2"/>
    <row r="35166" ht="15" customHeight="1" x14ac:dyDescent="0.2"/>
    <row r="35167" ht="15" customHeight="1" x14ac:dyDescent="0.2"/>
    <row r="35168" ht="15" customHeight="1" x14ac:dyDescent="0.2"/>
    <row r="35169" ht="15" customHeight="1" x14ac:dyDescent="0.2"/>
    <row r="35170" ht="15" customHeight="1" x14ac:dyDescent="0.2"/>
    <row r="35171" ht="15" customHeight="1" x14ac:dyDescent="0.2"/>
    <row r="35172" ht="15" customHeight="1" x14ac:dyDescent="0.2"/>
    <row r="35173" ht="15" customHeight="1" x14ac:dyDescent="0.2"/>
    <row r="35174" ht="15" customHeight="1" x14ac:dyDescent="0.2"/>
    <row r="35175" ht="15" customHeight="1" x14ac:dyDescent="0.2"/>
    <row r="35176" ht="15" customHeight="1" x14ac:dyDescent="0.2"/>
    <row r="35177" ht="15" customHeight="1" x14ac:dyDescent="0.2"/>
    <row r="35178" ht="15" customHeight="1" x14ac:dyDescent="0.2"/>
    <row r="35179" ht="15" customHeight="1" x14ac:dyDescent="0.2"/>
    <row r="35180" ht="15" customHeight="1" x14ac:dyDescent="0.2"/>
    <row r="35181" ht="15" customHeight="1" x14ac:dyDescent="0.2"/>
    <row r="35182" ht="15" customHeight="1" x14ac:dyDescent="0.2"/>
    <row r="35183" ht="15" customHeight="1" x14ac:dyDescent="0.2"/>
    <row r="35184" ht="15" customHeight="1" x14ac:dyDescent="0.2"/>
    <row r="35185" ht="15" customHeight="1" x14ac:dyDescent="0.2"/>
    <row r="35186" ht="15" customHeight="1" x14ac:dyDescent="0.2"/>
    <row r="35187" ht="15" customHeight="1" x14ac:dyDescent="0.2"/>
    <row r="35188" ht="15" customHeight="1" x14ac:dyDescent="0.2"/>
    <row r="35189" ht="15" customHeight="1" x14ac:dyDescent="0.2"/>
    <row r="35190" ht="15" customHeight="1" x14ac:dyDescent="0.2"/>
    <row r="35191" ht="15" customHeight="1" x14ac:dyDescent="0.2"/>
    <row r="35192" ht="15" customHeight="1" x14ac:dyDescent="0.2"/>
    <row r="35193" ht="15" customHeight="1" x14ac:dyDescent="0.2"/>
    <row r="35194" ht="15" customHeight="1" x14ac:dyDescent="0.2"/>
    <row r="35195" ht="15" customHeight="1" x14ac:dyDescent="0.2"/>
    <row r="35196" ht="15" customHeight="1" x14ac:dyDescent="0.2"/>
    <row r="35197" ht="15" customHeight="1" x14ac:dyDescent="0.2"/>
    <row r="35198" ht="15" customHeight="1" x14ac:dyDescent="0.2"/>
    <row r="35199" ht="15" customHeight="1" x14ac:dyDescent="0.2"/>
    <row r="35200" ht="15" customHeight="1" x14ac:dyDescent="0.2"/>
    <row r="35201" ht="15" customHeight="1" x14ac:dyDescent="0.2"/>
    <row r="35202" ht="15" customHeight="1" x14ac:dyDescent="0.2"/>
    <row r="35203" ht="15" customHeight="1" x14ac:dyDescent="0.2"/>
    <row r="35204" ht="15" customHeight="1" x14ac:dyDescent="0.2"/>
    <row r="35205" ht="15" customHeight="1" x14ac:dyDescent="0.2"/>
    <row r="35206" ht="15" customHeight="1" x14ac:dyDescent="0.2"/>
    <row r="35207" ht="15" customHeight="1" x14ac:dyDescent="0.2"/>
    <row r="35208" ht="15" customHeight="1" x14ac:dyDescent="0.2"/>
    <row r="35209" ht="15" customHeight="1" x14ac:dyDescent="0.2"/>
    <row r="35210" ht="15" customHeight="1" x14ac:dyDescent="0.2"/>
    <row r="35211" ht="15" customHeight="1" x14ac:dyDescent="0.2"/>
    <row r="35212" ht="15" customHeight="1" x14ac:dyDescent="0.2"/>
    <row r="35213" ht="15" customHeight="1" x14ac:dyDescent="0.2"/>
    <row r="35214" ht="15" customHeight="1" x14ac:dyDescent="0.2"/>
    <row r="35215" ht="15" customHeight="1" x14ac:dyDescent="0.2"/>
    <row r="35216" ht="15" customHeight="1" x14ac:dyDescent="0.2"/>
    <row r="35217" ht="15" customHeight="1" x14ac:dyDescent="0.2"/>
    <row r="35218" ht="15" customHeight="1" x14ac:dyDescent="0.2"/>
    <row r="35219" ht="15" customHeight="1" x14ac:dyDescent="0.2"/>
    <row r="35220" ht="15" customHeight="1" x14ac:dyDescent="0.2"/>
    <row r="35221" ht="15" customHeight="1" x14ac:dyDescent="0.2"/>
    <row r="35222" ht="15" customHeight="1" x14ac:dyDescent="0.2"/>
    <row r="35223" ht="15" customHeight="1" x14ac:dyDescent="0.2"/>
    <row r="35224" ht="15" customHeight="1" x14ac:dyDescent="0.2"/>
    <row r="35225" ht="15" customHeight="1" x14ac:dyDescent="0.2"/>
    <row r="35226" ht="15" customHeight="1" x14ac:dyDescent="0.2"/>
    <row r="35227" ht="15" customHeight="1" x14ac:dyDescent="0.2"/>
    <row r="35228" ht="15" customHeight="1" x14ac:dyDescent="0.2"/>
    <row r="35229" ht="15" customHeight="1" x14ac:dyDescent="0.2"/>
    <row r="35230" ht="15" customHeight="1" x14ac:dyDescent="0.2"/>
    <row r="35231" ht="15" customHeight="1" x14ac:dyDescent="0.2"/>
    <row r="35232" ht="15" customHeight="1" x14ac:dyDescent="0.2"/>
    <row r="35233" ht="15" customHeight="1" x14ac:dyDescent="0.2"/>
    <row r="35234" ht="15" customHeight="1" x14ac:dyDescent="0.2"/>
    <row r="35235" ht="15" customHeight="1" x14ac:dyDescent="0.2"/>
    <row r="35236" ht="15" customHeight="1" x14ac:dyDescent="0.2"/>
    <row r="35237" ht="15" customHeight="1" x14ac:dyDescent="0.2"/>
    <row r="35238" ht="15" customHeight="1" x14ac:dyDescent="0.2"/>
    <row r="35239" ht="15" customHeight="1" x14ac:dyDescent="0.2"/>
    <row r="35240" ht="15" customHeight="1" x14ac:dyDescent="0.2"/>
    <row r="35241" ht="15" customHeight="1" x14ac:dyDescent="0.2"/>
    <row r="35242" ht="15" customHeight="1" x14ac:dyDescent="0.2"/>
    <row r="35243" ht="15" customHeight="1" x14ac:dyDescent="0.2"/>
    <row r="35244" ht="15" customHeight="1" x14ac:dyDescent="0.2"/>
    <row r="35245" ht="15" customHeight="1" x14ac:dyDescent="0.2"/>
    <row r="35246" ht="15" customHeight="1" x14ac:dyDescent="0.2"/>
    <row r="35247" ht="15" customHeight="1" x14ac:dyDescent="0.2"/>
    <row r="35248" ht="15" customHeight="1" x14ac:dyDescent="0.2"/>
    <row r="35249" ht="15" customHeight="1" x14ac:dyDescent="0.2"/>
    <row r="35250" ht="15" customHeight="1" x14ac:dyDescent="0.2"/>
    <row r="35251" ht="15" customHeight="1" x14ac:dyDescent="0.2"/>
    <row r="35252" ht="15" customHeight="1" x14ac:dyDescent="0.2"/>
    <row r="35253" ht="15" customHeight="1" x14ac:dyDescent="0.2"/>
    <row r="35254" ht="15" customHeight="1" x14ac:dyDescent="0.2"/>
    <row r="35255" ht="15" customHeight="1" x14ac:dyDescent="0.2"/>
    <row r="35256" ht="15" customHeight="1" x14ac:dyDescent="0.2"/>
    <row r="35257" ht="15" customHeight="1" x14ac:dyDescent="0.2"/>
    <row r="35258" ht="15" customHeight="1" x14ac:dyDescent="0.2"/>
    <row r="35259" ht="15" customHeight="1" x14ac:dyDescent="0.2"/>
    <row r="35260" ht="15" customHeight="1" x14ac:dyDescent="0.2"/>
    <row r="35261" ht="15" customHeight="1" x14ac:dyDescent="0.2"/>
    <row r="35262" ht="15" customHeight="1" x14ac:dyDescent="0.2"/>
    <row r="35263" ht="15" customHeight="1" x14ac:dyDescent="0.2"/>
    <row r="35264" ht="15" customHeight="1" x14ac:dyDescent="0.2"/>
    <row r="35265" ht="15" customHeight="1" x14ac:dyDescent="0.2"/>
    <row r="35266" ht="15" customHeight="1" x14ac:dyDescent="0.2"/>
    <row r="35267" ht="15" customHeight="1" x14ac:dyDescent="0.2"/>
    <row r="35268" ht="15" customHeight="1" x14ac:dyDescent="0.2"/>
    <row r="35269" ht="15" customHeight="1" x14ac:dyDescent="0.2"/>
    <row r="35270" ht="15" customHeight="1" x14ac:dyDescent="0.2"/>
    <row r="35271" ht="15" customHeight="1" x14ac:dyDescent="0.2"/>
    <row r="35272" ht="15" customHeight="1" x14ac:dyDescent="0.2"/>
    <row r="35273" ht="15" customHeight="1" x14ac:dyDescent="0.2"/>
    <row r="35274" ht="15" customHeight="1" x14ac:dyDescent="0.2"/>
    <row r="35275" ht="15" customHeight="1" x14ac:dyDescent="0.2"/>
    <row r="35276" ht="15" customHeight="1" x14ac:dyDescent="0.2"/>
    <row r="35277" ht="15" customHeight="1" x14ac:dyDescent="0.2"/>
    <row r="35278" ht="15" customHeight="1" x14ac:dyDescent="0.2"/>
    <row r="35279" ht="15" customHeight="1" x14ac:dyDescent="0.2"/>
    <row r="35280" ht="15" customHeight="1" x14ac:dyDescent="0.2"/>
    <row r="35281" ht="15" customHeight="1" x14ac:dyDescent="0.2"/>
    <row r="35282" ht="15" customHeight="1" x14ac:dyDescent="0.2"/>
    <row r="35283" ht="15" customHeight="1" x14ac:dyDescent="0.2"/>
    <row r="35284" ht="15" customHeight="1" x14ac:dyDescent="0.2"/>
    <row r="35285" ht="15" customHeight="1" x14ac:dyDescent="0.2"/>
    <row r="35286" ht="15" customHeight="1" x14ac:dyDescent="0.2"/>
    <row r="35287" ht="15" customHeight="1" x14ac:dyDescent="0.2"/>
    <row r="35288" ht="15" customHeight="1" x14ac:dyDescent="0.2"/>
    <row r="35289" ht="15" customHeight="1" x14ac:dyDescent="0.2"/>
    <row r="35290" ht="15" customHeight="1" x14ac:dyDescent="0.2"/>
    <row r="35291" ht="15" customHeight="1" x14ac:dyDescent="0.2"/>
    <row r="35292" ht="15" customHeight="1" x14ac:dyDescent="0.2"/>
    <row r="35293" ht="15" customHeight="1" x14ac:dyDescent="0.2"/>
    <row r="35294" ht="15" customHeight="1" x14ac:dyDescent="0.2"/>
    <row r="35295" ht="15" customHeight="1" x14ac:dyDescent="0.2"/>
    <row r="35296" ht="15" customHeight="1" x14ac:dyDescent="0.2"/>
    <row r="35297" ht="15" customHeight="1" x14ac:dyDescent="0.2"/>
    <row r="35298" ht="15" customHeight="1" x14ac:dyDescent="0.2"/>
    <row r="35299" ht="15" customHeight="1" x14ac:dyDescent="0.2"/>
    <row r="35300" ht="15" customHeight="1" x14ac:dyDescent="0.2"/>
    <row r="35301" ht="15" customHeight="1" x14ac:dyDescent="0.2"/>
    <row r="35302" ht="15" customHeight="1" x14ac:dyDescent="0.2"/>
    <row r="35303" ht="15" customHeight="1" x14ac:dyDescent="0.2"/>
    <row r="35304" ht="15" customHeight="1" x14ac:dyDescent="0.2"/>
    <row r="35305" ht="15" customHeight="1" x14ac:dyDescent="0.2"/>
    <row r="35306" ht="15" customHeight="1" x14ac:dyDescent="0.2"/>
    <row r="35307" ht="15" customHeight="1" x14ac:dyDescent="0.2"/>
    <row r="35308" ht="15" customHeight="1" x14ac:dyDescent="0.2"/>
    <row r="35309" ht="15" customHeight="1" x14ac:dyDescent="0.2"/>
    <row r="35310" ht="15" customHeight="1" x14ac:dyDescent="0.2"/>
    <row r="35311" ht="15" customHeight="1" x14ac:dyDescent="0.2"/>
    <row r="35312" ht="15" customHeight="1" x14ac:dyDescent="0.2"/>
    <row r="35313" ht="15" customHeight="1" x14ac:dyDescent="0.2"/>
    <row r="35314" ht="15" customHeight="1" x14ac:dyDescent="0.2"/>
    <row r="35315" ht="15" customHeight="1" x14ac:dyDescent="0.2"/>
    <row r="35316" ht="15" customHeight="1" x14ac:dyDescent="0.2"/>
    <row r="35317" ht="15" customHeight="1" x14ac:dyDescent="0.2"/>
    <row r="35318" ht="15" customHeight="1" x14ac:dyDescent="0.2"/>
    <row r="35319" ht="15" customHeight="1" x14ac:dyDescent="0.2"/>
    <row r="35320" ht="15" customHeight="1" x14ac:dyDescent="0.2"/>
    <row r="35321" ht="15" customHeight="1" x14ac:dyDescent="0.2"/>
    <row r="35322" ht="15" customHeight="1" x14ac:dyDescent="0.2"/>
    <row r="35323" ht="15" customHeight="1" x14ac:dyDescent="0.2"/>
    <row r="35324" ht="15" customHeight="1" x14ac:dyDescent="0.2"/>
    <row r="35325" ht="15" customHeight="1" x14ac:dyDescent="0.2"/>
    <row r="35326" ht="15" customHeight="1" x14ac:dyDescent="0.2"/>
    <row r="35327" ht="15" customHeight="1" x14ac:dyDescent="0.2"/>
    <row r="35328" ht="15" customHeight="1" x14ac:dyDescent="0.2"/>
    <row r="35329" ht="15" customHeight="1" x14ac:dyDescent="0.2"/>
    <row r="35330" ht="15" customHeight="1" x14ac:dyDescent="0.2"/>
    <row r="35331" ht="15" customHeight="1" x14ac:dyDescent="0.2"/>
    <row r="35332" ht="15" customHeight="1" x14ac:dyDescent="0.2"/>
    <row r="35333" ht="15" customHeight="1" x14ac:dyDescent="0.2"/>
    <row r="35334" ht="15" customHeight="1" x14ac:dyDescent="0.2"/>
    <row r="35335" ht="15" customHeight="1" x14ac:dyDescent="0.2"/>
    <row r="35336" ht="15" customHeight="1" x14ac:dyDescent="0.2"/>
    <row r="35337" ht="15" customHeight="1" x14ac:dyDescent="0.2"/>
    <row r="35338" ht="15" customHeight="1" x14ac:dyDescent="0.2"/>
    <row r="35339" ht="15" customHeight="1" x14ac:dyDescent="0.2"/>
    <row r="35340" ht="15" customHeight="1" x14ac:dyDescent="0.2"/>
    <row r="35341" ht="15" customHeight="1" x14ac:dyDescent="0.2"/>
    <row r="35342" ht="15" customHeight="1" x14ac:dyDescent="0.2"/>
    <row r="35343" ht="15" customHeight="1" x14ac:dyDescent="0.2"/>
    <row r="35344" ht="15" customHeight="1" x14ac:dyDescent="0.2"/>
    <row r="35345" ht="15" customHeight="1" x14ac:dyDescent="0.2"/>
    <row r="35346" ht="15" customHeight="1" x14ac:dyDescent="0.2"/>
    <row r="35347" ht="15" customHeight="1" x14ac:dyDescent="0.2"/>
    <row r="35348" ht="15" customHeight="1" x14ac:dyDescent="0.2"/>
    <row r="35349" ht="15" customHeight="1" x14ac:dyDescent="0.2"/>
    <row r="35350" ht="15" customHeight="1" x14ac:dyDescent="0.2"/>
    <row r="35351" ht="15" customHeight="1" x14ac:dyDescent="0.2"/>
    <row r="35352" ht="15" customHeight="1" x14ac:dyDescent="0.2"/>
    <row r="35353" ht="15" customHeight="1" x14ac:dyDescent="0.2"/>
    <row r="35354" ht="15" customHeight="1" x14ac:dyDescent="0.2"/>
    <row r="35355" ht="15" customHeight="1" x14ac:dyDescent="0.2"/>
    <row r="35356" ht="15" customHeight="1" x14ac:dyDescent="0.2"/>
    <row r="35357" ht="15" customHeight="1" x14ac:dyDescent="0.2"/>
    <row r="35358" ht="15" customHeight="1" x14ac:dyDescent="0.2"/>
    <row r="35359" ht="15" customHeight="1" x14ac:dyDescent="0.2"/>
    <row r="35360" ht="15" customHeight="1" x14ac:dyDescent="0.2"/>
    <row r="35361" ht="15" customHeight="1" x14ac:dyDescent="0.2"/>
    <row r="35362" ht="15" customHeight="1" x14ac:dyDescent="0.2"/>
    <row r="35363" ht="15" customHeight="1" x14ac:dyDescent="0.2"/>
    <row r="35364" ht="15" customHeight="1" x14ac:dyDescent="0.2"/>
    <row r="35365" ht="15" customHeight="1" x14ac:dyDescent="0.2"/>
    <row r="35366" ht="15" customHeight="1" x14ac:dyDescent="0.2"/>
    <row r="35367" ht="15" customHeight="1" x14ac:dyDescent="0.2"/>
    <row r="35368" ht="15" customHeight="1" x14ac:dyDescent="0.2"/>
    <row r="35369" ht="15" customHeight="1" x14ac:dyDescent="0.2"/>
    <row r="35370" ht="15" customHeight="1" x14ac:dyDescent="0.2"/>
    <row r="35371" ht="15" customHeight="1" x14ac:dyDescent="0.2"/>
    <row r="35372" ht="15" customHeight="1" x14ac:dyDescent="0.2"/>
    <row r="35373" ht="15" customHeight="1" x14ac:dyDescent="0.2"/>
    <row r="35374" ht="15" customHeight="1" x14ac:dyDescent="0.2"/>
    <row r="35375" ht="15" customHeight="1" x14ac:dyDescent="0.2"/>
    <row r="35376" ht="15" customHeight="1" x14ac:dyDescent="0.2"/>
    <row r="35377" ht="15" customHeight="1" x14ac:dyDescent="0.2"/>
    <row r="35378" ht="15" customHeight="1" x14ac:dyDescent="0.2"/>
    <row r="35379" ht="15" customHeight="1" x14ac:dyDescent="0.2"/>
    <row r="35380" ht="15" customHeight="1" x14ac:dyDescent="0.2"/>
    <row r="35381" ht="15" customHeight="1" x14ac:dyDescent="0.2"/>
    <row r="35382" ht="15" customHeight="1" x14ac:dyDescent="0.2"/>
    <row r="35383" ht="15" customHeight="1" x14ac:dyDescent="0.2"/>
    <row r="35384" ht="15" customHeight="1" x14ac:dyDescent="0.2"/>
    <row r="35385" ht="15" customHeight="1" x14ac:dyDescent="0.2"/>
    <row r="35386" ht="15" customHeight="1" x14ac:dyDescent="0.2"/>
    <row r="35387" ht="15" customHeight="1" x14ac:dyDescent="0.2"/>
    <row r="35388" ht="15" customHeight="1" x14ac:dyDescent="0.2"/>
    <row r="35389" ht="15" customHeight="1" x14ac:dyDescent="0.2"/>
    <row r="35390" ht="15" customHeight="1" x14ac:dyDescent="0.2"/>
    <row r="35391" ht="15" customHeight="1" x14ac:dyDescent="0.2"/>
    <row r="35392" ht="15" customHeight="1" x14ac:dyDescent="0.2"/>
    <row r="35393" ht="15" customHeight="1" x14ac:dyDescent="0.2"/>
    <row r="35394" ht="15" customHeight="1" x14ac:dyDescent="0.2"/>
    <row r="35395" ht="15" customHeight="1" x14ac:dyDescent="0.2"/>
    <row r="35396" ht="15" customHeight="1" x14ac:dyDescent="0.2"/>
    <row r="35397" ht="15" customHeight="1" x14ac:dyDescent="0.2"/>
    <row r="35398" ht="15" customHeight="1" x14ac:dyDescent="0.2"/>
    <row r="35399" ht="15" customHeight="1" x14ac:dyDescent="0.2"/>
    <row r="35400" ht="15" customHeight="1" x14ac:dyDescent="0.2"/>
    <row r="35401" ht="15" customHeight="1" x14ac:dyDescent="0.2"/>
    <row r="35402" ht="15" customHeight="1" x14ac:dyDescent="0.2"/>
    <row r="35403" ht="15" customHeight="1" x14ac:dyDescent="0.2"/>
    <row r="35404" ht="15" customHeight="1" x14ac:dyDescent="0.2"/>
    <row r="35405" ht="15" customHeight="1" x14ac:dyDescent="0.2"/>
    <row r="35406" ht="15" customHeight="1" x14ac:dyDescent="0.2"/>
    <row r="35407" ht="15" customHeight="1" x14ac:dyDescent="0.2"/>
    <row r="35408" ht="15" customHeight="1" x14ac:dyDescent="0.2"/>
    <row r="35409" ht="15" customHeight="1" x14ac:dyDescent="0.2"/>
    <row r="35410" ht="15" customHeight="1" x14ac:dyDescent="0.2"/>
    <row r="35411" ht="15" customHeight="1" x14ac:dyDescent="0.2"/>
    <row r="35412" ht="15" customHeight="1" x14ac:dyDescent="0.2"/>
    <row r="35413" ht="15" customHeight="1" x14ac:dyDescent="0.2"/>
    <row r="35414" ht="15" customHeight="1" x14ac:dyDescent="0.2"/>
    <row r="35415" ht="15" customHeight="1" x14ac:dyDescent="0.2"/>
    <row r="35416" ht="15" customHeight="1" x14ac:dyDescent="0.2"/>
    <row r="35417" ht="15" customHeight="1" x14ac:dyDescent="0.2"/>
    <row r="35418" ht="15" customHeight="1" x14ac:dyDescent="0.2"/>
    <row r="35419" ht="15" customHeight="1" x14ac:dyDescent="0.2"/>
    <row r="35420" ht="15" customHeight="1" x14ac:dyDescent="0.2"/>
    <row r="35421" ht="15" customHeight="1" x14ac:dyDescent="0.2"/>
    <row r="35422" ht="15" customHeight="1" x14ac:dyDescent="0.2"/>
    <row r="35423" ht="15" customHeight="1" x14ac:dyDescent="0.2"/>
    <row r="35424" ht="15" customHeight="1" x14ac:dyDescent="0.2"/>
    <row r="35425" ht="15" customHeight="1" x14ac:dyDescent="0.2"/>
    <row r="35426" ht="15" customHeight="1" x14ac:dyDescent="0.2"/>
    <row r="35427" ht="15" customHeight="1" x14ac:dyDescent="0.2"/>
    <row r="35428" ht="15" customHeight="1" x14ac:dyDescent="0.2"/>
    <row r="35429" ht="15" customHeight="1" x14ac:dyDescent="0.2"/>
    <row r="35430" ht="15" customHeight="1" x14ac:dyDescent="0.2"/>
    <row r="35431" ht="15" customHeight="1" x14ac:dyDescent="0.2"/>
    <row r="35432" ht="15" customHeight="1" x14ac:dyDescent="0.2"/>
    <row r="35433" ht="15" customHeight="1" x14ac:dyDescent="0.2"/>
    <row r="35434" ht="15" customHeight="1" x14ac:dyDescent="0.2"/>
    <row r="35435" ht="15" customHeight="1" x14ac:dyDescent="0.2"/>
    <row r="35436" ht="15" customHeight="1" x14ac:dyDescent="0.2"/>
    <row r="35437" ht="15" customHeight="1" x14ac:dyDescent="0.2"/>
    <row r="35438" ht="15" customHeight="1" x14ac:dyDescent="0.2"/>
    <row r="35439" ht="15" customHeight="1" x14ac:dyDescent="0.2"/>
    <row r="35440" ht="15" customHeight="1" x14ac:dyDescent="0.2"/>
    <row r="35441" ht="15" customHeight="1" x14ac:dyDescent="0.2"/>
    <row r="35442" ht="15" customHeight="1" x14ac:dyDescent="0.2"/>
    <row r="35443" ht="15" customHeight="1" x14ac:dyDescent="0.2"/>
    <row r="35444" ht="15" customHeight="1" x14ac:dyDescent="0.2"/>
    <row r="35445" ht="15" customHeight="1" x14ac:dyDescent="0.2"/>
    <row r="35446" ht="15" customHeight="1" x14ac:dyDescent="0.2"/>
    <row r="35447" ht="15" customHeight="1" x14ac:dyDescent="0.2"/>
    <row r="35448" ht="15" customHeight="1" x14ac:dyDescent="0.2"/>
    <row r="35449" ht="15" customHeight="1" x14ac:dyDescent="0.2"/>
    <row r="35450" ht="15" customHeight="1" x14ac:dyDescent="0.2"/>
    <row r="35451" ht="15" customHeight="1" x14ac:dyDescent="0.2"/>
    <row r="35452" ht="15" customHeight="1" x14ac:dyDescent="0.2"/>
    <row r="35453" ht="15" customHeight="1" x14ac:dyDescent="0.2"/>
    <row r="35454" ht="15" customHeight="1" x14ac:dyDescent="0.2"/>
    <row r="35455" ht="15" customHeight="1" x14ac:dyDescent="0.2"/>
    <row r="35456" ht="15" customHeight="1" x14ac:dyDescent="0.2"/>
    <row r="35457" ht="15" customHeight="1" x14ac:dyDescent="0.2"/>
    <row r="35458" ht="15" customHeight="1" x14ac:dyDescent="0.2"/>
    <row r="35459" ht="15" customHeight="1" x14ac:dyDescent="0.2"/>
    <row r="35460" ht="15" customHeight="1" x14ac:dyDescent="0.2"/>
    <row r="35461" ht="15" customHeight="1" x14ac:dyDescent="0.2"/>
    <row r="35462" ht="15" customHeight="1" x14ac:dyDescent="0.2"/>
    <row r="35463" ht="15" customHeight="1" x14ac:dyDescent="0.2"/>
    <row r="35464" ht="15" customHeight="1" x14ac:dyDescent="0.2"/>
    <row r="35465" ht="15" customHeight="1" x14ac:dyDescent="0.2"/>
    <row r="35466" ht="15" customHeight="1" x14ac:dyDescent="0.2"/>
    <row r="35467" ht="15" customHeight="1" x14ac:dyDescent="0.2"/>
    <row r="35468" ht="15" customHeight="1" x14ac:dyDescent="0.2"/>
    <row r="35469" ht="15" customHeight="1" x14ac:dyDescent="0.2"/>
    <row r="35470" ht="15" customHeight="1" x14ac:dyDescent="0.2"/>
    <row r="35471" ht="15" customHeight="1" x14ac:dyDescent="0.2"/>
    <row r="35472" ht="15" customHeight="1" x14ac:dyDescent="0.2"/>
    <row r="35473" ht="15" customHeight="1" x14ac:dyDescent="0.2"/>
    <row r="35474" ht="15" customHeight="1" x14ac:dyDescent="0.2"/>
    <row r="35475" ht="15" customHeight="1" x14ac:dyDescent="0.2"/>
    <row r="35476" ht="15" customHeight="1" x14ac:dyDescent="0.2"/>
    <row r="35477" ht="15" customHeight="1" x14ac:dyDescent="0.2"/>
    <row r="35478" ht="15" customHeight="1" x14ac:dyDescent="0.2"/>
    <row r="35479" ht="15" customHeight="1" x14ac:dyDescent="0.2"/>
    <row r="35480" ht="15" customHeight="1" x14ac:dyDescent="0.2"/>
    <row r="35481" ht="15" customHeight="1" x14ac:dyDescent="0.2"/>
    <row r="35482" ht="15" customHeight="1" x14ac:dyDescent="0.2"/>
    <row r="35483" ht="15" customHeight="1" x14ac:dyDescent="0.2"/>
    <row r="35484" ht="15" customHeight="1" x14ac:dyDescent="0.2"/>
    <row r="35485" ht="15" customHeight="1" x14ac:dyDescent="0.2"/>
    <row r="35486" ht="15" customHeight="1" x14ac:dyDescent="0.2"/>
    <row r="35487" ht="15" customHeight="1" x14ac:dyDescent="0.2"/>
    <row r="35488" ht="15" customHeight="1" x14ac:dyDescent="0.2"/>
    <row r="35489" ht="15" customHeight="1" x14ac:dyDescent="0.2"/>
    <row r="35490" ht="15" customHeight="1" x14ac:dyDescent="0.2"/>
    <row r="35491" ht="15" customHeight="1" x14ac:dyDescent="0.2"/>
    <row r="35492" ht="15" customHeight="1" x14ac:dyDescent="0.2"/>
    <row r="35493" ht="15" customHeight="1" x14ac:dyDescent="0.2"/>
    <row r="35494" ht="15" customHeight="1" x14ac:dyDescent="0.2"/>
    <row r="35495" ht="15" customHeight="1" x14ac:dyDescent="0.2"/>
    <row r="35496" ht="15" customHeight="1" x14ac:dyDescent="0.2"/>
    <row r="35497" ht="15" customHeight="1" x14ac:dyDescent="0.2"/>
    <row r="35498" ht="15" customHeight="1" x14ac:dyDescent="0.2"/>
    <row r="35499" ht="15" customHeight="1" x14ac:dyDescent="0.2"/>
    <row r="35500" ht="15" customHeight="1" x14ac:dyDescent="0.2"/>
    <row r="35501" ht="15" customHeight="1" x14ac:dyDescent="0.2"/>
    <row r="35502" ht="15" customHeight="1" x14ac:dyDescent="0.2"/>
    <row r="35503" ht="15" customHeight="1" x14ac:dyDescent="0.2"/>
    <row r="35504" ht="15" customHeight="1" x14ac:dyDescent="0.2"/>
    <row r="35505" ht="15" customHeight="1" x14ac:dyDescent="0.2"/>
    <row r="35506" ht="15" customHeight="1" x14ac:dyDescent="0.2"/>
    <row r="35507" ht="15" customHeight="1" x14ac:dyDescent="0.2"/>
    <row r="35508" ht="15" customHeight="1" x14ac:dyDescent="0.2"/>
    <row r="35509" ht="15" customHeight="1" x14ac:dyDescent="0.2"/>
    <row r="35510" ht="15" customHeight="1" x14ac:dyDescent="0.2"/>
    <row r="35511" ht="15" customHeight="1" x14ac:dyDescent="0.2"/>
    <row r="35512" ht="15" customHeight="1" x14ac:dyDescent="0.2"/>
    <row r="35513" ht="15" customHeight="1" x14ac:dyDescent="0.2"/>
    <row r="35514" ht="15" customHeight="1" x14ac:dyDescent="0.2"/>
    <row r="35515" ht="15" customHeight="1" x14ac:dyDescent="0.2"/>
    <row r="35516" ht="15" customHeight="1" x14ac:dyDescent="0.2"/>
    <row r="35517" ht="15" customHeight="1" x14ac:dyDescent="0.2"/>
    <row r="35518" ht="15" customHeight="1" x14ac:dyDescent="0.2"/>
    <row r="35519" ht="15" customHeight="1" x14ac:dyDescent="0.2"/>
    <row r="35520" ht="15" customHeight="1" x14ac:dyDescent="0.2"/>
    <row r="35521" ht="15" customHeight="1" x14ac:dyDescent="0.2"/>
    <row r="35522" ht="15" customHeight="1" x14ac:dyDescent="0.2"/>
    <row r="35523" ht="15" customHeight="1" x14ac:dyDescent="0.2"/>
    <row r="35524" ht="15" customHeight="1" x14ac:dyDescent="0.2"/>
    <row r="35525" ht="15" customHeight="1" x14ac:dyDescent="0.2"/>
    <row r="35526" ht="15" customHeight="1" x14ac:dyDescent="0.2"/>
    <row r="35527" ht="15" customHeight="1" x14ac:dyDescent="0.2"/>
    <row r="35528" ht="15" customHeight="1" x14ac:dyDescent="0.2"/>
    <row r="35529" ht="15" customHeight="1" x14ac:dyDescent="0.2"/>
    <row r="35530" ht="15" customHeight="1" x14ac:dyDescent="0.2"/>
    <row r="35531" ht="15" customHeight="1" x14ac:dyDescent="0.2"/>
    <row r="35532" ht="15" customHeight="1" x14ac:dyDescent="0.2"/>
    <row r="35533" ht="15" customHeight="1" x14ac:dyDescent="0.2"/>
    <row r="35534" ht="15" customHeight="1" x14ac:dyDescent="0.2"/>
    <row r="35535" ht="15" customHeight="1" x14ac:dyDescent="0.2"/>
    <row r="35536" ht="15" customHeight="1" x14ac:dyDescent="0.2"/>
    <row r="35537" ht="15" customHeight="1" x14ac:dyDescent="0.2"/>
    <row r="35538" ht="15" customHeight="1" x14ac:dyDescent="0.2"/>
    <row r="35539" ht="15" customHeight="1" x14ac:dyDescent="0.2"/>
    <row r="35540" ht="15" customHeight="1" x14ac:dyDescent="0.2"/>
    <row r="35541" ht="15" customHeight="1" x14ac:dyDescent="0.2"/>
    <row r="35542" ht="15" customHeight="1" x14ac:dyDescent="0.2"/>
    <row r="35543" ht="15" customHeight="1" x14ac:dyDescent="0.2"/>
    <row r="35544" ht="15" customHeight="1" x14ac:dyDescent="0.2"/>
    <row r="35545" ht="15" customHeight="1" x14ac:dyDescent="0.2"/>
    <row r="35546" ht="15" customHeight="1" x14ac:dyDescent="0.2"/>
    <row r="35547" ht="15" customHeight="1" x14ac:dyDescent="0.2"/>
    <row r="35548" ht="15" customHeight="1" x14ac:dyDescent="0.2"/>
    <row r="35549" ht="15" customHeight="1" x14ac:dyDescent="0.2"/>
    <row r="35550" ht="15" customHeight="1" x14ac:dyDescent="0.2"/>
    <row r="35551" ht="15" customHeight="1" x14ac:dyDescent="0.2"/>
    <row r="35552" ht="15" customHeight="1" x14ac:dyDescent="0.2"/>
    <row r="35553" ht="15" customHeight="1" x14ac:dyDescent="0.2"/>
    <row r="35554" ht="15" customHeight="1" x14ac:dyDescent="0.2"/>
    <row r="35555" ht="15" customHeight="1" x14ac:dyDescent="0.2"/>
    <row r="35556" ht="15" customHeight="1" x14ac:dyDescent="0.2"/>
    <row r="35557" ht="15" customHeight="1" x14ac:dyDescent="0.2"/>
    <row r="35558" ht="15" customHeight="1" x14ac:dyDescent="0.2"/>
    <row r="35559" ht="15" customHeight="1" x14ac:dyDescent="0.2"/>
    <row r="35560" ht="15" customHeight="1" x14ac:dyDescent="0.2"/>
    <row r="35561" ht="15" customHeight="1" x14ac:dyDescent="0.2"/>
    <row r="35562" ht="15" customHeight="1" x14ac:dyDescent="0.2"/>
    <row r="35563" ht="15" customHeight="1" x14ac:dyDescent="0.2"/>
    <row r="35564" ht="15" customHeight="1" x14ac:dyDescent="0.2"/>
    <row r="35565" ht="15" customHeight="1" x14ac:dyDescent="0.2"/>
    <row r="35566" ht="15" customHeight="1" x14ac:dyDescent="0.2"/>
    <row r="35567" ht="15" customHeight="1" x14ac:dyDescent="0.2"/>
    <row r="35568" ht="15" customHeight="1" x14ac:dyDescent="0.2"/>
    <row r="35569" ht="15" customHeight="1" x14ac:dyDescent="0.2"/>
    <row r="35570" ht="15" customHeight="1" x14ac:dyDescent="0.2"/>
    <row r="35571" ht="15" customHeight="1" x14ac:dyDescent="0.2"/>
    <row r="35572" ht="15" customHeight="1" x14ac:dyDescent="0.2"/>
    <row r="35573" ht="15" customHeight="1" x14ac:dyDescent="0.2"/>
    <row r="35574" ht="15" customHeight="1" x14ac:dyDescent="0.2"/>
    <row r="35575" ht="15" customHeight="1" x14ac:dyDescent="0.2"/>
    <row r="35576" ht="15" customHeight="1" x14ac:dyDescent="0.2"/>
    <row r="35577" ht="15" customHeight="1" x14ac:dyDescent="0.2"/>
    <row r="35578" ht="15" customHeight="1" x14ac:dyDescent="0.2"/>
    <row r="35579" ht="15" customHeight="1" x14ac:dyDescent="0.2"/>
    <row r="35580" ht="15" customHeight="1" x14ac:dyDescent="0.2"/>
    <row r="35581" ht="15" customHeight="1" x14ac:dyDescent="0.2"/>
    <row r="35582" ht="15" customHeight="1" x14ac:dyDescent="0.2"/>
    <row r="35583" ht="15" customHeight="1" x14ac:dyDescent="0.2"/>
    <row r="35584" ht="15" customHeight="1" x14ac:dyDescent="0.2"/>
    <row r="35585" ht="15" customHeight="1" x14ac:dyDescent="0.2"/>
    <row r="35586" ht="15" customHeight="1" x14ac:dyDescent="0.2"/>
    <row r="35587" ht="15" customHeight="1" x14ac:dyDescent="0.2"/>
    <row r="35588" ht="15" customHeight="1" x14ac:dyDescent="0.2"/>
    <row r="35589" ht="15" customHeight="1" x14ac:dyDescent="0.2"/>
    <row r="35590" ht="15" customHeight="1" x14ac:dyDescent="0.2"/>
    <row r="35591" ht="15" customHeight="1" x14ac:dyDescent="0.2"/>
    <row r="35592" ht="15" customHeight="1" x14ac:dyDescent="0.2"/>
    <row r="35593" ht="15" customHeight="1" x14ac:dyDescent="0.2"/>
    <row r="35594" ht="15" customHeight="1" x14ac:dyDescent="0.2"/>
    <row r="35595" ht="15" customHeight="1" x14ac:dyDescent="0.2"/>
    <row r="35596" ht="15" customHeight="1" x14ac:dyDescent="0.2"/>
    <row r="35597" ht="15" customHeight="1" x14ac:dyDescent="0.2"/>
    <row r="35598" ht="15" customHeight="1" x14ac:dyDescent="0.2"/>
    <row r="35599" ht="15" customHeight="1" x14ac:dyDescent="0.2"/>
    <row r="35600" ht="15" customHeight="1" x14ac:dyDescent="0.2"/>
    <row r="35601" ht="15" customHeight="1" x14ac:dyDescent="0.2"/>
    <row r="35602" ht="15" customHeight="1" x14ac:dyDescent="0.2"/>
    <row r="35603" ht="15" customHeight="1" x14ac:dyDescent="0.2"/>
    <row r="35604" ht="15" customHeight="1" x14ac:dyDescent="0.2"/>
    <row r="35605" ht="15" customHeight="1" x14ac:dyDescent="0.2"/>
    <row r="35606" ht="15" customHeight="1" x14ac:dyDescent="0.2"/>
    <row r="35607" ht="15" customHeight="1" x14ac:dyDescent="0.2"/>
    <row r="35608" ht="15" customHeight="1" x14ac:dyDescent="0.2"/>
    <row r="35609" ht="15" customHeight="1" x14ac:dyDescent="0.2"/>
    <row r="35610" ht="15" customHeight="1" x14ac:dyDescent="0.2"/>
    <row r="35611" ht="15" customHeight="1" x14ac:dyDescent="0.2"/>
    <row r="35612" ht="15" customHeight="1" x14ac:dyDescent="0.2"/>
    <row r="35613" ht="15" customHeight="1" x14ac:dyDescent="0.2"/>
    <row r="35614" ht="15" customHeight="1" x14ac:dyDescent="0.2"/>
    <row r="35615" ht="15" customHeight="1" x14ac:dyDescent="0.2"/>
    <row r="35616" ht="15" customHeight="1" x14ac:dyDescent="0.2"/>
    <row r="35617" ht="15" customHeight="1" x14ac:dyDescent="0.2"/>
    <row r="35618" ht="15" customHeight="1" x14ac:dyDescent="0.2"/>
    <row r="35619" ht="15" customHeight="1" x14ac:dyDescent="0.2"/>
    <row r="35620" ht="15" customHeight="1" x14ac:dyDescent="0.2"/>
    <row r="35621" ht="15" customHeight="1" x14ac:dyDescent="0.2"/>
    <row r="35622" ht="15" customHeight="1" x14ac:dyDescent="0.2"/>
    <row r="35623" ht="15" customHeight="1" x14ac:dyDescent="0.2"/>
    <row r="35624" ht="15" customHeight="1" x14ac:dyDescent="0.2"/>
    <row r="35625" ht="15" customHeight="1" x14ac:dyDescent="0.2"/>
    <row r="35626" ht="15" customHeight="1" x14ac:dyDescent="0.2"/>
    <row r="35627" ht="15" customHeight="1" x14ac:dyDescent="0.2"/>
    <row r="35628" ht="15" customHeight="1" x14ac:dyDescent="0.2"/>
    <row r="35629" ht="15" customHeight="1" x14ac:dyDescent="0.2"/>
    <row r="35630" ht="15" customHeight="1" x14ac:dyDescent="0.2"/>
    <row r="35631" ht="15" customHeight="1" x14ac:dyDescent="0.2"/>
    <row r="35632" ht="15" customHeight="1" x14ac:dyDescent="0.2"/>
    <row r="35633" ht="15" customHeight="1" x14ac:dyDescent="0.2"/>
    <row r="35634" ht="15" customHeight="1" x14ac:dyDescent="0.2"/>
    <row r="35635" ht="15" customHeight="1" x14ac:dyDescent="0.2"/>
    <row r="35636" ht="15" customHeight="1" x14ac:dyDescent="0.2"/>
    <row r="35637" ht="15" customHeight="1" x14ac:dyDescent="0.2"/>
    <row r="35638" ht="15" customHeight="1" x14ac:dyDescent="0.2"/>
    <row r="35639" ht="15" customHeight="1" x14ac:dyDescent="0.2"/>
    <row r="35640" ht="15" customHeight="1" x14ac:dyDescent="0.2"/>
    <row r="35641" ht="15" customHeight="1" x14ac:dyDescent="0.2"/>
    <row r="35642" ht="15" customHeight="1" x14ac:dyDescent="0.2"/>
    <row r="35643" ht="15" customHeight="1" x14ac:dyDescent="0.2"/>
    <row r="35644" ht="15" customHeight="1" x14ac:dyDescent="0.2"/>
    <row r="35645" ht="15" customHeight="1" x14ac:dyDescent="0.2"/>
    <row r="35646" ht="15" customHeight="1" x14ac:dyDescent="0.2"/>
    <row r="35647" ht="15" customHeight="1" x14ac:dyDescent="0.2"/>
    <row r="35648" ht="15" customHeight="1" x14ac:dyDescent="0.2"/>
    <row r="35649" ht="15" customHeight="1" x14ac:dyDescent="0.2"/>
    <row r="35650" ht="15" customHeight="1" x14ac:dyDescent="0.2"/>
    <row r="35651" ht="15" customHeight="1" x14ac:dyDescent="0.2"/>
    <row r="35652" ht="15" customHeight="1" x14ac:dyDescent="0.2"/>
    <row r="35653" ht="15" customHeight="1" x14ac:dyDescent="0.2"/>
    <row r="35654" ht="15" customHeight="1" x14ac:dyDescent="0.2"/>
    <row r="35655" ht="15" customHeight="1" x14ac:dyDescent="0.2"/>
    <row r="35656" ht="15" customHeight="1" x14ac:dyDescent="0.2"/>
    <row r="35657" ht="15" customHeight="1" x14ac:dyDescent="0.2"/>
    <row r="35658" ht="15" customHeight="1" x14ac:dyDescent="0.2"/>
    <row r="35659" ht="15" customHeight="1" x14ac:dyDescent="0.2"/>
    <row r="35660" ht="15" customHeight="1" x14ac:dyDescent="0.2"/>
    <row r="35661" ht="15" customHeight="1" x14ac:dyDescent="0.2"/>
    <row r="35662" ht="15" customHeight="1" x14ac:dyDescent="0.2"/>
    <row r="35663" ht="15" customHeight="1" x14ac:dyDescent="0.2"/>
    <row r="35664" ht="15" customHeight="1" x14ac:dyDescent="0.2"/>
    <row r="35665" ht="15" customHeight="1" x14ac:dyDescent="0.2"/>
    <row r="35666" ht="15" customHeight="1" x14ac:dyDescent="0.2"/>
    <row r="35667" ht="15" customHeight="1" x14ac:dyDescent="0.2"/>
    <row r="35668" ht="15" customHeight="1" x14ac:dyDescent="0.2"/>
    <row r="35669" ht="15" customHeight="1" x14ac:dyDescent="0.2"/>
    <row r="35670" ht="15" customHeight="1" x14ac:dyDescent="0.2"/>
    <row r="35671" ht="15" customHeight="1" x14ac:dyDescent="0.2"/>
    <row r="35672" ht="15" customHeight="1" x14ac:dyDescent="0.2"/>
    <row r="35673" ht="15" customHeight="1" x14ac:dyDescent="0.2"/>
    <row r="35674" ht="15" customHeight="1" x14ac:dyDescent="0.2"/>
    <row r="35675" ht="15" customHeight="1" x14ac:dyDescent="0.2"/>
    <row r="35676" ht="15" customHeight="1" x14ac:dyDescent="0.2"/>
    <row r="35677" ht="15" customHeight="1" x14ac:dyDescent="0.2"/>
    <row r="35678" ht="15" customHeight="1" x14ac:dyDescent="0.2"/>
    <row r="35679" ht="15" customHeight="1" x14ac:dyDescent="0.2"/>
    <row r="35680" ht="15" customHeight="1" x14ac:dyDescent="0.2"/>
    <row r="35681" ht="15" customHeight="1" x14ac:dyDescent="0.2"/>
    <row r="35682" ht="15" customHeight="1" x14ac:dyDescent="0.2"/>
    <row r="35683" ht="15" customHeight="1" x14ac:dyDescent="0.2"/>
    <row r="35684" ht="15" customHeight="1" x14ac:dyDescent="0.2"/>
    <row r="35685" ht="15" customHeight="1" x14ac:dyDescent="0.2"/>
    <row r="35686" ht="15" customHeight="1" x14ac:dyDescent="0.2"/>
    <row r="35687" ht="15" customHeight="1" x14ac:dyDescent="0.2"/>
    <row r="35688" ht="15" customHeight="1" x14ac:dyDescent="0.2"/>
    <row r="35689" ht="15" customHeight="1" x14ac:dyDescent="0.2"/>
    <row r="35690" ht="15" customHeight="1" x14ac:dyDescent="0.2"/>
    <row r="35691" ht="15" customHeight="1" x14ac:dyDescent="0.2"/>
    <row r="35692" ht="15" customHeight="1" x14ac:dyDescent="0.2"/>
    <row r="35693" ht="15" customHeight="1" x14ac:dyDescent="0.2"/>
    <row r="35694" ht="15" customHeight="1" x14ac:dyDescent="0.2"/>
    <row r="35695" ht="15" customHeight="1" x14ac:dyDescent="0.2"/>
    <row r="35696" ht="15" customHeight="1" x14ac:dyDescent="0.2"/>
    <row r="35697" ht="15" customHeight="1" x14ac:dyDescent="0.2"/>
    <row r="35698" ht="15" customHeight="1" x14ac:dyDescent="0.2"/>
    <row r="35699" ht="15" customHeight="1" x14ac:dyDescent="0.2"/>
    <row r="35700" ht="15" customHeight="1" x14ac:dyDescent="0.2"/>
    <row r="35701" ht="15" customHeight="1" x14ac:dyDescent="0.2"/>
    <row r="35702" ht="15" customHeight="1" x14ac:dyDescent="0.2"/>
    <row r="35703" ht="15" customHeight="1" x14ac:dyDescent="0.2"/>
    <row r="35704" ht="15" customHeight="1" x14ac:dyDescent="0.2"/>
    <row r="35705" ht="15" customHeight="1" x14ac:dyDescent="0.2"/>
    <row r="35706" ht="15" customHeight="1" x14ac:dyDescent="0.2"/>
    <row r="35707" ht="15" customHeight="1" x14ac:dyDescent="0.2"/>
    <row r="35708" ht="15" customHeight="1" x14ac:dyDescent="0.2"/>
    <row r="35709" ht="15" customHeight="1" x14ac:dyDescent="0.2"/>
    <row r="35710" ht="15" customHeight="1" x14ac:dyDescent="0.2"/>
    <row r="35711" ht="15" customHeight="1" x14ac:dyDescent="0.2"/>
    <row r="35712" ht="15" customHeight="1" x14ac:dyDescent="0.2"/>
    <row r="35713" ht="15" customHeight="1" x14ac:dyDescent="0.2"/>
    <row r="35714" ht="15" customHeight="1" x14ac:dyDescent="0.2"/>
    <row r="35715" ht="15" customHeight="1" x14ac:dyDescent="0.2"/>
    <row r="35716" ht="15" customHeight="1" x14ac:dyDescent="0.2"/>
    <row r="35717" ht="15" customHeight="1" x14ac:dyDescent="0.2"/>
    <row r="35718" ht="15" customHeight="1" x14ac:dyDescent="0.2"/>
    <row r="35719" ht="15" customHeight="1" x14ac:dyDescent="0.2"/>
    <row r="35720" ht="15" customHeight="1" x14ac:dyDescent="0.2"/>
    <row r="35721" ht="15" customHeight="1" x14ac:dyDescent="0.2"/>
    <row r="35722" ht="15" customHeight="1" x14ac:dyDescent="0.2"/>
    <row r="35723" ht="15" customHeight="1" x14ac:dyDescent="0.2"/>
    <row r="35724" ht="15" customHeight="1" x14ac:dyDescent="0.2"/>
    <row r="35725" ht="15" customHeight="1" x14ac:dyDescent="0.2"/>
    <row r="35726" ht="15" customHeight="1" x14ac:dyDescent="0.2"/>
    <row r="35727" ht="15" customHeight="1" x14ac:dyDescent="0.2"/>
    <row r="35728" ht="15" customHeight="1" x14ac:dyDescent="0.2"/>
    <row r="35729" ht="15" customHeight="1" x14ac:dyDescent="0.2"/>
    <row r="35730" ht="15" customHeight="1" x14ac:dyDescent="0.2"/>
    <row r="35731" ht="15" customHeight="1" x14ac:dyDescent="0.2"/>
    <row r="35732" ht="15" customHeight="1" x14ac:dyDescent="0.2"/>
    <row r="35733" ht="15" customHeight="1" x14ac:dyDescent="0.2"/>
    <row r="35734" ht="15" customHeight="1" x14ac:dyDescent="0.2"/>
    <row r="35735" ht="15" customHeight="1" x14ac:dyDescent="0.2"/>
    <row r="35736" ht="15" customHeight="1" x14ac:dyDescent="0.2"/>
    <row r="35737" ht="15" customHeight="1" x14ac:dyDescent="0.2"/>
    <row r="35738" ht="15" customHeight="1" x14ac:dyDescent="0.2"/>
    <row r="35739" ht="15" customHeight="1" x14ac:dyDescent="0.2"/>
    <row r="35740" ht="15" customHeight="1" x14ac:dyDescent="0.2"/>
    <row r="35741" ht="15" customHeight="1" x14ac:dyDescent="0.2"/>
    <row r="35742" ht="15" customHeight="1" x14ac:dyDescent="0.2"/>
    <row r="35743" ht="15" customHeight="1" x14ac:dyDescent="0.2"/>
    <row r="35744" ht="15" customHeight="1" x14ac:dyDescent="0.2"/>
    <row r="35745" ht="15" customHeight="1" x14ac:dyDescent="0.2"/>
    <row r="35746" ht="15" customHeight="1" x14ac:dyDescent="0.2"/>
    <row r="35747" ht="15" customHeight="1" x14ac:dyDescent="0.2"/>
    <row r="35748" ht="15" customHeight="1" x14ac:dyDescent="0.2"/>
    <row r="35749" ht="15" customHeight="1" x14ac:dyDescent="0.2"/>
    <row r="35750" ht="15" customHeight="1" x14ac:dyDescent="0.2"/>
    <row r="35751" ht="15" customHeight="1" x14ac:dyDescent="0.2"/>
    <row r="35752" ht="15" customHeight="1" x14ac:dyDescent="0.2"/>
    <row r="35753" ht="15" customHeight="1" x14ac:dyDescent="0.2"/>
    <row r="35754" ht="15" customHeight="1" x14ac:dyDescent="0.2"/>
    <row r="35755" ht="15" customHeight="1" x14ac:dyDescent="0.2"/>
    <row r="35756" ht="15" customHeight="1" x14ac:dyDescent="0.2"/>
    <row r="35757" ht="15" customHeight="1" x14ac:dyDescent="0.2"/>
    <row r="35758" ht="15" customHeight="1" x14ac:dyDescent="0.2"/>
    <row r="35759" ht="15" customHeight="1" x14ac:dyDescent="0.2"/>
    <row r="35760" ht="15" customHeight="1" x14ac:dyDescent="0.2"/>
    <row r="35761" ht="15" customHeight="1" x14ac:dyDescent="0.2"/>
    <row r="35762" ht="15" customHeight="1" x14ac:dyDescent="0.2"/>
    <row r="35763" ht="15" customHeight="1" x14ac:dyDescent="0.2"/>
    <row r="35764" ht="15" customHeight="1" x14ac:dyDescent="0.2"/>
    <row r="35765" ht="15" customHeight="1" x14ac:dyDescent="0.2"/>
    <row r="35766" ht="15" customHeight="1" x14ac:dyDescent="0.2"/>
    <row r="35767" ht="15" customHeight="1" x14ac:dyDescent="0.2"/>
    <row r="35768" ht="15" customHeight="1" x14ac:dyDescent="0.2"/>
    <row r="35769" ht="15" customHeight="1" x14ac:dyDescent="0.2"/>
    <row r="35770" ht="15" customHeight="1" x14ac:dyDescent="0.2"/>
    <row r="35771" ht="15" customHeight="1" x14ac:dyDescent="0.2"/>
    <row r="35772" ht="15" customHeight="1" x14ac:dyDescent="0.2"/>
    <row r="35773" ht="15" customHeight="1" x14ac:dyDescent="0.2"/>
    <row r="35774" ht="15" customHeight="1" x14ac:dyDescent="0.2"/>
    <row r="35775" ht="15" customHeight="1" x14ac:dyDescent="0.2"/>
    <row r="35776" ht="15" customHeight="1" x14ac:dyDescent="0.2"/>
    <row r="35777" ht="15" customHeight="1" x14ac:dyDescent="0.2"/>
    <row r="35778" ht="15" customHeight="1" x14ac:dyDescent="0.2"/>
    <row r="35779" ht="15" customHeight="1" x14ac:dyDescent="0.2"/>
    <row r="35780" ht="15" customHeight="1" x14ac:dyDescent="0.2"/>
    <row r="35781" ht="15" customHeight="1" x14ac:dyDescent="0.2"/>
    <row r="35782" ht="15" customHeight="1" x14ac:dyDescent="0.2"/>
    <row r="35783" ht="15" customHeight="1" x14ac:dyDescent="0.2"/>
    <row r="35784" ht="15" customHeight="1" x14ac:dyDescent="0.2"/>
    <row r="35785" ht="15" customHeight="1" x14ac:dyDescent="0.2"/>
    <row r="35786" ht="15" customHeight="1" x14ac:dyDescent="0.2"/>
    <row r="35787" ht="15" customHeight="1" x14ac:dyDescent="0.2"/>
    <row r="35788" ht="15" customHeight="1" x14ac:dyDescent="0.2"/>
    <row r="35789" ht="15" customHeight="1" x14ac:dyDescent="0.2"/>
    <row r="35790" ht="15" customHeight="1" x14ac:dyDescent="0.2"/>
    <row r="35791" ht="15" customHeight="1" x14ac:dyDescent="0.2"/>
    <row r="35792" ht="15" customHeight="1" x14ac:dyDescent="0.2"/>
    <row r="35793" ht="15" customHeight="1" x14ac:dyDescent="0.2"/>
    <row r="35794" ht="15" customHeight="1" x14ac:dyDescent="0.2"/>
    <row r="35795" ht="15" customHeight="1" x14ac:dyDescent="0.2"/>
    <row r="35796" ht="15" customHeight="1" x14ac:dyDescent="0.2"/>
    <row r="35797" ht="15" customHeight="1" x14ac:dyDescent="0.2"/>
    <row r="35798" ht="15" customHeight="1" x14ac:dyDescent="0.2"/>
    <row r="35799" ht="15" customHeight="1" x14ac:dyDescent="0.2"/>
    <row r="35800" ht="15" customHeight="1" x14ac:dyDescent="0.2"/>
    <row r="35801" ht="15" customHeight="1" x14ac:dyDescent="0.2"/>
    <row r="35802" ht="15" customHeight="1" x14ac:dyDescent="0.2"/>
    <row r="35803" ht="15" customHeight="1" x14ac:dyDescent="0.2"/>
    <row r="35804" ht="15" customHeight="1" x14ac:dyDescent="0.2"/>
    <row r="35805" ht="15" customHeight="1" x14ac:dyDescent="0.2"/>
    <row r="35806" ht="15" customHeight="1" x14ac:dyDescent="0.2"/>
    <row r="35807" ht="15" customHeight="1" x14ac:dyDescent="0.2"/>
    <row r="35808" ht="15" customHeight="1" x14ac:dyDescent="0.2"/>
    <row r="35809" ht="15" customHeight="1" x14ac:dyDescent="0.2"/>
    <row r="35810" ht="15" customHeight="1" x14ac:dyDescent="0.2"/>
    <row r="35811" ht="15" customHeight="1" x14ac:dyDescent="0.2"/>
    <row r="35812" ht="15" customHeight="1" x14ac:dyDescent="0.2"/>
    <row r="35813" ht="15" customHeight="1" x14ac:dyDescent="0.2"/>
    <row r="35814" ht="15" customHeight="1" x14ac:dyDescent="0.2"/>
    <row r="35815" ht="15" customHeight="1" x14ac:dyDescent="0.2"/>
    <row r="35816" ht="15" customHeight="1" x14ac:dyDescent="0.2"/>
    <row r="35817" ht="15" customHeight="1" x14ac:dyDescent="0.2"/>
    <row r="35818" ht="15" customHeight="1" x14ac:dyDescent="0.2"/>
    <row r="35819" ht="15" customHeight="1" x14ac:dyDescent="0.2"/>
    <row r="35820" ht="15" customHeight="1" x14ac:dyDescent="0.2"/>
    <row r="35821" ht="15" customHeight="1" x14ac:dyDescent="0.2"/>
    <row r="35822" ht="15" customHeight="1" x14ac:dyDescent="0.2"/>
    <row r="35823" ht="15" customHeight="1" x14ac:dyDescent="0.2"/>
    <row r="35824" ht="15" customHeight="1" x14ac:dyDescent="0.2"/>
    <row r="35825" ht="15" customHeight="1" x14ac:dyDescent="0.2"/>
    <row r="35826" ht="15" customHeight="1" x14ac:dyDescent="0.2"/>
    <row r="35827" ht="15" customHeight="1" x14ac:dyDescent="0.2"/>
    <row r="35828" ht="15" customHeight="1" x14ac:dyDescent="0.2"/>
    <row r="35829" ht="15" customHeight="1" x14ac:dyDescent="0.2"/>
    <row r="35830" ht="15" customHeight="1" x14ac:dyDescent="0.2"/>
    <row r="35831" ht="15" customHeight="1" x14ac:dyDescent="0.2"/>
    <row r="35832" ht="15" customHeight="1" x14ac:dyDescent="0.2"/>
    <row r="35833" ht="15" customHeight="1" x14ac:dyDescent="0.2"/>
    <row r="35834" ht="15" customHeight="1" x14ac:dyDescent="0.2"/>
    <row r="35835" ht="15" customHeight="1" x14ac:dyDescent="0.2"/>
    <row r="35836" ht="15" customHeight="1" x14ac:dyDescent="0.2"/>
    <row r="35837" ht="15" customHeight="1" x14ac:dyDescent="0.2"/>
    <row r="35838" ht="15" customHeight="1" x14ac:dyDescent="0.2"/>
    <row r="35839" ht="15" customHeight="1" x14ac:dyDescent="0.2"/>
    <row r="35840" ht="15" customHeight="1" x14ac:dyDescent="0.2"/>
    <row r="35841" ht="15" customHeight="1" x14ac:dyDescent="0.2"/>
    <row r="35842" ht="15" customHeight="1" x14ac:dyDescent="0.2"/>
    <row r="35843" ht="15" customHeight="1" x14ac:dyDescent="0.2"/>
    <row r="35844" ht="15" customHeight="1" x14ac:dyDescent="0.2"/>
    <row r="35845" ht="15" customHeight="1" x14ac:dyDescent="0.2"/>
    <row r="35846" ht="15" customHeight="1" x14ac:dyDescent="0.2"/>
    <row r="35847" ht="15" customHeight="1" x14ac:dyDescent="0.2"/>
    <row r="35848" ht="15" customHeight="1" x14ac:dyDescent="0.2"/>
    <row r="35849" ht="15" customHeight="1" x14ac:dyDescent="0.2"/>
    <row r="35850" ht="15" customHeight="1" x14ac:dyDescent="0.2"/>
    <row r="35851" ht="15" customHeight="1" x14ac:dyDescent="0.2"/>
    <row r="35852" ht="15" customHeight="1" x14ac:dyDescent="0.2"/>
    <row r="35853" ht="15" customHeight="1" x14ac:dyDescent="0.2"/>
    <row r="35854" ht="15" customHeight="1" x14ac:dyDescent="0.2"/>
    <row r="35855" ht="15" customHeight="1" x14ac:dyDescent="0.2"/>
    <row r="35856" ht="15" customHeight="1" x14ac:dyDescent="0.2"/>
    <row r="35857" ht="15" customHeight="1" x14ac:dyDescent="0.2"/>
    <row r="35858" ht="15" customHeight="1" x14ac:dyDescent="0.2"/>
    <row r="35859" ht="15" customHeight="1" x14ac:dyDescent="0.2"/>
    <row r="35860" ht="15" customHeight="1" x14ac:dyDescent="0.2"/>
    <row r="35861" ht="15" customHeight="1" x14ac:dyDescent="0.2"/>
    <row r="35862" ht="15" customHeight="1" x14ac:dyDescent="0.2"/>
    <row r="35863" ht="15" customHeight="1" x14ac:dyDescent="0.2"/>
    <row r="35864" ht="15" customHeight="1" x14ac:dyDescent="0.2"/>
    <row r="35865" ht="15" customHeight="1" x14ac:dyDescent="0.2"/>
    <row r="35866" ht="15" customHeight="1" x14ac:dyDescent="0.2"/>
    <row r="35867" ht="15" customHeight="1" x14ac:dyDescent="0.2"/>
    <row r="35868" ht="15" customHeight="1" x14ac:dyDescent="0.2"/>
    <row r="35869" ht="15" customHeight="1" x14ac:dyDescent="0.2"/>
    <row r="35870" ht="15" customHeight="1" x14ac:dyDescent="0.2"/>
    <row r="35871" ht="15" customHeight="1" x14ac:dyDescent="0.2"/>
    <row r="35872" ht="15" customHeight="1" x14ac:dyDescent="0.2"/>
    <row r="35873" ht="15" customHeight="1" x14ac:dyDescent="0.2"/>
    <row r="35874" ht="15" customHeight="1" x14ac:dyDescent="0.2"/>
    <row r="35875" ht="15" customHeight="1" x14ac:dyDescent="0.2"/>
    <row r="35876" ht="15" customHeight="1" x14ac:dyDescent="0.2"/>
    <row r="35877" ht="15" customHeight="1" x14ac:dyDescent="0.2"/>
    <row r="35878" ht="15" customHeight="1" x14ac:dyDescent="0.2"/>
    <row r="35879" ht="15" customHeight="1" x14ac:dyDescent="0.2"/>
    <row r="35880" ht="15" customHeight="1" x14ac:dyDescent="0.2"/>
    <row r="35881" ht="15" customHeight="1" x14ac:dyDescent="0.2"/>
    <row r="35882" ht="15" customHeight="1" x14ac:dyDescent="0.2"/>
    <row r="35883" ht="15" customHeight="1" x14ac:dyDescent="0.2"/>
    <row r="35884" ht="15" customHeight="1" x14ac:dyDescent="0.2"/>
    <row r="35885" ht="15" customHeight="1" x14ac:dyDescent="0.2"/>
    <row r="35886" ht="15" customHeight="1" x14ac:dyDescent="0.2"/>
    <row r="35887" ht="15" customHeight="1" x14ac:dyDescent="0.2"/>
    <row r="35888" ht="15" customHeight="1" x14ac:dyDescent="0.2"/>
    <row r="35889" ht="15" customHeight="1" x14ac:dyDescent="0.2"/>
    <row r="35890" ht="15" customHeight="1" x14ac:dyDescent="0.2"/>
    <row r="35891" ht="15" customHeight="1" x14ac:dyDescent="0.2"/>
    <row r="35892" ht="15" customHeight="1" x14ac:dyDescent="0.2"/>
    <row r="35893" ht="15" customHeight="1" x14ac:dyDescent="0.2"/>
    <row r="35894" ht="15" customHeight="1" x14ac:dyDescent="0.2"/>
    <row r="35895" ht="15" customHeight="1" x14ac:dyDescent="0.2"/>
    <row r="35896" ht="15" customHeight="1" x14ac:dyDescent="0.2"/>
    <row r="35897" ht="15" customHeight="1" x14ac:dyDescent="0.2"/>
    <row r="35898" ht="15" customHeight="1" x14ac:dyDescent="0.2"/>
    <row r="35899" ht="15" customHeight="1" x14ac:dyDescent="0.2"/>
    <row r="35900" ht="15" customHeight="1" x14ac:dyDescent="0.2"/>
    <row r="35901" ht="15" customHeight="1" x14ac:dyDescent="0.2"/>
    <row r="35902" ht="15" customHeight="1" x14ac:dyDescent="0.2"/>
    <row r="35903" ht="15" customHeight="1" x14ac:dyDescent="0.2"/>
    <row r="35904" ht="15" customHeight="1" x14ac:dyDescent="0.2"/>
    <row r="35905" ht="15" customHeight="1" x14ac:dyDescent="0.2"/>
    <row r="35906" ht="15" customHeight="1" x14ac:dyDescent="0.2"/>
    <row r="35907" ht="15" customHeight="1" x14ac:dyDescent="0.2"/>
    <row r="35908" ht="15" customHeight="1" x14ac:dyDescent="0.2"/>
    <row r="35909" ht="15" customHeight="1" x14ac:dyDescent="0.2"/>
    <row r="35910" ht="15" customHeight="1" x14ac:dyDescent="0.2"/>
    <row r="35911" ht="15" customHeight="1" x14ac:dyDescent="0.2"/>
    <row r="35912" ht="15" customHeight="1" x14ac:dyDescent="0.2"/>
    <row r="35913" ht="15" customHeight="1" x14ac:dyDescent="0.2"/>
    <row r="35914" ht="15" customHeight="1" x14ac:dyDescent="0.2"/>
    <row r="35915" ht="15" customHeight="1" x14ac:dyDescent="0.2"/>
    <row r="35916" ht="15" customHeight="1" x14ac:dyDescent="0.2"/>
    <row r="35917" ht="15" customHeight="1" x14ac:dyDescent="0.2"/>
    <row r="35918" ht="15" customHeight="1" x14ac:dyDescent="0.2"/>
    <row r="35919" ht="15" customHeight="1" x14ac:dyDescent="0.2"/>
    <row r="35920" ht="15" customHeight="1" x14ac:dyDescent="0.2"/>
    <row r="35921" ht="15" customHeight="1" x14ac:dyDescent="0.2"/>
    <row r="35922" ht="15" customHeight="1" x14ac:dyDescent="0.2"/>
    <row r="35923" ht="15" customHeight="1" x14ac:dyDescent="0.2"/>
    <row r="35924" ht="15" customHeight="1" x14ac:dyDescent="0.2"/>
    <row r="35925" ht="15" customHeight="1" x14ac:dyDescent="0.2"/>
    <row r="35926" ht="15" customHeight="1" x14ac:dyDescent="0.2"/>
    <row r="35927" ht="15" customHeight="1" x14ac:dyDescent="0.2"/>
    <row r="35928" ht="15" customHeight="1" x14ac:dyDescent="0.2"/>
    <row r="35929" ht="15" customHeight="1" x14ac:dyDescent="0.2"/>
    <row r="35930" ht="15" customHeight="1" x14ac:dyDescent="0.2"/>
    <row r="35931" ht="15" customHeight="1" x14ac:dyDescent="0.2"/>
    <row r="35932" ht="15" customHeight="1" x14ac:dyDescent="0.2"/>
    <row r="35933" ht="15" customHeight="1" x14ac:dyDescent="0.2"/>
    <row r="35934" ht="15" customHeight="1" x14ac:dyDescent="0.2"/>
    <row r="35935" ht="15" customHeight="1" x14ac:dyDescent="0.2"/>
    <row r="35936" ht="15" customHeight="1" x14ac:dyDescent="0.2"/>
    <row r="35937" ht="15" customHeight="1" x14ac:dyDescent="0.2"/>
    <row r="35938" ht="15" customHeight="1" x14ac:dyDescent="0.2"/>
    <row r="35939" ht="15" customHeight="1" x14ac:dyDescent="0.2"/>
    <row r="35940" ht="15" customHeight="1" x14ac:dyDescent="0.2"/>
    <row r="35941" ht="15" customHeight="1" x14ac:dyDescent="0.2"/>
    <row r="35942" ht="15" customHeight="1" x14ac:dyDescent="0.2"/>
    <row r="35943" ht="15" customHeight="1" x14ac:dyDescent="0.2"/>
    <row r="35944" ht="15" customHeight="1" x14ac:dyDescent="0.2"/>
    <row r="35945" ht="15" customHeight="1" x14ac:dyDescent="0.2"/>
    <row r="35946" ht="15" customHeight="1" x14ac:dyDescent="0.2"/>
    <row r="35947" ht="15" customHeight="1" x14ac:dyDescent="0.2"/>
    <row r="35948" ht="15" customHeight="1" x14ac:dyDescent="0.2"/>
    <row r="35949" ht="15" customHeight="1" x14ac:dyDescent="0.2"/>
    <row r="35950" ht="15" customHeight="1" x14ac:dyDescent="0.2"/>
    <row r="35951" ht="15" customHeight="1" x14ac:dyDescent="0.2"/>
    <row r="35952" ht="15" customHeight="1" x14ac:dyDescent="0.2"/>
    <row r="35953" ht="15" customHeight="1" x14ac:dyDescent="0.2"/>
    <row r="35954" ht="15" customHeight="1" x14ac:dyDescent="0.2"/>
    <row r="35955" ht="15" customHeight="1" x14ac:dyDescent="0.2"/>
    <row r="35956" ht="15" customHeight="1" x14ac:dyDescent="0.2"/>
    <row r="35957" ht="15" customHeight="1" x14ac:dyDescent="0.2"/>
    <row r="35958" ht="15" customHeight="1" x14ac:dyDescent="0.2"/>
    <row r="35959" ht="15" customHeight="1" x14ac:dyDescent="0.2"/>
    <row r="35960" ht="15" customHeight="1" x14ac:dyDescent="0.2"/>
    <row r="35961" ht="15" customHeight="1" x14ac:dyDescent="0.2"/>
    <row r="35962" ht="15" customHeight="1" x14ac:dyDescent="0.2"/>
    <row r="35963" ht="15" customHeight="1" x14ac:dyDescent="0.2"/>
    <row r="35964" ht="15" customHeight="1" x14ac:dyDescent="0.2"/>
    <row r="35965" ht="15" customHeight="1" x14ac:dyDescent="0.2"/>
    <row r="35966" ht="15" customHeight="1" x14ac:dyDescent="0.2"/>
    <row r="35967" ht="15" customHeight="1" x14ac:dyDescent="0.2"/>
    <row r="35968" ht="15" customHeight="1" x14ac:dyDescent="0.2"/>
    <row r="35969" ht="15" customHeight="1" x14ac:dyDescent="0.2"/>
    <row r="35970" ht="15" customHeight="1" x14ac:dyDescent="0.2"/>
    <row r="35971" ht="15" customHeight="1" x14ac:dyDescent="0.2"/>
    <row r="35972" ht="15" customHeight="1" x14ac:dyDescent="0.2"/>
    <row r="35973" ht="15" customHeight="1" x14ac:dyDescent="0.2"/>
    <row r="35974" ht="15" customHeight="1" x14ac:dyDescent="0.2"/>
    <row r="35975" ht="15" customHeight="1" x14ac:dyDescent="0.2"/>
    <row r="35976" ht="15" customHeight="1" x14ac:dyDescent="0.2"/>
    <row r="35977" ht="15" customHeight="1" x14ac:dyDescent="0.2"/>
    <row r="35978" ht="15" customHeight="1" x14ac:dyDescent="0.2"/>
    <row r="35979" ht="15" customHeight="1" x14ac:dyDescent="0.2"/>
    <row r="35980" ht="15" customHeight="1" x14ac:dyDescent="0.2"/>
    <row r="35981" ht="15" customHeight="1" x14ac:dyDescent="0.2"/>
    <row r="35982" ht="15" customHeight="1" x14ac:dyDescent="0.2"/>
    <row r="35983" ht="15" customHeight="1" x14ac:dyDescent="0.2"/>
    <row r="35984" ht="15" customHeight="1" x14ac:dyDescent="0.2"/>
    <row r="35985" ht="15" customHeight="1" x14ac:dyDescent="0.2"/>
    <row r="35986" ht="15" customHeight="1" x14ac:dyDescent="0.2"/>
    <row r="35987" ht="15" customHeight="1" x14ac:dyDescent="0.2"/>
    <row r="35988" ht="15" customHeight="1" x14ac:dyDescent="0.2"/>
    <row r="35989" ht="15" customHeight="1" x14ac:dyDescent="0.2"/>
    <row r="35990" ht="15" customHeight="1" x14ac:dyDescent="0.2"/>
    <row r="35991" ht="15" customHeight="1" x14ac:dyDescent="0.2"/>
    <row r="35992" ht="15" customHeight="1" x14ac:dyDescent="0.2"/>
    <row r="35993" ht="15" customHeight="1" x14ac:dyDescent="0.2"/>
    <row r="35994" ht="15" customHeight="1" x14ac:dyDescent="0.2"/>
    <row r="35995" ht="15" customHeight="1" x14ac:dyDescent="0.2"/>
    <row r="35996" ht="15" customHeight="1" x14ac:dyDescent="0.2"/>
    <row r="35997" ht="15" customHeight="1" x14ac:dyDescent="0.2"/>
    <row r="35998" ht="15" customHeight="1" x14ac:dyDescent="0.2"/>
    <row r="35999" ht="15" customHeight="1" x14ac:dyDescent="0.2"/>
    <row r="36000" ht="15" customHeight="1" x14ac:dyDescent="0.2"/>
    <row r="36001" ht="15" customHeight="1" x14ac:dyDescent="0.2"/>
    <row r="36002" ht="15" customHeight="1" x14ac:dyDescent="0.2"/>
    <row r="36003" ht="15" customHeight="1" x14ac:dyDescent="0.2"/>
    <row r="36004" ht="15" customHeight="1" x14ac:dyDescent="0.2"/>
    <row r="36005" ht="15" customHeight="1" x14ac:dyDescent="0.2"/>
    <row r="36006" ht="15" customHeight="1" x14ac:dyDescent="0.2"/>
    <row r="36007" ht="15" customHeight="1" x14ac:dyDescent="0.2"/>
    <row r="36008" ht="15" customHeight="1" x14ac:dyDescent="0.2"/>
    <row r="36009" ht="15" customHeight="1" x14ac:dyDescent="0.2"/>
    <row r="36010" ht="15" customHeight="1" x14ac:dyDescent="0.2"/>
    <row r="36011" ht="15" customHeight="1" x14ac:dyDescent="0.2"/>
    <row r="36012" ht="15" customHeight="1" x14ac:dyDescent="0.2"/>
    <row r="36013" ht="15" customHeight="1" x14ac:dyDescent="0.2"/>
    <row r="36014" ht="15" customHeight="1" x14ac:dyDescent="0.2"/>
    <row r="36015" ht="15" customHeight="1" x14ac:dyDescent="0.2"/>
    <row r="36016" ht="15" customHeight="1" x14ac:dyDescent="0.2"/>
    <row r="36017" ht="15" customHeight="1" x14ac:dyDescent="0.2"/>
    <row r="36018" ht="15" customHeight="1" x14ac:dyDescent="0.2"/>
    <row r="36019" ht="15" customHeight="1" x14ac:dyDescent="0.2"/>
    <row r="36020" ht="15" customHeight="1" x14ac:dyDescent="0.2"/>
    <row r="36021" ht="15" customHeight="1" x14ac:dyDescent="0.2"/>
    <row r="36022" ht="15" customHeight="1" x14ac:dyDescent="0.2"/>
    <row r="36023" ht="15" customHeight="1" x14ac:dyDescent="0.2"/>
    <row r="36024" ht="15" customHeight="1" x14ac:dyDescent="0.2"/>
    <row r="36025" ht="15" customHeight="1" x14ac:dyDescent="0.2"/>
    <row r="36026" ht="15" customHeight="1" x14ac:dyDescent="0.2"/>
    <row r="36027" ht="15" customHeight="1" x14ac:dyDescent="0.2"/>
    <row r="36028" ht="15" customHeight="1" x14ac:dyDescent="0.2"/>
    <row r="36029" ht="15" customHeight="1" x14ac:dyDescent="0.2"/>
    <row r="36030" ht="15" customHeight="1" x14ac:dyDescent="0.2"/>
    <row r="36031" ht="15" customHeight="1" x14ac:dyDescent="0.2"/>
    <row r="36032" ht="15" customHeight="1" x14ac:dyDescent="0.2"/>
    <row r="36033" ht="15" customHeight="1" x14ac:dyDescent="0.2"/>
    <row r="36034" ht="15" customHeight="1" x14ac:dyDescent="0.2"/>
    <row r="36035" ht="15" customHeight="1" x14ac:dyDescent="0.2"/>
    <row r="36036" ht="15" customHeight="1" x14ac:dyDescent="0.2"/>
    <row r="36037" ht="15" customHeight="1" x14ac:dyDescent="0.2"/>
    <row r="36038" ht="15" customHeight="1" x14ac:dyDescent="0.2"/>
    <row r="36039" ht="15" customHeight="1" x14ac:dyDescent="0.2"/>
    <row r="36040" ht="15" customHeight="1" x14ac:dyDescent="0.2"/>
    <row r="36041" ht="15" customHeight="1" x14ac:dyDescent="0.2"/>
    <row r="36042" ht="15" customHeight="1" x14ac:dyDescent="0.2"/>
    <row r="36043" ht="15" customHeight="1" x14ac:dyDescent="0.2"/>
    <row r="36044" ht="15" customHeight="1" x14ac:dyDescent="0.2"/>
    <row r="36045" ht="15" customHeight="1" x14ac:dyDescent="0.2"/>
    <row r="36046" ht="15" customHeight="1" x14ac:dyDescent="0.2"/>
    <row r="36047" ht="15" customHeight="1" x14ac:dyDescent="0.2"/>
    <row r="36048" ht="15" customHeight="1" x14ac:dyDescent="0.2"/>
    <row r="36049" ht="15" customHeight="1" x14ac:dyDescent="0.2"/>
    <row r="36050" ht="15" customHeight="1" x14ac:dyDescent="0.2"/>
    <row r="36051" ht="15" customHeight="1" x14ac:dyDescent="0.2"/>
    <row r="36052" ht="15" customHeight="1" x14ac:dyDescent="0.2"/>
    <row r="36053" ht="15" customHeight="1" x14ac:dyDescent="0.2"/>
    <row r="36054" ht="15" customHeight="1" x14ac:dyDescent="0.2"/>
    <row r="36055" ht="15" customHeight="1" x14ac:dyDescent="0.2"/>
    <row r="36056" ht="15" customHeight="1" x14ac:dyDescent="0.2"/>
    <row r="36057" ht="15" customHeight="1" x14ac:dyDescent="0.2"/>
    <row r="36058" ht="15" customHeight="1" x14ac:dyDescent="0.2"/>
    <row r="36059" ht="15" customHeight="1" x14ac:dyDescent="0.2"/>
    <row r="36060" ht="15" customHeight="1" x14ac:dyDescent="0.2"/>
    <row r="36061" ht="15" customHeight="1" x14ac:dyDescent="0.2"/>
    <row r="36062" ht="15" customHeight="1" x14ac:dyDescent="0.2"/>
    <row r="36063" ht="15" customHeight="1" x14ac:dyDescent="0.2"/>
    <row r="36064" ht="15" customHeight="1" x14ac:dyDescent="0.2"/>
    <row r="36065" ht="15" customHeight="1" x14ac:dyDescent="0.2"/>
    <row r="36066" ht="15" customHeight="1" x14ac:dyDescent="0.2"/>
    <row r="36067" ht="15" customHeight="1" x14ac:dyDescent="0.2"/>
    <row r="36068" ht="15" customHeight="1" x14ac:dyDescent="0.2"/>
    <row r="36069" ht="15" customHeight="1" x14ac:dyDescent="0.2"/>
    <row r="36070" ht="15" customHeight="1" x14ac:dyDescent="0.2"/>
    <row r="36071" ht="15" customHeight="1" x14ac:dyDescent="0.2"/>
    <row r="36072" ht="15" customHeight="1" x14ac:dyDescent="0.2"/>
    <row r="36073" ht="15" customHeight="1" x14ac:dyDescent="0.2"/>
    <row r="36074" ht="15" customHeight="1" x14ac:dyDescent="0.2"/>
    <row r="36075" ht="15" customHeight="1" x14ac:dyDescent="0.2"/>
    <row r="36076" ht="15" customHeight="1" x14ac:dyDescent="0.2"/>
    <row r="36077" ht="15" customHeight="1" x14ac:dyDescent="0.2"/>
    <row r="36078" ht="15" customHeight="1" x14ac:dyDescent="0.2"/>
    <row r="36079" ht="15" customHeight="1" x14ac:dyDescent="0.2"/>
    <row r="36080" ht="15" customHeight="1" x14ac:dyDescent="0.2"/>
    <row r="36081" ht="15" customHeight="1" x14ac:dyDescent="0.2"/>
    <row r="36082" ht="15" customHeight="1" x14ac:dyDescent="0.2"/>
    <row r="36083" ht="15" customHeight="1" x14ac:dyDescent="0.2"/>
    <row r="36084" ht="15" customHeight="1" x14ac:dyDescent="0.2"/>
    <row r="36085" ht="15" customHeight="1" x14ac:dyDescent="0.2"/>
    <row r="36086" ht="15" customHeight="1" x14ac:dyDescent="0.2"/>
    <row r="36087" ht="15" customHeight="1" x14ac:dyDescent="0.2"/>
    <row r="36088" ht="15" customHeight="1" x14ac:dyDescent="0.2"/>
    <row r="36089" ht="15" customHeight="1" x14ac:dyDescent="0.2"/>
    <row r="36090" ht="15" customHeight="1" x14ac:dyDescent="0.2"/>
    <row r="36091" ht="15" customHeight="1" x14ac:dyDescent="0.2"/>
    <row r="36092" ht="15" customHeight="1" x14ac:dyDescent="0.2"/>
    <row r="36093" ht="15" customHeight="1" x14ac:dyDescent="0.2"/>
    <row r="36094" ht="15" customHeight="1" x14ac:dyDescent="0.2"/>
    <row r="36095" ht="15" customHeight="1" x14ac:dyDescent="0.2"/>
    <row r="36096" ht="15" customHeight="1" x14ac:dyDescent="0.2"/>
    <row r="36097" ht="15" customHeight="1" x14ac:dyDescent="0.2"/>
    <row r="36098" ht="15" customHeight="1" x14ac:dyDescent="0.2"/>
    <row r="36099" ht="15" customHeight="1" x14ac:dyDescent="0.2"/>
    <row r="36100" ht="15" customHeight="1" x14ac:dyDescent="0.2"/>
    <row r="36101" ht="15" customHeight="1" x14ac:dyDescent="0.2"/>
    <row r="36102" ht="15" customHeight="1" x14ac:dyDescent="0.2"/>
    <row r="36103" ht="15" customHeight="1" x14ac:dyDescent="0.2"/>
    <row r="36104" ht="15" customHeight="1" x14ac:dyDescent="0.2"/>
    <row r="36105" ht="15" customHeight="1" x14ac:dyDescent="0.2"/>
    <row r="36106" ht="15" customHeight="1" x14ac:dyDescent="0.2"/>
    <row r="36107" ht="15" customHeight="1" x14ac:dyDescent="0.2"/>
    <row r="36108" ht="15" customHeight="1" x14ac:dyDescent="0.2"/>
    <row r="36109" ht="15" customHeight="1" x14ac:dyDescent="0.2"/>
    <row r="36110" ht="15" customHeight="1" x14ac:dyDescent="0.2"/>
    <row r="36111" ht="15" customHeight="1" x14ac:dyDescent="0.2"/>
    <row r="36112" ht="15" customHeight="1" x14ac:dyDescent="0.2"/>
    <row r="36113" ht="15" customHeight="1" x14ac:dyDescent="0.2"/>
    <row r="36114" ht="15" customHeight="1" x14ac:dyDescent="0.2"/>
    <row r="36115" ht="15" customHeight="1" x14ac:dyDescent="0.2"/>
    <row r="36116" ht="15" customHeight="1" x14ac:dyDescent="0.2"/>
    <row r="36117" ht="15" customHeight="1" x14ac:dyDescent="0.2"/>
    <row r="36118" ht="15" customHeight="1" x14ac:dyDescent="0.2"/>
    <row r="36119" ht="15" customHeight="1" x14ac:dyDescent="0.2"/>
    <row r="36120" ht="15" customHeight="1" x14ac:dyDescent="0.2"/>
    <row r="36121" ht="15" customHeight="1" x14ac:dyDescent="0.2"/>
    <row r="36122" ht="15" customHeight="1" x14ac:dyDescent="0.2"/>
    <row r="36123" ht="15" customHeight="1" x14ac:dyDescent="0.2"/>
    <row r="36124" ht="15" customHeight="1" x14ac:dyDescent="0.2"/>
    <row r="36125" ht="15" customHeight="1" x14ac:dyDescent="0.2"/>
    <row r="36126" ht="15" customHeight="1" x14ac:dyDescent="0.2"/>
    <row r="36127" ht="15" customHeight="1" x14ac:dyDescent="0.2"/>
    <row r="36128" ht="15" customHeight="1" x14ac:dyDescent="0.2"/>
    <row r="36129" ht="15" customHeight="1" x14ac:dyDescent="0.2"/>
    <row r="36130" ht="15" customHeight="1" x14ac:dyDescent="0.2"/>
    <row r="36131" ht="15" customHeight="1" x14ac:dyDescent="0.2"/>
    <row r="36132" ht="15" customHeight="1" x14ac:dyDescent="0.2"/>
    <row r="36133" ht="15" customHeight="1" x14ac:dyDescent="0.2"/>
    <row r="36134" ht="15" customHeight="1" x14ac:dyDescent="0.2"/>
    <row r="36135" ht="15" customHeight="1" x14ac:dyDescent="0.2"/>
    <row r="36136" ht="15" customHeight="1" x14ac:dyDescent="0.2"/>
    <row r="36137" ht="15" customHeight="1" x14ac:dyDescent="0.2"/>
    <row r="36138" ht="15" customHeight="1" x14ac:dyDescent="0.2"/>
    <row r="36139" ht="15" customHeight="1" x14ac:dyDescent="0.2"/>
    <row r="36140" ht="15" customHeight="1" x14ac:dyDescent="0.2"/>
    <row r="36141" ht="15" customHeight="1" x14ac:dyDescent="0.2"/>
    <row r="36142" ht="15" customHeight="1" x14ac:dyDescent="0.2"/>
    <row r="36143" ht="15" customHeight="1" x14ac:dyDescent="0.2"/>
    <row r="36144" ht="15" customHeight="1" x14ac:dyDescent="0.2"/>
    <row r="36145" ht="15" customHeight="1" x14ac:dyDescent="0.2"/>
    <row r="36146" ht="15" customHeight="1" x14ac:dyDescent="0.2"/>
    <row r="36147" ht="15" customHeight="1" x14ac:dyDescent="0.2"/>
    <row r="36148" ht="15" customHeight="1" x14ac:dyDescent="0.2"/>
    <row r="36149" ht="15" customHeight="1" x14ac:dyDescent="0.2"/>
    <row r="36150" ht="15" customHeight="1" x14ac:dyDescent="0.2"/>
    <row r="36151" ht="15" customHeight="1" x14ac:dyDescent="0.2"/>
    <row r="36152" ht="15" customHeight="1" x14ac:dyDescent="0.2"/>
    <row r="36153" ht="15" customHeight="1" x14ac:dyDescent="0.2"/>
    <row r="36154" ht="15" customHeight="1" x14ac:dyDescent="0.2"/>
    <row r="36155" ht="15" customHeight="1" x14ac:dyDescent="0.2"/>
    <row r="36156" ht="15" customHeight="1" x14ac:dyDescent="0.2"/>
    <row r="36157" ht="15" customHeight="1" x14ac:dyDescent="0.2"/>
    <row r="36158" ht="15" customHeight="1" x14ac:dyDescent="0.2"/>
    <row r="36159" ht="15" customHeight="1" x14ac:dyDescent="0.2"/>
    <row r="36160" ht="15" customHeight="1" x14ac:dyDescent="0.2"/>
    <row r="36161" ht="15" customHeight="1" x14ac:dyDescent="0.2"/>
    <row r="36162" ht="15" customHeight="1" x14ac:dyDescent="0.2"/>
    <row r="36163" ht="15" customHeight="1" x14ac:dyDescent="0.2"/>
    <row r="36164" ht="15" customHeight="1" x14ac:dyDescent="0.2"/>
    <row r="36165" ht="15" customHeight="1" x14ac:dyDescent="0.2"/>
    <row r="36166" ht="15" customHeight="1" x14ac:dyDescent="0.2"/>
    <row r="36167" ht="15" customHeight="1" x14ac:dyDescent="0.2"/>
    <row r="36168" ht="15" customHeight="1" x14ac:dyDescent="0.2"/>
    <row r="36169" ht="15" customHeight="1" x14ac:dyDescent="0.2"/>
    <row r="36170" ht="15" customHeight="1" x14ac:dyDescent="0.2"/>
    <row r="36171" ht="15" customHeight="1" x14ac:dyDescent="0.2"/>
    <row r="36172" ht="15" customHeight="1" x14ac:dyDescent="0.2"/>
    <row r="36173" ht="15" customHeight="1" x14ac:dyDescent="0.2"/>
    <row r="36174" ht="15" customHeight="1" x14ac:dyDescent="0.2"/>
    <row r="36175" ht="15" customHeight="1" x14ac:dyDescent="0.2"/>
    <row r="36176" ht="15" customHeight="1" x14ac:dyDescent="0.2"/>
    <row r="36177" ht="15" customHeight="1" x14ac:dyDescent="0.2"/>
    <row r="36178" ht="15" customHeight="1" x14ac:dyDescent="0.2"/>
    <row r="36179" ht="15" customHeight="1" x14ac:dyDescent="0.2"/>
    <row r="36180" ht="15" customHeight="1" x14ac:dyDescent="0.2"/>
    <row r="36181" ht="15" customHeight="1" x14ac:dyDescent="0.2"/>
    <row r="36182" ht="15" customHeight="1" x14ac:dyDescent="0.2"/>
    <row r="36183" ht="15" customHeight="1" x14ac:dyDescent="0.2"/>
    <row r="36184" ht="15" customHeight="1" x14ac:dyDescent="0.2"/>
    <row r="36185" ht="15" customHeight="1" x14ac:dyDescent="0.2"/>
    <row r="36186" ht="15" customHeight="1" x14ac:dyDescent="0.2"/>
    <row r="36187" ht="15" customHeight="1" x14ac:dyDescent="0.2"/>
    <row r="36188" ht="15" customHeight="1" x14ac:dyDescent="0.2"/>
    <row r="36189" ht="15" customHeight="1" x14ac:dyDescent="0.2"/>
    <row r="36190" ht="15" customHeight="1" x14ac:dyDescent="0.2"/>
    <row r="36191" ht="15" customHeight="1" x14ac:dyDescent="0.2"/>
    <row r="36192" ht="15" customHeight="1" x14ac:dyDescent="0.2"/>
    <row r="36193" ht="15" customHeight="1" x14ac:dyDescent="0.2"/>
    <row r="36194" ht="15" customHeight="1" x14ac:dyDescent="0.2"/>
    <row r="36195" ht="15" customHeight="1" x14ac:dyDescent="0.2"/>
    <row r="36196" ht="15" customHeight="1" x14ac:dyDescent="0.2"/>
    <row r="36197" ht="15" customHeight="1" x14ac:dyDescent="0.2"/>
    <row r="36198" ht="15" customHeight="1" x14ac:dyDescent="0.2"/>
    <row r="36199" ht="15" customHeight="1" x14ac:dyDescent="0.2"/>
    <row r="36200" ht="15" customHeight="1" x14ac:dyDescent="0.2"/>
    <row r="36201" ht="15" customHeight="1" x14ac:dyDescent="0.2"/>
    <row r="36202" ht="15" customHeight="1" x14ac:dyDescent="0.2"/>
    <row r="36203" ht="15" customHeight="1" x14ac:dyDescent="0.2"/>
    <row r="36204" ht="15" customHeight="1" x14ac:dyDescent="0.2"/>
    <row r="36205" ht="15" customHeight="1" x14ac:dyDescent="0.2"/>
    <row r="36206" ht="15" customHeight="1" x14ac:dyDescent="0.2"/>
    <row r="36207" ht="15" customHeight="1" x14ac:dyDescent="0.2"/>
    <row r="36208" ht="15" customHeight="1" x14ac:dyDescent="0.2"/>
    <row r="36209" ht="15" customHeight="1" x14ac:dyDescent="0.2"/>
    <row r="36210" ht="15" customHeight="1" x14ac:dyDescent="0.2"/>
    <row r="36211" ht="15" customHeight="1" x14ac:dyDescent="0.2"/>
    <row r="36212" ht="15" customHeight="1" x14ac:dyDescent="0.2"/>
    <row r="36213" ht="15" customHeight="1" x14ac:dyDescent="0.2"/>
    <row r="36214" ht="15" customHeight="1" x14ac:dyDescent="0.2"/>
    <row r="36215" ht="15" customHeight="1" x14ac:dyDescent="0.2"/>
    <row r="36216" ht="15" customHeight="1" x14ac:dyDescent="0.2"/>
    <row r="36217" ht="15" customHeight="1" x14ac:dyDescent="0.2"/>
    <row r="36218" ht="15" customHeight="1" x14ac:dyDescent="0.2"/>
    <row r="36219" ht="15" customHeight="1" x14ac:dyDescent="0.2"/>
    <row r="36220" ht="15" customHeight="1" x14ac:dyDescent="0.2"/>
    <row r="36221" ht="15" customHeight="1" x14ac:dyDescent="0.2"/>
    <row r="36222" ht="15" customHeight="1" x14ac:dyDescent="0.2"/>
    <row r="36223" ht="15" customHeight="1" x14ac:dyDescent="0.2"/>
    <row r="36224" ht="15" customHeight="1" x14ac:dyDescent="0.2"/>
    <row r="36225" ht="15" customHeight="1" x14ac:dyDescent="0.2"/>
    <row r="36226" ht="15" customHeight="1" x14ac:dyDescent="0.2"/>
    <row r="36227" ht="15" customHeight="1" x14ac:dyDescent="0.2"/>
    <row r="36228" ht="15" customHeight="1" x14ac:dyDescent="0.2"/>
    <row r="36229" ht="15" customHeight="1" x14ac:dyDescent="0.2"/>
    <row r="36230" ht="15" customHeight="1" x14ac:dyDescent="0.2"/>
    <row r="36231" ht="15" customHeight="1" x14ac:dyDescent="0.2"/>
    <row r="36232" ht="15" customHeight="1" x14ac:dyDescent="0.2"/>
    <row r="36233" ht="15" customHeight="1" x14ac:dyDescent="0.2"/>
    <row r="36234" ht="15" customHeight="1" x14ac:dyDescent="0.2"/>
    <row r="36235" ht="15" customHeight="1" x14ac:dyDescent="0.2"/>
    <row r="36236" ht="15" customHeight="1" x14ac:dyDescent="0.2"/>
    <row r="36237" ht="15" customHeight="1" x14ac:dyDescent="0.2"/>
    <row r="36238" ht="15" customHeight="1" x14ac:dyDescent="0.2"/>
    <row r="36239" ht="15" customHeight="1" x14ac:dyDescent="0.2"/>
    <row r="36240" ht="15" customHeight="1" x14ac:dyDescent="0.2"/>
    <row r="36241" ht="15" customHeight="1" x14ac:dyDescent="0.2"/>
    <row r="36242" ht="15" customHeight="1" x14ac:dyDescent="0.2"/>
    <row r="36243" ht="15" customHeight="1" x14ac:dyDescent="0.2"/>
    <row r="36244" ht="15" customHeight="1" x14ac:dyDescent="0.2"/>
    <row r="36245" ht="15" customHeight="1" x14ac:dyDescent="0.2"/>
    <row r="36246" ht="15" customHeight="1" x14ac:dyDescent="0.2"/>
    <row r="36247" ht="15" customHeight="1" x14ac:dyDescent="0.2"/>
    <row r="36248" ht="15" customHeight="1" x14ac:dyDescent="0.2"/>
    <row r="36249" ht="15" customHeight="1" x14ac:dyDescent="0.2"/>
    <row r="36250" ht="15" customHeight="1" x14ac:dyDescent="0.2"/>
    <row r="36251" ht="15" customHeight="1" x14ac:dyDescent="0.2"/>
    <row r="36252" ht="15" customHeight="1" x14ac:dyDescent="0.2"/>
    <row r="36253" ht="15" customHeight="1" x14ac:dyDescent="0.2"/>
    <row r="36254" ht="15" customHeight="1" x14ac:dyDescent="0.2"/>
    <row r="36255" ht="15" customHeight="1" x14ac:dyDescent="0.2"/>
    <row r="36256" ht="15" customHeight="1" x14ac:dyDescent="0.2"/>
    <row r="36257" ht="15" customHeight="1" x14ac:dyDescent="0.2"/>
    <row r="36258" ht="15" customHeight="1" x14ac:dyDescent="0.2"/>
    <row r="36259" ht="15" customHeight="1" x14ac:dyDescent="0.2"/>
    <row r="36260" ht="15" customHeight="1" x14ac:dyDescent="0.2"/>
    <row r="36261" ht="15" customHeight="1" x14ac:dyDescent="0.2"/>
    <row r="36262" ht="15" customHeight="1" x14ac:dyDescent="0.2"/>
    <row r="36263" ht="15" customHeight="1" x14ac:dyDescent="0.2"/>
    <row r="36264" ht="15" customHeight="1" x14ac:dyDescent="0.2"/>
    <row r="36265" ht="15" customHeight="1" x14ac:dyDescent="0.2"/>
    <row r="36266" ht="15" customHeight="1" x14ac:dyDescent="0.2"/>
    <row r="36267" ht="15" customHeight="1" x14ac:dyDescent="0.2"/>
    <row r="36268" ht="15" customHeight="1" x14ac:dyDescent="0.2"/>
    <row r="36269" ht="15" customHeight="1" x14ac:dyDescent="0.2"/>
    <row r="36270" ht="15" customHeight="1" x14ac:dyDescent="0.2"/>
    <row r="36271" ht="15" customHeight="1" x14ac:dyDescent="0.2"/>
    <row r="36272" ht="15" customHeight="1" x14ac:dyDescent="0.2"/>
    <row r="36273" ht="15" customHeight="1" x14ac:dyDescent="0.2"/>
    <row r="36274" ht="15" customHeight="1" x14ac:dyDescent="0.2"/>
    <row r="36275" ht="15" customHeight="1" x14ac:dyDescent="0.2"/>
    <row r="36276" ht="15" customHeight="1" x14ac:dyDescent="0.2"/>
    <row r="36277" ht="15" customHeight="1" x14ac:dyDescent="0.2"/>
    <row r="36278" ht="15" customHeight="1" x14ac:dyDescent="0.2"/>
    <row r="36279" ht="15" customHeight="1" x14ac:dyDescent="0.2"/>
    <row r="36280" ht="15" customHeight="1" x14ac:dyDescent="0.2"/>
    <row r="36281" ht="15" customHeight="1" x14ac:dyDescent="0.2"/>
    <row r="36282" ht="15" customHeight="1" x14ac:dyDescent="0.2"/>
    <row r="36283" ht="15" customHeight="1" x14ac:dyDescent="0.2"/>
    <row r="36284" ht="15" customHeight="1" x14ac:dyDescent="0.2"/>
    <row r="36285" ht="15" customHeight="1" x14ac:dyDescent="0.2"/>
    <row r="36286" ht="15" customHeight="1" x14ac:dyDescent="0.2"/>
    <row r="36287" ht="15" customHeight="1" x14ac:dyDescent="0.2"/>
    <row r="36288" ht="15" customHeight="1" x14ac:dyDescent="0.2"/>
    <row r="36289" ht="15" customHeight="1" x14ac:dyDescent="0.2"/>
    <row r="36290" ht="15" customHeight="1" x14ac:dyDescent="0.2"/>
    <row r="36291" ht="15" customHeight="1" x14ac:dyDescent="0.2"/>
    <row r="36292" ht="15" customHeight="1" x14ac:dyDescent="0.2"/>
    <row r="36293" ht="15" customHeight="1" x14ac:dyDescent="0.2"/>
    <row r="36294" ht="15" customHeight="1" x14ac:dyDescent="0.2"/>
    <row r="36295" ht="15" customHeight="1" x14ac:dyDescent="0.2"/>
    <row r="36296" ht="15" customHeight="1" x14ac:dyDescent="0.2"/>
    <row r="36297" ht="15" customHeight="1" x14ac:dyDescent="0.2"/>
    <row r="36298" ht="15" customHeight="1" x14ac:dyDescent="0.2"/>
    <row r="36299" ht="15" customHeight="1" x14ac:dyDescent="0.2"/>
    <row r="36300" ht="15" customHeight="1" x14ac:dyDescent="0.2"/>
    <row r="36301" ht="15" customHeight="1" x14ac:dyDescent="0.2"/>
    <row r="36302" ht="15" customHeight="1" x14ac:dyDescent="0.2"/>
    <row r="36303" ht="15" customHeight="1" x14ac:dyDescent="0.2"/>
    <row r="36304" ht="15" customHeight="1" x14ac:dyDescent="0.2"/>
    <row r="36305" ht="15" customHeight="1" x14ac:dyDescent="0.2"/>
    <row r="36306" ht="15" customHeight="1" x14ac:dyDescent="0.2"/>
    <row r="36307" ht="15" customHeight="1" x14ac:dyDescent="0.2"/>
    <row r="36308" ht="15" customHeight="1" x14ac:dyDescent="0.2"/>
    <row r="36309" ht="15" customHeight="1" x14ac:dyDescent="0.2"/>
    <row r="36310" ht="15" customHeight="1" x14ac:dyDescent="0.2"/>
    <row r="36311" ht="15" customHeight="1" x14ac:dyDescent="0.2"/>
    <row r="36312" ht="15" customHeight="1" x14ac:dyDescent="0.2"/>
    <row r="36313" ht="15" customHeight="1" x14ac:dyDescent="0.2"/>
    <row r="36314" ht="15" customHeight="1" x14ac:dyDescent="0.2"/>
    <row r="36315" ht="15" customHeight="1" x14ac:dyDescent="0.2"/>
    <row r="36316" ht="15" customHeight="1" x14ac:dyDescent="0.2"/>
    <row r="36317" ht="15" customHeight="1" x14ac:dyDescent="0.2"/>
    <row r="36318" ht="15" customHeight="1" x14ac:dyDescent="0.2"/>
    <row r="36319" ht="15" customHeight="1" x14ac:dyDescent="0.2"/>
    <row r="36320" ht="15" customHeight="1" x14ac:dyDescent="0.2"/>
    <row r="36321" ht="15" customHeight="1" x14ac:dyDescent="0.2"/>
    <row r="36322" ht="15" customHeight="1" x14ac:dyDescent="0.2"/>
    <row r="36323" ht="15" customHeight="1" x14ac:dyDescent="0.2"/>
    <row r="36324" ht="15" customHeight="1" x14ac:dyDescent="0.2"/>
    <row r="36325" ht="15" customHeight="1" x14ac:dyDescent="0.2"/>
    <row r="36326" ht="15" customHeight="1" x14ac:dyDescent="0.2"/>
    <row r="36327" ht="15" customHeight="1" x14ac:dyDescent="0.2"/>
    <row r="36328" ht="15" customHeight="1" x14ac:dyDescent="0.2"/>
    <row r="36329" ht="15" customHeight="1" x14ac:dyDescent="0.2"/>
    <row r="36330" ht="15" customHeight="1" x14ac:dyDescent="0.2"/>
    <row r="36331" ht="15" customHeight="1" x14ac:dyDescent="0.2"/>
    <row r="36332" ht="15" customHeight="1" x14ac:dyDescent="0.2"/>
    <row r="36333" ht="15" customHeight="1" x14ac:dyDescent="0.2"/>
    <row r="36334" ht="15" customHeight="1" x14ac:dyDescent="0.2"/>
    <row r="36335" ht="15" customHeight="1" x14ac:dyDescent="0.2"/>
    <row r="36336" ht="15" customHeight="1" x14ac:dyDescent="0.2"/>
    <row r="36337" ht="15" customHeight="1" x14ac:dyDescent="0.2"/>
    <row r="36338" ht="15" customHeight="1" x14ac:dyDescent="0.2"/>
    <row r="36339" ht="15" customHeight="1" x14ac:dyDescent="0.2"/>
    <row r="36340" ht="15" customHeight="1" x14ac:dyDescent="0.2"/>
    <row r="36341" ht="15" customHeight="1" x14ac:dyDescent="0.2"/>
    <row r="36342" ht="15" customHeight="1" x14ac:dyDescent="0.2"/>
    <row r="36343" ht="15" customHeight="1" x14ac:dyDescent="0.2"/>
    <row r="36344" ht="15" customHeight="1" x14ac:dyDescent="0.2"/>
    <row r="36345" ht="15" customHeight="1" x14ac:dyDescent="0.2"/>
    <row r="36346" ht="15" customHeight="1" x14ac:dyDescent="0.2"/>
    <row r="36347" ht="15" customHeight="1" x14ac:dyDescent="0.2"/>
    <row r="36348" ht="15" customHeight="1" x14ac:dyDescent="0.2"/>
    <row r="36349" ht="15" customHeight="1" x14ac:dyDescent="0.2"/>
    <row r="36350" ht="15" customHeight="1" x14ac:dyDescent="0.2"/>
    <row r="36351" ht="15" customHeight="1" x14ac:dyDescent="0.2"/>
    <row r="36352" ht="15" customHeight="1" x14ac:dyDescent="0.2"/>
    <row r="36353" ht="15" customHeight="1" x14ac:dyDescent="0.2"/>
    <row r="36354" ht="15" customHeight="1" x14ac:dyDescent="0.2"/>
    <row r="36355" ht="15" customHeight="1" x14ac:dyDescent="0.2"/>
    <row r="36356" ht="15" customHeight="1" x14ac:dyDescent="0.2"/>
    <row r="36357" ht="15" customHeight="1" x14ac:dyDescent="0.2"/>
    <row r="36358" ht="15" customHeight="1" x14ac:dyDescent="0.2"/>
    <row r="36359" ht="15" customHeight="1" x14ac:dyDescent="0.2"/>
    <row r="36360" ht="15" customHeight="1" x14ac:dyDescent="0.2"/>
    <row r="36361" ht="15" customHeight="1" x14ac:dyDescent="0.2"/>
    <row r="36362" ht="15" customHeight="1" x14ac:dyDescent="0.2"/>
    <row r="36363" ht="15" customHeight="1" x14ac:dyDescent="0.2"/>
    <row r="36364" ht="15" customHeight="1" x14ac:dyDescent="0.2"/>
    <row r="36365" ht="15" customHeight="1" x14ac:dyDescent="0.2"/>
    <row r="36366" ht="15" customHeight="1" x14ac:dyDescent="0.2"/>
    <row r="36367" ht="15" customHeight="1" x14ac:dyDescent="0.2"/>
    <row r="36368" ht="15" customHeight="1" x14ac:dyDescent="0.2"/>
    <row r="36369" ht="15" customHeight="1" x14ac:dyDescent="0.2"/>
    <row r="36370" ht="15" customHeight="1" x14ac:dyDescent="0.2"/>
    <row r="36371" ht="15" customHeight="1" x14ac:dyDescent="0.2"/>
    <row r="36372" ht="15" customHeight="1" x14ac:dyDescent="0.2"/>
    <row r="36373" ht="15" customHeight="1" x14ac:dyDescent="0.2"/>
    <row r="36374" ht="15" customHeight="1" x14ac:dyDescent="0.2"/>
    <row r="36375" ht="15" customHeight="1" x14ac:dyDescent="0.2"/>
    <row r="36376" ht="15" customHeight="1" x14ac:dyDescent="0.2"/>
    <row r="36377" ht="15" customHeight="1" x14ac:dyDescent="0.2"/>
    <row r="36378" ht="15" customHeight="1" x14ac:dyDescent="0.2"/>
    <row r="36379" ht="15" customHeight="1" x14ac:dyDescent="0.2"/>
    <row r="36380" ht="15" customHeight="1" x14ac:dyDescent="0.2"/>
    <row r="36381" ht="15" customHeight="1" x14ac:dyDescent="0.2"/>
    <row r="36382" ht="15" customHeight="1" x14ac:dyDescent="0.2"/>
    <row r="36383" ht="15" customHeight="1" x14ac:dyDescent="0.2"/>
    <row r="36384" ht="15" customHeight="1" x14ac:dyDescent="0.2"/>
    <row r="36385" ht="15" customHeight="1" x14ac:dyDescent="0.2"/>
    <row r="36386" ht="15" customHeight="1" x14ac:dyDescent="0.2"/>
    <row r="36387" ht="15" customHeight="1" x14ac:dyDescent="0.2"/>
    <row r="36388" ht="15" customHeight="1" x14ac:dyDescent="0.2"/>
    <row r="36389" ht="15" customHeight="1" x14ac:dyDescent="0.2"/>
    <row r="36390" ht="15" customHeight="1" x14ac:dyDescent="0.2"/>
    <row r="36391" ht="15" customHeight="1" x14ac:dyDescent="0.2"/>
    <row r="36392" ht="15" customHeight="1" x14ac:dyDescent="0.2"/>
    <row r="36393" ht="15" customHeight="1" x14ac:dyDescent="0.2"/>
    <row r="36394" ht="15" customHeight="1" x14ac:dyDescent="0.2"/>
    <row r="36395" ht="15" customHeight="1" x14ac:dyDescent="0.2"/>
    <row r="36396" ht="15" customHeight="1" x14ac:dyDescent="0.2"/>
    <row r="36397" ht="15" customHeight="1" x14ac:dyDescent="0.2"/>
    <row r="36398" ht="15" customHeight="1" x14ac:dyDescent="0.2"/>
    <row r="36399" ht="15" customHeight="1" x14ac:dyDescent="0.2"/>
    <row r="36400" ht="15" customHeight="1" x14ac:dyDescent="0.2"/>
    <row r="36401" ht="15" customHeight="1" x14ac:dyDescent="0.2"/>
    <row r="36402" ht="15" customHeight="1" x14ac:dyDescent="0.2"/>
    <row r="36403" ht="15" customHeight="1" x14ac:dyDescent="0.2"/>
    <row r="36404" ht="15" customHeight="1" x14ac:dyDescent="0.2"/>
    <row r="36405" ht="15" customHeight="1" x14ac:dyDescent="0.2"/>
    <row r="36406" ht="15" customHeight="1" x14ac:dyDescent="0.2"/>
    <row r="36407" ht="15" customHeight="1" x14ac:dyDescent="0.2"/>
    <row r="36408" ht="15" customHeight="1" x14ac:dyDescent="0.2"/>
    <row r="36409" ht="15" customHeight="1" x14ac:dyDescent="0.2"/>
    <row r="36410" ht="15" customHeight="1" x14ac:dyDescent="0.2"/>
    <row r="36411" ht="15" customHeight="1" x14ac:dyDescent="0.2"/>
    <row r="36412" ht="15" customHeight="1" x14ac:dyDescent="0.2"/>
    <row r="36413" ht="15" customHeight="1" x14ac:dyDescent="0.2"/>
    <row r="36414" ht="15" customHeight="1" x14ac:dyDescent="0.2"/>
    <row r="36415" ht="15" customHeight="1" x14ac:dyDescent="0.2"/>
    <row r="36416" ht="15" customHeight="1" x14ac:dyDescent="0.2"/>
    <row r="36417" ht="15" customHeight="1" x14ac:dyDescent="0.2"/>
    <row r="36418" ht="15" customHeight="1" x14ac:dyDescent="0.2"/>
    <row r="36419" ht="15" customHeight="1" x14ac:dyDescent="0.2"/>
    <row r="36420" ht="15" customHeight="1" x14ac:dyDescent="0.2"/>
    <row r="36421" ht="15" customHeight="1" x14ac:dyDescent="0.2"/>
    <row r="36422" ht="15" customHeight="1" x14ac:dyDescent="0.2"/>
    <row r="36423" ht="15" customHeight="1" x14ac:dyDescent="0.2"/>
    <row r="36424" ht="15" customHeight="1" x14ac:dyDescent="0.2"/>
    <row r="36425" ht="15" customHeight="1" x14ac:dyDescent="0.2"/>
    <row r="36426" ht="15" customHeight="1" x14ac:dyDescent="0.2"/>
    <row r="36427" ht="15" customHeight="1" x14ac:dyDescent="0.2"/>
    <row r="36428" ht="15" customHeight="1" x14ac:dyDescent="0.2"/>
    <row r="36429" ht="15" customHeight="1" x14ac:dyDescent="0.2"/>
    <row r="36430" ht="15" customHeight="1" x14ac:dyDescent="0.2"/>
    <row r="36431" ht="15" customHeight="1" x14ac:dyDescent="0.2"/>
    <row r="36432" ht="15" customHeight="1" x14ac:dyDescent="0.2"/>
    <row r="36433" ht="15" customHeight="1" x14ac:dyDescent="0.2"/>
    <row r="36434" ht="15" customHeight="1" x14ac:dyDescent="0.2"/>
    <row r="36435" ht="15" customHeight="1" x14ac:dyDescent="0.2"/>
    <row r="36436" ht="15" customHeight="1" x14ac:dyDescent="0.2"/>
    <row r="36437" ht="15" customHeight="1" x14ac:dyDescent="0.2"/>
    <row r="36438" ht="15" customHeight="1" x14ac:dyDescent="0.2"/>
    <row r="36439" ht="15" customHeight="1" x14ac:dyDescent="0.2"/>
    <row r="36440" ht="15" customHeight="1" x14ac:dyDescent="0.2"/>
    <row r="36441" ht="15" customHeight="1" x14ac:dyDescent="0.2"/>
    <row r="36442" ht="15" customHeight="1" x14ac:dyDescent="0.2"/>
    <row r="36443" ht="15" customHeight="1" x14ac:dyDescent="0.2"/>
    <row r="36444" ht="15" customHeight="1" x14ac:dyDescent="0.2"/>
    <row r="36445" ht="15" customHeight="1" x14ac:dyDescent="0.2"/>
    <row r="36446" ht="15" customHeight="1" x14ac:dyDescent="0.2"/>
    <row r="36447" ht="15" customHeight="1" x14ac:dyDescent="0.2"/>
    <row r="36448" ht="15" customHeight="1" x14ac:dyDescent="0.2"/>
    <row r="36449" ht="15" customHeight="1" x14ac:dyDescent="0.2"/>
    <row r="36450" ht="15" customHeight="1" x14ac:dyDescent="0.2"/>
    <row r="36451" ht="15" customHeight="1" x14ac:dyDescent="0.2"/>
    <row r="36452" ht="15" customHeight="1" x14ac:dyDescent="0.2"/>
    <row r="36453" ht="15" customHeight="1" x14ac:dyDescent="0.2"/>
    <row r="36454" ht="15" customHeight="1" x14ac:dyDescent="0.2"/>
    <row r="36455" ht="15" customHeight="1" x14ac:dyDescent="0.2"/>
    <row r="36456" ht="15" customHeight="1" x14ac:dyDescent="0.2"/>
    <row r="36457" ht="15" customHeight="1" x14ac:dyDescent="0.2"/>
    <row r="36458" ht="15" customHeight="1" x14ac:dyDescent="0.2"/>
    <row r="36459" ht="15" customHeight="1" x14ac:dyDescent="0.2"/>
    <row r="36460" ht="15" customHeight="1" x14ac:dyDescent="0.2"/>
    <row r="36461" ht="15" customHeight="1" x14ac:dyDescent="0.2"/>
    <row r="36462" ht="15" customHeight="1" x14ac:dyDescent="0.2"/>
    <row r="36463" ht="15" customHeight="1" x14ac:dyDescent="0.2"/>
    <row r="36464" ht="15" customHeight="1" x14ac:dyDescent="0.2"/>
    <row r="36465" ht="15" customHeight="1" x14ac:dyDescent="0.2"/>
    <row r="36466" ht="15" customHeight="1" x14ac:dyDescent="0.2"/>
    <row r="36467" ht="15" customHeight="1" x14ac:dyDescent="0.2"/>
    <row r="36468" ht="15" customHeight="1" x14ac:dyDescent="0.2"/>
    <row r="36469" ht="15" customHeight="1" x14ac:dyDescent="0.2"/>
    <row r="36470" ht="15" customHeight="1" x14ac:dyDescent="0.2"/>
    <row r="36471" ht="15" customHeight="1" x14ac:dyDescent="0.2"/>
    <row r="36472" ht="15" customHeight="1" x14ac:dyDescent="0.2"/>
    <row r="36473" ht="15" customHeight="1" x14ac:dyDescent="0.2"/>
    <row r="36474" ht="15" customHeight="1" x14ac:dyDescent="0.2"/>
    <row r="36475" ht="15" customHeight="1" x14ac:dyDescent="0.2"/>
    <row r="36476" ht="15" customHeight="1" x14ac:dyDescent="0.2"/>
    <row r="36477" ht="15" customHeight="1" x14ac:dyDescent="0.2"/>
    <row r="36478" ht="15" customHeight="1" x14ac:dyDescent="0.2"/>
    <row r="36479" ht="15" customHeight="1" x14ac:dyDescent="0.2"/>
    <row r="36480" ht="15" customHeight="1" x14ac:dyDescent="0.2"/>
    <row r="36481" ht="15" customHeight="1" x14ac:dyDescent="0.2"/>
    <row r="36482" ht="15" customHeight="1" x14ac:dyDescent="0.2"/>
    <row r="36483" ht="15" customHeight="1" x14ac:dyDescent="0.2"/>
    <row r="36484" ht="15" customHeight="1" x14ac:dyDescent="0.2"/>
    <row r="36485" ht="15" customHeight="1" x14ac:dyDescent="0.2"/>
    <row r="36486" ht="15" customHeight="1" x14ac:dyDescent="0.2"/>
    <row r="36487" ht="15" customHeight="1" x14ac:dyDescent="0.2"/>
    <row r="36488" ht="15" customHeight="1" x14ac:dyDescent="0.2"/>
    <row r="36489" ht="15" customHeight="1" x14ac:dyDescent="0.2"/>
    <row r="36490" ht="15" customHeight="1" x14ac:dyDescent="0.2"/>
    <row r="36491" ht="15" customHeight="1" x14ac:dyDescent="0.2"/>
    <row r="36492" ht="15" customHeight="1" x14ac:dyDescent="0.2"/>
    <row r="36493" ht="15" customHeight="1" x14ac:dyDescent="0.2"/>
    <row r="36494" ht="15" customHeight="1" x14ac:dyDescent="0.2"/>
    <row r="36495" ht="15" customHeight="1" x14ac:dyDescent="0.2"/>
    <row r="36496" ht="15" customHeight="1" x14ac:dyDescent="0.2"/>
    <row r="36497" ht="15" customHeight="1" x14ac:dyDescent="0.2"/>
    <row r="36498" ht="15" customHeight="1" x14ac:dyDescent="0.2"/>
    <row r="36499" ht="15" customHeight="1" x14ac:dyDescent="0.2"/>
    <row r="36500" ht="15" customHeight="1" x14ac:dyDescent="0.2"/>
    <row r="36501" ht="15" customHeight="1" x14ac:dyDescent="0.2"/>
    <row r="36502" ht="15" customHeight="1" x14ac:dyDescent="0.2"/>
    <row r="36503" ht="15" customHeight="1" x14ac:dyDescent="0.2"/>
    <row r="36504" ht="15" customHeight="1" x14ac:dyDescent="0.2"/>
    <row r="36505" ht="15" customHeight="1" x14ac:dyDescent="0.2"/>
    <row r="36506" ht="15" customHeight="1" x14ac:dyDescent="0.2"/>
    <row r="36507" ht="15" customHeight="1" x14ac:dyDescent="0.2"/>
    <row r="36508" ht="15" customHeight="1" x14ac:dyDescent="0.2"/>
    <row r="36509" ht="15" customHeight="1" x14ac:dyDescent="0.2"/>
    <row r="36510" ht="15" customHeight="1" x14ac:dyDescent="0.2"/>
    <row r="36511" ht="15" customHeight="1" x14ac:dyDescent="0.2"/>
    <row r="36512" ht="15" customHeight="1" x14ac:dyDescent="0.2"/>
    <row r="36513" ht="15" customHeight="1" x14ac:dyDescent="0.2"/>
    <row r="36514" ht="15" customHeight="1" x14ac:dyDescent="0.2"/>
    <row r="36515" ht="15" customHeight="1" x14ac:dyDescent="0.2"/>
    <row r="36516" ht="15" customHeight="1" x14ac:dyDescent="0.2"/>
    <row r="36517" ht="15" customHeight="1" x14ac:dyDescent="0.2"/>
    <row r="36518" ht="15" customHeight="1" x14ac:dyDescent="0.2"/>
    <row r="36519" ht="15" customHeight="1" x14ac:dyDescent="0.2"/>
    <row r="36520" ht="15" customHeight="1" x14ac:dyDescent="0.2"/>
    <row r="36521" ht="15" customHeight="1" x14ac:dyDescent="0.2"/>
    <row r="36522" ht="15" customHeight="1" x14ac:dyDescent="0.2"/>
    <row r="36523" ht="15" customHeight="1" x14ac:dyDescent="0.2"/>
    <row r="36524" ht="15" customHeight="1" x14ac:dyDescent="0.2"/>
    <row r="36525" ht="15" customHeight="1" x14ac:dyDescent="0.2"/>
    <row r="36526" ht="15" customHeight="1" x14ac:dyDescent="0.2"/>
    <row r="36527" ht="15" customHeight="1" x14ac:dyDescent="0.2"/>
    <row r="36528" ht="15" customHeight="1" x14ac:dyDescent="0.2"/>
    <row r="36529" ht="15" customHeight="1" x14ac:dyDescent="0.2"/>
    <row r="36530" ht="15" customHeight="1" x14ac:dyDescent="0.2"/>
    <row r="36531" ht="15" customHeight="1" x14ac:dyDescent="0.2"/>
    <row r="36532" ht="15" customHeight="1" x14ac:dyDescent="0.2"/>
    <row r="36533" ht="15" customHeight="1" x14ac:dyDescent="0.2"/>
    <row r="36534" ht="15" customHeight="1" x14ac:dyDescent="0.2"/>
    <row r="36535" ht="15" customHeight="1" x14ac:dyDescent="0.2"/>
    <row r="36536" ht="15" customHeight="1" x14ac:dyDescent="0.2"/>
    <row r="36537" ht="15" customHeight="1" x14ac:dyDescent="0.2"/>
    <row r="36538" ht="15" customHeight="1" x14ac:dyDescent="0.2"/>
    <row r="36539" ht="15" customHeight="1" x14ac:dyDescent="0.2"/>
    <row r="36540" ht="15" customHeight="1" x14ac:dyDescent="0.2"/>
    <row r="36541" ht="15" customHeight="1" x14ac:dyDescent="0.2"/>
    <row r="36542" ht="15" customHeight="1" x14ac:dyDescent="0.2"/>
    <row r="36543" ht="15" customHeight="1" x14ac:dyDescent="0.2"/>
    <row r="36544" ht="15" customHeight="1" x14ac:dyDescent="0.2"/>
    <row r="36545" ht="15" customHeight="1" x14ac:dyDescent="0.2"/>
    <row r="36546" ht="15" customHeight="1" x14ac:dyDescent="0.2"/>
    <row r="36547" ht="15" customHeight="1" x14ac:dyDescent="0.2"/>
    <row r="36548" ht="15" customHeight="1" x14ac:dyDescent="0.2"/>
    <row r="36549" ht="15" customHeight="1" x14ac:dyDescent="0.2"/>
    <row r="36550" ht="15" customHeight="1" x14ac:dyDescent="0.2"/>
    <row r="36551" ht="15" customHeight="1" x14ac:dyDescent="0.2"/>
    <row r="36552" ht="15" customHeight="1" x14ac:dyDescent="0.2"/>
    <row r="36553" ht="15" customHeight="1" x14ac:dyDescent="0.2"/>
    <row r="36554" ht="15" customHeight="1" x14ac:dyDescent="0.2"/>
    <row r="36555" ht="15" customHeight="1" x14ac:dyDescent="0.2"/>
    <row r="36556" ht="15" customHeight="1" x14ac:dyDescent="0.2"/>
    <row r="36557" ht="15" customHeight="1" x14ac:dyDescent="0.2"/>
    <row r="36558" ht="15" customHeight="1" x14ac:dyDescent="0.2"/>
    <row r="36559" ht="15" customHeight="1" x14ac:dyDescent="0.2"/>
    <row r="36560" ht="15" customHeight="1" x14ac:dyDescent="0.2"/>
    <row r="36561" ht="15" customHeight="1" x14ac:dyDescent="0.2"/>
    <row r="36562" ht="15" customHeight="1" x14ac:dyDescent="0.2"/>
    <row r="36563" ht="15" customHeight="1" x14ac:dyDescent="0.2"/>
    <row r="36564" ht="15" customHeight="1" x14ac:dyDescent="0.2"/>
    <row r="36565" ht="15" customHeight="1" x14ac:dyDescent="0.2"/>
    <row r="36566" ht="15" customHeight="1" x14ac:dyDescent="0.2"/>
    <row r="36567" ht="15" customHeight="1" x14ac:dyDescent="0.2"/>
    <row r="36568" ht="15" customHeight="1" x14ac:dyDescent="0.2"/>
    <row r="36569" ht="15" customHeight="1" x14ac:dyDescent="0.2"/>
    <row r="36570" ht="15" customHeight="1" x14ac:dyDescent="0.2"/>
    <row r="36571" ht="15" customHeight="1" x14ac:dyDescent="0.2"/>
    <row r="36572" ht="15" customHeight="1" x14ac:dyDescent="0.2"/>
    <row r="36573" ht="15" customHeight="1" x14ac:dyDescent="0.2"/>
    <row r="36574" ht="15" customHeight="1" x14ac:dyDescent="0.2"/>
    <row r="36575" ht="15" customHeight="1" x14ac:dyDescent="0.2"/>
    <row r="36576" ht="15" customHeight="1" x14ac:dyDescent="0.2"/>
    <row r="36577" ht="15" customHeight="1" x14ac:dyDescent="0.2"/>
    <row r="36578" ht="15" customHeight="1" x14ac:dyDescent="0.2"/>
    <row r="36579" ht="15" customHeight="1" x14ac:dyDescent="0.2"/>
    <row r="36580" ht="15" customHeight="1" x14ac:dyDescent="0.2"/>
    <row r="36581" ht="15" customHeight="1" x14ac:dyDescent="0.2"/>
    <row r="36582" ht="15" customHeight="1" x14ac:dyDescent="0.2"/>
    <row r="36583" ht="15" customHeight="1" x14ac:dyDescent="0.2"/>
    <row r="36584" ht="15" customHeight="1" x14ac:dyDescent="0.2"/>
    <row r="36585" ht="15" customHeight="1" x14ac:dyDescent="0.2"/>
    <row r="36586" ht="15" customHeight="1" x14ac:dyDescent="0.2"/>
    <row r="36587" ht="15" customHeight="1" x14ac:dyDescent="0.2"/>
    <row r="36588" ht="15" customHeight="1" x14ac:dyDescent="0.2"/>
    <row r="36589" ht="15" customHeight="1" x14ac:dyDescent="0.2"/>
    <row r="36590" ht="15" customHeight="1" x14ac:dyDescent="0.2"/>
    <row r="36591" ht="15" customHeight="1" x14ac:dyDescent="0.2"/>
    <row r="36592" ht="15" customHeight="1" x14ac:dyDescent="0.2"/>
    <row r="36593" ht="15" customHeight="1" x14ac:dyDescent="0.2"/>
    <row r="36594" ht="15" customHeight="1" x14ac:dyDescent="0.2"/>
    <row r="36595" ht="15" customHeight="1" x14ac:dyDescent="0.2"/>
    <row r="36596" ht="15" customHeight="1" x14ac:dyDescent="0.2"/>
    <row r="36597" ht="15" customHeight="1" x14ac:dyDescent="0.2"/>
    <row r="36598" ht="15" customHeight="1" x14ac:dyDescent="0.2"/>
    <row r="36599" ht="15" customHeight="1" x14ac:dyDescent="0.2"/>
    <row r="36600" ht="15" customHeight="1" x14ac:dyDescent="0.2"/>
    <row r="36601" ht="15" customHeight="1" x14ac:dyDescent="0.2"/>
    <row r="36602" ht="15" customHeight="1" x14ac:dyDescent="0.2"/>
    <row r="36603" ht="15" customHeight="1" x14ac:dyDescent="0.2"/>
    <row r="36604" ht="15" customHeight="1" x14ac:dyDescent="0.2"/>
    <row r="36605" ht="15" customHeight="1" x14ac:dyDescent="0.2"/>
    <row r="36606" ht="15" customHeight="1" x14ac:dyDescent="0.2"/>
    <row r="36607" ht="15" customHeight="1" x14ac:dyDescent="0.2"/>
    <row r="36608" ht="15" customHeight="1" x14ac:dyDescent="0.2"/>
    <row r="36609" ht="15" customHeight="1" x14ac:dyDescent="0.2"/>
    <row r="36610" ht="15" customHeight="1" x14ac:dyDescent="0.2"/>
    <row r="36611" ht="15" customHeight="1" x14ac:dyDescent="0.2"/>
    <row r="36612" ht="15" customHeight="1" x14ac:dyDescent="0.2"/>
    <row r="36613" ht="15" customHeight="1" x14ac:dyDescent="0.2"/>
    <row r="36614" ht="15" customHeight="1" x14ac:dyDescent="0.2"/>
    <row r="36615" ht="15" customHeight="1" x14ac:dyDescent="0.2"/>
    <row r="36616" ht="15" customHeight="1" x14ac:dyDescent="0.2"/>
    <row r="36617" ht="15" customHeight="1" x14ac:dyDescent="0.2"/>
    <row r="36618" ht="15" customHeight="1" x14ac:dyDescent="0.2"/>
    <row r="36619" ht="15" customHeight="1" x14ac:dyDescent="0.2"/>
    <row r="36620" ht="15" customHeight="1" x14ac:dyDescent="0.2"/>
    <row r="36621" ht="15" customHeight="1" x14ac:dyDescent="0.2"/>
    <row r="36622" ht="15" customHeight="1" x14ac:dyDescent="0.2"/>
    <row r="36623" ht="15" customHeight="1" x14ac:dyDescent="0.2"/>
    <row r="36624" ht="15" customHeight="1" x14ac:dyDescent="0.2"/>
    <row r="36625" ht="15" customHeight="1" x14ac:dyDescent="0.2"/>
    <row r="36626" ht="15" customHeight="1" x14ac:dyDescent="0.2"/>
    <row r="36627" ht="15" customHeight="1" x14ac:dyDescent="0.2"/>
    <row r="36628" ht="15" customHeight="1" x14ac:dyDescent="0.2"/>
    <row r="36629" ht="15" customHeight="1" x14ac:dyDescent="0.2"/>
    <row r="36630" ht="15" customHeight="1" x14ac:dyDescent="0.2"/>
    <row r="36631" ht="15" customHeight="1" x14ac:dyDescent="0.2"/>
    <row r="36632" ht="15" customHeight="1" x14ac:dyDescent="0.2"/>
    <row r="36633" ht="15" customHeight="1" x14ac:dyDescent="0.2"/>
    <row r="36634" ht="15" customHeight="1" x14ac:dyDescent="0.2"/>
    <row r="36635" ht="15" customHeight="1" x14ac:dyDescent="0.2"/>
    <row r="36636" ht="15" customHeight="1" x14ac:dyDescent="0.2"/>
    <row r="36637" ht="15" customHeight="1" x14ac:dyDescent="0.2"/>
    <row r="36638" ht="15" customHeight="1" x14ac:dyDescent="0.2"/>
    <row r="36639" ht="15" customHeight="1" x14ac:dyDescent="0.2"/>
    <row r="36640" ht="15" customHeight="1" x14ac:dyDescent="0.2"/>
    <row r="36641" ht="15" customHeight="1" x14ac:dyDescent="0.2"/>
    <row r="36642" ht="15" customHeight="1" x14ac:dyDescent="0.2"/>
    <row r="36643" ht="15" customHeight="1" x14ac:dyDescent="0.2"/>
    <row r="36644" ht="15" customHeight="1" x14ac:dyDescent="0.2"/>
    <row r="36645" ht="15" customHeight="1" x14ac:dyDescent="0.2"/>
    <row r="36646" ht="15" customHeight="1" x14ac:dyDescent="0.2"/>
    <row r="36647" ht="15" customHeight="1" x14ac:dyDescent="0.2"/>
    <row r="36648" ht="15" customHeight="1" x14ac:dyDescent="0.2"/>
    <row r="36649" ht="15" customHeight="1" x14ac:dyDescent="0.2"/>
    <row r="36650" ht="15" customHeight="1" x14ac:dyDescent="0.2"/>
    <row r="36651" ht="15" customHeight="1" x14ac:dyDescent="0.2"/>
    <row r="36652" ht="15" customHeight="1" x14ac:dyDescent="0.2"/>
    <row r="36653" ht="15" customHeight="1" x14ac:dyDescent="0.2"/>
    <row r="36654" ht="15" customHeight="1" x14ac:dyDescent="0.2"/>
    <row r="36655" ht="15" customHeight="1" x14ac:dyDescent="0.2"/>
    <row r="36656" ht="15" customHeight="1" x14ac:dyDescent="0.2"/>
    <row r="36657" ht="15" customHeight="1" x14ac:dyDescent="0.2"/>
    <row r="36658" ht="15" customHeight="1" x14ac:dyDescent="0.2"/>
    <row r="36659" ht="15" customHeight="1" x14ac:dyDescent="0.2"/>
    <row r="36660" ht="15" customHeight="1" x14ac:dyDescent="0.2"/>
    <row r="36661" ht="15" customHeight="1" x14ac:dyDescent="0.2"/>
    <row r="36662" ht="15" customHeight="1" x14ac:dyDescent="0.2"/>
    <row r="36663" ht="15" customHeight="1" x14ac:dyDescent="0.2"/>
    <row r="36664" ht="15" customHeight="1" x14ac:dyDescent="0.2"/>
    <row r="36665" ht="15" customHeight="1" x14ac:dyDescent="0.2"/>
    <row r="36666" ht="15" customHeight="1" x14ac:dyDescent="0.2"/>
    <row r="36667" ht="15" customHeight="1" x14ac:dyDescent="0.2"/>
    <row r="36668" ht="15" customHeight="1" x14ac:dyDescent="0.2"/>
    <row r="36669" ht="15" customHeight="1" x14ac:dyDescent="0.2"/>
    <row r="36670" ht="15" customHeight="1" x14ac:dyDescent="0.2"/>
    <row r="36671" ht="15" customHeight="1" x14ac:dyDescent="0.2"/>
    <row r="36672" ht="15" customHeight="1" x14ac:dyDescent="0.2"/>
    <row r="36673" ht="15" customHeight="1" x14ac:dyDescent="0.2"/>
    <row r="36674" ht="15" customHeight="1" x14ac:dyDescent="0.2"/>
    <row r="36675" ht="15" customHeight="1" x14ac:dyDescent="0.2"/>
    <row r="36676" ht="15" customHeight="1" x14ac:dyDescent="0.2"/>
    <row r="36677" ht="15" customHeight="1" x14ac:dyDescent="0.2"/>
    <row r="36678" ht="15" customHeight="1" x14ac:dyDescent="0.2"/>
    <row r="36679" ht="15" customHeight="1" x14ac:dyDescent="0.2"/>
    <row r="36680" ht="15" customHeight="1" x14ac:dyDescent="0.2"/>
    <row r="36681" ht="15" customHeight="1" x14ac:dyDescent="0.2"/>
    <row r="36682" ht="15" customHeight="1" x14ac:dyDescent="0.2"/>
    <row r="36683" ht="15" customHeight="1" x14ac:dyDescent="0.2"/>
    <row r="36684" ht="15" customHeight="1" x14ac:dyDescent="0.2"/>
    <row r="36685" ht="15" customHeight="1" x14ac:dyDescent="0.2"/>
    <row r="36686" ht="15" customHeight="1" x14ac:dyDescent="0.2"/>
    <row r="36687" ht="15" customHeight="1" x14ac:dyDescent="0.2"/>
    <row r="36688" ht="15" customHeight="1" x14ac:dyDescent="0.2"/>
    <row r="36689" ht="15" customHeight="1" x14ac:dyDescent="0.2"/>
    <row r="36690" ht="15" customHeight="1" x14ac:dyDescent="0.2"/>
    <row r="36691" ht="15" customHeight="1" x14ac:dyDescent="0.2"/>
    <row r="36692" ht="15" customHeight="1" x14ac:dyDescent="0.2"/>
    <row r="36693" ht="15" customHeight="1" x14ac:dyDescent="0.2"/>
    <row r="36694" ht="15" customHeight="1" x14ac:dyDescent="0.2"/>
    <row r="36695" ht="15" customHeight="1" x14ac:dyDescent="0.2"/>
    <row r="36696" ht="15" customHeight="1" x14ac:dyDescent="0.2"/>
    <row r="36697" ht="15" customHeight="1" x14ac:dyDescent="0.2"/>
    <row r="36698" ht="15" customHeight="1" x14ac:dyDescent="0.2"/>
    <row r="36699" ht="15" customHeight="1" x14ac:dyDescent="0.2"/>
    <row r="36700" ht="15" customHeight="1" x14ac:dyDescent="0.2"/>
    <row r="36701" ht="15" customHeight="1" x14ac:dyDescent="0.2"/>
    <row r="36702" ht="15" customHeight="1" x14ac:dyDescent="0.2"/>
    <row r="36703" ht="15" customHeight="1" x14ac:dyDescent="0.2"/>
    <row r="36704" ht="15" customHeight="1" x14ac:dyDescent="0.2"/>
    <row r="36705" ht="15" customHeight="1" x14ac:dyDescent="0.2"/>
    <row r="36706" ht="15" customHeight="1" x14ac:dyDescent="0.2"/>
    <row r="36707" ht="15" customHeight="1" x14ac:dyDescent="0.2"/>
    <row r="36708" ht="15" customHeight="1" x14ac:dyDescent="0.2"/>
    <row r="36709" ht="15" customHeight="1" x14ac:dyDescent="0.2"/>
    <row r="36710" ht="15" customHeight="1" x14ac:dyDescent="0.2"/>
    <row r="36711" ht="15" customHeight="1" x14ac:dyDescent="0.2"/>
    <row r="36712" ht="15" customHeight="1" x14ac:dyDescent="0.2"/>
    <row r="36713" ht="15" customHeight="1" x14ac:dyDescent="0.2"/>
    <row r="36714" ht="15" customHeight="1" x14ac:dyDescent="0.2"/>
    <row r="36715" ht="15" customHeight="1" x14ac:dyDescent="0.2"/>
    <row r="36716" ht="15" customHeight="1" x14ac:dyDescent="0.2"/>
    <row r="36717" ht="15" customHeight="1" x14ac:dyDescent="0.2"/>
    <row r="36718" ht="15" customHeight="1" x14ac:dyDescent="0.2"/>
    <row r="36719" ht="15" customHeight="1" x14ac:dyDescent="0.2"/>
    <row r="36720" ht="15" customHeight="1" x14ac:dyDescent="0.2"/>
    <row r="36721" ht="15" customHeight="1" x14ac:dyDescent="0.2"/>
    <row r="36722" ht="15" customHeight="1" x14ac:dyDescent="0.2"/>
    <row r="36723" ht="15" customHeight="1" x14ac:dyDescent="0.2"/>
    <row r="36724" ht="15" customHeight="1" x14ac:dyDescent="0.2"/>
    <row r="36725" ht="15" customHeight="1" x14ac:dyDescent="0.2"/>
    <row r="36726" ht="15" customHeight="1" x14ac:dyDescent="0.2"/>
    <row r="36727" ht="15" customHeight="1" x14ac:dyDescent="0.2"/>
    <row r="36728" ht="15" customHeight="1" x14ac:dyDescent="0.2"/>
    <row r="36729" ht="15" customHeight="1" x14ac:dyDescent="0.2"/>
    <row r="36730" ht="15" customHeight="1" x14ac:dyDescent="0.2"/>
    <row r="36731" ht="15" customHeight="1" x14ac:dyDescent="0.2"/>
    <row r="36732" ht="15" customHeight="1" x14ac:dyDescent="0.2"/>
    <row r="36733" ht="15" customHeight="1" x14ac:dyDescent="0.2"/>
    <row r="36734" ht="15" customHeight="1" x14ac:dyDescent="0.2"/>
    <row r="36735" ht="15" customHeight="1" x14ac:dyDescent="0.2"/>
    <row r="36736" ht="15" customHeight="1" x14ac:dyDescent="0.2"/>
    <row r="36737" ht="15" customHeight="1" x14ac:dyDescent="0.2"/>
    <row r="36738" ht="15" customHeight="1" x14ac:dyDescent="0.2"/>
    <row r="36739" ht="15" customHeight="1" x14ac:dyDescent="0.2"/>
    <row r="36740" ht="15" customHeight="1" x14ac:dyDescent="0.2"/>
    <row r="36741" ht="15" customHeight="1" x14ac:dyDescent="0.2"/>
    <row r="36742" ht="15" customHeight="1" x14ac:dyDescent="0.2"/>
    <row r="36743" ht="15" customHeight="1" x14ac:dyDescent="0.2"/>
    <row r="36744" ht="15" customHeight="1" x14ac:dyDescent="0.2"/>
    <row r="36745" ht="15" customHeight="1" x14ac:dyDescent="0.2"/>
    <row r="36746" ht="15" customHeight="1" x14ac:dyDescent="0.2"/>
    <row r="36747" ht="15" customHeight="1" x14ac:dyDescent="0.2"/>
    <row r="36748" ht="15" customHeight="1" x14ac:dyDescent="0.2"/>
    <row r="36749" ht="15" customHeight="1" x14ac:dyDescent="0.2"/>
    <row r="36750" ht="15" customHeight="1" x14ac:dyDescent="0.2"/>
    <row r="36751" ht="15" customHeight="1" x14ac:dyDescent="0.2"/>
    <row r="36752" ht="15" customHeight="1" x14ac:dyDescent="0.2"/>
    <row r="36753" ht="15" customHeight="1" x14ac:dyDescent="0.2"/>
    <row r="36754" ht="15" customHeight="1" x14ac:dyDescent="0.2"/>
    <row r="36755" ht="15" customHeight="1" x14ac:dyDescent="0.2"/>
    <row r="36756" ht="15" customHeight="1" x14ac:dyDescent="0.2"/>
    <row r="36757" ht="15" customHeight="1" x14ac:dyDescent="0.2"/>
    <row r="36758" ht="15" customHeight="1" x14ac:dyDescent="0.2"/>
    <row r="36759" ht="15" customHeight="1" x14ac:dyDescent="0.2"/>
    <row r="36760" ht="15" customHeight="1" x14ac:dyDescent="0.2"/>
    <row r="36761" ht="15" customHeight="1" x14ac:dyDescent="0.2"/>
    <row r="36762" ht="15" customHeight="1" x14ac:dyDescent="0.2"/>
    <row r="36763" ht="15" customHeight="1" x14ac:dyDescent="0.2"/>
    <row r="36764" ht="15" customHeight="1" x14ac:dyDescent="0.2"/>
    <row r="36765" ht="15" customHeight="1" x14ac:dyDescent="0.2"/>
    <row r="36766" ht="15" customHeight="1" x14ac:dyDescent="0.2"/>
    <row r="36767" ht="15" customHeight="1" x14ac:dyDescent="0.2"/>
    <row r="36768" ht="15" customHeight="1" x14ac:dyDescent="0.2"/>
    <row r="36769" ht="15" customHeight="1" x14ac:dyDescent="0.2"/>
    <row r="36770" ht="15" customHeight="1" x14ac:dyDescent="0.2"/>
    <row r="36771" ht="15" customHeight="1" x14ac:dyDescent="0.2"/>
    <row r="36772" ht="15" customHeight="1" x14ac:dyDescent="0.2"/>
    <row r="36773" ht="15" customHeight="1" x14ac:dyDescent="0.2"/>
    <row r="36774" ht="15" customHeight="1" x14ac:dyDescent="0.2"/>
    <row r="36775" ht="15" customHeight="1" x14ac:dyDescent="0.2"/>
    <row r="36776" ht="15" customHeight="1" x14ac:dyDescent="0.2"/>
    <row r="36777" ht="15" customHeight="1" x14ac:dyDescent="0.2"/>
    <row r="36778" ht="15" customHeight="1" x14ac:dyDescent="0.2"/>
    <row r="36779" ht="15" customHeight="1" x14ac:dyDescent="0.2"/>
    <row r="36780" ht="15" customHeight="1" x14ac:dyDescent="0.2"/>
    <row r="36781" ht="15" customHeight="1" x14ac:dyDescent="0.2"/>
    <row r="36782" ht="15" customHeight="1" x14ac:dyDescent="0.2"/>
    <row r="36783" ht="15" customHeight="1" x14ac:dyDescent="0.2"/>
    <row r="36784" ht="15" customHeight="1" x14ac:dyDescent="0.2"/>
    <row r="36785" ht="15" customHeight="1" x14ac:dyDescent="0.2"/>
    <row r="36786" ht="15" customHeight="1" x14ac:dyDescent="0.2"/>
    <row r="36787" ht="15" customHeight="1" x14ac:dyDescent="0.2"/>
    <row r="36788" ht="15" customHeight="1" x14ac:dyDescent="0.2"/>
    <row r="36789" ht="15" customHeight="1" x14ac:dyDescent="0.2"/>
    <row r="36790" ht="15" customHeight="1" x14ac:dyDescent="0.2"/>
    <row r="36791" ht="15" customHeight="1" x14ac:dyDescent="0.2"/>
    <row r="36792" ht="15" customHeight="1" x14ac:dyDescent="0.2"/>
    <row r="36793" ht="15" customHeight="1" x14ac:dyDescent="0.2"/>
    <row r="36794" ht="15" customHeight="1" x14ac:dyDescent="0.2"/>
    <row r="36795" ht="15" customHeight="1" x14ac:dyDescent="0.2"/>
    <row r="36796" ht="15" customHeight="1" x14ac:dyDescent="0.2"/>
    <row r="36797" ht="15" customHeight="1" x14ac:dyDescent="0.2"/>
    <row r="36798" ht="15" customHeight="1" x14ac:dyDescent="0.2"/>
    <row r="36799" ht="15" customHeight="1" x14ac:dyDescent="0.2"/>
    <row r="36800" ht="15" customHeight="1" x14ac:dyDescent="0.2"/>
    <row r="36801" ht="15" customHeight="1" x14ac:dyDescent="0.2"/>
    <row r="36802" ht="15" customHeight="1" x14ac:dyDescent="0.2"/>
    <row r="36803" ht="15" customHeight="1" x14ac:dyDescent="0.2"/>
    <row r="36804" ht="15" customHeight="1" x14ac:dyDescent="0.2"/>
    <row r="36805" ht="15" customHeight="1" x14ac:dyDescent="0.2"/>
    <row r="36806" ht="15" customHeight="1" x14ac:dyDescent="0.2"/>
    <row r="36807" ht="15" customHeight="1" x14ac:dyDescent="0.2"/>
    <row r="36808" ht="15" customHeight="1" x14ac:dyDescent="0.2"/>
    <row r="36809" ht="15" customHeight="1" x14ac:dyDescent="0.2"/>
    <row r="36810" ht="15" customHeight="1" x14ac:dyDescent="0.2"/>
    <row r="36811" ht="15" customHeight="1" x14ac:dyDescent="0.2"/>
    <row r="36812" ht="15" customHeight="1" x14ac:dyDescent="0.2"/>
    <row r="36813" ht="15" customHeight="1" x14ac:dyDescent="0.2"/>
    <row r="36814" ht="15" customHeight="1" x14ac:dyDescent="0.2"/>
    <row r="36815" ht="15" customHeight="1" x14ac:dyDescent="0.2"/>
    <row r="36816" ht="15" customHeight="1" x14ac:dyDescent="0.2"/>
    <row r="36817" ht="15" customHeight="1" x14ac:dyDescent="0.2"/>
    <row r="36818" ht="15" customHeight="1" x14ac:dyDescent="0.2"/>
    <row r="36819" ht="15" customHeight="1" x14ac:dyDescent="0.2"/>
    <row r="36820" ht="15" customHeight="1" x14ac:dyDescent="0.2"/>
    <row r="36821" ht="15" customHeight="1" x14ac:dyDescent="0.2"/>
    <row r="36822" ht="15" customHeight="1" x14ac:dyDescent="0.2"/>
    <row r="36823" ht="15" customHeight="1" x14ac:dyDescent="0.2"/>
    <row r="36824" ht="15" customHeight="1" x14ac:dyDescent="0.2"/>
    <row r="36825" ht="15" customHeight="1" x14ac:dyDescent="0.2"/>
    <row r="36826" ht="15" customHeight="1" x14ac:dyDescent="0.2"/>
    <row r="36827" ht="15" customHeight="1" x14ac:dyDescent="0.2"/>
    <row r="36828" ht="15" customHeight="1" x14ac:dyDescent="0.2"/>
    <row r="36829" ht="15" customHeight="1" x14ac:dyDescent="0.2"/>
    <row r="36830" ht="15" customHeight="1" x14ac:dyDescent="0.2"/>
    <row r="36831" ht="15" customHeight="1" x14ac:dyDescent="0.2"/>
    <row r="36832" ht="15" customHeight="1" x14ac:dyDescent="0.2"/>
    <row r="36833" ht="15" customHeight="1" x14ac:dyDescent="0.2"/>
    <row r="36834" ht="15" customHeight="1" x14ac:dyDescent="0.2"/>
    <row r="36835" ht="15" customHeight="1" x14ac:dyDescent="0.2"/>
    <row r="36836" ht="15" customHeight="1" x14ac:dyDescent="0.2"/>
    <row r="36837" ht="15" customHeight="1" x14ac:dyDescent="0.2"/>
    <row r="36838" ht="15" customHeight="1" x14ac:dyDescent="0.2"/>
    <row r="36839" ht="15" customHeight="1" x14ac:dyDescent="0.2"/>
    <row r="36840" ht="15" customHeight="1" x14ac:dyDescent="0.2"/>
    <row r="36841" ht="15" customHeight="1" x14ac:dyDescent="0.2"/>
    <row r="36842" ht="15" customHeight="1" x14ac:dyDescent="0.2"/>
    <row r="36843" ht="15" customHeight="1" x14ac:dyDescent="0.2"/>
    <row r="36844" ht="15" customHeight="1" x14ac:dyDescent="0.2"/>
    <row r="36845" ht="15" customHeight="1" x14ac:dyDescent="0.2"/>
    <row r="36846" ht="15" customHeight="1" x14ac:dyDescent="0.2"/>
    <row r="36847" ht="15" customHeight="1" x14ac:dyDescent="0.2"/>
    <row r="36848" ht="15" customHeight="1" x14ac:dyDescent="0.2"/>
    <row r="36849" ht="15" customHeight="1" x14ac:dyDescent="0.2"/>
    <row r="36850" ht="15" customHeight="1" x14ac:dyDescent="0.2"/>
    <row r="36851" ht="15" customHeight="1" x14ac:dyDescent="0.2"/>
    <row r="36852" ht="15" customHeight="1" x14ac:dyDescent="0.2"/>
    <row r="36853" ht="15" customHeight="1" x14ac:dyDescent="0.2"/>
    <row r="36854" ht="15" customHeight="1" x14ac:dyDescent="0.2"/>
    <row r="36855" ht="15" customHeight="1" x14ac:dyDescent="0.2"/>
    <row r="36856" ht="15" customHeight="1" x14ac:dyDescent="0.2"/>
    <row r="36857" ht="15" customHeight="1" x14ac:dyDescent="0.2"/>
    <row r="36858" ht="15" customHeight="1" x14ac:dyDescent="0.2"/>
    <row r="36859" ht="15" customHeight="1" x14ac:dyDescent="0.2"/>
    <row r="36860" ht="15" customHeight="1" x14ac:dyDescent="0.2"/>
    <row r="36861" ht="15" customHeight="1" x14ac:dyDescent="0.2"/>
    <row r="36862" ht="15" customHeight="1" x14ac:dyDescent="0.2"/>
    <row r="36863" ht="15" customHeight="1" x14ac:dyDescent="0.2"/>
    <row r="36864" ht="15" customHeight="1" x14ac:dyDescent="0.2"/>
    <row r="36865" ht="15" customHeight="1" x14ac:dyDescent="0.2"/>
    <row r="36866" ht="15" customHeight="1" x14ac:dyDescent="0.2"/>
    <row r="36867" ht="15" customHeight="1" x14ac:dyDescent="0.2"/>
    <row r="36868" ht="15" customHeight="1" x14ac:dyDescent="0.2"/>
    <row r="36869" ht="15" customHeight="1" x14ac:dyDescent="0.2"/>
    <row r="36870" ht="15" customHeight="1" x14ac:dyDescent="0.2"/>
    <row r="36871" ht="15" customHeight="1" x14ac:dyDescent="0.2"/>
    <row r="36872" ht="15" customHeight="1" x14ac:dyDescent="0.2"/>
    <row r="36873" ht="15" customHeight="1" x14ac:dyDescent="0.2"/>
    <row r="36874" ht="15" customHeight="1" x14ac:dyDescent="0.2"/>
    <row r="36875" ht="15" customHeight="1" x14ac:dyDescent="0.2"/>
    <row r="36876" ht="15" customHeight="1" x14ac:dyDescent="0.2"/>
    <row r="36877" ht="15" customHeight="1" x14ac:dyDescent="0.2"/>
    <row r="36878" ht="15" customHeight="1" x14ac:dyDescent="0.2"/>
    <row r="36879" ht="15" customHeight="1" x14ac:dyDescent="0.2"/>
    <row r="36880" ht="15" customHeight="1" x14ac:dyDescent="0.2"/>
    <row r="36881" ht="15" customHeight="1" x14ac:dyDescent="0.2"/>
    <row r="36882" ht="15" customHeight="1" x14ac:dyDescent="0.2"/>
    <row r="36883" ht="15" customHeight="1" x14ac:dyDescent="0.2"/>
    <row r="36884" ht="15" customHeight="1" x14ac:dyDescent="0.2"/>
    <row r="36885" ht="15" customHeight="1" x14ac:dyDescent="0.2"/>
    <row r="36886" ht="15" customHeight="1" x14ac:dyDescent="0.2"/>
    <row r="36887" ht="15" customHeight="1" x14ac:dyDescent="0.2"/>
    <row r="36888" ht="15" customHeight="1" x14ac:dyDescent="0.2"/>
    <row r="36889" ht="15" customHeight="1" x14ac:dyDescent="0.2"/>
    <row r="36890" ht="15" customHeight="1" x14ac:dyDescent="0.2"/>
    <row r="36891" ht="15" customHeight="1" x14ac:dyDescent="0.2"/>
    <row r="36892" ht="15" customHeight="1" x14ac:dyDescent="0.2"/>
    <row r="36893" ht="15" customHeight="1" x14ac:dyDescent="0.2"/>
    <row r="36894" ht="15" customHeight="1" x14ac:dyDescent="0.2"/>
    <row r="36895" ht="15" customHeight="1" x14ac:dyDescent="0.2"/>
    <row r="36896" ht="15" customHeight="1" x14ac:dyDescent="0.2"/>
    <row r="36897" ht="15" customHeight="1" x14ac:dyDescent="0.2"/>
    <row r="36898" ht="15" customHeight="1" x14ac:dyDescent="0.2"/>
    <row r="36899" ht="15" customHeight="1" x14ac:dyDescent="0.2"/>
    <row r="36900" ht="15" customHeight="1" x14ac:dyDescent="0.2"/>
    <row r="36901" ht="15" customHeight="1" x14ac:dyDescent="0.2"/>
    <row r="36902" ht="15" customHeight="1" x14ac:dyDescent="0.2"/>
    <row r="36903" ht="15" customHeight="1" x14ac:dyDescent="0.2"/>
    <row r="36904" ht="15" customHeight="1" x14ac:dyDescent="0.2"/>
    <row r="36905" ht="15" customHeight="1" x14ac:dyDescent="0.2"/>
    <row r="36906" ht="15" customHeight="1" x14ac:dyDescent="0.2"/>
    <row r="36907" ht="15" customHeight="1" x14ac:dyDescent="0.2"/>
    <row r="36908" ht="15" customHeight="1" x14ac:dyDescent="0.2"/>
    <row r="36909" ht="15" customHeight="1" x14ac:dyDescent="0.2"/>
    <row r="36910" ht="15" customHeight="1" x14ac:dyDescent="0.2"/>
    <row r="36911" ht="15" customHeight="1" x14ac:dyDescent="0.2"/>
    <row r="36912" ht="15" customHeight="1" x14ac:dyDescent="0.2"/>
    <row r="36913" ht="15" customHeight="1" x14ac:dyDescent="0.2"/>
    <row r="36914" ht="15" customHeight="1" x14ac:dyDescent="0.2"/>
    <row r="36915" ht="15" customHeight="1" x14ac:dyDescent="0.2"/>
    <row r="36916" ht="15" customHeight="1" x14ac:dyDescent="0.2"/>
    <row r="36917" ht="15" customHeight="1" x14ac:dyDescent="0.2"/>
    <row r="36918" ht="15" customHeight="1" x14ac:dyDescent="0.2"/>
    <row r="36919" ht="15" customHeight="1" x14ac:dyDescent="0.2"/>
    <row r="36920" ht="15" customHeight="1" x14ac:dyDescent="0.2"/>
    <row r="36921" ht="15" customHeight="1" x14ac:dyDescent="0.2"/>
    <row r="36922" ht="15" customHeight="1" x14ac:dyDescent="0.2"/>
    <row r="36923" ht="15" customHeight="1" x14ac:dyDescent="0.2"/>
    <row r="36924" ht="15" customHeight="1" x14ac:dyDescent="0.2"/>
    <row r="36925" ht="15" customHeight="1" x14ac:dyDescent="0.2"/>
    <row r="36926" ht="15" customHeight="1" x14ac:dyDescent="0.2"/>
    <row r="36927" ht="15" customHeight="1" x14ac:dyDescent="0.2"/>
    <row r="36928" ht="15" customHeight="1" x14ac:dyDescent="0.2"/>
    <row r="36929" ht="15" customHeight="1" x14ac:dyDescent="0.2"/>
    <row r="36930" ht="15" customHeight="1" x14ac:dyDescent="0.2"/>
    <row r="36931" ht="15" customHeight="1" x14ac:dyDescent="0.2"/>
    <row r="36932" ht="15" customHeight="1" x14ac:dyDescent="0.2"/>
    <row r="36933" ht="15" customHeight="1" x14ac:dyDescent="0.2"/>
    <row r="36934" ht="15" customHeight="1" x14ac:dyDescent="0.2"/>
    <row r="36935" ht="15" customHeight="1" x14ac:dyDescent="0.2"/>
    <row r="36936" ht="15" customHeight="1" x14ac:dyDescent="0.2"/>
    <row r="36937" ht="15" customHeight="1" x14ac:dyDescent="0.2"/>
    <row r="36938" ht="15" customHeight="1" x14ac:dyDescent="0.2"/>
    <row r="36939" ht="15" customHeight="1" x14ac:dyDescent="0.2"/>
    <row r="36940" ht="15" customHeight="1" x14ac:dyDescent="0.2"/>
    <row r="36941" ht="15" customHeight="1" x14ac:dyDescent="0.2"/>
    <row r="36942" ht="15" customHeight="1" x14ac:dyDescent="0.2"/>
    <row r="36943" ht="15" customHeight="1" x14ac:dyDescent="0.2"/>
    <row r="36944" ht="15" customHeight="1" x14ac:dyDescent="0.2"/>
    <row r="36945" ht="15" customHeight="1" x14ac:dyDescent="0.2"/>
    <row r="36946" ht="15" customHeight="1" x14ac:dyDescent="0.2"/>
    <row r="36947" ht="15" customHeight="1" x14ac:dyDescent="0.2"/>
    <row r="36948" ht="15" customHeight="1" x14ac:dyDescent="0.2"/>
    <row r="36949" ht="15" customHeight="1" x14ac:dyDescent="0.2"/>
    <row r="36950" ht="15" customHeight="1" x14ac:dyDescent="0.2"/>
    <row r="36951" ht="15" customHeight="1" x14ac:dyDescent="0.2"/>
    <row r="36952" ht="15" customHeight="1" x14ac:dyDescent="0.2"/>
    <row r="36953" ht="15" customHeight="1" x14ac:dyDescent="0.2"/>
    <row r="36954" ht="15" customHeight="1" x14ac:dyDescent="0.2"/>
    <row r="36955" ht="15" customHeight="1" x14ac:dyDescent="0.2"/>
    <row r="36956" ht="15" customHeight="1" x14ac:dyDescent="0.2"/>
    <row r="36957" ht="15" customHeight="1" x14ac:dyDescent="0.2"/>
    <row r="36958" ht="15" customHeight="1" x14ac:dyDescent="0.2"/>
    <row r="36959" ht="15" customHeight="1" x14ac:dyDescent="0.2"/>
    <row r="36960" ht="15" customHeight="1" x14ac:dyDescent="0.2"/>
    <row r="36961" ht="15" customHeight="1" x14ac:dyDescent="0.2"/>
    <row r="36962" ht="15" customHeight="1" x14ac:dyDescent="0.2"/>
    <row r="36963" ht="15" customHeight="1" x14ac:dyDescent="0.2"/>
    <row r="36964" ht="15" customHeight="1" x14ac:dyDescent="0.2"/>
    <row r="36965" ht="15" customHeight="1" x14ac:dyDescent="0.2"/>
    <row r="36966" ht="15" customHeight="1" x14ac:dyDescent="0.2"/>
    <row r="36967" ht="15" customHeight="1" x14ac:dyDescent="0.2"/>
    <row r="36968" ht="15" customHeight="1" x14ac:dyDescent="0.2"/>
    <row r="36969" ht="15" customHeight="1" x14ac:dyDescent="0.2"/>
    <row r="36970" ht="15" customHeight="1" x14ac:dyDescent="0.2"/>
    <row r="36971" ht="15" customHeight="1" x14ac:dyDescent="0.2"/>
    <row r="36972" ht="15" customHeight="1" x14ac:dyDescent="0.2"/>
    <row r="36973" ht="15" customHeight="1" x14ac:dyDescent="0.2"/>
    <row r="36974" ht="15" customHeight="1" x14ac:dyDescent="0.2"/>
    <row r="36975" ht="15" customHeight="1" x14ac:dyDescent="0.2"/>
    <row r="36976" ht="15" customHeight="1" x14ac:dyDescent="0.2"/>
    <row r="36977" ht="15" customHeight="1" x14ac:dyDescent="0.2"/>
    <row r="36978" ht="15" customHeight="1" x14ac:dyDescent="0.2"/>
    <row r="36979" ht="15" customHeight="1" x14ac:dyDescent="0.2"/>
    <row r="36980" ht="15" customHeight="1" x14ac:dyDescent="0.2"/>
    <row r="36981" ht="15" customHeight="1" x14ac:dyDescent="0.2"/>
    <row r="36982" ht="15" customHeight="1" x14ac:dyDescent="0.2"/>
    <row r="36983" ht="15" customHeight="1" x14ac:dyDescent="0.2"/>
    <row r="36984" ht="15" customHeight="1" x14ac:dyDescent="0.2"/>
    <row r="36985" ht="15" customHeight="1" x14ac:dyDescent="0.2"/>
    <row r="36986" ht="15" customHeight="1" x14ac:dyDescent="0.2"/>
    <row r="36987" ht="15" customHeight="1" x14ac:dyDescent="0.2"/>
    <row r="36988" ht="15" customHeight="1" x14ac:dyDescent="0.2"/>
    <row r="36989" ht="15" customHeight="1" x14ac:dyDescent="0.2"/>
    <row r="36990" ht="15" customHeight="1" x14ac:dyDescent="0.2"/>
    <row r="36991" ht="15" customHeight="1" x14ac:dyDescent="0.2"/>
    <row r="36992" ht="15" customHeight="1" x14ac:dyDescent="0.2"/>
    <row r="36993" ht="15" customHeight="1" x14ac:dyDescent="0.2"/>
    <row r="36994" ht="15" customHeight="1" x14ac:dyDescent="0.2"/>
    <row r="36995" ht="15" customHeight="1" x14ac:dyDescent="0.2"/>
    <row r="36996" ht="15" customHeight="1" x14ac:dyDescent="0.2"/>
    <row r="36997" ht="15" customHeight="1" x14ac:dyDescent="0.2"/>
    <row r="36998" ht="15" customHeight="1" x14ac:dyDescent="0.2"/>
    <row r="36999" ht="15" customHeight="1" x14ac:dyDescent="0.2"/>
    <row r="37000" ht="15" customHeight="1" x14ac:dyDescent="0.2"/>
    <row r="37001" ht="15" customHeight="1" x14ac:dyDescent="0.2"/>
    <row r="37002" ht="15" customHeight="1" x14ac:dyDescent="0.2"/>
    <row r="37003" ht="15" customHeight="1" x14ac:dyDescent="0.2"/>
    <row r="37004" ht="15" customHeight="1" x14ac:dyDescent="0.2"/>
    <row r="37005" ht="15" customHeight="1" x14ac:dyDescent="0.2"/>
    <row r="37006" ht="15" customHeight="1" x14ac:dyDescent="0.2"/>
    <row r="37007" ht="15" customHeight="1" x14ac:dyDescent="0.2"/>
    <row r="37008" ht="15" customHeight="1" x14ac:dyDescent="0.2"/>
    <row r="37009" ht="15" customHeight="1" x14ac:dyDescent="0.2"/>
    <row r="37010" ht="15" customHeight="1" x14ac:dyDescent="0.2"/>
    <row r="37011" ht="15" customHeight="1" x14ac:dyDescent="0.2"/>
    <row r="37012" ht="15" customHeight="1" x14ac:dyDescent="0.2"/>
    <row r="37013" ht="15" customHeight="1" x14ac:dyDescent="0.2"/>
    <row r="37014" ht="15" customHeight="1" x14ac:dyDescent="0.2"/>
    <row r="37015" ht="15" customHeight="1" x14ac:dyDescent="0.2"/>
    <row r="37016" ht="15" customHeight="1" x14ac:dyDescent="0.2"/>
    <row r="37017" ht="15" customHeight="1" x14ac:dyDescent="0.2"/>
    <row r="37018" ht="15" customHeight="1" x14ac:dyDescent="0.2"/>
    <row r="37019" ht="15" customHeight="1" x14ac:dyDescent="0.2"/>
    <row r="37020" ht="15" customHeight="1" x14ac:dyDescent="0.2"/>
    <row r="37021" ht="15" customHeight="1" x14ac:dyDescent="0.2"/>
    <row r="37022" ht="15" customHeight="1" x14ac:dyDescent="0.2"/>
    <row r="37023" ht="15" customHeight="1" x14ac:dyDescent="0.2"/>
    <row r="37024" ht="15" customHeight="1" x14ac:dyDescent="0.2"/>
    <row r="37025" ht="15" customHeight="1" x14ac:dyDescent="0.2"/>
    <row r="37026" ht="15" customHeight="1" x14ac:dyDescent="0.2"/>
    <row r="37027" ht="15" customHeight="1" x14ac:dyDescent="0.2"/>
    <row r="37028" ht="15" customHeight="1" x14ac:dyDescent="0.2"/>
    <row r="37029" ht="15" customHeight="1" x14ac:dyDescent="0.2"/>
    <row r="37030" ht="15" customHeight="1" x14ac:dyDescent="0.2"/>
    <row r="37031" ht="15" customHeight="1" x14ac:dyDescent="0.2"/>
    <row r="37032" ht="15" customHeight="1" x14ac:dyDescent="0.2"/>
    <row r="37033" ht="15" customHeight="1" x14ac:dyDescent="0.2"/>
    <row r="37034" ht="15" customHeight="1" x14ac:dyDescent="0.2"/>
    <row r="37035" ht="15" customHeight="1" x14ac:dyDescent="0.2"/>
    <row r="37036" ht="15" customHeight="1" x14ac:dyDescent="0.2"/>
    <row r="37037" ht="15" customHeight="1" x14ac:dyDescent="0.2"/>
    <row r="37038" ht="15" customHeight="1" x14ac:dyDescent="0.2"/>
    <row r="37039" ht="15" customHeight="1" x14ac:dyDescent="0.2"/>
    <row r="37040" ht="15" customHeight="1" x14ac:dyDescent="0.2"/>
    <row r="37041" ht="15" customHeight="1" x14ac:dyDescent="0.2"/>
    <row r="37042" ht="15" customHeight="1" x14ac:dyDescent="0.2"/>
    <row r="37043" ht="15" customHeight="1" x14ac:dyDescent="0.2"/>
    <row r="37044" ht="15" customHeight="1" x14ac:dyDescent="0.2"/>
    <row r="37045" ht="15" customHeight="1" x14ac:dyDescent="0.2"/>
    <row r="37046" ht="15" customHeight="1" x14ac:dyDescent="0.2"/>
    <row r="37047" ht="15" customHeight="1" x14ac:dyDescent="0.2"/>
    <row r="37048" ht="15" customHeight="1" x14ac:dyDescent="0.2"/>
    <row r="37049" ht="15" customHeight="1" x14ac:dyDescent="0.2"/>
    <row r="37050" ht="15" customHeight="1" x14ac:dyDescent="0.2"/>
    <row r="37051" ht="15" customHeight="1" x14ac:dyDescent="0.2"/>
    <row r="37052" ht="15" customHeight="1" x14ac:dyDescent="0.2"/>
    <row r="37053" ht="15" customHeight="1" x14ac:dyDescent="0.2"/>
    <row r="37054" ht="15" customHeight="1" x14ac:dyDescent="0.2"/>
    <row r="37055" ht="15" customHeight="1" x14ac:dyDescent="0.2"/>
    <row r="37056" ht="15" customHeight="1" x14ac:dyDescent="0.2"/>
    <row r="37057" ht="15" customHeight="1" x14ac:dyDescent="0.2"/>
    <row r="37058" ht="15" customHeight="1" x14ac:dyDescent="0.2"/>
    <row r="37059" ht="15" customHeight="1" x14ac:dyDescent="0.2"/>
    <row r="37060" ht="15" customHeight="1" x14ac:dyDescent="0.2"/>
    <row r="37061" ht="15" customHeight="1" x14ac:dyDescent="0.2"/>
    <row r="37062" ht="15" customHeight="1" x14ac:dyDescent="0.2"/>
    <row r="37063" ht="15" customHeight="1" x14ac:dyDescent="0.2"/>
    <row r="37064" ht="15" customHeight="1" x14ac:dyDescent="0.2"/>
    <row r="37065" ht="15" customHeight="1" x14ac:dyDescent="0.2"/>
    <row r="37066" ht="15" customHeight="1" x14ac:dyDescent="0.2"/>
    <row r="37067" ht="15" customHeight="1" x14ac:dyDescent="0.2"/>
    <row r="37068" ht="15" customHeight="1" x14ac:dyDescent="0.2"/>
    <row r="37069" ht="15" customHeight="1" x14ac:dyDescent="0.2"/>
    <row r="37070" ht="15" customHeight="1" x14ac:dyDescent="0.2"/>
    <row r="37071" ht="15" customHeight="1" x14ac:dyDescent="0.2"/>
    <row r="37072" ht="15" customHeight="1" x14ac:dyDescent="0.2"/>
    <row r="37073" ht="15" customHeight="1" x14ac:dyDescent="0.2"/>
    <row r="37074" ht="15" customHeight="1" x14ac:dyDescent="0.2"/>
    <row r="37075" ht="15" customHeight="1" x14ac:dyDescent="0.2"/>
    <row r="37076" ht="15" customHeight="1" x14ac:dyDescent="0.2"/>
    <row r="37077" ht="15" customHeight="1" x14ac:dyDescent="0.2"/>
    <row r="37078" ht="15" customHeight="1" x14ac:dyDescent="0.2"/>
    <row r="37079" ht="15" customHeight="1" x14ac:dyDescent="0.2"/>
    <row r="37080" ht="15" customHeight="1" x14ac:dyDescent="0.2"/>
    <row r="37081" ht="15" customHeight="1" x14ac:dyDescent="0.2"/>
    <row r="37082" ht="15" customHeight="1" x14ac:dyDescent="0.2"/>
    <row r="37083" ht="15" customHeight="1" x14ac:dyDescent="0.2"/>
    <row r="37084" ht="15" customHeight="1" x14ac:dyDescent="0.2"/>
    <row r="37085" ht="15" customHeight="1" x14ac:dyDescent="0.2"/>
    <row r="37086" ht="15" customHeight="1" x14ac:dyDescent="0.2"/>
    <row r="37087" ht="15" customHeight="1" x14ac:dyDescent="0.2"/>
    <row r="37088" ht="15" customHeight="1" x14ac:dyDescent="0.2"/>
    <row r="37089" ht="15" customHeight="1" x14ac:dyDescent="0.2"/>
    <row r="37090" ht="15" customHeight="1" x14ac:dyDescent="0.2"/>
    <row r="37091" ht="15" customHeight="1" x14ac:dyDescent="0.2"/>
    <row r="37092" ht="15" customHeight="1" x14ac:dyDescent="0.2"/>
    <row r="37093" ht="15" customHeight="1" x14ac:dyDescent="0.2"/>
    <row r="37094" ht="15" customHeight="1" x14ac:dyDescent="0.2"/>
    <row r="37095" ht="15" customHeight="1" x14ac:dyDescent="0.2"/>
    <row r="37096" ht="15" customHeight="1" x14ac:dyDescent="0.2"/>
    <row r="37097" ht="15" customHeight="1" x14ac:dyDescent="0.2"/>
    <row r="37098" ht="15" customHeight="1" x14ac:dyDescent="0.2"/>
    <row r="37099" ht="15" customHeight="1" x14ac:dyDescent="0.2"/>
    <row r="37100" ht="15" customHeight="1" x14ac:dyDescent="0.2"/>
    <row r="37101" ht="15" customHeight="1" x14ac:dyDescent="0.2"/>
    <row r="37102" ht="15" customHeight="1" x14ac:dyDescent="0.2"/>
    <row r="37103" ht="15" customHeight="1" x14ac:dyDescent="0.2"/>
    <row r="37104" ht="15" customHeight="1" x14ac:dyDescent="0.2"/>
    <row r="37105" ht="15" customHeight="1" x14ac:dyDescent="0.2"/>
    <row r="37106" ht="15" customHeight="1" x14ac:dyDescent="0.2"/>
    <row r="37107" ht="15" customHeight="1" x14ac:dyDescent="0.2"/>
    <row r="37108" ht="15" customHeight="1" x14ac:dyDescent="0.2"/>
    <row r="37109" ht="15" customHeight="1" x14ac:dyDescent="0.2"/>
    <row r="37110" ht="15" customHeight="1" x14ac:dyDescent="0.2"/>
    <row r="37111" ht="15" customHeight="1" x14ac:dyDescent="0.2"/>
    <row r="37112" ht="15" customHeight="1" x14ac:dyDescent="0.2"/>
    <row r="37113" ht="15" customHeight="1" x14ac:dyDescent="0.2"/>
    <row r="37114" ht="15" customHeight="1" x14ac:dyDescent="0.2"/>
    <row r="37115" ht="15" customHeight="1" x14ac:dyDescent="0.2"/>
    <row r="37116" ht="15" customHeight="1" x14ac:dyDescent="0.2"/>
    <row r="37117" ht="15" customHeight="1" x14ac:dyDescent="0.2"/>
    <row r="37118" ht="15" customHeight="1" x14ac:dyDescent="0.2"/>
    <row r="37119" ht="15" customHeight="1" x14ac:dyDescent="0.2"/>
    <row r="37120" ht="15" customHeight="1" x14ac:dyDescent="0.2"/>
    <row r="37121" ht="15" customHeight="1" x14ac:dyDescent="0.2"/>
    <row r="37122" ht="15" customHeight="1" x14ac:dyDescent="0.2"/>
    <row r="37123" ht="15" customHeight="1" x14ac:dyDescent="0.2"/>
    <row r="37124" ht="15" customHeight="1" x14ac:dyDescent="0.2"/>
    <row r="37125" ht="15" customHeight="1" x14ac:dyDescent="0.2"/>
    <row r="37126" ht="15" customHeight="1" x14ac:dyDescent="0.2"/>
    <row r="37127" ht="15" customHeight="1" x14ac:dyDescent="0.2"/>
    <row r="37128" ht="15" customHeight="1" x14ac:dyDescent="0.2"/>
    <row r="37129" ht="15" customHeight="1" x14ac:dyDescent="0.2"/>
    <row r="37130" ht="15" customHeight="1" x14ac:dyDescent="0.2"/>
    <row r="37131" ht="15" customHeight="1" x14ac:dyDescent="0.2"/>
    <row r="37132" ht="15" customHeight="1" x14ac:dyDescent="0.2"/>
    <row r="37133" ht="15" customHeight="1" x14ac:dyDescent="0.2"/>
    <row r="37134" ht="15" customHeight="1" x14ac:dyDescent="0.2"/>
    <row r="37135" ht="15" customHeight="1" x14ac:dyDescent="0.2"/>
    <row r="37136" ht="15" customHeight="1" x14ac:dyDescent="0.2"/>
    <row r="37137" ht="15" customHeight="1" x14ac:dyDescent="0.2"/>
    <row r="37138" ht="15" customHeight="1" x14ac:dyDescent="0.2"/>
    <row r="37139" ht="15" customHeight="1" x14ac:dyDescent="0.2"/>
    <row r="37140" ht="15" customHeight="1" x14ac:dyDescent="0.2"/>
    <row r="37141" ht="15" customHeight="1" x14ac:dyDescent="0.2"/>
    <row r="37142" ht="15" customHeight="1" x14ac:dyDescent="0.2"/>
    <row r="37143" ht="15" customHeight="1" x14ac:dyDescent="0.2"/>
    <row r="37144" ht="15" customHeight="1" x14ac:dyDescent="0.2"/>
    <row r="37145" ht="15" customHeight="1" x14ac:dyDescent="0.2"/>
    <row r="37146" ht="15" customHeight="1" x14ac:dyDescent="0.2"/>
    <row r="37147" ht="15" customHeight="1" x14ac:dyDescent="0.2"/>
    <row r="37148" ht="15" customHeight="1" x14ac:dyDescent="0.2"/>
    <row r="37149" ht="15" customHeight="1" x14ac:dyDescent="0.2"/>
    <row r="37150" ht="15" customHeight="1" x14ac:dyDescent="0.2"/>
    <row r="37151" ht="15" customHeight="1" x14ac:dyDescent="0.2"/>
    <row r="37152" ht="15" customHeight="1" x14ac:dyDescent="0.2"/>
    <row r="37153" ht="15" customHeight="1" x14ac:dyDescent="0.2"/>
    <row r="37154" ht="15" customHeight="1" x14ac:dyDescent="0.2"/>
    <row r="37155" ht="15" customHeight="1" x14ac:dyDescent="0.2"/>
    <row r="37156" ht="15" customHeight="1" x14ac:dyDescent="0.2"/>
    <row r="37157" ht="15" customHeight="1" x14ac:dyDescent="0.2"/>
    <row r="37158" ht="15" customHeight="1" x14ac:dyDescent="0.2"/>
    <row r="37159" ht="15" customHeight="1" x14ac:dyDescent="0.2"/>
    <row r="37160" ht="15" customHeight="1" x14ac:dyDescent="0.2"/>
    <row r="37161" ht="15" customHeight="1" x14ac:dyDescent="0.2"/>
    <row r="37162" ht="15" customHeight="1" x14ac:dyDescent="0.2"/>
    <row r="37163" ht="15" customHeight="1" x14ac:dyDescent="0.2"/>
    <row r="37164" ht="15" customHeight="1" x14ac:dyDescent="0.2"/>
    <row r="37165" ht="15" customHeight="1" x14ac:dyDescent="0.2"/>
    <row r="37166" ht="15" customHeight="1" x14ac:dyDescent="0.2"/>
    <row r="37167" ht="15" customHeight="1" x14ac:dyDescent="0.2"/>
    <row r="37168" ht="15" customHeight="1" x14ac:dyDescent="0.2"/>
    <row r="37169" ht="15" customHeight="1" x14ac:dyDescent="0.2"/>
    <row r="37170" ht="15" customHeight="1" x14ac:dyDescent="0.2"/>
    <row r="37171" ht="15" customHeight="1" x14ac:dyDescent="0.2"/>
    <row r="37172" ht="15" customHeight="1" x14ac:dyDescent="0.2"/>
    <row r="37173" ht="15" customHeight="1" x14ac:dyDescent="0.2"/>
    <row r="37174" ht="15" customHeight="1" x14ac:dyDescent="0.2"/>
    <row r="37175" ht="15" customHeight="1" x14ac:dyDescent="0.2"/>
    <row r="37176" ht="15" customHeight="1" x14ac:dyDescent="0.2"/>
    <row r="37177" ht="15" customHeight="1" x14ac:dyDescent="0.2"/>
    <row r="37178" ht="15" customHeight="1" x14ac:dyDescent="0.2"/>
    <row r="37179" ht="15" customHeight="1" x14ac:dyDescent="0.2"/>
    <row r="37180" ht="15" customHeight="1" x14ac:dyDescent="0.2"/>
    <row r="37181" ht="15" customHeight="1" x14ac:dyDescent="0.2"/>
    <row r="37182" ht="15" customHeight="1" x14ac:dyDescent="0.2"/>
    <row r="37183" ht="15" customHeight="1" x14ac:dyDescent="0.2"/>
    <row r="37184" ht="15" customHeight="1" x14ac:dyDescent="0.2"/>
    <row r="37185" ht="15" customHeight="1" x14ac:dyDescent="0.2"/>
    <row r="37186" ht="15" customHeight="1" x14ac:dyDescent="0.2"/>
    <row r="37187" ht="15" customHeight="1" x14ac:dyDescent="0.2"/>
    <row r="37188" ht="15" customHeight="1" x14ac:dyDescent="0.2"/>
    <row r="37189" ht="15" customHeight="1" x14ac:dyDescent="0.2"/>
    <row r="37190" ht="15" customHeight="1" x14ac:dyDescent="0.2"/>
    <row r="37191" ht="15" customHeight="1" x14ac:dyDescent="0.2"/>
    <row r="37192" ht="15" customHeight="1" x14ac:dyDescent="0.2"/>
    <row r="37193" ht="15" customHeight="1" x14ac:dyDescent="0.2"/>
    <row r="37194" ht="15" customHeight="1" x14ac:dyDescent="0.2"/>
    <row r="37195" ht="15" customHeight="1" x14ac:dyDescent="0.2"/>
    <row r="37196" ht="15" customHeight="1" x14ac:dyDescent="0.2"/>
    <row r="37197" ht="15" customHeight="1" x14ac:dyDescent="0.2"/>
    <row r="37198" ht="15" customHeight="1" x14ac:dyDescent="0.2"/>
    <row r="37199" ht="15" customHeight="1" x14ac:dyDescent="0.2"/>
    <row r="37200" ht="15" customHeight="1" x14ac:dyDescent="0.2"/>
    <row r="37201" ht="15" customHeight="1" x14ac:dyDescent="0.2"/>
    <row r="37202" ht="15" customHeight="1" x14ac:dyDescent="0.2"/>
    <row r="37203" ht="15" customHeight="1" x14ac:dyDescent="0.2"/>
    <row r="37204" ht="15" customHeight="1" x14ac:dyDescent="0.2"/>
    <row r="37205" ht="15" customHeight="1" x14ac:dyDescent="0.2"/>
    <row r="37206" ht="15" customHeight="1" x14ac:dyDescent="0.2"/>
    <row r="37207" ht="15" customHeight="1" x14ac:dyDescent="0.2"/>
    <row r="37208" ht="15" customHeight="1" x14ac:dyDescent="0.2"/>
    <row r="37209" ht="15" customHeight="1" x14ac:dyDescent="0.2"/>
    <row r="37210" ht="15" customHeight="1" x14ac:dyDescent="0.2"/>
    <row r="37211" ht="15" customHeight="1" x14ac:dyDescent="0.2"/>
    <row r="37212" ht="15" customHeight="1" x14ac:dyDescent="0.2"/>
    <row r="37213" ht="15" customHeight="1" x14ac:dyDescent="0.2"/>
    <row r="37214" ht="15" customHeight="1" x14ac:dyDescent="0.2"/>
    <row r="37215" ht="15" customHeight="1" x14ac:dyDescent="0.2"/>
    <row r="37216" ht="15" customHeight="1" x14ac:dyDescent="0.2"/>
    <row r="37217" ht="15" customHeight="1" x14ac:dyDescent="0.2"/>
    <row r="37218" ht="15" customHeight="1" x14ac:dyDescent="0.2"/>
    <row r="37219" ht="15" customHeight="1" x14ac:dyDescent="0.2"/>
    <row r="37220" ht="15" customHeight="1" x14ac:dyDescent="0.2"/>
    <row r="37221" ht="15" customHeight="1" x14ac:dyDescent="0.2"/>
    <row r="37222" ht="15" customHeight="1" x14ac:dyDescent="0.2"/>
    <row r="37223" ht="15" customHeight="1" x14ac:dyDescent="0.2"/>
    <row r="37224" ht="15" customHeight="1" x14ac:dyDescent="0.2"/>
    <row r="37225" ht="15" customHeight="1" x14ac:dyDescent="0.2"/>
    <row r="37226" ht="15" customHeight="1" x14ac:dyDescent="0.2"/>
    <row r="37227" ht="15" customHeight="1" x14ac:dyDescent="0.2"/>
    <row r="37228" ht="15" customHeight="1" x14ac:dyDescent="0.2"/>
    <row r="37229" ht="15" customHeight="1" x14ac:dyDescent="0.2"/>
    <row r="37230" ht="15" customHeight="1" x14ac:dyDescent="0.2"/>
    <row r="37231" ht="15" customHeight="1" x14ac:dyDescent="0.2"/>
    <row r="37232" ht="15" customHeight="1" x14ac:dyDescent="0.2"/>
    <row r="37233" ht="15" customHeight="1" x14ac:dyDescent="0.2"/>
    <row r="37234" ht="15" customHeight="1" x14ac:dyDescent="0.2"/>
    <row r="37235" ht="15" customHeight="1" x14ac:dyDescent="0.2"/>
    <row r="37236" ht="15" customHeight="1" x14ac:dyDescent="0.2"/>
    <row r="37237" ht="15" customHeight="1" x14ac:dyDescent="0.2"/>
    <row r="37238" ht="15" customHeight="1" x14ac:dyDescent="0.2"/>
    <row r="37239" ht="15" customHeight="1" x14ac:dyDescent="0.2"/>
    <row r="37240" ht="15" customHeight="1" x14ac:dyDescent="0.2"/>
    <row r="37241" ht="15" customHeight="1" x14ac:dyDescent="0.2"/>
    <row r="37242" ht="15" customHeight="1" x14ac:dyDescent="0.2"/>
    <row r="37243" ht="15" customHeight="1" x14ac:dyDescent="0.2"/>
    <row r="37244" ht="15" customHeight="1" x14ac:dyDescent="0.2"/>
    <row r="37245" ht="15" customHeight="1" x14ac:dyDescent="0.2"/>
    <row r="37246" ht="15" customHeight="1" x14ac:dyDescent="0.2"/>
    <row r="37247" ht="15" customHeight="1" x14ac:dyDescent="0.2"/>
    <row r="37248" ht="15" customHeight="1" x14ac:dyDescent="0.2"/>
    <row r="37249" ht="15" customHeight="1" x14ac:dyDescent="0.2"/>
    <row r="37250" ht="15" customHeight="1" x14ac:dyDescent="0.2"/>
    <row r="37251" ht="15" customHeight="1" x14ac:dyDescent="0.2"/>
    <row r="37252" ht="15" customHeight="1" x14ac:dyDescent="0.2"/>
    <row r="37253" ht="15" customHeight="1" x14ac:dyDescent="0.2"/>
    <row r="37254" ht="15" customHeight="1" x14ac:dyDescent="0.2"/>
    <row r="37255" ht="15" customHeight="1" x14ac:dyDescent="0.2"/>
    <row r="37256" ht="15" customHeight="1" x14ac:dyDescent="0.2"/>
    <row r="37257" ht="15" customHeight="1" x14ac:dyDescent="0.2"/>
    <row r="37258" ht="15" customHeight="1" x14ac:dyDescent="0.2"/>
    <row r="37259" ht="15" customHeight="1" x14ac:dyDescent="0.2"/>
    <row r="37260" ht="15" customHeight="1" x14ac:dyDescent="0.2"/>
    <row r="37261" ht="15" customHeight="1" x14ac:dyDescent="0.2"/>
    <row r="37262" ht="15" customHeight="1" x14ac:dyDescent="0.2"/>
    <row r="37263" ht="15" customHeight="1" x14ac:dyDescent="0.2"/>
    <row r="37264" ht="15" customHeight="1" x14ac:dyDescent="0.2"/>
    <row r="37265" ht="15" customHeight="1" x14ac:dyDescent="0.2"/>
    <row r="37266" ht="15" customHeight="1" x14ac:dyDescent="0.2"/>
    <row r="37267" ht="15" customHeight="1" x14ac:dyDescent="0.2"/>
    <row r="37268" ht="15" customHeight="1" x14ac:dyDescent="0.2"/>
    <row r="37269" ht="15" customHeight="1" x14ac:dyDescent="0.2"/>
    <row r="37270" ht="15" customHeight="1" x14ac:dyDescent="0.2"/>
    <row r="37271" ht="15" customHeight="1" x14ac:dyDescent="0.2"/>
    <row r="37272" ht="15" customHeight="1" x14ac:dyDescent="0.2"/>
    <row r="37273" ht="15" customHeight="1" x14ac:dyDescent="0.2"/>
    <row r="37274" ht="15" customHeight="1" x14ac:dyDescent="0.2"/>
    <row r="37275" ht="15" customHeight="1" x14ac:dyDescent="0.2"/>
    <row r="37276" ht="15" customHeight="1" x14ac:dyDescent="0.2"/>
    <row r="37277" ht="15" customHeight="1" x14ac:dyDescent="0.2"/>
    <row r="37278" ht="15" customHeight="1" x14ac:dyDescent="0.2"/>
    <row r="37279" ht="15" customHeight="1" x14ac:dyDescent="0.2"/>
    <row r="37280" ht="15" customHeight="1" x14ac:dyDescent="0.2"/>
    <row r="37281" ht="15" customHeight="1" x14ac:dyDescent="0.2"/>
    <row r="37282" ht="15" customHeight="1" x14ac:dyDescent="0.2"/>
    <row r="37283" ht="15" customHeight="1" x14ac:dyDescent="0.2"/>
    <row r="37284" ht="15" customHeight="1" x14ac:dyDescent="0.2"/>
    <row r="37285" ht="15" customHeight="1" x14ac:dyDescent="0.2"/>
    <row r="37286" ht="15" customHeight="1" x14ac:dyDescent="0.2"/>
    <row r="37287" ht="15" customHeight="1" x14ac:dyDescent="0.2"/>
    <row r="37288" ht="15" customHeight="1" x14ac:dyDescent="0.2"/>
    <row r="37289" ht="15" customHeight="1" x14ac:dyDescent="0.2"/>
    <row r="37290" ht="15" customHeight="1" x14ac:dyDescent="0.2"/>
    <row r="37291" ht="15" customHeight="1" x14ac:dyDescent="0.2"/>
    <row r="37292" ht="15" customHeight="1" x14ac:dyDescent="0.2"/>
    <row r="37293" ht="15" customHeight="1" x14ac:dyDescent="0.2"/>
    <row r="37294" ht="15" customHeight="1" x14ac:dyDescent="0.2"/>
    <row r="37295" ht="15" customHeight="1" x14ac:dyDescent="0.2"/>
    <row r="37296" ht="15" customHeight="1" x14ac:dyDescent="0.2"/>
    <row r="37297" ht="15" customHeight="1" x14ac:dyDescent="0.2"/>
    <row r="37298" ht="15" customHeight="1" x14ac:dyDescent="0.2"/>
    <row r="37299" ht="15" customHeight="1" x14ac:dyDescent="0.2"/>
    <row r="37300" ht="15" customHeight="1" x14ac:dyDescent="0.2"/>
    <row r="37301" ht="15" customHeight="1" x14ac:dyDescent="0.2"/>
    <row r="37302" ht="15" customHeight="1" x14ac:dyDescent="0.2"/>
    <row r="37303" ht="15" customHeight="1" x14ac:dyDescent="0.2"/>
    <row r="37304" ht="15" customHeight="1" x14ac:dyDescent="0.2"/>
    <row r="37305" ht="15" customHeight="1" x14ac:dyDescent="0.2"/>
    <row r="37306" ht="15" customHeight="1" x14ac:dyDescent="0.2"/>
    <row r="37307" ht="15" customHeight="1" x14ac:dyDescent="0.2"/>
    <row r="37308" ht="15" customHeight="1" x14ac:dyDescent="0.2"/>
    <row r="37309" ht="15" customHeight="1" x14ac:dyDescent="0.2"/>
    <row r="37310" ht="15" customHeight="1" x14ac:dyDescent="0.2"/>
    <row r="37311" ht="15" customHeight="1" x14ac:dyDescent="0.2"/>
    <row r="37312" ht="15" customHeight="1" x14ac:dyDescent="0.2"/>
    <row r="37313" ht="15" customHeight="1" x14ac:dyDescent="0.2"/>
    <row r="37314" ht="15" customHeight="1" x14ac:dyDescent="0.2"/>
    <row r="37315" ht="15" customHeight="1" x14ac:dyDescent="0.2"/>
    <row r="37316" ht="15" customHeight="1" x14ac:dyDescent="0.2"/>
    <row r="37317" ht="15" customHeight="1" x14ac:dyDescent="0.2"/>
    <row r="37318" ht="15" customHeight="1" x14ac:dyDescent="0.2"/>
    <row r="37319" ht="15" customHeight="1" x14ac:dyDescent="0.2"/>
    <row r="37320" ht="15" customHeight="1" x14ac:dyDescent="0.2"/>
    <row r="37321" ht="15" customHeight="1" x14ac:dyDescent="0.2"/>
    <row r="37322" ht="15" customHeight="1" x14ac:dyDescent="0.2"/>
    <row r="37323" ht="15" customHeight="1" x14ac:dyDescent="0.2"/>
    <row r="37324" ht="15" customHeight="1" x14ac:dyDescent="0.2"/>
    <row r="37325" ht="15" customHeight="1" x14ac:dyDescent="0.2"/>
    <row r="37326" ht="15" customHeight="1" x14ac:dyDescent="0.2"/>
    <row r="37327" ht="15" customHeight="1" x14ac:dyDescent="0.2"/>
    <row r="37328" ht="15" customHeight="1" x14ac:dyDescent="0.2"/>
    <row r="37329" ht="15" customHeight="1" x14ac:dyDescent="0.2"/>
    <row r="37330" ht="15" customHeight="1" x14ac:dyDescent="0.2"/>
    <row r="37331" ht="15" customHeight="1" x14ac:dyDescent="0.2"/>
    <row r="37332" ht="15" customHeight="1" x14ac:dyDescent="0.2"/>
    <row r="37333" ht="15" customHeight="1" x14ac:dyDescent="0.2"/>
    <row r="37334" ht="15" customHeight="1" x14ac:dyDescent="0.2"/>
    <row r="37335" ht="15" customHeight="1" x14ac:dyDescent="0.2"/>
    <row r="37336" ht="15" customHeight="1" x14ac:dyDescent="0.2"/>
    <row r="37337" ht="15" customHeight="1" x14ac:dyDescent="0.2"/>
    <row r="37338" ht="15" customHeight="1" x14ac:dyDescent="0.2"/>
    <row r="37339" ht="15" customHeight="1" x14ac:dyDescent="0.2"/>
    <row r="37340" ht="15" customHeight="1" x14ac:dyDescent="0.2"/>
    <row r="37341" ht="15" customHeight="1" x14ac:dyDescent="0.2"/>
    <row r="37342" ht="15" customHeight="1" x14ac:dyDescent="0.2"/>
    <row r="37343" ht="15" customHeight="1" x14ac:dyDescent="0.2"/>
    <row r="37344" ht="15" customHeight="1" x14ac:dyDescent="0.2"/>
    <row r="37345" ht="15" customHeight="1" x14ac:dyDescent="0.2"/>
    <row r="37346" ht="15" customHeight="1" x14ac:dyDescent="0.2"/>
    <row r="37347" ht="15" customHeight="1" x14ac:dyDescent="0.2"/>
    <row r="37348" ht="15" customHeight="1" x14ac:dyDescent="0.2"/>
    <row r="37349" ht="15" customHeight="1" x14ac:dyDescent="0.2"/>
    <row r="37350" ht="15" customHeight="1" x14ac:dyDescent="0.2"/>
    <row r="37351" ht="15" customHeight="1" x14ac:dyDescent="0.2"/>
    <row r="37352" ht="15" customHeight="1" x14ac:dyDescent="0.2"/>
    <row r="37353" ht="15" customHeight="1" x14ac:dyDescent="0.2"/>
    <row r="37354" ht="15" customHeight="1" x14ac:dyDescent="0.2"/>
    <row r="37355" ht="15" customHeight="1" x14ac:dyDescent="0.2"/>
    <row r="37356" ht="15" customHeight="1" x14ac:dyDescent="0.2"/>
    <row r="37357" ht="15" customHeight="1" x14ac:dyDescent="0.2"/>
    <row r="37358" ht="15" customHeight="1" x14ac:dyDescent="0.2"/>
    <row r="37359" ht="15" customHeight="1" x14ac:dyDescent="0.2"/>
    <row r="37360" ht="15" customHeight="1" x14ac:dyDescent="0.2"/>
    <row r="37361" ht="15" customHeight="1" x14ac:dyDescent="0.2"/>
    <row r="37362" ht="15" customHeight="1" x14ac:dyDescent="0.2"/>
    <row r="37363" ht="15" customHeight="1" x14ac:dyDescent="0.2"/>
    <row r="37364" ht="15" customHeight="1" x14ac:dyDescent="0.2"/>
    <row r="37365" ht="15" customHeight="1" x14ac:dyDescent="0.2"/>
    <row r="37366" ht="15" customHeight="1" x14ac:dyDescent="0.2"/>
    <row r="37367" ht="15" customHeight="1" x14ac:dyDescent="0.2"/>
    <row r="37368" ht="15" customHeight="1" x14ac:dyDescent="0.2"/>
    <row r="37369" ht="15" customHeight="1" x14ac:dyDescent="0.2"/>
    <row r="37370" ht="15" customHeight="1" x14ac:dyDescent="0.2"/>
    <row r="37371" ht="15" customHeight="1" x14ac:dyDescent="0.2"/>
    <row r="37372" ht="15" customHeight="1" x14ac:dyDescent="0.2"/>
    <row r="37373" ht="15" customHeight="1" x14ac:dyDescent="0.2"/>
    <row r="37374" ht="15" customHeight="1" x14ac:dyDescent="0.2"/>
    <row r="37375" ht="15" customHeight="1" x14ac:dyDescent="0.2"/>
    <row r="37376" ht="15" customHeight="1" x14ac:dyDescent="0.2"/>
    <row r="37377" ht="15" customHeight="1" x14ac:dyDescent="0.2"/>
    <row r="37378" ht="15" customHeight="1" x14ac:dyDescent="0.2"/>
    <row r="37379" ht="15" customHeight="1" x14ac:dyDescent="0.2"/>
    <row r="37380" ht="15" customHeight="1" x14ac:dyDescent="0.2"/>
    <row r="37381" ht="15" customHeight="1" x14ac:dyDescent="0.2"/>
    <row r="37382" ht="15" customHeight="1" x14ac:dyDescent="0.2"/>
    <row r="37383" ht="15" customHeight="1" x14ac:dyDescent="0.2"/>
    <row r="37384" ht="15" customHeight="1" x14ac:dyDescent="0.2"/>
    <row r="37385" ht="15" customHeight="1" x14ac:dyDescent="0.2"/>
    <row r="37386" ht="15" customHeight="1" x14ac:dyDescent="0.2"/>
    <row r="37387" ht="15" customHeight="1" x14ac:dyDescent="0.2"/>
    <row r="37388" ht="15" customHeight="1" x14ac:dyDescent="0.2"/>
    <row r="37389" ht="15" customHeight="1" x14ac:dyDescent="0.2"/>
    <row r="37390" ht="15" customHeight="1" x14ac:dyDescent="0.2"/>
    <row r="37391" ht="15" customHeight="1" x14ac:dyDescent="0.2"/>
    <row r="37392" ht="15" customHeight="1" x14ac:dyDescent="0.2"/>
    <row r="37393" ht="15" customHeight="1" x14ac:dyDescent="0.2"/>
    <row r="37394" ht="15" customHeight="1" x14ac:dyDescent="0.2"/>
    <row r="37395" ht="15" customHeight="1" x14ac:dyDescent="0.2"/>
    <row r="37396" ht="15" customHeight="1" x14ac:dyDescent="0.2"/>
    <row r="37397" ht="15" customHeight="1" x14ac:dyDescent="0.2"/>
    <row r="37398" ht="15" customHeight="1" x14ac:dyDescent="0.2"/>
    <row r="37399" ht="15" customHeight="1" x14ac:dyDescent="0.2"/>
    <row r="37400" ht="15" customHeight="1" x14ac:dyDescent="0.2"/>
    <row r="37401" ht="15" customHeight="1" x14ac:dyDescent="0.2"/>
    <row r="37402" ht="15" customHeight="1" x14ac:dyDescent="0.2"/>
    <row r="37403" ht="15" customHeight="1" x14ac:dyDescent="0.2"/>
    <row r="37404" ht="15" customHeight="1" x14ac:dyDescent="0.2"/>
    <row r="37405" ht="15" customHeight="1" x14ac:dyDescent="0.2"/>
    <row r="37406" ht="15" customHeight="1" x14ac:dyDescent="0.2"/>
    <row r="37407" ht="15" customHeight="1" x14ac:dyDescent="0.2"/>
    <row r="37408" ht="15" customHeight="1" x14ac:dyDescent="0.2"/>
    <row r="37409" ht="15" customHeight="1" x14ac:dyDescent="0.2"/>
    <row r="37410" ht="15" customHeight="1" x14ac:dyDescent="0.2"/>
    <row r="37411" ht="15" customHeight="1" x14ac:dyDescent="0.2"/>
    <row r="37412" ht="15" customHeight="1" x14ac:dyDescent="0.2"/>
    <row r="37413" ht="15" customHeight="1" x14ac:dyDescent="0.2"/>
    <row r="37414" ht="15" customHeight="1" x14ac:dyDescent="0.2"/>
    <row r="37415" ht="15" customHeight="1" x14ac:dyDescent="0.2"/>
    <row r="37416" ht="15" customHeight="1" x14ac:dyDescent="0.2"/>
    <row r="37417" ht="15" customHeight="1" x14ac:dyDescent="0.2"/>
    <row r="37418" ht="15" customHeight="1" x14ac:dyDescent="0.2"/>
    <row r="37419" ht="15" customHeight="1" x14ac:dyDescent="0.2"/>
    <row r="37420" ht="15" customHeight="1" x14ac:dyDescent="0.2"/>
    <row r="37421" ht="15" customHeight="1" x14ac:dyDescent="0.2"/>
    <row r="37422" ht="15" customHeight="1" x14ac:dyDescent="0.2"/>
    <row r="37423" ht="15" customHeight="1" x14ac:dyDescent="0.2"/>
    <row r="37424" ht="15" customHeight="1" x14ac:dyDescent="0.2"/>
    <row r="37425" ht="15" customHeight="1" x14ac:dyDescent="0.2"/>
    <row r="37426" ht="15" customHeight="1" x14ac:dyDescent="0.2"/>
    <row r="37427" ht="15" customHeight="1" x14ac:dyDescent="0.2"/>
    <row r="37428" ht="15" customHeight="1" x14ac:dyDescent="0.2"/>
    <row r="37429" ht="15" customHeight="1" x14ac:dyDescent="0.2"/>
    <row r="37430" ht="15" customHeight="1" x14ac:dyDescent="0.2"/>
    <row r="37431" ht="15" customHeight="1" x14ac:dyDescent="0.2"/>
    <row r="37432" ht="15" customHeight="1" x14ac:dyDescent="0.2"/>
    <row r="37433" ht="15" customHeight="1" x14ac:dyDescent="0.2"/>
    <row r="37434" ht="15" customHeight="1" x14ac:dyDescent="0.2"/>
    <row r="37435" ht="15" customHeight="1" x14ac:dyDescent="0.2"/>
    <row r="37436" ht="15" customHeight="1" x14ac:dyDescent="0.2"/>
    <row r="37437" ht="15" customHeight="1" x14ac:dyDescent="0.2"/>
    <row r="37438" ht="15" customHeight="1" x14ac:dyDescent="0.2"/>
    <row r="37439" ht="15" customHeight="1" x14ac:dyDescent="0.2"/>
    <row r="37440" ht="15" customHeight="1" x14ac:dyDescent="0.2"/>
    <row r="37441" ht="15" customHeight="1" x14ac:dyDescent="0.2"/>
    <row r="37442" ht="15" customHeight="1" x14ac:dyDescent="0.2"/>
    <row r="37443" ht="15" customHeight="1" x14ac:dyDescent="0.2"/>
    <row r="37444" ht="15" customHeight="1" x14ac:dyDescent="0.2"/>
    <row r="37445" ht="15" customHeight="1" x14ac:dyDescent="0.2"/>
    <row r="37446" ht="15" customHeight="1" x14ac:dyDescent="0.2"/>
    <row r="37447" ht="15" customHeight="1" x14ac:dyDescent="0.2"/>
    <row r="37448" ht="15" customHeight="1" x14ac:dyDescent="0.2"/>
    <row r="37449" ht="15" customHeight="1" x14ac:dyDescent="0.2"/>
    <row r="37450" ht="15" customHeight="1" x14ac:dyDescent="0.2"/>
    <row r="37451" ht="15" customHeight="1" x14ac:dyDescent="0.2"/>
    <row r="37452" ht="15" customHeight="1" x14ac:dyDescent="0.2"/>
    <row r="37453" ht="15" customHeight="1" x14ac:dyDescent="0.2"/>
    <row r="37454" ht="15" customHeight="1" x14ac:dyDescent="0.2"/>
    <row r="37455" ht="15" customHeight="1" x14ac:dyDescent="0.2"/>
    <row r="37456" ht="15" customHeight="1" x14ac:dyDescent="0.2"/>
    <row r="37457" ht="15" customHeight="1" x14ac:dyDescent="0.2"/>
    <row r="37458" ht="15" customHeight="1" x14ac:dyDescent="0.2"/>
    <row r="37459" ht="15" customHeight="1" x14ac:dyDescent="0.2"/>
    <row r="37460" ht="15" customHeight="1" x14ac:dyDescent="0.2"/>
    <row r="37461" ht="15" customHeight="1" x14ac:dyDescent="0.2"/>
    <row r="37462" ht="15" customHeight="1" x14ac:dyDescent="0.2"/>
    <row r="37463" ht="15" customHeight="1" x14ac:dyDescent="0.2"/>
    <row r="37464" ht="15" customHeight="1" x14ac:dyDescent="0.2"/>
    <row r="37465" ht="15" customHeight="1" x14ac:dyDescent="0.2"/>
    <row r="37466" ht="15" customHeight="1" x14ac:dyDescent="0.2"/>
    <row r="37467" ht="15" customHeight="1" x14ac:dyDescent="0.2"/>
    <row r="37468" ht="15" customHeight="1" x14ac:dyDescent="0.2"/>
    <row r="37469" ht="15" customHeight="1" x14ac:dyDescent="0.2"/>
    <row r="37470" ht="15" customHeight="1" x14ac:dyDescent="0.2"/>
    <row r="37471" ht="15" customHeight="1" x14ac:dyDescent="0.2"/>
    <row r="37472" ht="15" customHeight="1" x14ac:dyDescent="0.2"/>
    <row r="37473" ht="15" customHeight="1" x14ac:dyDescent="0.2"/>
    <row r="37474" ht="15" customHeight="1" x14ac:dyDescent="0.2"/>
    <row r="37475" ht="15" customHeight="1" x14ac:dyDescent="0.2"/>
    <row r="37476" ht="15" customHeight="1" x14ac:dyDescent="0.2"/>
    <row r="37477" ht="15" customHeight="1" x14ac:dyDescent="0.2"/>
    <row r="37478" ht="15" customHeight="1" x14ac:dyDescent="0.2"/>
    <row r="37479" ht="15" customHeight="1" x14ac:dyDescent="0.2"/>
    <row r="37480" ht="15" customHeight="1" x14ac:dyDescent="0.2"/>
    <row r="37481" ht="15" customHeight="1" x14ac:dyDescent="0.2"/>
    <row r="37482" ht="15" customHeight="1" x14ac:dyDescent="0.2"/>
    <row r="37483" ht="15" customHeight="1" x14ac:dyDescent="0.2"/>
    <row r="37484" ht="15" customHeight="1" x14ac:dyDescent="0.2"/>
    <row r="37485" ht="15" customHeight="1" x14ac:dyDescent="0.2"/>
    <row r="37486" ht="15" customHeight="1" x14ac:dyDescent="0.2"/>
    <row r="37487" ht="15" customHeight="1" x14ac:dyDescent="0.2"/>
    <row r="37488" ht="15" customHeight="1" x14ac:dyDescent="0.2"/>
    <row r="37489" ht="15" customHeight="1" x14ac:dyDescent="0.2"/>
    <row r="37490" ht="15" customHeight="1" x14ac:dyDescent="0.2"/>
    <row r="37491" ht="15" customHeight="1" x14ac:dyDescent="0.2"/>
    <row r="37492" ht="15" customHeight="1" x14ac:dyDescent="0.2"/>
    <row r="37493" ht="15" customHeight="1" x14ac:dyDescent="0.2"/>
    <row r="37494" ht="15" customHeight="1" x14ac:dyDescent="0.2"/>
    <row r="37495" ht="15" customHeight="1" x14ac:dyDescent="0.2"/>
    <row r="37496" ht="15" customHeight="1" x14ac:dyDescent="0.2"/>
    <row r="37497" ht="15" customHeight="1" x14ac:dyDescent="0.2"/>
    <row r="37498" ht="15" customHeight="1" x14ac:dyDescent="0.2"/>
    <row r="37499" ht="15" customHeight="1" x14ac:dyDescent="0.2"/>
    <row r="37500" ht="15" customHeight="1" x14ac:dyDescent="0.2"/>
    <row r="37501" ht="15" customHeight="1" x14ac:dyDescent="0.2"/>
    <row r="37502" ht="15" customHeight="1" x14ac:dyDescent="0.2"/>
    <row r="37503" ht="15" customHeight="1" x14ac:dyDescent="0.2"/>
    <row r="37504" ht="15" customHeight="1" x14ac:dyDescent="0.2"/>
    <row r="37505" ht="15" customHeight="1" x14ac:dyDescent="0.2"/>
    <row r="37506" ht="15" customHeight="1" x14ac:dyDescent="0.2"/>
    <row r="37507" ht="15" customHeight="1" x14ac:dyDescent="0.2"/>
    <row r="37508" ht="15" customHeight="1" x14ac:dyDescent="0.2"/>
    <row r="37509" ht="15" customHeight="1" x14ac:dyDescent="0.2"/>
    <row r="37510" ht="15" customHeight="1" x14ac:dyDescent="0.2"/>
    <row r="37511" ht="15" customHeight="1" x14ac:dyDescent="0.2"/>
    <row r="37512" ht="15" customHeight="1" x14ac:dyDescent="0.2"/>
    <row r="37513" ht="15" customHeight="1" x14ac:dyDescent="0.2"/>
    <row r="37514" ht="15" customHeight="1" x14ac:dyDescent="0.2"/>
    <row r="37515" ht="15" customHeight="1" x14ac:dyDescent="0.2"/>
    <row r="37516" ht="15" customHeight="1" x14ac:dyDescent="0.2"/>
    <row r="37517" ht="15" customHeight="1" x14ac:dyDescent="0.2"/>
    <row r="37518" ht="15" customHeight="1" x14ac:dyDescent="0.2"/>
    <row r="37519" ht="15" customHeight="1" x14ac:dyDescent="0.2"/>
    <row r="37520" ht="15" customHeight="1" x14ac:dyDescent="0.2"/>
    <row r="37521" ht="15" customHeight="1" x14ac:dyDescent="0.2"/>
    <row r="37522" ht="15" customHeight="1" x14ac:dyDescent="0.2"/>
    <row r="37523" ht="15" customHeight="1" x14ac:dyDescent="0.2"/>
    <row r="37524" ht="15" customHeight="1" x14ac:dyDescent="0.2"/>
    <row r="37525" ht="15" customHeight="1" x14ac:dyDescent="0.2"/>
    <row r="37526" ht="15" customHeight="1" x14ac:dyDescent="0.2"/>
    <row r="37527" ht="15" customHeight="1" x14ac:dyDescent="0.2"/>
    <row r="37528" ht="15" customHeight="1" x14ac:dyDescent="0.2"/>
    <row r="37529" ht="15" customHeight="1" x14ac:dyDescent="0.2"/>
    <row r="37530" ht="15" customHeight="1" x14ac:dyDescent="0.2"/>
    <row r="37531" ht="15" customHeight="1" x14ac:dyDescent="0.2"/>
    <row r="37532" ht="15" customHeight="1" x14ac:dyDescent="0.2"/>
    <row r="37533" ht="15" customHeight="1" x14ac:dyDescent="0.2"/>
    <row r="37534" ht="15" customHeight="1" x14ac:dyDescent="0.2"/>
    <row r="37535" ht="15" customHeight="1" x14ac:dyDescent="0.2"/>
    <row r="37536" ht="15" customHeight="1" x14ac:dyDescent="0.2"/>
    <row r="37537" ht="15" customHeight="1" x14ac:dyDescent="0.2"/>
    <row r="37538" ht="15" customHeight="1" x14ac:dyDescent="0.2"/>
    <row r="37539" ht="15" customHeight="1" x14ac:dyDescent="0.2"/>
    <row r="37540" ht="15" customHeight="1" x14ac:dyDescent="0.2"/>
    <row r="37541" ht="15" customHeight="1" x14ac:dyDescent="0.2"/>
    <row r="37542" ht="15" customHeight="1" x14ac:dyDescent="0.2"/>
    <row r="37543" ht="15" customHeight="1" x14ac:dyDescent="0.2"/>
    <row r="37544" ht="15" customHeight="1" x14ac:dyDescent="0.2"/>
    <row r="37545" ht="15" customHeight="1" x14ac:dyDescent="0.2"/>
    <row r="37546" ht="15" customHeight="1" x14ac:dyDescent="0.2"/>
    <row r="37547" ht="15" customHeight="1" x14ac:dyDescent="0.2"/>
    <row r="37548" ht="15" customHeight="1" x14ac:dyDescent="0.2"/>
    <row r="37549" ht="15" customHeight="1" x14ac:dyDescent="0.2"/>
    <row r="37550" ht="15" customHeight="1" x14ac:dyDescent="0.2"/>
    <row r="37551" ht="15" customHeight="1" x14ac:dyDescent="0.2"/>
    <row r="37552" ht="15" customHeight="1" x14ac:dyDescent="0.2"/>
    <row r="37553" ht="15" customHeight="1" x14ac:dyDescent="0.2"/>
    <row r="37554" ht="15" customHeight="1" x14ac:dyDescent="0.2"/>
    <row r="37555" ht="15" customHeight="1" x14ac:dyDescent="0.2"/>
    <row r="37556" ht="15" customHeight="1" x14ac:dyDescent="0.2"/>
    <row r="37557" ht="15" customHeight="1" x14ac:dyDescent="0.2"/>
    <row r="37558" ht="15" customHeight="1" x14ac:dyDescent="0.2"/>
    <row r="37559" ht="15" customHeight="1" x14ac:dyDescent="0.2"/>
    <row r="37560" ht="15" customHeight="1" x14ac:dyDescent="0.2"/>
    <row r="37561" ht="15" customHeight="1" x14ac:dyDescent="0.2"/>
    <row r="37562" ht="15" customHeight="1" x14ac:dyDescent="0.2"/>
    <row r="37563" ht="15" customHeight="1" x14ac:dyDescent="0.2"/>
    <row r="37564" ht="15" customHeight="1" x14ac:dyDescent="0.2"/>
    <row r="37565" ht="15" customHeight="1" x14ac:dyDescent="0.2"/>
    <row r="37566" ht="15" customHeight="1" x14ac:dyDescent="0.2"/>
    <row r="37567" ht="15" customHeight="1" x14ac:dyDescent="0.2"/>
    <row r="37568" ht="15" customHeight="1" x14ac:dyDescent="0.2"/>
    <row r="37569" ht="15" customHeight="1" x14ac:dyDescent="0.2"/>
    <row r="37570" ht="15" customHeight="1" x14ac:dyDescent="0.2"/>
    <row r="37571" ht="15" customHeight="1" x14ac:dyDescent="0.2"/>
    <row r="37572" ht="15" customHeight="1" x14ac:dyDescent="0.2"/>
    <row r="37573" ht="15" customHeight="1" x14ac:dyDescent="0.2"/>
    <row r="37574" ht="15" customHeight="1" x14ac:dyDescent="0.2"/>
    <row r="37575" ht="15" customHeight="1" x14ac:dyDescent="0.2"/>
    <row r="37576" ht="15" customHeight="1" x14ac:dyDescent="0.2"/>
    <row r="37577" ht="15" customHeight="1" x14ac:dyDescent="0.2"/>
    <row r="37578" ht="15" customHeight="1" x14ac:dyDescent="0.2"/>
    <row r="37579" ht="15" customHeight="1" x14ac:dyDescent="0.2"/>
    <row r="37580" ht="15" customHeight="1" x14ac:dyDescent="0.2"/>
    <row r="37581" ht="15" customHeight="1" x14ac:dyDescent="0.2"/>
    <row r="37582" ht="15" customHeight="1" x14ac:dyDescent="0.2"/>
    <row r="37583" ht="15" customHeight="1" x14ac:dyDescent="0.2"/>
    <row r="37584" ht="15" customHeight="1" x14ac:dyDescent="0.2"/>
    <row r="37585" ht="15" customHeight="1" x14ac:dyDescent="0.2"/>
    <row r="37586" ht="15" customHeight="1" x14ac:dyDescent="0.2"/>
    <row r="37587" ht="15" customHeight="1" x14ac:dyDescent="0.2"/>
    <row r="37588" ht="15" customHeight="1" x14ac:dyDescent="0.2"/>
    <row r="37589" ht="15" customHeight="1" x14ac:dyDescent="0.2"/>
    <row r="37590" ht="15" customHeight="1" x14ac:dyDescent="0.2"/>
    <row r="37591" ht="15" customHeight="1" x14ac:dyDescent="0.2"/>
    <row r="37592" ht="15" customHeight="1" x14ac:dyDescent="0.2"/>
    <row r="37593" ht="15" customHeight="1" x14ac:dyDescent="0.2"/>
    <row r="37594" ht="15" customHeight="1" x14ac:dyDescent="0.2"/>
    <row r="37595" ht="15" customHeight="1" x14ac:dyDescent="0.2"/>
    <row r="37596" ht="15" customHeight="1" x14ac:dyDescent="0.2"/>
    <row r="37597" ht="15" customHeight="1" x14ac:dyDescent="0.2"/>
    <row r="37598" ht="15" customHeight="1" x14ac:dyDescent="0.2"/>
    <row r="37599" ht="15" customHeight="1" x14ac:dyDescent="0.2"/>
    <row r="37600" ht="15" customHeight="1" x14ac:dyDescent="0.2"/>
    <row r="37601" ht="15" customHeight="1" x14ac:dyDescent="0.2"/>
    <row r="37602" ht="15" customHeight="1" x14ac:dyDescent="0.2"/>
    <row r="37603" ht="15" customHeight="1" x14ac:dyDescent="0.2"/>
    <row r="37604" ht="15" customHeight="1" x14ac:dyDescent="0.2"/>
    <row r="37605" ht="15" customHeight="1" x14ac:dyDescent="0.2"/>
    <row r="37606" ht="15" customHeight="1" x14ac:dyDescent="0.2"/>
    <row r="37607" ht="15" customHeight="1" x14ac:dyDescent="0.2"/>
    <row r="37608" ht="15" customHeight="1" x14ac:dyDescent="0.2"/>
    <row r="37609" ht="15" customHeight="1" x14ac:dyDescent="0.2"/>
    <row r="37610" ht="15" customHeight="1" x14ac:dyDescent="0.2"/>
    <row r="37611" ht="15" customHeight="1" x14ac:dyDescent="0.2"/>
    <row r="37612" ht="15" customHeight="1" x14ac:dyDescent="0.2"/>
    <row r="37613" ht="15" customHeight="1" x14ac:dyDescent="0.2"/>
    <row r="37614" ht="15" customHeight="1" x14ac:dyDescent="0.2"/>
    <row r="37615" ht="15" customHeight="1" x14ac:dyDescent="0.2"/>
    <row r="37616" ht="15" customHeight="1" x14ac:dyDescent="0.2"/>
    <row r="37617" ht="15" customHeight="1" x14ac:dyDescent="0.2"/>
    <row r="37618" ht="15" customHeight="1" x14ac:dyDescent="0.2"/>
    <row r="37619" ht="15" customHeight="1" x14ac:dyDescent="0.2"/>
    <row r="37620" ht="15" customHeight="1" x14ac:dyDescent="0.2"/>
    <row r="37621" ht="15" customHeight="1" x14ac:dyDescent="0.2"/>
    <row r="37622" ht="15" customHeight="1" x14ac:dyDescent="0.2"/>
    <row r="37623" ht="15" customHeight="1" x14ac:dyDescent="0.2"/>
    <row r="37624" ht="15" customHeight="1" x14ac:dyDescent="0.2"/>
    <row r="37625" ht="15" customHeight="1" x14ac:dyDescent="0.2"/>
    <row r="37626" ht="15" customHeight="1" x14ac:dyDescent="0.2"/>
    <row r="37627" ht="15" customHeight="1" x14ac:dyDescent="0.2"/>
    <row r="37628" ht="15" customHeight="1" x14ac:dyDescent="0.2"/>
    <row r="37629" ht="15" customHeight="1" x14ac:dyDescent="0.2"/>
    <row r="37630" ht="15" customHeight="1" x14ac:dyDescent="0.2"/>
    <row r="37631" ht="15" customHeight="1" x14ac:dyDescent="0.2"/>
    <row r="37632" ht="15" customHeight="1" x14ac:dyDescent="0.2"/>
    <row r="37633" ht="15" customHeight="1" x14ac:dyDescent="0.2"/>
    <row r="37634" ht="15" customHeight="1" x14ac:dyDescent="0.2"/>
    <row r="37635" ht="15" customHeight="1" x14ac:dyDescent="0.2"/>
    <row r="37636" ht="15" customHeight="1" x14ac:dyDescent="0.2"/>
    <row r="37637" ht="15" customHeight="1" x14ac:dyDescent="0.2"/>
    <row r="37638" ht="15" customHeight="1" x14ac:dyDescent="0.2"/>
    <row r="37639" ht="15" customHeight="1" x14ac:dyDescent="0.2"/>
    <row r="37640" ht="15" customHeight="1" x14ac:dyDescent="0.2"/>
    <row r="37641" ht="15" customHeight="1" x14ac:dyDescent="0.2"/>
    <row r="37642" ht="15" customHeight="1" x14ac:dyDescent="0.2"/>
    <row r="37643" ht="15" customHeight="1" x14ac:dyDescent="0.2"/>
    <row r="37644" ht="15" customHeight="1" x14ac:dyDescent="0.2"/>
    <row r="37645" ht="15" customHeight="1" x14ac:dyDescent="0.2"/>
    <row r="37646" ht="15" customHeight="1" x14ac:dyDescent="0.2"/>
    <row r="37647" ht="15" customHeight="1" x14ac:dyDescent="0.2"/>
    <row r="37648" ht="15" customHeight="1" x14ac:dyDescent="0.2"/>
    <row r="37649" ht="15" customHeight="1" x14ac:dyDescent="0.2"/>
    <row r="37650" ht="15" customHeight="1" x14ac:dyDescent="0.2"/>
    <row r="37651" ht="15" customHeight="1" x14ac:dyDescent="0.2"/>
    <row r="37652" ht="15" customHeight="1" x14ac:dyDescent="0.2"/>
    <row r="37653" ht="15" customHeight="1" x14ac:dyDescent="0.2"/>
    <row r="37654" ht="15" customHeight="1" x14ac:dyDescent="0.2"/>
    <row r="37655" ht="15" customHeight="1" x14ac:dyDescent="0.2"/>
    <row r="37656" ht="15" customHeight="1" x14ac:dyDescent="0.2"/>
    <row r="37657" ht="15" customHeight="1" x14ac:dyDescent="0.2"/>
    <row r="37658" ht="15" customHeight="1" x14ac:dyDescent="0.2"/>
    <row r="37659" ht="15" customHeight="1" x14ac:dyDescent="0.2"/>
    <row r="37660" ht="15" customHeight="1" x14ac:dyDescent="0.2"/>
    <row r="37661" ht="15" customHeight="1" x14ac:dyDescent="0.2"/>
    <row r="37662" ht="15" customHeight="1" x14ac:dyDescent="0.2"/>
    <row r="37663" ht="15" customHeight="1" x14ac:dyDescent="0.2"/>
    <row r="37664" ht="15" customHeight="1" x14ac:dyDescent="0.2"/>
    <row r="37665" ht="15" customHeight="1" x14ac:dyDescent="0.2"/>
    <row r="37666" ht="15" customHeight="1" x14ac:dyDescent="0.2"/>
    <row r="37667" ht="15" customHeight="1" x14ac:dyDescent="0.2"/>
    <row r="37668" ht="15" customHeight="1" x14ac:dyDescent="0.2"/>
    <row r="37669" ht="15" customHeight="1" x14ac:dyDescent="0.2"/>
    <row r="37670" ht="15" customHeight="1" x14ac:dyDescent="0.2"/>
    <row r="37671" ht="15" customHeight="1" x14ac:dyDescent="0.2"/>
    <row r="37672" ht="15" customHeight="1" x14ac:dyDescent="0.2"/>
    <row r="37673" ht="15" customHeight="1" x14ac:dyDescent="0.2"/>
    <row r="37674" ht="15" customHeight="1" x14ac:dyDescent="0.2"/>
    <row r="37675" ht="15" customHeight="1" x14ac:dyDescent="0.2"/>
    <row r="37676" ht="15" customHeight="1" x14ac:dyDescent="0.2"/>
    <row r="37677" ht="15" customHeight="1" x14ac:dyDescent="0.2"/>
    <row r="37678" ht="15" customHeight="1" x14ac:dyDescent="0.2"/>
    <row r="37679" ht="15" customHeight="1" x14ac:dyDescent="0.2"/>
    <row r="37680" ht="15" customHeight="1" x14ac:dyDescent="0.2"/>
    <row r="37681" ht="15" customHeight="1" x14ac:dyDescent="0.2"/>
    <row r="37682" ht="15" customHeight="1" x14ac:dyDescent="0.2"/>
    <row r="37683" ht="15" customHeight="1" x14ac:dyDescent="0.2"/>
    <row r="37684" ht="15" customHeight="1" x14ac:dyDescent="0.2"/>
    <row r="37685" ht="15" customHeight="1" x14ac:dyDescent="0.2"/>
    <row r="37686" ht="15" customHeight="1" x14ac:dyDescent="0.2"/>
    <row r="37687" ht="15" customHeight="1" x14ac:dyDescent="0.2"/>
    <row r="37688" ht="15" customHeight="1" x14ac:dyDescent="0.2"/>
    <row r="37689" ht="15" customHeight="1" x14ac:dyDescent="0.2"/>
    <row r="37690" ht="15" customHeight="1" x14ac:dyDescent="0.2"/>
    <row r="37691" ht="15" customHeight="1" x14ac:dyDescent="0.2"/>
    <row r="37692" ht="15" customHeight="1" x14ac:dyDescent="0.2"/>
    <row r="37693" ht="15" customHeight="1" x14ac:dyDescent="0.2"/>
    <row r="37694" ht="15" customHeight="1" x14ac:dyDescent="0.2"/>
    <row r="37695" ht="15" customHeight="1" x14ac:dyDescent="0.2"/>
    <row r="37696" ht="15" customHeight="1" x14ac:dyDescent="0.2"/>
    <row r="37697" ht="15" customHeight="1" x14ac:dyDescent="0.2"/>
    <row r="37698" ht="15" customHeight="1" x14ac:dyDescent="0.2"/>
    <row r="37699" ht="15" customHeight="1" x14ac:dyDescent="0.2"/>
    <row r="37700" ht="15" customHeight="1" x14ac:dyDescent="0.2"/>
    <row r="37701" ht="15" customHeight="1" x14ac:dyDescent="0.2"/>
    <row r="37702" ht="15" customHeight="1" x14ac:dyDescent="0.2"/>
    <row r="37703" ht="15" customHeight="1" x14ac:dyDescent="0.2"/>
    <row r="37704" ht="15" customHeight="1" x14ac:dyDescent="0.2"/>
    <row r="37705" ht="15" customHeight="1" x14ac:dyDescent="0.2"/>
    <row r="37706" ht="15" customHeight="1" x14ac:dyDescent="0.2"/>
    <row r="37707" ht="15" customHeight="1" x14ac:dyDescent="0.2"/>
    <row r="37708" ht="15" customHeight="1" x14ac:dyDescent="0.2"/>
    <row r="37709" ht="15" customHeight="1" x14ac:dyDescent="0.2"/>
    <row r="37710" ht="15" customHeight="1" x14ac:dyDescent="0.2"/>
    <row r="37711" ht="15" customHeight="1" x14ac:dyDescent="0.2"/>
    <row r="37712" ht="15" customHeight="1" x14ac:dyDescent="0.2"/>
    <row r="37713" ht="15" customHeight="1" x14ac:dyDescent="0.2"/>
    <row r="37714" ht="15" customHeight="1" x14ac:dyDescent="0.2"/>
    <row r="37715" ht="15" customHeight="1" x14ac:dyDescent="0.2"/>
    <row r="37716" ht="15" customHeight="1" x14ac:dyDescent="0.2"/>
    <row r="37717" ht="15" customHeight="1" x14ac:dyDescent="0.2"/>
    <row r="37718" ht="15" customHeight="1" x14ac:dyDescent="0.2"/>
    <row r="37719" ht="15" customHeight="1" x14ac:dyDescent="0.2"/>
    <row r="37720" ht="15" customHeight="1" x14ac:dyDescent="0.2"/>
    <row r="37721" ht="15" customHeight="1" x14ac:dyDescent="0.2"/>
    <row r="37722" ht="15" customHeight="1" x14ac:dyDescent="0.2"/>
    <row r="37723" ht="15" customHeight="1" x14ac:dyDescent="0.2"/>
    <row r="37724" ht="15" customHeight="1" x14ac:dyDescent="0.2"/>
    <row r="37725" ht="15" customHeight="1" x14ac:dyDescent="0.2"/>
    <row r="37726" ht="15" customHeight="1" x14ac:dyDescent="0.2"/>
    <row r="37727" ht="15" customHeight="1" x14ac:dyDescent="0.2"/>
    <row r="37728" ht="15" customHeight="1" x14ac:dyDescent="0.2"/>
    <row r="37729" ht="15" customHeight="1" x14ac:dyDescent="0.2"/>
    <row r="37730" ht="15" customHeight="1" x14ac:dyDescent="0.2"/>
    <row r="37731" ht="15" customHeight="1" x14ac:dyDescent="0.2"/>
    <row r="37732" ht="15" customHeight="1" x14ac:dyDescent="0.2"/>
    <row r="37733" ht="15" customHeight="1" x14ac:dyDescent="0.2"/>
    <row r="37734" ht="15" customHeight="1" x14ac:dyDescent="0.2"/>
    <row r="37735" ht="15" customHeight="1" x14ac:dyDescent="0.2"/>
    <row r="37736" ht="15" customHeight="1" x14ac:dyDescent="0.2"/>
    <row r="37737" ht="15" customHeight="1" x14ac:dyDescent="0.2"/>
    <row r="37738" ht="15" customHeight="1" x14ac:dyDescent="0.2"/>
    <row r="37739" ht="15" customHeight="1" x14ac:dyDescent="0.2"/>
    <row r="37740" ht="15" customHeight="1" x14ac:dyDescent="0.2"/>
    <row r="37741" ht="15" customHeight="1" x14ac:dyDescent="0.2"/>
    <row r="37742" ht="15" customHeight="1" x14ac:dyDescent="0.2"/>
    <row r="37743" ht="15" customHeight="1" x14ac:dyDescent="0.2"/>
    <row r="37744" ht="15" customHeight="1" x14ac:dyDescent="0.2"/>
    <row r="37745" ht="15" customHeight="1" x14ac:dyDescent="0.2"/>
    <row r="37746" ht="15" customHeight="1" x14ac:dyDescent="0.2"/>
    <row r="37747" ht="15" customHeight="1" x14ac:dyDescent="0.2"/>
    <row r="37748" ht="15" customHeight="1" x14ac:dyDescent="0.2"/>
    <row r="37749" ht="15" customHeight="1" x14ac:dyDescent="0.2"/>
    <row r="37750" ht="15" customHeight="1" x14ac:dyDescent="0.2"/>
    <row r="37751" ht="15" customHeight="1" x14ac:dyDescent="0.2"/>
    <row r="37752" ht="15" customHeight="1" x14ac:dyDescent="0.2"/>
    <row r="37753" ht="15" customHeight="1" x14ac:dyDescent="0.2"/>
    <row r="37754" ht="15" customHeight="1" x14ac:dyDescent="0.2"/>
    <row r="37755" ht="15" customHeight="1" x14ac:dyDescent="0.2"/>
    <row r="37756" ht="15" customHeight="1" x14ac:dyDescent="0.2"/>
    <row r="37757" ht="15" customHeight="1" x14ac:dyDescent="0.2"/>
    <row r="37758" ht="15" customHeight="1" x14ac:dyDescent="0.2"/>
    <row r="37759" ht="15" customHeight="1" x14ac:dyDescent="0.2"/>
    <row r="37760" ht="15" customHeight="1" x14ac:dyDescent="0.2"/>
    <row r="37761" ht="15" customHeight="1" x14ac:dyDescent="0.2"/>
    <row r="37762" ht="15" customHeight="1" x14ac:dyDescent="0.2"/>
    <row r="37763" ht="15" customHeight="1" x14ac:dyDescent="0.2"/>
    <row r="37764" ht="15" customHeight="1" x14ac:dyDescent="0.2"/>
    <row r="37765" ht="15" customHeight="1" x14ac:dyDescent="0.2"/>
    <row r="37766" ht="15" customHeight="1" x14ac:dyDescent="0.2"/>
    <row r="37767" ht="15" customHeight="1" x14ac:dyDescent="0.2"/>
    <row r="37768" ht="15" customHeight="1" x14ac:dyDescent="0.2"/>
    <row r="37769" ht="15" customHeight="1" x14ac:dyDescent="0.2"/>
    <row r="37770" ht="15" customHeight="1" x14ac:dyDescent="0.2"/>
    <row r="37771" ht="15" customHeight="1" x14ac:dyDescent="0.2"/>
    <row r="37772" ht="15" customHeight="1" x14ac:dyDescent="0.2"/>
    <row r="37773" ht="15" customHeight="1" x14ac:dyDescent="0.2"/>
    <row r="37774" ht="15" customHeight="1" x14ac:dyDescent="0.2"/>
    <row r="37775" ht="15" customHeight="1" x14ac:dyDescent="0.2"/>
    <row r="37776" ht="15" customHeight="1" x14ac:dyDescent="0.2"/>
    <row r="37777" ht="15" customHeight="1" x14ac:dyDescent="0.2"/>
    <row r="37778" ht="15" customHeight="1" x14ac:dyDescent="0.2"/>
    <row r="37779" ht="15" customHeight="1" x14ac:dyDescent="0.2"/>
    <row r="37780" ht="15" customHeight="1" x14ac:dyDescent="0.2"/>
    <row r="37781" ht="15" customHeight="1" x14ac:dyDescent="0.2"/>
    <row r="37782" ht="15" customHeight="1" x14ac:dyDescent="0.2"/>
    <row r="37783" ht="15" customHeight="1" x14ac:dyDescent="0.2"/>
    <row r="37784" ht="15" customHeight="1" x14ac:dyDescent="0.2"/>
    <row r="37785" ht="15" customHeight="1" x14ac:dyDescent="0.2"/>
    <row r="37786" ht="15" customHeight="1" x14ac:dyDescent="0.2"/>
    <row r="37787" ht="15" customHeight="1" x14ac:dyDescent="0.2"/>
    <row r="37788" ht="15" customHeight="1" x14ac:dyDescent="0.2"/>
    <row r="37789" ht="15" customHeight="1" x14ac:dyDescent="0.2"/>
    <row r="37790" ht="15" customHeight="1" x14ac:dyDescent="0.2"/>
    <row r="37791" ht="15" customHeight="1" x14ac:dyDescent="0.2"/>
    <row r="37792" ht="15" customHeight="1" x14ac:dyDescent="0.2"/>
    <row r="37793" ht="15" customHeight="1" x14ac:dyDescent="0.2"/>
    <row r="37794" ht="15" customHeight="1" x14ac:dyDescent="0.2"/>
    <row r="37795" ht="15" customHeight="1" x14ac:dyDescent="0.2"/>
    <row r="37796" ht="15" customHeight="1" x14ac:dyDescent="0.2"/>
    <row r="37797" ht="15" customHeight="1" x14ac:dyDescent="0.2"/>
    <row r="37798" ht="15" customHeight="1" x14ac:dyDescent="0.2"/>
    <row r="37799" ht="15" customHeight="1" x14ac:dyDescent="0.2"/>
    <row r="37800" ht="15" customHeight="1" x14ac:dyDescent="0.2"/>
    <row r="37801" ht="15" customHeight="1" x14ac:dyDescent="0.2"/>
    <row r="37802" ht="15" customHeight="1" x14ac:dyDescent="0.2"/>
    <row r="37803" ht="15" customHeight="1" x14ac:dyDescent="0.2"/>
    <row r="37804" ht="15" customHeight="1" x14ac:dyDescent="0.2"/>
    <row r="37805" ht="15" customHeight="1" x14ac:dyDescent="0.2"/>
    <row r="37806" ht="15" customHeight="1" x14ac:dyDescent="0.2"/>
    <row r="37807" ht="15" customHeight="1" x14ac:dyDescent="0.2"/>
    <row r="37808" ht="15" customHeight="1" x14ac:dyDescent="0.2"/>
    <row r="37809" ht="15" customHeight="1" x14ac:dyDescent="0.2"/>
    <row r="37810" ht="15" customHeight="1" x14ac:dyDescent="0.2"/>
    <row r="37811" ht="15" customHeight="1" x14ac:dyDescent="0.2"/>
    <row r="37812" ht="15" customHeight="1" x14ac:dyDescent="0.2"/>
    <row r="37813" ht="15" customHeight="1" x14ac:dyDescent="0.2"/>
    <row r="37814" ht="15" customHeight="1" x14ac:dyDescent="0.2"/>
    <row r="37815" ht="15" customHeight="1" x14ac:dyDescent="0.2"/>
    <row r="37816" ht="15" customHeight="1" x14ac:dyDescent="0.2"/>
    <row r="37817" ht="15" customHeight="1" x14ac:dyDescent="0.2"/>
    <row r="37818" ht="15" customHeight="1" x14ac:dyDescent="0.2"/>
    <row r="37819" ht="15" customHeight="1" x14ac:dyDescent="0.2"/>
    <row r="37820" ht="15" customHeight="1" x14ac:dyDescent="0.2"/>
    <row r="37821" ht="15" customHeight="1" x14ac:dyDescent="0.2"/>
    <row r="37822" ht="15" customHeight="1" x14ac:dyDescent="0.2"/>
    <row r="37823" ht="15" customHeight="1" x14ac:dyDescent="0.2"/>
    <row r="37824" ht="15" customHeight="1" x14ac:dyDescent="0.2"/>
    <row r="37825" ht="15" customHeight="1" x14ac:dyDescent="0.2"/>
    <row r="37826" ht="15" customHeight="1" x14ac:dyDescent="0.2"/>
    <row r="37827" ht="15" customHeight="1" x14ac:dyDescent="0.2"/>
    <row r="37828" ht="15" customHeight="1" x14ac:dyDescent="0.2"/>
    <row r="37829" ht="15" customHeight="1" x14ac:dyDescent="0.2"/>
    <row r="37830" ht="15" customHeight="1" x14ac:dyDescent="0.2"/>
    <row r="37831" ht="15" customHeight="1" x14ac:dyDescent="0.2"/>
    <row r="37832" ht="15" customHeight="1" x14ac:dyDescent="0.2"/>
    <row r="37833" ht="15" customHeight="1" x14ac:dyDescent="0.2"/>
    <row r="37834" ht="15" customHeight="1" x14ac:dyDescent="0.2"/>
    <row r="37835" ht="15" customHeight="1" x14ac:dyDescent="0.2"/>
    <row r="37836" ht="15" customHeight="1" x14ac:dyDescent="0.2"/>
    <row r="37837" ht="15" customHeight="1" x14ac:dyDescent="0.2"/>
    <row r="37838" ht="15" customHeight="1" x14ac:dyDescent="0.2"/>
    <row r="37839" ht="15" customHeight="1" x14ac:dyDescent="0.2"/>
    <row r="37840" ht="15" customHeight="1" x14ac:dyDescent="0.2"/>
    <row r="37841" ht="15" customHeight="1" x14ac:dyDescent="0.2"/>
    <row r="37842" ht="15" customHeight="1" x14ac:dyDescent="0.2"/>
    <row r="37843" ht="15" customHeight="1" x14ac:dyDescent="0.2"/>
    <row r="37844" ht="15" customHeight="1" x14ac:dyDescent="0.2"/>
    <row r="37845" ht="15" customHeight="1" x14ac:dyDescent="0.2"/>
    <row r="37846" ht="15" customHeight="1" x14ac:dyDescent="0.2"/>
    <row r="37847" ht="15" customHeight="1" x14ac:dyDescent="0.2"/>
    <row r="37848" ht="15" customHeight="1" x14ac:dyDescent="0.2"/>
    <row r="37849" ht="15" customHeight="1" x14ac:dyDescent="0.2"/>
    <row r="37850" ht="15" customHeight="1" x14ac:dyDescent="0.2"/>
    <row r="37851" ht="15" customHeight="1" x14ac:dyDescent="0.2"/>
    <row r="37852" ht="15" customHeight="1" x14ac:dyDescent="0.2"/>
    <row r="37853" ht="15" customHeight="1" x14ac:dyDescent="0.2"/>
    <row r="37854" ht="15" customHeight="1" x14ac:dyDescent="0.2"/>
    <row r="37855" ht="15" customHeight="1" x14ac:dyDescent="0.2"/>
    <row r="37856" ht="15" customHeight="1" x14ac:dyDescent="0.2"/>
    <row r="37857" ht="15" customHeight="1" x14ac:dyDescent="0.2"/>
    <row r="37858" ht="15" customHeight="1" x14ac:dyDescent="0.2"/>
    <row r="37859" ht="15" customHeight="1" x14ac:dyDescent="0.2"/>
    <row r="37860" ht="15" customHeight="1" x14ac:dyDescent="0.2"/>
    <row r="37861" ht="15" customHeight="1" x14ac:dyDescent="0.2"/>
    <row r="37862" ht="15" customHeight="1" x14ac:dyDescent="0.2"/>
    <row r="37863" ht="15" customHeight="1" x14ac:dyDescent="0.2"/>
    <row r="37864" ht="15" customHeight="1" x14ac:dyDescent="0.2"/>
    <row r="37865" ht="15" customHeight="1" x14ac:dyDescent="0.2"/>
    <row r="37866" ht="15" customHeight="1" x14ac:dyDescent="0.2"/>
    <row r="37867" ht="15" customHeight="1" x14ac:dyDescent="0.2"/>
    <row r="37868" ht="15" customHeight="1" x14ac:dyDescent="0.2"/>
    <row r="37869" ht="15" customHeight="1" x14ac:dyDescent="0.2"/>
    <row r="37870" ht="15" customHeight="1" x14ac:dyDescent="0.2"/>
    <row r="37871" ht="15" customHeight="1" x14ac:dyDescent="0.2"/>
    <row r="37872" ht="15" customHeight="1" x14ac:dyDescent="0.2"/>
    <row r="37873" ht="15" customHeight="1" x14ac:dyDescent="0.2"/>
    <row r="37874" ht="15" customHeight="1" x14ac:dyDescent="0.2"/>
    <row r="37875" ht="15" customHeight="1" x14ac:dyDescent="0.2"/>
    <row r="37876" ht="15" customHeight="1" x14ac:dyDescent="0.2"/>
    <row r="37877" ht="15" customHeight="1" x14ac:dyDescent="0.2"/>
    <row r="37878" ht="15" customHeight="1" x14ac:dyDescent="0.2"/>
    <row r="37879" ht="15" customHeight="1" x14ac:dyDescent="0.2"/>
    <row r="37880" ht="15" customHeight="1" x14ac:dyDescent="0.2"/>
    <row r="37881" ht="15" customHeight="1" x14ac:dyDescent="0.2"/>
    <row r="37882" ht="15" customHeight="1" x14ac:dyDescent="0.2"/>
    <row r="37883" ht="15" customHeight="1" x14ac:dyDescent="0.2"/>
    <row r="37884" ht="15" customHeight="1" x14ac:dyDescent="0.2"/>
    <row r="37885" ht="15" customHeight="1" x14ac:dyDescent="0.2"/>
    <row r="37886" ht="15" customHeight="1" x14ac:dyDescent="0.2"/>
    <row r="37887" ht="15" customHeight="1" x14ac:dyDescent="0.2"/>
    <row r="37888" ht="15" customHeight="1" x14ac:dyDescent="0.2"/>
    <row r="37889" ht="15" customHeight="1" x14ac:dyDescent="0.2"/>
    <row r="37890" ht="15" customHeight="1" x14ac:dyDescent="0.2"/>
    <row r="37891" ht="15" customHeight="1" x14ac:dyDescent="0.2"/>
    <row r="37892" ht="15" customHeight="1" x14ac:dyDescent="0.2"/>
    <row r="37893" ht="15" customHeight="1" x14ac:dyDescent="0.2"/>
    <row r="37894" ht="15" customHeight="1" x14ac:dyDescent="0.2"/>
    <row r="37895" ht="15" customHeight="1" x14ac:dyDescent="0.2"/>
    <row r="37896" ht="15" customHeight="1" x14ac:dyDescent="0.2"/>
    <row r="37897" ht="15" customHeight="1" x14ac:dyDescent="0.2"/>
    <row r="37898" ht="15" customHeight="1" x14ac:dyDescent="0.2"/>
    <row r="37899" ht="15" customHeight="1" x14ac:dyDescent="0.2"/>
    <row r="37900" ht="15" customHeight="1" x14ac:dyDescent="0.2"/>
    <row r="37901" ht="15" customHeight="1" x14ac:dyDescent="0.2"/>
    <row r="37902" ht="15" customHeight="1" x14ac:dyDescent="0.2"/>
    <row r="37903" ht="15" customHeight="1" x14ac:dyDescent="0.2"/>
    <row r="37904" ht="15" customHeight="1" x14ac:dyDescent="0.2"/>
    <row r="37905" ht="15" customHeight="1" x14ac:dyDescent="0.2"/>
    <row r="37906" ht="15" customHeight="1" x14ac:dyDescent="0.2"/>
    <row r="37907" ht="15" customHeight="1" x14ac:dyDescent="0.2"/>
    <row r="37908" ht="15" customHeight="1" x14ac:dyDescent="0.2"/>
    <row r="37909" ht="15" customHeight="1" x14ac:dyDescent="0.2"/>
    <row r="37910" ht="15" customHeight="1" x14ac:dyDescent="0.2"/>
    <row r="37911" ht="15" customHeight="1" x14ac:dyDescent="0.2"/>
    <row r="37912" ht="15" customHeight="1" x14ac:dyDescent="0.2"/>
    <row r="37913" ht="15" customHeight="1" x14ac:dyDescent="0.2"/>
    <row r="37914" ht="15" customHeight="1" x14ac:dyDescent="0.2"/>
    <row r="37915" ht="15" customHeight="1" x14ac:dyDescent="0.2"/>
    <row r="37916" ht="15" customHeight="1" x14ac:dyDescent="0.2"/>
    <row r="37917" ht="15" customHeight="1" x14ac:dyDescent="0.2"/>
    <row r="37918" ht="15" customHeight="1" x14ac:dyDescent="0.2"/>
    <row r="37919" ht="15" customHeight="1" x14ac:dyDescent="0.2"/>
    <row r="37920" ht="15" customHeight="1" x14ac:dyDescent="0.2"/>
    <row r="37921" ht="15" customHeight="1" x14ac:dyDescent="0.2"/>
    <row r="37922" ht="15" customHeight="1" x14ac:dyDescent="0.2"/>
    <row r="37923" ht="15" customHeight="1" x14ac:dyDescent="0.2"/>
    <row r="37924" ht="15" customHeight="1" x14ac:dyDescent="0.2"/>
    <row r="37925" ht="15" customHeight="1" x14ac:dyDescent="0.2"/>
    <row r="37926" ht="15" customHeight="1" x14ac:dyDescent="0.2"/>
    <row r="37927" ht="15" customHeight="1" x14ac:dyDescent="0.2"/>
    <row r="37928" ht="15" customHeight="1" x14ac:dyDescent="0.2"/>
    <row r="37929" ht="15" customHeight="1" x14ac:dyDescent="0.2"/>
    <row r="37930" ht="15" customHeight="1" x14ac:dyDescent="0.2"/>
    <row r="37931" ht="15" customHeight="1" x14ac:dyDescent="0.2"/>
    <row r="37932" ht="15" customHeight="1" x14ac:dyDescent="0.2"/>
    <row r="37933" ht="15" customHeight="1" x14ac:dyDescent="0.2"/>
    <row r="37934" ht="15" customHeight="1" x14ac:dyDescent="0.2"/>
    <row r="37935" ht="15" customHeight="1" x14ac:dyDescent="0.2"/>
    <row r="37936" ht="15" customHeight="1" x14ac:dyDescent="0.2"/>
    <row r="37937" ht="15" customHeight="1" x14ac:dyDescent="0.2"/>
    <row r="37938" ht="15" customHeight="1" x14ac:dyDescent="0.2"/>
    <row r="37939" ht="15" customHeight="1" x14ac:dyDescent="0.2"/>
    <row r="37940" ht="15" customHeight="1" x14ac:dyDescent="0.2"/>
    <row r="37941" ht="15" customHeight="1" x14ac:dyDescent="0.2"/>
    <row r="37942" ht="15" customHeight="1" x14ac:dyDescent="0.2"/>
    <row r="37943" ht="15" customHeight="1" x14ac:dyDescent="0.2"/>
    <row r="37944" ht="15" customHeight="1" x14ac:dyDescent="0.2"/>
    <row r="37945" ht="15" customHeight="1" x14ac:dyDescent="0.2"/>
    <row r="37946" ht="15" customHeight="1" x14ac:dyDescent="0.2"/>
    <row r="37947" ht="15" customHeight="1" x14ac:dyDescent="0.2"/>
    <row r="37948" ht="15" customHeight="1" x14ac:dyDescent="0.2"/>
    <row r="37949" ht="15" customHeight="1" x14ac:dyDescent="0.2"/>
    <row r="37950" ht="15" customHeight="1" x14ac:dyDescent="0.2"/>
    <row r="37951" ht="15" customHeight="1" x14ac:dyDescent="0.2"/>
    <row r="37952" ht="15" customHeight="1" x14ac:dyDescent="0.2"/>
    <row r="37953" ht="15" customHeight="1" x14ac:dyDescent="0.2"/>
    <row r="37954" ht="15" customHeight="1" x14ac:dyDescent="0.2"/>
    <row r="37955" ht="15" customHeight="1" x14ac:dyDescent="0.2"/>
    <row r="37956" ht="15" customHeight="1" x14ac:dyDescent="0.2"/>
    <row r="37957" ht="15" customHeight="1" x14ac:dyDescent="0.2"/>
    <row r="37958" ht="15" customHeight="1" x14ac:dyDescent="0.2"/>
    <row r="37959" ht="15" customHeight="1" x14ac:dyDescent="0.2"/>
    <row r="37960" ht="15" customHeight="1" x14ac:dyDescent="0.2"/>
    <row r="37961" ht="15" customHeight="1" x14ac:dyDescent="0.2"/>
    <row r="37962" ht="15" customHeight="1" x14ac:dyDescent="0.2"/>
    <row r="37963" ht="15" customHeight="1" x14ac:dyDescent="0.2"/>
    <row r="37964" ht="15" customHeight="1" x14ac:dyDescent="0.2"/>
    <row r="37965" ht="15" customHeight="1" x14ac:dyDescent="0.2"/>
    <row r="37966" ht="15" customHeight="1" x14ac:dyDescent="0.2"/>
    <row r="37967" ht="15" customHeight="1" x14ac:dyDescent="0.2"/>
    <row r="37968" ht="15" customHeight="1" x14ac:dyDescent="0.2"/>
    <row r="37969" ht="15" customHeight="1" x14ac:dyDescent="0.2"/>
    <row r="37970" ht="15" customHeight="1" x14ac:dyDescent="0.2"/>
    <row r="37971" ht="15" customHeight="1" x14ac:dyDescent="0.2"/>
    <row r="37972" ht="15" customHeight="1" x14ac:dyDescent="0.2"/>
    <row r="37973" ht="15" customHeight="1" x14ac:dyDescent="0.2"/>
    <row r="37974" ht="15" customHeight="1" x14ac:dyDescent="0.2"/>
    <row r="37975" ht="15" customHeight="1" x14ac:dyDescent="0.2"/>
    <row r="37976" ht="15" customHeight="1" x14ac:dyDescent="0.2"/>
    <row r="37977" ht="15" customHeight="1" x14ac:dyDescent="0.2"/>
    <row r="37978" ht="15" customHeight="1" x14ac:dyDescent="0.2"/>
    <row r="37979" ht="15" customHeight="1" x14ac:dyDescent="0.2"/>
    <row r="37980" ht="15" customHeight="1" x14ac:dyDescent="0.2"/>
    <row r="37981" ht="15" customHeight="1" x14ac:dyDescent="0.2"/>
    <row r="37982" ht="15" customHeight="1" x14ac:dyDescent="0.2"/>
    <row r="37983" ht="15" customHeight="1" x14ac:dyDescent="0.2"/>
    <row r="37984" ht="15" customHeight="1" x14ac:dyDescent="0.2"/>
    <row r="37985" ht="15" customHeight="1" x14ac:dyDescent="0.2"/>
    <row r="37986" ht="15" customHeight="1" x14ac:dyDescent="0.2"/>
    <row r="37987" ht="15" customHeight="1" x14ac:dyDescent="0.2"/>
    <row r="37988" ht="15" customHeight="1" x14ac:dyDescent="0.2"/>
    <row r="37989" ht="15" customHeight="1" x14ac:dyDescent="0.2"/>
    <row r="37990" ht="15" customHeight="1" x14ac:dyDescent="0.2"/>
    <row r="37991" ht="15" customHeight="1" x14ac:dyDescent="0.2"/>
    <row r="37992" ht="15" customHeight="1" x14ac:dyDescent="0.2"/>
    <row r="37993" ht="15" customHeight="1" x14ac:dyDescent="0.2"/>
    <row r="37994" ht="15" customHeight="1" x14ac:dyDescent="0.2"/>
    <row r="37995" ht="15" customHeight="1" x14ac:dyDescent="0.2"/>
    <row r="37996" ht="15" customHeight="1" x14ac:dyDescent="0.2"/>
    <row r="37997" ht="15" customHeight="1" x14ac:dyDescent="0.2"/>
    <row r="37998" ht="15" customHeight="1" x14ac:dyDescent="0.2"/>
    <row r="37999" ht="15" customHeight="1" x14ac:dyDescent="0.2"/>
    <row r="38000" ht="15" customHeight="1" x14ac:dyDescent="0.2"/>
    <row r="38001" ht="15" customHeight="1" x14ac:dyDescent="0.2"/>
    <row r="38002" ht="15" customHeight="1" x14ac:dyDescent="0.2"/>
    <row r="38003" ht="15" customHeight="1" x14ac:dyDescent="0.2"/>
    <row r="38004" ht="15" customHeight="1" x14ac:dyDescent="0.2"/>
    <row r="38005" ht="15" customHeight="1" x14ac:dyDescent="0.2"/>
    <row r="38006" ht="15" customHeight="1" x14ac:dyDescent="0.2"/>
    <row r="38007" ht="15" customHeight="1" x14ac:dyDescent="0.2"/>
    <row r="38008" ht="15" customHeight="1" x14ac:dyDescent="0.2"/>
    <row r="38009" ht="15" customHeight="1" x14ac:dyDescent="0.2"/>
    <row r="38010" ht="15" customHeight="1" x14ac:dyDescent="0.2"/>
    <row r="38011" ht="15" customHeight="1" x14ac:dyDescent="0.2"/>
    <row r="38012" ht="15" customHeight="1" x14ac:dyDescent="0.2"/>
    <row r="38013" ht="15" customHeight="1" x14ac:dyDescent="0.2"/>
    <row r="38014" ht="15" customHeight="1" x14ac:dyDescent="0.2"/>
    <row r="38015" ht="15" customHeight="1" x14ac:dyDescent="0.2"/>
    <row r="38016" ht="15" customHeight="1" x14ac:dyDescent="0.2"/>
    <row r="38017" ht="15" customHeight="1" x14ac:dyDescent="0.2"/>
    <row r="38018" ht="15" customHeight="1" x14ac:dyDescent="0.2"/>
    <row r="38019" ht="15" customHeight="1" x14ac:dyDescent="0.2"/>
    <row r="38020" ht="15" customHeight="1" x14ac:dyDescent="0.2"/>
    <row r="38021" ht="15" customHeight="1" x14ac:dyDescent="0.2"/>
    <row r="38022" ht="15" customHeight="1" x14ac:dyDescent="0.2"/>
    <row r="38023" ht="15" customHeight="1" x14ac:dyDescent="0.2"/>
    <row r="38024" ht="15" customHeight="1" x14ac:dyDescent="0.2"/>
    <row r="38025" ht="15" customHeight="1" x14ac:dyDescent="0.2"/>
    <row r="38026" ht="15" customHeight="1" x14ac:dyDescent="0.2"/>
    <row r="38027" ht="15" customHeight="1" x14ac:dyDescent="0.2"/>
    <row r="38028" ht="15" customHeight="1" x14ac:dyDescent="0.2"/>
    <row r="38029" ht="15" customHeight="1" x14ac:dyDescent="0.2"/>
    <row r="38030" ht="15" customHeight="1" x14ac:dyDescent="0.2"/>
    <row r="38031" ht="15" customHeight="1" x14ac:dyDescent="0.2"/>
    <row r="38032" ht="15" customHeight="1" x14ac:dyDescent="0.2"/>
    <row r="38033" ht="15" customHeight="1" x14ac:dyDescent="0.2"/>
    <row r="38034" ht="15" customHeight="1" x14ac:dyDescent="0.2"/>
    <row r="38035" ht="15" customHeight="1" x14ac:dyDescent="0.2"/>
    <row r="38036" ht="15" customHeight="1" x14ac:dyDescent="0.2"/>
    <row r="38037" ht="15" customHeight="1" x14ac:dyDescent="0.2"/>
    <row r="38038" ht="15" customHeight="1" x14ac:dyDescent="0.2"/>
    <row r="38039" ht="15" customHeight="1" x14ac:dyDescent="0.2"/>
    <row r="38040" ht="15" customHeight="1" x14ac:dyDescent="0.2"/>
    <row r="38041" ht="15" customHeight="1" x14ac:dyDescent="0.2"/>
    <row r="38042" ht="15" customHeight="1" x14ac:dyDescent="0.2"/>
    <row r="38043" ht="15" customHeight="1" x14ac:dyDescent="0.2"/>
    <row r="38044" ht="15" customHeight="1" x14ac:dyDescent="0.2"/>
    <row r="38045" ht="15" customHeight="1" x14ac:dyDescent="0.2"/>
    <row r="38046" ht="15" customHeight="1" x14ac:dyDescent="0.2"/>
    <row r="38047" ht="15" customHeight="1" x14ac:dyDescent="0.2"/>
    <row r="38048" ht="15" customHeight="1" x14ac:dyDescent="0.2"/>
    <row r="38049" ht="15" customHeight="1" x14ac:dyDescent="0.2"/>
    <row r="38050" ht="15" customHeight="1" x14ac:dyDescent="0.2"/>
    <row r="38051" ht="15" customHeight="1" x14ac:dyDescent="0.2"/>
    <row r="38052" ht="15" customHeight="1" x14ac:dyDescent="0.2"/>
    <row r="38053" ht="15" customHeight="1" x14ac:dyDescent="0.2"/>
    <row r="38054" ht="15" customHeight="1" x14ac:dyDescent="0.2"/>
    <row r="38055" ht="15" customHeight="1" x14ac:dyDescent="0.2"/>
    <row r="38056" ht="15" customHeight="1" x14ac:dyDescent="0.2"/>
    <row r="38057" ht="15" customHeight="1" x14ac:dyDescent="0.2"/>
    <row r="38058" ht="15" customHeight="1" x14ac:dyDescent="0.2"/>
    <row r="38059" ht="15" customHeight="1" x14ac:dyDescent="0.2"/>
    <row r="38060" ht="15" customHeight="1" x14ac:dyDescent="0.2"/>
    <row r="38061" ht="15" customHeight="1" x14ac:dyDescent="0.2"/>
    <row r="38062" ht="15" customHeight="1" x14ac:dyDescent="0.2"/>
    <row r="38063" ht="15" customHeight="1" x14ac:dyDescent="0.2"/>
    <row r="38064" ht="15" customHeight="1" x14ac:dyDescent="0.2"/>
    <row r="38065" ht="15" customHeight="1" x14ac:dyDescent="0.2"/>
    <row r="38066" ht="15" customHeight="1" x14ac:dyDescent="0.2"/>
    <row r="38067" ht="15" customHeight="1" x14ac:dyDescent="0.2"/>
    <row r="38068" ht="15" customHeight="1" x14ac:dyDescent="0.2"/>
    <row r="38069" ht="15" customHeight="1" x14ac:dyDescent="0.2"/>
    <row r="38070" ht="15" customHeight="1" x14ac:dyDescent="0.2"/>
    <row r="38071" ht="15" customHeight="1" x14ac:dyDescent="0.2"/>
    <row r="38072" ht="15" customHeight="1" x14ac:dyDescent="0.2"/>
    <row r="38073" ht="15" customHeight="1" x14ac:dyDescent="0.2"/>
    <row r="38074" ht="15" customHeight="1" x14ac:dyDescent="0.2"/>
    <row r="38075" ht="15" customHeight="1" x14ac:dyDescent="0.2"/>
    <row r="38076" ht="15" customHeight="1" x14ac:dyDescent="0.2"/>
    <row r="38077" ht="15" customHeight="1" x14ac:dyDescent="0.2"/>
    <row r="38078" ht="15" customHeight="1" x14ac:dyDescent="0.2"/>
    <row r="38079" ht="15" customHeight="1" x14ac:dyDescent="0.2"/>
    <row r="38080" ht="15" customHeight="1" x14ac:dyDescent="0.2"/>
    <row r="38081" ht="15" customHeight="1" x14ac:dyDescent="0.2"/>
    <row r="38082" ht="15" customHeight="1" x14ac:dyDescent="0.2"/>
    <row r="38083" ht="15" customHeight="1" x14ac:dyDescent="0.2"/>
    <row r="38084" ht="15" customHeight="1" x14ac:dyDescent="0.2"/>
    <row r="38085" ht="15" customHeight="1" x14ac:dyDescent="0.2"/>
    <row r="38086" ht="15" customHeight="1" x14ac:dyDescent="0.2"/>
    <row r="38087" ht="15" customHeight="1" x14ac:dyDescent="0.2"/>
    <row r="38088" ht="15" customHeight="1" x14ac:dyDescent="0.2"/>
    <row r="38089" ht="15" customHeight="1" x14ac:dyDescent="0.2"/>
    <row r="38090" ht="15" customHeight="1" x14ac:dyDescent="0.2"/>
    <row r="38091" ht="15" customHeight="1" x14ac:dyDescent="0.2"/>
    <row r="38092" ht="15" customHeight="1" x14ac:dyDescent="0.2"/>
    <row r="38093" ht="15" customHeight="1" x14ac:dyDescent="0.2"/>
    <row r="38094" ht="15" customHeight="1" x14ac:dyDescent="0.2"/>
    <row r="38095" ht="15" customHeight="1" x14ac:dyDescent="0.2"/>
    <row r="38096" ht="15" customHeight="1" x14ac:dyDescent="0.2"/>
    <row r="38097" ht="15" customHeight="1" x14ac:dyDescent="0.2"/>
    <row r="38098" ht="15" customHeight="1" x14ac:dyDescent="0.2"/>
    <row r="38099" ht="15" customHeight="1" x14ac:dyDescent="0.2"/>
    <row r="38100" ht="15" customHeight="1" x14ac:dyDescent="0.2"/>
    <row r="38101" ht="15" customHeight="1" x14ac:dyDescent="0.2"/>
    <row r="38102" ht="15" customHeight="1" x14ac:dyDescent="0.2"/>
    <row r="38103" ht="15" customHeight="1" x14ac:dyDescent="0.2"/>
    <row r="38104" ht="15" customHeight="1" x14ac:dyDescent="0.2"/>
    <row r="38105" ht="15" customHeight="1" x14ac:dyDescent="0.2"/>
    <row r="38106" ht="15" customHeight="1" x14ac:dyDescent="0.2"/>
    <row r="38107" ht="15" customHeight="1" x14ac:dyDescent="0.2"/>
    <row r="38108" ht="15" customHeight="1" x14ac:dyDescent="0.2"/>
    <row r="38109" ht="15" customHeight="1" x14ac:dyDescent="0.2"/>
    <row r="38110" ht="15" customHeight="1" x14ac:dyDescent="0.2"/>
    <row r="38111" ht="15" customHeight="1" x14ac:dyDescent="0.2"/>
    <row r="38112" ht="15" customHeight="1" x14ac:dyDescent="0.2"/>
    <row r="38113" ht="15" customHeight="1" x14ac:dyDescent="0.2"/>
    <row r="38114" ht="15" customHeight="1" x14ac:dyDescent="0.2"/>
    <row r="38115" ht="15" customHeight="1" x14ac:dyDescent="0.2"/>
    <row r="38116" ht="15" customHeight="1" x14ac:dyDescent="0.2"/>
    <row r="38117" ht="15" customHeight="1" x14ac:dyDescent="0.2"/>
    <row r="38118" ht="15" customHeight="1" x14ac:dyDescent="0.2"/>
    <row r="38119" ht="15" customHeight="1" x14ac:dyDescent="0.2"/>
    <row r="38120" ht="15" customHeight="1" x14ac:dyDescent="0.2"/>
    <row r="38121" ht="15" customHeight="1" x14ac:dyDescent="0.2"/>
    <row r="38122" ht="15" customHeight="1" x14ac:dyDescent="0.2"/>
    <row r="38123" ht="15" customHeight="1" x14ac:dyDescent="0.2"/>
    <row r="38124" ht="15" customHeight="1" x14ac:dyDescent="0.2"/>
    <row r="38125" ht="15" customHeight="1" x14ac:dyDescent="0.2"/>
    <row r="38126" ht="15" customHeight="1" x14ac:dyDescent="0.2"/>
    <row r="38127" ht="15" customHeight="1" x14ac:dyDescent="0.2"/>
    <row r="38128" ht="15" customHeight="1" x14ac:dyDescent="0.2"/>
    <row r="38129" ht="15" customHeight="1" x14ac:dyDescent="0.2"/>
    <row r="38130" ht="15" customHeight="1" x14ac:dyDescent="0.2"/>
    <row r="38131" ht="15" customHeight="1" x14ac:dyDescent="0.2"/>
    <row r="38132" ht="15" customHeight="1" x14ac:dyDescent="0.2"/>
    <row r="38133" ht="15" customHeight="1" x14ac:dyDescent="0.2"/>
    <row r="38134" ht="15" customHeight="1" x14ac:dyDescent="0.2"/>
    <row r="38135" ht="15" customHeight="1" x14ac:dyDescent="0.2"/>
    <row r="38136" ht="15" customHeight="1" x14ac:dyDescent="0.2"/>
    <row r="38137" ht="15" customHeight="1" x14ac:dyDescent="0.2"/>
    <row r="38138" ht="15" customHeight="1" x14ac:dyDescent="0.2"/>
    <row r="38139" ht="15" customHeight="1" x14ac:dyDescent="0.2"/>
    <row r="38140" ht="15" customHeight="1" x14ac:dyDescent="0.2"/>
    <row r="38141" ht="15" customHeight="1" x14ac:dyDescent="0.2"/>
    <row r="38142" ht="15" customHeight="1" x14ac:dyDescent="0.2"/>
    <row r="38143" ht="15" customHeight="1" x14ac:dyDescent="0.2"/>
    <row r="38144" ht="15" customHeight="1" x14ac:dyDescent="0.2"/>
    <row r="38145" ht="15" customHeight="1" x14ac:dyDescent="0.2"/>
    <row r="38146" ht="15" customHeight="1" x14ac:dyDescent="0.2"/>
    <row r="38147" ht="15" customHeight="1" x14ac:dyDescent="0.2"/>
    <row r="38148" ht="15" customHeight="1" x14ac:dyDescent="0.2"/>
    <row r="38149" ht="15" customHeight="1" x14ac:dyDescent="0.2"/>
    <row r="38150" ht="15" customHeight="1" x14ac:dyDescent="0.2"/>
    <row r="38151" ht="15" customHeight="1" x14ac:dyDescent="0.2"/>
    <row r="38152" ht="15" customHeight="1" x14ac:dyDescent="0.2"/>
    <row r="38153" ht="15" customHeight="1" x14ac:dyDescent="0.2"/>
    <row r="38154" ht="15" customHeight="1" x14ac:dyDescent="0.2"/>
    <row r="38155" ht="15" customHeight="1" x14ac:dyDescent="0.2"/>
    <row r="38156" ht="15" customHeight="1" x14ac:dyDescent="0.2"/>
    <row r="38157" ht="15" customHeight="1" x14ac:dyDescent="0.2"/>
    <row r="38158" ht="15" customHeight="1" x14ac:dyDescent="0.2"/>
    <row r="38159" ht="15" customHeight="1" x14ac:dyDescent="0.2"/>
    <row r="38160" ht="15" customHeight="1" x14ac:dyDescent="0.2"/>
    <row r="38161" ht="15" customHeight="1" x14ac:dyDescent="0.2"/>
    <row r="38162" ht="15" customHeight="1" x14ac:dyDescent="0.2"/>
    <row r="38163" ht="15" customHeight="1" x14ac:dyDescent="0.2"/>
    <row r="38164" ht="15" customHeight="1" x14ac:dyDescent="0.2"/>
    <row r="38165" ht="15" customHeight="1" x14ac:dyDescent="0.2"/>
    <row r="38166" ht="15" customHeight="1" x14ac:dyDescent="0.2"/>
    <row r="38167" ht="15" customHeight="1" x14ac:dyDescent="0.2"/>
    <row r="38168" ht="15" customHeight="1" x14ac:dyDescent="0.2"/>
    <row r="38169" ht="15" customHeight="1" x14ac:dyDescent="0.2"/>
    <row r="38170" ht="15" customHeight="1" x14ac:dyDescent="0.2"/>
    <row r="38171" ht="15" customHeight="1" x14ac:dyDescent="0.2"/>
    <row r="38172" ht="15" customHeight="1" x14ac:dyDescent="0.2"/>
    <row r="38173" ht="15" customHeight="1" x14ac:dyDescent="0.2"/>
    <row r="38174" ht="15" customHeight="1" x14ac:dyDescent="0.2"/>
    <row r="38175" ht="15" customHeight="1" x14ac:dyDescent="0.2"/>
    <row r="38176" ht="15" customHeight="1" x14ac:dyDescent="0.2"/>
    <row r="38177" ht="15" customHeight="1" x14ac:dyDescent="0.2"/>
    <row r="38178" ht="15" customHeight="1" x14ac:dyDescent="0.2"/>
    <row r="38179" ht="15" customHeight="1" x14ac:dyDescent="0.2"/>
    <row r="38180" ht="15" customHeight="1" x14ac:dyDescent="0.2"/>
    <row r="38181" ht="15" customHeight="1" x14ac:dyDescent="0.2"/>
    <row r="38182" ht="15" customHeight="1" x14ac:dyDescent="0.2"/>
    <row r="38183" ht="15" customHeight="1" x14ac:dyDescent="0.2"/>
    <row r="38184" ht="15" customHeight="1" x14ac:dyDescent="0.2"/>
    <row r="38185" ht="15" customHeight="1" x14ac:dyDescent="0.2"/>
    <row r="38186" ht="15" customHeight="1" x14ac:dyDescent="0.2"/>
    <row r="38187" ht="15" customHeight="1" x14ac:dyDescent="0.2"/>
    <row r="38188" ht="15" customHeight="1" x14ac:dyDescent="0.2"/>
    <row r="38189" ht="15" customHeight="1" x14ac:dyDescent="0.2"/>
    <row r="38190" ht="15" customHeight="1" x14ac:dyDescent="0.2"/>
    <row r="38191" ht="15" customHeight="1" x14ac:dyDescent="0.2"/>
    <row r="38192" ht="15" customHeight="1" x14ac:dyDescent="0.2"/>
    <row r="38193" ht="15" customHeight="1" x14ac:dyDescent="0.2"/>
    <row r="38194" ht="15" customHeight="1" x14ac:dyDescent="0.2"/>
    <row r="38195" ht="15" customHeight="1" x14ac:dyDescent="0.2"/>
    <row r="38196" ht="15" customHeight="1" x14ac:dyDescent="0.2"/>
    <row r="38197" ht="15" customHeight="1" x14ac:dyDescent="0.2"/>
    <row r="38198" ht="15" customHeight="1" x14ac:dyDescent="0.2"/>
    <row r="38199" ht="15" customHeight="1" x14ac:dyDescent="0.2"/>
    <row r="38200" ht="15" customHeight="1" x14ac:dyDescent="0.2"/>
    <row r="38201" ht="15" customHeight="1" x14ac:dyDescent="0.2"/>
    <row r="38202" ht="15" customHeight="1" x14ac:dyDescent="0.2"/>
    <row r="38203" ht="15" customHeight="1" x14ac:dyDescent="0.2"/>
    <row r="38204" ht="15" customHeight="1" x14ac:dyDescent="0.2"/>
    <row r="38205" ht="15" customHeight="1" x14ac:dyDescent="0.2"/>
    <row r="38206" ht="15" customHeight="1" x14ac:dyDescent="0.2"/>
    <row r="38207" ht="15" customHeight="1" x14ac:dyDescent="0.2"/>
    <row r="38208" ht="15" customHeight="1" x14ac:dyDescent="0.2"/>
    <row r="38209" ht="15" customHeight="1" x14ac:dyDescent="0.2"/>
    <row r="38210" ht="15" customHeight="1" x14ac:dyDescent="0.2"/>
    <row r="38211" ht="15" customHeight="1" x14ac:dyDescent="0.2"/>
    <row r="38212" ht="15" customHeight="1" x14ac:dyDescent="0.2"/>
    <row r="38213" ht="15" customHeight="1" x14ac:dyDescent="0.2"/>
    <row r="38214" ht="15" customHeight="1" x14ac:dyDescent="0.2"/>
    <row r="38215" ht="15" customHeight="1" x14ac:dyDescent="0.2"/>
    <row r="38216" ht="15" customHeight="1" x14ac:dyDescent="0.2"/>
    <row r="38217" ht="15" customHeight="1" x14ac:dyDescent="0.2"/>
    <row r="38218" ht="15" customHeight="1" x14ac:dyDescent="0.2"/>
    <row r="38219" ht="15" customHeight="1" x14ac:dyDescent="0.2"/>
    <row r="38220" ht="15" customHeight="1" x14ac:dyDescent="0.2"/>
    <row r="38221" ht="15" customHeight="1" x14ac:dyDescent="0.2"/>
    <row r="38222" ht="15" customHeight="1" x14ac:dyDescent="0.2"/>
    <row r="38223" ht="15" customHeight="1" x14ac:dyDescent="0.2"/>
    <row r="38224" ht="15" customHeight="1" x14ac:dyDescent="0.2"/>
    <row r="38225" ht="15" customHeight="1" x14ac:dyDescent="0.2"/>
    <row r="38226" ht="15" customHeight="1" x14ac:dyDescent="0.2"/>
    <row r="38227" ht="15" customHeight="1" x14ac:dyDescent="0.2"/>
    <row r="38228" ht="15" customHeight="1" x14ac:dyDescent="0.2"/>
    <row r="38229" ht="15" customHeight="1" x14ac:dyDescent="0.2"/>
    <row r="38230" ht="15" customHeight="1" x14ac:dyDescent="0.2"/>
    <row r="38231" ht="15" customHeight="1" x14ac:dyDescent="0.2"/>
    <row r="38232" ht="15" customHeight="1" x14ac:dyDescent="0.2"/>
    <row r="38233" ht="15" customHeight="1" x14ac:dyDescent="0.2"/>
    <row r="38234" ht="15" customHeight="1" x14ac:dyDescent="0.2"/>
    <row r="38235" ht="15" customHeight="1" x14ac:dyDescent="0.2"/>
    <row r="38236" ht="15" customHeight="1" x14ac:dyDescent="0.2"/>
    <row r="38237" ht="15" customHeight="1" x14ac:dyDescent="0.2"/>
    <row r="38238" ht="15" customHeight="1" x14ac:dyDescent="0.2"/>
    <row r="38239" ht="15" customHeight="1" x14ac:dyDescent="0.2"/>
    <row r="38240" ht="15" customHeight="1" x14ac:dyDescent="0.2"/>
    <row r="38241" ht="15" customHeight="1" x14ac:dyDescent="0.2"/>
    <row r="38242" ht="15" customHeight="1" x14ac:dyDescent="0.2"/>
    <row r="38243" ht="15" customHeight="1" x14ac:dyDescent="0.2"/>
    <row r="38244" ht="15" customHeight="1" x14ac:dyDescent="0.2"/>
    <row r="38245" ht="15" customHeight="1" x14ac:dyDescent="0.2"/>
    <row r="38246" ht="15" customHeight="1" x14ac:dyDescent="0.2"/>
    <row r="38247" ht="15" customHeight="1" x14ac:dyDescent="0.2"/>
    <row r="38248" ht="15" customHeight="1" x14ac:dyDescent="0.2"/>
    <row r="38249" ht="15" customHeight="1" x14ac:dyDescent="0.2"/>
    <row r="38250" ht="15" customHeight="1" x14ac:dyDescent="0.2"/>
    <row r="38251" ht="15" customHeight="1" x14ac:dyDescent="0.2"/>
    <row r="38252" ht="15" customHeight="1" x14ac:dyDescent="0.2"/>
    <row r="38253" ht="15" customHeight="1" x14ac:dyDescent="0.2"/>
    <row r="38254" ht="15" customHeight="1" x14ac:dyDescent="0.2"/>
    <row r="38255" ht="15" customHeight="1" x14ac:dyDescent="0.2"/>
    <row r="38256" ht="15" customHeight="1" x14ac:dyDescent="0.2"/>
    <row r="38257" ht="15" customHeight="1" x14ac:dyDescent="0.2"/>
    <row r="38258" ht="15" customHeight="1" x14ac:dyDescent="0.2"/>
    <row r="38259" ht="15" customHeight="1" x14ac:dyDescent="0.2"/>
    <row r="38260" ht="15" customHeight="1" x14ac:dyDescent="0.2"/>
    <row r="38261" ht="15" customHeight="1" x14ac:dyDescent="0.2"/>
    <row r="38262" ht="15" customHeight="1" x14ac:dyDescent="0.2"/>
    <row r="38263" ht="15" customHeight="1" x14ac:dyDescent="0.2"/>
    <row r="38264" ht="15" customHeight="1" x14ac:dyDescent="0.2"/>
    <row r="38265" ht="15" customHeight="1" x14ac:dyDescent="0.2"/>
    <row r="38266" ht="15" customHeight="1" x14ac:dyDescent="0.2"/>
    <row r="38267" ht="15" customHeight="1" x14ac:dyDescent="0.2"/>
    <row r="38268" ht="15" customHeight="1" x14ac:dyDescent="0.2"/>
    <row r="38269" ht="15" customHeight="1" x14ac:dyDescent="0.2"/>
    <row r="38270" ht="15" customHeight="1" x14ac:dyDescent="0.2"/>
    <row r="38271" ht="15" customHeight="1" x14ac:dyDescent="0.2"/>
    <row r="38272" ht="15" customHeight="1" x14ac:dyDescent="0.2"/>
    <row r="38273" ht="15" customHeight="1" x14ac:dyDescent="0.2"/>
    <row r="38274" ht="15" customHeight="1" x14ac:dyDescent="0.2"/>
    <row r="38275" ht="15" customHeight="1" x14ac:dyDescent="0.2"/>
    <row r="38276" ht="15" customHeight="1" x14ac:dyDescent="0.2"/>
    <row r="38277" ht="15" customHeight="1" x14ac:dyDescent="0.2"/>
    <row r="38278" ht="15" customHeight="1" x14ac:dyDescent="0.2"/>
    <row r="38279" ht="15" customHeight="1" x14ac:dyDescent="0.2"/>
    <row r="38280" ht="15" customHeight="1" x14ac:dyDescent="0.2"/>
    <row r="38281" ht="15" customHeight="1" x14ac:dyDescent="0.2"/>
    <row r="38282" ht="15" customHeight="1" x14ac:dyDescent="0.2"/>
    <row r="38283" ht="15" customHeight="1" x14ac:dyDescent="0.2"/>
    <row r="38284" ht="15" customHeight="1" x14ac:dyDescent="0.2"/>
    <row r="38285" ht="15" customHeight="1" x14ac:dyDescent="0.2"/>
    <row r="38286" ht="15" customHeight="1" x14ac:dyDescent="0.2"/>
    <row r="38287" ht="15" customHeight="1" x14ac:dyDescent="0.2"/>
    <row r="38288" ht="15" customHeight="1" x14ac:dyDescent="0.2"/>
    <row r="38289" ht="15" customHeight="1" x14ac:dyDescent="0.2"/>
    <row r="38290" ht="15" customHeight="1" x14ac:dyDescent="0.2"/>
    <row r="38291" ht="15" customHeight="1" x14ac:dyDescent="0.2"/>
    <row r="38292" ht="15" customHeight="1" x14ac:dyDescent="0.2"/>
    <row r="38293" ht="15" customHeight="1" x14ac:dyDescent="0.2"/>
    <row r="38294" ht="15" customHeight="1" x14ac:dyDescent="0.2"/>
    <row r="38295" ht="15" customHeight="1" x14ac:dyDescent="0.2"/>
    <row r="38296" ht="15" customHeight="1" x14ac:dyDescent="0.2"/>
    <row r="38297" ht="15" customHeight="1" x14ac:dyDescent="0.2"/>
    <row r="38298" ht="15" customHeight="1" x14ac:dyDescent="0.2"/>
    <row r="38299" ht="15" customHeight="1" x14ac:dyDescent="0.2"/>
    <row r="38300" ht="15" customHeight="1" x14ac:dyDescent="0.2"/>
    <row r="38301" ht="15" customHeight="1" x14ac:dyDescent="0.2"/>
    <row r="38302" ht="15" customHeight="1" x14ac:dyDescent="0.2"/>
    <row r="38303" ht="15" customHeight="1" x14ac:dyDescent="0.2"/>
    <row r="38304" ht="15" customHeight="1" x14ac:dyDescent="0.2"/>
    <row r="38305" ht="15" customHeight="1" x14ac:dyDescent="0.2"/>
    <row r="38306" ht="15" customHeight="1" x14ac:dyDescent="0.2"/>
    <row r="38307" ht="15" customHeight="1" x14ac:dyDescent="0.2"/>
    <row r="38308" ht="15" customHeight="1" x14ac:dyDescent="0.2"/>
    <row r="38309" ht="15" customHeight="1" x14ac:dyDescent="0.2"/>
    <row r="38310" ht="15" customHeight="1" x14ac:dyDescent="0.2"/>
    <row r="38311" ht="15" customHeight="1" x14ac:dyDescent="0.2"/>
    <row r="38312" ht="15" customHeight="1" x14ac:dyDescent="0.2"/>
    <row r="38313" ht="15" customHeight="1" x14ac:dyDescent="0.2"/>
    <row r="38314" ht="15" customHeight="1" x14ac:dyDescent="0.2"/>
    <row r="38315" ht="15" customHeight="1" x14ac:dyDescent="0.2"/>
    <row r="38316" ht="15" customHeight="1" x14ac:dyDescent="0.2"/>
    <row r="38317" ht="15" customHeight="1" x14ac:dyDescent="0.2"/>
    <row r="38318" ht="15" customHeight="1" x14ac:dyDescent="0.2"/>
    <row r="38319" ht="15" customHeight="1" x14ac:dyDescent="0.2"/>
    <row r="38320" ht="15" customHeight="1" x14ac:dyDescent="0.2"/>
    <row r="38321" ht="15" customHeight="1" x14ac:dyDescent="0.2"/>
    <row r="38322" ht="15" customHeight="1" x14ac:dyDescent="0.2"/>
    <row r="38323" ht="15" customHeight="1" x14ac:dyDescent="0.2"/>
    <row r="38324" ht="15" customHeight="1" x14ac:dyDescent="0.2"/>
    <row r="38325" ht="15" customHeight="1" x14ac:dyDescent="0.2"/>
    <row r="38326" ht="15" customHeight="1" x14ac:dyDescent="0.2"/>
    <row r="38327" ht="15" customHeight="1" x14ac:dyDescent="0.2"/>
    <row r="38328" ht="15" customHeight="1" x14ac:dyDescent="0.2"/>
    <row r="38329" ht="15" customHeight="1" x14ac:dyDescent="0.2"/>
    <row r="38330" ht="15" customHeight="1" x14ac:dyDescent="0.2"/>
    <row r="38331" ht="15" customHeight="1" x14ac:dyDescent="0.2"/>
    <row r="38332" ht="15" customHeight="1" x14ac:dyDescent="0.2"/>
    <row r="38333" ht="15" customHeight="1" x14ac:dyDescent="0.2"/>
    <row r="38334" ht="15" customHeight="1" x14ac:dyDescent="0.2"/>
    <row r="38335" ht="15" customHeight="1" x14ac:dyDescent="0.2"/>
    <row r="38336" ht="15" customHeight="1" x14ac:dyDescent="0.2"/>
    <row r="38337" ht="15" customHeight="1" x14ac:dyDescent="0.2"/>
    <row r="38338" ht="15" customHeight="1" x14ac:dyDescent="0.2"/>
    <row r="38339" ht="15" customHeight="1" x14ac:dyDescent="0.2"/>
    <row r="38340" ht="15" customHeight="1" x14ac:dyDescent="0.2"/>
    <row r="38341" ht="15" customHeight="1" x14ac:dyDescent="0.2"/>
    <row r="38342" ht="15" customHeight="1" x14ac:dyDescent="0.2"/>
    <row r="38343" ht="15" customHeight="1" x14ac:dyDescent="0.2"/>
    <row r="38344" ht="15" customHeight="1" x14ac:dyDescent="0.2"/>
    <row r="38345" ht="15" customHeight="1" x14ac:dyDescent="0.2"/>
    <row r="38346" ht="15" customHeight="1" x14ac:dyDescent="0.2"/>
    <row r="38347" ht="15" customHeight="1" x14ac:dyDescent="0.2"/>
    <row r="38348" ht="15" customHeight="1" x14ac:dyDescent="0.2"/>
    <row r="38349" ht="15" customHeight="1" x14ac:dyDescent="0.2"/>
    <row r="38350" ht="15" customHeight="1" x14ac:dyDescent="0.2"/>
    <row r="38351" ht="15" customHeight="1" x14ac:dyDescent="0.2"/>
    <row r="38352" ht="15" customHeight="1" x14ac:dyDescent="0.2"/>
    <row r="38353" ht="15" customHeight="1" x14ac:dyDescent="0.2"/>
    <row r="38354" ht="15" customHeight="1" x14ac:dyDescent="0.2"/>
    <row r="38355" ht="15" customHeight="1" x14ac:dyDescent="0.2"/>
    <row r="38356" ht="15" customHeight="1" x14ac:dyDescent="0.2"/>
    <row r="38357" ht="15" customHeight="1" x14ac:dyDescent="0.2"/>
    <row r="38358" ht="15" customHeight="1" x14ac:dyDescent="0.2"/>
    <row r="38359" ht="15" customHeight="1" x14ac:dyDescent="0.2"/>
    <row r="38360" ht="15" customHeight="1" x14ac:dyDescent="0.2"/>
    <row r="38361" ht="15" customHeight="1" x14ac:dyDescent="0.2"/>
    <row r="38362" ht="15" customHeight="1" x14ac:dyDescent="0.2"/>
    <row r="38363" ht="15" customHeight="1" x14ac:dyDescent="0.2"/>
    <row r="38364" ht="15" customHeight="1" x14ac:dyDescent="0.2"/>
    <row r="38365" ht="15" customHeight="1" x14ac:dyDescent="0.2"/>
    <row r="38366" ht="15" customHeight="1" x14ac:dyDescent="0.2"/>
    <row r="38367" ht="15" customHeight="1" x14ac:dyDescent="0.2"/>
    <row r="38368" ht="15" customHeight="1" x14ac:dyDescent="0.2"/>
    <row r="38369" ht="15" customHeight="1" x14ac:dyDescent="0.2"/>
    <row r="38370" ht="15" customHeight="1" x14ac:dyDescent="0.2"/>
    <row r="38371" ht="15" customHeight="1" x14ac:dyDescent="0.2"/>
    <row r="38372" ht="15" customHeight="1" x14ac:dyDescent="0.2"/>
    <row r="38373" ht="15" customHeight="1" x14ac:dyDescent="0.2"/>
    <row r="38374" ht="15" customHeight="1" x14ac:dyDescent="0.2"/>
    <row r="38375" ht="15" customHeight="1" x14ac:dyDescent="0.2"/>
    <row r="38376" ht="15" customHeight="1" x14ac:dyDescent="0.2"/>
    <row r="38377" ht="15" customHeight="1" x14ac:dyDescent="0.2"/>
    <row r="38378" ht="15" customHeight="1" x14ac:dyDescent="0.2"/>
    <row r="38379" ht="15" customHeight="1" x14ac:dyDescent="0.2"/>
    <row r="38380" ht="15" customHeight="1" x14ac:dyDescent="0.2"/>
    <row r="38381" ht="15" customHeight="1" x14ac:dyDescent="0.2"/>
    <row r="38382" ht="15" customHeight="1" x14ac:dyDescent="0.2"/>
    <row r="38383" ht="15" customHeight="1" x14ac:dyDescent="0.2"/>
    <row r="38384" ht="15" customHeight="1" x14ac:dyDescent="0.2"/>
    <row r="38385" ht="15" customHeight="1" x14ac:dyDescent="0.2"/>
    <row r="38386" ht="15" customHeight="1" x14ac:dyDescent="0.2"/>
    <row r="38387" ht="15" customHeight="1" x14ac:dyDescent="0.2"/>
    <row r="38388" ht="15" customHeight="1" x14ac:dyDescent="0.2"/>
    <row r="38389" ht="15" customHeight="1" x14ac:dyDescent="0.2"/>
    <row r="38390" ht="15" customHeight="1" x14ac:dyDescent="0.2"/>
    <row r="38391" ht="15" customHeight="1" x14ac:dyDescent="0.2"/>
    <row r="38392" ht="15" customHeight="1" x14ac:dyDescent="0.2"/>
    <row r="38393" ht="15" customHeight="1" x14ac:dyDescent="0.2"/>
    <row r="38394" ht="15" customHeight="1" x14ac:dyDescent="0.2"/>
    <row r="38395" ht="15" customHeight="1" x14ac:dyDescent="0.2"/>
    <row r="38396" ht="15" customHeight="1" x14ac:dyDescent="0.2"/>
    <row r="38397" ht="15" customHeight="1" x14ac:dyDescent="0.2"/>
    <row r="38398" ht="15" customHeight="1" x14ac:dyDescent="0.2"/>
    <row r="38399" ht="15" customHeight="1" x14ac:dyDescent="0.2"/>
    <row r="38400" ht="15" customHeight="1" x14ac:dyDescent="0.2"/>
    <row r="38401" ht="15" customHeight="1" x14ac:dyDescent="0.2"/>
    <row r="38402" ht="15" customHeight="1" x14ac:dyDescent="0.2"/>
    <row r="38403" ht="15" customHeight="1" x14ac:dyDescent="0.2"/>
    <row r="38404" ht="15" customHeight="1" x14ac:dyDescent="0.2"/>
    <row r="38405" ht="15" customHeight="1" x14ac:dyDescent="0.2"/>
    <row r="38406" ht="15" customHeight="1" x14ac:dyDescent="0.2"/>
    <row r="38407" ht="15" customHeight="1" x14ac:dyDescent="0.2"/>
    <row r="38408" ht="15" customHeight="1" x14ac:dyDescent="0.2"/>
    <row r="38409" ht="15" customHeight="1" x14ac:dyDescent="0.2"/>
    <row r="38410" ht="15" customHeight="1" x14ac:dyDescent="0.2"/>
    <row r="38411" ht="15" customHeight="1" x14ac:dyDescent="0.2"/>
    <row r="38412" ht="15" customHeight="1" x14ac:dyDescent="0.2"/>
    <row r="38413" ht="15" customHeight="1" x14ac:dyDescent="0.2"/>
    <row r="38414" ht="15" customHeight="1" x14ac:dyDescent="0.2"/>
    <row r="38415" ht="15" customHeight="1" x14ac:dyDescent="0.2"/>
    <row r="38416" ht="15" customHeight="1" x14ac:dyDescent="0.2"/>
    <row r="38417" ht="15" customHeight="1" x14ac:dyDescent="0.2"/>
    <row r="38418" ht="15" customHeight="1" x14ac:dyDescent="0.2"/>
    <row r="38419" ht="15" customHeight="1" x14ac:dyDescent="0.2"/>
    <row r="38420" ht="15" customHeight="1" x14ac:dyDescent="0.2"/>
    <row r="38421" ht="15" customHeight="1" x14ac:dyDescent="0.2"/>
    <row r="38422" ht="15" customHeight="1" x14ac:dyDescent="0.2"/>
    <row r="38423" ht="15" customHeight="1" x14ac:dyDescent="0.2"/>
    <row r="38424" ht="15" customHeight="1" x14ac:dyDescent="0.2"/>
    <row r="38425" ht="15" customHeight="1" x14ac:dyDescent="0.2"/>
    <row r="38426" ht="15" customHeight="1" x14ac:dyDescent="0.2"/>
    <row r="38427" ht="15" customHeight="1" x14ac:dyDescent="0.2"/>
    <row r="38428" ht="15" customHeight="1" x14ac:dyDescent="0.2"/>
    <row r="38429" ht="15" customHeight="1" x14ac:dyDescent="0.2"/>
    <row r="38430" ht="15" customHeight="1" x14ac:dyDescent="0.2"/>
    <row r="38431" ht="15" customHeight="1" x14ac:dyDescent="0.2"/>
    <row r="38432" ht="15" customHeight="1" x14ac:dyDescent="0.2"/>
    <row r="38433" ht="15" customHeight="1" x14ac:dyDescent="0.2"/>
    <row r="38434" ht="15" customHeight="1" x14ac:dyDescent="0.2"/>
    <row r="38435" ht="15" customHeight="1" x14ac:dyDescent="0.2"/>
    <row r="38436" ht="15" customHeight="1" x14ac:dyDescent="0.2"/>
    <row r="38437" ht="15" customHeight="1" x14ac:dyDescent="0.2"/>
    <row r="38438" ht="15" customHeight="1" x14ac:dyDescent="0.2"/>
    <row r="38439" ht="15" customHeight="1" x14ac:dyDescent="0.2"/>
    <row r="38440" ht="15" customHeight="1" x14ac:dyDescent="0.2"/>
    <row r="38441" ht="15" customHeight="1" x14ac:dyDescent="0.2"/>
    <row r="38442" ht="15" customHeight="1" x14ac:dyDescent="0.2"/>
    <row r="38443" ht="15" customHeight="1" x14ac:dyDescent="0.2"/>
    <row r="38444" ht="15" customHeight="1" x14ac:dyDescent="0.2"/>
    <row r="38445" ht="15" customHeight="1" x14ac:dyDescent="0.2"/>
    <row r="38446" ht="15" customHeight="1" x14ac:dyDescent="0.2"/>
    <row r="38447" ht="15" customHeight="1" x14ac:dyDescent="0.2"/>
    <row r="38448" ht="15" customHeight="1" x14ac:dyDescent="0.2"/>
    <row r="38449" ht="15" customHeight="1" x14ac:dyDescent="0.2"/>
    <row r="38450" ht="15" customHeight="1" x14ac:dyDescent="0.2"/>
    <row r="38451" ht="15" customHeight="1" x14ac:dyDescent="0.2"/>
    <row r="38452" ht="15" customHeight="1" x14ac:dyDescent="0.2"/>
    <row r="38453" ht="15" customHeight="1" x14ac:dyDescent="0.2"/>
    <row r="38454" ht="15" customHeight="1" x14ac:dyDescent="0.2"/>
    <row r="38455" ht="15" customHeight="1" x14ac:dyDescent="0.2"/>
    <row r="38456" ht="15" customHeight="1" x14ac:dyDescent="0.2"/>
    <row r="38457" ht="15" customHeight="1" x14ac:dyDescent="0.2"/>
    <row r="38458" ht="15" customHeight="1" x14ac:dyDescent="0.2"/>
    <row r="38459" ht="15" customHeight="1" x14ac:dyDescent="0.2"/>
    <row r="38460" ht="15" customHeight="1" x14ac:dyDescent="0.2"/>
    <row r="38461" ht="15" customHeight="1" x14ac:dyDescent="0.2"/>
    <row r="38462" ht="15" customHeight="1" x14ac:dyDescent="0.2"/>
    <row r="38463" ht="15" customHeight="1" x14ac:dyDescent="0.2"/>
    <row r="38464" ht="15" customHeight="1" x14ac:dyDescent="0.2"/>
    <row r="38465" ht="15" customHeight="1" x14ac:dyDescent="0.2"/>
    <row r="38466" ht="15" customHeight="1" x14ac:dyDescent="0.2"/>
    <row r="38467" ht="15" customHeight="1" x14ac:dyDescent="0.2"/>
    <row r="38468" ht="15" customHeight="1" x14ac:dyDescent="0.2"/>
    <row r="38469" ht="15" customHeight="1" x14ac:dyDescent="0.2"/>
    <row r="38470" ht="15" customHeight="1" x14ac:dyDescent="0.2"/>
    <row r="38471" ht="15" customHeight="1" x14ac:dyDescent="0.2"/>
    <row r="38472" ht="15" customHeight="1" x14ac:dyDescent="0.2"/>
    <row r="38473" ht="15" customHeight="1" x14ac:dyDescent="0.2"/>
    <row r="38474" ht="15" customHeight="1" x14ac:dyDescent="0.2"/>
    <row r="38475" ht="15" customHeight="1" x14ac:dyDescent="0.2"/>
    <row r="38476" ht="15" customHeight="1" x14ac:dyDescent="0.2"/>
    <row r="38477" ht="15" customHeight="1" x14ac:dyDescent="0.2"/>
    <row r="38478" ht="15" customHeight="1" x14ac:dyDescent="0.2"/>
    <row r="38479" ht="15" customHeight="1" x14ac:dyDescent="0.2"/>
    <row r="38480" ht="15" customHeight="1" x14ac:dyDescent="0.2"/>
    <row r="38481" ht="15" customHeight="1" x14ac:dyDescent="0.2"/>
    <row r="38482" ht="15" customHeight="1" x14ac:dyDescent="0.2"/>
    <row r="38483" ht="15" customHeight="1" x14ac:dyDescent="0.2"/>
    <row r="38484" ht="15" customHeight="1" x14ac:dyDescent="0.2"/>
    <row r="38485" ht="15" customHeight="1" x14ac:dyDescent="0.2"/>
    <row r="38486" ht="15" customHeight="1" x14ac:dyDescent="0.2"/>
    <row r="38487" ht="15" customHeight="1" x14ac:dyDescent="0.2"/>
    <row r="38488" ht="15" customHeight="1" x14ac:dyDescent="0.2"/>
    <row r="38489" ht="15" customHeight="1" x14ac:dyDescent="0.2"/>
    <row r="38490" ht="15" customHeight="1" x14ac:dyDescent="0.2"/>
    <row r="38491" ht="15" customHeight="1" x14ac:dyDescent="0.2"/>
    <row r="38492" ht="15" customHeight="1" x14ac:dyDescent="0.2"/>
    <row r="38493" ht="15" customHeight="1" x14ac:dyDescent="0.2"/>
    <row r="38494" ht="15" customHeight="1" x14ac:dyDescent="0.2"/>
    <row r="38495" ht="15" customHeight="1" x14ac:dyDescent="0.2"/>
    <row r="38496" ht="15" customHeight="1" x14ac:dyDescent="0.2"/>
    <row r="38497" ht="15" customHeight="1" x14ac:dyDescent="0.2"/>
    <row r="38498" ht="15" customHeight="1" x14ac:dyDescent="0.2"/>
    <row r="38499" ht="15" customHeight="1" x14ac:dyDescent="0.2"/>
    <row r="38500" ht="15" customHeight="1" x14ac:dyDescent="0.2"/>
    <row r="38501" ht="15" customHeight="1" x14ac:dyDescent="0.2"/>
    <row r="38502" ht="15" customHeight="1" x14ac:dyDescent="0.2"/>
    <row r="38503" ht="15" customHeight="1" x14ac:dyDescent="0.2"/>
    <row r="38504" ht="15" customHeight="1" x14ac:dyDescent="0.2"/>
    <row r="38505" ht="15" customHeight="1" x14ac:dyDescent="0.2"/>
    <row r="38506" ht="15" customHeight="1" x14ac:dyDescent="0.2"/>
    <row r="38507" ht="15" customHeight="1" x14ac:dyDescent="0.2"/>
    <row r="38508" ht="15" customHeight="1" x14ac:dyDescent="0.2"/>
    <row r="38509" ht="15" customHeight="1" x14ac:dyDescent="0.2"/>
    <row r="38510" ht="15" customHeight="1" x14ac:dyDescent="0.2"/>
    <row r="38511" ht="15" customHeight="1" x14ac:dyDescent="0.2"/>
    <row r="38512" ht="15" customHeight="1" x14ac:dyDescent="0.2"/>
    <row r="38513" ht="15" customHeight="1" x14ac:dyDescent="0.2"/>
    <row r="38514" ht="15" customHeight="1" x14ac:dyDescent="0.2"/>
    <row r="38515" ht="15" customHeight="1" x14ac:dyDescent="0.2"/>
    <row r="38516" ht="15" customHeight="1" x14ac:dyDescent="0.2"/>
    <row r="38517" ht="15" customHeight="1" x14ac:dyDescent="0.2"/>
    <row r="38518" ht="15" customHeight="1" x14ac:dyDescent="0.2"/>
    <row r="38519" ht="15" customHeight="1" x14ac:dyDescent="0.2"/>
    <row r="38520" ht="15" customHeight="1" x14ac:dyDescent="0.2"/>
    <row r="38521" ht="15" customHeight="1" x14ac:dyDescent="0.2"/>
    <row r="38522" ht="15" customHeight="1" x14ac:dyDescent="0.2"/>
    <row r="38523" ht="15" customHeight="1" x14ac:dyDescent="0.2"/>
    <row r="38524" ht="15" customHeight="1" x14ac:dyDescent="0.2"/>
    <row r="38525" ht="15" customHeight="1" x14ac:dyDescent="0.2"/>
    <row r="38526" ht="15" customHeight="1" x14ac:dyDescent="0.2"/>
    <row r="38527" ht="15" customHeight="1" x14ac:dyDescent="0.2"/>
    <row r="38528" ht="15" customHeight="1" x14ac:dyDescent="0.2"/>
    <row r="38529" ht="15" customHeight="1" x14ac:dyDescent="0.2"/>
    <row r="38530" ht="15" customHeight="1" x14ac:dyDescent="0.2"/>
    <row r="38531" ht="15" customHeight="1" x14ac:dyDescent="0.2"/>
    <row r="38532" ht="15" customHeight="1" x14ac:dyDescent="0.2"/>
    <row r="38533" ht="15" customHeight="1" x14ac:dyDescent="0.2"/>
    <row r="38534" ht="15" customHeight="1" x14ac:dyDescent="0.2"/>
    <row r="38535" ht="15" customHeight="1" x14ac:dyDescent="0.2"/>
    <row r="38536" ht="15" customHeight="1" x14ac:dyDescent="0.2"/>
    <row r="38537" ht="15" customHeight="1" x14ac:dyDescent="0.2"/>
    <row r="38538" ht="15" customHeight="1" x14ac:dyDescent="0.2"/>
    <row r="38539" ht="15" customHeight="1" x14ac:dyDescent="0.2"/>
    <row r="38540" ht="15" customHeight="1" x14ac:dyDescent="0.2"/>
    <row r="38541" ht="15" customHeight="1" x14ac:dyDescent="0.2"/>
    <row r="38542" ht="15" customHeight="1" x14ac:dyDescent="0.2"/>
    <row r="38543" ht="15" customHeight="1" x14ac:dyDescent="0.2"/>
    <row r="38544" ht="15" customHeight="1" x14ac:dyDescent="0.2"/>
    <row r="38545" ht="15" customHeight="1" x14ac:dyDescent="0.2"/>
    <row r="38546" ht="15" customHeight="1" x14ac:dyDescent="0.2"/>
    <row r="38547" ht="15" customHeight="1" x14ac:dyDescent="0.2"/>
    <row r="38548" ht="15" customHeight="1" x14ac:dyDescent="0.2"/>
    <row r="38549" ht="15" customHeight="1" x14ac:dyDescent="0.2"/>
    <row r="38550" ht="15" customHeight="1" x14ac:dyDescent="0.2"/>
    <row r="38551" ht="15" customHeight="1" x14ac:dyDescent="0.2"/>
    <row r="38552" ht="15" customHeight="1" x14ac:dyDescent="0.2"/>
    <row r="38553" ht="15" customHeight="1" x14ac:dyDescent="0.2"/>
    <row r="38554" ht="15" customHeight="1" x14ac:dyDescent="0.2"/>
    <row r="38555" ht="15" customHeight="1" x14ac:dyDescent="0.2"/>
    <row r="38556" ht="15" customHeight="1" x14ac:dyDescent="0.2"/>
    <row r="38557" ht="15" customHeight="1" x14ac:dyDescent="0.2"/>
    <row r="38558" ht="15" customHeight="1" x14ac:dyDescent="0.2"/>
    <row r="38559" ht="15" customHeight="1" x14ac:dyDescent="0.2"/>
    <row r="38560" ht="15" customHeight="1" x14ac:dyDescent="0.2"/>
    <row r="38561" ht="15" customHeight="1" x14ac:dyDescent="0.2"/>
    <row r="38562" ht="15" customHeight="1" x14ac:dyDescent="0.2"/>
    <row r="38563" ht="15" customHeight="1" x14ac:dyDescent="0.2"/>
    <row r="38564" ht="15" customHeight="1" x14ac:dyDescent="0.2"/>
    <row r="38565" ht="15" customHeight="1" x14ac:dyDescent="0.2"/>
    <row r="38566" ht="15" customHeight="1" x14ac:dyDescent="0.2"/>
    <row r="38567" ht="15" customHeight="1" x14ac:dyDescent="0.2"/>
    <row r="38568" ht="15" customHeight="1" x14ac:dyDescent="0.2"/>
    <row r="38569" ht="15" customHeight="1" x14ac:dyDescent="0.2"/>
    <row r="38570" ht="15" customHeight="1" x14ac:dyDescent="0.2"/>
    <row r="38571" ht="15" customHeight="1" x14ac:dyDescent="0.2"/>
    <row r="38572" ht="15" customHeight="1" x14ac:dyDescent="0.2"/>
    <row r="38573" ht="15" customHeight="1" x14ac:dyDescent="0.2"/>
    <row r="38574" ht="15" customHeight="1" x14ac:dyDescent="0.2"/>
    <row r="38575" ht="15" customHeight="1" x14ac:dyDescent="0.2"/>
    <row r="38576" ht="15" customHeight="1" x14ac:dyDescent="0.2"/>
    <row r="38577" ht="15" customHeight="1" x14ac:dyDescent="0.2"/>
    <row r="38578" ht="15" customHeight="1" x14ac:dyDescent="0.2"/>
    <row r="38579" ht="15" customHeight="1" x14ac:dyDescent="0.2"/>
    <row r="38580" ht="15" customHeight="1" x14ac:dyDescent="0.2"/>
    <row r="38581" ht="15" customHeight="1" x14ac:dyDescent="0.2"/>
    <row r="38582" ht="15" customHeight="1" x14ac:dyDescent="0.2"/>
    <row r="38583" ht="15" customHeight="1" x14ac:dyDescent="0.2"/>
    <row r="38584" ht="15" customHeight="1" x14ac:dyDescent="0.2"/>
    <row r="38585" ht="15" customHeight="1" x14ac:dyDescent="0.2"/>
    <row r="38586" ht="15" customHeight="1" x14ac:dyDescent="0.2"/>
    <row r="38587" ht="15" customHeight="1" x14ac:dyDescent="0.2"/>
    <row r="38588" ht="15" customHeight="1" x14ac:dyDescent="0.2"/>
    <row r="38589" ht="15" customHeight="1" x14ac:dyDescent="0.2"/>
    <row r="38590" ht="15" customHeight="1" x14ac:dyDescent="0.2"/>
    <row r="38591" ht="15" customHeight="1" x14ac:dyDescent="0.2"/>
    <row r="38592" ht="15" customHeight="1" x14ac:dyDescent="0.2"/>
    <row r="38593" ht="15" customHeight="1" x14ac:dyDescent="0.2"/>
    <row r="38594" ht="15" customHeight="1" x14ac:dyDescent="0.2"/>
    <row r="38595" ht="15" customHeight="1" x14ac:dyDescent="0.2"/>
    <row r="38596" ht="15" customHeight="1" x14ac:dyDescent="0.2"/>
    <row r="38597" ht="15" customHeight="1" x14ac:dyDescent="0.2"/>
    <row r="38598" ht="15" customHeight="1" x14ac:dyDescent="0.2"/>
    <row r="38599" ht="15" customHeight="1" x14ac:dyDescent="0.2"/>
    <row r="38600" ht="15" customHeight="1" x14ac:dyDescent="0.2"/>
    <row r="38601" ht="15" customHeight="1" x14ac:dyDescent="0.2"/>
    <row r="38602" ht="15" customHeight="1" x14ac:dyDescent="0.2"/>
    <row r="38603" ht="15" customHeight="1" x14ac:dyDescent="0.2"/>
    <row r="38604" ht="15" customHeight="1" x14ac:dyDescent="0.2"/>
    <row r="38605" ht="15" customHeight="1" x14ac:dyDescent="0.2"/>
    <row r="38606" ht="15" customHeight="1" x14ac:dyDescent="0.2"/>
    <row r="38607" ht="15" customHeight="1" x14ac:dyDescent="0.2"/>
    <row r="38608" ht="15" customHeight="1" x14ac:dyDescent="0.2"/>
    <row r="38609" ht="15" customHeight="1" x14ac:dyDescent="0.2"/>
    <row r="38610" ht="15" customHeight="1" x14ac:dyDescent="0.2"/>
    <row r="38611" ht="15" customHeight="1" x14ac:dyDescent="0.2"/>
    <row r="38612" ht="15" customHeight="1" x14ac:dyDescent="0.2"/>
    <row r="38613" ht="15" customHeight="1" x14ac:dyDescent="0.2"/>
    <row r="38614" ht="15" customHeight="1" x14ac:dyDescent="0.2"/>
    <row r="38615" ht="15" customHeight="1" x14ac:dyDescent="0.2"/>
    <row r="38616" ht="15" customHeight="1" x14ac:dyDescent="0.2"/>
    <row r="38617" ht="15" customHeight="1" x14ac:dyDescent="0.2"/>
    <row r="38618" ht="15" customHeight="1" x14ac:dyDescent="0.2"/>
    <row r="38619" ht="15" customHeight="1" x14ac:dyDescent="0.2"/>
    <row r="38620" ht="15" customHeight="1" x14ac:dyDescent="0.2"/>
    <row r="38621" ht="15" customHeight="1" x14ac:dyDescent="0.2"/>
    <row r="38622" ht="15" customHeight="1" x14ac:dyDescent="0.2"/>
    <row r="38623" ht="15" customHeight="1" x14ac:dyDescent="0.2"/>
    <row r="38624" ht="15" customHeight="1" x14ac:dyDescent="0.2"/>
    <row r="38625" ht="15" customHeight="1" x14ac:dyDescent="0.2"/>
    <row r="38626" ht="15" customHeight="1" x14ac:dyDescent="0.2"/>
    <row r="38627" ht="15" customHeight="1" x14ac:dyDescent="0.2"/>
    <row r="38628" ht="15" customHeight="1" x14ac:dyDescent="0.2"/>
    <row r="38629" ht="15" customHeight="1" x14ac:dyDescent="0.2"/>
    <row r="38630" ht="15" customHeight="1" x14ac:dyDescent="0.2"/>
    <row r="38631" ht="15" customHeight="1" x14ac:dyDescent="0.2"/>
    <row r="38632" ht="15" customHeight="1" x14ac:dyDescent="0.2"/>
    <row r="38633" ht="15" customHeight="1" x14ac:dyDescent="0.2"/>
    <row r="38634" ht="15" customHeight="1" x14ac:dyDescent="0.2"/>
    <row r="38635" ht="15" customHeight="1" x14ac:dyDescent="0.2"/>
    <row r="38636" ht="15" customHeight="1" x14ac:dyDescent="0.2"/>
    <row r="38637" ht="15" customHeight="1" x14ac:dyDescent="0.2"/>
    <row r="38638" ht="15" customHeight="1" x14ac:dyDescent="0.2"/>
    <row r="38639" ht="15" customHeight="1" x14ac:dyDescent="0.2"/>
    <row r="38640" ht="15" customHeight="1" x14ac:dyDescent="0.2"/>
    <row r="38641" ht="15" customHeight="1" x14ac:dyDescent="0.2"/>
    <row r="38642" ht="15" customHeight="1" x14ac:dyDescent="0.2"/>
    <row r="38643" ht="15" customHeight="1" x14ac:dyDescent="0.2"/>
    <row r="38644" ht="15" customHeight="1" x14ac:dyDescent="0.2"/>
    <row r="38645" ht="15" customHeight="1" x14ac:dyDescent="0.2"/>
    <row r="38646" ht="15" customHeight="1" x14ac:dyDescent="0.2"/>
    <row r="38647" ht="15" customHeight="1" x14ac:dyDescent="0.2"/>
    <row r="38648" ht="15" customHeight="1" x14ac:dyDescent="0.2"/>
    <row r="38649" ht="15" customHeight="1" x14ac:dyDescent="0.2"/>
    <row r="38650" ht="15" customHeight="1" x14ac:dyDescent="0.2"/>
    <row r="38651" ht="15" customHeight="1" x14ac:dyDescent="0.2"/>
    <row r="38652" ht="15" customHeight="1" x14ac:dyDescent="0.2"/>
    <row r="38653" ht="15" customHeight="1" x14ac:dyDescent="0.2"/>
    <row r="38654" ht="15" customHeight="1" x14ac:dyDescent="0.2"/>
    <row r="38655" ht="15" customHeight="1" x14ac:dyDescent="0.2"/>
    <row r="38656" ht="15" customHeight="1" x14ac:dyDescent="0.2"/>
    <row r="38657" ht="15" customHeight="1" x14ac:dyDescent="0.2"/>
    <row r="38658" ht="15" customHeight="1" x14ac:dyDescent="0.2"/>
    <row r="38659" ht="15" customHeight="1" x14ac:dyDescent="0.2"/>
    <row r="38660" ht="15" customHeight="1" x14ac:dyDescent="0.2"/>
    <row r="38661" ht="15" customHeight="1" x14ac:dyDescent="0.2"/>
    <row r="38662" ht="15" customHeight="1" x14ac:dyDescent="0.2"/>
    <row r="38663" ht="15" customHeight="1" x14ac:dyDescent="0.2"/>
    <row r="38664" ht="15" customHeight="1" x14ac:dyDescent="0.2"/>
    <row r="38665" ht="15" customHeight="1" x14ac:dyDescent="0.2"/>
    <row r="38666" ht="15" customHeight="1" x14ac:dyDescent="0.2"/>
    <row r="38667" ht="15" customHeight="1" x14ac:dyDescent="0.2"/>
    <row r="38668" ht="15" customHeight="1" x14ac:dyDescent="0.2"/>
    <row r="38669" ht="15" customHeight="1" x14ac:dyDescent="0.2"/>
    <row r="38670" ht="15" customHeight="1" x14ac:dyDescent="0.2"/>
    <row r="38671" ht="15" customHeight="1" x14ac:dyDescent="0.2"/>
    <row r="38672" ht="15" customHeight="1" x14ac:dyDescent="0.2"/>
    <row r="38673" ht="15" customHeight="1" x14ac:dyDescent="0.2"/>
    <row r="38674" ht="15" customHeight="1" x14ac:dyDescent="0.2"/>
    <row r="38675" ht="15" customHeight="1" x14ac:dyDescent="0.2"/>
    <row r="38676" ht="15" customHeight="1" x14ac:dyDescent="0.2"/>
    <row r="38677" ht="15" customHeight="1" x14ac:dyDescent="0.2"/>
    <row r="38678" ht="15" customHeight="1" x14ac:dyDescent="0.2"/>
    <row r="38679" ht="15" customHeight="1" x14ac:dyDescent="0.2"/>
    <row r="38680" ht="15" customHeight="1" x14ac:dyDescent="0.2"/>
    <row r="38681" ht="15" customHeight="1" x14ac:dyDescent="0.2"/>
    <row r="38682" ht="15" customHeight="1" x14ac:dyDescent="0.2"/>
    <row r="38683" ht="15" customHeight="1" x14ac:dyDescent="0.2"/>
    <row r="38684" ht="15" customHeight="1" x14ac:dyDescent="0.2"/>
    <row r="38685" ht="15" customHeight="1" x14ac:dyDescent="0.2"/>
    <row r="38686" ht="15" customHeight="1" x14ac:dyDescent="0.2"/>
    <row r="38687" ht="15" customHeight="1" x14ac:dyDescent="0.2"/>
    <row r="38688" ht="15" customHeight="1" x14ac:dyDescent="0.2"/>
    <row r="38689" ht="15" customHeight="1" x14ac:dyDescent="0.2"/>
    <row r="38690" ht="15" customHeight="1" x14ac:dyDescent="0.2"/>
    <row r="38691" ht="15" customHeight="1" x14ac:dyDescent="0.2"/>
    <row r="38692" ht="15" customHeight="1" x14ac:dyDescent="0.2"/>
    <row r="38693" ht="15" customHeight="1" x14ac:dyDescent="0.2"/>
    <row r="38694" ht="15" customHeight="1" x14ac:dyDescent="0.2"/>
    <row r="38695" ht="15" customHeight="1" x14ac:dyDescent="0.2"/>
    <row r="38696" ht="15" customHeight="1" x14ac:dyDescent="0.2"/>
    <row r="38697" ht="15" customHeight="1" x14ac:dyDescent="0.2"/>
    <row r="38698" ht="15" customHeight="1" x14ac:dyDescent="0.2"/>
    <row r="38699" ht="15" customHeight="1" x14ac:dyDescent="0.2"/>
    <row r="38700" ht="15" customHeight="1" x14ac:dyDescent="0.2"/>
    <row r="38701" ht="15" customHeight="1" x14ac:dyDescent="0.2"/>
    <row r="38702" ht="15" customHeight="1" x14ac:dyDescent="0.2"/>
    <row r="38703" ht="15" customHeight="1" x14ac:dyDescent="0.2"/>
    <row r="38704" ht="15" customHeight="1" x14ac:dyDescent="0.2"/>
    <row r="38705" ht="15" customHeight="1" x14ac:dyDescent="0.2"/>
    <row r="38706" ht="15" customHeight="1" x14ac:dyDescent="0.2"/>
    <row r="38707" ht="15" customHeight="1" x14ac:dyDescent="0.2"/>
    <row r="38708" ht="15" customHeight="1" x14ac:dyDescent="0.2"/>
    <row r="38709" ht="15" customHeight="1" x14ac:dyDescent="0.2"/>
    <row r="38710" ht="15" customHeight="1" x14ac:dyDescent="0.2"/>
    <row r="38711" ht="15" customHeight="1" x14ac:dyDescent="0.2"/>
    <row r="38712" ht="15" customHeight="1" x14ac:dyDescent="0.2"/>
    <row r="38713" ht="15" customHeight="1" x14ac:dyDescent="0.2"/>
    <row r="38714" ht="15" customHeight="1" x14ac:dyDescent="0.2"/>
    <row r="38715" ht="15" customHeight="1" x14ac:dyDescent="0.2"/>
    <row r="38716" ht="15" customHeight="1" x14ac:dyDescent="0.2"/>
    <row r="38717" ht="15" customHeight="1" x14ac:dyDescent="0.2"/>
    <row r="38718" ht="15" customHeight="1" x14ac:dyDescent="0.2"/>
    <row r="38719" ht="15" customHeight="1" x14ac:dyDescent="0.2"/>
    <row r="38720" ht="15" customHeight="1" x14ac:dyDescent="0.2"/>
    <row r="38721" ht="15" customHeight="1" x14ac:dyDescent="0.2"/>
    <row r="38722" ht="15" customHeight="1" x14ac:dyDescent="0.2"/>
    <row r="38723" ht="15" customHeight="1" x14ac:dyDescent="0.2"/>
    <row r="38724" ht="15" customHeight="1" x14ac:dyDescent="0.2"/>
    <row r="38725" ht="15" customHeight="1" x14ac:dyDescent="0.2"/>
    <row r="38726" ht="15" customHeight="1" x14ac:dyDescent="0.2"/>
    <row r="38727" ht="15" customHeight="1" x14ac:dyDescent="0.2"/>
    <row r="38728" ht="15" customHeight="1" x14ac:dyDescent="0.2"/>
    <row r="38729" ht="15" customHeight="1" x14ac:dyDescent="0.2"/>
    <row r="38730" ht="15" customHeight="1" x14ac:dyDescent="0.2"/>
    <row r="38731" ht="15" customHeight="1" x14ac:dyDescent="0.2"/>
    <row r="38732" ht="15" customHeight="1" x14ac:dyDescent="0.2"/>
    <row r="38733" ht="15" customHeight="1" x14ac:dyDescent="0.2"/>
    <row r="38734" ht="15" customHeight="1" x14ac:dyDescent="0.2"/>
    <row r="38735" ht="15" customHeight="1" x14ac:dyDescent="0.2"/>
    <row r="38736" ht="15" customHeight="1" x14ac:dyDescent="0.2"/>
    <row r="38737" ht="15" customHeight="1" x14ac:dyDescent="0.2"/>
    <row r="38738" ht="15" customHeight="1" x14ac:dyDescent="0.2"/>
    <row r="38739" ht="15" customHeight="1" x14ac:dyDescent="0.2"/>
    <row r="38740" ht="15" customHeight="1" x14ac:dyDescent="0.2"/>
    <row r="38741" ht="15" customHeight="1" x14ac:dyDescent="0.2"/>
    <row r="38742" ht="15" customHeight="1" x14ac:dyDescent="0.2"/>
    <row r="38743" ht="15" customHeight="1" x14ac:dyDescent="0.2"/>
    <row r="38744" ht="15" customHeight="1" x14ac:dyDescent="0.2"/>
    <row r="38745" ht="15" customHeight="1" x14ac:dyDescent="0.2"/>
    <row r="38746" ht="15" customHeight="1" x14ac:dyDescent="0.2"/>
    <row r="38747" ht="15" customHeight="1" x14ac:dyDescent="0.2"/>
    <row r="38748" ht="15" customHeight="1" x14ac:dyDescent="0.2"/>
    <row r="38749" ht="15" customHeight="1" x14ac:dyDescent="0.2"/>
    <row r="38750" ht="15" customHeight="1" x14ac:dyDescent="0.2"/>
    <row r="38751" ht="15" customHeight="1" x14ac:dyDescent="0.2"/>
    <row r="38752" ht="15" customHeight="1" x14ac:dyDescent="0.2"/>
    <row r="38753" ht="15" customHeight="1" x14ac:dyDescent="0.2"/>
    <row r="38754" ht="15" customHeight="1" x14ac:dyDescent="0.2"/>
    <row r="38755" ht="15" customHeight="1" x14ac:dyDescent="0.2"/>
    <row r="38756" ht="15" customHeight="1" x14ac:dyDescent="0.2"/>
    <row r="38757" ht="15" customHeight="1" x14ac:dyDescent="0.2"/>
    <row r="38758" ht="15" customHeight="1" x14ac:dyDescent="0.2"/>
    <row r="38759" ht="15" customHeight="1" x14ac:dyDescent="0.2"/>
    <row r="38760" ht="15" customHeight="1" x14ac:dyDescent="0.2"/>
    <row r="38761" ht="15" customHeight="1" x14ac:dyDescent="0.2"/>
    <row r="38762" ht="15" customHeight="1" x14ac:dyDescent="0.2"/>
    <row r="38763" ht="15" customHeight="1" x14ac:dyDescent="0.2"/>
    <row r="38764" ht="15" customHeight="1" x14ac:dyDescent="0.2"/>
    <row r="38765" ht="15" customHeight="1" x14ac:dyDescent="0.2"/>
    <row r="38766" ht="15" customHeight="1" x14ac:dyDescent="0.2"/>
    <row r="38767" ht="15" customHeight="1" x14ac:dyDescent="0.2"/>
    <row r="38768" ht="15" customHeight="1" x14ac:dyDescent="0.2"/>
    <row r="38769" ht="15" customHeight="1" x14ac:dyDescent="0.2"/>
    <row r="38770" ht="15" customHeight="1" x14ac:dyDescent="0.2"/>
    <row r="38771" ht="15" customHeight="1" x14ac:dyDescent="0.2"/>
    <row r="38772" ht="15" customHeight="1" x14ac:dyDescent="0.2"/>
    <row r="38773" ht="15" customHeight="1" x14ac:dyDescent="0.2"/>
    <row r="38774" ht="15" customHeight="1" x14ac:dyDescent="0.2"/>
    <row r="38775" ht="15" customHeight="1" x14ac:dyDescent="0.2"/>
    <row r="38776" ht="15" customHeight="1" x14ac:dyDescent="0.2"/>
    <row r="38777" ht="15" customHeight="1" x14ac:dyDescent="0.2"/>
    <row r="38778" ht="15" customHeight="1" x14ac:dyDescent="0.2"/>
    <row r="38779" ht="15" customHeight="1" x14ac:dyDescent="0.2"/>
    <row r="38780" ht="15" customHeight="1" x14ac:dyDescent="0.2"/>
    <row r="38781" ht="15" customHeight="1" x14ac:dyDescent="0.2"/>
    <row r="38782" ht="15" customHeight="1" x14ac:dyDescent="0.2"/>
    <row r="38783" ht="15" customHeight="1" x14ac:dyDescent="0.2"/>
    <row r="38784" ht="15" customHeight="1" x14ac:dyDescent="0.2"/>
    <row r="38785" ht="15" customHeight="1" x14ac:dyDescent="0.2"/>
    <row r="38786" ht="15" customHeight="1" x14ac:dyDescent="0.2"/>
    <row r="38787" ht="15" customHeight="1" x14ac:dyDescent="0.2"/>
    <row r="38788" ht="15" customHeight="1" x14ac:dyDescent="0.2"/>
    <row r="38789" ht="15" customHeight="1" x14ac:dyDescent="0.2"/>
    <row r="38790" ht="15" customHeight="1" x14ac:dyDescent="0.2"/>
    <row r="38791" ht="15" customHeight="1" x14ac:dyDescent="0.2"/>
    <row r="38792" ht="15" customHeight="1" x14ac:dyDescent="0.2"/>
    <row r="38793" ht="15" customHeight="1" x14ac:dyDescent="0.2"/>
    <row r="38794" ht="15" customHeight="1" x14ac:dyDescent="0.2"/>
    <row r="38795" ht="15" customHeight="1" x14ac:dyDescent="0.2"/>
    <row r="38796" ht="15" customHeight="1" x14ac:dyDescent="0.2"/>
    <row r="38797" ht="15" customHeight="1" x14ac:dyDescent="0.2"/>
    <row r="38798" ht="15" customHeight="1" x14ac:dyDescent="0.2"/>
    <row r="38799" ht="15" customHeight="1" x14ac:dyDescent="0.2"/>
    <row r="38800" ht="15" customHeight="1" x14ac:dyDescent="0.2"/>
    <row r="38801" ht="15" customHeight="1" x14ac:dyDescent="0.2"/>
    <row r="38802" ht="15" customHeight="1" x14ac:dyDescent="0.2"/>
    <row r="38803" ht="15" customHeight="1" x14ac:dyDescent="0.2"/>
    <row r="38804" ht="15" customHeight="1" x14ac:dyDescent="0.2"/>
    <row r="38805" ht="15" customHeight="1" x14ac:dyDescent="0.2"/>
    <row r="38806" ht="15" customHeight="1" x14ac:dyDescent="0.2"/>
    <row r="38807" ht="15" customHeight="1" x14ac:dyDescent="0.2"/>
    <row r="38808" ht="15" customHeight="1" x14ac:dyDescent="0.2"/>
    <row r="38809" ht="15" customHeight="1" x14ac:dyDescent="0.2"/>
    <row r="38810" ht="15" customHeight="1" x14ac:dyDescent="0.2"/>
    <row r="38811" ht="15" customHeight="1" x14ac:dyDescent="0.2"/>
    <row r="38812" ht="15" customHeight="1" x14ac:dyDescent="0.2"/>
    <row r="38813" ht="15" customHeight="1" x14ac:dyDescent="0.2"/>
    <row r="38814" ht="15" customHeight="1" x14ac:dyDescent="0.2"/>
    <row r="38815" ht="15" customHeight="1" x14ac:dyDescent="0.2"/>
    <row r="38816" ht="15" customHeight="1" x14ac:dyDescent="0.2"/>
    <row r="38817" ht="15" customHeight="1" x14ac:dyDescent="0.2"/>
    <row r="38818" ht="15" customHeight="1" x14ac:dyDescent="0.2"/>
    <row r="38819" ht="15" customHeight="1" x14ac:dyDescent="0.2"/>
    <row r="38820" ht="15" customHeight="1" x14ac:dyDescent="0.2"/>
    <row r="38821" ht="15" customHeight="1" x14ac:dyDescent="0.2"/>
    <row r="38822" ht="15" customHeight="1" x14ac:dyDescent="0.2"/>
    <row r="38823" ht="15" customHeight="1" x14ac:dyDescent="0.2"/>
    <row r="38824" ht="15" customHeight="1" x14ac:dyDescent="0.2"/>
    <row r="38825" ht="15" customHeight="1" x14ac:dyDescent="0.2"/>
    <row r="38826" ht="15" customHeight="1" x14ac:dyDescent="0.2"/>
    <row r="38827" ht="15" customHeight="1" x14ac:dyDescent="0.2"/>
    <row r="38828" ht="15" customHeight="1" x14ac:dyDescent="0.2"/>
    <row r="38829" ht="15" customHeight="1" x14ac:dyDescent="0.2"/>
    <row r="38830" ht="15" customHeight="1" x14ac:dyDescent="0.2"/>
    <row r="38831" ht="15" customHeight="1" x14ac:dyDescent="0.2"/>
    <row r="38832" ht="15" customHeight="1" x14ac:dyDescent="0.2"/>
    <row r="38833" ht="15" customHeight="1" x14ac:dyDescent="0.2"/>
    <row r="38834" ht="15" customHeight="1" x14ac:dyDescent="0.2"/>
    <row r="38835" ht="15" customHeight="1" x14ac:dyDescent="0.2"/>
    <row r="38836" ht="15" customHeight="1" x14ac:dyDescent="0.2"/>
    <row r="38837" ht="15" customHeight="1" x14ac:dyDescent="0.2"/>
    <row r="38838" ht="15" customHeight="1" x14ac:dyDescent="0.2"/>
    <row r="38839" ht="15" customHeight="1" x14ac:dyDescent="0.2"/>
    <row r="38840" ht="15" customHeight="1" x14ac:dyDescent="0.2"/>
    <row r="38841" ht="15" customHeight="1" x14ac:dyDescent="0.2"/>
    <row r="38842" ht="15" customHeight="1" x14ac:dyDescent="0.2"/>
    <row r="38843" ht="15" customHeight="1" x14ac:dyDescent="0.2"/>
    <row r="38844" ht="15" customHeight="1" x14ac:dyDescent="0.2"/>
    <row r="38845" ht="15" customHeight="1" x14ac:dyDescent="0.2"/>
    <row r="38846" ht="15" customHeight="1" x14ac:dyDescent="0.2"/>
    <row r="38847" ht="15" customHeight="1" x14ac:dyDescent="0.2"/>
    <row r="38848" ht="15" customHeight="1" x14ac:dyDescent="0.2"/>
    <row r="38849" ht="15" customHeight="1" x14ac:dyDescent="0.2"/>
    <row r="38850" ht="15" customHeight="1" x14ac:dyDescent="0.2"/>
    <row r="38851" ht="15" customHeight="1" x14ac:dyDescent="0.2"/>
    <row r="38852" ht="15" customHeight="1" x14ac:dyDescent="0.2"/>
    <row r="38853" ht="15" customHeight="1" x14ac:dyDescent="0.2"/>
    <row r="38854" ht="15" customHeight="1" x14ac:dyDescent="0.2"/>
    <row r="38855" ht="15" customHeight="1" x14ac:dyDescent="0.2"/>
    <row r="38856" ht="15" customHeight="1" x14ac:dyDescent="0.2"/>
    <row r="38857" ht="15" customHeight="1" x14ac:dyDescent="0.2"/>
    <row r="38858" ht="15" customHeight="1" x14ac:dyDescent="0.2"/>
    <row r="38859" ht="15" customHeight="1" x14ac:dyDescent="0.2"/>
    <row r="38860" ht="15" customHeight="1" x14ac:dyDescent="0.2"/>
    <row r="38861" ht="15" customHeight="1" x14ac:dyDescent="0.2"/>
    <row r="38862" ht="15" customHeight="1" x14ac:dyDescent="0.2"/>
    <row r="38863" ht="15" customHeight="1" x14ac:dyDescent="0.2"/>
    <row r="38864" ht="15" customHeight="1" x14ac:dyDescent="0.2"/>
    <row r="38865" ht="15" customHeight="1" x14ac:dyDescent="0.2"/>
    <row r="38866" ht="15" customHeight="1" x14ac:dyDescent="0.2"/>
    <row r="38867" ht="15" customHeight="1" x14ac:dyDescent="0.2"/>
    <row r="38868" ht="15" customHeight="1" x14ac:dyDescent="0.2"/>
    <row r="38869" ht="15" customHeight="1" x14ac:dyDescent="0.2"/>
    <row r="38870" ht="15" customHeight="1" x14ac:dyDescent="0.2"/>
    <row r="38871" ht="15" customHeight="1" x14ac:dyDescent="0.2"/>
    <row r="38872" ht="15" customHeight="1" x14ac:dyDescent="0.2"/>
    <row r="38873" ht="15" customHeight="1" x14ac:dyDescent="0.2"/>
    <row r="38874" ht="15" customHeight="1" x14ac:dyDescent="0.2"/>
    <row r="38875" ht="15" customHeight="1" x14ac:dyDescent="0.2"/>
    <row r="38876" ht="15" customHeight="1" x14ac:dyDescent="0.2"/>
    <row r="38877" ht="15" customHeight="1" x14ac:dyDescent="0.2"/>
    <row r="38878" ht="15" customHeight="1" x14ac:dyDescent="0.2"/>
    <row r="38879" ht="15" customHeight="1" x14ac:dyDescent="0.2"/>
    <row r="38880" ht="15" customHeight="1" x14ac:dyDescent="0.2"/>
    <row r="38881" ht="15" customHeight="1" x14ac:dyDescent="0.2"/>
    <row r="38882" ht="15" customHeight="1" x14ac:dyDescent="0.2"/>
    <row r="38883" ht="15" customHeight="1" x14ac:dyDescent="0.2"/>
    <row r="38884" ht="15" customHeight="1" x14ac:dyDescent="0.2"/>
    <row r="38885" ht="15" customHeight="1" x14ac:dyDescent="0.2"/>
    <row r="38886" ht="15" customHeight="1" x14ac:dyDescent="0.2"/>
    <row r="38887" ht="15" customHeight="1" x14ac:dyDescent="0.2"/>
    <row r="38888" ht="15" customHeight="1" x14ac:dyDescent="0.2"/>
    <row r="38889" ht="15" customHeight="1" x14ac:dyDescent="0.2"/>
    <row r="38890" ht="15" customHeight="1" x14ac:dyDescent="0.2"/>
    <row r="38891" ht="15" customHeight="1" x14ac:dyDescent="0.2"/>
    <row r="38892" ht="15" customHeight="1" x14ac:dyDescent="0.2"/>
    <row r="38893" ht="15" customHeight="1" x14ac:dyDescent="0.2"/>
    <row r="38894" ht="15" customHeight="1" x14ac:dyDescent="0.2"/>
    <row r="38895" ht="15" customHeight="1" x14ac:dyDescent="0.2"/>
    <row r="38896" ht="15" customHeight="1" x14ac:dyDescent="0.2"/>
    <row r="38897" ht="15" customHeight="1" x14ac:dyDescent="0.2"/>
    <row r="38898" ht="15" customHeight="1" x14ac:dyDescent="0.2"/>
    <row r="38899" ht="15" customHeight="1" x14ac:dyDescent="0.2"/>
    <row r="38900" ht="15" customHeight="1" x14ac:dyDescent="0.2"/>
    <row r="38901" ht="15" customHeight="1" x14ac:dyDescent="0.2"/>
    <row r="38902" ht="15" customHeight="1" x14ac:dyDescent="0.2"/>
    <row r="38903" ht="15" customHeight="1" x14ac:dyDescent="0.2"/>
    <row r="38904" ht="15" customHeight="1" x14ac:dyDescent="0.2"/>
    <row r="38905" ht="15" customHeight="1" x14ac:dyDescent="0.2"/>
    <row r="38906" ht="15" customHeight="1" x14ac:dyDescent="0.2"/>
    <row r="38907" ht="15" customHeight="1" x14ac:dyDescent="0.2"/>
    <row r="38908" ht="15" customHeight="1" x14ac:dyDescent="0.2"/>
    <row r="38909" ht="15" customHeight="1" x14ac:dyDescent="0.2"/>
    <row r="38910" ht="15" customHeight="1" x14ac:dyDescent="0.2"/>
    <row r="38911" ht="15" customHeight="1" x14ac:dyDescent="0.2"/>
    <row r="38912" ht="15" customHeight="1" x14ac:dyDescent="0.2"/>
    <row r="38913" ht="15" customHeight="1" x14ac:dyDescent="0.2"/>
    <row r="38914" ht="15" customHeight="1" x14ac:dyDescent="0.2"/>
    <row r="38915" ht="15" customHeight="1" x14ac:dyDescent="0.2"/>
    <row r="38916" ht="15" customHeight="1" x14ac:dyDescent="0.2"/>
    <row r="38917" ht="15" customHeight="1" x14ac:dyDescent="0.2"/>
    <row r="38918" ht="15" customHeight="1" x14ac:dyDescent="0.2"/>
    <row r="38919" ht="15" customHeight="1" x14ac:dyDescent="0.2"/>
    <row r="38920" ht="15" customHeight="1" x14ac:dyDescent="0.2"/>
    <row r="38921" ht="15" customHeight="1" x14ac:dyDescent="0.2"/>
    <row r="38922" ht="15" customHeight="1" x14ac:dyDescent="0.2"/>
    <row r="38923" ht="15" customHeight="1" x14ac:dyDescent="0.2"/>
    <row r="38924" ht="15" customHeight="1" x14ac:dyDescent="0.2"/>
    <row r="38925" ht="15" customHeight="1" x14ac:dyDescent="0.2"/>
    <row r="38926" ht="15" customHeight="1" x14ac:dyDescent="0.2"/>
    <row r="38927" ht="15" customHeight="1" x14ac:dyDescent="0.2"/>
    <row r="38928" ht="15" customHeight="1" x14ac:dyDescent="0.2"/>
    <row r="38929" ht="15" customHeight="1" x14ac:dyDescent="0.2"/>
    <row r="38930" ht="15" customHeight="1" x14ac:dyDescent="0.2"/>
    <row r="38931" ht="15" customHeight="1" x14ac:dyDescent="0.2"/>
    <row r="38932" ht="15" customHeight="1" x14ac:dyDescent="0.2"/>
    <row r="38933" ht="15" customHeight="1" x14ac:dyDescent="0.2"/>
    <row r="38934" ht="15" customHeight="1" x14ac:dyDescent="0.2"/>
    <row r="38935" ht="15" customHeight="1" x14ac:dyDescent="0.2"/>
    <row r="38936" ht="15" customHeight="1" x14ac:dyDescent="0.2"/>
    <row r="38937" ht="15" customHeight="1" x14ac:dyDescent="0.2"/>
    <row r="38938" ht="15" customHeight="1" x14ac:dyDescent="0.2"/>
    <row r="38939" ht="15" customHeight="1" x14ac:dyDescent="0.2"/>
    <row r="38940" ht="15" customHeight="1" x14ac:dyDescent="0.2"/>
    <row r="38941" ht="15" customHeight="1" x14ac:dyDescent="0.2"/>
    <row r="38942" ht="15" customHeight="1" x14ac:dyDescent="0.2"/>
    <row r="38943" ht="15" customHeight="1" x14ac:dyDescent="0.2"/>
    <row r="38944" ht="15" customHeight="1" x14ac:dyDescent="0.2"/>
    <row r="38945" ht="15" customHeight="1" x14ac:dyDescent="0.2"/>
    <row r="38946" ht="15" customHeight="1" x14ac:dyDescent="0.2"/>
    <row r="38947" ht="15" customHeight="1" x14ac:dyDescent="0.2"/>
    <row r="38948" ht="15" customHeight="1" x14ac:dyDescent="0.2"/>
    <row r="38949" ht="15" customHeight="1" x14ac:dyDescent="0.2"/>
    <row r="38950" ht="15" customHeight="1" x14ac:dyDescent="0.2"/>
    <row r="38951" ht="15" customHeight="1" x14ac:dyDescent="0.2"/>
    <row r="38952" ht="15" customHeight="1" x14ac:dyDescent="0.2"/>
    <row r="38953" ht="15" customHeight="1" x14ac:dyDescent="0.2"/>
    <row r="38954" ht="15" customHeight="1" x14ac:dyDescent="0.2"/>
    <row r="38955" ht="15" customHeight="1" x14ac:dyDescent="0.2"/>
    <row r="38956" ht="15" customHeight="1" x14ac:dyDescent="0.2"/>
    <row r="38957" ht="15" customHeight="1" x14ac:dyDescent="0.2"/>
    <row r="38958" ht="15" customHeight="1" x14ac:dyDescent="0.2"/>
    <row r="38959" ht="15" customHeight="1" x14ac:dyDescent="0.2"/>
    <row r="38960" ht="15" customHeight="1" x14ac:dyDescent="0.2"/>
    <row r="38961" ht="15" customHeight="1" x14ac:dyDescent="0.2"/>
    <row r="38962" ht="15" customHeight="1" x14ac:dyDescent="0.2"/>
    <row r="38963" ht="15" customHeight="1" x14ac:dyDescent="0.2"/>
    <row r="38964" ht="15" customHeight="1" x14ac:dyDescent="0.2"/>
    <row r="38965" ht="15" customHeight="1" x14ac:dyDescent="0.2"/>
    <row r="38966" ht="15" customHeight="1" x14ac:dyDescent="0.2"/>
    <row r="38967" ht="15" customHeight="1" x14ac:dyDescent="0.2"/>
    <row r="38968" ht="15" customHeight="1" x14ac:dyDescent="0.2"/>
    <row r="38969" ht="15" customHeight="1" x14ac:dyDescent="0.2"/>
    <row r="38970" ht="15" customHeight="1" x14ac:dyDescent="0.2"/>
    <row r="38971" ht="15" customHeight="1" x14ac:dyDescent="0.2"/>
    <row r="38972" ht="15" customHeight="1" x14ac:dyDescent="0.2"/>
    <row r="38973" ht="15" customHeight="1" x14ac:dyDescent="0.2"/>
    <row r="38974" ht="15" customHeight="1" x14ac:dyDescent="0.2"/>
    <row r="38975" ht="15" customHeight="1" x14ac:dyDescent="0.2"/>
    <row r="38976" ht="15" customHeight="1" x14ac:dyDescent="0.2"/>
    <row r="38977" ht="15" customHeight="1" x14ac:dyDescent="0.2"/>
    <row r="38978" ht="15" customHeight="1" x14ac:dyDescent="0.2"/>
    <row r="38979" ht="15" customHeight="1" x14ac:dyDescent="0.2"/>
    <row r="38980" ht="15" customHeight="1" x14ac:dyDescent="0.2"/>
    <row r="38981" ht="15" customHeight="1" x14ac:dyDescent="0.2"/>
    <row r="38982" ht="15" customHeight="1" x14ac:dyDescent="0.2"/>
    <row r="38983" ht="15" customHeight="1" x14ac:dyDescent="0.2"/>
    <row r="38984" ht="15" customHeight="1" x14ac:dyDescent="0.2"/>
    <row r="38985" ht="15" customHeight="1" x14ac:dyDescent="0.2"/>
    <row r="38986" ht="15" customHeight="1" x14ac:dyDescent="0.2"/>
    <row r="38987" ht="15" customHeight="1" x14ac:dyDescent="0.2"/>
    <row r="38988" ht="15" customHeight="1" x14ac:dyDescent="0.2"/>
    <row r="38989" ht="15" customHeight="1" x14ac:dyDescent="0.2"/>
    <row r="38990" ht="15" customHeight="1" x14ac:dyDescent="0.2"/>
    <row r="38991" ht="15" customHeight="1" x14ac:dyDescent="0.2"/>
    <row r="38992" ht="15" customHeight="1" x14ac:dyDescent="0.2"/>
    <row r="38993" ht="15" customHeight="1" x14ac:dyDescent="0.2"/>
    <row r="38994" ht="15" customHeight="1" x14ac:dyDescent="0.2"/>
    <row r="38995" ht="15" customHeight="1" x14ac:dyDescent="0.2"/>
    <row r="38996" ht="15" customHeight="1" x14ac:dyDescent="0.2"/>
    <row r="38997" ht="15" customHeight="1" x14ac:dyDescent="0.2"/>
    <row r="38998" ht="15" customHeight="1" x14ac:dyDescent="0.2"/>
    <row r="38999" ht="15" customHeight="1" x14ac:dyDescent="0.2"/>
    <row r="39000" ht="15" customHeight="1" x14ac:dyDescent="0.2"/>
    <row r="39001" ht="15" customHeight="1" x14ac:dyDescent="0.2"/>
    <row r="39002" ht="15" customHeight="1" x14ac:dyDescent="0.2"/>
    <row r="39003" ht="15" customHeight="1" x14ac:dyDescent="0.2"/>
    <row r="39004" ht="15" customHeight="1" x14ac:dyDescent="0.2"/>
    <row r="39005" ht="15" customHeight="1" x14ac:dyDescent="0.2"/>
    <row r="39006" ht="15" customHeight="1" x14ac:dyDescent="0.2"/>
    <row r="39007" ht="15" customHeight="1" x14ac:dyDescent="0.2"/>
    <row r="39008" ht="15" customHeight="1" x14ac:dyDescent="0.2"/>
    <row r="39009" ht="15" customHeight="1" x14ac:dyDescent="0.2"/>
    <row r="39010" ht="15" customHeight="1" x14ac:dyDescent="0.2"/>
    <row r="39011" ht="15" customHeight="1" x14ac:dyDescent="0.2"/>
    <row r="39012" ht="15" customHeight="1" x14ac:dyDescent="0.2"/>
    <row r="39013" ht="15" customHeight="1" x14ac:dyDescent="0.2"/>
    <row r="39014" ht="15" customHeight="1" x14ac:dyDescent="0.2"/>
    <row r="39015" ht="15" customHeight="1" x14ac:dyDescent="0.2"/>
    <row r="39016" ht="15" customHeight="1" x14ac:dyDescent="0.2"/>
    <row r="39017" ht="15" customHeight="1" x14ac:dyDescent="0.2"/>
    <row r="39018" ht="15" customHeight="1" x14ac:dyDescent="0.2"/>
    <row r="39019" ht="15" customHeight="1" x14ac:dyDescent="0.2"/>
    <row r="39020" ht="15" customHeight="1" x14ac:dyDescent="0.2"/>
    <row r="39021" ht="15" customHeight="1" x14ac:dyDescent="0.2"/>
    <row r="39022" ht="15" customHeight="1" x14ac:dyDescent="0.2"/>
    <row r="39023" ht="15" customHeight="1" x14ac:dyDescent="0.2"/>
    <row r="39024" ht="15" customHeight="1" x14ac:dyDescent="0.2"/>
    <row r="39025" ht="15" customHeight="1" x14ac:dyDescent="0.2"/>
    <row r="39026" ht="15" customHeight="1" x14ac:dyDescent="0.2"/>
    <row r="39027" ht="15" customHeight="1" x14ac:dyDescent="0.2"/>
    <row r="39028" ht="15" customHeight="1" x14ac:dyDescent="0.2"/>
    <row r="39029" ht="15" customHeight="1" x14ac:dyDescent="0.2"/>
    <row r="39030" ht="15" customHeight="1" x14ac:dyDescent="0.2"/>
    <row r="39031" ht="15" customHeight="1" x14ac:dyDescent="0.2"/>
    <row r="39032" ht="15" customHeight="1" x14ac:dyDescent="0.2"/>
    <row r="39033" ht="15" customHeight="1" x14ac:dyDescent="0.2"/>
    <row r="39034" ht="15" customHeight="1" x14ac:dyDescent="0.2"/>
    <row r="39035" ht="15" customHeight="1" x14ac:dyDescent="0.2"/>
    <row r="39036" ht="15" customHeight="1" x14ac:dyDescent="0.2"/>
    <row r="39037" ht="15" customHeight="1" x14ac:dyDescent="0.2"/>
    <row r="39038" ht="15" customHeight="1" x14ac:dyDescent="0.2"/>
    <row r="39039" ht="15" customHeight="1" x14ac:dyDescent="0.2"/>
    <row r="39040" ht="15" customHeight="1" x14ac:dyDescent="0.2"/>
    <row r="39041" ht="15" customHeight="1" x14ac:dyDescent="0.2"/>
    <row r="39042" ht="15" customHeight="1" x14ac:dyDescent="0.2"/>
    <row r="39043" ht="15" customHeight="1" x14ac:dyDescent="0.2"/>
    <row r="39044" ht="15" customHeight="1" x14ac:dyDescent="0.2"/>
    <row r="39045" ht="15" customHeight="1" x14ac:dyDescent="0.2"/>
    <row r="39046" ht="15" customHeight="1" x14ac:dyDescent="0.2"/>
    <row r="39047" ht="15" customHeight="1" x14ac:dyDescent="0.2"/>
    <row r="39048" ht="15" customHeight="1" x14ac:dyDescent="0.2"/>
    <row r="39049" ht="15" customHeight="1" x14ac:dyDescent="0.2"/>
    <row r="39050" ht="15" customHeight="1" x14ac:dyDescent="0.2"/>
    <row r="39051" ht="15" customHeight="1" x14ac:dyDescent="0.2"/>
    <row r="39052" ht="15" customHeight="1" x14ac:dyDescent="0.2"/>
    <row r="39053" ht="15" customHeight="1" x14ac:dyDescent="0.2"/>
    <row r="39054" ht="15" customHeight="1" x14ac:dyDescent="0.2"/>
    <row r="39055" ht="15" customHeight="1" x14ac:dyDescent="0.2"/>
    <row r="39056" ht="15" customHeight="1" x14ac:dyDescent="0.2"/>
    <row r="39057" ht="15" customHeight="1" x14ac:dyDescent="0.2"/>
    <row r="39058" ht="15" customHeight="1" x14ac:dyDescent="0.2"/>
    <row r="39059" ht="15" customHeight="1" x14ac:dyDescent="0.2"/>
    <row r="39060" ht="15" customHeight="1" x14ac:dyDescent="0.2"/>
    <row r="39061" ht="15" customHeight="1" x14ac:dyDescent="0.2"/>
    <row r="39062" ht="15" customHeight="1" x14ac:dyDescent="0.2"/>
    <row r="39063" ht="15" customHeight="1" x14ac:dyDescent="0.2"/>
    <row r="39064" ht="15" customHeight="1" x14ac:dyDescent="0.2"/>
    <row r="39065" ht="15" customHeight="1" x14ac:dyDescent="0.2"/>
    <row r="39066" ht="15" customHeight="1" x14ac:dyDescent="0.2"/>
    <row r="39067" ht="15" customHeight="1" x14ac:dyDescent="0.2"/>
    <row r="39068" ht="15" customHeight="1" x14ac:dyDescent="0.2"/>
    <row r="39069" ht="15" customHeight="1" x14ac:dyDescent="0.2"/>
    <row r="39070" ht="15" customHeight="1" x14ac:dyDescent="0.2"/>
    <row r="39071" ht="15" customHeight="1" x14ac:dyDescent="0.2"/>
    <row r="39072" ht="15" customHeight="1" x14ac:dyDescent="0.2"/>
    <row r="39073" ht="15" customHeight="1" x14ac:dyDescent="0.2"/>
    <row r="39074" ht="15" customHeight="1" x14ac:dyDescent="0.2"/>
    <row r="39075" ht="15" customHeight="1" x14ac:dyDescent="0.2"/>
    <row r="39076" ht="15" customHeight="1" x14ac:dyDescent="0.2"/>
    <row r="39077" ht="15" customHeight="1" x14ac:dyDescent="0.2"/>
    <row r="39078" ht="15" customHeight="1" x14ac:dyDescent="0.2"/>
    <row r="39079" ht="15" customHeight="1" x14ac:dyDescent="0.2"/>
    <row r="39080" ht="15" customHeight="1" x14ac:dyDescent="0.2"/>
    <row r="39081" ht="15" customHeight="1" x14ac:dyDescent="0.2"/>
    <row r="39082" ht="15" customHeight="1" x14ac:dyDescent="0.2"/>
    <row r="39083" ht="15" customHeight="1" x14ac:dyDescent="0.2"/>
    <row r="39084" ht="15" customHeight="1" x14ac:dyDescent="0.2"/>
    <row r="39085" ht="15" customHeight="1" x14ac:dyDescent="0.2"/>
    <row r="39086" ht="15" customHeight="1" x14ac:dyDescent="0.2"/>
    <row r="39087" ht="15" customHeight="1" x14ac:dyDescent="0.2"/>
    <row r="39088" ht="15" customHeight="1" x14ac:dyDescent="0.2"/>
    <row r="39089" ht="15" customHeight="1" x14ac:dyDescent="0.2"/>
    <row r="39090" ht="15" customHeight="1" x14ac:dyDescent="0.2"/>
    <row r="39091" ht="15" customHeight="1" x14ac:dyDescent="0.2"/>
    <row r="39092" ht="15" customHeight="1" x14ac:dyDescent="0.2"/>
    <row r="39093" ht="15" customHeight="1" x14ac:dyDescent="0.2"/>
    <row r="39094" ht="15" customHeight="1" x14ac:dyDescent="0.2"/>
    <row r="39095" ht="15" customHeight="1" x14ac:dyDescent="0.2"/>
    <row r="39096" ht="15" customHeight="1" x14ac:dyDescent="0.2"/>
    <row r="39097" ht="15" customHeight="1" x14ac:dyDescent="0.2"/>
    <row r="39098" ht="15" customHeight="1" x14ac:dyDescent="0.2"/>
    <row r="39099" ht="15" customHeight="1" x14ac:dyDescent="0.2"/>
    <row r="39100" ht="15" customHeight="1" x14ac:dyDescent="0.2"/>
    <row r="39101" ht="15" customHeight="1" x14ac:dyDescent="0.2"/>
    <row r="39102" ht="15" customHeight="1" x14ac:dyDescent="0.2"/>
    <row r="39103" ht="15" customHeight="1" x14ac:dyDescent="0.2"/>
    <row r="39104" ht="15" customHeight="1" x14ac:dyDescent="0.2"/>
    <row r="39105" ht="15" customHeight="1" x14ac:dyDescent="0.2"/>
    <row r="39106" ht="15" customHeight="1" x14ac:dyDescent="0.2"/>
    <row r="39107" ht="15" customHeight="1" x14ac:dyDescent="0.2"/>
    <row r="39108" ht="15" customHeight="1" x14ac:dyDescent="0.2"/>
    <row r="39109" ht="15" customHeight="1" x14ac:dyDescent="0.2"/>
    <row r="39110" ht="15" customHeight="1" x14ac:dyDescent="0.2"/>
    <row r="39111" ht="15" customHeight="1" x14ac:dyDescent="0.2"/>
    <row r="39112" ht="15" customHeight="1" x14ac:dyDescent="0.2"/>
    <row r="39113" ht="15" customHeight="1" x14ac:dyDescent="0.2"/>
    <row r="39114" ht="15" customHeight="1" x14ac:dyDescent="0.2"/>
    <row r="39115" ht="15" customHeight="1" x14ac:dyDescent="0.2"/>
    <row r="39116" ht="15" customHeight="1" x14ac:dyDescent="0.2"/>
    <row r="39117" ht="15" customHeight="1" x14ac:dyDescent="0.2"/>
    <row r="39118" ht="15" customHeight="1" x14ac:dyDescent="0.2"/>
    <row r="39119" ht="15" customHeight="1" x14ac:dyDescent="0.2"/>
    <row r="39120" ht="15" customHeight="1" x14ac:dyDescent="0.2"/>
    <row r="39121" ht="15" customHeight="1" x14ac:dyDescent="0.2"/>
    <row r="39122" ht="15" customHeight="1" x14ac:dyDescent="0.2"/>
    <row r="39123" ht="15" customHeight="1" x14ac:dyDescent="0.2"/>
    <row r="39124" ht="15" customHeight="1" x14ac:dyDescent="0.2"/>
    <row r="39125" ht="15" customHeight="1" x14ac:dyDescent="0.2"/>
    <row r="39126" ht="15" customHeight="1" x14ac:dyDescent="0.2"/>
    <row r="39127" ht="15" customHeight="1" x14ac:dyDescent="0.2"/>
    <row r="39128" ht="15" customHeight="1" x14ac:dyDescent="0.2"/>
    <row r="39129" ht="15" customHeight="1" x14ac:dyDescent="0.2"/>
    <row r="39130" ht="15" customHeight="1" x14ac:dyDescent="0.2"/>
    <row r="39131" ht="15" customHeight="1" x14ac:dyDescent="0.2"/>
    <row r="39132" ht="15" customHeight="1" x14ac:dyDescent="0.2"/>
    <row r="39133" ht="15" customHeight="1" x14ac:dyDescent="0.2"/>
    <row r="39134" ht="15" customHeight="1" x14ac:dyDescent="0.2"/>
    <row r="39135" ht="15" customHeight="1" x14ac:dyDescent="0.2"/>
    <row r="39136" ht="15" customHeight="1" x14ac:dyDescent="0.2"/>
    <row r="39137" ht="15" customHeight="1" x14ac:dyDescent="0.2"/>
    <row r="39138" ht="15" customHeight="1" x14ac:dyDescent="0.2"/>
    <row r="39139" ht="15" customHeight="1" x14ac:dyDescent="0.2"/>
    <row r="39140" ht="15" customHeight="1" x14ac:dyDescent="0.2"/>
    <row r="39141" ht="15" customHeight="1" x14ac:dyDescent="0.2"/>
    <row r="39142" ht="15" customHeight="1" x14ac:dyDescent="0.2"/>
    <row r="39143" ht="15" customHeight="1" x14ac:dyDescent="0.2"/>
    <row r="39144" ht="15" customHeight="1" x14ac:dyDescent="0.2"/>
    <row r="39145" ht="15" customHeight="1" x14ac:dyDescent="0.2"/>
    <row r="39146" ht="15" customHeight="1" x14ac:dyDescent="0.2"/>
    <row r="39147" ht="15" customHeight="1" x14ac:dyDescent="0.2"/>
    <row r="39148" ht="15" customHeight="1" x14ac:dyDescent="0.2"/>
    <row r="39149" ht="15" customHeight="1" x14ac:dyDescent="0.2"/>
    <row r="39150" ht="15" customHeight="1" x14ac:dyDescent="0.2"/>
    <row r="39151" ht="15" customHeight="1" x14ac:dyDescent="0.2"/>
    <row r="39152" ht="15" customHeight="1" x14ac:dyDescent="0.2"/>
    <row r="39153" ht="15" customHeight="1" x14ac:dyDescent="0.2"/>
    <row r="39154" ht="15" customHeight="1" x14ac:dyDescent="0.2"/>
    <row r="39155" ht="15" customHeight="1" x14ac:dyDescent="0.2"/>
    <row r="39156" ht="15" customHeight="1" x14ac:dyDescent="0.2"/>
    <row r="39157" ht="15" customHeight="1" x14ac:dyDescent="0.2"/>
    <row r="39158" ht="15" customHeight="1" x14ac:dyDescent="0.2"/>
    <row r="39159" ht="15" customHeight="1" x14ac:dyDescent="0.2"/>
    <row r="39160" ht="15" customHeight="1" x14ac:dyDescent="0.2"/>
    <row r="39161" ht="15" customHeight="1" x14ac:dyDescent="0.2"/>
    <row r="39162" ht="15" customHeight="1" x14ac:dyDescent="0.2"/>
    <row r="39163" ht="15" customHeight="1" x14ac:dyDescent="0.2"/>
    <row r="39164" ht="15" customHeight="1" x14ac:dyDescent="0.2"/>
    <row r="39165" ht="15" customHeight="1" x14ac:dyDescent="0.2"/>
    <row r="39166" ht="15" customHeight="1" x14ac:dyDescent="0.2"/>
    <row r="39167" ht="15" customHeight="1" x14ac:dyDescent="0.2"/>
    <row r="39168" ht="15" customHeight="1" x14ac:dyDescent="0.2"/>
    <row r="39169" ht="15" customHeight="1" x14ac:dyDescent="0.2"/>
    <row r="39170" ht="15" customHeight="1" x14ac:dyDescent="0.2"/>
    <row r="39171" ht="15" customHeight="1" x14ac:dyDescent="0.2"/>
    <row r="39172" ht="15" customHeight="1" x14ac:dyDescent="0.2"/>
    <row r="39173" ht="15" customHeight="1" x14ac:dyDescent="0.2"/>
    <row r="39174" ht="15" customHeight="1" x14ac:dyDescent="0.2"/>
    <row r="39175" ht="15" customHeight="1" x14ac:dyDescent="0.2"/>
    <row r="39176" ht="15" customHeight="1" x14ac:dyDescent="0.2"/>
    <row r="39177" ht="15" customHeight="1" x14ac:dyDescent="0.2"/>
    <row r="39178" ht="15" customHeight="1" x14ac:dyDescent="0.2"/>
    <row r="39179" ht="15" customHeight="1" x14ac:dyDescent="0.2"/>
    <row r="39180" ht="15" customHeight="1" x14ac:dyDescent="0.2"/>
    <row r="39181" ht="15" customHeight="1" x14ac:dyDescent="0.2"/>
    <row r="39182" ht="15" customHeight="1" x14ac:dyDescent="0.2"/>
    <row r="39183" ht="15" customHeight="1" x14ac:dyDescent="0.2"/>
    <row r="39184" ht="15" customHeight="1" x14ac:dyDescent="0.2"/>
    <row r="39185" ht="15" customHeight="1" x14ac:dyDescent="0.2"/>
    <row r="39186" ht="15" customHeight="1" x14ac:dyDescent="0.2"/>
    <row r="39187" ht="15" customHeight="1" x14ac:dyDescent="0.2"/>
    <row r="39188" ht="15" customHeight="1" x14ac:dyDescent="0.2"/>
    <row r="39189" ht="15" customHeight="1" x14ac:dyDescent="0.2"/>
    <row r="39190" ht="15" customHeight="1" x14ac:dyDescent="0.2"/>
    <row r="39191" ht="15" customHeight="1" x14ac:dyDescent="0.2"/>
    <row r="39192" ht="15" customHeight="1" x14ac:dyDescent="0.2"/>
    <row r="39193" ht="15" customHeight="1" x14ac:dyDescent="0.2"/>
    <row r="39194" ht="15" customHeight="1" x14ac:dyDescent="0.2"/>
    <row r="39195" ht="15" customHeight="1" x14ac:dyDescent="0.2"/>
    <row r="39196" ht="15" customHeight="1" x14ac:dyDescent="0.2"/>
    <row r="39197" ht="15" customHeight="1" x14ac:dyDescent="0.2"/>
    <row r="39198" ht="15" customHeight="1" x14ac:dyDescent="0.2"/>
    <row r="39199" ht="15" customHeight="1" x14ac:dyDescent="0.2"/>
    <row r="39200" ht="15" customHeight="1" x14ac:dyDescent="0.2"/>
    <row r="39201" ht="15" customHeight="1" x14ac:dyDescent="0.2"/>
    <row r="39202" ht="15" customHeight="1" x14ac:dyDescent="0.2"/>
    <row r="39203" ht="15" customHeight="1" x14ac:dyDescent="0.2"/>
    <row r="39204" ht="15" customHeight="1" x14ac:dyDescent="0.2"/>
    <row r="39205" ht="15" customHeight="1" x14ac:dyDescent="0.2"/>
    <row r="39206" ht="15" customHeight="1" x14ac:dyDescent="0.2"/>
    <row r="39207" ht="15" customHeight="1" x14ac:dyDescent="0.2"/>
    <row r="39208" ht="15" customHeight="1" x14ac:dyDescent="0.2"/>
    <row r="39209" ht="15" customHeight="1" x14ac:dyDescent="0.2"/>
    <row r="39210" ht="15" customHeight="1" x14ac:dyDescent="0.2"/>
    <row r="39211" ht="15" customHeight="1" x14ac:dyDescent="0.2"/>
    <row r="39212" ht="15" customHeight="1" x14ac:dyDescent="0.2"/>
    <row r="39213" ht="15" customHeight="1" x14ac:dyDescent="0.2"/>
    <row r="39214" ht="15" customHeight="1" x14ac:dyDescent="0.2"/>
    <row r="39215" ht="15" customHeight="1" x14ac:dyDescent="0.2"/>
    <row r="39216" ht="15" customHeight="1" x14ac:dyDescent="0.2"/>
    <row r="39217" ht="15" customHeight="1" x14ac:dyDescent="0.2"/>
    <row r="39218" ht="15" customHeight="1" x14ac:dyDescent="0.2"/>
    <row r="39219" ht="15" customHeight="1" x14ac:dyDescent="0.2"/>
    <row r="39220" ht="15" customHeight="1" x14ac:dyDescent="0.2"/>
    <row r="39221" ht="15" customHeight="1" x14ac:dyDescent="0.2"/>
    <row r="39222" ht="15" customHeight="1" x14ac:dyDescent="0.2"/>
    <row r="39223" ht="15" customHeight="1" x14ac:dyDescent="0.2"/>
    <row r="39224" ht="15" customHeight="1" x14ac:dyDescent="0.2"/>
    <row r="39225" ht="15" customHeight="1" x14ac:dyDescent="0.2"/>
    <row r="39226" ht="15" customHeight="1" x14ac:dyDescent="0.2"/>
    <row r="39227" ht="15" customHeight="1" x14ac:dyDescent="0.2"/>
    <row r="39228" ht="15" customHeight="1" x14ac:dyDescent="0.2"/>
    <row r="39229" ht="15" customHeight="1" x14ac:dyDescent="0.2"/>
    <row r="39230" ht="15" customHeight="1" x14ac:dyDescent="0.2"/>
    <row r="39231" ht="15" customHeight="1" x14ac:dyDescent="0.2"/>
    <row r="39232" ht="15" customHeight="1" x14ac:dyDescent="0.2"/>
    <row r="39233" ht="15" customHeight="1" x14ac:dyDescent="0.2"/>
    <row r="39234" ht="15" customHeight="1" x14ac:dyDescent="0.2"/>
    <row r="39235" ht="15" customHeight="1" x14ac:dyDescent="0.2"/>
    <row r="39236" ht="15" customHeight="1" x14ac:dyDescent="0.2"/>
    <row r="39237" ht="15" customHeight="1" x14ac:dyDescent="0.2"/>
    <row r="39238" ht="15" customHeight="1" x14ac:dyDescent="0.2"/>
    <row r="39239" ht="15" customHeight="1" x14ac:dyDescent="0.2"/>
    <row r="39240" ht="15" customHeight="1" x14ac:dyDescent="0.2"/>
    <row r="39241" ht="15" customHeight="1" x14ac:dyDescent="0.2"/>
    <row r="39242" ht="15" customHeight="1" x14ac:dyDescent="0.2"/>
    <row r="39243" ht="15" customHeight="1" x14ac:dyDescent="0.2"/>
    <row r="39244" ht="15" customHeight="1" x14ac:dyDescent="0.2"/>
    <row r="39245" ht="15" customHeight="1" x14ac:dyDescent="0.2"/>
    <row r="39246" ht="15" customHeight="1" x14ac:dyDescent="0.2"/>
    <row r="39247" ht="15" customHeight="1" x14ac:dyDescent="0.2"/>
    <row r="39248" ht="15" customHeight="1" x14ac:dyDescent="0.2"/>
    <row r="39249" ht="15" customHeight="1" x14ac:dyDescent="0.2"/>
    <row r="39250" ht="15" customHeight="1" x14ac:dyDescent="0.2"/>
    <row r="39251" ht="15" customHeight="1" x14ac:dyDescent="0.2"/>
    <row r="39252" ht="15" customHeight="1" x14ac:dyDescent="0.2"/>
    <row r="39253" ht="15" customHeight="1" x14ac:dyDescent="0.2"/>
    <row r="39254" ht="15" customHeight="1" x14ac:dyDescent="0.2"/>
    <row r="39255" ht="15" customHeight="1" x14ac:dyDescent="0.2"/>
    <row r="39256" ht="15" customHeight="1" x14ac:dyDescent="0.2"/>
    <row r="39257" ht="15" customHeight="1" x14ac:dyDescent="0.2"/>
    <row r="39258" ht="15" customHeight="1" x14ac:dyDescent="0.2"/>
    <row r="39259" ht="15" customHeight="1" x14ac:dyDescent="0.2"/>
    <row r="39260" ht="15" customHeight="1" x14ac:dyDescent="0.2"/>
    <row r="39261" ht="15" customHeight="1" x14ac:dyDescent="0.2"/>
    <row r="39262" ht="15" customHeight="1" x14ac:dyDescent="0.2"/>
    <row r="39263" ht="15" customHeight="1" x14ac:dyDescent="0.2"/>
    <row r="39264" ht="15" customHeight="1" x14ac:dyDescent="0.2"/>
    <row r="39265" ht="15" customHeight="1" x14ac:dyDescent="0.2"/>
    <row r="39266" ht="15" customHeight="1" x14ac:dyDescent="0.2"/>
    <row r="39267" ht="15" customHeight="1" x14ac:dyDescent="0.2"/>
    <row r="39268" ht="15" customHeight="1" x14ac:dyDescent="0.2"/>
    <row r="39269" ht="15" customHeight="1" x14ac:dyDescent="0.2"/>
    <row r="39270" ht="15" customHeight="1" x14ac:dyDescent="0.2"/>
    <row r="39271" ht="15" customHeight="1" x14ac:dyDescent="0.2"/>
    <row r="39272" ht="15" customHeight="1" x14ac:dyDescent="0.2"/>
    <row r="39273" ht="15" customHeight="1" x14ac:dyDescent="0.2"/>
    <row r="39274" ht="15" customHeight="1" x14ac:dyDescent="0.2"/>
    <row r="39275" ht="15" customHeight="1" x14ac:dyDescent="0.2"/>
    <row r="39276" ht="15" customHeight="1" x14ac:dyDescent="0.2"/>
    <row r="39277" ht="15" customHeight="1" x14ac:dyDescent="0.2"/>
    <row r="39278" ht="15" customHeight="1" x14ac:dyDescent="0.2"/>
    <row r="39279" ht="15" customHeight="1" x14ac:dyDescent="0.2"/>
    <row r="39280" ht="15" customHeight="1" x14ac:dyDescent="0.2"/>
    <row r="39281" ht="15" customHeight="1" x14ac:dyDescent="0.2"/>
    <row r="39282" ht="15" customHeight="1" x14ac:dyDescent="0.2"/>
    <row r="39283" ht="15" customHeight="1" x14ac:dyDescent="0.2"/>
    <row r="39284" ht="15" customHeight="1" x14ac:dyDescent="0.2"/>
    <row r="39285" ht="15" customHeight="1" x14ac:dyDescent="0.2"/>
    <row r="39286" ht="15" customHeight="1" x14ac:dyDescent="0.2"/>
    <row r="39287" ht="15" customHeight="1" x14ac:dyDescent="0.2"/>
    <row r="39288" ht="15" customHeight="1" x14ac:dyDescent="0.2"/>
    <row r="39289" ht="15" customHeight="1" x14ac:dyDescent="0.2"/>
    <row r="39290" ht="15" customHeight="1" x14ac:dyDescent="0.2"/>
    <row r="39291" ht="15" customHeight="1" x14ac:dyDescent="0.2"/>
    <row r="39292" ht="15" customHeight="1" x14ac:dyDescent="0.2"/>
    <row r="39293" ht="15" customHeight="1" x14ac:dyDescent="0.2"/>
    <row r="39294" ht="15" customHeight="1" x14ac:dyDescent="0.2"/>
    <row r="39295" ht="15" customHeight="1" x14ac:dyDescent="0.2"/>
    <row r="39296" ht="15" customHeight="1" x14ac:dyDescent="0.2"/>
    <row r="39297" ht="15" customHeight="1" x14ac:dyDescent="0.2"/>
    <row r="39298" ht="15" customHeight="1" x14ac:dyDescent="0.2"/>
    <row r="39299" ht="15" customHeight="1" x14ac:dyDescent="0.2"/>
    <row r="39300" ht="15" customHeight="1" x14ac:dyDescent="0.2"/>
    <row r="39301" ht="15" customHeight="1" x14ac:dyDescent="0.2"/>
    <row r="39302" ht="15" customHeight="1" x14ac:dyDescent="0.2"/>
    <row r="39303" ht="15" customHeight="1" x14ac:dyDescent="0.2"/>
    <row r="39304" ht="15" customHeight="1" x14ac:dyDescent="0.2"/>
    <row r="39305" ht="15" customHeight="1" x14ac:dyDescent="0.2"/>
    <row r="39306" ht="15" customHeight="1" x14ac:dyDescent="0.2"/>
    <row r="39307" ht="15" customHeight="1" x14ac:dyDescent="0.2"/>
    <row r="39308" ht="15" customHeight="1" x14ac:dyDescent="0.2"/>
    <row r="39309" ht="15" customHeight="1" x14ac:dyDescent="0.2"/>
    <row r="39310" ht="15" customHeight="1" x14ac:dyDescent="0.2"/>
    <row r="39311" ht="15" customHeight="1" x14ac:dyDescent="0.2"/>
    <row r="39312" ht="15" customHeight="1" x14ac:dyDescent="0.2"/>
    <row r="39313" ht="15" customHeight="1" x14ac:dyDescent="0.2"/>
    <row r="39314" ht="15" customHeight="1" x14ac:dyDescent="0.2"/>
    <row r="39315" ht="15" customHeight="1" x14ac:dyDescent="0.2"/>
    <row r="39316" ht="15" customHeight="1" x14ac:dyDescent="0.2"/>
    <row r="39317" ht="15" customHeight="1" x14ac:dyDescent="0.2"/>
    <row r="39318" ht="15" customHeight="1" x14ac:dyDescent="0.2"/>
    <row r="39319" ht="15" customHeight="1" x14ac:dyDescent="0.2"/>
    <row r="39320" ht="15" customHeight="1" x14ac:dyDescent="0.2"/>
    <row r="39321" ht="15" customHeight="1" x14ac:dyDescent="0.2"/>
    <row r="39322" ht="15" customHeight="1" x14ac:dyDescent="0.2"/>
    <row r="39323" ht="15" customHeight="1" x14ac:dyDescent="0.2"/>
    <row r="39324" ht="15" customHeight="1" x14ac:dyDescent="0.2"/>
    <row r="39325" ht="15" customHeight="1" x14ac:dyDescent="0.2"/>
    <row r="39326" ht="15" customHeight="1" x14ac:dyDescent="0.2"/>
    <row r="39327" ht="15" customHeight="1" x14ac:dyDescent="0.2"/>
    <row r="39328" ht="15" customHeight="1" x14ac:dyDescent="0.2"/>
    <row r="39329" ht="15" customHeight="1" x14ac:dyDescent="0.2"/>
    <row r="39330" ht="15" customHeight="1" x14ac:dyDescent="0.2"/>
    <row r="39331" ht="15" customHeight="1" x14ac:dyDescent="0.2"/>
    <row r="39332" ht="15" customHeight="1" x14ac:dyDescent="0.2"/>
    <row r="39333" ht="15" customHeight="1" x14ac:dyDescent="0.2"/>
    <row r="39334" ht="15" customHeight="1" x14ac:dyDescent="0.2"/>
    <row r="39335" ht="15" customHeight="1" x14ac:dyDescent="0.2"/>
    <row r="39336" ht="15" customHeight="1" x14ac:dyDescent="0.2"/>
    <row r="39337" ht="15" customHeight="1" x14ac:dyDescent="0.2"/>
    <row r="39338" ht="15" customHeight="1" x14ac:dyDescent="0.2"/>
    <row r="39339" ht="15" customHeight="1" x14ac:dyDescent="0.2"/>
    <row r="39340" ht="15" customHeight="1" x14ac:dyDescent="0.2"/>
    <row r="39341" ht="15" customHeight="1" x14ac:dyDescent="0.2"/>
    <row r="39342" ht="15" customHeight="1" x14ac:dyDescent="0.2"/>
    <row r="39343" ht="15" customHeight="1" x14ac:dyDescent="0.2"/>
    <row r="39344" ht="15" customHeight="1" x14ac:dyDescent="0.2"/>
    <row r="39345" ht="15" customHeight="1" x14ac:dyDescent="0.2"/>
    <row r="39346" ht="15" customHeight="1" x14ac:dyDescent="0.2"/>
    <row r="39347" ht="15" customHeight="1" x14ac:dyDescent="0.2"/>
    <row r="39348" ht="15" customHeight="1" x14ac:dyDescent="0.2"/>
    <row r="39349" ht="15" customHeight="1" x14ac:dyDescent="0.2"/>
    <row r="39350" ht="15" customHeight="1" x14ac:dyDescent="0.2"/>
    <row r="39351" ht="15" customHeight="1" x14ac:dyDescent="0.2"/>
    <row r="39352" ht="15" customHeight="1" x14ac:dyDescent="0.2"/>
    <row r="39353" ht="15" customHeight="1" x14ac:dyDescent="0.2"/>
    <row r="39354" ht="15" customHeight="1" x14ac:dyDescent="0.2"/>
    <row r="39355" ht="15" customHeight="1" x14ac:dyDescent="0.2"/>
    <row r="39356" ht="15" customHeight="1" x14ac:dyDescent="0.2"/>
    <row r="39357" ht="15" customHeight="1" x14ac:dyDescent="0.2"/>
    <row r="39358" ht="15" customHeight="1" x14ac:dyDescent="0.2"/>
    <row r="39359" ht="15" customHeight="1" x14ac:dyDescent="0.2"/>
    <row r="39360" ht="15" customHeight="1" x14ac:dyDescent="0.2"/>
    <row r="39361" ht="15" customHeight="1" x14ac:dyDescent="0.2"/>
    <row r="39362" ht="15" customHeight="1" x14ac:dyDescent="0.2"/>
    <row r="39363" ht="15" customHeight="1" x14ac:dyDescent="0.2"/>
    <row r="39364" ht="15" customHeight="1" x14ac:dyDescent="0.2"/>
    <row r="39365" ht="15" customHeight="1" x14ac:dyDescent="0.2"/>
    <row r="39366" ht="15" customHeight="1" x14ac:dyDescent="0.2"/>
    <row r="39367" ht="15" customHeight="1" x14ac:dyDescent="0.2"/>
    <row r="39368" ht="15" customHeight="1" x14ac:dyDescent="0.2"/>
    <row r="39369" ht="15" customHeight="1" x14ac:dyDescent="0.2"/>
    <row r="39370" ht="15" customHeight="1" x14ac:dyDescent="0.2"/>
    <row r="39371" ht="15" customHeight="1" x14ac:dyDescent="0.2"/>
    <row r="39372" ht="15" customHeight="1" x14ac:dyDescent="0.2"/>
    <row r="39373" ht="15" customHeight="1" x14ac:dyDescent="0.2"/>
    <row r="39374" ht="15" customHeight="1" x14ac:dyDescent="0.2"/>
    <row r="39375" ht="15" customHeight="1" x14ac:dyDescent="0.2"/>
    <row r="39376" ht="15" customHeight="1" x14ac:dyDescent="0.2"/>
    <row r="39377" ht="15" customHeight="1" x14ac:dyDescent="0.2"/>
    <row r="39378" ht="15" customHeight="1" x14ac:dyDescent="0.2"/>
    <row r="39379" ht="15" customHeight="1" x14ac:dyDescent="0.2"/>
    <row r="39380" ht="15" customHeight="1" x14ac:dyDescent="0.2"/>
    <row r="39381" ht="15" customHeight="1" x14ac:dyDescent="0.2"/>
    <row r="39382" ht="15" customHeight="1" x14ac:dyDescent="0.2"/>
    <row r="39383" ht="15" customHeight="1" x14ac:dyDescent="0.2"/>
    <row r="39384" ht="15" customHeight="1" x14ac:dyDescent="0.2"/>
    <row r="39385" ht="15" customHeight="1" x14ac:dyDescent="0.2"/>
    <row r="39386" ht="15" customHeight="1" x14ac:dyDescent="0.2"/>
    <row r="39387" ht="15" customHeight="1" x14ac:dyDescent="0.2"/>
    <row r="39388" ht="15" customHeight="1" x14ac:dyDescent="0.2"/>
    <row r="39389" ht="15" customHeight="1" x14ac:dyDescent="0.2"/>
    <row r="39390" ht="15" customHeight="1" x14ac:dyDescent="0.2"/>
    <row r="39391" ht="15" customHeight="1" x14ac:dyDescent="0.2"/>
    <row r="39392" ht="15" customHeight="1" x14ac:dyDescent="0.2"/>
    <row r="39393" ht="15" customHeight="1" x14ac:dyDescent="0.2"/>
    <row r="39394" ht="15" customHeight="1" x14ac:dyDescent="0.2"/>
    <row r="39395" ht="15" customHeight="1" x14ac:dyDescent="0.2"/>
    <row r="39396" ht="15" customHeight="1" x14ac:dyDescent="0.2"/>
    <row r="39397" ht="15" customHeight="1" x14ac:dyDescent="0.2"/>
    <row r="39398" ht="15" customHeight="1" x14ac:dyDescent="0.2"/>
    <row r="39399" ht="15" customHeight="1" x14ac:dyDescent="0.2"/>
    <row r="39400" ht="15" customHeight="1" x14ac:dyDescent="0.2"/>
    <row r="39401" ht="15" customHeight="1" x14ac:dyDescent="0.2"/>
    <row r="39402" ht="15" customHeight="1" x14ac:dyDescent="0.2"/>
    <row r="39403" ht="15" customHeight="1" x14ac:dyDescent="0.2"/>
    <row r="39404" ht="15" customHeight="1" x14ac:dyDescent="0.2"/>
    <row r="39405" ht="15" customHeight="1" x14ac:dyDescent="0.2"/>
    <row r="39406" ht="15" customHeight="1" x14ac:dyDescent="0.2"/>
    <row r="39407" ht="15" customHeight="1" x14ac:dyDescent="0.2"/>
    <row r="39408" ht="15" customHeight="1" x14ac:dyDescent="0.2"/>
    <row r="39409" ht="15" customHeight="1" x14ac:dyDescent="0.2"/>
    <row r="39410" ht="15" customHeight="1" x14ac:dyDescent="0.2"/>
    <row r="39411" ht="15" customHeight="1" x14ac:dyDescent="0.2"/>
    <row r="39412" ht="15" customHeight="1" x14ac:dyDescent="0.2"/>
    <row r="39413" ht="15" customHeight="1" x14ac:dyDescent="0.2"/>
    <row r="39414" ht="15" customHeight="1" x14ac:dyDescent="0.2"/>
    <row r="39415" ht="15" customHeight="1" x14ac:dyDescent="0.2"/>
    <row r="39416" ht="15" customHeight="1" x14ac:dyDescent="0.2"/>
    <row r="39417" ht="15" customHeight="1" x14ac:dyDescent="0.2"/>
    <row r="39418" ht="15" customHeight="1" x14ac:dyDescent="0.2"/>
    <row r="39419" ht="15" customHeight="1" x14ac:dyDescent="0.2"/>
    <row r="39420" ht="15" customHeight="1" x14ac:dyDescent="0.2"/>
    <row r="39421" ht="15" customHeight="1" x14ac:dyDescent="0.2"/>
    <row r="39422" ht="15" customHeight="1" x14ac:dyDescent="0.2"/>
    <row r="39423" ht="15" customHeight="1" x14ac:dyDescent="0.2"/>
    <row r="39424" ht="15" customHeight="1" x14ac:dyDescent="0.2"/>
    <row r="39425" ht="15" customHeight="1" x14ac:dyDescent="0.2"/>
    <row r="39426" ht="15" customHeight="1" x14ac:dyDescent="0.2"/>
    <row r="39427" ht="15" customHeight="1" x14ac:dyDescent="0.2"/>
    <row r="39428" ht="15" customHeight="1" x14ac:dyDescent="0.2"/>
    <row r="39429" ht="15" customHeight="1" x14ac:dyDescent="0.2"/>
    <row r="39430" ht="15" customHeight="1" x14ac:dyDescent="0.2"/>
    <row r="39431" ht="15" customHeight="1" x14ac:dyDescent="0.2"/>
    <row r="39432" ht="15" customHeight="1" x14ac:dyDescent="0.2"/>
    <row r="39433" ht="15" customHeight="1" x14ac:dyDescent="0.2"/>
    <row r="39434" ht="15" customHeight="1" x14ac:dyDescent="0.2"/>
    <row r="39435" ht="15" customHeight="1" x14ac:dyDescent="0.2"/>
    <row r="39436" ht="15" customHeight="1" x14ac:dyDescent="0.2"/>
    <row r="39437" ht="15" customHeight="1" x14ac:dyDescent="0.2"/>
    <row r="39438" ht="15" customHeight="1" x14ac:dyDescent="0.2"/>
    <row r="39439" ht="15" customHeight="1" x14ac:dyDescent="0.2"/>
    <row r="39440" ht="15" customHeight="1" x14ac:dyDescent="0.2"/>
    <row r="39441" ht="15" customHeight="1" x14ac:dyDescent="0.2"/>
    <row r="39442" ht="15" customHeight="1" x14ac:dyDescent="0.2"/>
    <row r="39443" ht="15" customHeight="1" x14ac:dyDescent="0.2"/>
    <row r="39444" ht="15" customHeight="1" x14ac:dyDescent="0.2"/>
    <row r="39445" ht="15" customHeight="1" x14ac:dyDescent="0.2"/>
    <row r="39446" ht="15" customHeight="1" x14ac:dyDescent="0.2"/>
    <row r="39447" ht="15" customHeight="1" x14ac:dyDescent="0.2"/>
    <row r="39448" ht="15" customHeight="1" x14ac:dyDescent="0.2"/>
    <row r="39449" ht="15" customHeight="1" x14ac:dyDescent="0.2"/>
    <row r="39450" ht="15" customHeight="1" x14ac:dyDescent="0.2"/>
    <row r="39451" ht="15" customHeight="1" x14ac:dyDescent="0.2"/>
    <row r="39452" ht="15" customHeight="1" x14ac:dyDescent="0.2"/>
    <row r="39453" ht="15" customHeight="1" x14ac:dyDescent="0.2"/>
    <row r="39454" ht="15" customHeight="1" x14ac:dyDescent="0.2"/>
    <row r="39455" ht="15" customHeight="1" x14ac:dyDescent="0.2"/>
    <row r="39456" ht="15" customHeight="1" x14ac:dyDescent="0.2"/>
    <row r="39457" ht="15" customHeight="1" x14ac:dyDescent="0.2"/>
    <row r="39458" ht="15" customHeight="1" x14ac:dyDescent="0.2"/>
    <row r="39459" ht="15" customHeight="1" x14ac:dyDescent="0.2"/>
    <row r="39460" ht="15" customHeight="1" x14ac:dyDescent="0.2"/>
    <row r="39461" ht="15" customHeight="1" x14ac:dyDescent="0.2"/>
    <row r="39462" ht="15" customHeight="1" x14ac:dyDescent="0.2"/>
    <row r="39463" ht="15" customHeight="1" x14ac:dyDescent="0.2"/>
    <row r="39464" ht="15" customHeight="1" x14ac:dyDescent="0.2"/>
    <row r="39465" ht="15" customHeight="1" x14ac:dyDescent="0.2"/>
    <row r="39466" ht="15" customHeight="1" x14ac:dyDescent="0.2"/>
    <row r="39467" ht="15" customHeight="1" x14ac:dyDescent="0.2"/>
    <row r="39468" ht="15" customHeight="1" x14ac:dyDescent="0.2"/>
    <row r="39469" ht="15" customHeight="1" x14ac:dyDescent="0.2"/>
    <row r="39470" ht="15" customHeight="1" x14ac:dyDescent="0.2"/>
    <row r="39471" ht="15" customHeight="1" x14ac:dyDescent="0.2"/>
    <row r="39472" ht="15" customHeight="1" x14ac:dyDescent="0.2"/>
    <row r="39473" ht="15" customHeight="1" x14ac:dyDescent="0.2"/>
    <row r="39474" ht="15" customHeight="1" x14ac:dyDescent="0.2"/>
    <row r="39475" ht="15" customHeight="1" x14ac:dyDescent="0.2"/>
    <row r="39476" ht="15" customHeight="1" x14ac:dyDescent="0.2"/>
    <row r="39477" ht="15" customHeight="1" x14ac:dyDescent="0.2"/>
    <row r="39478" ht="15" customHeight="1" x14ac:dyDescent="0.2"/>
    <row r="39479" ht="15" customHeight="1" x14ac:dyDescent="0.2"/>
    <row r="39480" ht="15" customHeight="1" x14ac:dyDescent="0.2"/>
    <row r="39481" ht="15" customHeight="1" x14ac:dyDescent="0.2"/>
    <row r="39482" ht="15" customHeight="1" x14ac:dyDescent="0.2"/>
    <row r="39483" ht="15" customHeight="1" x14ac:dyDescent="0.2"/>
    <row r="39484" ht="15" customHeight="1" x14ac:dyDescent="0.2"/>
    <row r="39485" ht="15" customHeight="1" x14ac:dyDescent="0.2"/>
    <row r="39486" ht="15" customHeight="1" x14ac:dyDescent="0.2"/>
    <row r="39487" ht="15" customHeight="1" x14ac:dyDescent="0.2"/>
    <row r="39488" ht="15" customHeight="1" x14ac:dyDescent="0.2"/>
    <row r="39489" ht="15" customHeight="1" x14ac:dyDescent="0.2"/>
    <row r="39490" ht="15" customHeight="1" x14ac:dyDescent="0.2"/>
    <row r="39491" ht="15" customHeight="1" x14ac:dyDescent="0.2"/>
    <row r="39492" ht="15" customHeight="1" x14ac:dyDescent="0.2"/>
    <row r="39493" ht="15" customHeight="1" x14ac:dyDescent="0.2"/>
    <row r="39494" ht="15" customHeight="1" x14ac:dyDescent="0.2"/>
    <row r="39495" ht="15" customHeight="1" x14ac:dyDescent="0.2"/>
    <row r="39496" ht="15" customHeight="1" x14ac:dyDescent="0.2"/>
    <row r="39497" ht="15" customHeight="1" x14ac:dyDescent="0.2"/>
    <row r="39498" ht="15" customHeight="1" x14ac:dyDescent="0.2"/>
    <row r="39499" ht="15" customHeight="1" x14ac:dyDescent="0.2"/>
    <row r="39500" ht="15" customHeight="1" x14ac:dyDescent="0.2"/>
    <row r="39501" ht="15" customHeight="1" x14ac:dyDescent="0.2"/>
    <row r="39502" ht="15" customHeight="1" x14ac:dyDescent="0.2"/>
    <row r="39503" ht="15" customHeight="1" x14ac:dyDescent="0.2"/>
    <row r="39504" ht="15" customHeight="1" x14ac:dyDescent="0.2"/>
    <row r="39505" ht="15" customHeight="1" x14ac:dyDescent="0.2"/>
    <row r="39506" ht="15" customHeight="1" x14ac:dyDescent="0.2"/>
    <row r="39507" ht="15" customHeight="1" x14ac:dyDescent="0.2"/>
    <row r="39508" ht="15" customHeight="1" x14ac:dyDescent="0.2"/>
    <row r="39509" ht="15" customHeight="1" x14ac:dyDescent="0.2"/>
    <row r="39510" ht="15" customHeight="1" x14ac:dyDescent="0.2"/>
    <row r="39511" ht="15" customHeight="1" x14ac:dyDescent="0.2"/>
    <row r="39512" ht="15" customHeight="1" x14ac:dyDescent="0.2"/>
    <row r="39513" ht="15" customHeight="1" x14ac:dyDescent="0.2"/>
    <row r="39514" ht="15" customHeight="1" x14ac:dyDescent="0.2"/>
    <row r="39515" ht="15" customHeight="1" x14ac:dyDescent="0.2"/>
    <row r="39516" ht="15" customHeight="1" x14ac:dyDescent="0.2"/>
    <row r="39517" ht="15" customHeight="1" x14ac:dyDescent="0.2"/>
    <row r="39518" ht="15" customHeight="1" x14ac:dyDescent="0.2"/>
    <row r="39519" ht="15" customHeight="1" x14ac:dyDescent="0.2"/>
    <row r="39520" ht="15" customHeight="1" x14ac:dyDescent="0.2"/>
    <row r="39521" ht="15" customHeight="1" x14ac:dyDescent="0.2"/>
    <row r="39522" ht="15" customHeight="1" x14ac:dyDescent="0.2"/>
    <row r="39523" ht="15" customHeight="1" x14ac:dyDescent="0.2"/>
    <row r="39524" ht="15" customHeight="1" x14ac:dyDescent="0.2"/>
    <row r="39525" ht="15" customHeight="1" x14ac:dyDescent="0.2"/>
    <row r="39526" ht="15" customHeight="1" x14ac:dyDescent="0.2"/>
    <row r="39527" ht="15" customHeight="1" x14ac:dyDescent="0.2"/>
    <row r="39528" ht="15" customHeight="1" x14ac:dyDescent="0.2"/>
    <row r="39529" ht="15" customHeight="1" x14ac:dyDescent="0.2"/>
    <row r="39530" ht="15" customHeight="1" x14ac:dyDescent="0.2"/>
    <row r="39531" ht="15" customHeight="1" x14ac:dyDescent="0.2"/>
    <row r="39532" ht="15" customHeight="1" x14ac:dyDescent="0.2"/>
    <row r="39533" ht="15" customHeight="1" x14ac:dyDescent="0.2"/>
    <row r="39534" ht="15" customHeight="1" x14ac:dyDescent="0.2"/>
    <row r="39535" ht="15" customHeight="1" x14ac:dyDescent="0.2"/>
    <row r="39536" ht="15" customHeight="1" x14ac:dyDescent="0.2"/>
    <row r="39537" ht="15" customHeight="1" x14ac:dyDescent="0.2"/>
    <row r="39538" ht="15" customHeight="1" x14ac:dyDescent="0.2"/>
    <row r="39539" ht="15" customHeight="1" x14ac:dyDescent="0.2"/>
    <row r="39540" ht="15" customHeight="1" x14ac:dyDescent="0.2"/>
    <row r="39541" ht="15" customHeight="1" x14ac:dyDescent="0.2"/>
    <row r="39542" ht="15" customHeight="1" x14ac:dyDescent="0.2"/>
    <row r="39543" ht="15" customHeight="1" x14ac:dyDescent="0.2"/>
    <row r="39544" ht="15" customHeight="1" x14ac:dyDescent="0.2"/>
    <row r="39545" ht="15" customHeight="1" x14ac:dyDescent="0.2"/>
    <row r="39546" ht="15" customHeight="1" x14ac:dyDescent="0.2"/>
    <row r="39547" ht="15" customHeight="1" x14ac:dyDescent="0.2"/>
    <row r="39548" ht="15" customHeight="1" x14ac:dyDescent="0.2"/>
    <row r="39549" ht="15" customHeight="1" x14ac:dyDescent="0.2"/>
    <row r="39550" ht="15" customHeight="1" x14ac:dyDescent="0.2"/>
    <row r="39551" ht="15" customHeight="1" x14ac:dyDescent="0.2"/>
    <row r="39552" ht="15" customHeight="1" x14ac:dyDescent="0.2"/>
    <row r="39553" ht="15" customHeight="1" x14ac:dyDescent="0.2"/>
    <row r="39554" ht="15" customHeight="1" x14ac:dyDescent="0.2"/>
    <row r="39555" ht="15" customHeight="1" x14ac:dyDescent="0.2"/>
    <row r="39556" ht="15" customHeight="1" x14ac:dyDescent="0.2"/>
    <row r="39557" ht="15" customHeight="1" x14ac:dyDescent="0.2"/>
    <row r="39558" ht="15" customHeight="1" x14ac:dyDescent="0.2"/>
    <row r="39559" ht="15" customHeight="1" x14ac:dyDescent="0.2"/>
    <row r="39560" ht="15" customHeight="1" x14ac:dyDescent="0.2"/>
    <row r="39561" ht="15" customHeight="1" x14ac:dyDescent="0.2"/>
    <row r="39562" ht="15" customHeight="1" x14ac:dyDescent="0.2"/>
    <row r="39563" ht="15" customHeight="1" x14ac:dyDescent="0.2"/>
    <row r="39564" ht="15" customHeight="1" x14ac:dyDescent="0.2"/>
    <row r="39565" ht="15" customHeight="1" x14ac:dyDescent="0.2"/>
    <row r="39566" ht="15" customHeight="1" x14ac:dyDescent="0.2"/>
    <row r="39567" ht="15" customHeight="1" x14ac:dyDescent="0.2"/>
    <row r="39568" ht="15" customHeight="1" x14ac:dyDescent="0.2"/>
    <row r="39569" ht="15" customHeight="1" x14ac:dyDescent="0.2"/>
    <row r="39570" ht="15" customHeight="1" x14ac:dyDescent="0.2"/>
    <row r="39571" ht="15" customHeight="1" x14ac:dyDescent="0.2"/>
    <row r="39572" ht="15" customHeight="1" x14ac:dyDescent="0.2"/>
    <row r="39573" ht="15" customHeight="1" x14ac:dyDescent="0.2"/>
    <row r="39574" ht="15" customHeight="1" x14ac:dyDescent="0.2"/>
    <row r="39575" ht="15" customHeight="1" x14ac:dyDescent="0.2"/>
    <row r="39576" ht="15" customHeight="1" x14ac:dyDescent="0.2"/>
    <row r="39577" ht="15" customHeight="1" x14ac:dyDescent="0.2"/>
    <row r="39578" ht="15" customHeight="1" x14ac:dyDescent="0.2"/>
    <row r="39579" ht="15" customHeight="1" x14ac:dyDescent="0.2"/>
    <row r="39580" ht="15" customHeight="1" x14ac:dyDescent="0.2"/>
    <row r="39581" ht="15" customHeight="1" x14ac:dyDescent="0.2"/>
    <row r="39582" ht="15" customHeight="1" x14ac:dyDescent="0.2"/>
    <row r="39583" ht="15" customHeight="1" x14ac:dyDescent="0.2"/>
    <row r="39584" ht="15" customHeight="1" x14ac:dyDescent="0.2"/>
    <row r="39585" ht="15" customHeight="1" x14ac:dyDescent="0.2"/>
    <row r="39586" ht="15" customHeight="1" x14ac:dyDescent="0.2"/>
    <row r="39587" ht="15" customHeight="1" x14ac:dyDescent="0.2"/>
    <row r="39588" ht="15" customHeight="1" x14ac:dyDescent="0.2"/>
    <row r="39589" ht="15" customHeight="1" x14ac:dyDescent="0.2"/>
    <row r="39590" ht="15" customHeight="1" x14ac:dyDescent="0.2"/>
    <row r="39591" ht="15" customHeight="1" x14ac:dyDescent="0.2"/>
    <row r="39592" ht="15" customHeight="1" x14ac:dyDescent="0.2"/>
    <row r="39593" ht="15" customHeight="1" x14ac:dyDescent="0.2"/>
    <row r="39594" ht="15" customHeight="1" x14ac:dyDescent="0.2"/>
    <row r="39595" ht="15" customHeight="1" x14ac:dyDescent="0.2"/>
    <row r="39596" ht="15" customHeight="1" x14ac:dyDescent="0.2"/>
    <row r="39597" ht="15" customHeight="1" x14ac:dyDescent="0.2"/>
    <row r="39598" ht="15" customHeight="1" x14ac:dyDescent="0.2"/>
    <row r="39599" ht="15" customHeight="1" x14ac:dyDescent="0.2"/>
    <row r="39600" ht="15" customHeight="1" x14ac:dyDescent="0.2"/>
    <row r="39601" ht="15" customHeight="1" x14ac:dyDescent="0.2"/>
    <row r="39602" ht="15" customHeight="1" x14ac:dyDescent="0.2"/>
    <row r="39603" ht="15" customHeight="1" x14ac:dyDescent="0.2"/>
    <row r="39604" ht="15" customHeight="1" x14ac:dyDescent="0.2"/>
    <row r="39605" ht="15" customHeight="1" x14ac:dyDescent="0.2"/>
    <row r="39606" ht="15" customHeight="1" x14ac:dyDescent="0.2"/>
    <row r="39607" ht="15" customHeight="1" x14ac:dyDescent="0.2"/>
    <row r="39608" ht="15" customHeight="1" x14ac:dyDescent="0.2"/>
    <row r="39609" ht="15" customHeight="1" x14ac:dyDescent="0.2"/>
    <row r="39610" ht="15" customHeight="1" x14ac:dyDescent="0.2"/>
    <row r="39611" ht="15" customHeight="1" x14ac:dyDescent="0.2"/>
    <row r="39612" ht="15" customHeight="1" x14ac:dyDescent="0.2"/>
    <row r="39613" ht="15" customHeight="1" x14ac:dyDescent="0.2"/>
    <row r="39614" ht="15" customHeight="1" x14ac:dyDescent="0.2"/>
    <row r="39615" ht="15" customHeight="1" x14ac:dyDescent="0.2"/>
    <row r="39616" ht="15" customHeight="1" x14ac:dyDescent="0.2"/>
    <row r="39617" ht="15" customHeight="1" x14ac:dyDescent="0.2"/>
    <row r="39618" ht="15" customHeight="1" x14ac:dyDescent="0.2"/>
    <row r="39619" ht="15" customHeight="1" x14ac:dyDescent="0.2"/>
    <row r="39620" ht="15" customHeight="1" x14ac:dyDescent="0.2"/>
    <row r="39621" ht="15" customHeight="1" x14ac:dyDescent="0.2"/>
    <row r="39622" ht="15" customHeight="1" x14ac:dyDescent="0.2"/>
    <row r="39623" ht="15" customHeight="1" x14ac:dyDescent="0.2"/>
    <row r="39624" ht="15" customHeight="1" x14ac:dyDescent="0.2"/>
    <row r="39625" ht="15" customHeight="1" x14ac:dyDescent="0.2"/>
    <row r="39626" ht="15" customHeight="1" x14ac:dyDescent="0.2"/>
    <row r="39627" ht="15" customHeight="1" x14ac:dyDescent="0.2"/>
    <row r="39628" ht="15" customHeight="1" x14ac:dyDescent="0.2"/>
    <row r="39629" ht="15" customHeight="1" x14ac:dyDescent="0.2"/>
    <row r="39630" ht="15" customHeight="1" x14ac:dyDescent="0.2"/>
    <row r="39631" ht="15" customHeight="1" x14ac:dyDescent="0.2"/>
    <row r="39632" ht="15" customHeight="1" x14ac:dyDescent="0.2"/>
    <row r="39633" ht="15" customHeight="1" x14ac:dyDescent="0.2"/>
    <row r="39634" ht="15" customHeight="1" x14ac:dyDescent="0.2"/>
    <row r="39635" ht="15" customHeight="1" x14ac:dyDescent="0.2"/>
    <row r="39636" ht="15" customHeight="1" x14ac:dyDescent="0.2"/>
    <row r="39637" ht="15" customHeight="1" x14ac:dyDescent="0.2"/>
    <row r="39638" ht="15" customHeight="1" x14ac:dyDescent="0.2"/>
    <row r="39639" ht="15" customHeight="1" x14ac:dyDescent="0.2"/>
    <row r="39640" ht="15" customHeight="1" x14ac:dyDescent="0.2"/>
    <row r="39641" ht="15" customHeight="1" x14ac:dyDescent="0.2"/>
    <row r="39642" ht="15" customHeight="1" x14ac:dyDescent="0.2"/>
    <row r="39643" ht="15" customHeight="1" x14ac:dyDescent="0.2"/>
    <row r="39644" ht="15" customHeight="1" x14ac:dyDescent="0.2"/>
    <row r="39645" ht="15" customHeight="1" x14ac:dyDescent="0.2"/>
    <row r="39646" ht="15" customHeight="1" x14ac:dyDescent="0.2"/>
    <row r="39647" ht="15" customHeight="1" x14ac:dyDescent="0.2"/>
    <row r="39648" ht="15" customHeight="1" x14ac:dyDescent="0.2"/>
    <row r="39649" ht="15" customHeight="1" x14ac:dyDescent="0.2"/>
    <row r="39650" ht="15" customHeight="1" x14ac:dyDescent="0.2"/>
    <row r="39651" ht="15" customHeight="1" x14ac:dyDescent="0.2"/>
    <row r="39652" ht="15" customHeight="1" x14ac:dyDescent="0.2"/>
    <row r="39653" ht="15" customHeight="1" x14ac:dyDescent="0.2"/>
    <row r="39654" ht="15" customHeight="1" x14ac:dyDescent="0.2"/>
    <row r="39655" ht="15" customHeight="1" x14ac:dyDescent="0.2"/>
    <row r="39656" ht="15" customHeight="1" x14ac:dyDescent="0.2"/>
    <row r="39657" ht="15" customHeight="1" x14ac:dyDescent="0.2"/>
    <row r="39658" ht="15" customHeight="1" x14ac:dyDescent="0.2"/>
    <row r="39659" ht="15" customHeight="1" x14ac:dyDescent="0.2"/>
    <row r="39660" ht="15" customHeight="1" x14ac:dyDescent="0.2"/>
    <row r="39661" ht="15" customHeight="1" x14ac:dyDescent="0.2"/>
    <row r="39662" ht="15" customHeight="1" x14ac:dyDescent="0.2"/>
    <row r="39663" ht="15" customHeight="1" x14ac:dyDescent="0.2"/>
    <row r="39664" ht="15" customHeight="1" x14ac:dyDescent="0.2"/>
    <row r="39665" ht="15" customHeight="1" x14ac:dyDescent="0.2"/>
    <row r="39666" ht="15" customHeight="1" x14ac:dyDescent="0.2"/>
    <row r="39667" ht="15" customHeight="1" x14ac:dyDescent="0.2"/>
    <row r="39668" ht="15" customHeight="1" x14ac:dyDescent="0.2"/>
    <row r="39669" ht="15" customHeight="1" x14ac:dyDescent="0.2"/>
    <row r="39670" ht="15" customHeight="1" x14ac:dyDescent="0.2"/>
    <row r="39671" ht="15" customHeight="1" x14ac:dyDescent="0.2"/>
    <row r="39672" ht="15" customHeight="1" x14ac:dyDescent="0.2"/>
    <row r="39673" ht="15" customHeight="1" x14ac:dyDescent="0.2"/>
    <row r="39674" ht="15" customHeight="1" x14ac:dyDescent="0.2"/>
    <row r="39675" ht="15" customHeight="1" x14ac:dyDescent="0.2"/>
    <row r="39676" ht="15" customHeight="1" x14ac:dyDescent="0.2"/>
    <row r="39677" ht="15" customHeight="1" x14ac:dyDescent="0.2"/>
    <row r="39678" ht="15" customHeight="1" x14ac:dyDescent="0.2"/>
    <row r="39679" ht="15" customHeight="1" x14ac:dyDescent="0.2"/>
    <row r="39680" ht="15" customHeight="1" x14ac:dyDescent="0.2"/>
    <row r="39681" ht="15" customHeight="1" x14ac:dyDescent="0.2"/>
    <row r="39682" ht="15" customHeight="1" x14ac:dyDescent="0.2"/>
    <row r="39683" ht="15" customHeight="1" x14ac:dyDescent="0.2"/>
    <row r="39684" ht="15" customHeight="1" x14ac:dyDescent="0.2"/>
    <row r="39685" ht="15" customHeight="1" x14ac:dyDescent="0.2"/>
    <row r="39686" ht="15" customHeight="1" x14ac:dyDescent="0.2"/>
    <row r="39687" ht="15" customHeight="1" x14ac:dyDescent="0.2"/>
    <row r="39688" ht="15" customHeight="1" x14ac:dyDescent="0.2"/>
    <row r="39689" ht="15" customHeight="1" x14ac:dyDescent="0.2"/>
    <row r="39690" ht="15" customHeight="1" x14ac:dyDescent="0.2"/>
    <row r="39691" ht="15" customHeight="1" x14ac:dyDescent="0.2"/>
    <row r="39692" ht="15" customHeight="1" x14ac:dyDescent="0.2"/>
    <row r="39693" ht="15" customHeight="1" x14ac:dyDescent="0.2"/>
    <row r="39694" ht="15" customHeight="1" x14ac:dyDescent="0.2"/>
    <row r="39695" ht="15" customHeight="1" x14ac:dyDescent="0.2"/>
    <row r="39696" ht="15" customHeight="1" x14ac:dyDescent="0.2"/>
    <row r="39697" ht="15" customHeight="1" x14ac:dyDescent="0.2"/>
    <row r="39698" ht="15" customHeight="1" x14ac:dyDescent="0.2"/>
    <row r="39699" ht="15" customHeight="1" x14ac:dyDescent="0.2"/>
    <row r="39700" ht="15" customHeight="1" x14ac:dyDescent="0.2"/>
    <row r="39701" ht="15" customHeight="1" x14ac:dyDescent="0.2"/>
    <row r="39702" ht="15" customHeight="1" x14ac:dyDescent="0.2"/>
    <row r="39703" ht="15" customHeight="1" x14ac:dyDescent="0.2"/>
    <row r="39704" ht="15" customHeight="1" x14ac:dyDescent="0.2"/>
    <row r="39705" ht="15" customHeight="1" x14ac:dyDescent="0.2"/>
    <row r="39706" ht="15" customHeight="1" x14ac:dyDescent="0.2"/>
    <row r="39707" ht="15" customHeight="1" x14ac:dyDescent="0.2"/>
    <row r="39708" ht="15" customHeight="1" x14ac:dyDescent="0.2"/>
    <row r="39709" ht="15" customHeight="1" x14ac:dyDescent="0.2"/>
    <row r="39710" ht="15" customHeight="1" x14ac:dyDescent="0.2"/>
    <row r="39711" ht="15" customHeight="1" x14ac:dyDescent="0.2"/>
    <row r="39712" ht="15" customHeight="1" x14ac:dyDescent="0.2"/>
    <row r="39713" ht="15" customHeight="1" x14ac:dyDescent="0.2"/>
    <row r="39714" ht="15" customHeight="1" x14ac:dyDescent="0.2"/>
    <row r="39715" ht="15" customHeight="1" x14ac:dyDescent="0.2"/>
    <row r="39716" ht="15" customHeight="1" x14ac:dyDescent="0.2"/>
    <row r="39717" ht="15" customHeight="1" x14ac:dyDescent="0.2"/>
    <row r="39718" ht="15" customHeight="1" x14ac:dyDescent="0.2"/>
    <row r="39719" ht="15" customHeight="1" x14ac:dyDescent="0.2"/>
    <row r="39720" ht="15" customHeight="1" x14ac:dyDescent="0.2"/>
    <row r="39721" ht="15" customHeight="1" x14ac:dyDescent="0.2"/>
    <row r="39722" ht="15" customHeight="1" x14ac:dyDescent="0.2"/>
    <row r="39723" ht="15" customHeight="1" x14ac:dyDescent="0.2"/>
    <row r="39724" ht="15" customHeight="1" x14ac:dyDescent="0.2"/>
    <row r="39725" ht="15" customHeight="1" x14ac:dyDescent="0.2"/>
    <row r="39726" ht="15" customHeight="1" x14ac:dyDescent="0.2"/>
    <row r="39727" ht="15" customHeight="1" x14ac:dyDescent="0.2"/>
    <row r="39728" ht="15" customHeight="1" x14ac:dyDescent="0.2"/>
    <row r="39729" ht="15" customHeight="1" x14ac:dyDescent="0.2"/>
    <row r="39730" ht="15" customHeight="1" x14ac:dyDescent="0.2"/>
    <row r="39731" ht="15" customHeight="1" x14ac:dyDescent="0.2"/>
    <row r="39732" ht="15" customHeight="1" x14ac:dyDescent="0.2"/>
    <row r="39733" ht="15" customHeight="1" x14ac:dyDescent="0.2"/>
    <row r="39734" ht="15" customHeight="1" x14ac:dyDescent="0.2"/>
    <row r="39735" ht="15" customHeight="1" x14ac:dyDescent="0.2"/>
    <row r="39736" ht="15" customHeight="1" x14ac:dyDescent="0.2"/>
    <row r="39737" ht="15" customHeight="1" x14ac:dyDescent="0.2"/>
    <row r="39738" ht="15" customHeight="1" x14ac:dyDescent="0.2"/>
    <row r="39739" ht="15" customHeight="1" x14ac:dyDescent="0.2"/>
    <row r="39740" ht="15" customHeight="1" x14ac:dyDescent="0.2"/>
    <row r="39741" ht="15" customHeight="1" x14ac:dyDescent="0.2"/>
    <row r="39742" ht="15" customHeight="1" x14ac:dyDescent="0.2"/>
    <row r="39743" ht="15" customHeight="1" x14ac:dyDescent="0.2"/>
    <row r="39744" ht="15" customHeight="1" x14ac:dyDescent="0.2"/>
    <row r="39745" ht="15" customHeight="1" x14ac:dyDescent="0.2"/>
    <row r="39746" ht="15" customHeight="1" x14ac:dyDescent="0.2"/>
    <row r="39747" ht="15" customHeight="1" x14ac:dyDescent="0.2"/>
    <row r="39748" ht="15" customHeight="1" x14ac:dyDescent="0.2"/>
    <row r="39749" ht="15" customHeight="1" x14ac:dyDescent="0.2"/>
    <row r="39750" ht="15" customHeight="1" x14ac:dyDescent="0.2"/>
    <row r="39751" ht="15" customHeight="1" x14ac:dyDescent="0.2"/>
    <row r="39752" ht="15" customHeight="1" x14ac:dyDescent="0.2"/>
    <row r="39753" ht="15" customHeight="1" x14ac:dyDescent="0.2"/>
    <row r="39754" ht="15" customHeight="1" x14ac:dyDescent="0.2"/>
    <row r="39755" ht="15" customHeight="1" x14ac:dyDescent="0.2"/>
    <row r="39756" ht="15" customHeight="1" x14ac:dyDescent="0.2"/>
    <row r="39757" ht="15" customHeight="1" x14ac:dyDescent="0.2"/>
    <row r="39758" ht="15" customHeight="1" x14ac:dyDescent="0.2"/>
    <row r="39759" ht="15" customHeight="1" x14ac:dyDescent="0.2"/>
    <row r="39760" ht="15" customHeight="1" x14ac:dyDescent="0.2"/>
    <row r="39761" ht="15" customHeight="1" x14ac:dyDescent="0.2"/>
    <row r="39762" ht="15" customHeight="1" x14ac:dyDescent="0.2"/>
    <row r="39763" ht="15" customHeight="1" x14ac:dyDescent="0.2"/>
    <row r="39764" ht="15" customHeight="1" x14ac:dyDescent="0.2"/>
    <row r="39765" ht="15" customHeight="1" x14ac:dyDescent="0.2"/>
    <row r="39766" ht="15" customHeight="1" x14ac:dyDescent="0.2"/>
    <row r="39767" ht="15" customHeight="1" x14ac:dyDescent="0.2"/>
    <row r="39768" ht="15" customHeight="1" x14ac:dyDescent="0.2"/>
    <row r="39769" ht="15" customHeight="1" x14ac:dyDescent="0.2"/>
    <row r="39770" ht="15" customHeight="1" x14ac:dyDescent="0.2"/>
    <row r="39771" ht="15" customHeight="1" x14ac:dyDescent="0.2"/>
    <row r="39772" ht="15" customHeight="1" x14ac:dyDescent="0.2"/>
    <row r="39773" ht="15" customHeight="1" x14ac:dyDescent="0.2"/>
    <row r="39774" ht="15" customHeight="1" x14ac:dyDescent="0.2"/>
    <row r="39775" ht="15" customHeight="1" x14ac:dyDescent="0.2"/>
    <row r="39776" ht="15" customHeight="1" x14ac:dyDescent="0.2"/>
    <row r="39777" ht="15" customHeight="1" x14ac:dyDescent="0.2"/>
    <row r="39778" ht="15" customHeight="1" x14ac:dyDescent="0.2"/>
    <row r="39779" ht="15" customHeight="1" x14ac:dyDescent="0.2"/>
    <row r="39780" ht="15" customHeight="1" x14ac:dyDescent="0.2"/>
    <row r="39781" ht="15" customHeight="1" x14ac:dyDescent="0.2"/>
    <row r="39782" ht="15" customHeight="1" x14ac:dyDescent="0.2"/>
    <row r="39783" ht="15" customHeight="1" x14ac:dyDescent="0.2"/>
    <row r="39784" ht="15" customHeight="1" x14ac:dyDescent="0.2"/>
    <row r="39785" ht="15" customHeight="1" x14ac:dyDescent="0.2"/>
    <row r="39786" ht="15" customHeight="1" x14ac:dyDescent="0.2"/>
    <row r="39787" ht="15" customHeight="1" x14ac:dyDescent="0.2"/>
    <row r="39788" ht="15" customHeight="1" x14ac:dyDescent="0.2"/>
    <row r="39789" ht="15" customHeight="1" x14ac:dyDescent="0.2"/>
    <row r="39790" ht="15" customHeight="1" x14ac:dyDescent="0.2"/>
    <row r="39791" ht="15" customHeight="1" x14ac:dyDescent="0.2"/>
    <row r="39792" ht="15" customHeight="1" x14ac:dyDescent="0.2"/>
    <row r="39793" ht="15" customHeight="1" x14ac:dyDescent="0.2"/>
    <row r="39794" ht="15" customHeight="1" x14ac:dyDescent="0.2"/>
    <row r="39795" ht="15" customHeight="1" x14ac:dyDescent="0.2"/>
    <row r="39796" ht="15" customHeight="1" x14ac:dyDescent="0.2"/>
    <row r="39797" ht="15" customHeight="1" x14ac:dyDescent="0.2"/>
    <row r="39798" ht="15" customHeight="1" x14ac:dyDescent="0.2"/>
    <row r="39799" ht="15" customHeight="1" x14ac:dyDescent="0.2"/>
    <row r="39800" ht="15" customHeight="1" x14ac:dyDescent="0.2"/>
    <row r="39801" ht="15" customHeight="1" x14ac:dyDescent="0.2"/>
    <row r="39802" ht="15" customHeight="1" x14ac:dyDescent="0.2"/>
    <row r="39803" ht="15" customHeight="1" x14ac:dyDescent="0.2"/>
    <row r="39804" ht="15" customHeight="1" x14ac:dyDescent="0.2"/>
    <row r="39805" ht="15" customHeight="1" x14ac:dyDescent="0.2"/>
    <row r="39806" ht="15" customHeight="1" x14ac:dyDescent="0.2"/>
    <row r="39807" ht="15" customHeight="1" x14ac:dyDescent="0.2"/>
    <row r="39808" ht="15" customHeight="1" x14ac:dyDescent="0.2"/>
    <row r="39809" ht="15" customHeight="1" x14ac:dyDescent="0.2"/>
    <row r="39810" ht="15" customHeight="1" x14ac:dyDescent="0.2"/>
    <row r="39811" ht="15" customHeight="1" x14ac:dyDescent="0.2"/>
    <row r="39812" ht="15" customHeight="1" x14ac:dyDescent="0.2"/>
    <row r="39813" ht="15" customHeight="1" x14ac:dyDescent="0.2"/>
    <row r="39814" ht="15" customHeight="1" x14ac:dyDescent="0.2"/>
    <row r="39815" ht="15" customHeight="1" x14ac:dyDescent="0.2"/>
    <row r="39816" ht="15" customHeight="1" x14ac:dyDescent="0.2"/>
    <row r="39817" ht="15" customHeight="1" x14ac:dyDescent="0.2"/>
    <row r="39818" ht="15" customHeight="1" x14ac:dyDescent="0.2"/>
    <row r="39819" ht="15" customHeight="1" x14ac:dyDescent="0.2"/>
    <row r="39820" ht="15" customHeight="1" x14ac:dyDescent="0.2"/>
    <row r="39821" ht="15" customHeight="1" x14ac:dyDescent="0.2"/>
    <row r="39822" ht="15" customHeight="1" x14ac:dyDescent="0.2"/>
    <row r="39823" ht="15" customHeight="1" x14ac:dyDescent="0.2"/>
    <row r="39824" ht="15" customHeight="1" x14ac:dyDescent="0.2"/>
    <row r="39825" ht="15" customHeight="1" x14ac:dyDescent="0.2"/>
    <row r="39826" ht="15" customHeight="1" x14ac:dyDescent="0.2"/>
    <row r="39827" ht="15" customHeight="1" x14ac:dyDescent="0.2"/>
    <row r="39828" ht="15" customHeight="1" x14ac:dyDescent="0.2"/>
    <row r="39829" ht="15" customHeight="1" x14ac:dyDescent="0.2"/>
    <row r="39830" ht="15" customHeight="1" x14ac:dyDescent="0.2"/>
    <row r="39831" ht="15" customHeight="1" x14ac:dyDescent="0.2"/>
    <row r="39832" ht="15" customHeight="1" x14ac:dyDescent="0.2"/>
    <row r="39833" ht="15" customHeight="1" x14ac:dyDescent="0.2"/>
    <row r="39834" ht="15" customHeight="1" x14ac:dyDescent="0.2"/>
    <row r="39835" ht="15" customHeight="1" x14ac:dyDescent="0.2"/>
    <row r="39836" ht="15" customHeight="1" x14ac:dyDescent="0.2"/>
    <row r="39837" ht="15" customHeight="1" x14ac:dyDescent="0.2"/>
    <row r="39838" ht="15" customHeight="1" x14ac:dyDescent="0.2"/>
    <row r="39839" ht="15" customHeight="1" x14ac:dyDescent="0.2"/>
    <row r="39840" ht="15" customHeight="1" x14ac:dyDescent="0.2"/>
    <row r="39841" ht="15" customHeight="1" x14ac:dyDescent="0.2"/>
    <row r="39842" ht="15" customHeight="1" x14ac:dyDescent="0.2"/>
    <row r="39843" ht="15" customHeight="1" x14ac:dyDescent="0.2"/>
    <row r="39844" ht="15" customHeight="1" x14ac:dyDescent="0.2"/>
    <row r="39845" ht="15" customHeight="1" x14ac:dyDescent="0.2"/>
    <row r="39846" ht="15" customHeight="1" x14ac:dyDescent="0.2"/>
    <row r="39847" ht="15" customHeight="1" x14ac:dyDescent="0.2"/>
    <row r="39848" ht="15" customHeight="1" x14ac:dyDescent="0.2"/>
    <row r="39849" ht="15" customHeight="1" x14ac:dyDescent="0.2"/>
    <row r="39850" ht="15" customHeight="1" x14ac:dyDescent="0.2"/>
    <row r="39851" ht="15" customHeight="1" x14ac:dyDescent="0.2"/>
    <row r="39852" ht="15" customHeight="1" x14ac:dyDescent="0.2"/>
    <row r="39853" ht="15" customHeight="1" x14ac:dyDescent="0.2"/>
    <row r="39854" ht="15" customHeight="1" x14ac:dyDescent="0.2"/>
    <row r="39855" ht="15" customHeight="1" x14ac:dyDescent="0.2"/>
    <row r="39856" ht="15" customHeight="1" x14ac:dyDescent="0.2"/>
    <row r="39857" ht="15" customHeight="1" x14ac:dyDescent="0.2"/>
    <row r="39858" ht="15" customHeight="1" x14ac:dyDescent="0.2"/>
    <row r="39859" ht="15" customHeight="1" x14ac:dyDescent="0.2"/>
    <row r="39860" ht="15" customHeight="1" x14ac:dyDescent="0.2"/>
    <row r="39861" ht="15" customHeight="1" x14ac:dyDescent="0.2"/>
    <row r="39862" ht="15" customHeight="1" x14ac:dyDescent="0.2"/>
    <row r="39863" ht="15" customHeight="1" x14ac:dyDescent="0.2"/>
    <row r="39864" ht="15" customHeight="1" x14ac:dyDescent="0.2"/>
    <row r="39865" ht="15" customHeight="1" x14ac:dyDescent="0.2"/>
    <row r="39866" ht="15" customHeight="1" x14ac:dyDescent="0.2"/>
    <row r="39867" ht="15" customHeight="1" x14ac:dyDescent="0.2"/>
    <row r="39868" ht="15" customHeight="1" x14ac:dyDescent="0.2"/>
    <row r="39869" ht="15" customHeight="1" x14ac:dyDescent="0.2"/>
    <row r="39870" ht="15" customHeight="1" x14ac:dyDescent="0.2"/>
    <row r="39871" ht="15" customHeight="1" x14ac:dyDescent="0.2"/>
    <row r="39872" ht="15" customHeight="1" x14ac:dyDescent="0.2"/>
    <row r="39873" ht="15" customHeight="1" x14ac:dyDescent="0.2"/>
    <row r="39874" ht="15" customHeight="1" x14ac:dyDescent="0.2"/>
    <row r="39875" ht="15" customHeight="1" x14ac:dyDescent="0.2"/>
    <row r="39876" ht="15" customHeight="1" x14ac:dyDescent="0.2"/>
    <row r="39877" ht="15" customHeight="1" x14ac:dyDescent="0.2"/>
    <row r="39878" ht="15" customHeight="1" x14ac:dyDescent="0.2"/>
    <row r="39879" ht="15" customHeight="1" x14ac:dyDescent="0.2"/>
    <row r="39880" ht="15" customHeight="1" x14ac:dyDescent="0.2"/>
    <row r="39881" ht="15" customHeight="1" x14ac:dyDescent="0.2"/>
    <row r="39882" ht="15" customHeight="1" x14ac:dyDescent="0.2"/>
    <row r="39883" ht="15" customHeight="1" x14ac:dyDescent="0.2"/>
    <row r="39884" ht="15" customHeight="1" x14ac:dyDescent="0.2"/>
    <row r="39885" ht="15" customHeight="1" x14ac:dyDescent="0.2"/>
    <row r="39886" ht="15" customHeight="1" x14ac:dyDescent="0.2"/>
    <row r="39887" ht="15" customHeight="1" x14ac:dyDescent="0.2"/>
    <row r="39888" ht="15" customHeight="1" x14ac:dyDescent="0.2"/>
    <row r="39889" ht="15" customHeight="1" x14ac:dyDescent="0.2"/>
    <row r="39890" ht="15" customHeight="1" x14ac:dyDescent="0.2"/>
    <row r="39891" ht="15" customHeight="1" x14ac:dyDescent="0.2"/>
    <row r="39892" ht="15" customHeight="1" x14ac:dyDescent="0.2"/>
    <row r="39893" ht="15" customHeight="1" x14ac:dyDescent="0.2"/>
    <row r="39894" ht="15" customHeight="1" x14ac:dyDescent="0.2"/>
    <row r="39895" ht="15" customHeight="1" x14ac:dyDescent="0.2"/>
    <row r="39896" ht="15" customHeight="1" x14ac:dyDescent="0.2"/>
    <row r="39897" ht="15" customHeight="1" x14ac:dyDescent="0.2"/>
    <row r="39898" ht="15" customHeight="1" x14ac:dyDescent="0.2"/>
    <row r="39899" ht="15" customHeight="1" x14ac:dyDescent="0.2"/>
    <row r="39900" ht="15" customHeight="1" x14ac:dyDescent="0.2"/>
    <row r="39901" ht="15" customHeight="1" x14ac:dyDescent="0.2"/>
    <row r="39902" ht="15" customHeight="1" x14ac:dyDescent="0.2"/>
    <row r="39903" ht="15" customHeight="1" x14ac:dyDescent="0.2"/>
    <row r="39904" ht="15" customHeight="1" x14ac:dyDescent="0.2"/>
    <row r="39905" ht="15" customHeight="1" x14ac:dyDescent="0.2"/>
    <row r="39906" ht="15" customHeight="1" x14ac:dyDescent="0.2"/>
    <row r="39907" ht="15" customHeight="1" x14ac:dyDescent="0.2"/>
    <row r="39908" ht="15" customHeight="1" x14ac:dyDescent="0.2"/>
    <row r="39909" ht="15" customHeight="1" x14ac:dyDescent="0.2"/>
    <row r="39910" ht="15" customHeight="1" x14ac:dyDescent="0.2"/>
    <row r="39911" ht="15" customHeight="1" x14ac:dyDescent="0.2"/>
    <row r="39912" ht="15" customHeight="1" x14ac:dyDescent="0.2"/>
    <row r="39913" ht="15" customHeight="1" x14ac:dyDescent="0.2"/>
    <row r="39914" ht="15" customHeight="1" x14ac:dyDescent="0.2"/>
    <row r="39915" ht="15" customHeight="1" x14ac:dyDescent="0.2"/>
    <row r="39916" ht="15" customHeight="1" x14ac:dyDescent="0.2"/>
    <row r="39917" ht="15" customHeight="1" x14ac:dyDescent="0.2"/>
    <row r="39918" ht="15" customHeight="1" x14ac:dyDescent="0.2"/>
    <row r="39919" ht="15" customHeight="1" x14ac:dyDescent="0.2"/>
    <row r="39920" ht="15" customHeight="1" x14ac:dyDescent="0.2"/>
    <row r="39921" ht="15" customHeight="1" x14ac:dyDescent="0.2"/>
    <row r="39922" ht="15" customHeight="1" x14ac:dyDescent="0.2"/>
    <row r="39923" ht="15" customHeight="1" x14ac:dyDescent="0.2"/>
    <row r="39924" ht="15" customHeight="1" x14ac:dyDescent="0.2"/>
    <row r="39925" ht="15" customHeight="1" x14ac:dyDescent="0.2"/>
    <row r="39926" ht="15" customHeight="1" x14ac:dyDescent="0.2"/>
    <row r="39927" ht="15" customHeight="1" x14ac:dyDescent="0.2"/>
    <row r="39928" ht="15" customHeight="1" x14ac:dyDescent="0.2"/>
    <row r="39929" ht="15" customHeight="1" x14ac:dyDescent="0.2"/>
    <row r="39930" ht="15" customHeight="1" x14ac:dyDescent="0.2"/>
    <row r="39931" ht="15" customHeight="1" x14ac:dyDescent="0.2"/>
    <row r="39932" ht="15" customHeight="1" x14ac:dyDescent="0.2"/>
    <row r="39933" ht="15" customHeight="1" x14ac:dyDescent="0.2"/>
    <row r="39934" ht="15" customHeight="1" x14ac:dyDescent="0.2"/>
    <row r="39935" ht="15" customHeight="1" x14ac:dyDescent="0.2"/>
    <row r="39936" ht="15" customHeight="1" x14ac:dyDescent="0.2"/>
    <row r="39937" ht="15" customHeight="1" x14ac:dyDescent="0.2"/>
    <row r="39938" ht="15" customHeight="1" x14ac:dyDescent="0.2"/>
    <row r="39939" ht="15" customHeight="1" x14ac:dyDescent="0.2"/>
    <row r="39940" ht="15" customHeight="1" x14ac:dyDescent="0.2"/>
    <row r="39941" ht="15" customHeight="1" x14ac:dyDescent="0.2"/>
    <row r="39942" ht="15" customHeight="1" x14ac:dyDescent="0.2"/>
    <row r="39943" ht="15" customHeight="1" x14ac:dyDescent="0.2"/>
    <row r="39944" ht="15" customHeight="1" x14ac:dyDescent="0.2"/>
    <row r="39945" ht="15" customHeight="1" x14ac:dyDescent="0.2"/>
    <row r="39946" ht="15" customHeight="1" x14ac:dyDescent="0.2"/>
    <row r="39947" ht="15" customHeight="1" x14ac:dyDescent="0.2"/>
    <row r="39948" ht="15" customHeight="1" x14ac:dyDescent="0.2"/>
    <row r="39949" ht="15" customHeight="1" x14ac:dyDescent="0.2"/>
    <row r="39950" ht="15" customHeight="1" x14ac:dyDescent="0.2"/>
    <row r="39951" ht="15" customHeight="1" x14ac:dyDescent="0.2"/>
    <row r="39952" ht="15" customHeight="1" x14ac:dyDescent="0.2"/>
    <row r="39953" ht="15" customHeight="1" x14ac:dyDescent="0.2"/>
    <row r="39954" ht="15" customHeight="1" x14ac:dyDescent="0.2"/>
    <row r="39955" ht="15" customHeight="1" x14ac:dyDescent="0.2"/>
    <row r="39956" ht="15" customHeight="1" x14ac:dyDescent="0.2"/>
    <row r="39957" ht="15" customHeight="1" x14ac:dyDescent="0.2"/>
    <row r="39958" ht="15" customHeight="1" x14ac:dyDescent="0.2"/>
    <row r="39959" ht="15" customHeight="1" x14ac:dyDescent="0.2"/>
    <row r="39960" ht="15" customHeight="1" x14ac:dyDescent="0.2"/>
    <row r="39961" ht="15" customHeight="1" x14ac:dyDescent="0.2"/>
    <row r="39962" ht="15" customHeight="1" x14ac:dyDescent="0.2"/>
    <row r="39963" ht="15" customHeight="1" x14ac:dyDescent="0.2"/>
    <row r="39964" ht="15" customHeight="1" x14ac:dyDescent="0.2"/>
    <row r="39965" ht="15" customHeight="1" x14ac:dyDescent="0.2"/>
    <row r="39966" ht="15" customHeight="1" x14ac:dyDescent="0.2"/>
    <row r="39967" ht="15" customHeight="1" x14ac:dyDescent="0.2"/>
    <row r="39968" ht="15" customHeight="1" x14ac:dyDescent="0.2"/>
    <row r="39969" ht="15" customHeight="1" x14ac:dyDescent="0.2"/>
    <row r="39970" ht="15" customHeight="1" x14ac:dyDescent="0.2"/>
    <row r="39971" ht="15" customHeight="1" x14ac:dyDescent="0.2"/>
    <row r="39972" ht="15" customHeight="1" x14ac:dyDescent="0.2"/>
    <row r="39973" ht="15" customHeight="1" x14ac:dyDescent="0.2"/>
    <row r="39974" ht="15" customHeight="1" x14ac:dyDescent="0.2"/>
    <row r="39975" ht="15" customHeight="1" x14ac:dyDescent="0.2"/>
    <row r="39976" ht="15" customHeight="1" x14ac:dyDescent="0.2"/>
    <row r="39977" ht="15" customHeight="1" x14ac:dyDescent="0.2"/>
    <row r="39978" ht="15" customHeight="1" x14ac:dyDescent="0.2"/>
    <row r="39979" ht="15" customHeight="1" x14ac:dyDescent="0.2"/>
    <row r="39980" ht="15" customHeight="1" x14ac:dyDescent="0.2"/>
    <row r="39981" ht="15" customHeight="1" x14ac:dyDescent="0.2"/>
    <row r="39982" ht="15" customHeight="1" x14ac:dyDescent="0.2"/>
    <row r="39983" ht="15" customHeight="1" x14ac:dyDescent="0.2"/>
    <row r="39984" ht="15" customHeight="1" x14ac:dyDescent="0.2"/>
    <row r="39985" ht="15" customHeight="1" x14ac:dyDescent="0.2"/>
    <row r="39986" ht="15" customHeight="1" x14ac:dyDescent="0.2"/>
    <row r="39987" ht="15" customHeight="1" x14ac:dyDescent="0.2"/>
    <row r="39988" ht="15" customHeight="1" x14ac:dyDescent="0.2"/>
    <row r="39989" ht="15" customHeight="1" x14ac:dyDescent="0.2"/>
    <row r="39990" ht="15" customHeight="1" x14ac:dyDescent="0.2"/>
    <row r="39991" ht="15" customHeight="1" x14ac:dyDescent="0.2"/>
    <row r="39992" ht="15" customHeight="1" x14ac:dyDescent="0.2"/>
    <row r="39993" ht="15" customHeight="1" x14ac:dyDescent="0.2"/>
    <row r="39994" ht="15" customHeight="1" x14ac:dyDescent="0.2"/>
    <row r="39995" ht="15" customHeight="1" x14ac:dyDescent="0.2"/>
    <row r="39996" ht="15" customHeight="1" x14ac:dyDescent="0.2"/>
    <row r="39997" ht="15" customHeight="1" x14ac:dyDescent="0.2"/>
    <row r="39998" ht="15" customHeight="1" x14ac:dyDescent="0.2"/>
    <row r="39999" ht="15" customHeight="1" x14ac:dyDescent="0.2"/>
    <row r="40000" ht="15" customHeight="1" x14ac:dyDescent="0.2"/>
    <row r="40001" ht="15" customHeight="1" x14ac:dyDescent="0.2"/>
    <row r="40002" ht="15" customHeight="1" x14ac:dyDescent="0.2"/>
    <row r="40003" ht="15" customHeight="1" x14ac:dyDescent="0.2"/>
    <row r="40004" ht="15" customHeight="1" x14ac:dyDescent="0.2"/>
    <row r="40005" ht="15" customHeight="1" x14ac:dyDescent="0.2"/>
    <row r="40006" ht="15" customHeight="1" x14ac:dyDescent="0.2"/>
    <row r="40007" ht="15" customHeight="1" x14ac:dyDescent="0.2"/>
    <row r="40008" ht="15" customHeight="1" x14ac:dyDescent="0.2"/>
    <row r="40009" ht="15" customHeight="1" x14ac:dyDescent="0.2"/>
    <row r="40010" ht="15" customHeight="1" x14ac:dyDescent="0.2"/>
    <row r="40011" ht="15" customHeight="1" x14ac:dyDescent="0.2"/>
    <row r="40012" ht="15" customHeight="1" x14ac:dyDescent="0.2"/>
    <row r="40013" ht="15" customHeight="1" x14ac:dyDescent="0.2"/>
    <row r="40014" ht="15" customHeight="1" x14ac:dyDescent="0.2"/>
    <row r="40015" ht="15" customHeight="1" x14ac:dyDescent="0.2"/>
    <row r="40016" ht="15" customHeight="1" x14ac:dyDescent="0.2"/>
    <row r="40017" ht="15" customHeight="1" x14ac:dyDescent="0.2"/>
    <row r="40018" ht="15" customHeight="1" x14ac:dyDescent="0.2"/>
    <row r="40019" ht="15" customHeight="1" x14ac:dyDescent="0.2"/>
    <row r="40020" ht="15" customHeight="1" x14ac:dyDescent="0.2"/>
    <row r="40021" ht="15" customHeight="1" x14ac:dyDescent="0.2"/>
    <row r="40022" ht="15" customHeight="1" x14ac:dyDescent="0.2"/>
    <row r="40023" ht="15" customHeight="1" x14ac:dyDescent="0.2"/>
    <row r="40024" ht="15" customHeight="1" x14ac:dyDescent="0.2"/>
    <row r="40025" ht="15" customHeight="1" x14ac:dyDescent="0.2"/>
    <row r="40026" ht="15" customHeight="1" x14ac:dyDescent="0.2"/>
    <row r="40027" ht="15" customHeight="1" x14ac:dyDescent="0.2"/>
    <row r="40028" ht="15" customHeight="1" x14ac:dyDescent="0.2"/>
    <row r="40029" ht="15" customHeight="1" x14ac:dyDescent="0.2"/>
    <row r="40030" ht="15" customHeight="1" x14ac:dyDescent="0.2"/>
    <row r="40031" ht="15" customHeight="1" x14ac:dyDescent="0.2"/>
    <row r="40032" ht="15" customHeight="1" x14ac:dyDescent="0.2"/>
    <row r="40033" ht="15" customHeight="1" x14ac:dyDescent="0.2"/>
    <row r="40034" ht="15" customHeight="1" x14ac:dyDescent="0.2"/>
    <row r="40035" ht="15" customHeight="1" x14ac:dyDescent="0.2"/>
    <row r="40036" ht="15" customHeight="1" x14ac:dyDescent="0.2"/>
    <row r="40037" ht="15" customHeight="1" x14ac:dyDescent="0.2"/>
    <row r="40038" ht="15" customHeight="1" x14ac:dyDescent="0.2"/>
    <row r="40039" ht="15" customHeight="1" x14ac:dyDescent="0.2"/>
    <row r="40040" ht="15" customHeight="1" x14ac:dyDescent="0.2"/>
    <row r="40041" ht="15" customHeight="1" x14ac:dyDescent="0.2"/>
    <row r="40042" ht="15" customHeight="1" x14ac:dyDescent="0.2"/>
    <row r="40043" ht="15" customHeight="1" x14ac:dyDescent="0.2"/>
    <row r="40044" ht="15" customHeight="1" x14ac:dyDescent="0.2"/>
    <row r="40045" ht="15" customHeight="1" x14ac:dyDescent="0.2"/>
    <row r="40046" ht="15" customHeight="1" x14ac:dyDescent="0.2"/>
    <row r="40047" ht="15" customHeight="1" x14ac:dyDescent="0.2"/>
    <row r="40048" ht="15" customHeight="1" x14ac:dyDescent="0.2"/>
    <row r="40049" ht="15" customHeight="1" x14ac:dyDescent="0.2"/>
    <row r="40050" ht="15" customHeight="1" x14ac:dyDescent="0.2"/>
    <row r="40051" ht="15" customHeight="1" x14ac:dyDescent="0.2"/>
    <row r="40052" ht="15" customHeight="1" x14ac:dyDescent="0.2"/>
    <row r="40053" ht="15" customHeight="1" x14ac:dyDescent="0.2"/>
    <row r="40054" ht="15" customHeight="1" x14ac:dyDescent="0.2"/>
    <row r="40055" ht="15" customHeight="1" x14ac:dyDescent="0.2"/>
    <row r="40056" ht="15" customHeight="1" x14ac:dyDescent="0.2"/>
    <row r="40057" ht="15" customHeight="1" x14ac:dyDescent="0.2"/>
    <row r="40058" ht="15" customHeight="1" x14ac:dyDescent="0.2"/>
    <row r="40059" ht="15" customHeight="1" x14ac:dyDescent="0.2"/>
    <row r="40060" ht="15" customHeight="1" x14ac:dyDescent="0.2"/>
    <row r="40061" ht="15" customHeight="1" x14ac:dyDescent="0.2"/>
    <row r="40062" ht="15" customHeight="1" x14ac:dyDescent="0.2"/>
    <row r="40063" ht="15" customHeight="1" x14ac:dyDescent="0.2"/>
    <row r="40064" ht="15" customHeight="1" x14ac:dyDescent="0.2"/>
    <row r="40065" ht="15" customHeight="1" x14ac:dyDescent="0.2"/>
    <row r="40066" ht="15" customHeight="1" x14ac:dyDescent="0.2"/>
    <row r="40067" ht="15" customHeight="1" x14ac:dyDescent="0.2"/>
    <row r="40068" ht="15" customHeight="1" x14ac:dyDescent="0.2"/>
    <row r="40069" ht="15" customHeight="1" x14ac:dyDescent="0.2"/>
    <row r="40070" ht="15" customHeight="1" x14ac:dyDescent="0.2"/>
    <row r="40071" ht="15" customHeight="1" x14ac:dyDescent="0.2"/>
    <row r="40072" ht="15" customHeight="1" x14ac:dyDescent="0.2"/>
    <row r="40073" ht="15" customHeight="1" x14ac:dyDescent="0.2"/>
    <row r="40074" ht="15" customHeight="1" x14ac:dyDescent="0.2"/>
    <row r="40075" ht="15" customHeight="1" x14ac:dyDescent="0.2"/>
    <row r="40076" ht="15" customHeight="1" x14ac:dyDescent="0.2"/>
    <row r="40077" ht="15" customHeight="1" x14ac:dyDescent="0.2"/>
    <row r="40078" ht="15" customHeight="1" x14ac:dyDescent="0.2"/>
    <row r="40079" ht="15" customHeight="1" x14ac:dyDescent="0.2"/>
    <row r="40080" ht="15" customHeight="1" x14ac:dyDescent="0.2"/>
    <row r="40081" ht="15" customHeight="1" x14ac:dyDescent="0.2"/>
    <row r="40082" ht="15" customHeight="1" x14ac:dyDescent="0.2"/>
    <row r="40083" ht="15" customHeight="1" x14ac:dyDescent="0.2"/>
    <row r="40084" ht="15" customHeight="1" x14ac:dyDescent="0.2"/>
    <row r="40085" ht="15" customHeight="1" x14ac:dyDescent="0.2"/>
    <row r="40086" ht="15" customHeight="1" x14ac:dyDescent="0.2"/>
    <row r="40087" ht="15" customHeight="1" x14ac:dyDescent="0.2"/>
    <row r="40088" ht="15" customHeight="1" x14ac:dyDescent="0.2"/>
    <row r="40089" ht="15" customHeight="1" x14ac:dyDescent="0.2"/>
    <row r="40090" ht="15" customHeight="1" x14ac:dyDescent="0.2"/>
    <row r="40091" ht="15" customHeight="1" x14ac:dyDescent="0.2"/>
    <row r="40092" ht="15" customHeight="1" x14ac:dyDescent="0.2"/>
    <row r="40093" ht="15" customHeight="1" x14ac:dyDescent="0.2"/>
    <row r="40094" ht="15" customHeight="1" x14ac:dyDescent="0.2"/>
    <row r="40095" ht="15" customHeight="1" x14ac:dyDescent="0.2"/>
    <row r="40096" ht="15" customHeight="1" x14ac:dyDescent="0.2"/>
    <row r="40097" ht="15" customHeight="1" x14ac:dyDescent="0.2"/>
    <row r="40098" ht="15" customHeight="1" x14ac:dyDescent="0.2"/>
    <row r="40099" ht="15" customHeight="1" x14ac:dyDescent="0.2"/>
    <row r="40100" ht="15" customHeight="1" x14ac:dyDescent="0.2"/>
    <row r="40101" ht="15" customHeight="1" x14ac:dyDescent="0.2"/>
    <row r="40102" ht="15" customHeight="1" x14ac:dyDescent="0.2"/>
    <row r="40103" ht="15" customHeight="1" x14ac:dyDescent="0.2"/>
    <row r="40104" ht="15" customHeight="1" x14ac:dyDescent="0.2"/>
    <row r="40105" ht="15" customHeight="1" x14ac:dyDescent="0.2"/>
    <row r="40106" ht="15" customHeight="1" x14ac:dyDescent="0.2"/>
    <row r="40107" ht="15" customHeight="1" x14ac:dyDescent="0.2"/>
    <row r="40108" ht="15" customHeight="1" x14ac:dyDescent="0.2"/>
    <row r="40109" ht="15" customHeight="1" x14ac:dyDescent="0.2"/>
    <row r="40110" ht="15" customHeight="1" x14ac:dyDescent="0.2"/>
    <row r="40111" ht="15" customHeight="1" x14ac:dyDescent="0.2"/>
    <row r="40112" ht="15" customHeight="1" x14ac:dyDescent="0.2"/>
    <row r="40113" ht="15" customHeight="1" x14ac:dyDescent="0.2"/>
    <row r="40114" ht="15" customHeight="1" x14ac:dyDescent="0.2"/>
    <row r="40115" ht="15" customHeight="1" x14ac:dyDescent="0.2"/>
    <row r="40116" ht="15" customHeight="1" x14ac:dyDescent="0.2"/>
    <row r="40117" ht="15" customHeight="1" x14ac:dyDescent="0.2"/>
    <row r="40118" ht="15" customHeight="1" x14ac:dyDescent="0.2"/>
    <row r="40119" ht="15" customHeight="1" x14ac:dyDescent="0.2"/>
    <row r="40120" ht="15" customHeight="1" x14ac:dyDescent="0.2"/>
    <row r="40121" ht="15" customHeight="1" x14ac:dyDescent="0.2"/>
    <row r="40122" ht="15" customHeight="1" x14ac:dyDescent="0.2"/>
    <row r="40123" ht="15" customHeight="1" x14ac:dyDescent="0.2"/>
    <row r="40124" ht="15" customHeight="1" x14ac:dyDescent="0.2"/>
    <row r="40125" ht="15" customHeight="1" x14ac:dyDescent="0.2"/>
    <row r="40126" ht="15" customHeight="1" x14ac:dyDescent="0.2"/>
    <row r="40127" ht="15" customHeight="1" x14ac:dyDescent="0.2"/>
    <row r="40128" ht="15" customHeight="1" x14ac:dyDescent="0.2"/>
    <row r="40129" ht="15" customHeight="1" x14ac:dyDescent="0.2"/>
    <row r="40130" ht="15" customHeight="1" x14ac:dyDescent="0.2"/>
    <row r="40131" ht="15" customHeight="1" x14ac:dyDescent="0.2"/>
    <row r="40132" ht="15" customHeight="1" x14ac:dyDescent="0.2"/>
    <row r="40133" ht="15" customHeight="1" x14ac:dyDescent="0.2"/>
    <row r="40134" ht="15" customHeight="1" x14ac:dyDescent="0.2"/>
    <row r="40135" ht="15" customHeight="1" x14ac:dyDescent="0.2"/>
    <row r="40136" ht="15" customHeight="1" x14ac:dyDescent="0.2"/>
    <row r="40137" ht="15" customHeight="1" x14ac:dyDescent="0.2"/>
    <row r="40138" ht="15" customHeight="1" x14ac:dyDescent="0.2"/>
    <row r="40139" ht="15" customHeight="1" x14ac:dyDescent="0.2"/>
    <row r="40140" ht="15" customHeight="1" x14ac:dyDescent="0.2"/>
    <row r="40141" ht="15" customHeight="1" x14ac:dyDescent="0.2"/>
    <row r="40142" ht="15" customHeight="1" x14ac:dyDescent="0.2"/>
    <row r="40143" ht="15" customHeight="1" x14ac:dyDescent="0.2"/>
    <row r="40144" ht="15" customHeight="1" x14ac:dyDescent="0.2"/>
    <row r="40145" ht="15" customHeight="1" x14ac:dyDescent="0.2"/>
    <row r="40146" ht="15" customHeight="1" x14ac:dyDescent="0.2"/>
    <row r="40147" ht="15" customHeight="1" x14ac:dyDescent="0.2"/>
    <row r="40148" ht="15" customHeight="1" x14ac:dyDescent="0.2"/>
    <row r="40149" ht="15" customHeight="1" x14ac:dyDescent="0.2"/>
    <row r="40150" ht="15" customHeight="1" x14ac:dyDescent="0.2"/>
    <row r="40151" ht="15" customHeight="1" x14ac:dyDescent="0.2"/>
    <row r="40152" ht="15" customHeight="1" x14ac:dyDescent="0.2"/>
    <row r="40153" ht="15" customHeight="1" x14ac:dyDescent="0.2"/>
    <row r="40154" ht="15" customHeight="1" x14ac:dyDescent="0.2"/>
    <row r="40155" ht="15" customHeight="1" x14ac:dyDescent="0.2"/>
    <row r="40156" ht="15" customHeight="1" x14ac:dyDescent="0.2"/>
    <row r="40157" ht="15" customHeight="1" x14ac:dyDescent="0.2"/>
    <row r="40158" ht="15" customHeight="1" x14ac:dyDescent="0.2"/>
    <row r="40159" ht="15" customHeight="1" x14ac:dyDescent="0.2"/>
    <row r="40160" ht="15" customHeight="1" x14ac:dyDescent="0.2"/>
    <row r="40161" ht="15" customHeight="1" x14ac:dyDescent="0.2"/>
    <row r="40162" ht="15" customHeight="1" x14ac:dyDescent="0.2"/>
    <row r="40163" ht="15" customHeight="1" x14ac:dyDescent="0.2"/>
    <row r="40164" ht="15" customHeight="1" x14ac:dyDescent="0.2"/>
    <row r="40165" ht="15" customHeight="1" x14ac:dyDescent="0.2"/>
    <row r="40166" ht="15" customHeight="1" x14ac:dyDescent="0.2"/>
    <row r="40167" ht="15" customHeight="1" x14ac:dyDescent="0.2"/>
    <row r="40168" ht="15" customHeight="1" x14ac:dyDescent="0.2"/>
    <row r="40169" ht="15" customHeight="1" x14ac:dyDescent="0.2"/>
    <row r="40170" ht="15" customHeight="1" x14ac:dyDescent="0.2"/>
    <row r="40171" ht="15" customHeight="1" x14ac:dyDescent="0.2"/>
    <row r="40172" ht="15" customHeight="1" x14ac:dyDescent="0.2"/>
    <row r="40173" ht="15" customHeight="1" x14ac:dyDescent="0.2"/>
    <row r="40174" ht="15" customHeight="1" x14ac:dyDescent="0.2"/>
    <row r="40175" ht="15" customHeight="1" x14ac:dyDescent="0.2"/>
    <row r="40176" ht="15" customHeight="1" x14ac:dyDescent="0.2"/>
    <row r="40177" ht="15" customHeight="1" x14ac:dyDescent="0.2"/>
    <row r="40178" ht="15" customHeight="1" x14ac:dyDescent="0.2"/>
    <row r="40179" ht="15" customHeight="1" x14ac:dyDescent="0.2"/>
    <row r="40180" ht="15" customHeight="1" x14ac:dyDescent="0.2"/>
    <row r="40181" ht="15" customHeight="1" x14ac:dyDescent="0.2"/>
    <row r="40182" ht="15" customHeight="1" x14ac:dyDescent="0.2"/>
    <row r="40183" ht="15" customHeight="1" x14ac:dyDescent="0.2"/>
    <row r="40184" ht="15" customHeight="1" x14ac:dyDescent="0.2"/>
    <row r="40185" ht="15" customHeight="1" x14ac:dyDescent="0.2"/>
    <row r="40186" ht="15" customHeight="1" x14ac:dyDescent="0.2"/>
    <row r="40187" ht="15" customHeight="1" x14ac:dyDescent="0.2"/>
    <row r="40188" ht="15" customHeight="1" x14ac:dyDescent="0.2"/>
    <row r="40189" ht="15" customHeight="1" x14ac:dyDescent="0.2"/>
    <row r="40190" ht="15" customHeight="1" x14ac:dyDescent="0.2"/>
    <row r="40191" ht="15" customHeight="1" x14ac:dyDescent="0.2"/>
    <row r="40192" ht="15" customHeight="1" x14ac:dyDescent="0.2"/>
    <row r="40193" ht="15" customHeight="1" x14ac:dyDescent="0.2"/>
    <row r="40194" ht="15" customHeight="1" x14ac:dyDescent="0.2"/>
    <row r="40195" ht="15" customHeight="1" x14ac:dyDescent="0.2"/>
    <row r="40196" ht="15" customHeight="1" x14ac:dyDescent="0.2"/>
    <row r="40197" ht="15" customHeight="1" x14ac:dyDescent="0.2"/>
    <row r="40198" ht="15" customHeight="1" x14ac:dyDescent="0.2"/>
    <row r="40199" ht="15" customHeight="1" x14ac:dyDescent="0.2"/>
    <row r="40200" ht="15" customHeight="1" x14ac:dyDescent="0.2"/>
    <row r="40201" ht="15" customHeight="1" x14ac:dyDescent="0.2"/>
    <row r="40202" ht="15" customHeight="1" x14ac:dyDescent="0.2"/>
    <row r="40203" ht="15" customHeight="1" x14ac:dyDescent="0.2"/>
    <row r="40204" ht="15" customHeight="1" x14ac:dyDescent="0.2"/>
    <row r="40205" ht="15" customHeight="1" x14ac:dyDescent="0.2"/>
    <row r="40206" ht="15" customHeight="1" x14ac:dyDescent="0.2"/>
    <row r="40207" ht="15" customHeight="1" x14ac:dyDescent="0.2"/>
    <row r="40208" ht="15" customHeight="1" x14ac:dyDescent="0.2"/>
    <row r="40209" ht="15" customHeight="1" x14ac:dyDescent="0.2"/>
    <row r="40210" ht="15" customHeight="1" x14ac:dyDescent="0.2"/>
    <row r="40211" ht="15" customHeight="1" x14ac:dyDescent="0.2"/>
    <row r="40212" ht="15" customHeight="1" x14ac:dyDescent="0.2"/>
    <row r="40213" ht="15" customHeight="1" x14ac:dyDescent="0.2"/>
    <row r="40214" ht="15" customHeight="1" x14ac:dyDescent="0.2"/>
    <row r="40215" ht="15" customHeight="1" x14ac:dyDescent="0.2"/>
    <row r="40216" ht="15" customHeight="1" x14ac:dyDescent="0.2"/>
    <row r="40217" ht="15" customHeight="1" x14ac:dyDescent="0.2"/>
    <row r="40218" ht="15" customHeight="1" x14ac:dyDescent="0.2"/>
    <row r="40219" ht="15" customHeight="1" x14ac:dyDescent="0.2"/>
    <row r="40220" ht="15" customHeight="1" x14ac:dyDescent="0.2"/>
    <row r="40221" ht="15" customHeight="1" x14ac:dyDescent="0.2"/>
    <row r="40222" ht="15" customHeight="1" x14ac:dyDescent="0.2"/>
    <row r="40223" ht="15" customHeight="1" x14ac:dyDescent="0.2"/>
    <row r="40224" ht="15" customHeight="1" x14ac:dyDescent="0.2"/>
    <row r="40225" ht="15" customHeight="1" x14ac:dyDescent="0.2"/>
    <row r="40226" ht="15" customHeight="1" x14ac:dyDescent="0.2"/>
    <row r="40227" ht="15" customHeight="1" x14ac:dyDescent="0.2"/>
    <row r="40228" ht="15" customHeight="1" x14ac:dyDescent="0.2"/>
    <row r="40229" ht="15" customHeight="1" x14ac:dyDescent="0.2"/>
    <row r="40230" ht="15" customHeight="1" x14ac:dyDescent="0.2"/>
    <row r="40231" ht="15" customHeight="1" x14ac:dyDescent="0.2"/>
    <row r="40232" ht="15" customHeight="1" x14ac:dyDescent="0.2"/>
    <row r="40233" ht="15" customHeight="1" x14ac:dyDescent="0.2"/>
    <row r="40234" ht="15" customHeight="1" x14ac:dyDescent="0.2"/>
    <row r="40235" ht="15" customHeight="1" x14ac:dyDescent="0.2"/>
    <row r="40236" ht="15" customHeight="1" x14ac:dyDescent="0.2"/>
    <row r="40237" ht="15" customHeight="1" x14ac:dyDescent="0.2"/>
    <row r="40238" ht="15" customHeight="1" x14ac:dyDescent="0.2"/>
    <row r="40239" ht="15" customHeight="1" x14ac:dyDescent="0.2"/>
    <row r="40240" ht="15" customHeight="1" x14ac:dyDescent="0.2"/>
    <row r="40241" ht="15" customHeight="1" x14ac:dyDescent="0.2"/>
    <row r="40242" ht="15" customHeight="1" x14ac:dyDescent="0.2"/>
    <row r="40243" ht="15" customHeight="1" x14ac:dyDescent="0.2"/>
    <row r="40244" ht="15" customHeight="1" x14ac:dyDescent="0.2"/>
    <row r="40245" ht="15" customHeight="1" x14ac:dyDescent="0.2"/>
    <row r="40246" ht="15" customHeight="1" x14ac:dyDescent="0.2"/>
    <row r="40247" ht="15" customHeight="1" x14ac:dyDescent="0.2"/>
    <row r="40248" ht="15" customHeight="1" x14ac:dyDescent="0.2"/>
    <row r="40249" ht="15" customHeight="1" x14ac:dyDescent="0.2"/>
    <row r="40250" ht="15" customHeight="1" x14ac:dyDescent="0.2"/>
    <row r="40251" ht="15" customHeight="1" x14ac:dyDescent="0.2"/>
    <row r="40252" ht="15" customHeight="1" x14ac:dyDescent="0.2"/>
    <row r="40253" ht="15" customHeight="1" x14ac:dyDescent="0.2"/>
    <row r="40254" ht="15" customHeight="1" x14ac:dyDescent="0.2"/>
    <row r="40255" ht="15" customHeight="1" x14ac:dyDescent="0.2"/>
    <row r="40256" ht="15" customHeight="1" x14ac:dyDescent="0.2"/>
    <row r="40257" ht="15" customHeight="1" x14ac:dyDescent="0.2"/>
    <row r="40258" ht="15" customHeight="1" x14ac:dyDescent="0.2"/>
    <row r="40259" ht="15" customHeight="1" x14ac:dyDescent="0.2"/>
    <row r="40260" ht="15" customHeight="1" x14ac:dyDescent="0.2"/>
    <row r="40261" ht="15" customHeight="1" x14ac:dyDescent="0.2"/>
    <row r="40262" ht="15" customHeight="1" x14ac:dyDescent="0.2"/>
    <row r="40263" ht="15" customHeight="1" x14ac:dyDescent="0.2"/>
    <row r="40264" ht="15" customHeight="1" x14ac:dyDescent="0.2"/>
    <row r="40265" ht="15" customHeight="1" x14ac:dyDescent="0.2"/>
    <row r="40266" ht="15" customHeight="1" x14ac:dyDescent="0.2"/>
    <row r="40267" ht="15" customHeight="1" x14ac:dyDescent="0.2"/>
    <row r="40268" ht="15" customHeight="1" x14ac:dyDescent="0.2"/>
    <row r="40269" ht="15" customHeight="1" x14ac:dyDescent="0.2"/>
    <row r="40270" ht="15" customHeight="1" x14ac:dyDescent="0.2"/>
    <row r="40271" ht="15" customHeight="1" x14ac:dyDescent="0.2"/>
    <row r="40272" ht="15" customHeight="1" x14ac:dyDescent="0.2"/>
    <row r="40273" ht="15" customHeight="1" x14ac:dyDescent="0.2"/>
    <row r="40274" ht="15" customHeight="1" x14ac:dyDescent="0.2"/>
    <row r="40275" ht="15" customHeight="1" x14ac:dyDescent="0.2"/>
    <row r="40276" ht="15" customHeight="1" x14ac:dyDescent="0.2"/>
    <row r="40277" ht="15" customHeight="1" x14ac:dyDescent="0.2"/>
    <row r="40278" ht="15" customHeight="1" x14ac:dyDescent="0.2"/>
    <row r="40279" ht="15" customHeight="1" x14ac:dyDescent="0.2"/>
    <row r="40280" ht="15" customHeight="1" x14ac:dyDescent="0.2"/>
    <row r="40281" ht="15" customHeight="1" x14ac:dyDescent="0.2"/>
    <row r="40282" ht="15" customHeight="1" x14ac:dyDescent="0.2"/>
    <row r="40283" ht="15" customHeight="1" x14ac:dyDescent="0.2"/>
    <row r="40284" ht="15" customHeight="1" x14ac:dyDescent="0.2"/>
    <row r="40285" ht="15" customHeight="1" x14ac:dyDescent="0.2"/>
    <row r="40286" ht="15" customHeight="1" x14ac:dyDescent="0.2"/>
    <row r="40287" ht="15" customHeight="1" x14ac:dyDescent="0.2"/>
    <row r="40288" ht="15" customHeight="1" x14ac:dyDescent="0.2"/>
    <row r="40289" ht="15" customHeight="1" x14ac:dyDescent="0.2"/>
    <row r="40290" ht="15" customHeight="1" x14ac:dyDescent="0.2"/>
    <row r="40291" ht="15" customHeight="1" x14ac:dyDescent="0.2"/>
    <row r="40292" ht="15" customHeight="1" x14ac:dyDescent="0.2"/>
    <row r="40293" ht="15" customHeight="1" x14ac:dyDescent="0.2"/>
    <row r="40294" ht="15" customHeight="1" x14ac:dyDescent="0.2"/>
    <row r="40295" ht="15" customHeight="1" x14ac:dyDescent="0.2"/>
    <row r="40296" ht="15" customHeight="1" x14ac:dyDescent="0.2"/>
    <row r="40297" ht="15" customHeight="1" x14ac:dyDescent="0.2"/>
    <row r="40298" ht="15" customHeight="1" x14ac:dyDescent="0.2"/>
    <row r="40299" ht="15" customHeight="1" x14ac:dyDescent="0.2"/>
    <row r="40300" ht="15" customHeight="1" x14ac:dyDescent="0.2"/>
    <row r="40301" ht="15" customHeight="1" x14ac:dyDescent="0.2"/>
    <row r="40302" ht="15" customHeight="1" x14ac:dyDescent="0.2"/>
    <row r="40303" ht="15" customHeight="1" x14ac:dyDescent="0.2"/>
    <row r="40304" ht="15" customHeight="1" x14ac:dyDescent="0.2"/>
    <row r="40305" ht="15" customHeight="1" x14ac:dyDescent="0.2"/>
    <row r="40306" ht="15" customHeight="1" x14ac:dyDescent="0.2"/>
    <row r="40307" ht="15" customHeight="1" x14ac:dyDescent="0.2"/>
    <row r="40308" ht="15" customHeight="1" x14ac:dyDescent="0.2"/>
    <row r="40309" ht="15" customHeight="1" x14ac:dyDescent="0.2"/>
    <row r="40310" ht="15" customHeight="1" x14ac:dyDescent="0.2"/>
    <row r="40311" ht="15" customHeight="1" x14ac:dyDescent="0.2"/>
    <row r="40312" ht="15" customHeight="1" x14ac:dyDescent="0.2"/>
    <row r="40313" ht="15" customHeight="1" x14ac:dyDescent="0.2"/>
    <row r="40314" ht="15" customHeight="1" x14ac:dyDescent="0.2"/>
    <row r="40315" ht="15" customHeight="1" x14ac:dyDescent="0.2"/>
    <row r="40316" ht="15" customHeight="1" x14ac:dyDescent="0.2"/>
    <row r="40317" ht="15" customHeight="1" x14ac:dyDescent="0.2"/>
    <row r="40318" ht="15" customHeight="1" x14ac:dyDescent="0.2"/>
    <row r="40319" ht="15" customHeight="1" x14ac:dyDescent="0.2"/>
    <row r="40320" ht="15" customHeight="1" x14ac:dyDescent="0.2"/>
    <row r="40321" ht="15" customHeight="1" x14ac:dyDescent="0.2"/>
    <row r="40322" ht="15" customHeight="1" x14ac:dyDescent="0.2"/>
    <row r="40323" ht="15" customHeight="1" x14ac:dyDescent="0.2"/>
    <row r="40324" ht="15" customHeight="1" x14ac:dyDescent="0.2"/>
    <row r="40325" ht="15" customHeight="1" x14ac:dyDescent="0.2"/>
    <row r="40326" ht="15" customHeight="1" x14ac:dyDescent="0.2"/>
    <row r="40327" ht="15" customHeight="1" x14ac:dyDescent="0.2"/>
    <row r="40328" ht="15" customHeight="1" x14ac:dyDescent="0.2"/>
    <row r="40329" ht="15" customHeight="1" x14ac:dyDescent="0.2"/>
    <row r="40330" ht="15" customHeight="1" x14ac:dyDescent="0.2"/>
    <row r="40331" ht="15" customHeight="1" x14ac:dyDescent="0.2"/>
    <row r="40332" ht="15" customHeight="1" x14ac:dyDescent="0.2"/>
    <row r="40333" ht="15" customHeight="1" x14ac:dyDescent="0.2"/>
    <row r="40334" ht="15" customHeight="1" x14ac:dyDescent="0.2"/>
    <row r="40335" ht="15" customHeight="1" x14ac:dyDescent="0.2"/>
    <row r="40336" ht="15" customHeight="1" x14ac:dyDescent="0.2"/>
    <row r="40337" ht="15" customHeight="1" x14ac:dyDescent="0.2"/>
    <row r="40338" ht="15" customHeight="1" x14ac:dyDescent="0.2"/>
    <row r="40339" ht="15" customHeight="1" x14ac:dyDescent="0.2"/>
    <row r="40340" ht="15" customHeight="1" x14ac:dyDescent="0.2"/>
    <row r="40341" ht="15" customHeight="1" x14ac:dyDescent="0.2"/>
    <row r="40342" ht="15" customHeight="1" x14ac:dyDescent="0.2"/>
    <row r="40343" ht="15" customHeight="1" x14ac:dyDescent="0.2"/>
    <row r="40344" ht="15" customHeight="1" x14ac:dyDescent="0.2"/>
    <row r="40345" ht="15" customHeight="1" x14ac:dyDescent="0.2"/>
    <row r="40346" ht="15" customHeight="1" x14ac:dyDescent="0.2"/>
    <row r="40347" ht="15" customHeight="1" x14ac:dyDescent="0.2"/>
    <row r="40348" ht="15" customHeight="1" x14ac:dyDescent="0.2"/>
    <row r="40349" ht="15" customHeight="1" x14ac:dyDescent="0.2"/>
    <row r="40350" ht="15" customHeight="1" x14ac:dyDescent="0.2"/>
    <row r="40351" ht="15" customHeight="1" x14ac:dyDescent="0.2"/>
    <row r="40352" ht="15" customHeight="1" x14ac:dyDescent="0.2"/>
    <row r="40353" ht="15" customHeight="1" x14ac:dyDescent="0.2"/>
    <row r="40354" ht="15" customHeight="1" x14ac:dyDescent="0.2"/>
    <row r="40355" ht="15" customHeight="1" x14ac:dyDescent="0.2"/>
    <row r="40356" ht="15" customHeight="1" x14ac:dyDescent="0.2"/>
    <row r="40357" ht="15" customHeight="1" x14ac:dyDescent="0.2"/>
    <row r="40358" ht="15" customHeight="1" x14ac:dyDescent="0.2"/>
    <row r="40359" ht="15" customHeight="1" x14ac:dyDescent="0.2"/>
    <row r="40360" ht="15" customHeight="1" x14ac:dyDescent="0.2"/>
    <row r="40361" ht="15" customHeight="1" x14ac:dyDescent="0.2"/>
    <row r="40362" ht="15" customHeight="1" x14ac:dyDescent="0.2"/>
    <row r="40363" ht="15" customHeight="1" x14ac:dyDescent="0.2"/>
    <row r="40364" ht="15" customHeight="1" x14ac:dyDescent="0.2"/>
    <row r="40365" ht="15" customHeight="1" x14ac:dyDescent="0.2"/>
    <row r="40366" ht="15" customHeight="1" x14ac:dyDescent="0.2"/>
    <row r="40367" ht="15" customHeight="1" x14ac:dyDescent="0.2"/>
    <row r="40368" ht="15" customHeight="1" x14ac:dyDescent="0.2"/>
    <row r="40369" ht="15" customHeight="1" x14ac:dyDescent="0.2"/>
    <row r="40370" ht="15" customHeight="1" x14ac:dyDescent="0.2"/>
    <row r="40371" ht="15" customHeight="1" x14ac:dyDescent="0.2"/>
    <row r="40372" ht="15" customHeight="1" x14ac:dyDescent="0.2"/>
    <row r="40373" ht="15" customHeight="1" x14ac:dyDescent="0.2"/>
    <row r="40374" ht="15" customHeight="1" x14ac:dyDescent="0.2"/>
    <row r="40375" ht="15" customHeight="1" x14ac:dyDescent="0.2"/>
    <row r="40376" ht="15" customHeight="1" x14ac:dyDescent="0.2"/>
    <row r="40377" ht="15" customHeight="1" x14ac:dyDescent="0.2"/>
    <row r="40378" ht="15" customHeight="1" x14ac:dyDescent="0.2"/>
    <row r="40379" ht="15" customHeight="1" x14ac:dyDescent="0.2"/>
    <row r="40380" ht="15" customHeight="1" x14ac:dyDescent="0.2"/>
    <row r="40381" ht="15" customHeight="1" x14ac:dyDescent="0.2"/>
    <row r="40382" ht="15" customHeight="1" x14ac:dyDescent="0.2"/>
    <row r="40383" ht="15" customHeight="1" x14ac:dyDescent="0.2"/>
    <row r="40384" ht="15" customHeight="1" x14ac:dyDescent="0.2"/>
    <row r="40385" ht="15" customHeight="1" x14ac:dyDescent="0.2"/>
    <row r="40386" ht="15" customHeight="1" x14ac:dyDescent="0.2"/>
    <row r="40387" ht="15" customHeight="1" x14ac:dyDescent="0.2"/>
    <row r="40388" ht="15" customHeight="1" x14ac:dyDescent="0.2"/>
    <row r="40389" ht="15" customHeight="1" x14ac:dyDescent="0.2"/>
    <row r="40390" ht="15" customHeight="1" x14ac:dyDescent="0.2"/>
    <row r="40391" ht="15" customHeight="1" x14ac:dyDescent="0.2"/>
    <row r="40392" ht="15" customHeight="1" x14ac:dyDescent="0.2"/>
    <row r="40393" ht="15" customHeight="1" x14ac:dyDescent="0.2"/>
    <row r="40394" ht="15" customHeight="1" x14ac:dyDescent="0.2"/>
    <row r="40395" ht="15" customHeight="1" x14ac:dyDescent="0.2"/>
    <row r="40396" ht="15" customHeight="1" x14ac:dyDescent="0.2"/>
    <row r="40397" ht="15" customHeight="1" x14ac:dyDescent="0.2"/>
    <row r="40398" ht="15" customHeight="1" x14ac:dyDescent="0.2"/>
    <row r="40399" ht="15" customHeight="1" x14ac:dyDescent="0.2"/>
    <row r="40400" ht="15" customHeight="1" x14ac:dyDescent="0.2"/>
    <row r="40401" ht="15" customHeight="1" x14ac:dyDescent="0.2"/>
    <row r="40402" ht="15" customHeight="1" x14ac:dyDescent="0.2"/>
    <row r="40403" ht="15" customHeight="1" x14ac:dyDescent="0.2"/>
    <row r="40404" ht="15" customHeight="1" x14ac:dyDescent="0.2"/>
    <row r="40405" ht="15" customHeight="1" x14ac:dyDescent="0.2"/>
    <row r="40406" ht="15" customHeight="1" x14ac:dyDescent="0.2"/>
    <row r="40407" ht="15" customHeight="1" x14ac:dyDescent="0.2"/>
    <row r="40408" ht="15" customHeight="1" x14ac:dyDescent="0.2"/>
    <row r="40409" ht="15" customHeight="1" x14ac:dyDescent="0.2"/>
    <row r="40410" ht="15" customHeight="1" x14ac:dyDescent="0.2"/>
    <row r="40411" ht="15" customHeight="1" x14ac:dyDescent="0.2"/>
    <row r="40412" ht="15" customHeight="1" x14ac:dyDescent="0.2"/>
    <row r="40413" ht="15" customHeight="1" x14ac:dyDescent="0.2"/>
    <row r="40414" ht="15" customHeight="1" x14ac:dyDescent="0.2"/>
    <row r="40415" ht="15" customHeight="1" x14ac:dyDescent="0.2"/>
    <row r="40416" ht="15" customHeight="1" x14ac:dyDescent="0.2"/>
    <row r="40417" ht="15" customHeight="1" x14ac:dyDescent="0.2"/>
    <row r="40418" ht="15" customHeight="1" x14ac:dyDescent="0.2"/>
    <row r="40419" ht="15" customHeight="1" x14ac:dyDescent="0.2"/>
    <row r="40420" ht="15" customHeight="1" x14ac:dyDescent="0.2"/>
    <row r="40421" ht="15" customHeight="1" x14ac:dyDescent="0.2"/>
    <row r="40422" ht="15" customHeight="1" x14ac:dyDescent="0.2"/>
    <row r="40423" ht="15" customHeight="1" x14ac:dyDescent="0.2"/>
    <row r="40424" ht="15" customHeight="1" x14ac:dyDescent="0.2"/>
    <row r="40425" ht="15" customHeight="1" x14ac:dyDescent="0.2"/>
    <row r="40426" ht="15" customHeight="1" x14ac:dyDescent="0.2"/>
    <row r="40427" ht="15" customHeight="1" x14ac:dyDescent="0.2"/>
    <row r="40428" ht="15" customHeight="1" x14ac:dyDescent="0.2"/>
    <row r="40429" ht="15" customHeight="1" x14ac:dyDescent="0.2"/>
    <row r="40430" ht="15" customHeight="1" x14ac:dyDescent="0.2"/>
    <row r="40431" ht="15" customHeight="1" x14ac:dyDescent="0.2"/>
    <row r="40432" ht="15" customHeight="1" x14ac:dyDescent="0.2"/>
    <row r="40433" ht="15" customHeight="1" x14ac:dyDescent="0.2"/>
    <row r="40434" ht="15" customHeight="1" x14ac:dyDescent="0.2"/>
    <row r="40435" ht="15" customHeight="1" x14ac:dyDescent="0.2"/>
    <row r="40436" ht="15" customHeight="1" x14ac:dyDescent="0.2"/>
    <row r="40437" ht="15" customHeight="1" x14ac:dyDescent="0.2"/>
    <row r="40438" ht="15" customHeight="1" x14ac:dyDescent="0.2"/>
    <row r="40439" ht="15" customHeight="1" x14ac:dyDescent="0.2"/>
    <row r="40440" ht="15" customHeight="1" x14ac:dyDescent="0.2"/>
    <row r="40441" ht="15" customHeight="1" x14ac:dyDescent="0.2"/>
    <row r="40442" ht="15" customHeight="1" x14ac:dyDescent="0.2"/>
    <row r="40443" ht="15" customHeight="1" x14ac:dyDescent="0.2"/>
    <row r="40444" ht="15" customHeight="1" x14ac:dyDescent="0.2"/>
    <row r="40445" ht="15" customHeight="1" x14ac:dyDescent="0.2"/>
    <row r="40446" ht="15" customHeight="1" x14ac:dyDescent="0.2"/>
    <row r="40447" ht="15" customHeight="1" x14ac:dyDescent="0.2"/>
    <row r="40448" ht="15" customHeight="1" x14ac:dyDescent="0.2"/>
    <row r="40449" ht="15" customHeight="1" x14ac:dyDescent="0.2"/>
    <row r="40450" ht="15" customHeight="1" x14ac:dyDescent="0.2"/>
    <row r="40451" ht="15" customHeight="1" x14ac:dyDescent="0.2"/>
    <row r="40452" ht="15" customHeight="1" x14ac:dyDescent="0.2"/>
    <row r="40453" ht="15" customHeight="1" x14ac:dyDescent="0.2"/>
    <row r="40454" ht="15" customHeight="1" x14ac:dyDescent="0.2"/>
    <row r="40455" ht="15" customHeight="1" x14ac:dyDescent="0.2"/>
    <row r="40456" ht="15" customHeight="1" x14ac:dyDescent="0.2"/>
    <row r="40457" ht="15" customHeight="1" x14ac:dyDescent="0.2"/>
    <row r="40458" ht="15" customHeight="1" x14ac:dyDescent="0.2"/>
    <row r="40459" ht="15" customHeight="1" x14ac:dyDescent="0.2"/>
    <row r="40460" ht="15" customHeight="1" x14ac:dyDescent="0.2"/>
    <row r="40461" ht="15" customHeight="1" x14ac:dyDescent="0.2"/>
    <row r="40462" ht="15" customHeight="1" x14ac:dyDescent="0.2"/>
    <row r="40463" ht="15" customHeight="1" x14ac:dyDescent="0.2"/>
    <row r="40464" ht="15" customHeight="1" x14ac:dyDescent="0.2"/>
    <row r="40465" ht="15" customHeight="1" x14ac:dyDescent="0.2"/>
    <row r="40466" ht="15" customHeight="1" x14ac:dyDescent="0.2"/>
    <row r="40467" ht="15" customHeight="1" x14ac:dyDescent="0.2"/>
    <row r="40468" ht="15" customHeight="1" x14ac:dyDescent="0.2"/>
    <row r="40469" ht="15" customHeight="1" x14ac:dyDescent="0.2"/>
    <row r="40470" ht="15" customHeight="1" x14ac:dyDescent="0.2"/>
    <row r="40471" ht="15" customHeight="1" x14ac:dyDescent="0.2"/>
    <row r="40472" ht="15" customHeight="1" x14ac:dyDescent="0.2"/>
    <row r="40473" ht="15" customHeight="1" x14ac:dyDescent="0.2"/>
    <row r="40474" ht="15" customHeight="1" x14ac:dyDescent="0.2"/>
    <row r="40475" ht="15" customHeight="1" x14ac:dyDescent="0.2"/>
    <row r="40476" ht="15" customHeight="1" x14ac:dyDescent="0.2"/>
    <row r="40477" ht="15" customHeight="1" x14ac:dyDescent="0.2"/>
    <row r="40478" ht="15" customHeight="1" x14ac:dyDescent="0.2"/>
    <row r="40479" ht="15" customHeight="1" x14ac:dyDescent="0.2"/>
    <row r="40480" ht="15" customHeight="1" x14ac:dyDescent="0.2"/>
    <row r="40481" ht="15" customHeight="1" x14ac:dyDescent="0.2"/>
    <row r="40482" ht="15" customHeight="1" x14ac:dyDescent="0.2"/>
    <row r="40483" ht="15" customHeight="1" x14ac:dyDescent="0.2"/>
    <row r="40484" ht="15" customHeight="1" x14ac:dyDescent="0.2"/>
    <row r="40485" ht="15" customHeight="1" x14ac:dyDescent="0.2"/>
    <row r="40486" ht="15" customHeight="1" x14ac:dyDescent="0.2"/>
    <row r="40487" ht="15" customHeight="1" x14ac:dyDescent="0.2"/>
    <row r="40488" ht="15" customHeight="1" x14ac:dyDescent="0.2"/>
    <row r="40489" ht="15" customHeight="1" x14ac:dyDescent="0.2"/>
    <row r="40490" ht="15" customHeight="1" x14ac:dyDescent="0.2"/>
    <row r="40491" ht="15" customHeight="1" x14ac:dyDescent="0.2"/>
    <row r="40492" ht="15" customHeight="1" x14ac:dyDescent="0.2"/>
    <row r="40493" ht="15" customHeight="1" x14ac:dyDescent="0.2"/>
    <row r="40494" ht="15" customHeight="1" x14ac:dyDescent="0.2"/>
    <row r="40495" ht="15" customHeight="1" x14ac:dyDescent="0.2"/>
    <row r="40496" ht="15" customHeight="1" x14ac:dyDescent="0.2"/>
    <row r="40497" ht="15" customHeight="1" x14ac:dyDescent="0.2"/>
    <row r="40498" ht="15" customHeight="1" x14ac:dyDescent="0.2"/>
    <row r="40499" ht="15" customHeight="1" x14ac:dyDescent="0.2"/>
    <row r="40500" ht="15" customHeight="1" x14ac:dyDescent="0.2"/>
    <row r="40501" ht="15" customHeight="1" x14ac:dyDescent="0.2"/>
    <row r="40502" ht="15" customHeight="1" x14ac:dyDescent="0.2"/>
    <row r="40503" ht="15" customHeight="1" x14ac:dyDescent="0.2"/>
    <row r="40504" ht="15" customHeight="1" x14ac:dyDescent="0.2"/>
    <row r="40505" ht="15" customHeight="1" x14ac:dyDescent="0.2"/>
    <row r="40506" ht="15" customHeight="1" x14ac:dyDescent="0.2"/>
    <row r="40507" ht="15" customHeight="1" x14ac:dyDescent="0.2"/>
    <row r="40508" ht="15" customHeight="1" x14ac:dyDescent="0.2"/>
    <row r="40509" ht="15" customHeight="1" x14ac:dyDescent="0.2"/>
    <row r="40510" ht="15" customHeight="1" x14ac:dyDescent="0.2"/>
    <row r="40511" ht="15" customHeight="1" x14ac:dyDescent="0.2"/>
    <row r="40512" ht="15" customHeight="1" x14ac:dyDescent="0.2"/>
    <row r="40513" ht="15" customHeight="1" x14ac:dyDescent="0.2"/>
    <row r="40514" ht="15" customHeight="1" x14ac:dyDescent="0.2"/>
    <row r="40515" ht="15" customHeight="1" x14ac:dyDescent="0.2"/>
    <row r="40516" ht="15" customHeight="1" x14ac:dyDescent="0.2"/>
    <row r="40517" ht="15" customHeight="1" x14ac:dyDescent="0.2"/>
    <row r="40518" ht="15" customHeight="1" x14ac:dyDescent="0.2"/>
    <row r="40519" ht="15" customHeight="1" x14ac:dyDescent="0.2"/>
    <row r="40520" ht="15" customHeight="1" x14ac:dyDescent="0.2"/>
    <row r="40521" ht="15" customHeight="1" x14ac:dyDescent="0.2"/>
    <row r="40522" ht="15" customHeight="1" x14ac:dyDescent="0.2"/>
    <row r="40523" ht="15" customHeight="1" x14ac:dyDescent="0.2"/>
    <row r="40524" ht="15" customHeight="1" x14ac:dyDescent="0.2"/>
    <row r="40525" ht="15" customHeight="1" x14ac:dyDescent="0.2"/>
    <row r="40526" ht="15" customHeight="1" x14ac:dyDescent="0.2"/>
    <row r="40527" ht="15" customHeight="1" x14ac:dyDescent="0.2"/>
    <row r="40528" ht="15" customHeight="1" x14ac:dyDescent="0.2"/>
    <row r="40529" ht="15" customHeight="1" x14ac:dyDescent="0.2"/>
    <row r="40530" ht="15" customHeight="1" x14ac:dyDescent="0.2"/>
    <row r="40531" ht="15" customHeight="1" x14ac:dyDescent="0.2"/>
    <row r="40532" ht="15" customHeight="1" x14ac:dyDescent="0.2"/>
    <row r="40533" ht="15" customHeight="1" x14ac:dyDescent="0.2"/>
    <row r="40534" ht="15" customHeight="1" x14ac:dyDescent="0.2"/>
    <row r="40535" ht="15" customHeight="1" x14ac:dyDescent="0.2"/>
    <row r="40536" ht="15" customHeight="1" x14ac:dyDescent="0.2"/>
    <row r="40537" ht="15" customHeight="1" x14ac:dyDescent="0.2"/>
    <row r="40538" ht="15" customHeight="1" x14ac:dyDescent="0.2"/>
    <row r="40539" ht="15" customHeight="1" x14ac:dyDescent="0.2"/>
    <row r="40540" ht="15" customHeight="1" x14ac:dyDescent="0.2"/>
    <row r="40541" ht="15" customHeight="1" x14ac:dyDescent="0.2"/>
    <row r="40542" ht="15" customHeight="1" x14ac:dyDescent="0.2"/>
    <row r="40543" ht="15" customHeight="1" x14ac:dyDescent="0.2"/>
    <row r="40544" ht="15" customHeight="1" x14ac:dyDescent="0.2"/>
    <row r="40545" ht="15" customHeight="1" x14ac:dyDescent="0.2"/>
    <row r="40546" ht="15" customHeight="1" x14ac:dyDescent="0.2"/>
    <row r="40547" ht="15" customHeight="1" x14ac:dyDescent="0.2"/>
    <row r="40548" ht="15" customHeight="1" x14ac:dyDescent="0.2"/>
    <row r="40549" ht="15" customHeight="1" x14ac:dyDescent="0.2"/>
    <row r="40550" ht="15" customHeight="1" x14ac:dyDescent="0.2"/>
    <row r="40551" ht="15" customHeight="1" x14ac:dyDescent="0.2"/>
    <row r="40552" ht="15" customHeight="1" x14ac:dyDescent="0.2"/>
    <row r="40553" ht="15" customHeight="1" x14ac:dyDescent="0.2"/>
    <row r="40554" ht="15" customHeight="1" x14ac:dyDescent="0.2"/>
    <row r="40555" ht="15" customHeight="1" x14ac:dyDescent="0.2"/>
    <row r="40556" ht="15" customHeight="1" x14ac:dyDescent="0.2"/>
    <row r="40557" ht="15" customHeight="1" x14ac:dyDescent="0.2"/>
    <row r="40558" ht="15" customHeight="1" x14ac:dyDescent="0.2"/>
    <row r="40559" ht="15" customHeight="1" x14ac:dyDescent="0.2"/>
    <row r="40560" ht="15" customHeight="1" x14ac:dyDescent="0.2"/>
    <row r="40561" ht="15" customHeight="1" x14ac:dyDescent="0.2"/>
    <row r="40562" ht="15" customHeight="1" x14ac:dyDescent="0.2"/>
    <row r="40563" ht="15" customHeight="1" x14ac:dyDescent="0.2"/>
    <row r="40564" ht="15" customHeight="1" x14ac:dyDescent="0.2"/>
    <row r="40565" ht="15" customHeight="1" x14ac:dyDescent="0.2"/>
    <row r="40566" ht="15" customHeight="1" x14ac:dyDescent="0.2"/>
    <row r="40567" ht="15" customHeight="1" x14ac:dyDescent="0.2"/>
    <row r="40568" ht="15" customHeight="1" x14ac:dyDescent="0.2"/>
    <row r="40569" ht="15" customHeight="1" x14ac:dyDescent="0.2"/>
    <row r="40570" ht="15" customHeight="1" x14ac:dyDescent="0.2"/>
    <row r="40571" ht="15" customHeight="1" x14ac:dyDescent="0.2"/>
    <row r="40572" ht="15" customHeight="1" x14ac:dyDescent="0.2"/>
    <row r="40573" ht="15" customHeight="1" x14ac:dyDescent="0.2"/>
    <row r="40574" ht="15" customHeight="1" x14ac:dyDescent="0.2"/>
    <row r="40575" ht="15" customHeight="1" x14ac:dyDescent="0.2"/>
    <row r="40576" ht="15" customHeight="1" x14ac:dyDescent="0.2"/>
    <row r="40577" ht="15" customHeight="1" x14ac:dyDescent="0.2"/>
    <row r="40578" ht="15" customHeight="1" x14ac:dyDescent="0.2"/>
    <row r="40579" ht="15" customHeight="1" x14ac:dyDescent="0.2"/>
    <row r="40580" ht="15" customHeight="1" x14ac:dyDescent="0.2"/>
    <row r="40581" ht="15" customHeight="1" x14ac:dyDescent="0.2"/>
    <row r="40582" ht="15" customHeight="1" x14ac:dyDescent="0.2"/>
    <row r="40583" ht="15" customHeight="1" x14ac:dyDescent="0.2"/>
    <row r="40584" ht="15" customHeight="1" x14ac:dyDescent="0.2"/>
    <row r="40585" ht="15" customHeight="1" x14ac:dyDescent="0.2"/>
    <row r="40586" ht="15" customHeight="1" x14ac:dyDescent="0.2"/>
    <row r="40587" ht="15" customHeight="1" x14ac:dyDescent="0.2"/>
    <row r="40588" ht="15" customHeight="1" x14ac:dyDescent="0.2"/>
    <row r="40589" ht="15" customHeight="1" x14ac:dyDescent="0.2"/>
    <row r="40590" ht="15" customHeight="1" x14ac:dyDescent="0.2"/>
    <row r="40591" ht="15" customHeight="1" x14ac:dyDescent="0.2"/>
    <row r="40592" ht="15" customHeight="1" x14ac:dyDescent="0.2"/>
    <row r="40593" ht="15" customHeight="1" x14ac:dyDescent="0.2"/>
    <row r="40594" ht="15" customHeight="1" x14ac:dyDescent="0.2"/>
    <row r="40595" ht="15" customHeight="1" x14ac:dyDescent="0.2"/>
    <row r="40596" ht="15" customHeight="1" x14ac:dyDescent="0.2"/>
    <row r="40597" ht="15" customHeight="1" x14ac:dyDescent="0.2"/>
    <row r="40598" ht="15" customHeight="1" x14ac:dyDescent="0.2"/>
    <row r="40599" ht="15" customHeight="1" x14ac:dyDescent="0.2"/>
    <row r="40600" ht="15" customHeight="1" x14ac:dyDescent="0.2"/>
    <row r="40601" ht="15" customHeight="1" x14ac:dyDescent="0.2"/>
    <row r="40602" ht="15" customHeight="1" x14ac:dyDescent="0.2"/>
    <row r="40603" ht="15" customHeight="1" x14ac:dyDescent="0.2"/>
    <row r="40604" ht="15" customHeight="1" x14ac:dyDescent="0.2"/>
    <row r="40605" ht="15" customHeight="1" x14ac:dyDescent="0.2"/>
    <row r="40606" ht="15" customHeight="1" x14ac:dyDescent="0.2"/>
    <row r="40607" ht="15" customHeight="1" x14ac:dyDescent="0.2"/>
    <row r="40608" ht="15" customHeight="1" x14ac:dyDescent="0.2"/>
    <row r="40609" ht="15" customHeight="1" x14ac:dyDescent="0.2"/>
    <row r="40610" ht="15" customHeight="1" x14ac:dyDescent="0.2"/>
    <row r="40611" ht="15" customHeight="1" x14ac:dyDescent="0.2"/>
    <row r="40612" ht="15" customHeight="1" x14ac:dyDescent="0.2"/>
    <row r="40613" ht="15" customHeight="1" x14ac:dyDescent="0.2"/>
    <row r="40614" ht="15" customHeight="1" x14ac:dyDescent="0.2"/>
    <row r="40615" ht="15" customHeight="1" x14ac:dyDescent="0.2"/>
    <row r="40616" ht="15" customHeight="1" x14ac:dyDescent="0.2"/>
    <row r="40617" ht="15" customHeight="1" x14ac:dyDescent="0.2"/>
    <row r="40618" ht="15" customHeight="1" x14ac:dyDescent="0.2"/>
    <row r="40619" ht="15" customHeight="1" x14ac:dyDescent="0.2"/>
    <row r="40620" ht="15" customHeight="1" x14ac:dyDescent="0.2"/>
    <row r="40621" ht="15" customHeight="1" x14ac:dyDescent="0.2"/>
    <row r="40622" ht="15" customHeight="1" x14ac:dyDescent="0.2"/>
    <row r="40623" ht="15" customHeight="1" x14ac:dyDescent="0.2"/>
    <row r="40624" ht="15" customHeight="1" x14ac:dyDescent="0.2"/>
    <row r="40625" ht="15" customHeight="1" x14ac:dyDescent="0.2"/>
    <row r="40626" ht="15" customHeight="1" x14ac:dyDescent="0.2"/>
    <row r="40627" ht="15" customHeight="1" x14ac:dyDescent="0.2"/>
    <row r="40628" ht="15" customHeight="1" x14ac:dyDescent="0.2"/>
    <row r="40629" ht="15" customHeight="1" x14ac:dyDescent="0.2"/>
    <row r="40630" ht="15" customHeight="1" x14ac:dyDescent="0.2"/>
    <row r="40631" ht="15" customHeight="1" x14ac:dyDescent="0.2"/>
    <row r="40632" ht="15" customHeight="1" x14ac:dyDescent="0.2"/>
    <row r="40633" ht="15" customHeight="1" x14ac:dyDescent="0.2"/>
    <row r="40634" ht="15" customHeight="1" x14ac:dyDescent="0.2"/>
    <row r="40635" ht="15" customHeight="1" x14ac:dyDescent="0.2"/>
    <row r="40636" ht="15" customHeight="1" x14ac:dyDescent="0.2"/>
    <row r="40637" ht="15" customHeight="1" x14ac:dyDescent="0.2"/>
    <row r="40638" ht="15" customHeight="1" x14ac:dyDescent="0.2"/>
    <row r="40639" ht="15" customHeight="1" x14ac:dyDescent="0.2"/>
    <row r="40640" ht="15" customHeight="1" x14ac:dyDescent="0.2"/>
    <row r="40641" ht="15" customHeight="1" x14ac:dyDescent="0.2"/>
    <row r="40642" ht="15" customHeight="1" x14ac:dyDescent="0.2"/>
    <row r="40643" ht="15" customHeight="1" x14ac:dyDescent="0.2"/>
    <row r="40644" ht="15" customHeight="1" x14ac:dyDescent="0.2"/>
    <row r="40645" ht="15" customHeight="1" x14ac:dyDescent="0.2"/>
    <row r="40646" ht="15" customHeight="1" x14ac:dyDescent="0.2"/>
    <row r="40647" ht="15" customHeight="1" x14ac:dyDescent="0.2"/>
    <row r="40648" ht="15" customHeight="1" x14ac:dyDescent="0.2"/>
    <row r="40649" ht="15" customHeight="1" x14ac:dyDescent="0.2"/>
    <row r="40650" ht="15" customHeight="1" x14ac:dyDescent="0.2"/>
    <row r="40651" ht="15" customHeight="1" x14ac:dyDescent="0.2"/>
    <row r="40652" ht="15" customHeight="1" x14ac:dyDescent="0.2"/>
    <row r="40653" ht="15" customHeight="1" x14ac:dyDescent="0.2"/>
    <row r="40654" ht="15" customHeight="1" x14ac:dyDescent="0.2"/>
    <row r="40655" ht="15" customHeight="1" x14ac:dyDescent="0.2"/>
    <row r="40656" ht="15" customHeight="1" x14ac:dyDescent="0.2"/>
    <row r="40657" ht="15" customHeight="1" x14ac:dyDescent="0.2"/>
    <row r="40658" ht="15" customHeight="1" x14ac:dyDescent="0.2"/>
    <row r="40659" ht="15" customHeight="1" x14ac:dyDescent="0.2"/>
    <row r="40660" ht="15" customHeight="1" x14ac:dyDescent="0.2"/>
    <row r="40661" ht="15" customHeight="1" x14ac:dyDescent="0.2"/>
    <row r="40662" ht="15" customHeight="1" x14ac:dyDescent="0.2"/>
    <row r="40663" ht="15" customHeight="1" x14ac:dyDescent="0.2"/>
    <row r="40664" ht="15" customHeight="1" x14ac:dyDescent="0.2"/>
    <row r="40665" ht="15" customHeight="1" x14ac:dyDescent="0.2"/>
    <row r="40666" ht="15" customHeight="1" x14ac:dyDescent="0.2"/>
    <row r="40667" ht="15" customHeight="1" x14ac:dyDescent="0.2"/>
    <row r="40668" ht="15" customHeight="1" x14ac:dyDescent="0.2"/>
    <row r="40669" ht="15" customHeight="1" x14ac:dyDescent="0.2"/>
    <row r="40670" ht="15" customHeight="1" x14ac:dyDescent="0.2"/>
    <row r="40671" ht="15" customHeight="1" x14ac:dyDescent="0.2"/>
    <row r="40672" ht="15" customHeight="1" x14ac:dyDescent="0.2"/>
    <row r="40673" ht="15" customHeight="1" x14ac:dyDescent="0.2"/>
    <row r="40674" ht="15" customHeight="1" x14ac:dyDescent="0.2"/>
    <row r="40675" ht="15" customHeight="1" x14ac:dyDescent="0.2"/>
    <row r="40676" ht="15" customHeight="1" x14ac:dyDescent="0.2"/>
    <row r="40677" ht="15" customHeight="1" x14ac:dyDescent="0.2"/>
    <row r="40678" ht="15" customHeight="1" x14ac:dyDescent="0.2"/>
    <row r="40679" ht="15" customHeight="1" x14ac:dyDescent="0.2"/>
    <row r="40680" ht="15" customHeight="1" x14ac:dyDescent="0.2"/>
    <row r="40681" ht="15" customHeight="1" x14ac:dyDescent="0.2"/>
    <row r="40682" ht="15" customHeight="1" x14ac:dyDescent="0.2"/>
    <row r="40683" ht="15" customHeight="1" x14ac:dyDescent="0.2"/>
    <row r="40684" ht="15" customHeight="1" x14ac:dyDescent="0.2"/>
    <row r="40685" ht="15" customHeight="1" x14ac:dyDescent="0.2"/>
    <row r="40686" ht="15" customHeight="1" x14ac:dyDescent="0.2"/>
    <row r="40687" ht="15" customHeight="1" x14ac:dyDescent="0.2"/>
    <row r="40688" ht="15" customHeight="1" x14ac:dyDescent="0.2"/>
    <row r="40689" ht="15" customHeight="1" x14ac:dyDescent="0.2"/>
    <row r="40690" ht="15" customHeight="1" x14ac:dyDescent="0.2"/>
    <row r="40691" ht="15" customHeight="1" x14ac:dyDescent="0.2"/>
    <row r="40692" ht="15" customHeight="1" x14ac:dyDescent="0.2"/>
    <row r="40693" ht="15" customHeight="1" x14ac:dyDescent="0.2"/>
    <row r="40694" ht="15" customHeight="1" x14ac:dyDescent="0.2"/>
    <row r="40695" ht="15" customHeight="1" x14ac:dyDescent="0.2"/>
    <row r="40696" ht="15" customHeight="1" x14ac:dyDescent="0.2"/>
    <row r="40697" ht="15" customHeight="1" x14ac:dyDescent="0.2"/>
    <row r="40698" ht="15" customHeight="1" x14ac:dyDescent="0.2"/>
    <row r="40699" ht="15" customHeight="1" x14ac:dyDescent="0.2"/>
    <row r="40700" ht="15" customHeight="1" x14ac:dyDescent="0.2"/>
    <row r="40701" ht="15" customHeight="1" x14ac:dyDescent="0.2"/>
    <row r="40702" ht="15" customHeight="1" x14ac:dyDescent="0.2"/>
    <row r="40703" ht="15" customHeight="1" x14ac:dyDescent="0.2"/>
    <row r="40704" ht="15" customHeight="1" x14ac:dyDescent="0.2"/>
    <row r="40705" ht="15" customHeight="1" x14ac:dyDescent="0.2"/>
    <row r="40706" ht="15" customHeight="1" x14ac:dyDescent="0.2"/>
    <row r="40707" ht="15" customHeight="1" x14ac:dyDescent="0.2"/>
    <row r="40708" ht="15" customHeight="1" x14ac:dyDescent="0.2"/>
    <row r="40709" ht="15" customHeight="1" x14ac:dyDescent="0.2"/>
    <row r="40710" ht="15" customHeight="1" x14ac:dyDescent="0.2"/>
    <row r="40711" ht="15" customHeight="1" x14ac:dyDescent="0.2"/>
    <row r="40712" ht="15" customHeight="1" x14ac:dyDescent="0.2"/>
    <row r="40713" ht="15" customHeight="1" x14ac:dyDescent="0.2"/>
    <row r="40714" ht="15" customHeight="1" x14ac:dyDescent="0.2"/>
    <row r="40715" ht="15" customHeight="1" x14ac:dyDescent="0.2"/>
    <row r="40716" ht="15" customHeight="1" x14ac:dyDescent="0.2"/>
    <row r="40717" ht="15" customHeight="1" x14ac:dyDescent="0.2"/>
    <row r="40718" ht="15" customHeight="1" x14ac:dyDescent="0.2"/>
    <row r="40719" ht="15" customHeight="1" x14ac:dyDescent="0.2"/>
    <row r="40720" ht="15" customHeight="1" x14ac:dyDescent="0.2"/>
    <row r="40721" ht="15" customHeight="1" x14ac:dyDescent="0.2"/>
    <row r="40722" ht="15" customHeight="1" x14ac:dyDescent="0.2"/>
    <row r="40723" ht="15" customHeight="1" x14ac:dyDescent="0.2"/>
    <row r="40724" ht="15" customHeight="1" x14ac:dyDescent="0.2"/>
    <row r="40725" ht="15" customHeight="1" x14ac:dyDescent="0.2"/>
    <row r="40726" ht="15" customHeight="1" x14ac:dyDescent="0.2"/>
    <row r="40727" ht="15" customHeight="1" x14ac:dyDescent="0.2"/>
    <row r="40728" ht="15" customHeight="1" x14ac:dyDescent="0.2"/>
    <row r="40729" ht="15" customHeight="1" x14ac:dyDescent="0.2"/>
    <row r="40730" ht="15" customHeight="1" x14ac:dyDescent="0.2"/>
    <row r="40731" ht="15" customHeight="1" x14ac:dyDescent="0.2"/>
    <row r="40732" ht="15" customHeight="1" x14ac:dyDescent="0.2"/>
    <row r="40733" ht="15" customHeight="1" x14ac:dyDescent="0.2"/>
    <row r="40734" ht="15" customHeight="1" x14ac:dyDescent="0.2"/>
    <row r="40735" ht="15" customHeight="1" x14ac:dyDescent="0.2"/>
    <row r="40736" ht="15" customHeight="1" x14ac:dyDescent="0.2"/>
    <row r="40737" ht="15" customHeight="1" x14ac:dyDescent="0.2"/>
    <row r="40738" ht="15" customHeight="1" x14ac:dyDescent="0.2"/>
    <row r="40739" ht="15" customHeight="1" x14ac:dyDescent="0.2"/>
    <row r="40740" ht="15" customHeight="1" x14ac:dyDescent="0.2"/>
    <row r="40741" ht="15" customHeight="1" x14ac:dyDescent="0.2"/>
    <row r="40742" ht="15" customHeight="1" x14ac:dyDescent="0.2"/>
    <row r="40743" ht="15" customHeight="1" x14ac:dyDescent="0.2"/>
    <row r="40744" ht="15" customHeight="1" x14ac:dyDescent="0.2"/>
    <row r="40745" ht="15" customHeight="1" x14ac:dyDescent="0.2"/>
    <row r="40746" ht="15" customHeight="1" x14ac:dyDescent="0.2"/>
    <row r="40747" ht="15" customHeight="1" x14ac:dyDescent="0.2"/>
    <row r="40748" ht="15" customHeight="1" x14ac:dyDescent="0.2"/>
    <row r="40749" ht="15" customHeight="1" x14ac:dyDescent="0.2"/>
    <row r="40750" ht="15" customHeight="1" x14ac:dyDescent="0.2"/>
    <row r="40751" ht="15" customHeight="1" x14ac:dyDescent="0.2"/>
    <row r="40752" ht="15" customHeight="1" x14ac:dyDescent="0.2"/>
    <row r="40753" ht="15" customHeight="1" x14ac:dyDescent="0.2"/>
    <row r="40754" ht="15" customHeight="1" x14ac:dyDescent="0.2"/>
    <row r="40755" ht="15" customHeight="1" x14ac:dyDescent="0.2"/>
    <row r="40756" ht="15" customHeight="1" x14ac:dyDescent="0.2"/>
    <row r="40757" ht="15" customHeight="1" x14ac:dyDescent="0.2"/>
    <row r="40758" ht="15" customHeight="1" x14ac:dyDescent="0.2"/>
    <row r="40759" ht="15" customHeight="1" x14ac:dyDescent="0.2"/>
    <row r="40760" ht="15" customHeight="1" x14ac:dyDescent="0.2"/>
    <row r="40761" ht="15" customHeight="1" x14ac:dyDescent="0.2"/>
    <row r="40762" ht="15" customHeight="1" x14ac:dyDescent="0.2"/>
    <row r="40763" ht="15" customHeight="1" x14ac:dyDescent="0.2"/>
    <row r="40764" ht="15" customHeight="1" x14ac:dyDescent="0.2"/>
    <row r="40765" ht="15" customHeight="1" x14ac:dyDescent="0.2"/>
    <row r="40766" ht="15" customHeight="1" x14ac:dyDescent="0.2"/>
    <row r="40767" ht="15" customHeight="1" x14ac:dyDescent="0.2"/>
    <row r="40768" ht="15" customHeight="1" x14ac:dyDescent="0.2"/>
    <row r="40769" ht="15" customHeight="1" x14ac:dyDescent="0.2"/>
    <row r="40770" ht="15" customHeight="1" x14ac:dyDescent="0.2"/>
    <row r="40771" ht="15" customHeight="1" x14ac:dyDescent="0.2"/>
    <row r="40772" ht="15" customHeight="1" x14ac:dyDescent="0.2"/>
    <row r="40773" ht="15" customHeight="1" x14ac:dyDescent="0.2"/>
    <row r="40774" ht="15" customHeight="1" x14ac:dyDescent="0.2"/>
    <row r="40775" ht="15" customHeight="1" x14ac:dyDescent="0.2"/>
    <row r="40776" ht="15" customHeight="1" x14ac:dyDescent="0.2"/>
    <row r="40777" ht="15" customHeight="1" x14ac:dyDescent="0.2"/>
    <row r="40778" ht="15" customHeight="1" x14ac:dyDescent="0.2"/>
    <row r="40779" ht="15" customHeight="1" x14ac:dyDescent="0.2"/>
    <row r="40780" ht="15" customHeight="1" x14ac:dyDescent="0.2"/>
    <row r="40781" ht="15" customHeight="1" x14ac:dyDescent="0.2"/>
    <row r="40782" ht="15" customHeight="1" x14ac:dyDescent="0.2"/>
    <row r="40783" ht="15" customHeight="1" x14ac:dyDescent="0.2"/>
    <row r="40784" ht="15" customHeight="1" x14ac:dyDescent="0.2"/>
    <row r="40785" ht="15" customHeight="1" x14ac:dyDescent="0.2"/>
    <row r="40786" ht="15" customHeight="1" x14ac:dyDescent="0.2"/>
    <row r="40787" ht="15" customHeight="1" x14ac:dyDescent="0.2"/>
    <row r="40788" ht="15" customHeight="1" x14ac:dyDescent="0.2"/>
    <row r="40789" ht="15" customHeight="1" x14ac:dyDescent="0.2"/>
    <row r="40790" ht="15" customHeight="1" x14ac:dyDescent="0.2"/>
    <row r="40791" ht="15" customHeight="1" x14ac:dyDescent="0.2"/>
    <row r="40792" ht="15" customHeight="1" x14ac:dyDescent="0.2"/>
    <row r="40793" ht="15" customHeight="1" x14ac:dyDescent="0.2"/>
    <row r="40794" ht="15" customHeight="1" x14ac:dyDescent="0.2"/>
    <row r="40795" ht="15" customHeight="1" x14ac:dyDescent="0.2"/>
    <row r="40796" ht="15" customHeight="1" x14ac:dyDescent="0.2"/>
    <row r="40797" ht="15" customHeight="1" x14ac:dyDescent="0.2"/>
    <row r="40798" ht="15" customHeight="1" x14ac:dyDescent="0.2"/>
    <row r="40799" ht="15" customHeight="1" x14ac:dyDescent="0.2"/>
    <row r="40800" ht="15" customHeight="1" x14ac:dyDescent="0.2"/>
    <row r="40801" ht="15" customHeight="1" x14ac:dyDescent="0.2"/>
    <row r="40802" ht="15" customHeight="1" x14ac:dyDescent="0.2"/>
    <row r="40803" ht="15" customHeight="1" x14ac:dyDescent="0.2"/>
    <row r="40804" ht="15" customHeight="1" x14ac:dyDescent="0.2"/>
    <row r="40805" ht="15" customHeight="1" x14ac:dyDescent="0.2"/>
    <row r="40806" ht="15" customHeight="1" x14ac:dyDescent="0.2"/>
    <row r="40807" ht="15" customHeight="1" x14ac:dyDescent="0.2"/>
    <row r="40808" ht="15" customHeight="1" x14ac:dyDescent="0.2"/>
    <row r="40809" ht="15" customHeight="1" x14ac:dyDescent="0.2"/>
    <row r="40810" ht="15" customHeight="1" x14ac:dyDescent="0.2"/>
    <row r="40811" ht="15" customHeight="1" x14ac:dyDescent="0.2"/>
    <row r="40812" ht="15" customHeight="1" x14ac:dyDescent="0.2"/>
    <row r="40813" ht="15" customHeight="1" x14ac:dyDescent="0.2"/>
    <row r="40814" ht="15" customHeight="1" x14ac:dyDescent="0.2"/>
    <row r="40815" ht="15" customHeight="1" x14ac:dyDescent="0.2"/>
    <row r="40816" ht="15" customHeight="1" x14ac:dyDescent="0.2"/>
    <row r="40817" ht="15" customHeight="1" x14ac:dyDescent="0.2"/>
    <row r="40818" ht="15" customHeight="1" x14ac:dyDescent="0.2"/>
    <row r="40819" ht="15" customHeight="1" x14ac:dyDescent="0.2"/>
    <row r="40820" ht="15" customHeight="1" x14ac:dyDescent="0.2"/>
    <row r="40821" ht="15" customHeight="1" x14ac:dyDescent="0.2"/>
    <row r="40822" ht="15" customHeight="1" x14ac:dyDescent="0.2"/>
    <row r="40823" ht="15" customHeight="1" x14ac:dyDescent="0.2"/>
    <row r="40824" ht="15" customHeight="1" x14ac:dyDescent="0.2"/>
    <row r="40825" ht="15" customHeight="1" x14ac:dyDescent="0.2"/>
    <row r="40826" ht="15" customHeight="1" x14ac:dyDescent="0.2"/>
    <row r="40827" ht="15" customHeight="1" x14ac:dyDescent="0.2"/>
    <row r="40828" ht="15" customHeight="1" x14ac:dyDescent="0.2"/>
    <row r="40829" ht="15" customHeight="1" x14ac:dyDescent="0.2"/>
    <row r="40830" ht="15" customHeight="1" x14ac:dyDescent="0.2"/>
    <row r="40831" ht="15" customHeight="1" x14ac:dyDescent="0.2"/>
    <row r="40832" ht="15" customHeight="1" x14ac:dyDescent="0.2"/>
    <row r="40833" ht="15" customHeight="1" x14ac:dyDescent="0.2"/>
    <row r="40834" ht="15" customHeight="1" x14ac:dyDescent="0.2"/>
    <row r="40835" ht="15" customHeight="1" x14ac:dyDescent="0.2"/>
    <row r="40836" ht="15" customHeight="1" x14ac:dyDescent="0.2"/>
    <row r="40837" ht="15" customHeight="1" x14ac:dyDescent="0.2"/>
    <row r="40838" ht="15" customHeight="1" x14ac:dyDescent="0.2"/>
    <row r="40839" ht="15" customHeight="1" x14ac:dyDescent="0.2"/>
    <row r="40840" ht="15" customHeight="1" x14ac:dyDescent="0.2"/>
    <row r="40841" ht="15" customHeight="1" x14ac:dyDescent="0.2"/>
    <row r="40842" ht="15" customHeight="1" x14ac:dyDescent="0.2"/>
    <row r="40843" ht="15" customHeight="1" x14ac:dyDescent="0.2"/>
    <row r="40844" ht="15" customHeight="1" x14ac:dyDescent="0.2"/>
    <row r="40845" ht="15" customHeight="1" x14ac:dyDescent="0.2"/>
    <row r="40846" ht="15" customHeight="1" x14ac:dyDescent="0.2"/>
    <row r="40847" ht="15" customHeight="1" x14ac:dyDescent="0.2"/>
    <row r="40848" ht="15" customHeight="1" x14ac:dyDescent="0.2"/>
    <row r="40849" ht="15" customHeight="1" x14ac:dyDescent="0.2"/>
    <row r="40850" ht="15" customHeight="1" x14ac:dyDescent="0.2"/>
    <row r="40851" ht="15" customHeight="1" x14ac:dyDescent="0.2"/>
    <row r="40852" ht="15" customHeight="1" x14ac:dyDescent="0.2"/>
    <row r="40853" ht="15" customHeight="1" x14ac:dyDescent="0.2"/>
    <row r="40854" ht="15" customHeight="1" x14ac:dyDescent="0.2"/>
    <row r="40855" ht="15" customHeight="1" x14ac:dyDescent="0.2"/>
    <row r="40856" ht="15" customHeight="1" x14ac:dyDescent="0.2"/>
    <row r="40857" ht="15" customHeight="1" x14ac:dyDescent="0.2"/>
    <row r="40858" ht="15" customHeight="1" x14ac:dyDescent="0.2"/>
    <row r="40859" ht="15" customHeight="1" x14ac:dyDescent="0.2"/>
    <row r="40860" ht="15" customHeight="1" x14ac:dyDescent="0.2"/>
    <row r="40861" ht="15" customHeight="1" x14ac:dyDescent="0.2"/>
    <row r="40862" ht="15" customHeight="1" x14ac:dyDescent="0.2"/>
    <row r="40863" ht="15" customHeight="1" x14ac:dyDescent="0.2"/>
    <row r="40864" ht="15" customHeight="1" x14ac:dyDescent="0.2"/>
    <row r="40865" ht="15" customHeight="1" x14ac:dyDescent="0.2"/>
    <row r="40866" ht="15" customHeight="1" x14ac:dyDescent="0.2"/>
    <row r="40867" ht="15" customHeight="1" x14ac:dyDescent="0.2"/>
    <row r="40868" ht="15" customHeight="1" x14ac:dyDescent="0.2"/>
    <row r="40869" ht="15" customHeight="1" x14ac:dyDescent="0.2"/>
    <row r="40870" ht="15" customHeight="1" x14ac:dyDescent="0.2"/>
    <row r="40871" ht="15" customHeight="1" x14ac:dyDescent="0.2"/>
    <row r="40872" ht="15" customHeight="1" x14ac:dyDescent="0.2"/>
    <row r="40873" ht="15" customHeight="1" x14ac:dyDescent="0.2"/>
    <row r="40874" ht="15" customHeight="1" x14ac:dyDescent="0.2"/>
    <row r="40875" ht="15" customHeight="1" x14ac:dyDescent="0.2"/>
    <row r="40876" ht="15" customHeight="1" x14ac:dyDescent="0.2"/>
    <row r="40877" ht="15" customHeight="1" x14ac:dyDescent="0.2"/>
    <row r="40878" ht="15" customHeight="1" x14ac:dyDescent="0.2"/>
    <row r="40879" ht="15" customHeight="1" x14ac:dyDescent="0.2"/>
    <row r="40880" ht="15" customHeight="1" x14ac:dyDescent="0.2"/>
    <row r="40881" ht="15" customHeight="1" x14ac:dyDescent="0.2"/>
    <row r="40882" ht="15" customHeight="1" x14ac:dyDescent="0.2"/>
    <row r="40883" ht="15" customHeight="1" x14ac:dyDescent="0.2"/>
    <row r="40884" ht="15" customHeight="1" x14ac:dyDescent="0.2"/>
    <row r="40885" ht="15" customHeight="1" x14ac:dyDescent="0.2"/>
    <row r="40886" ht="15" customHeight="1" x14ac:dyDescent="0.2"/>
    <row r="40887" ht="15" customHeight="1" x14ac:dyDescent="0.2"/>
    <row r="40888" ht="15" customHeight="1" x14ac:dyDescent="0.2"/>
    <row r="40889" ht="15" customHeight="1" x14ac:dyDescent="0.2"/>
    <row r="40890" ht="15" customHeight="1" x14ac:dyDescent="0.2"/>
    <row r="40891" ht="15" customHeight="1" x14ac:dyDescent="0.2"/>
    <row r="40892" ht="15" customHeight="1" x14ac:dyDescent="0.2"/>
    <row r="40893" ht="15" customHeight="1" x14ac:dyDescent="0.2"/>
    <row r="40894" ht="15" customHeight="1" x14ac:dyDescent="0.2"/>
    <row r="40895" ht="15" customHeight="1" x14ac:dyDescent="0.2"/>
    <row r="40896" ht="15" customHeight="1" x14ac:dyDescent="0.2"/>
    <row r="40897" ht="15" customHeight="1" x14ac:dyDescent="0.2"/>
    <row r="40898" ht="15" customHeight="1" x14ac:dyDescent="0.2"/>
    <row r="40899" ht="15" customHeight="1" x14ac:dyDescent="0.2"/>
    <row r="40900" ht="15" customHeight="1" x14ac:dyDescent="0.2"/>
    <row r="40901" ht="15" customHeight="1" x14ac:dyDescent="0.2"/>
    <row r="40902" ht="15" customHeight="1" x14ac:dyDescent="0.2"/>
    <row r="40903" ht="15" customHeight="1" x14ac:dyDescent="0.2"/>
    <row r="40904" ht="15" customHeight="1" x14ac:dyDescent="0.2"/>
    <row r="40905" ht="15" customHeight="1" x14ac:dyDescent="0.2"/>
    <row r="40906" ht="15" customHeight="1" x14ac:dyDescent="0.2"/>
    <row r="40907" ht="15" customHeight="1" x14ac:dyDescent="0.2"/>
    <row r="40908" ht="15" customHeight="1" x14ac:dyDescent="0.2"/>
    <row r="40909" ht="15" customHeight="1" x14ac:dyDescent="0.2"/>
    <row r="40910" ht="15" customHeight="1" x14ac:dyDescent="0.2"/>
    <row r="40911" ht="15" customHeight="1" x14ac:dyDescent="0.2"/>
    <row r="40912" ht="15" customHeight="1" x14ac:dyDescent="0.2"/>
    <row r="40913" ht="15" customHeight="1" x14ac:dyDescent="0.2"/>
    <row r="40914" ht="15" customHeight="1" x14ac:dyDescent="0.2"/>
    <row r="40915" ht="15" customHeight="1" x14ac:dyDescent="0.2"/>
    <row r="40916" ht="15" customHeight="1" x14ac:dyDescent="0.2"/>
    <row r="40917" ht="15" customHeight="1" x14ac:dyDescent="0.2"/>
    <row r="40918" ht="15" customHeight="1" x14ac:dyDescent="0.2"/>
    <row r="40919" ht="15" customHeight="1" x14ac:dyDescent="0.2"/>
    <row r="40920" ht="15" customHeight="1" x14ac:dyDescent="0.2"/>
    <row r="40921" ht="15" customHeight="1" x14ac:dyDescent="0.2"/>
    <row r="40922" ht="15" customHeight="1" x14ac:dyDescent="0.2"/>
    <row r="40923" ht="15" customHeight="1" x14ac:dyDescent="0.2"/>
    <row r="40924" ht="15" customHeight="1" x14ac:dyDescent="0.2"/>
    <row r="40925" ht="15" customHeight="1" x14ac:dyDescent="0.2"/>
    <row r="40926" ht="15" customHeight="1" x14ac:dyDescent="0.2"/>
    <row r="40927" ht="15" customHeight="1" x14ac:dyDescent="0.2"/>
    <row r="40928" ht="15" customHeight="1" x14ac:dyDescent="0.2"/>
    <row r="40929" ht="15" customHeight="1" x14ac:dyDescent="0.2"/>
    <row r="40930" ht="15" customHeight="1" x14ac:dyDescent="0.2"/>
    <row r="40931" ht="15" customHeight="1" x14ac:dyDescent="0.2"/>
    <row r="40932" ht="15" customHeight="1" x14ac:dyDescent="0.2"/>
    <row r="40933" ht="15" customHeight="1" x14ac:dyDescent="0.2"/>
    <row r="40934" ht="15" customHeight="1" x14ac:dyDescent="0.2"/>
    <row r="40935" ht="15" customHeight="1" x14ac:dyDescent="0.2"/>
    <row r="40936" ht="15" customHeight="1" x14ac:dyDescent="0.2"/>
    <row r="40937" ht="15" customHeight="1" x14ac:dyDescent="0.2"/>
    <row r="40938" ht="15" customHeight="1" x14ac:dyDescent="0.2"/>
    <row r="40939" ht="15" customHeight="1" x14ac:dyDescent="0.2"/>
    <row r="40940" ht="15" customHeight="1" x14ac:dyDescent="0.2"/>
    <row r="40941" ht="15" customHeight="1" x14ac:dyDescent="0.2"/>
    <row r="40942" ht="15" customHeight="1" x14ac:dyDescent="0.2"/>
    <row r="40943" ht="15" customHeight="1" x14ac:dyDescent="0.2"/>
    <row r="40944" ht="15" customHeight="1" x14ac:dyDescent="0.2"/>
    <row r="40945" ht="15" customHeight="1" x14ac:dyDescent="0.2"/>
    <row r="40946" ht="15" customHeight="1" x14ac:dyDescent="0.2"/>
    <row r="40947" ht="15" customHeight="1" x14ac:dyDescent="0.2"/>
    <row r="40948" ht="15" customHeight="1" x14ac:dyDescent="0.2"/>
    <row r="40949" ht="15" customHeight="1" x14ac:dyDescent="0.2"/>
    <row r="40950" ht="15" customHeight="1" x14ac:dyDescent="0.2"/>
    <row r="40951" ht="15" customHeight="1" x14ac:dyDescent="0.2"/>
    <row r="40952" ht="15" customHeight="1" x14ac:dyDescent="0.2"/>
    <row r="40953" ht="15" customHeight="1" x14ac:dyDescent="0.2"/>
    <row r="40954" ht="15" customHeight="1" x14ac:dyDescent="0.2"/>
    <row r="40955" ht="15" customHeight="1" x14ac:dyDescent="0.2"/>
    <row r="40956" ht="15" customHeight="1" x14ac:dyDescent="0.2"/>
    <row r="40957" ht="15" customHeight="1" x14ac:dyDescent="0.2"/>
    <row r="40958" ht="15" customHeight="1" x14ac:dyDescent="0.2"/>
    <row r="40959" ht="15" customHeight="1" x14ac:dyDescent="0.2"/>
    <row r="40960" ht="15" customHeight="1" x14ac:dyDescent="0.2"/>
    <row r="40961" ht="15" customHeight="1" x14ac:dyDescent="0.2"/>
    <row r="40962" ht="15" customHeight="1" x14ac:dyDescent="0.2"/>
    <row r="40963" ht="15" customHeight="1" x14ac:dyDescent="0.2"/>
    <row r="40964" ht="15" customHeight="1" x14ac:dyDescent="0.2"/>
    <row r="40965" ht="15" customHeight="1" x14ac:dyDescent="0.2"/>
    <row r="40966" ht="15" customHeight="1" x14ac:dyDescent="0.2"/>
    <row r="40967" ht="15" customHeight="1" x14ac:dyDescent="0.2"/>
    <row r="40968" ht="15" customHeight="1" x14ac:dyDescent="0.2"/>
    <row r="40969" ht="15" customHeight="1" x14ac:dyDescent="0.2"/>
    <row r="40970" ht="15" customHeight="1" x14ac:dyDescent="0.2"/>
    <row r="40971" ht="15" customHeight="1" x14ac:dyDescent="0.2"/>
    <row r="40972" ht="15" customHeight="1" x14ac:dyDescent="0.2"/>
    <row r="40973" ht="15" customHeight="1" x14ac:dyDescent="0.2"/>
    <row r="40974" ht="15" customHeight="1" x14ac:dyDescent="0.2"/>
    <row r="40975" ht="15" customHeight="1" x14ac:dyDescent="0.2"/>
    <row r="40976" ht="15" customHeight="1" x14ac:dyDescent="0.2"/>
    <row r="40977" ht="15" customHeight="1" x14ac:dyDescent="0.2"/>
    <row r="40978" ht="15" customHeight="1" x14ac:dyDescent="0.2"/>
    <row r="40979" ht="15" customHeight="1" x14ac:dyDescent="0.2"/>
    <row r="40980" ht="15" customHeight="1" x14ac:dyDescent="0.2"/>
    <row r="40981" ht="15" customHeight="1" x14ac:dyDescent="0.2"/>
    <row r="40982" ht="15" customHeight="1" x14ac:dyDescent="0.2"/>
    <row r="40983" ht="15" customHeight="1" x14ac:dyDescent="0.2"/>
    <row r="40984" ht="15" customHeight="1" x14ac:dyDescent="0.2"/>
    <row r="40985" ht="15" customHeight="1" x14ac:dyDescent="0.2"/>
    <row r="40986" ht="15" customHeight="1" x14ac:dyDescent="0.2"/>
    <row r="40987" ht="15" customHeight="1" x14ac:dyDescent="0.2"/>
    <row r="40988" ht="15" customHeight="1" x14ac:dyDescent="0.2"/>
    <row r="40989" ht="15" customHeight="1" x14ac:dyDescent="0.2"/>
    <row r="40990" ht="15" customHeight="1" x14ac:dyDescent="0.2"/>
    <row r="40991" ht="15" customHeight="1" x14ac:dyDescent="0.2"/>
    <row r="40992" ht="15" customHeight="1" x14ac:dyDescent="0.2"/>
    <row r="40993" ht="15" customHeight="1" x14ac:dyDescent="0.2"/>
    <row r="40994" ht="15" customHeight="1" x14ac:dyDescent="0.2"/>
    <row r="40995" ht="15" customHeight="1" x14ac:dyDescent="0.2"/>
    <row r="40996" ht="15" customHeight="1" x14ac:dyDescent="0.2"/>
    <row r="40997" ht="15" customHeight="1" x14ac:dyDescent="0.2"/>
    <row r="40998" ht="15" customHeight="1" x14ac:dyDescent="0.2"/>
    <row r="40999" ht="15" customHeight="1" x14ac:dyDescent="0.2"/>
    <row r="41000" ht="15" customHeight="1" x14ac:dyDescent="0.2"/>
    <row r="41001" ht="15" customHeight="1" x14ac:dyDescent="0.2"/>
    <row r="41002" ht="15" customHeight="1" x14ac:dyDescent="0.2"/>
    <row r="41003" ht="15" customHeight="1" x14ac:dyDescent="0.2"/>
    <row r="41004" ht="15" customHeight="1" x14ac:dyDescent="0.2"/>
    <row r="41005" ht="15" customHeight="1" x14ac:dyDescent="0.2"/>
    <row r="41006" ht="15" customHeight="1" x14ac:dyDescent="0.2"/>
    <row r="41007" ht="15" customHeight="1" x14ac:dyDescent="0.2"/>
    <row r="41008" ht="15" customHeight="1" x14ac:dyDescent="0.2"/>
    <row r="41009" ht="15" customHeight="1" x14ac:dyDescent="0.2"/>
    <row r="41010" ht="15" customHeight="1" x14ac:dyDescent="0.2"/>
    <row r="41011" ht="15" customHeight="1" x14ac:dyDescent="0.2"/>
    <row r="41012" ht="15" customHeight="1" x14ac:dyDescent="0.2"/>
    <row r="41013" ht="15" customHeight="1" x14ac:dyDescent="0.2"/>
    <row r="41014" ht="15" customHeight="1" x14ac:dyDescent="0.2"/>
    <row r="41015" ht="15" customHeight="1" x14ac:dyDescent="0.2"/>
    <row r="41016" ht="15" customHeight="1" x14ac:dyDescent="0.2"/>
    <row r="41017" ht="15" customHeight="1" x14ac:dyDescent="0.2"/>
    <row r="41018" ht="15" customHeight="1" x14ac:dyDescent="0.2"/>
    <row r="41019" ht="15" customHeight="1" x14ac:dyDescent="0.2"/>
    <row r="41020" ht="15" customHeight="1" x14ac:dyDescent="0.2"/>
    <row r="41021" ht="15" customHeight="1" x14ac:dyDescent="0.2"/>
    <row r="41022" ht="15" customHeight="1" x14ac:dyDescent="0.2"/>
    <row r="41023" ht="15" customHeight="1" x14ac:dyDescent="0.2"/>
    <row r="41024" ht="15" customHeight="1" x14ac:dyDescent="0.2"/>
    <row r="41025" ht="15" customHeight="1" x14ac:dyDescent="0.2"/>
    <row r="41026" ht="15" customHeight="1" x14ac:dyDescent="0.2"/>
    <row r="41027" ht="15" customHeight="1" x14ac:dyDescent="0.2"/>
    <row r="41028" ht="15" customHeight="1" x14ac:dyDescent="0.2"/>
    <row r="41029" ht="15" customHeight="1" x14ac:dyDescent="0.2"/>
    <row r="41030" ht="15" customHeight="1" x14ac:dyDescent="0.2"/>
    <row r="41031" ht="15" customHeight="1" x14ac:dyDescent="0.2"/>
    <row r="41032" ht="15" customHeight="1" x14ac:dyDescent="0.2"/>
    <row r="41033" ht="15" customHeight="1" x14ac:dyDescent="0.2"/>
    <row r="41034" ht="15" customHeight="1" x14ac:dyDescent="0.2"/>
    <row r="41035" ht="15" customHeight="1" x14ac:dyDescent="0.2"/>
    <row r="41036" ht="15" customHeight="1" x14ac:dyDescent="0.2"/>
    <row r="41037" ht="15" customHeight="1" x14ac:dyDescent="0.2"/>
    <row r="41038" ht="15" customHeight="1" x14ac:dyDescent="0.2"/>
    <row r="41039" ht="15" customHeight="1" x14ac:dyDescent="0.2"/>
    <row r="41040" ht="15" customHeight="1" x14ac:dyDescent="0.2"/>
    <row r="41041" ht="15" customHeight="1" x14ac:dyDescent="0.2"/>
    <row r="41042" ht="15" customHeight="1" x14ac:dyDescent="0.2"/>
    <row r="41043" ht="15" customHeight="1" x14ac:dyDescent="0.2"/>
    <row r="41044" ht="15" customHeight="1" x14ac:dyDescent="0.2"/>
    <row r="41045" ht="15" customHeight="1" x14ac:dyDescent="0.2"/>
    <row r="41046" ht="15" customHeight="1" x14ac:dyDescent="0.2"/>
    <row r="41047" ht="15" customHeight="1" x14ac:dyDescent="0.2"/>
    <row r="41048" ht="15" customHeight="1" x14ac:dyDescent="0.2"/>
    <row r="41049" ht="15" customHeight="1" x14ac:dyDescent="0.2"/>
    <row r="41050" ht="15" customHeight="1" x14ac:dyDescent="0.2"/>
    <row r="41051" ht="15" customHeight="1" x14ac:dyDescent="0.2"/>
    <row r="41052" ht="15" customHeight="1" x14ac:dyDescent="0.2"/>
    <row r="41053" ht="15" customHeight="1" x14ac:dyDescent="0.2"/>
    <row r="41054" ht="15" customHeight="1" x14ac:dyDescent="0.2"/>
    <row r="41055" ht="15" customHeight="1" x14ac:dyDescent="0.2"/>
    <row r="41056" ht="15" customHeight="1" x14ac:dyDescent="0.2"/>
    <row r="41057" ht="15" customHeight="1" x14ac:dyDescent="0.2"/>
    <row r="41058" ht="15" customHeight="1" x14ac:dyDescent="0.2"/>
    <row r="41059" ht="15" customHeight="1" x14ac:dyDescent="0.2"/>
    <row r="41060" ht="15" customHeight="1" x14ac:dyDescent="0.2"/>
    <row r="41061" ht="15" customHeight="1" x14ac:dyDescent="0.2"/>
    <row r="41062" ht="15" customHeight="1" x14ac:dyDescent="0.2"/>
    <row r="41063" ht="15" customHeight="1" x14ac:dyDescent="0.2"/>
    <row r="41064" ht="15" customHeight="1" x14ac:dyDescent="0.2"/>
    <row r="41065" ht="15" customHeight="1" x14ac:dyDescent="0.2"/>
    <row r="41066" ht="15" customHeight="1" x14ac:dyDescent="0.2"/>
    <row r="41067" ht="15" customHeight="1" x14ac:dyDescent="0.2"/>
    <row r="41068" ht="15" customHeight="1" x14ac:dyDescent="0.2"/>
    <row r="41069" ht="15" customHeight="1" x14ac:dyDescent="0.2"/>
    <row r="41070" ht="15" customHeight="1" x14ac:dyDescent="0.2"/>
    <row r="41071" ht="15" customHeight="1" x14ac:dyDescent="0.2"/>
    <row r="41072" ht="15" customHeight="1" x14ac:dyDescent="0.2"/>
    <row r="41073" ht="15" customHeight="1" x14ac:dyDescent="0.2"/>
    <row r="41074" ht="15" customHeight="1" x14ac:dyDescent="0.2"/>
    <row r="41075" ht="15" customHeight="1" x14ac:dyDescent="0.2"/>
    <row r="41076" ht="15" customHeight="1" x14ac:dyDescent="0.2"/>
    <row r="41077" ht="15" customHeight="1" x14ac:dyDescent="0.2"/>
    <row r="41078" ht="15" customHeight="1" x14ac:dyDescent="0.2"/>
    <row r="41079" ht="15" customHeight="1" x14ac:dyDescent="0.2"/>
    <row r="41080" ht="15" customHeight="1" x14ac:dyDescent="0.2"/>
    <row r="41081" ht="15" customHeight="1" x14ac:dyDescent="0.2"/>
    <row r="41082" ht="15" customHeight="1" x14ac:dyDescent="0.2"/>
    <row r="41083" ht="15" customHeight="1" x14ac:dyDescent="0.2"/>
    <row r="41084" ht="15" customHeight="1" x14ac:dyDescent="0.2"/>
    <row r="41085" ht="15" customHeight="1" x14ac:dyDescent="0.2"/>
    <row r="41086" ht="15" customHeight="1" x14ac:dyDescent="0.2"/>
    <row r="41087" ht="15" customHeight="1" x14ac:dyDescent="0.2"/>
    <row r="41088" ht="15" customHeight="1" x14ac:dyDescent="0.2"/>
    <row r="41089" ht="15" customHeight="1" x14ac:dyDescent="0.2"/>
    <row r="41090" ht="15" customHeight="1" x14ac:dyDescent="0.2"/>
    <row r="41091" ht="15" customHeight="1" x14ac:dyDescent="0.2"/>
    <row r="41092" ht="15" customHeight="1" x14ac:dyDescent="0.2"/>
    <row r="41093" ht="15" customHeight="1" x14ac:dyDescent="0.2"/>
    <row r="41094" ht="15" customHeight="1" x14ac:dyDescent="0.2"/>
    <row r="41095" ht="15" customHeight="1" x14ac:dyDescent="0.2"/>
    <row r="41096" ht="15" customHeight="1" x14ac:dyDescent="0.2"/>
    <row r="41097" ht="15" customHeight="1" x14ac:dyDescent="0.2"/>
    <row r="41098" ht="15" customHeight="1" x14ac:dyDescent="0.2"/>
    <row r="41099" ht="15" customHeight="1" x14ac:dyDescent="0.2"/>
    <row r="41100" ht="15" customHeight="1" x14ac:dyDescent="0.2"/>
    <row r="41101" ht="15" customHeight="1" x14ac:dyDescent="0.2"/>
    <row r="41102" ht="15" customHeight="1" x14ac:dyDescent="0.2"/>
    <row r="41103" ht="15" customHeight="1" x14ac:dyDescent="0.2"/>
    <row r="41104" ht="15" customHeight="1" x14ac:dyDescent="0.2"/>
    <row r="41105" ht="15" customHeight="1" x14ac:dyDescent="0.2"/>
    <row r="41106" ht="15" customHeight="1" x14ac:dyDescent="0.2"/>
    <row r="41107" ht="15" customHeight="1" x14ac:dyDescent="0.2"/>
    <row r="41108" ht="15" customHeight="1" x14ac:dyDescent="0.2"/>
    <row r="41109" ht="15" customHeight="1" x14ac:dyDescent="0.2"/>
    <row r="41110" ht="15" customHeight="1" x14ac:dyDescent="0.2"/>
    <row r="41111" ht="15" customHeight="1" x14ac:dyDescent="0.2"/>
    <row r="41112" ht="15" customHeight="1" x14ac:dyDescent="0.2"/>
    <row r="41113" ht="15" customHeight="1" x14ac:dyDescent="0.2"/>
    <row r="41114" ht="15" customHeight="1" x14ac:dyDescent="0.2"/>
    <row r="41115" ht="15" customHeight="1" x14ac:dyDescent="0.2"/>
    <row r="41116" ht="15" customHeight="1" x14ac:dyDescent="0.2"/>
    <row r="41117" ht="15" customHeight="1" x14ac:dyDescent="0.2"/>
    <row r="41118" ht="15" customHeight="1" x14ac:dyDescent="0.2"/>
    <row r="41119" ht="15" customHeight="1" x14ac:dyDescent="0.2"/>
    <row r="41120" ht="15" customHeight="1" x14ac:dyDescent="0.2"/>
    <row r="41121" ht="15" customHeight="1" x14ac:dyDescent="0.2"/>
    <row r="41122" ht="15" customHeight="1" x14ac:dyDescent="0.2"/>
    <row r="41123" ht="15" customHeight="1" x14ac:dyDescent="0.2"/>
    <row r="41124" ht="15" customHeight="1" x14ac:dyDescent="0.2"/>
    <row r="41125" ht="15" customHeight="1" x14ac:dyDescent="0.2"/>
    <row r="41126" ht="15" customHeight="1" x14ac:dyDescent="0.2"/>
    <row r="41127" ht="15" customHeight="1" x14ac:dyDescent="0.2"/>
    <row r="41128" ht="15" customHeight="1" x14ac:dyDescent="0.2"/>
    <row r="41129" ht="15" customHeight="1" x14ac:dyDescent="0.2"/>
    <row r="41130" ht="15" customHeight="1" x14ac:dyDescent="0.2"/>
    <row r="41131" ht="15" customHeight="1" x14ac:dyDescent="0.2"/>
    <row r="41132" ht="15" customHeight="1" x14ac:dyDescent="0.2"/>
    <row r="41133" ht="15" customHeight="1" x14ac:dyDescent="0.2"/>
    <row r="41134" ht="15" customHeight="1" x14ac:dyDescent="0.2"/>
    <row r="41135" ht="15" customHeight="1" x14ac:dyDescent="0.2"/>
    <row r="41136" ht="15" customHeight="1" x14ac:dyDescent="0.2"/>
    <row r="41137" ht="15" customHeight="1" x14ac:dyDescent="0.2"/>
    <row r="41138" ht="15" customHeight="1" x14ac:dyDescent="0.2"/>
    <row r="41139" ht="15" customHeight="1" x14ac:dyDescent="0.2"/>
    <row r="41140" ht="15" customHeight="1" x14ac:dyDescent="0.2"/>
    <row r="41141" ht="15" customHeight="1" x14ac:dyDescent="0.2"/>
    <row r="41142" ht="15" customHeight="1" x14ac:dyDescent="0.2"/>
    <row r="41143" ht="15" customHeight="1" x14ac:dyDescent="0.2"/>
    <row r="41144" ht="15" customHeight="1" x14ac:dyDescent="0.2"/>
    <row r="41145" ht="15" customHeight="1" x14ac:dyDescent="0.2"/>
    <row r="41146" ht="15" customHeight="1" x14ac:dyDescent="0.2"/>
    <row r="41147" ht="15" customHeight="1" x14ac:dyDescent="0.2"/>
    <row r="41148" ht="15" customHeight="1" x14ac:dyDescent="0.2"/>
    <row r="41149" ht="15" customHeight="1" x14ac:dyDescent="0.2"/>
    <row r="41150" ht="15" customHeight="1" x14ac:dyDescent="0.2"/>
    <row r="41151" ht="15" customHeight="1" x14ac:dyDescent="0.2"/>
    <row r="41152" ht="15" customHeight="1" x14ac:dyDescent="0.2"/>
    <row r="41153" ht="15" customHeight="1" x14ac:dyDescent="0.2"/>
    <row r="41154" ht="15" customHeight="1" x14ac:dyDescent="0.2"/>
    <row r="41155" ht="15" customHeight="1" x14ac:dyDescent="0.2"/>
    <row r="41156" ht="15" customHeight="1" x14ac:dyDescent="0.2"/>
    <row r="41157" ht="15" customHeight="1" x14ac:dyDescent="0.2"/>
    <row r="41158" ht="15" customHeight="1" x14ac:dyDescent="0.2"/>
    <row r="41159" ht="15" customHeight="1" x14ac:dyDescent="0.2"/>
    <row r="41160" ht="15" customHeight="1" x14ac:dyDescent="0.2"/>
    <row r="41161" ht="15" customHeight="1" x14ac:dyDescent="0.2"/>
    <row r="41162" ht="15" customHeight="1" x14ac:dyDescent="0.2"/>
    <row r="41163" ht="15" customHeight="1" x14ac:dyDescent="0.2"/>
    <row r="41164" ht="15" customHeight="1" x14ac:dyDescent="0.2"/>
    <row r="41165" ht="15" customHeight="1" x14ac:dyDescent="0.2"/>
    <row r="41166" ht="15" customHeight="1" x14ac:dyDescent="0.2"/>
    <row r="41167" ht="15" customHeight="1" x14ac:dyDescent="0.2"/>
    <row r="41168" ht="15" customHeight="1" x14ac:dyDescent="0.2"/>
    <row r="41169" ht="15" customHeight="1" x14ac:dyDescent="0.2"/>
    <row r="41170" ht="15" customHeight="1" x14ac:dyDescent="0.2"/>
    <row r="41171" ht="15" customHeight="1" x14ac:dyDescent="0.2"/>
    <row r="41172" ht="15" customHeight="1" x14ac:dyDescent="0.2"/>
    <row r="41173" ht="15" customHeight="1" x14ac:dyDescent="0.2"/>
    <row r="41174" ht="15" customHeight="1" x14ac:dyDescent="0.2"/>
    <row r="41175" ht="15" customHeight="1" x14ac:dyDescent="0.2"/>
    <row r="41176" ht="15" customHeight="1" x14ac:dyDescent="0.2"/>
    <row r="41177" ht="15" customHeight="1" x14ac:dyDescent="0.2"/>
    <row r="41178" ht="15" customHeight="1" x14ac:dyDescent="0.2"/>
    <row r="41179" ht="15" customHeight="1" x14ac:dyDescent="0.2"/>
    <row r="41180" ht="15" customHeight="1" x14ac:dyDescent="0.2"/>
    <row r="41181" ht="15" customHeight="1" x14ac:dyDescent="0.2"/>
    <row r="41182" ht="15" customHeight="1" x14ac:dyDescent="0.2"/>
    <row r="41183" ht="15" customHeight="1" x14ac:dyDescent="0.2"/>
    <row r="41184" ht="15" customHeight="1" x14ac:dyDescent="0.2"/>
    <row r="41185" ht="15" customHeight="1" x14ac:dyDescent="0.2"/>
    <row r="41186" ht="15" customHeight="1" x14ac:dyDescent="0.2"/>
    <row r="41187" ht="15" customHeight="1" x14ac:dyDescent="0.2"/>
    <row r="41188" ht="15" customHeight="1" x14ac:dyDescent="0.2"/>
    <row r="41189" ht="15" customHeight="1" x14ac:dyDescent="0.2"/>
    <row r="41190" ht="15" customHeight="1" x14ac:dyDescent="0.2"/>
    <row r="41191" ht="15" customHeight="1" x14ac:dyDescent="0.2"/>
    <row r="41192" ht="15" customHeight="1" x14ac:dyDescent="0.2"/>
    <row r="41193" ht="15" customHeight="1" x14ac:dyDescent="0.2"/>
    <row r="41194" ht="15" customHeight="1" x14ac:dyDescent="0.2"/>
    <row r="41195" ht="15" customHeight="1" x14ac:dyDescent="0.2"/>
    <row r="41196" ht="15" customHeight="1" x14ac:dyDescent="0.2"/>
    <row r="41197" ht="15" customHeight="1" x14ac:dyDescent="0.2"/>
    <row r="41198" ht="15" customHeight="1" x14ac:dyDescent="0.2"/>
    <row r="41199" ht="15" customHeight="1" x14ac:dyDescent="0.2"/>
    <row r="41200" ht="15" customHeight="1" x14ac:dyDescent="0.2"/>
    <row r="41201" ht="15" customHeight="1" x14ac:dyDescent="0.2"/>
    <row r="41202" ht="15" customHeight="1" x14ac:dyDescent="0.2"/>
    <row r="41203" ht="15" customHeight="1" x14ac:dyDescent="0.2"/>
    <row r="41204" ht="15" customHeight="1" x14ac:dyDescent="0.2"/>
    <row r="41205" ht="15" customHeight="1" x14ac:dyDescent="0.2"/>
    <row r="41206" ht="15" customHeight="1" x14ac:dyDescent="0.2"/>
    <row r="41207" ht="15" customHeight="1" x14ac:dyDescent="0.2"/>
    <row r="41208" ht="15" customHeight="1" x14ac:dyDescent="0.2"/>
    <row r="41209" ht="15" customHeight="1" x14ac:dyDescent="0.2"/>
    <row r="41210" ht="15" customHeight="1" x14ac:dyDescent="0.2"/>
    <row r="41211" ht="15" customHeight="1" x14ac:dyDescent="0.2"/>
    <row r="41212" ht="15" customHeight="1" x14ac:dyDescent="0.2"/>
    <row r="41213" ht="15" customHeight="1" x14ac:dyDescent="0.2"/>
    <row r="41214" ht="15" customHeight="1" x14ac:dyDescent="0.2"/>
    <row r="41215" ht="15" customHeight="1" x14ac:dyDescent="0.2"/>
    <row r="41216" ht="15" customHeight="1" x14ac:dyDescent="0.2"/>
    <row r="41217" ht="15" customHeight="1" x14ac:dyDescent="0.2"/>
    <row r="41218" ht="15" customHeight="1" x14ac:dyDescent="0.2"/>
    <row r="41219" ht="15" customHeight="1" x14ac:dyDescent="0.2"/>
    <row r="41220" ht="15" customHeight="1" x14ac:dyDescent="0.2"/>
    <row r="41221" ht="15" customHeight="1" x14ac:dyDescent="0.2"/>
    <row r="41222" ht="15" customHeight="1" x14ac:dyDescent="0.2"/>
    <row r="41223" ht="15" customHeight="1" x14ac:dyDescent="0.2"/>
    <row r="41224" ht="15" customHeight="1" x14ac:dyDescent="0.2"/>
    <row r="41225" ht="15" customHeight="1" x14ac:dyDescent="0.2"/>
    <row r="41226" ht="15" customHeight="1" x14ac:dyDescent="0.2"/>
    <row r="41227" ht="15" customHeight="1" x14ac:dyDescent="0.2"/>
    <row r="41228" ht="15" customHeight="1" x14ac:dyDescent="0.2"/>
    <row r="41229" ht="15" customHeight="1" x14ac:dyDescent="0.2"/>
    <row r="41230" ht="15" customHeight="1" x14ac:dyDescent="0.2"/>
    <row r="41231" ht="15" customHeight="1" x14ac:dyDescent="0.2"/>
    <row r="41232" ht="15" customHeight="1" x14ac:dyDescent="0.2"/>
    <row r="41233" ht="15" customHeight="1" x14ac:dyDescent="0.2"/>
    <row r="41234" ht="15" customHeight="1" x14ac:dyDescent="0.2"/>
    <row r="41235" ht="15" customHeight="1" x14ac:dyDescent="0.2"/>
    <row r="41236" ht="15" customHeight="1" x14ac:dyDescent="0.2"/>
    <row r="41237" ht="15" customHeight="1" x14ac:dyDescent="0.2"/>
    <row r="41238" ht="15" customHeight="1" x14ac:dyDescent="0.2"/>
    <row r="41239" ht="15" customHeight="1" x14ac:dyDescent="0.2"/>
    <row r="41240" ht="15" customHeight="1" x14ac:dyDescent="0.2"/>
    <row r="41241" ht="15" customHeight="1" x14ac:dyDescent="0.2"/>
    <row r="41242" ht="15" customHeight="1" x14ac:dyDescent="0.2"/>
    <row r="41243" ht="15" customHeight="1" x14ac:dyDescent="0.2"/>
    <row r="41244" ht="15" customHeight="1" x14ac:dyDescent="0.2"/>
    <row r="41245" ht="15" customHeight="1" x14ac:dyDescent="0.2"/>
    <row r="41246" ht="15" customHeight="1" x14ac:dyDescent="0.2"/>
    <row r="41247" ht="15" customHeight="1" x14ac:dyDescent="0.2"/>
    <row r="41248" ht="15" customHeight="1" x14ac:dyDescent="0.2"/>
    <row r="41249" ht="15" customHeight="1" x14ac:dyDescent="0.2"/>
    <row r="41250" ht="15" customHeight="1" x14ac:dyDescent="0.2"/>
    <row r="41251" ht="15" customHeight="1" x14ac:dyDescent="0.2"/>
    <row r="41252" ht="15" customHeight="1" x14ac:dyDescent="0.2"/>
    <row r="41253" ht="15" customHeight="1" x14ac:dyDescent="0.2"/>
    <row r="41254" ht="15" customHeight="1" x14ac:dyDescent="0.2"/>
    <row r="41255" ht="15" customHeight="1" x14ac:dyDescent="0.2"/>
    <row r="41256" ht="15" customHeight="1" x14ac:dyDescent="0.2"/>
    <row r="41257" ht="15" customHeight="1" x14ac:dyDescent="0.2"/>
    <row r="41258" ht="15" customHeight="1" x14ac:dyDescent="0.2"/>
    <row r="41259" ht="15" customHeight="1" x14ac:dyDescent="0.2"/>
    <row r="41260" ht="15" customHeight="1" x14ac:dyDescent="0.2"/>
    <row r="41261" ht="15" customHeight="1" x14ac:dyDescent="0.2"/>
    <row r="41262" ht="15" customHeight="1" x14ac:dyDescent="0.2"/>
    <row r="41263" ht="15" customHeight="1" x14ac:dyDescent="0.2"/>
    <row r="41264" ht="15" customHeight="1" x14ac:dyDescent="0.2"/>
    <row r="41265" ht="15" customHeight="1" x14ac:dyDescent="0.2"/>
    <row r="41266" ht="15" customHeight="1" x14ac:dyDescent="0.2"/>
    <row r="41267" ht="15" customHeight="1" x14ac:dyDescent="0.2"/>
    <row r="41268" ht="15" customHeight="1" x14ac:dyDescent="0.2"/>
    <row r="41269" ht="15" customHeight="1" x14ac:dyDescent="0.2"/>
    <row r="41270" ht="15" customHeight="1" x14ac:dyDescent="0.2"/>
    <row r="41271" ht="15" customHeight="1" x14ac:dyDescent="0.2"/>
    <row r="41272" ht="15" customHeight="1" x14ac:dyDescent="0.2"/>
    <row r="41273" ht="15" customHeight="1" x14ac:dyDescent="0.2"/>
    <row r="41274" ht="15" customHeight="1" x14ac:dyDescent="0.2"/>
    <row r="41275" ht="15" customHeight="1" x14ac:dyDescent="0.2"/>
    <row r="41276" ht="15" customHeight="1" x14ac:dyDescent="0.2"/>
    <row r="41277" ht="15" customHeight="1" x14ac:dyDescent="0.2"/>
    <row r="41278" ht="15" customHeight="1" x14ac:dyDescent="0.2"/>
    <row r="41279" ht="15" customHeight="1" x14ac:dyDescent="0.2"/>
    <row r="41280" ht="15" customHeight="1" x14ac:dyDescent="0.2"/>
    <row r="41281" ht="15" customHeight="1" x14ac:dyDescent="0.2"/>
    <row r="41282" ht="15" customHeight="1" x14ac:dyDescent="0.2"/>
    <row r="41283" ht="15" customHeight="1" x14ac:dyDescent="0.2"/>
    <row r="41284" ht="15" customHeight="1" x14ac:dyDescent="0.2"/>
    <row r="41285" ht="15" customHeight="1" x14ac:dyDescent="0.2"/>
    <row r="41286" ht="15" customHeight="1" x14ac:dyDescent="0.2"/>
    <row r="41287" ht="15" customHeight="1" x14ac:dyDescent="0.2"/>
    <row r="41288" ht="15" customHeight="1" x14ac:dyDescent="0.2"/>
    <row r="41289" ht="15" customHeight="1" x14ac:dyDescent="0.2"/>
    <row r="41290" ht="15" customHeight="1" x14ac:dyDescent="0.2"/>
    <row r="41291" ht="15" customHeight="1" x14ac:dyDescent="0.2"/>
    <row r="41292" ht="15" customHeight="1" x14ac:dyDescent="0.2"/>
    <row r="41293" ht="15" customHeight="1" x14ac:dyDescent="0.2"/>
    <row r="41294" ht="15" customHeight="1" x14ac:dyDescent="0.2"/>
    <row r="41295" ht="15" customHeight="1" x14ac:dyDescent="0.2"/>
    <row r="41296" ht="15" customHeight="1" x14ac:dyDescent="0.2"/>
    <row r="41297" ht="15" customHeight="1" x14ac:dyDescent="0.2"/>
    <row r="41298" ht="15" customHeight="1" x14ac:dyDescent="0.2"/>
    <row r="41299" ht="15" customHeight="1" x14ac:dyDescent="0.2"/>
    <row r="41300" ht="15" customHeight="1" x14ac:dyDescent="0.2"/>
    <row r="41301" ht="15" customHeight="1" x14ac:dyDescent="0.2"/>
    <row r="41302" ht="15" customHeight="1" x14ac:dyDescent="0.2"/>
    <row r="41303" ht="15" customHeight="1" x14ac:dyDescent="0.2"/>
    <row r="41304" ht="15" customHeight="1" x14ac:dyDescent="0.2"/>
    <row r="41305" ht="15" customHeight="1" x14ac:dyDescent="0.2"/>
    <row r="41306" ht="15" customHeight="1" x14ac:dyDescent="0.2"/>
    <row r="41307" ht="15" customHeight="1" x14ac:dyDescent="0.2"/>
    <row r="41308" ht="15" customHeight="1" x14ac:dyDescent="0.2"/>
    <row r="41309" ht="15" customHeight="1" x14ac:dyDescent="0.2"/>
    <row r="41310" ht="15" customHeight="1" x14ac:dyDescent="0.2"/>
    <row r="41311" ht="15" customHeight="1" x14ac:dyDescent="0.2"/>
    <row r="41312" ht="15" customHeight="1" x14ac:dyDescent="0.2"/>
    <row r="41313" ht="15" customHeight="1" x14ac:dyDescent="0.2"/>
    <row r="41314" ht="15" customHeight="1" x14ac:dyDescent="0.2"/>
    <row r="41315" ht="15" customHeight="1" x14ac:dyDescent="0.2"/>
    <row r="41316" ht="15" customHeight="1" x14ac:dyDescent="0.2"/>
    <row r="41317" ht="15" customHeight="1" x14ac:dyDescent="0.2"/>
    <row r="41318" ht="15" customHeight="1" x14ac:dyDescent="0.2"/>
    <row r="41319" ht="15" customHeight="1" x14ac:dyDescent="0.2"/>
    <row r="41320" ht="15" customHeight="1" x14ac:dyDescent="0.2"/>
    <row r="41321" ht="15" customHeight="1" x14ac:dyDescent="0.2"/>
    <row r="41322" ht="15" customHeight="1" x14ac:dyDescent="0.2"/>
    <row r="41323" ht="15" customHeight="1" x14ac:dyDescent="0.2"/>
    <row r="41324" ht="15" customHeight="1" x14ac:dyDescent="0.2"/>
    <row r="41325" ht="15" customHeight="1" x14ac:dyDescent="0.2"/>
    <row r="41326" ht="15" customHeight="1" x14ac:dyDescent="0.2"/>
    <row r="41327" ht="15" customHeight="1" x14ac:dyDescent="0.2"/>
    <row r="41328" ht="15" customHeight="1" x14ac:dyDescent="0.2"/>
    <row r="41329" ht="15" customHeight="1" x14ac:dyDescent="0.2"/>
    <row r="41330" ht="15" customHeight="1" x14ac:dyDescent="0.2"/>
    <row r="41331" ht="15" customHeight="1" x14ac:dyDescent="0.2"/>
    <row r="41332" ht="15" customHeight="1" x14ac:dyDescent="0.2"/>
    <row r="41333" ht="15" customHeight="1" x14ac:dyDescent="0.2"/>
    <row r="41334" ht="15" customHeight="1" x14ac:dyDescent="0.2"/>
    <row r="41335" ht="15" customHeight="1" x14ac:dyDescent="0.2"/>
    <row r="41336" ht="15" customHeight="1" x14ac:dyDescent="0.2"/>
    <row r="41337" ht="15" customHeight="1" x14ac:dyDescent="0.2"/>
    <row r="41338" ht="15" customHeight="1" x14ac:dyDescent="0.2"/>
    <row r="41339" ht="15" customHeight="1" x14ac:dyDescent="0.2"/>
    <row r="41340" ht="15" customHeight="1" x14ac:dyDescent="0.2"/>
    <row r="41341" ht="15" customHeight="1" x14ac:dyDescent="0.2"/>
    <row r="41342" ht="15" customHeight="1" x14ac:dyDescent="0.2"/>
    <row r="41343" ht="15" customHeight="1" x14ac:dyDescent="0.2"/>
    <row r="41344" ht="15" customHeight="1" x14ac:dyDescent="0.2"/>
    <row r="41345" ht="15" customHeight="1" x14ac:dyDescent="0.2"/>
    <row r="41346" ht="15" customHeight="1" x14ac:dyDescent="0.2"/>
    <row r="41347" ht="15" customHeight="1" x14ac:dyDescent="0.2"/>
    <row r="41348" ht="15" customHeight="1" x14ac:dyDescent="0.2"/>
    <row r="41349" ht="15" customHeight="1" x14ac:dyDescent="0.2"/>
    <row r="41350" ht="15" customHeight="1" x14ac:dyDescent="0.2"/>
    <row r="41351" ht="15" customHeight="1" x14ac:dyDescent="0.2"/>
    <row r="41352" ht="15" customHeight="1" x14ac:dyDescent="0.2"/>
    <row r="41353" ht="15" customHeight="1" x14ac:dyDescent="0.2"/>
    <row r="41354" ht="15" customHeight="1" x14ac:dyDescent="0.2"/>
    <row r="41355" ht="15" customHeight="1" x14ac:dyDescent="0.2"/>
    <row r="41356" ht="15" customHeight="1" x14ac:dyDescent="0.2"/>
    <row r="41357" ht="15" customHeight="1" x14ac:dyDescent="0.2"/>
    <row r="41358" ht="15" customHeight="1" x14ac:dyDescent="0.2"/>
    <row r="41359" ht="15" customHeight="1" x14ac:dyDescent="0.2"/>
    <row r="41360" ht="15" customHeight="1" x14ac:dyDescent="0.2"/>
    <row r="41361" ht="15" customHeight="1" x14ac:dyDescent="0.2"/>
    <row r="41362" ht="15" customHeight="1" x14ac:dyDescent="0.2"/>
    <row r="41363" ht="15" customHeight="1" x14ac:dyDescent="0.2"/>
    <row r="41364" ht="15" customHeight="1" x14ac:dyDescent="0.2"/>
    <row r="41365" ht="15" customHeight="1" x14ac:dyDescent="0.2"/>
    <row r="41366" ht="15" customHeight="1" x14ac:dyDescent="0.2"/>
    <row r="41367" ht="15" customHeight="1" x14ac:dyDescent="0.2"/>
    <row r="41368" ht="15" customHeight="1" x14ac:dyDescent="0.2"/>
    <row r="41369" ht="15" customHeight="1" x14ac:dyDescent="0.2"/>
    <row r="41370" ht="15" customHeight="1" x14ac:dyDescent="0.2"/>
    <row r="41371" ht="15" customHeight="1" x14ac:dyDescent="0.2"/>
    <row r="41372" ht="15" customHeight="1" x14ac:dyDescent="0.2"/>
    <row r="41373" ht="15" customHeight="1" x14ac:dyDescent="0.2"/>
    <row r="41374" ht="15" customHeight="1" x14ac:dyDescent="0.2"/>
    <row r="41375" ht="15" customHeight="1" x14ac:dyDescent="0.2"/>
    <row r="41376" ht="15" customHeight="1" x14ac:dyDescent="0.2"/>
    <row r="41377" ht="15" customHeight="1" x14ac:dyDescent="0.2"/>
    <row r="41378" ht="15" customHeight="1" x14ac:dyDescent="0.2"/>
    <row r="41379" ht="15" customHeight="1" x14ac:dyDescent="0.2"/>
    <row r="41380" ht="15" customHeight="1" x14ac:dyDescent="0.2"/>
    <row r="41381" ht="15" customHeight="1" x14ac:dyDescent="0.2"/>
    <row r="41382" ht="15" customHeight="1" x14ac:dyDescent="0.2"/>
    <row r="41383" ht="15" customHeight="1" x14ac:dyDescent="0.2"/>
    <row r="41384" ht="15" customHeight="1" x14ac:dyDescent="0.2"/>
    <row r="41385" ht="15" customHeight="1" x14ac:dyDescent="0.2"/>
    <row r="41386" ht="15" customHeight="1" x14ac:dyDescent="0.2"/>
    <row r="41387" ht="15" customHeight="1" x14ac:dyDescent="0.2"/>
    <row r="41388" ht="15" customHeight="1" x14ac:dyDescent="0.2"/>
    <row r="41389" ht="15" customHeight="1" x14ac:dyDescent="0.2"/>
    <row r="41390" ht="15" customHeight="1" x14ac:dyDescent="0.2"/>
    <row r="41391" ht="15" customHeight="1" x14ac:dyDescent="0.2"/>
    <row r="41392" ht="15" customHeight="1" x14ac:dyDescent="0.2"/>
    <row r="41393" ht="15" customHeight="1" x14ac:dyDescent="0.2"/>
    <row r="41394" ht="15" customHeight="1" x14ac:dyDescent="0.2"/>
    <row r="41395" ht="15" customHeight="1" x14ac:dyDescent="0.2"/>
    <row r="41396" ht="15" customHeight="1" x14ac:dyDescent="0.2"/>
    <row r="41397" ht="15" customHeight="1" x14ac:dyDescent="0.2"/>
    <row r="41398" ht="15" customHeight="1" x14ac:dyDescent="0.2"/>
    <row r="41399" ht="15" customHeight="1" x14ac:dyDescent="0.2"/>
    <row r="41400" ht="15" customHeight="1" x14ac:dyDescent="0.2"/>
    <row r="41401" ht="15" customHeight="1" x14ac:dyDescent="0.2"/>
    <row r="41402" ht="15" customHeight="1" x14ac:dyDescent="0.2"/>
    <row r="41403" ht="15" customHeight="1" x14ac:dyDescent="0.2"/>
    <row r="41404" ht="15" customHeight="1" x14ac:dyDescent="0.2"/>
    <row r="41405" ht="15" customHeight="1" x14ac:dyDescent="0.2"/>
    <row r="41406" ht="15" customHeight="1" x14ac:dyDescent="0.2"/>
    <row r="41407" ht="15" customHeight="1" x14ac:dyDescent="0.2"/>
    <row r="41408" ht="15" customHeight="1" x14ac:dyDescent="0.2"/>
    <row r="41409" ht="15" customHeight="1" x14ac:dyDescent="0.2"/>
    <row r="41410" ht="15" customHeight="1" x14ac:dyDescent="0.2"/>
    <row r="41411" ht="15" customHeight="1" x14ac:dyDescent="0.2"/>
    <row r="41412" ht="15" customHeight="1" x14ac:dyDescent="0.2"/>
    <row r="41413" ht="15" customHeight="1" x14ac:dyDescent="0.2"/>
    <row r="41414" ht="15" customHeight="1" x14ac:dyDescent="0.2"/>
    <row r="41415" ht="15" customHeight="1" x14ac:dyDescent="0.2"/>
    <row r="41416" ht="15" customHeight="1" x14ac:dyDescent="0.2"/>
    <row r="41417" ht="15" customHeight="1" x14ac:dyDescent="0.2"/>
    <row r="41418" ht="15" customHeight="1" x14ac:dyDescent="0.2"/>
    <row r="41419" ht="15" customHeight="1" x14ac:dyDescent="0.2"/>
    <row r="41420" ht="15" customHeight="1" x14ac:dyDescent="0.2"/>
    <row r="41421" ht="15" customHeight="1" x14ac:dyDescent="0.2"/>
    <row r="41422" ht="15" customHeight="1" x14ac:dyDescent="0.2"/>
    <row r="41423" ht="15" customHeight="1" x14ac:dyDescent="0.2"/>
    <row r="41424" ht="15" customHeight="1" x14ac:dyDescent="0.2"/>
    <row r="41425" ht="15" customHeight="1" x14ac:dyDescent="0.2"/>
    <row r="41426" ht="15" customHeight="1" x14ac:dyDescent="0.2"/>
    <row r="41427" ht="15" customHeight="1" x14ac:dyDescent="0.2"/>
    <row r="41428" ht="15" customHeight="1" x14ac:dyDescent="0.2"/>
    <row r="41429" ht="15" customHeight="1" x14ac:dyDescent="0.2"/>
    <row r="41430" ht="15" customHeight="1" x14ac:dyDescent="0.2"/>
    <row r="41431" ht="15" customHeight="1" x14ac:dyDescent="0.2"/>
    <row r="41432" ht="15" customHeight="1" x14ac:dyDescent="0.2"/>
    <row r="41433" ht="15" customHeight="1" x14ac:dyDescent="0.2"/>
    <row r="41434" ht="15" customHeight="1" x14ac:dyDescent="0.2"/>
    <row r="41435" ht="15" customHeight="1" x14ac:dyDescent="0.2"/>
    <row r="41436" ht="15" customHeight="1" x14ac:dyDescent="0.2"/>
    <row r="41437" ht="15" customHeight="1" x14ac:dyDescent="0.2"/>
    <row r="41438" ht="15" customHeight="1" x14ac:dyDescent="0.2"/>
    <row r="41439" ht="15" customHeight="1" x14ac:dyDescent="0.2"/>
    <row r="41440" ht="15" customHeight="1" x14ac:dyDescent="0.2"/>
    <row r="41441" ht="15" customHeight="1" x14ac:dyDescent="0.2"/>
    <row r="41442" ht="15" customHeight="1" x14ac:dyDescent="0.2"/>
    <row r="41443" ht="15" customHeight="1" x14ac:dyDescent="0.2"/>
    <row r="41444" ht="15" customHeight="1" x14ac:dyDescent="0.2"/>
    <row r="41445" ht="15" customHeight="1" x14ac:dyDescent="0.2"/>
    <row r="41446" ht="15" customHeight="1" x14ac:dyDescent="0.2"/>
    <row r="41447" ht="15" customHeight="1" x14ac:dyDescent="0.2"/>
    <row r="41448" ht="15" customHeight="1" x14ac:dyDescent="0.2"/>
    <row r="41449" ht="15" customHeight="1" x14ac:dyDescent="0.2"/>
    <row r="41450" ht="15" customHeight="1" x14ac:dyDescent="0.2"/>
    <row r="41451" ht="15" customHeight="1" x14ac:dyDescent="0.2"/>
    <row r="41452" ht="15" customHeight="1" x14ac:dyDescent="0.2"/>
    <row r="41453" ht="15" customHeight="1" x14ac:dyDescent="0.2"/>
    <row r="41454" ht="15" customHeight="1" x14ac:dyDescent="0.2"/>
    <row r="41455" ht="15" customHeight="1" x14ac:dyDescent="0.2"/>
    <row r="41456" ht="15" customHeight="1" x14ac:dyDescent="0.2"/>
    <row r="41457" ht="15" customHeight="1" x14ac:dyDescent="0.2"/>
    <row r="41458" ht="15" customHeight="1" x14ac:dyDescent="0.2"/>
    <row r="41459" ht="15" customHeight="1" x14ac:dyDescent="0.2"/>
    <row r="41460" ht="15" customHeight="1" x14ac:dyDescent="0.2"/>
    <row r="41461" ht="15" customHeight="1" x14ac:dyDescent="0.2"/>
    <row r="41462" ht="15" customHeight="1" x14ac:dyDescent="0.2"/>
    <row r="41463" ht="15" customHeight="1" x14ac:dyDescent="0.2"/>
    <row r="41464" ht="15" customHeight="1" x14ac:dyDescent="0.2"/>
    <row r="41465" ht="15" customHeight="1" x14ac:dyDescent="0.2"/>
    <row r="41466" ht="15" customHeight="1" x14ac:dyDescent="0.2"/>
    <row r="41467" ht="15" customHeight="1" x14ac:dyDescent="0.2"/>
    <row r="41468" ht="15" customHeight="1" x14ac:dyDescent="0.2"/>
    <row r="41469" ht="15" customHeight="1" x14ac:dyDescent="0.2"/>
    <row r="41470" ht="15" customHeight="1" x14ac:dyDescent="0.2"/>
    <row r="41471" ht="15" customHeight="1" x14ac:dyDescent="0.2"/>
    <row r="41472" ht="15" customHeight="1" x14ac:dyDescent="0.2"/>
    <row r="41473" ht="15" customHeight="1" x14ac:dyDescent="0.2"/>
    <row r="41474" ht="15" customHeight="1" x14ac:dyDescent="0.2"/>
    <row r="41475" ht="15" customHeight="1" x14ac:dyDescent="0.2"/>
    <row r="41476" ht="15" customHeight="1" x14ac:dyDescent="0.2"/>
    <row r="41477" ht="15" customHeight="1" x14ac:dyDescent="0.2"/>
    <row r="41478" ht="15" customHeight="1" x14ac:dyDescent="0.2"/>
    <row r="41479" ht="15" customHeight="1" x14ac:dyDescent="0.2"/>
    <row r="41480" ht="15" customHeight="1" x14ac:dyDescent="0.2"/>
    <row r="41481" ht="15" customHeight="1" x14ac:dyDescent="0.2"/>
    <row r="41482" ht="15" customHeight="1" x14ac:dyDescent="0.2"/>
    <row r="41483" ht="15" customHeight="1" x14ac:dyDescent="0.2"/>
    <row r="41484" ht="15" customHeight="1" x14ac:dyDescent="0.2"/>
    <row r="41485" ht="15" customHeight="1" x14ac:dyDescent="0.2"/>
    <row r="41486" ht="15" customHeight="1" x14ac:dyDescent="0.2"/>
    <row r="41487" ht="15" customHeight="1" x14ac:dyDescent="0.2"/>
    <row r="41488" ht="15" customHeight="1" x14ac:dyDescent="0.2"/>
    <row r="41489" ht="15" customHeight="1" x14ac:dyDescent="0.2"/>
    <row r="41490" ht="15" customHeight="1" x14ac:dyDescent="0.2"/>
    <row r="41491" ht="15" customHeight="1" x14ac:dyDescent="0.2"/>
    <row r="41492" ht="15" customHeight="1" x14ac:dyDescent="0.2"/>
    <row r="41493" ht="15" customHeight="1" x14ac:dyDescent="0.2"/>
    <row r="41494" ht="15" customHeight="1" x14ac:dyDescent="0.2"/>
    <row r="41495" ht="15" customHeight="1" x14ac:dyDescent="0.2"/>
    <row r="41496" ht="15" customHeight="1" x14ac:dyDescent="0.2"/>
    <row r="41497" ht="15" customHeight="1" x14ac:dyDescent="0.2"/>
    <row r="41498" ht="15" customHeight="1" x14ac:dyDescent="0.2"/>
    <row r="41499" ht="15" customHeight="1" x14ac:dyDescent="0.2"/>
    <row r="41500" ht="15" customHeight="1" x14ac:dyDescent="0.2"/>
    <row r="41501" ht="15" customHeight="1" x14ac:dyDescent="0.2"/>
    <row r="41502" ht="15" customHeight="1" x14ac:dyDescent="0.2"/>
    <row r="41503" ht="15" customHeight="1" x14ac:dyDescent="0.2"/>
    <row r="41504" ht="15" customHeight="1" x14ac:dyDescent="0.2"/>
    <row r="41505" ht="15" customHeight="1" x14ac:dyDescent="0.2"/>
    <row r="41506" ht="15" customHeight="1" x14ac:dyDescent="0.2"/>
    <row r="41507" ht="15" customHeight="1" x14ac:dyDescent="0.2"/>
    <row r="41508" ht="15" customHeight="1" x14ac:dyDescent="0.2"/>
    <row r="41509" ht="15" customHeight="1" x14ac:dyDescent="0.2"/>
    <row r="41510" ht="15" customHeight="1" x14ac:dyDescent="0.2"/>
    <row r="41511" ht="15" customHeight="1" x14ac:dyDescent="0.2"/>
    <row r="41512" ht="15" customHeight="1" x14ac:dyDescent="0.2"/>
    <row r="41513" ht="15" customHeight="1" x14ac:dyDescent="0.2"/>
    <row r="41514" ht="15" customHeight="1" x14ac:dyDescent="0.2"/>
    <row r="41515" ht="15" customHeight="1" x14ac:dyDescent="0.2"/>
    <row r="41516" ht="15" customHeight="1" x14ac:dyDescent="0.2"/>
    <row r="41517" ht="15" customHeight="1" x14ac:dyDescent="0.2"/>
    <row r="41518" ht="15" customHeight="1" x14ac:dyDescent="0.2"/>
    <row r="41519" ht="15" customHeight="1" x14ac:dyDescent="0.2"/>
    <row r="41520" ht="15" customHeight="1" x14ac:dyDescent="0.2"/>
    <row r="41521" ht="15" customHeight="1" x14ac:dyDescent="0.2"/>
    <row r="41522" ht="15" customHeight="1" x14ac:dyDescent="0.2"/>
    <row r="41523" ht="15" customHeight="1" x14ac:dyDescent="0.2"/>
    <row r="41524" ht="15" customHeight="1" x14ac:dyDescent="0.2"/>
    <row r="41525" ht="15" customHeight="1" x14ac:dyDescent="0.2"/>
    <row r="41526" ht="15" customHeight="1" x14ac:dyDescent="0.2"/>
    <row r="41527" ht="15" customHeight="1" x14ac:dyDescent="0.2"/>
    <row r="41528" ht="15" customHeight="1" x14ac:dyDescent="0.2"/>
    <row r="41529" ht="15" customHeight="1" x14ac:dyDescent="0.2"/>
    <row r="41530" ht="15" customHeight="1" x14ac:dyDescent="0.2"/>
    <row r="41531" ht="15" customHeight="1" x14ac:dyDescent="0.2"/>
    <row r="41532" ht="15" customHeight="1" x14ac:dyDescent="0.2"/>
    <row r="41533" ht="15" customHeight="1" x14ac:dyDescent="0.2"/>
    <row r="41534" ht="15" customHeight="1" x14ac:dyDescent="0.2"/>
    <row r="41535" ht="15" customHeight="1" x14ac:dyDescent="0.2"/>
    <row r="41536" ht="15" customHeight="1" x14ac:dyDescent="0.2"/>
    <row r="41537" ht="15" customHeight="1" x14ac:dyDescent="0.2"/>
    <row r="41538" ht="15" customHeight="1" x14ac:dyDescent="0.2"/>
    <row r="41539" ht="15" customHeight="1" x14ac:dyDescent="0.2"/>
    <row r="41540" ht="15" customHeight="1" x14ac:dyDescent="0.2"/>
    <row r="41541" ht="15" customHeight="1" x14ac:dyDescent="0.2"/>
    <row r="41542" ht="15" customHeight="1" x14ac:dyDescent="0.2"/>
    <row r="41543" ht="15" customHeight="1" x14ac:dyDescent="0.2"/>
    <row r="41544" ht="15" customHeight="1" x14ac:dyDescent="0.2"/>
    <row r="41545" ht="15" customHeight="1" x14ac:dyDescent="0.2"/>
    <row r="41546" ht="15" customHeight="1" x14ac:dyDescent="0.2"/>
    <row r="41547" ht="15" customHeight="1" x14ac:dyDescent="0.2"/>
    <row r="41548" ht="15" customHeight="1" x14ac:dyDescent="0.2"/>
    <row r="41549" ht="15" customHeight="1" x14ac:dyDescent="0.2"/>
    <row r="41550" ht="15" customHeight="1" x14ac:dyDescent="0.2"/>
    <row r="41551" ht="15" customHeight="1" x14ac:dyDescent="0.2"/>
    <row r="41552" ht="15" customHeight="1" x14ac:dyDescent="0.2"/>
    <row r="41553" ht="15" customHeight="1" x14ac:dyDescent="0.2"/>
    <row r="41554" ht="15" customHeight="1" x14ac:dyDescent="0.2"/>
    <row r="41555" ht="15" customHeight="1" x14ac:dyDescent="0.2"/>
    <row r="41556" ht="15" customHeight="1" x14ac:dyDescent="0.2"/>
    <row r="41557" ht="15" customHeight="1" x14ac:dyDescent="0.2"/>
    <row r="41558" ht="15" customHeight="1" x14ac:dyDescent="0.2"/>
    <row r="41559" ht="15" customHeight="1" x14ac:dyDescent="0.2"/>
    <row r="41560" ht="15" customHeight="1" x14ac:dyDescent="0.2"/>
    <row r="41561" ht="15" customHeight="1" x14ac:dyDescent="0.2"/>
    <row r="41562" ht="15" customHeight="1" x14ac:dyDescent="0.2"/>
    <row r="41563" ht="15" customHeight="1" x14ac:dyDescent="0.2"/>
    <row r="41564" ht="15" customHeight="1" x14ac:dyDescent="0.2"/>
    <row r="41565" ht="15" customHeight="1" x14ac:dyDescent="0.2"/>
    <row r="41566" ht="15" customHeight="1" x14ac:dyDescent="0.2"/>
    <row r="41567" ht="15" customHeight="1" x14ac:dyDescent="0.2"/>
    <row r="41568" ht="15" customHeight="1" x14ac:dyDescent="0.2"/>
    <row r="41569" ht="15" customHeight="1" x14ac:dyDescent="0.2"/>
    <row r="41570" ht="15" customHeight="1" x14ac:dyDescent="0.2"/>
    <row r="41571" ht="15" customHeight="1" x14ac:dyDescent="0.2"/>
    <row r="41572" ht="15" customHeight="1" x14ac:dyDescent="0.2"/>
    <row r="41573" ht="15" customHeight="1" x14ac:dyDescent="0.2"/>
    <row r="41574" ht="15" customHeight="1" x14ac:dyDescent="0.2"/>
    <row r="41575" ht="15" customHeight="1" x14ac:dyDescent="0.2"/>
    <row r="41576" ht="15" customHeight="1" x14ac:dyDescent="0.2"/>
    <row r="41577" ht="15" customHeight="1" x14ac:dyDescent="0.2"/>
    <row r="41578" ht="15" customHeight="1" x14ac:dyDescent="0.2"/>
    <row r="41579" ht="15" customHeight="1" x14ac:dyDescent="0.2"/>
    <row r="41580" ht="15" customHeight="1" x14ac:dyDescent="0.2"/>
    <row r="41581" ht="15" customHeight="1" x14ac:dyDescent="0.2"/>
    <row r="41582" ht="15" customHeight="1" x14ac:dyDescent="0.2"/>
    <row r="41583" ht="15" customHeight="1" x14ac:dyDescent="0.2"/>
    <row r="41584" ht="15" customHeight="1" x14ac:dyDescent="0.2"/>
    <row r="41585" ht="15" customHeight="1" x14ac:dyDescent="0.2"/>
    <row r="41586" ht="15" customHeight="1" x14ac:dyDescent="0.2"/>
    <row r="41587" ht="15" customHeight="1" x14ac:dyDescent="0.2"/>
    <row r="41588" ht="15" customHeight="1" x14ac:dyDescent="0.2"/>
    <row r="41589" ht="15" customHeight="1" x14ac:dyDescent="0.2"/>
    <row r="41590" ht="15" customHeight="1" x14ac:dyDescent="0.2"/>
    <row r="41591" ht="15" customHeight="1" x14ac:dyDescent="0.2"/>
    <row r="41592" ht="15" customHeight="1" x14ac:dyDescent="0.2"/>
    <row r="41593" ht="15" customHeight="1" x14ac:dyDescent="0.2"/>
    <row r="41594" ht="15" customHeight="1" x14ac:dyDescent="0.2"/>
    <row r="41595" ht="15" customHeight="1" x14ac:dyDescent="0.2"/>
    <row r="41596" ht="15" customHeight="1" x14ac:dyDescent="0.2"/>
    <row r="41597" ht="15" customHeight="1" x14ac:dyDescent="0.2"/>
    <row r="41598" ht="15" customHeight="1" x14ac:dyDescent="0.2"/>
    <row r="41599" ht="15" customHeight="1" x14ac:dyDescent="0.2"/>
    <row r="41600" ht="15" customHeight="1" x14ac:dyDescent="0.2"/>
    <row r="41601" ht="15" customHeight="1" x14ac:dyDescent="0.2"/>
    <row r="41602" ht="15" customHeight="1" x14ac:dyDescent="0.2"/>
    <row r="41603" ht="15" customHeight="1" x14ac:dyDescent="0.2"/>
    <row r="41604" ht="15" customHeight="1" x14ac:dyDescent="0.2"/>
    <row r="41605" ht="15" customHeight="1" x14ac:dyDescent="0.2"/>
    <row r="41606" ht="15" customHeight="1" x14ac:dyDescent="0.2"/>
    <row r="41607" ht="15" customHeight="1" x14ac:dyDescent="0.2"/>
    <row r="41608" ht="15" customHeight="1" x14ac:dyDescent="0.2"/>
    <row r="41609" ht="15" customHeight="1" x14ac:dyDescent="0.2"/>
    <row r="41610" ht="15" customHeight="1" x14ac:dyDescent="0.2"/>
    <row r="41611" ht="15" customHeight="1" x14ac:dyDescent="0.2"/>
    <row r="41612" ht="15" customHeight="1" x14ac:dyDescent="0.2"/>
    <row r="41613" ht="15" customHeight="1" x14ac:dyDescent="0.2"/>
    <row r="41614" ht="15" customHeight="1" x14ac:dyDescent="0.2"/>
    <row r="41615" ht="15" customHeight="1" x14ac:dyDescent="0.2"/>
    <row r="41616" ht="15" customHeight="1" x14ac:dyDescent="0.2"/>
    <row r="41617" ht="15" customHeight="1" x14ac:dyDescent="0.2"/>
    <row r="41618" ht="15" customHeight="1" x14ac:dyDescent="0.2"/>
    <row r="41619" ht="15" customHeight="1" x14ac:dyDescent="0.2"/>
    <row r="41620" ht="15" customHeight="1" x14ac:dyDescent="0.2"/>
    <row r="41621" ht="15" customHeight="1" x14ac:dyDescent="0.2"/>
    <row r="41622" ht="15" customHeight="1" x14ac:dyDescent="0.2"/>
    <row r="41623" ht="15" customHeight="1" x14ac:dyDescent="0.2"/>
    <row r="41624" ht="15" customHeight="1" x14ac:dyDescent="0.2"/>
    <row r="41625" ht="15" customHeight="1" x14ac:dyDescent="0.2"/>
    <row r="41626" ht="15" customHeight="1" x14ac:dyDescent="0.2"/>
    <row r="41627" ht="15" customHeight="1" x14ac:dyDescent="0.2"/>
    <row r="41628" ht="15" customHeight="1" x14ac:dyDescent="0.2"/>
    <row r="41629" ht="15" customHeight="1" x14ac:dyDescent="0.2"/>
    <row r="41630" ht="15" customHeight="1" x14ac:dyDescent="0.2"/>
    <row r="41631" ht="15" customHeight="1" x14ac:dyDescent="0.2"/>
    <row r="41632" ht="15" customHeight="1" x14ac:dyDescent="0.2"/>
    <row r="41633" ht="15" customHeight="1" x14ac:dyDescent="0.2"/>
    <row r="41634" ht="15" customHeight="1" x14ac:dyDescent="0.2"/>
    <row r="41635" ht="15" customHeight="1" x14ac:dyDescent="0.2"/>
    <row r="41636" ht="15" customHeight="1" x14ac:dyDescent="0.2"/>
    <row r="41637" ht="15" customHeight="1" x14ac:dyDescent="0.2"/>
    <row r="41638" ht="15" customHeight="1" x14ac:dyDescent="0.2"/>
    <row r="41639" ht="15" customHeight="1" x14ac:dyDescent="0.2"/>
    <row r="41640" ht="15" customHeight="1" x14ac:dyDescent="0.2"/>
    <row r="41641" ht="15" customHeight="1" x14ac:dyDescent="0.2"/>
    <row r="41642" ht="15" customHeight="1" x14ac:dyDescent="0.2"/>
    <row r="41643" ht="15" customHeight="1" x14ac:dyDescent="0.2"/>
    <row r="41644" ht="15" customHeight="1" x14ac:dyDescent="0.2"/>
    <row r="41645" ht="15" customHeight="1" x14ac:dyDescent="0.2"/>
    <row r="41646" ht="15" customHeight="1" x14ac:dyDescent="0.2"/>
    <row r="41647" ht="15" customHeight="1" x14ac:dyDescent="0.2"/>
    <row r="41648" ht="15" customHeight="1" x14ac:dyDescent="0.2"/>
    <row r="41649" ht="15" customHeight="1" x14ac:dyDescent="0.2"/>
    <row r="41650" ht="15" customHeight="1" x14ac:dyDescent="0.2"/>
    <row r="41651" ht="15" customHeight="1" x14ac:dyDescent="0.2"/>
    <row r="41652" ht="15" customHeight="1" x14ac:dyDescent="0.2"/>
    <row r="41653" ht="15" customHeight="1" x14ac:dyDescent="0.2"/>
    <row r="41654" ht="15" customHeight="1" x14ac:dyDescent="0.2"/>
    <row r="41655" ht="15" customHeight="1" x14ac:dyDescent="0.2"/>
    <row r="41656" ht="15" customHeight="1" x14ac:dyDescent="0.2"/>
    <row r="41657" ht="15" customHeight="1" x14ac:dyDescent="0.2"/>
    <row r="41658" ht="15" customHeight="1" x14ac:dyDescent="0.2"/>
    <row r="41659" ht="15" customHeight="1" x14ac:dyDescent="0.2"/>
    <row r="41660" ht="15" customHeight="1" x14ac:dyDescent="0.2"/>
    <row r="41661" ht="15" customHeight="1" x14ac:dyDescent="0.2"/>
    <row r="41662" ht="15" customHeight="1" x14ac:dyDescent="0.2"/>
    <row r="41663" ht="15" customHeight="1" x14ac:dyDescent="0.2"/>
    <row r="41664" ht="15" customHeight="1" x14ac:dyDescent="0.2"/>
    <row r="41665" ht="15" customHeight="1" x14ac:dyDescent="0.2"/>
    <row r="41666" ht="15" customHeight="1" x14ac:dyDescent="0.2"/>
    <row r="41667" ht="15" customHeight="1" x14ac:dyDescent="0.2"/>
    <row r="41668" ht="15" customHeight="1" x14ac:dyDescent="0.2"/>
    <row r="41669" ht="15" customHeight="1" x14ac:dyDescent="0.2"/>
    <row r="41670" ht="15" customHeight="1" x14ac:dyDescent="0.2"/>
    <row r="41671" ht="15" customHeight="1" x14ac:dyDescent="0.2"/>
    <row r="41672" ht="15" customHeight="1" x14ac:dyDescent="0.2"/>
    <row r="41673" ht="15" customHeight="1" x14ac:dyDescent="0.2"/>
    <row r="41674" ht="15" customHeight="1" x14ac:dyDescent="0.2"/>
    <row r="41675" ht="15" customHeight="1" x14ac:dyDescent="0.2"/>
    <row r="41676" ht="15" customHeight="1" x14ac:dyDescent="0.2"/>
    <row r="41677" ht="15" customHeight="1" x14ac:dyDescent="0.2"/>
    <row r="41678" ht="15" customHeight="1" x14ac:dyDescent="0.2"/>
    <row r="41679" ht="15" customHeight="1" x14ac:dyDescent="0.2"/>
    <row r="41680" ht="15" customHeight="1" x14ac:dyDescent="0.2"/>
    <row r="41681" ht="15" customHeight="1" x14ac:dyDescent="0.2"/>
    <row r="41682" ht="15" customHeight="1" x14ac:dyDescent="0.2"/>
    <row r="41683" ht="15" customHeight="1" x14ac:dyDescent="0.2"/>
    <row r="41684" ht="15" customHeight="1" x14ac:dyDescent="0.2"/>
    <row r="41685" ht="15" customHeight="1" x14ac:dyDescent="0.2"/>
    <row r="41686" ht="15" customHeight="1" x14ac:dyDescent="0.2"/>
    <row r="41687" ht="15" customHeight="1" x14ac:dyDescent="0.2"/>
    <row r="41688" ht="15" customHeight="1" x14ac:dyDescent="0.2"/>
    <row r="41689" ht="15" customHeight="1" x14ac:dyDescent="0.2"/>
    <row r="41690" ht="15" customHeight="1" x14ac:dyDescent="0.2"/>
    <row r="41691" ht="15" customHeight="1" x14ac:dyDescent="0.2"/>
    <row r="41692" ht="15" customHeight="1" x14ac:dyDescent="0.2"/>
    <row r="41693" ht="15" customHeight="1" x14ac:dyDescent="0.2"/>
    <row r="41694" ht="15" customHeight="1" x14ac:dyDescent="0.2"/>
    <row r="41695" ht="15" customHeight="1" x14ac:dyDescent="0.2"/>
    <row r="41696" ht="15" customHeight="1" x14ac:dyDescent="0.2"/>
    <row r="41697" ht="15" customHeight="1" x14ac:dyDescent="0.2"/>
    <row r="41698" ht="15" customHeight="1" x14ac:dyDescent="0.2"/>
    <row r="41699" ht="15" customHeight="1" x14ac:dyDescent="0.2"/>
    <row r="41700" ht="15" customHeight="1" x14ac:dyDescent="0.2"/>
    <row r="41701" ht="15" customHeight="1" x14ac:dyDescent="0.2"/>
    <row r="41702" ht="15" customHeight="1" x14ac:dyDescent="0.2"/>
    <row r="41703" ht="15" customHeight="1" x14ac:dyDescent="0.2"/>
    <row r="41704" ht="15" customHeight="1" x14ac:dyDescent="0.2"/>
    <row r="41705" ht="15" customHeight="1" x14ac:dyDescent="0.2"/>
    <row r="41706" ht="15" customHeight="1" x14ac:dyDescent="0.2"/>
    <row r="41707" ht="15" customHeight="1" x14ac:dyDescent="0.2"/>
    <row r="41708" ht="15" customHeight="1" x14ac:dyDescent="0.2"/>
    <row r="41709" ht="15" customHeight="1" x14ac:dyDescent="0.2"/>
    <row r="41710" ht="15" customHeight="1" x14ac:dyDescent="0.2"/>
    <row r="41711" ht="15" customHeight="1" x14ac:dyDescent="0.2"/>
    <row r="41712" ht="15" customHeight="1" x14ac:dyDescent="0.2"/>
    <row r="41713" ht="15" customHeight="1" x14ac:dyDescent="0.2"/>
    <row r="41714" ht="15" customHeight="1" x14ac:dyDescent="0.2"/>
    <row r="41715" ht="15" customHeight="1" x14ac:dyDescent="0.2"/>
    <row r="41716" ht="15" customHeight="1" x14ac:dyDescent="0.2"/>
    <row r="41717" ht="15" customHeight="1" x14ac:dyDescent="0.2"/>
    <row r="41718" ht="15" customHeight="1" x14ac:dyDescent="0.2"/>
    <row r="41719" ht="15" customHeight="1" x14ac:dyDescent="0.2"/>
    <row r="41720" ht="15" customHeight="1" x14ac:dyDescent="0.2"/>
    <row r="41721" ht="15" customHeight="1" x14ac:dyDescent="0.2"/>
    <row r="41722" ht="15" customHeight="1" x14ac:dyDescent="0.2"/>
    <row r="41723" ht="15" customHeight="1" x14ac:dyDescent="0.2"/>
    <row r="41724" ht="15" customHeight="1" x14ac:dyDescent="0.2"/>
    <row r="41725" ht="15" customHeight="1" x14ac:dyDescent="0.2"/>
    <row r="41726" ht="15" customHeight="1" x14ac:dyDescent="0.2"/>
    <row r="41727" ht="15" customHeight="1" x14ac:dyDescent="0.2"/>
    <row r="41728" ht="15" customHeight="1" x14ac:dyDescent="0.2"/>
    <row r="41729" ht="15" customHeight="1" x14ac:dyDescent="0.2"/>
    <row r="41730" ht="15" customHeight="1" x14ac:dyDescent="0.2"/>
    <row r="41731" ht="15" customHeight="1" x14ac:dyDescent="0.2"/>
    <row r="41732" ht="15" customHeight="1" x14ac:dyDescent="0.2"/>
    <row r="41733" ht="15" customHeight="1" x14ac:dyDescent="0.2"/>
    <row r="41734" ht="15" customHeight="1" x14ac:dyDescent="0.2"/>
    <row r="41735" ht="15" customHeight="1" x14ac:dyDescent="0.2"/>
    <row r="41736" ht="15" customHeight="1" x14ac:dyDescent="0.2"/>
    <row r="41737" ht="15" customHeight="1" x14ac:dyDescent="0.2"/>
    <row r="41738" ht="15" customHeight="1" x14ac:dyDescent="0.2"/>
    <row r="41739" ht="15" customHeight="1" x14ac:dyDescent="0.2"/>
    <row r="41740" ht="15" customHeight="1" x14ac:dyDescent="0.2"/>
    <row r="41741" ht="15" customHeight="1" x14ac:dyDescent="0.2"/>
    <row r="41742" ht="15" customHeight="1" x14ac:dyDescent="0.2"/>
    <row r="41743" ht="15" customHeight="1" x14ac:dyDescent="0.2"/>
    <row r="41744" ht="15" customHeight="1" x14ac:dyDescent="0.2"/>
    <row r="41745" ht="15" customHeight="1" x14ac:dyDescent="0.2"/>
    <row r="41746" ht="15" customHeight="1" x14ac:dyDescent="0.2"/>
    <row r="41747" ht="15" customHeight="1" x14ac:dyDescent="0.2"/>
    <row r="41748" ht="15" customHeight="1" x14ac:dyDescent="0.2"/>
    <row r="41749" ht="15" customHeight="1" x14ac:dyDescent="0.2"/>
    <row r="41750" ht="15" customHeight="1" x14ac:dyDescent="0.2"/>
    <row r="41751" ht="15" customHeight="1" x14ac:dyDescent="0.2"/>
    <row r="41752" ht="15" customHeight="1" x14ac:dyDescent="0.2"/>
    <row r="41753" ht="15" customHeight="1" x14ac:dyDescent="0.2"/>
    <row r="41754" ht="15" customHeight="1" x14ac:dyDescent="0.2"/>
    <row r="41755" ht="15" customHeight="1" x14ac:dyDescent="0.2"/>
    <row r="41756" ht="15" customHeight="1" x14ac:dyDescent="0.2"/>
    <row r="41757" ht="15" customHeight="1" x14ac:dyDescent="0.2"/>
    <row r="41758" ht="15" customHeight="1" x14ac:dyDescent="0.2"/>
    <row r="41759" ht="15" customHeight="1" x14ac:dyDescent="0.2"/>
    <row r="41760" ht="15" customHeight="1" x14ac:dyDescent="0.2"/>
    <row r="41761" ht="15" customHeight="1" x14ac:dyDescent="0.2"/>
    <row r="41762" ht="15" customHeight="1" x14ac:dyDescent="0.2"/>
    <row r="41763" ht="15" customHeight="1" x14ac:dyDescent="0.2"/>
    <row r="41764" ht="15" customHeight="1" x14ac:dyDescent="0.2"/>
    <row r="41765" ht="15" customHeight="1" x14ac:dyDescent="0.2"/>
    <row r="41766" ht="15" customHeight="1" x14ac:dyDescent="0.2"/>
    <row r="41767" ht="15" customHeight="1" x14ac:dyDescent="0.2"/>
    <row r="41768" ht="15" customHeight="1" x14ac:dyDescent="0.2"/>
    <row r="41769" ht="15" customHeight="1" x14ac:dyDescent="0.2"/>
    <row r="41770" ht="15" customHeight="1" x14ac:dyDescent="0.2"/>
    <row r="41771" ht="15" customHeight="1" x14ac:dyDescent="0.2"/>
    <row r="41772" ht="15" customHeight="1" x14ac:dyDescent="0.2"/>
    <row r="41773" ht="15" customHeight="1" x14ac:dyDescent="0.2"/>
    <row r="41774" ht="15" customHeight="1" x14ac:dyDescent="0.2"/>
    <row r="41775" ht="15" customHeight="1" x14ac:dyDescent="0.2"/>
    <row r="41776" ht="15" customHeight="1" x14ac:dyDescent="0.2"/>
    <row r="41777" ht="15" customHeight="1" x14ac:dyDescent="0.2"/>
    <row r="41778" ht="15" customHeight="1" x14ac:dyDescent="0.2"/>
    <row r="41779" ht="15" customHeight="1" x14ac:dyDescent="0.2"/>
    <row r="41780" ht="15" customHeight="1" x14ac:dyDescent="0.2"/>
    <row r="41781" ht="15" customHeight="1" x14ac:dyDescent="0.2"/>
    <row r="41782" ht="15" customHeight="1" x14ac:dyDescent="0.2"/>
    <row r="41783" ht="15" customHeight="1" x14ac:dyDescent="0.2"/>
    <row r="41784" ht="15" customHeight="1" x14ac:dyDescent="0.2"/>
    <row r="41785" ht="15" customHeight="1" x14ac:dyDescent="0.2"/>
    <row r="41786" ht="15" customHeight="1" x14ac:dyDescent="0.2"/>
    <row r="41787" ht="15" customHeight="1" x14ac:dyDescent="0.2"/>
    <row r="41788" ht="15" customHeight="1" x14ac:dyDescent="0.2"/>
    <row r="41789" ht="15" customHeight="1" x14ac:dyDescent="0.2"/>
    <row r="41790" ht="15" customHeight="1" x14ac:dyDescent="0.2"/>
    <row r="41791" ht="15" customHeight="1" x14ac:dyDescent="0.2"/>
    <row r="41792" ht="15" customHeight="1" x14ac:dyDescent="0.2"/>
    <row r="41793" ht="15" customHeight="1" x14ac:dyDescent="0.2"/>
    <row r="41794" ht="15" customHeight="1" x14ac:dyDescent="0.2"/>
    <row r="41795" ht="15" customHeight="1" x14ac:dyDescent="0.2"/>
    <row r="41796" ht="15" customHeight="1" x14ac:dyDescent="0.2"/>
    <row r="41797" ht="15" customHeight="1" x14ac:dyDescent="0.2"/>
    <row r="41798" ht="15" customHeight="1" x14ac:dyDescent="0.2"/>
    <row r="41799" ht="15" customHeight="1" x14ac:dyDescent="0.2"/>
    <row r="41800" ht="15" customHeight="1" x14ac:dyDescent="0.2"/>
    <row r="41801" ht="15" customHeight="1" x14ac:dyDescent="0.2"/>
    <row r="41802" ht="15" customHeight="1" x14ac:dyDescent="0.2"/>
    <row r="41803" ht="15" customHeight="1" x14ac:dyDescent="0.2"/>
    <row r="41804" ht="15" customHeight="1" x14ac:dyDescent="0.2"/>
    <row r="41805" ht="15" customHeight="1" x14ac:dyDescent="0.2"/>
    <row r="41806" ht="15" customHeight="1" x14ac:dyDescent="0.2"/>
    <row r="41807" ht="15" customHeight="1" x14ac:dyDescent="0.2"/>
    <row r="41808" ht="15" customHeight="1" x14ac:dyDescent="0.2"/>
    <row r="41809" ht="15" customHeight="1" x14ac:dyDescent="0.2"/>
    <row r="41810" ht="15" customHeight="1" x14ac:dyDescent="0.2"/>
    <row r="41811" ht="15" customHeight="1" x14ac:dyDescent="0.2"/>
    <row r="41812" ht="15" customHeight="1" x14ac:dyDescent="0.2"/>
    <row r="41813" ht="15" customHeight="1" x14ac:dyDescent="0.2"/>
    <row r="41814" ht="15" customHeight="1" x14ac:dyDescent="0.2"/>
    <row r="41815" ht="15" customHeight="1" x14ac:dyDescent="0.2"/>
    <row r="41816" ht="15" customHeight="1" x14ac:dyDescent="0.2"/>
    <row r="41817" ht="15" customHeight="1" x14ac:dyDescent="0.2"/>
    <row r="41818" ht="15" customHeight="1" x14ac:dyDescent="0.2"/>
    <row r="41819" ht="15" customHeight="1" x14ac:dyDescent="0.2"/>
    <row r="41820" ht="15" customHeight="1" x14ac:dyDescent="0.2"/>
    <row r="41821" ht="15" customHeight="1" x14ac:dyDescent="0.2"/>
    <row r="41822" ht="15" customHeight="1" x14ac:dyDescent="0.2"/>
    <row r="41823" ht="15" customHeight="1" x14ac:dyDescent="0.2"/>
    <row r="41824" ht="15" customHeight="1" x14ac:dyDescent="0.2"/>
    <row r="41825" ht="15" customHeight="1" x14ac:dyDescent="0.2"/>
    <row r="41826" ht="15" customHeight="1" x14ac:dyDescent="0.2"/>
    <row r="41827" ht="15" customHeight="1" x14ac:dyDescent="0.2"/>
    <row r="41828" ht="15" customHeight="1" x14ac:dyDescent="0.2"/>
    <row r="41829" ht="15" customHeight="1" x14ac:dyDescent="0.2"/>
    <row r="41830" ht="15" customHeight="1" x14ac:dyDescent="0.2"/>
    <row r="41831" ht="15" customHeight="1" x14ac:dyDescent="0.2"/>
    <row r="41832" ht="15" customHeight="1" x14ac:dyDescent="0.2"/>
    <row r="41833" ht="15" customHeight="1" x14ac:dyDescent="0.2"/>
    <row r="41834" ht="15" customHeight="1" x14ac:dyDescent="0.2"/>
    <row r="41835" ht="15" customHeight="1" x14ac:dyDescent="0.2"/>
    <row r="41836" ht="15" customHeight="1" x14ac:dyDescent="0.2"/>
    <row r="41837" ht="15" customHeight="1" x14ac:dyDescent="0.2"/>
    <row r="41838" ht="15" customHeight="1" x14ac:dyDescent="0.2"/>
    <row r="41839" ht="15" customHeight="1" x14ac:dyDescent="0.2"/>
    <row r="41840" ht="15" customHeight="1" x14ac:dyDescent="0.2"/>
    <row r="41841" ht="15" customHeight="1" x14ac:dyDescent="0.2"/>
    <row r="41842" ht="15" customHeight="1" x14ac:dyDescent="0.2"/>
    <row r="41843" ht="15" customHeight="1" x14ac:dyDescent="0.2"/>
    <row r="41844" ht="15" customHeight="1" x14ac:dyDescent="0.2"/>
    <row r="41845" ht="15" customHeight="1" x14ac:dyDescent="0.2"/>
    <row r="41846" ht="15" customHeight="1" x14ac:dyDescent="0.2"/>
    <row r="41847" ht="15" customHeight="1" x14ac:dyDescent="0.2"/>
    <row r="41848" ht="15" customHeight="1" x14ac:dyDescent="0.2"/>
    <row r="41849" ht="15" customHeight="1" x14ac:dyDescent="0.2"/>
    <row r="41850" ht="15" customHeight="1" x14ac:dyDescent="0.2"/>
    <row r="41851" ht="15" customHeight="1" x14ac:dyDescent="0.2"/>
    <row r="41852" ht="15" customHeight="1" x14ac:dyDescent="0.2"/>
    <row r="41853" ht="15" customHeight="1" x14ac:dyDescent="0.2"/>
    <row r="41854" ht="15" customHeight="1" x14ac:dyDescent="0.2"/>
    <row r="41855" ht="15" customHeight="1" x14ac:dyDescent="0.2"/>
    <row r="41856" ht="15" customHeight="1" x14ac:dyDescent="0.2"/>
    <row r="41857" ht="15" customHeight="1" x14ac:dyDescent="0.2"/>
    <row r="41858" ht="15" customHeight="1" x14ac:dyDescent="0.2"/>
    <row r="41859" ht="15" customHeight="1" x14ac:dyDescent="0.2"/>
    <row r="41860" ht="15" customHeight="1" x14ac:dyDescent="0.2"/>
    <row r="41861" ht="15" customHeight="1" x14ac:dyDescent="0.2"/>
    <row r="41862" ht="15" customHeight="1" x14ac:dyDescent="0.2"/>
    <row r="41863" ht="15" customHeight="1" x14ac:dyDescent="0.2"/>
    <row r="41864" ht="15" customHeight="1" x14ac:dyDescent="0.2"/>
    <row r="41865" ht="15" customHeight="1" x14ac:dyDescent="0.2"/>
    <row r="41866" ht="15" customHeight="1" x14ac:dyDescent="0.2"/>
    <row r="41867" ht="15" customHeight="1" x14ac:dyDescent="0.2"/>
    <row r="41868" ht="15" customHeight="1" x14ac:dyDescent="0.2"/>
    <row r="41869" ht="15" customHeight="1" x14ac:dyDescent="0.2"/>
    <row r="41870" ht="15" customHeight="1" x14ac:dyDescent="0.2"/>
    <row r="41871" ht="15" customHeight="1" x14ac:dyDescent="0.2"/>
    <row r="41872" ht="15" customHeight="1" x14ac:dyDescent="0.2"/>
    <row r="41873" ht="15" customHeight="1" x14ac:dyDescent="0.2"/>
    <row r="41874" ht="15" customHeight="1" x14ac:dyDescent="0.2"/>
    <row r="41875" ht="15" customHeight="1" x14ac:dyDescent="0.2"/>
    <row r="41876" ht="15" customHeight="1" x14ac:dyDescent="0.2"/>
    <row r="41877" ht="15" customHeight="1" x14ac:dyDescent="0.2"/>
    <row r="41878" ht="15" customHeight="1" x14ac:dyDescent="0.2"/>
    <row r="41879" ht="15" customHeight="1" x14ac:dyDescent="0.2"/>
    <row r="41880" ht="15" customHeight="1" x14ac:dyDescent="0.2"/>
    <row r="41881" ht="15" customHeight="1" x14ac:dyDescent="0.2"/>
    <row r="41882" ht="15" customHeight="1" x14ac:dyDescent="0.2"/>
    <row r="41883" ht="15" customHeight="1" x14ac:dyDescent="0.2"/>
    <row r="41884" ht="15" customHeight="1" x14ac:dyDescent="0.2"/>
    <row r="41885" ht="15" customHeight="1" x14ac:dyDescent="0.2"/>
    <row r="41886" ht="15" customHeight="1" x14ac:dyDescent="0.2"/>
    <row r="41887" ht="15" customHeight="1" x14ac:dyDescent="0.2"/>
    <row r="41888" ht="15" customHeight="1" x14ac:dyDescent="0.2"/>
    <row r="41889" ht="15" customHeight="1" x14ac:dyDescent="0.2"/>
    <row r="41890" ht="15" customHeight="1" x14ac:dyDescent="0.2"/>
    <row r="41891" ht="15" customHeight="1" x14ac:dyDescent="0.2"/>
    <row r="41892" ht="15" customHeight="1" x14ac:dyDescent="0.2"/>
    <row r="41893" ht="15" customHeight="1" x14ac:dyDescent="0.2"/>
    <row r="41894" ht="15" customHeight="1" x14ac:dyDescent="0.2"/>
    <row r="41895" ht="15" customHeight="1" x14ac:dyDescent="0.2"/>
    <row r="41896" ht="15" customHeight="1" x14ac:dyDescent="0.2"/>
    <row r="41897" ht="15" customHeight="1" x14ac:dyDescent="0.2"/>
    <row r="41898" ht="15" customHeight="1" x14ac:dyDescent="0.2"/>
    <row r="41899" ht="15" customHeight="1" x14ac:dyDescent="0.2"/>
    <row r="41900" ht="15" customHeight="1" x14ac:dyDescent="0.2"/>
    <row r="41901" ht="15" customHeight="1" x14ac:dyDescent="0.2"/>
    <row r="41902" ht="15" customHeight="1" x14ac:dyDescent="0.2"/>
    <row r="41903" ht="15" customHeight="1" x14ac:dyDescent="0.2"/>
    <row r="41904" ht="15" customHeight="1" x14ac:dyDescent="0.2"/>
    <row r="41905" ht="15" customHeight="1" x14ac:dyDescent="0.2"/>
    <row r="41906" ht="15" customHeight="1" x14ac:dyDescent="0.2"/>
    <row r="41907" ht="15" customHeight="1" x14ac:dyDescent="0.2"/>
    <row r="41908" ht="15" customHeight="1" x14ac:dyDescent="0.2"/>
    <row r="41909" ht="15" customHeight="1" x14ac:dyDescent="0.2"/>
    <row r="41910" ht="15" customHeight="1" x14ac:dyDescent="0.2"/>
    <row r="41911" ht="15" customHeight="1" x14ac:dyDescent="0.2"/>
    <row r="41912" ht="15" customHeight="1" x14ac:dyDescent="0.2"/>
    <row r="41913" ht="15" customHeight="1" x14ac:dyDescent="0.2"/>
    <row r="41914" ht="15" customHeight="1" x14ac:dyDescent="0.2"/>
    <row r="41915" ht="15" customHeight="1" x14ac:dyDescent="0.2"/>
    <row r="41916" ht="15" customHeight="1" x14ac:dyDescent="0.2"/>
    <row r="41917" ht="15" customHeight="1" x14ac:dyDescent="0.2"/>
    <row r="41918" ht="15" customHeight="1" x14ac:dyDescent="0.2"/>
    <row r="41919" ht="15" customHeight="1" x14ac:dyDescent="0.2"/>
    <row r="41920" ht="15" customHeight="1" x14ac:dyDescent="0.2"/>
    <row r="41921" ht="15" customHeight="1" x14ac:dyDescent="0.2"/>
    <row r="41922" ht="15" customHeight="1" x14ac:dyDescent="0.2"/>
    <row r="41923" ht="15" customHeight="1" x14ac:dyDescent="0.2"/>
    <row r="41924" ht="15" customHeight="1" x14ac:dyDescent="0.2"/>
    <row r="41925" ht="15" customHeight="1" x14ac:dyDescent="0.2"/>
    <row r="41926" ht="15" customHeight="1" x14ac:dyDescent="0.2"/>
    <row r="41927" ht="15" customHeight="1" x14ac:dyDescent="0.2"/>
    <row r="41928" ht="15" customHeight="1" x14ac:dyDescent="0.2"/>
    <row r="41929" ht="15" customHeight="1" x14ac:dyDescent="0.2"/>
    <row r="41930" ht="15" customHeight="1" x14ac:dyDescent="0.2"/>
    <row r="41931" ht="15" customHeight="1" x14ac:dyDescent="0.2"/>
    <row r="41932" ht="15" customHeight="1" x14ac:dyDescent="0.2"/>
    <row r="41933" ht="15" customHeight="1" x14ac:dyDescent="0.2"/>
    <row r="41934" ht="15" customHeight="1" x14ac:dyDescent="0.2"/>
    <row r="41935" ht="15" customHeight="1" x14ac:dyDescent="0.2"/>
    <row r="41936" ht="15" customHeight="1" x14ac:dyDescent="0.2"/>
    <row r="41937" ht="15" customHeight="1" x14ac:dyDescent="0.2"/>
    <row r="41938" ht="15" customHeight="1" x14ac:dyDescent="0.2"/>
    <row r="41939" ht="15" customHeight="1" x14ac:dyDescent="0.2"/>
    <row r="41940" ht="15" customHeight="1" x14ac:dyDescent="0.2"/>
    <row r="41941" ht="15" customHeight="1" x14ac:dyDescent="0.2"/>
    <row r="41942" ht="15" customHeight="1" x14ac:dyDescent="0.2"/>
    <row r="41943" ht="15" customHeight="1" x14ac:dyDescent="0.2"/>
    <row r="41944" ht="15" customHeight="1" x14ac:dyDescent="0.2"/>
    <row r="41945" ht="15" customHeight="1" x14ac:dyDescent="0.2"/>
    <row r="41946" ht="15" customHeight="1" x14ac:dyDescent="0.2"/>
    <row r="41947" ht="15" customHeight="1" x14ac:dyDescent="0.2"/>
    <row r="41948" ht="15" customHeight="1" x14ac:dyDescent="0.2"/>
    <row r="41949" ht="15" customHeight="1" x14ac:dyDescent="0.2"/>
    <row r="41950" ht="15" customHeight="1" x14ac:dyDescent="0.2"/>
    <row r="41951" ht="15" customHeight="1" x14ac:dyDescent="0.2"/>
    <row r="41952" ht="15" customHeight="1" x14ac:dyDescent="0.2"/>
    <row r="41953" ht="15" customHeight="1" x14ac:dyDescent="0.2"/>
    <row r="41954" ht="15" customHeight="1" x14ac:dyDescent="0.2"/>
    <row r="41955" ht="15" customHeight="1" x14ac:dyDescent="0.2"/>
    <row r="41956" ht="15" customHeight="1" x14ac:dyDescent="0.2"/>
    <row r="41957" ht="15" customHeight="1" x14ac:dyDescent="0.2"/>
    <row r="41958" ht="15" customHeight="1" x14ac:dyDescent="0.2"/>
    <row r="41959" ht="15" customHeight="1" x14ac:dyDescent="0.2"/>
    <row r="41960" ht="15" customHeight="1" x14ac:dyDescent="0.2"/>
    <row r="41961" ht="15" customHeight="1" x14ac:dyDescent="0.2"/>
    <row r="41962" ht="15" customHeight="1" x14ac:dyDescent="0.2"/>
    <row r="41963" ht="15" customHeight="1" x14ac:dyDescent="0.2"/>
    <row r="41964" ht="15" customHeight="1" x14ac:dyDescent="0.2"/>
    <row r="41965" ht="15" customHeight="1" x14ac:dyDescent="0.2"/>
    <row r="41966" ht="15" customHeight="1" x14ac:dyDescent="0.2"/>
    <row r="41967" ht="15" customHeight="1" x14ac:dyDescent="0.2"/>
    <row r="41968" ht="15" customHeight="1" x14ac:dyDescent="0.2"/>
    <row r="41969" ht="15" customHeight="1" x14ac:dyDescent="0.2"/>
    <row r="41970" ht="15" customHeight="1" x14ac:dyDescent="0.2"/>
    <row r="41971" ht="15" customHeight="1" x14ac:dyDescent="0.2"/>
    <row r="41972" ht="15" customHeight="1" x14ac:dyDescent="0.2"/>
    <row r="41973" ht="15" customHeight="1" x14ac:dyDescent="0.2"/>
    <row r="41974" ht="15" customHeight="1" x14ac:dyDescent="0.2"/>
    <row r="41975" ht="15" customHeight="1" x14ac:dyDescent="0.2"/>
    <row r="41976" ht="15" customHeight="1" x14ac:dyDescent="0.2"/>
    <row r="41977" ht="15" customHeight="1" x14ac:dyDescent="0.2"/>
    <row r="41978" ht="15" customHeight="1" x14ac:dyDescent="0.2"/>
    <row r="41979" ht="15" customHeight="1" x14ac:dyDescent="0.2"/>
    <row r="41980" ht="15" customHeight="1" x14ac:dyDescent="0.2"/>
    <row r="41981" ht="15" customHeight="1" x14ac:dyDescent="0.2"/>
    <row r="41982" ht="15" customHeight="1" x14ac:dyDescent="0.2"/>
    <row r="41983" ht="15" customHeight="1" x14ac:dyDescent="0.2"/>
    <row r="41984" ht="15" customHeight="1" x14ac:dyDescent="0.2"/>
    <row r="41985" ht="15" customHeight="1" x14ac:dyDescent="0.2"/>
    <row r="41986" ht="15" customHeight="1" x14ac:dyDescent="0.2"/>
    <row r="41987" ht="15" customHeight="1" x14ac:dyDescent="0.2"/>
    <row r="41988" ht="15" customHeight="1" x14ac:dyDescent="0.2"/>
    <row r="41989" ht="15" customHeight="1" x14ac:dyDescent="0.2"/>
    <row r="41990" ht="15" customHeight="1" x14ac:dyDescent="0.2"/>
    <row r="41991" ht="15" customHeight="1" x14ac:dyDescent="0.2"/>
    <row r="41992" ht="15" customHeight="1" x14ac:dyDescent="0.2"/>
    <row r="41993" ht="15" customHeight="1" x14ac:dyDescent="0.2"/>
    <row r="41994" ht="15" customHeight="1" x14ac:dyDescent="0.2"/>
    <row r="41995" ht="15" customHeight="1" x14ac:dyDescent="0.2"/>
    <row r="41996" ht="15" customHeight="1" x14ac:dyDescent="0.2"/>
    <row r="41997" ht="15" customHeight="1" x14ac:dyDescent="0.2"/>
    <row r="41998" ht="15" customHeight="1" x14ac:dyDescent="0.2"/>
    <row r="41999" ht="15" customHeight="1" x14ac:dyDescent="0.2"/>
    <row r="42000" ht="15" customHeight="1" x14ac:dyDescent="0.2"/>
    <row r="42001" ht="15" customHeight="1" x14ac:dyDescent="0.2"/>
    <row r="42002" ht="15" customHeight="1" x14ac:dyDescent="0.2"/>
    <row r="42003" ht="15" customHeight="1" x14ac:dyDescent="0.2"/>
    <row r="42004" ht="15" customHeight="1" x14ac:dyDescent="0.2"/>
    <row r="42005" ht="15" customHeight="1" x14ac:dyDescent="0.2"/>
    <row r="42006" ht="15" customHeight="1" x14ac:dyDescent="0.2"/>
    <row r="42007" ht="15" customHeight="1" x14ac:dyDescent="0.2"/>
    <row r="42008" ht="15" customHeight="1" x14ac:dyDescent="0.2"/>
    <row r="42009" ht="15" customHeight="1" x14ac:dyDescent="0.2"/>
    <row r="42010" ht="15" customHeight="1" x14ac:dyDescent="0.2"/>
    <row r="42011" ht="15" customHeight="1" x14ac:dyDescent="0.2"/>
    <row r="42012" ht="15" customHeight="1" x14ac:dyDescent="0.2"/>
    <row r="42013" ht="15" customHeight="1" x14ac:dyDescent="0.2"/>
    <row r="42014" ht="15" customHeight="1" x14ac:dyDescent="0.2"/>
    <row r="42015" ht="15" customHeight="1" x14ac:dyDescent="0.2"/>
    <row r="42016" ht="15" customHeight="1" x14ac:dyDescent="0.2"/>
    <row r="42017" ht="15" customHeight="1" x14ac:dyDescent="0.2"/>
    <row r="42018" ht="15" customHeight="1" x14ac:dyDescent="0.2"/>
    <row r="42019" ht="15" customHeight="1" x14ac:dyDescent="0.2"/>
    <row r="42020" ht="15" customHeight="1" x14ac:dyDescent="0.2"/>
    <row r="42021" ht="15" customHeight="1" x14ac:dyDescent="0.2"/>
    <row r="42022" ht="15" customHeight="1" x14ac:dyDescent="0.2"/>
    <row r="42023" ht="15" customHeight="1" x14ac:dyDescent="0.2"/>
    <row r="42024" ht="15" customHeight="1" x14ac:dyDescent="0.2"/>
    <row r="42025" ht="15" customHeight="1" x14ac:dyDescent="0.2"/>
    <row r="42026" ht="15" customHeight="1" x14ac:dyDescent="0.2"/>
    <row r="42027" ht="15" customHeight="1" x14ac:dyDescent="0.2"/>
    <row r="42028" ht="15" customHeight="1" x14ac:dyDescent="0.2"/>
    <row r="42029" ht="15" customHeight="1" x14ac:dyDescent="0.2"/>
    <row r="42030" ht="15" customHeight="1" x14ac:dyDescent="0.2"/>
    <row r="42031" ht="15" customHeight="1" x14ac:dyDescent="0.2"/>
    <row r="42032" ht="15" customHeight="1" x14ac:dyDescent="0.2"/>
    <row r="42033" ht="15" customHeight="1" x14ac:dyDescent="0.2"/>
    <row r="42034" ht="15" customHeight="1" x14ac:dyDescent="0.2"/>
    <row r="42035" ht="15" customHeight="1" x14ac:dyDescent="0.2"/>
    <row r="42036" ht="15" customHeight="1" x14ac:dyDescent="0.2"/>
    <row r="42037" ht="15" customHeight="1" x14ac:dyDescent="0.2"/>
    <row r="42038" ht="15" customHeight="1" x14ac:dyDescent="0.2"/>
    <row r="42039" ht="15" customHeight="1" x14ac:dyDescent="0.2"/>
    <row r="42040" ht="15" customHeight="1" x14ac:dyDescent="0.2"/>
    <row r="42041" ht="15" customHeight="1" x14ac:dyDescent="0.2"/>
    <row r="42042" ht="15" customHeight="1" x14ac:dyDescent="0.2"/>
    <row r="42043" ht="15" customHeight="1" x14ac:dyDescent="0.2"/>
    <row r="42044" ht="15" customHeight="1" x14ac:dyDescent="0.2"/>
    <row r="42045" ht="15" customHeight="1" x14ac:dyDescent="0.2"/>
    <row r="42046" ht="15" customHeight="1" x14ac:dyDescent="0.2"/>
    <row r="42047" ht="15" customHeight="1" x14ac:dyDescent="0.2"/>
    <row r="42048" ht="15" customHeight="1" x14ac:dyDescent="0.2"/>
    <row r="42049" ht="15" customHeight="1" x14ac:dyDescent="0.2"/>
    <row r="42050" ht="15" customHeight="1" x14ac:dyDescent="0.2"/>
    <row r="42051" ht="15" customHeight="1" x14ac:dyDescent="0.2"/>
    <row r="42052" ht="15" customHeight="1" x14ac:dyDescent="0.2"/>
    <row r="42053" ht="15" customHeight="1" x14ac:dyDescent="0.2"/>
    <row r="42054" ht="15" customHeight="1" x14ac:dyDescent="0.2"/>
    <row r="42055" ht="15" customHeight="1" x14ac:dyDescent="0.2"/>
    <row r="42056" ht="15" customHeight="1" x14ac:dyDescent="0.2"/>
    <row r="42057" ht="15" customHeight="1" x14ac:dyDescent="0.2"/>
    <row r="42058" ht="15" customHeight="1" x14ac:dyDescent="0.2"/>
    <row r="42059" ht="15" customHeight="1" x14ac:dyDescent="0.2"/>
    <row r="42060" ht="15" customHeight="1" x14ac:dyDescent="0.2"/>
    <row r="42061" ht="15" customHeight="1" x14ac:dyDescent="0.2"/>
    <row r="42062" ht="15" customHeight="1" x14ac:dyDescent="0.2"/>
    <row r="42063" ht="15" customHeight="1" x14ac:dyDescent="0.2"/>
    <row r="42064" ht="15" customHeight="1" x14ac:dyDescent="0.2"/>
    <row r="42065" ht="15" customHeight="1" x14ac:dyDescent="0.2"/>
    <row r="42066" ht="15" customHeight="1" x14ac:dyDescent="0.2"/>
    <row r="42067" ht="15" customHeight="1" x14ac:dyDescent="0.2"/>
    <row r="42068" ht="15" customHeight="1" x14ac:dyDescent="0.2"/>
    <row r="42069" ht="15" customHeight="1" x14ac:dyDescent="0.2"/>
    <row r="42070" ht="15" customHeight="1" x14ac:dyDescent="0.2"/>
    <row r="42071" ht="15" customHeight="1" x14ac:dyDescent="0.2"/>
    <row r="42072" ht="15" customHeight="1" x14ac:dyDescent="0.2"/>
    <row r="42073" ht="15" customHeight="1" x14ac:dyDescent="0.2"/>
    <row r="42074" ht="15" customHeight="1" x14ac:dyDescent="0.2"/>
    <row r="42075" ht="15" customHeight="1" x14ac:dyDescent="0.2"/>
    <row r="42076" ht="15" customHeight="1" x14ac:dyDescent="0.2"/>
    <row r="42077" ht="15" customHeight="1" x14ac:dyDescent="0.2"/>
    <row r="42078" ht="15" customHeight="1" x14ac:dyDescent="0.2"/>
    <row r="42079" ht="15" customHeight="1" x14ac:dyDescent="0.2"/>
    <row r="42080" ht="15" customHeight="1" x14ac:dyDescent="0.2"/>
    <row r="42081" ht="15" customHeight="1" x14ac:dyDescent="0.2"/>
    <row r="42082" ht="15" customHeight="1" x14ac:dyDescent="0.2"/>
    <row r="42083" ht="15" customHeight="1" x14ac:dyDescent="0.2"/>
    <row r="42084" ht="15" customHeight="1" x14ac:dyDescent="0.2"/>
    <row r="42085" ht="15" customHeight="1" x14ac:dyDescent="0.2"/>
    <row r="42086" ht="15" customHeight="1" x14ac:dyDescent="0.2"/>
    <row r="42087" ht="15" customHeight="1" x14ac:dyDescent="0.2"/>
    <row r="42088" ht="15" customHeight="1" x14ac:dyDescent="0.2"/>
    <row r="42089" ht="15" customHeight="1" x14ac:dyDescent="0.2"/>
    <row r="42090" ht="15" customHeight="1" x14ac:dyDescent="0.2"/>
    <row r="42091" ht="15" customHeight="1" x14ac:dyDescent="0.2"/>
    <row r="42092" ht="15" customHeight="1" x14ac:dyDescent="0.2"/>
    <row r="42093" ht="15" customHeight="1" x14ac:dyDescent="0.2"/>
    <row r="42094" ht="15" customHeight="1" x14ac:dyDescent="0.2"/>
    <row r="42095" ht="15" customHeight="1" x14ac:dyDescent="0.2"/>
    <row r="42096" ht="15" customHeight="1" x14ac:dyDescent="0.2"/>
    <row r="42097" ht="15" customHeight="1" x14ac:dyDescent="0.2"/>
    <row r="42098" ht="15" customHeight="1" x14ac:dyDescent="0.2"/>
    <row r="42099" ht="15" customHeight="1" x14ac:dyDescent="0.2"/>
    <row r="42100" ht="15" customHeight="1" x14ac:dyDescent="0.2"/>
    <row r="42101" ht="15" customHeight="1" x14ac:dyDescent="0.2"/>
    <row r="42102" ht="15" customHeight="1" x14ac:dyDescent="0.2"/>
    <row r="42103" ht="15" customHeight="1" x14ac:dyDescent="0.2"/>
    <row r="42104" ht="15" customHeight="1" x14ac:dyDescent="0.2"/>
    <row r="42105" ht="15" customHeight="1" x14ac:dyDescent="0.2"/>
    <row r="42106" ht="15" customHeight="1" x14ac:dyDescent="0.2"/>
    <row r="42107" ht="15" customHeight="1" x14ac:dyDescent="0.2"/>
    <row r="42108" ht="15" customHeight="1" x14ac:dyDescent="0.2"/>
    <row r="42109" ht="15" customHeight="1" x14ac:dyDescent="0.2"/>
    <row r="42110" ht="15" customHeight="1" x14ac:dyDescent="0.2"/>
    <row r="42111" ht="15" customHeight="1" x14ac:dyDescent="0.2"/>
    <row r="42112" ht="15" customHeight="1" x14ac:dyDescent="0.2"/>
    <row r="42113" ht="15" customHeight="1" x14ac:dyDescent="0.2"/>
    <row r="42114" ht="15" customHeight="1" x14ac:dyDescent="0.2"/>
    <row r="42115" ht="15" customHeight="1" x14ac:dyDescent="0.2"/>
    <row r="42116" ht="15" customHeight="1" x14ac:dyDescent="0.2"/>
    <row r="42117" ht="15" customHeight="1" x14ac:dyDescent="0.2"/>
    <row r="42118" ht="15" customHeight="1" x14ac:dyDescent="0.2"/>
    <row r="42119" ht="15" customHeight="1" x14ac:dyDescent="0.2"/>
    <row r="42120" ht="15" customHeight="1" x14ac:dyDescent="0.2"/>
    <row r="42121" ht="15" customHeight="1" x14ac:dyDescent="0.2"/>
    <row r="42122" ht="15" customHeight="1" x14ac:dyDescent="0.2"/>
    <row r="42123" ht="15" customHeight="1" x14ac:dyDescent="0.2"/>
    <row r="42124" ht="15" customHeight="1" x14ac:dyDescent="0.2"/>
    <row r="42125" ht="15" customHeight="1" x14ac:dyDescent="0.2"/>
    <row r="42126" ht="15" customHeight="1" x14ac:dyDescent="0.2"/>
    <row r="42127" ht="15" customHeight="1" x14ac:dyDescent="0.2"/>
    <row r="42128" ht="15" customHeight="1" x14ac:dyDescent="0.2"/>
    <row r="42129" ht="15" customHeight="1" x14ac:dyDescent="0.2"/>
    <row r="42130" ht="15" customHeight="1" x14ac:dyDescent="0.2"/>
    <row r="42131" ht="15" customHeight="1" x14ac:dyDescent="0.2"/>
    <row r="42132" ht="15" customHeight="1" x14ac:dyDescent="0.2"/>
    <row r="42133" ht="15" customHeight="1" x14ac:dyDescent="0.2"/>
    <row r="42134" ht="15" customHeight="1" x14ac:dyDescent="0.2"/>
    <row r="42135" ht="15" customHeight="1" x14ac:dyDescent="0.2"/>
    <row r="42136" ht="15" customHeight="1" x14ac:dyDescent="0.2"/>
    <row r="42137" ht="15" customHeight="1" x14ac:dyDescent="0.2"/>
    <row r="42138" ht="15" customHeight="1" x14ac:dyDescent="0.2"/>
    <row r="42139" ht="15" customHeight="1" x14ac:dyDescent="0.2"/>
    <row r="42140" ht="15" customHeight="1" x14ac:dyDescent="0.2"/>
    <row r="42141" ht="15" customHeight="1" x14ac:dyDescent="0.2"/>
    <row r="42142" ht="15" customHeight="1" x14ac:dyDescent="0.2"/>
    <row r="42143" ht="15" customHeight="1" x14ac:dyDescent="0.2"/>
    <row r="42144" ht="15" customHeight="1" x14ac:dyDescent="0.2"/>
    <row r="42145" ht="15" customHeight="1" x14ac:dyDescent="0.2"/>
    <row r="42146" ht="15" customHeight="1" x14ac:dyDescent="0.2"/>
    <row r="42147" ht="15" customHeight="1" x14ac:dyDescent="0.2"/>
    <row r="42148" ht="15" customHeight="1" x14ac:dyDescent="0.2"/>
    <row r="42149" ht="15" customHeight="1" x14ac:dyDescent="0.2"/>
    <row r="42150" ht="15" customHeight="1" x14ac:dyDescent="0.2"/>
    <row r="42151" ht="15" customHeight="1" x14ac:dyDescent="0.2"/>
    <row r="42152" ht="15" customHeight="1" x14ac:dyDescent="0.2"/>
    <row r="42153" ht="15" customHeight="1" x14ac:dyDescent="0.2"/>
    <row r="42154" ht="15" customHeight="1" x14ac:dyDescent="0.2"/>
    <row r="42155" ht="15" customHeight="1" x14ac:dyDescent="0.2"/>
    <row r="42156" ht="15" customHeight="1" x14ac:dyDescent="0.2"/>
    <row r="42157" ht="15" customHeight="1" x14ac:dyDescent="0.2"/>
    <row r="42158" ht="15" customHeight="1" x14ac:dyDescent="0.2"/>
    <row r="42159" ht="15" customHeight="1" x14ac:dyDescent="0.2"/>
    <row r="42160" ht="15" customHeight="1" x14ac:dyDescent="0.2"/>
    <row r="42161" ht="15" customHeight="1" x14ac:dyDescent="0.2"/>
    <row r="42162" ht="15" customHeight="1" x14ac:dyDescent="0.2"/>
    <row r="42163" ht="15" customHeight="1" x14ac:dyDescent="0.2"/>
    <row r="42164" ht="15" customHeight="1" x14ac:dyDescent="0.2"/>
    <row r="42165" ht="15" customHeight="1" x14ac:dyDescent="0.2"/>
    <row r="42166" ht="15" customHeight="1" x14ac:dyDescent="0.2"/>
    <row r="42167" ht="15" customHeight="1" x14ac:dyDescent="0.2"/>
    <row r="42168" ht="15" customHeight="1" x14ac:dyDescent="0.2"/>
    <row r="42169" ht="15" customHeight="1" x14ac:dyDescent="0.2"/>
    <row r="42170" ht="15" customHeight="1" x14ac:dyDescent="0.2"/>
    <row r="42171" ht="15" customHeight="1" x14ac:dyDescent="0.2"/>
    <row r="42172" ht="15" customHeight="1" x14ac:dyDescent="0.2"/>
    <row r="42173" ht="15" customHeight="1" x14ac:dyDescent="0.2"/>
    <row r="42174" ht="15" customHeight="1" x14ac:dyDescent="0.2"/>
    <row r="42175" ht="15" customHeight="1" x14ac:dyDescent="0.2"/>
    <row r="42176" ht="15" customHeight="1" x14ac:dyDescent="0.2"/>
    <row r="42177" ht="15" customHeight="1" x14ac:dyDescent="0.2"/>
    <row r="42178" ht="15" customHeight="1" x14ac:dyDescent="0.2"/>
    <row r="42179" ht="15" customHeight="1" x14ac:dyDescent="0.2"/>
    <row r="42180" ht="15" customHeight="1" x14ac:dyDescent="0.2"/>
    <row r="42181" ht="15" customHeight="1" x14ac:dyDescent="0.2"/>
    <row r="42182" ht="15" customHeight="1" x14ac:dyDescent="0.2"/>
    <row r="42183" ht="15" customHeight="1" x14ac:dyDescent="0.2"/>
    <row r="42184" ht="15" customHeight="1" x14ac:dyDescent="0.2"/>
    <row r="42185" ht="15" customHeight="1" x14ac:dyDescent="0.2"/>
    <row r="42186" ht="15" customHeight="1" x14ac:dyDescent="0.2"/>
    <row r="42187" ht="15" customHeight="1" x14ac:dyDescent="0.2"/>
    <row r="42188" ht="15" customHeight="1" x14ac:dyDescent="0.2"/>
    <row r="42189" ht="15" customHeight="1" x14ac:dyDescent="0.2"/>
    <row r="42190" ht="15" customHeight="1" x14ac:dyDescent="0.2"/>
    <row r="42191" ht="15" customHeight="1" x14ac:dyDescent="0.2"/>
    <row r="42192" ht="15" customHeight="1" x14ac:dyDescent="0.2"/>
    <row r="42193" ht="15" customHeight="1" x14ac:dyDescent="0.2"/>
    <row r="42194" ht="15" customHeight="1" x14ac:dyDescent="0.2"/>
    <row r="42195" ht="15" customHeight="1" x14ac:dyDescent="0.2"/>
    <row r="42196" ht="15" customHeight="1" x14ac:dyDescent="0.2"/>
    <row r="42197" ht="15" customHeight="1" x14ac:dyDescent="0.2"/>
    <row r="42198" ht="15" customHeight="1" x14ac:dyDescent="0.2"/>
    <row r="42199" ht="15" customHeight="1" x14ac:dyDescent="0.2"/>
    <row r="42200" ht="15" customHeight="1" x14ac:dyDescent="0.2"/>
    <row r="42201" ht="15" customHeight="1" x14ac:dyDescent="0.2"/>
    <row r="42202" ht="15" customHeight="1" x14ac:dyDescent="0.2"/>
    <row r="42203" ht="15" customHeight="1" x14ac:dyDescent="0.2"/>
    <row r="42204" ht="15" customHeight="1" x14ac:dyDescent="0.2"/>
    <row r="42205" ht="15" customHeight="1" x14ac:dyDescent="0.2"/>
    <row r="42206" ht="15" customHeight="1" x14ac:dyDescent="0.2"/>
    <row r="42207" ht="15" customHeight="1" x14ac:dyDescent="0.2"/>
    <row r="42208" ht="15" customHeight="1" x14ac:dyDescent="0.2"/>
    <row r="42209" ht="15" customHeight="1" x14ac:dyDescent="0.2"/>
    <row r="42210" ht="15" customHeight="1" x14ac:dyDescent="0.2"/>
    <row r="42211" ht="15" customHeight="1" x14ac:dyDescent="0.2"/>
    <row r="42212" ht="15" customHeight="1" x14ac:dyDescent="0.2"/>
    <row r="42213" ht="15" customHeight="1" x14ac:dyDescent="0.2"/>
    <row r="42214" ht="15" customHeight="1" x14ac:dyDescent="0.2"/>
    <row r="42215" ht="15" customHeight="1" x14ac:dyDescent="0.2"/>
    <row r="42216" ht="15" customHeight="1" x14ac:dyDescent="0.2"/>
    <row r="42217" ht="15" customHeight="1" x14ac:dyDescent="0.2"/>
    <row r="42218" ht="15" customHeight="1" x14ac:dyDescent="0.2"/>
    <row r="42219" ht="15" customHeight="1" x14ac:dyDescent="0.2"/>
    <row r="42220" ht="15" customHeight="1" x14ac:dyDescent="0.2"/>
    <row r="42221" ht="15" customHeight="1" x14ac:dyDescent="0.2"/>
    <row r="42222" ht="15" customHeight="1" x14ac:dyDescent="0.2"/>
    <row r="42223" ht="15" customHeight="1" x14ac:dyDescent="0.2"/>
    <row r="42224" ht="15" customHeight="1" x14ac:dyDescent="0.2"/>
    <row r="42225" ht="15" customHeight="1" x14ac:dyDescent="0.2"/>
    <row r="42226" ht="15" customHeight="1" x14ac:dyDescent="0.2"/>
    <row r="42227" ht="15" customHeight="1" x14ac:dyDescent="0.2"/>
    <row r="42228" ht="15" customHeight="1" x14ac:dyDescent="0.2"/>
    <row r="42229" ht="15" customHeight="1" x14ac:dyDescent="0.2"/>
    <row r="42230" ht="15" customHeight="1" x14ac:dyDescent="0.2"/>
    <row r="42231" ht="15" customHeight="1" x14ac:dyDescent="0.2"/>
    <row r="42232" ht="15" customHeight="1" x14ac:dyDescent="0.2"/>
    <row r="42233" ht="15" customHeight="1" x14ac:dyDescent="0.2"/>
    <row r="42234" ht="15" customHeight="1" x14ac:dyDescent="0.2"/>
    <row r="42235" ht="15" customHeight="1" x14ac:dyDescent="0.2"/>
    <row r="42236" ht="15" customHeight="1" x14ac:dyDescent="0.2"/>
    <row r="42237" ht="15" customHeight="1" x14ac:dyDescent="0.2"/>
    <row r="42238" ht="15" customHeight="1" x14ac:dyDescent="0.2"/>
    <row r="42239" ht="15" customHeight="1" x14ac:dyDescent="0.2"/>
    <row r="42240" ht="15" customHeight="1" x14ac:dyDescent="0.2"/>
    <row r="42241" ht="15" customHeight="1" x14ac:dyDescent="0.2"/>
    <row r="42242" ht="15" customHeight="1" x14ac:dyDescent="0.2"/>
    <row r="42243" ht="15" customHeight="1" x14ac:dyDescent="0.2"/>
    <row r="42244" ht="15" customHeight="1" x14ac:dyDescent="0.2"/>
    <row r="42245" ht="15" customHeight="1" x14ac:dyDescent="0.2"/>
    <row r="42246" ht="15" customHeight="1" x14ac:dyDescent="0.2"/>
    <row r="42247" ht="15" customHeight="1" x14ac:dyDescent="0.2"/>
    <row r="42248" ht="15" customHeight="1" x14ac:dyDescent="0.2"/>
    <row r="42249" ht="15" customHeight="1" x14ac:dyDescent="0.2"/>
    <row r="42250" ht="15" customHeight="1" x14ac:dyDescent="0.2"/>
    <row r="42251" ht="15" customHeight="1" x14ac:dyDescent="0.2"/>
    <row r="42252" ht="15" customHeight="1" x14ac:dyDescent="0.2"/>
    <row r="42253" ht="15" customHeight="1" x14ac:dyDescent="0.2"/>
    <row r="42254" ht="15" customHeight="1" x14ac:dyDescent="0.2"/>
    <row r="42255" ht="15" customHeight="1" x14ac:dyDescent="0.2"/>
    <row r="42256" ht="15" customHeight="1" x14ac:dyDescent="0.2"/>
    <row r="42257" ht="15" customHeight="1" x14ac:dyDescent="0.2"/>
    <row r="42258" ht="15" customHeight="1" x14ac:dyDescent="0.2"/>
    <row r="42259" ht="15" customHeight="1" x14ac:dyDescent="0.2"/>
    <row r="42260" ht="15" customHeight="1" x14ac:dyDescent="0.2"/>
    <row r="42261" ht="15" customHeight="1" x14ac:dyDescent="0.2"/>
    <row r="42262" ht="15" customHeight="1" x14ac:dyDescent="0.2"/>
    <row r="42263" ht="15" customHeight="1" x14ac:dyDescent="0.2"/>
    <row r="42264" ht="15" customHeight="1" x14ac:dyDescent="0.2"/>
    <row r="42265" ht="15" customHeight="1" x14ac:dyDescent="0.2"/>
    <row r="42266" ht="15" customHeight="1" x14ac:dyDescent="0.2"/>
    <row r="42267" ht="15" customHeight="1" x14ac:dyDescent="0.2"/>
    <row r="42268" ht="15" customHeight="1" x14ac:dyDescent="0.2"/>
    <row r="42269" ht="15" customHeight="1" x14ac:dyDescent="0.2"/>
    <row r="42270" ht="15" customHeight="1" x14ac:dyDescent="0.2"/>
    <row r="42271" ht="15" customHeight="1" x14ac:dyDescent="0.2"/>
    <row r="42272" ht="15" customHeight="1" x14ac:dyDescent="0.2"/>
    <row r="42273" ht="15" customHeight="1" x14ac:dyDescent="0.2"/>
    <row r="42274" ht="15" customHeight="1" x14ac:dyDescent="0.2"/>
    <row r="42275" ht="15" customHeight="1" x14ac:dyDescent="0.2"/>
    <row r="42276" ht="15" customHeight="1" x14ac:dyDescent="0.2"/>
    <row r="42277" ht="15" customHeight="1" x14ac:dyDescent="0.2"/>
    <row r="42278" ht="15" customHeight="1" x14ac:dyDescent="0.2"/>
    <row r="42279" ht="15" customHeight="1" x14ac:dyDescent="0.2"/>
    <row r="42280" ht="15" customHeight="1" x14ac:dyDescent="0.2"/>
    <row r="42281" ht="15" customHeight="1" x14ac:dyDescent="0.2"/>
    <row r="42282" ht="15" customHeight="1" x14ac:dyDescent="0.2"/>
    <row r="42283" ht="15" customHeight="1" x14ac:dyDescent="0.2"/>
    <row r="42284" ht="15" customHeight="1" x14ac:dyDescent="0.2"/>
    <row r="42285" ht="15" customHeight="1" x14ac:dyDescent="0.2"/>
    <row r="42286" ht="15" customHeight="1" x14ac:dyDescent="0.2"/>
    <row r="42287" ht="15" customHeight="1" x14ac:dyDescent="0.2"/>
    <row r="42288" ht="15" customHeight="1" x14ac:dyDescent="0.2"/>
    <row r="42289" ht="15" customHeight="1" x14ac:dyDescent="0.2"/>
    <row r="42290" ht="15" customHeight="1" x14ac:dyDescent="0.2"/>
    <row r="42291" ht="15" customHeight="1" x14ac:dyDescent="0.2"/>
    <row r="42292" ht="15" customHeight="1" x14ac:dyDescent="0.2"/>
    <row r="42293" ht="15" customHeight="1" x14ac:dyDescent="0.2"/>
    <row r="42294" ht="15" customHeight="1" x14ac:dyDescent="0.2"/>
    <row r="42295" ht="15" customHeight="1" x14ac:dyDescent="0.2"/>
    <row r="42296" ht="15" customHeight="1" x14ac:dyDescent="0.2"/>
    <row r="42297" ht="15" customHeight="1" x14ac:dyDescent="0.2"/>
    <row r="42298" ht="15" customHeight="1" x14ac:dyDescent="0.2"/>
    <row r="42299" ht="15" customHeight="1" x14ac:dyDescent="0.2"/>
    <row r="42300" ht="15" customHeight="1" x14ac:dyDescent="0.2"/>
    <row r="42301" ht="15" customHeight="1" x14ac:dyDescent="0.2"/>
    <row r="42302" ht="15" customHeight="1" x14ac:dyDescent="0.2"/>
    <row r="42303" ht="15" customHeight="1" x14ac:dyDescent="0.2"/>
    <row r="42304" ht="15" customHeight="1" x14ac:dyDescent="0.2"/>
    <row r="42305" ht="15" customHeight="1" x14ac:dyDescent="0.2"/>
    <row r="42306" ht="15" customHeight="1" x14ac:dyDescent="0.2"/>
    <row r="42307" ht="15" customHeight="1" x14ac:dyDescent="0.2"/>
    <row r="42308" ht="15" customHeight="1" x14ac:dyDescent="0.2"/>
    <row r="42309" ht="15" customHeight="1" x14ac:dyDescent="0.2"/>
    <row r="42310" ht="15" customHeight="1" x14ac:dyDescent="0.2"/>
    <row r="42311" ht="15" customHeight="1" x14ac:dyDescent="0.2"/>
    <row r="42312" ht="15" customHeight="1" x14ac:dyDescent="0.2"/>
    <row r="42313" ht="15" customHeight="1" x14ac:dyDescent="0.2"/>
    <row r="42314" ht="15" customHeight="1" x14ac:dyDescent="0.2"/>
    <row r="42315" ht="15" customHeight="1" x14ac:dyDescent="0.2"/>
    <row r="42316" ht="15" customHeight="1" x14ac:dyDescent="0.2"/>
    <row r="42317" ht="15" customHeight="1" x14ac:dyDescent="0.2"/>
    <row r="42318" ht="15" customHeight="1" x14ac:dyDescent="0.2"/>
    <row r="42319" ht="15" customHeight="1" x14ac:dyDescent="0.2"/>
    <row r="42320" ht="15" customHeight="1" x14ac:dyDescent="0.2"/>
    <row r="42321" ht="15" customHeight="1" x14ac:dyDescent="0.2"/>
    <row r="42322" ht="15" customHeight="1" x14ac:dyDescent="0.2"/>
    <row r="42323" ht="15" customHeight="1" x14ac:dyDescent="0.2"/>
    <row r="42324" ht="15" customHeight="1" x14ac:dyDescent="0.2"/>
    <row r="42325" ht="15" customHeight="1" x14ac:dyDescent="0.2"/>
    <row r="42326" ht="15" customHeight="1" x14ac:dyDescent="0.2"/>
    <row r="42327" ht="15" customHeight="1" x14ac:dyDescent="0.2"/>
    <row r="42328" ht="15" customHeight="1" x14ac:dyDescent="0.2"/>
    <row r="42329" ht="15" customHeight="1" x14ac:dyDescent="0.2"/>
    <row r="42330" ht="15" customHeight="1" x14ac:dyDescent="0.2"/>
    <row r="42331" ht="15" customHeight="1" x14ac:dyDescent="0.2"/>
    <row r="42332" ht="15" customHeight="1" x14ac:dyDescent="0.2"/>
    <row r="42333" ht="15" customHeight="1" x14ac:dyDescent="0.2"/>
    <row r="42334" ht="15" customHeight="1" x14ac:dyDescent="0.2"/>
    <row r="42335" ht="15" customHeight="1" x14ac:dyDescent="0.2"/>
    <row r="42336" ht="15" customHeight="1" x14ac:dyDescent="0.2"/>
    <row r="42337" ht="15" customHeight="1" x14ac:dyDescent="0.2"/>
    <row r="42338" ht="15" customHeight="1" x14ac:dyDescent="0.2"/>
    <row r="42339" ht="15" customHeight="1" x14ac:dyDescent="0.2"/>
    <row r="42340" ht="15" customHeight="1" x14ac:dyDescent="0.2"/>
    <row r="42341" ht="15" customHeight="1" x14ac:dyDescent="0.2"/>
    <row r="42342" ht="15" customHeight="1" x14ac:dyDescent="0.2"/>
    <row r="42343" ht="15" customHeight="1" x14ac:dyDescent="0.2"/>
    <row r="42344" ht="15" customHeight="1" x14ac:dyDescent="0.2"/>
    <row r="42345" ht="15" customHeight="1" x14ac:dyDescent="0.2"/>
    <row r="42346" ht="15" customHeight="1" x14ac:dyDescent="0.2"/>
    <row r="42347" ht="15" customHeight="1" x14ac:dyDescent="0.2"/>
    <row r="42348" ht="15" customHeight="1" x14ac:dyDescent="0.2"/>
    <row r="42349" ht="15" customHeight="1" x14ac:dyDescent="0.2"/>
    <row r="42350" ht="15" customHeight="1" x14ac:dyDescent="0.2"/>
    <row r="42351" ht="15" customHeight="1" x14ac:dyDescent="0.2"/>
    <row r="42352" ht="15" customHeight="1" x14ac:dyDescent="0.2"/>
    <row r="42353" ht="15" customHeight="1" x14ac:dyDescent="0.2"/>
    <row r="42354" ht="15" customHeight="1" x14ac:dyDescent="0.2"/>
    <row r="42355" ht="15" customHeight="1" x14ac:dyDescent="0.2"/>
    <row r="42356" ht="15" customHeight="1" x14ac:dyDescent="0.2"/>
    <row r="42357" ht="15" customHeight="1" x14ac:dyDescent="0.2"/>
    <row r="42358" ht="15" customHeight="1" x14ac:dyDescent="0.2"/>
    <row r="42359" ht="15" customHeight="1" x14ac:dyDescent="0.2"/>
    <row r="42360" ht="15" customHeight="1" x14ac:dyDescent="0.2"/>
    <row r="42361" ht="15" customHeight="1" x14ac:dyDescent="0.2"/>
    <row r="42362" ht="15" customHeight="1" x14ac:dyDescent="0.2"/>
    <row r="42363" ht="15" customHeight="1" x14ac:dyDescent="0.2"/>
    <row r="42364" ht="15" customHeight="1" x14ac:dyDescent="0.2"/>
    <row r="42365" ht="15" customHeight="1" x14ac:dyDescent="0.2"/>
    <row r="42366" ht="15" customHeight="1" x14ac:dyDescent="0.2"/>
    <row r="42367" ht="15" customHeight="1" x14ac:dyDescent="0.2"/>
    <row r="42368" ht="15" customHeight="1" x14ac:dyDescent="0.2"/>
    <row r="42369" ht="15" customHeight="1" x14ac:dyDescent="0.2"/>
    <row r="42370" ht="15" customHeight="1" x14ac:dyDescent="0.2"/>
    <row r="42371" ht="15" customHeight="1" x14ac:dyDescent="0.2"/>
    <row r="42372" ht="15" customHeight="1" x14ac:dyDescent="0.2"/>
    <row r="42373" ht="15" customHeight="1" x14ac:dyDescent="0.2"/>
    <row r="42374" ht="15" customHeight="1" x14ac:dyDescent="0.2"/>
    <row r="42375" ht="15" customHeight="1" x14ac:dyDescent="0.2"/>
    <row r="42376" ht="15" customHeight="1" x14ac:dyDescent="0.2"/>
    <row r="42377" ht="15" customHeight="1" x14ac:dyDescent="0.2"/>
    <row r="42378" ht="15" customHeight="1" x14ac:dyDescent="0.2"/>
    <row r="42379" ht="15" customHeight="1" x14ac:dyDescent="0.2"/>
    <row r="42380" ht="15" customHeight="1" x14ac:dyDescent="0.2"/>
    <row r="42381" ht="15" customHeight="1" x14ac:dyDescent="0.2"/>
    <row r="42382" ht="15" customHeight="1" x14ac:dyDescent="0.2"/>
    <row r="42383" ht="15" customHeight="1" x14ac:dyDescent="0.2"/>
    <row r="42384" ht="15" customHeight="1" x14ac:dyDescent="0.2"/>
    <row r="42385" ht="15" customHeight="1" x14ac:dyDescent="0.2"/>
    <row r="42386" ht="15" customHeight="1" x14ac:dyDescent="0.2"/>
    <row r="42387" ht="15" customHeight="1" x14ac:dyDescent="0.2"/>
    <row r="42388" ht="15" customHeight="1" x14ac:dyDescent="0.2"/>
    <row r="42389" ht="15" customHeight="1" x14ac:dyDescent="0.2"/>
    <row r="42390" ht="15" customHeight="1" x14ac:dyDescent="0.2"/>
    <row r="42391" ht="15" customHeight="1" x14ac:dyDescent="0.2"/>
    <row r="42392" ht="15" customHeight="1" x14ac:dyDescent="0.2"/>
    <row r="42393" ht="15" customHeight="1" x14ac:dyDescent="0.2"/>
    <row r="42394" ht="15" customHeight="1" x14ac:dyDescent="0.2"/>
    <row r="42395" ht="15" customHeight="1" x14ac:dyDescent="0.2"/>
    <row r="42396" ht="15" customHeight="1" x14ac:dyDescent="0.2"/>
    <row r="42397" ht="15" customHeight="1" x14ac:dyDescent="0.2"/>
    <row r="42398" ht="15" customHeight="1" x14ac:dyDescent="0.2"/>
    <row r="42399" ht="15" customHeight="1" x14ac:dyDescent="0.2"/>
    <row r="42400" ht="15" customHeight="1" x14ac:dyDescent="0.2"/>
    <row r="42401" ht="15" customHeight="1" x14ac:dyDescent="0.2"/>
    <row r="42402" ht="15" customHeight="1" x14ac:dyDescent="0.2"/>
    <row r="42403" ht="15" customHeight="1" x14ac:dyDescent="0.2"/>
    <row r="42404" ht="15" customHeight="1" x14ac:dyDescent="0.2"/>
    <row r="42405" ht="15" customHeight="1" x14ac:dyDescent="0.2"/>
    <row r="42406" ht="15" customHeight="1" x14ac:dyDescent="0.2"/>
    <row r="42407" ht="15" customHeight="1" x14ac:dyDescent="0.2"/>
    <row r="42408" ht="15" customHeight="1" x14ac:dyDescent="0.2"/>
    <row r="42409" ht="15" customHeight="1" x14ac:dyDescent="0.2"/>
    <row r="42410" ht="15" customHeight="1" x14ac:dyDescent="0.2"/>
    <row r="42411" ht="15" customHeight="1" x14ac:dyDescent="0.2"/>
    <row r="42412" ht="15" customHeight="1" x14ac:dyDescent="0.2"/>
    <row r="42413" ht="15" customHeight="1" x14ac:dyDescent="0.2"/>
    <row r="42414" ht="15" customHeight="1" x14ac:dyDescent="0.2"/>
    <row r="42415" ht="15" customHeight="1" x14ac:dyDescent="0.2"/>
    <row r="42416" ht="15" customHeight="1" x14ac:dyDescent="0.2"/>
    <row r="42417" ht="15" customHeight="1" x14ac:dyDescent="0.2"/>
    <row r="42418" ht="15" customHeight="1" x14ac:dyDescent="0.2"/>
    <row r="42419" ht="15" customHeight="1" x14ac:dyDescent="0.2"/>
    <row r="42420" ht="15" customHeight="1" x14ac:dyDescent="0.2"/>
    <row r="42421" ht="15" customHeight="1" x14ac:dyDescent="0.2"/>
    <row r="42422" ht="15" customHeight="1" x14ac:dyDescent="0.2"/>
    <row r="42423" ht="15" customHeight="1" x14ac:dyDescent="0.2"/>
    <row r="42424" ht="15" customHeight="1" x14ac:dyDescent="0.2"/>
    <row r="42425" ht="15" customHeight="1" x14ac:dyDescent="0.2"/>
    <row r="42426" ht="15" customHeight="1" x14ac:dyDescent="0.2"/>
    <row r="42427" ht="15" customHeight="1" x14ac:dyDescent="0.2"/>
    <row r="42428" ht="15" customHeight="1" x14ac:dyDescent="0.2"/>
    <row r="42429" ht="15" customHeight="1" x14ac:dyDescent="0.2"/>
    <row r="42430" ht="15" customHeight="1" x14ac:dyDescent="0.2"/>
    <row r="42431" ht="15" customHeight="1" x14ac:dyDescent="0.2"/>
    <row r="42432" ht="15" customHeight="1" x14ac:dyDescent="0.2"/>
    <row r="42433" ht="15" customHeight="1" x14ac:dyDescent="0.2"/>
    <row r="42434" ht="15" customHeight="1" x14ac:dyDescent="0.2"/>
    <row r="42435" ht="15" customHeight="1" x14ac:dyDescent="0.2"/>
    <row r="42436" ht="15" customHeight="1" x14ac:dyDescent="0.2"/>
    <row r="42437" ht="15" customHeight="1" x14ac:dyDescent="0.2"/>
    <row r="42438" ht="15" customHeight="1" x14ac:dyDescent="0.2"/>
    <row r="42439" ht="15" customHeight="1" x14ac:dyDescent="0.2"/>
    <row r="42440" ht="15" customHeight="1" x14ac:dyDescent="0.2"/>
    <row r="42441" ht="15" customHeight="1" x14ac:dyDescent="0.2"/>
    <row r="42442" ht="15" customHeight="1" x14ac:dyDescent="0.2"/>
    <row r="42443" ht="15" customHeight="1" x14ac:dyDescent="0.2"/>
    <row r="42444" ht="15" customHeight="1" x14ac:dyDescent="0.2"/>
    <row r="42445" ht="15" customHeight="1" x14ac:dyDescent="0.2"/>
    <row r="42446" ht="15" customHeight="1" x14ac:dyDescent="0.2"/>
    <row r="42447" ht="15" customHeight="1" x14ac:dyDescent="0.2"/>
    <row r="42448" ht="15" customHeight="1" x14ac:dyDescent="0.2"/>
    <row r="42449" ht="15" customHeight="1" x14ac:dyDescent="0.2"/>
    <row r="42450" ht="15" customHeight="1" x14ac:dyDescent="0.2"/>
    <row r="42451" ht="15" customHeight="1" x14ac:dyDescent="0.2"/>
    <row r="42452" ht="15" customHeight="1" x14ac:dyDescent="0.2"/>
    <row r="42453" ht="15" customHeight="1" x14ac:dyDescent="0.2"/>
    <row r="42454" ht="15" customHeight="1" x14ac:dyDescent="0.2"/>
    <row r="42455" ht="15" customHeight="1" x14ac:dyDescent="0.2"/>
    <row r="42456" ht="15" customHeight="1" x14ac:dyDescent="0.2"/>
    <row r="42457" ht="15" customHeight="1" x14ac:dyDescent="0.2"/>
    <row r="42458" ht="15" customHeight="1" x14ac:dyDescent="0.2"/>
    <row r="42459" ht="15" customHeight="1" x14ac:dyDescent="0.2"/>
    <row r="42460" ht="15" customHeight="1" x14ac:dyDescent="0.2"/>
    <row r="42461" ht="15" customHeight="1" x14ac:dyDescent="0.2"/>
    <row r="42462" ht="15" customHeight="1" x14ac:dyDescent="0.2"/>
    <row r="42463" ht="15" customHeight="1" x14ac:dyDescent="0.2"/>
    <row r="42464" ht="15" customHeight="1" x14ac:dyDescent="0.2"/>
    <row r="42465" ht="15" customHeight="1" x14ac:dyDescent="0.2"/>
    <row r="42466" ht="15" customHeight="1" x14ac:dyDescent="0.2"/>
    <row r="42467" ht="15" customHeight="1" x14ac:dyDescent="0.2"/>
    <row r="42468" ht="15" customHeight="1" x14ac:dyDescent="0.2"/>
    <row r="42469" ht="15" customHeight="1" x14ac:dyDescent="0.2"/>
    <row r="42470" ht="15" customHeight="1" x14ac:dyDescent="0.2"/>
    <row r="42471" ht="15" customHeight="1" x14ac:dyDescent="0.2"/>
    <row r="42472" ht="15" customHeight="1" x14ac:dyDescent="0.2"/>
    <row r="42473" ht="15" customHeight="1" x14ac:dyDescent="0.2"/>
    <row r="42474" ht="15" customHeight="1" x14ac:dyDescent="0.2"/>
    <row r="42475" ht="15" customHeight="1" x14ac:dyDescent="0.2"/>
    <row r="42476" ht="15" customHeight="1" x14ac:dyDescent="0.2"/>
    <row r="42477" ht="15" customHeight="1" x14ac:dyDescent="0.2"/>
    <row r="42478" ht="15" customHeight="1" x14ac:dyDescent="0.2"/>
    <row r="42479" ht="15" customHeight="1" x14ac:dyDescent="0.2"/>
    <row r="42480" ht="15" customHeight="1" x14ac:dyDescent="0.2"/>
    <row r="42481" ht="15" customHeight="1" x14ac:dyDescent="0.2"/>
    <row r="42482" ht="15" customHeight="1" x14ac:dyDescent="0.2"/>
    <row r="42483" ht="15" customHeight="1" x14ac:dyDescent="0.2"/>
    <row r="42484" ht="15" customHeight="1" x14ac:dyDescent="0.2"/>
    <row r="42485" ht="15" customHeight="1" x14ac:dyDescent="0.2"/>
    <row r="42486" ht="15" customHeight="1" x14ac:dyDescent="0.2"/>
    <row r="42487" ht="15" customHeight="1" x14ac:dyDescent="0.2"/>
    <row r="42488" ht="15" customHeight="1" x14ac:dyDescent="0.2"/>
    <row r="42489" ht="15" customHeight="1" x14ac:dyDescent="0.2"/>
    <row r="42490" ht="15" customHeight="1" x14ac:dyDescent="0.2"/>
    <row r="42491" ht="15" customHeight="1" x14ac:dyDescent="0.2"/>
    <row r="42492" ht="15" customHeight="1" x14ac:dyDescent="0.2"/>
    <row r="42493" ht="15" customHeight="1" x14ac:dyDescent="0.2"/>
    <row r="42494" ht="15" customHeight="1" x14ac:dyDescent="0.2"/>
    <row r="42495" ht="15" customHeight="1" x14ac:dyDescent="0.2"/>
    <row r="42496" ht="15" customHeight="1" x14ac:dyDescent="0.2"/>
    <row r="42497" ht="15" customHeight="1" x14ac:dyDescent="0.2"/>
    <row r="42498" ht="15" customHeight="1" x14ac:dyDescent="0.2"/>
    <row r="42499" ht="15" customHeight="1" x14ac:dyDescent="0.2"/>
    <row r="42500" ht="15" customHeight="1" x14ac:dyDescent="0.2"/>
    <row r="42501" ht="15" customHeight="1" x14ac:dyDescent="0.2"/>
    <row r="42502" ht="15" customHeight="1" x14ac:dyDescent="0.2"/>
    <row r="42503" ht="15" customHeight="1" x14ac:dyDescent="0.2"/>
    <row r="42504" ht="15" customHeight="1" x14ac:dyDescent="0.2"/>
    <row r="42505" ht="15" customHeight="1" x14ac:dyDescent="0.2"/>
    <row r="42506" ht="15" customHeight="1" x14ac:dyDescent="0.2"/>
    <row r="42507" ht="15" customHeight="1" x14ac:dyDescent="0.2"/>
    <row r="42508" ht="15" customHeight="1" x14ac:dyDescent="0.2"/>
    <row r="42509" ht="15" customHeight="1" x14ac:dyDescent="0.2"/>
    <row r="42510" ht="15" customHeight="1" x14ac:dyDescent="0.2"/>
    <row r="42511" ht="15" customHeight="1" x14ac:dyDescent="0.2"/>
    <row r="42512" ht="15" customHeight="1" x14ac:dyDescent="0.2"/>
    <row r="42513" ht="15" customHeight="1" x14ac:dyDescent="0.2"/>
    <row r="42514" ht="15" customHeight="1" x14ac:dyDescent="0.2"/>
    <row r="42515" ht="15" customHeight="1" x14ac:dyDescent="0.2"/>
    <row r="42516" ht="15" customHeight="1" x14ac:dyDescent="0.2"/>
    <row r="42517" ht="15" customHeight="1" x14ac:dyDescent="0.2"/>
    <row r="42518" ht="15" customHeight="1" x14ac:dyDescent="0.2"/>
    <row r="42519" ht="15" customHeight="1" x14ac:dyDescent="0.2"/>
    <row r="42520" ht="15" customHeight="1" x14ac:dyDescent="0.2"/>
    <row r="42521" ht="15" customHeight="1" x14ac:dyDescent="0.2"/>
    <row r="42522" ht="15" customHeight="1" x14ac:dyDescent="0.2"/>
    <row r="42523" ht="15" customHeight="1" x14ac:dyDescent="0.2"/>
    <row r="42524" ht="15" customHeight="1" x14ac:dyDescent="0.2"/>
    <row r="42525" ht="15" customHeight="1" x14ac:dyDescent="0.2"/>
    <row r="42526" ht="15" customHeight="1" x14ac:dyDescent="0.2"/>
    <row r="42527" ht="15" customHeight="1" x14ac:dyDescent="0.2"/>
    <row r="42528" ht="15" customHeight="1" x14ac:dyDescent="0.2"/>
    <row r="42529" ht="15" customHeight="1" x14ac:dyDescent="0.2"/>
    <row r="42530" ht="15" customHeight="1" x14ac:dyDescent="0.2"/>
    <row r="42531" ht="15" customHeight="1" x14ac:dyDescent="0.2"/>
    <row r="42532" ht="15" customHeight="1" x14ac:dyDescent="0.2"/>
    <row r="42533" ht="15" customHeight="1" x14ac:dyDescent="0.2"/>
    <row r="42534" ht="15" customHeight="1" x14ac:dyDescent="0.2"/>
    <row r="42535" ht="15" customHeight="1" x14ac:dyDescent="0.2"/>
    <row r="42536" ht="15" customHeight="1" x14ac:dyDescent="0.2"/>
    <row r="42537" ht="15" customHeight="1" x14ac:dyDescent="0.2"/>
    <row r="42538" ht="15" customHeight="1" x14ac:dyDescent="0.2"/>
    <row r="42539" ht="15" customHeight="1" x14ac:dyDescent="0.2"/>
    <row r="42540" ht="15" customHeight="1" x14ac:dyDescent="0.2"/>
    <row r="42541" ht="15" customHeight="1" x14ac:dyDescent="0.2"/>
    <row r="42542" ht="15" customHeight="1" x14ac:dyDescent="0.2"/>
    <row r="42543" ht="15" customHeight="1" x14ac:dyDescent="0.2"/>
    <row r="42544" ht="15" customHeight="1" x14ac:dyDescent="0.2"/>
    <row r="42545" ht="15" customHeight="1" x14ac:dyDescent="0.2"/>
    <row r="42546" ht="15" customHeight="1" x14ac:dyDescent="0.2"/>
    <row r="42547" ht="15" customHeight="1" x14ac:dyDescent="0.2"/>
    <row r="42548" ht="15" customHeight="1" x14ac:dyDescent="0.2"/>
    <row r="42549" ht="15" customHeight="1" x14ac:dyDescent="0.2"/>
    <row r="42550" ht="15" customHeight="1" x14ac:dyDescent="0.2"/>
    <row r="42551" ht="15" customHeight="1" x14ac:dyDescent="0.2"/>
    <row r="42552" ht="15" customHeight="1" x14ac:dyDescent="0.2"/>
    <row r="42553" ht="15" customHeight="1" x14ac:dyDescent="0.2"/>
    <row r="42554" ht="15" customHeight="1" x14ac:dyDescent="0.2"/>
    <row r="42555" ht="15" customHeight="1" x14ac:dyDescent="0.2"/>
    <row r="42556" ht="15" customHeight="1" x14ac:dyDescent="0.2"/>
    <row r="42557" ht="15" customHeight="1" x14ac:dyDescent="0.2"/>
    <row r="42558" ht="15" customHeight="1" x14ac:dyDescent="0.2"/>
    <row r="42559" ht="15" customHeight="1" x14ac:dyDescent="0.2"/>
    <row r="42560" ht="15" customHeight="1" x14ac:dyDescent="0.2"/>
    <row r="42561" ht="15" customHeight="1" x14ac:dyDescent="0.2"/>
    <row r="42562" ht="15" customHeight="1" x14ac:dyDescent="0.2"/>
    <row r="42563" ht="15" customHeight="1" x14ac:dyDescent="0.2"/>
    <row r="42564" ht="15" customHeight="1" x14ac:dyDescent="0.2"/>
    <row r="42565" ht="15" customHeight="1" x14ac:dyDescent="0.2"/>
    <row r="42566" ht="15" customHeight="1" x14ac:dyDescent="0.2"/>
    <row r="42567" ht="15" customHeight="1" x14ac:dyDescent="0.2"/>
    <row r="42568" ht="15" customHeight="1" x14ac:dyDescent="0.2"/>
    <row r="42569" ht="15" customHeight="1" x14ac:dyDescent="0.2"/>
    <row r="42570" ht="15" customHeight="1" x14ac:dyDescent="0.2"/>
    <row r="42571" ht="15" customHeight="1" x14ac:dyDescent="0.2"/>
    <row r="42572" ht="15" customHeight="1" x14ac:dyDescent="0.2"/>
    <row r="42573" ht="15" customHeight="1" x14ac:dyDescent="0.2"/>
    <row r="42574" ht="15" customHeight="1" x14ac:dyDescent="0.2"/>
    <row r="42575" ht="15" customHeight="1" x14ac:dyDescent="0.2"/>
    <row r="42576" ht="15" customHeight="1" x14ac:dyDescent="0.2"/>
    <row r="42577" ht="15" customHeight="1" x14ac:dyDescent="0.2"/>
    <row r="42578" ht="15" customHeight="1" x14ac:dyDescent="0.2"/>
    <row r="42579" ht="15" customHeight="1" x14ac:dyDescent="0.2"/>
    <row r="42580" ht="15" customHeight="1" x14ac:dyDescent="0.2"/>
    <row r="42581" ht="15" customHeight="1" x14ac:dyDescent="0.2"/>
    <row r="42582" ht="15" customHeight="1" x14ac:dyDescent="0.2"/>
    <row r="42583" ht="15" customHeight="1" x14ac:dyDescent="0.2"/>
    <row r="42584" ht="15" customHeight="1" x14ac:dyDescent="0.2"/>
    <row r="42585" ht="15" customHeight="1" x14ac:dyDescent="0.2"/>
    <row r="42586" ht="15" customHeight="1" x14ac:dyDescent="0.2"/>
    <row r="42587" ht="15" customHeight="1" x14ac:dyDescent="0.2"/>
    <row r="42588" ht="15" customHeight="1" x14ac:dyDescent="0.2"/>
    <row r="42589" ht="15" customHeight="1" x14ac:dyDescent="0.2"/>
    <row r="42590" ht="15" customHeight="1" x14ac:dyDescent="0.2"/>
    <row r="42591" ht="15" customHeight="1" x14ac:dyDescent="0.2"/>
    <row r="42592" ht="15" customHeight="1" x14ac:dyDescent="0.2"/>
    <row r="42593" ht="15" customHeight="1" x14ac:dyDescent="0.2"/>
    <row r="42594" ht="15" customHeight="1" x14ac:dyDescent="0.2"/>
    <row r="42595" ht="15" customHeight="1" x14ac:dyDescent="0.2"/>
    <row r="42596" ht="15" customHeight="1" x14ac:dyDescent="0.2"/>
    <row r="42597" ht="15" customHeight="1" x14ac:dyDescent="0.2"/>
    <row r="42598" ht="15" customHeight="1" x14ac:dyDescent="0.2"/>
    <row r="42599" ht="15" customHeight="1" x14ac:dyDescent="0.2"/>
    <row r="42600" ht="15" customHeight="1" x14ac:dyDescent="0.2"/>
    <row r="42601" ht="15" customHeight="1" x14ac:dyDescent="0.2"/>
    <row r="42602" ht="15" customHeight="1" x14ac:dyDescent="0.2"/>
    <row r="42603" ht="15" customHeight="1" x14ac:dyDescent="0.2"/>
    <row r="42604" ht="15" customHeight="1" x14ac:dyDescent="0.2"/>
    <row r="42605" ht="15" customHeight="1" x14ac:dyDescent="0.2"/>
    <row r="42606" ht="15" customHeight="1" x14ac:dyDescent="0.2"/>
    <row r="42607" ht="15" customHeight="1" x14ac:dyDescent="0.2"/>
    <row r="42608" ht="15" customHeight="1" x14ac:dyDescent="0.2"/>
    <row r="42609" ht="15" customHeight="1" x14ac:dyDescent="0.2"/>
    <row r="42610" ht="15" customHeight="1" x14ac:dyDescent="0.2"/>
    <row r="42611" ht="15" customHeight="1" x14ac:dyDescent="0.2"/>
    <row r="42612" ht="15" customHeight="1" x14ac:dyDescent="0.2"/>
    <row r="42613" ht="15" customHeight="1" x14ac:dyDescent="0.2"/>
    <row r="42614" ht="15" customHeight="1" x14ac:dyDescent="0.2"/>
    <row r="42615" ht="15" customHeight="1" x14ac:dyDescent="0.2"/>
    <row r="42616" ht="15" customHeight="1" x14ac:dyDescent="0.2"/>
    <row r="42617" ht="15" customHeight="1" x14ac:dyDescent="0.2"/>
    <row r="42618" ht="15" customHeight="1" x14ac:dyDescent="0.2"/>
    <row r="42619" ht="15" customHeight="1" x14ac:dyDescent="0.2"/>
    <row r="42620" ht="15" customHeight="1" x14ac:dyDescent="0.2"/>
    <row r="42621" ht="15" customHeight="1" x14ac:dyDescent="0.2"/>
    <row r="42622" ht="15" customHeight="1" x14ac:dyDescent="0.2"/>
    <row r="42623" ht="15" customHeight="1" x14ac:dyDescent="0.2"/>
    <row r="42624" ht="15" customHeight="1" x14ac:dyDescent="0.2"/>
    <row r="42625" ht="15" customHeight="1" x14ac:dyDescent="0.2"/>
    <row r="42626" ht="15" customHeight="1" x14ac:dyDescent="0.2"/>
    <row r="42627" ht="15" customHeight="1" x14ac:dyDescent="0.2"/>
    <row r="42628" ht="15" customHeight="1" x14ac:dyDescent="0.2"/>
    <row r="42629" ht="15" customHeight="1" x14ac:dyDescent="0.2"/>
    <row r="42630" ht="15" customHeight="1" x14ac:dyDescent="0.2"/>
    <row r="42631" ht="15" customHeight="1" x14ac:dyDescent="0.2"/>
    <row r="42632" ht="15" customHeight="1" x14ac:dyDescent="0.2"/>
    <row r="42633" ht="15" customHeight="1" x14ac:dyDescent="0.2"/>
    <row r="42634" ht="15" customHeight="1" x14ac:dyDescent="0.2"/>
    <row r="42635" ht="15" customHeight="1" x14ac:dyDescent="0.2"/>
    <row r="42636" ht="15" customHeight="1" x14ac:dyDescent="0.2"/>
    <row r="42637" ht="15" customHeight="1" x14ac:dyDescent="0.2"/>
    <row r="42638" ht="15" customHeight="1" x14ac:dyDescent="0.2"/>
    <row r="42639" ht="15" customHeight="1" x14ac:dyDescent="0.2"/>
    <row r="42640" ht="15" customHeight="1" x14ac:dyDescent="0.2"/>
    <row r="42641" ht="15" customHeight="1" x14ac:dyDescent="0.2"/>
    <row r="42642" ht="15" customHeight="1" x14ac:dyDescent="0.2"/>
    <row r="42643" ht="15" customHeight="1" x14ac:dyDescent="0.2"/>
    <row r="42644" ht="15" customHeight="1" x14ac:dyDescent="0.2"/>
    <row r="42645" ht="15" customHeight="1" x14ac:dyDescent="0.2"/>
    <row r="42646" ht="15" customHeight="1" x14ac:dyDescent="0.2"/>
    <row r="42647" ht="15" customHeight="1" x14ac:dyDescent="0.2"/>
    <row r="42648" ht="15" customHeight="1" x14ac:dyDescent="0.2"/>
    <row r="42649" ht="15" customHeight="1" x14ac:dyDescent="0.2"/>
    <row r="42650" ht="15" customHeight="1" x14ac:dyDescent="0.2"/>
    <row r="42651" ht="15" customHeight="1" x14ac:dyDescent="0.2"/>
    <row r="42652" ht="15" customHeight="1" x14ac:dyDescent="0.2"/>
    <row r="42653" ht="15" customHeight="1" x14ac:dyDescent="0.2"/>
    <row r="42654" ht="15" customHeight="1" x14ac:dyDescent="0.2"/>
    <row r="42655" ht="15" customHeight="1" x14ac:dyDescent="0.2"/>
    <row r="42656" ht="15" customHeight="1" x14ac:dyDescent="0.2"/>
    <row r="42657" ht="15" customHeight="1" x14ac:dyDescent="0.2"/>
    <row r="42658" ht="15" customHeight="1" x14ac:dyDescent="0.2"/>
    <row r="42659" ht="15" customHeight="1" x14ac:dyDescent="0.2"/>
    <row r="42660" ht="15" customHeight="1" x14ac:dyDescent="0.2"/>
    <row r="42661" ht="15" customHeight="1" x14ac:dyDescent="0.2"/>
    <row r="42662" ht="15" customHeight="1" x14ac:dyDescent="0.2"/>
    <row r="42663" ht="15" customHeight="1" x14ac:dyDescent="0.2"/>
    <row r="42664" ht="15" customHeight="1" x14ac:dyDescent="0.2"/>
    <row r="42665" ht="15" customHeight="1" x14ac:dyDescent="0.2"/>
    <row r="42666" ht="15" customHeight="1" x14ac:dyDescent="0.2"/>
    <row r="42667" ht="15" customHeight="1" x14ac:dyDescent="0.2"/>
    <row r="42668" ht="15" customHeight="1" x14ac:dyDescent="0.2"/>
    <row r="42669" ht="15" customHeight="1" x14ac:dyDescent="0.2"/>
    <row r="42670" ht="15" customHeight="1" x14ac:dyDescent="0.2"/>
    <row r="42671" ht="15" customHeight="1" x14ac:dyDescent="0.2"/>
    <row r="42672" ht="15" customHeight="1" x14ac:dyDescent="0.2"/>
    <row r="42673" ht="15" customHeight="1" x14ac:dyDescent="0.2"/>
    <row r="42674" ht="15" customHeight="1" x14ac:dyDescent="0.2"/>
    <row r="42675" ht="15" customHeight="1" x14ac:dyDescent="0.2"/>
    <row r="42676" ht="15" customHeight="1" x14ac:dyDescent="0.2"/>
    <row r="42677" ht="15" customHeight="1" x14ac:dyDescent="0.2"/>
    <row r="42678" ht="15" customHeight="1" x14ac:dyDescent="0.2"/>
    <row r="42679" ht="15" customHeight="1" x14ac:dyDescent="0.2"/>
    <row r="42680" ht="15" customHeight="1" x14ac:dyDescent="0.2"/>
    <row r="42681" ht="15" customHeight="1" x14ac:dyDescent="0.2"/>
    <row r="42682" ht="15" customHeight="1" x14ac:dyDescent="0.2"/>
    <row r="42683" ht="15" customHeight="1" x14ac:dyDescent="0.2"/>
    <row r="42684" ht="15" customHeight="1" x14ac:dyDescent="0.2"/>
    <row r="42685" ht="15" customHeight="1" x14ac:dyDescent="0.2"/>
    <row r="42686" ht="15" customHeight="1" x14ac:dyDescent="0.2"/>
    <row r="42687" ht="15" customHeight="1" x14ac:dyDescent="0.2"/>
    <row r="42688" ht="15" customHeight="1" x14ac:dyDescent="0.2"/>
    <row r="42689" ht="15" customHeight="1" x14ac:dyDescent="0.2"/>
    <row r="42690" ht="15" customHeight="1" x14ac:dyDescent="0.2"/>
    <row r="42691" ht="15" customHeight="1" x14ac:dyDescent="0.2"/>
    <row r="42692" ht="15" customHeight="1" x14ac:dyDescent="0.2"/>
    <row r="42693" ht="15" customHeight="1" x14ac:dyDescent="0.2"/>
    <row r="42694" ht="15" customHeight="1" x14ac:dyDescent="0.2"/>
    <row r="42695" ht="15" customHeight="1" x14ac:dyDescent="0.2"/>
    <row r="42696" ht="15" customHeight="1" x14ac:dyDescent="0.2"/>
    <row r="42697" ht="15" customHeight="1" x14ac:dyDescent="0.2"/>
    <row r="42698" ht="15" customHeight="1" x14ac:dyDescent="0.2"/>
    <row r="42699" ht="15" customHeight="1" x14ac:dyDescent="0.2"/>
    <row r="42700" ht="15" customHeight="1" x14ac:dyDescent="0.2"/>
    <row r="42701" ht="15" customHeight="1" x14ac:dyDescent="0.2"/>
    <row r="42702" ht="15" customHeight="1" x14ac:dyDescent="0.2"/>
    <row r="42703" ht="15" customHeight="1" x14ac:dyDescent="0.2"/>
    <row r="42704" ht="15" customHeight="1" x14ac:dyDescent="0.2"/>
    <row r="42705" ht="15" customHeight="1" x14ac:dyDescent="0.2"/>
    <row r="42706" ht="15" customHeight="1" x14ac:dyDescent="0.2"/>
    <row r="42707" ht="15" customHeight="1" x14ac:dyDescent="0.2"/>
    <row r="42708" ht="15" customHeight="1" x14ac:dyDescent="0.2"/>
    <row r="42709" ht="15" customHeight="1" x14ac:dyDescent="0.2"/>
    <row r="42710" ht="15" customHeight="1" x14ac:dyDescent="0.2"/>
    <row r="42711" ht="15" customHeight="1" x14ac:dyDescent="0.2"/>
    <row r="42712" ht="15" customHeight="1" x14ac:dyDescent="0.2"/>
    <row r="42713" ht="15" customHeight="1" x14ac:dyDescent="0.2"/>
    <row r="42714" ht="15" customHeight="1" x14ac:dyDescent="0.2"/>
    <row r="42715" ht="15" customHeight="1" x14ac:dyDescent="0.2"/>
    <row r="42716" ht="15" customHeight="1" x14ac:dyDescent="0.2"/>
    <row r="42717" ht="15" customHeight="1" x14ac:dyDescent="0.2"/>
    <row r="42718" ht="15" customHeight="1" x14ac:dyDescent="0.2"/>
    <row r="42719" ht="15" customHeight="1" x14ac:dyDescent="0.2"/>
    <row r="42720" ht="15" customHeight="1" x14ac:dyDescent="0.2"/>
    <row r="42721" ht="15" customHeight="1" x14ac:dyDescent="0.2"/>
    <row r="42722" ht="15" customHeight="1" x14ac:dyDescent="0.2"/>
    <row r="42723" ht="15" customHeight="1" x14ac:dyDescent="0.2"/>
    <row r="42724" ht="15" customHeight="1" x14ac:dyDescent="0.2"/>
    <row r="42725" ht="15" customHeight="1" x14ac:dyDescent="0.2"/>
    <row r="42726" ht="15" customHeight="1" x14ac:dyDescent="0.2"/>
    <row r="42727" ht="15" customHeight="1" x14ac:dyDescent="0.2"/>
    <row r="42728" ht="15" customHeight="1" x14ac:dyDescent="0.2"/>
    <row r="42729" ht="15" customHeight="1" x14ac:dyDescent="0.2"/>
    <row r="42730" ht="15" customHeight="1" x14ac:dyDescent="0.2"/>
    <row r="42731" ht="15" customHeight="1" x14ac:dyDescent="0.2"/>
    <row r="42732" ht="15" customHeight="1" x14ac:dyDescent="0.2"/>
    <row r="42733" ht="15" customHeight="1" x14ac:dyDescent="0.2"/>
    <row r="42734" ht="15" customHeight="1" x14ac:dyDescent="0.2"/>
    <row r="42735" ht="15" customHeight="1" x14ac:dyDescent="0.2"/>
    <row r="42736" ht="15" customHeight="1" x14ac:dyDescent="0.2"/>
    <row r="42737" ht="15" customHeight="1" x14ac:dyDescent="0.2"/>
    <row r="42738" ht="15" customHeight="1" x14ac:dyDescent="0.2"/>
    <row r="42739" ht="15" customHeight="1" x14ac:dyDescent="0.2"/>
    <row r="42740" ht="15" customHeight="1" x14ac:dyDescent="0.2"/>
    <row r="42741" ht="15" customHeight="1" x14ac:dyDescent="0.2"/>
    <row r="42742" ht="15" customHeight="1" x14ac:dyDescent="0.2"/>
    <row r="42743" ht="15" customHeight="1" x14ac:dyDescent="0.2"/>
    <row r="42744" ht="15" customHeight="1" x14ac:dyDescent="0.2"/>
    <row r="42745" ht="15" customHeight="1" x14ac:dyDescent="0.2"/>
    <row r="42746" ht="15" customHeight="1" x14ac:dyDescent="0.2"/>
    <row r="42747" ht="15" customHeight="1" x14ac:dyDescent="0.2"/>
    <row r="42748" ht="15" customHeight="1" x14ac:dyDescent="0.2"/>
    <row r="42749" ht="15" customHeight="1" x14ac:dyDescent="0.2"/>
    <row r="42750" ht="15" customHeight="1" x14ac:dyDescent="0.2"/>
    <row r="42751" ht="15" customHeight="1" x14ac:dyDescent="0.2"/>
    <row r="42752" ht="15" customHeight="1" x14ac:dyDescent="0.2"/>
    <row r="42753" ht="15" customHeight="1" x14ac:dyDescent="0.2"/>
    <row r="42754" ht="15" customHeight="1" x14ac:dyDescent="0.2"/>
    <row r="42755" ht="15" customHeight="1" x14ac:dyDescent="0.2"/>
    <row r="42756" ht="15" customHeight="1" x14ac:dyDescent="0.2"/>
    <row r="42757" ht="15" customHeight="1" x14ac:dyDescent="0.2"/>
    <row r="42758" ht="15" customHeight="1" x14ac:dyDescent="0.2"/>
    <row r="42759" ht="15" customHeight="1" x14ac:dyDescent="0.2"/>
    <row r="42760" ht="15" customHeight="1" x14ac:dyDescent="0.2"/>
    <row r="42761" ht="15" customHeight="1" x14ac:dyDescent="0.2"/>
    <row r="42762" ht="15" customHeight="1" x14ac:dyDescent="0.2"/>
    <row r="42763" ht="15" customHeight="1" x14ac:dyDescent="0.2"/>
    <row r="42764" ht="15" customHeight="1" x14ac:dyDescent="0.2"/>
    <row r="42765" ht="15" customHeight="1" x14ac:dyDescent="0.2"/>
    <row r="42766" ht="15" customHeight="1" x14ac:dyDescent="0.2"/>
    <row r="42767" ht="15" customHeight="1" x14ac:dyDescent="0.2"/>
    <row r="42768" ht="15" customHeight="1" x14ac:dyDescent="0.2"/>
    <row r="42769" ht="15" customHeight="1" x14ac:dyDescent="0.2"/>
    <row r="42770" ht="15" customHeight="1" x14ac:dyDescent="0.2"/>
    <row r="42771" ht="15" customHeight="1" x14ac:dyDescent="0.2"/>
    <row r="42772" ht="15" customHeight="1" x14ac:dyDescent="0.2"/>
    <row r="42773" ht="15" customHeight="1" x14ac:dyDescent="0.2"/>
    <row r="42774" ht="15" customHeight="1" x14ac:dyDescent="0.2"/>
    <row r="42775" ht="15" customHeight="1" x14ac:dyDescent="0.2"/>
    <row r="42776" ht="15" customHeight="1" x14ac:dyDescent="0.2"/>
    <row r="42777" ht="15" customHeight="1" x14ac:dyDescent="0.2"/>
    <row r="42778" ht="15" customHeight="1" x14ac:dyDescent="0.2"/>
    <row r="42779" ht="15" customHeight="1" x14ac:dyDescent="0.2"/>
    <row r="42780" ht="15" customHeight="1" x14ac:dyDescent="0.2"/>
    <row r="42781" ht="15" customHeight="1" x14ac:dyDescent="0.2"/>
    <row r="42782" ht="15" customHeight="1" x14ac:dyDescent="0.2"/>
    <row r="42783" ht="15" customHeight="1" x14ac:dyDescent="0.2"/>
    <row r="42784" ht="15" customHeight="1" x14ac:dyDescent="0.2"/>
    <row r="42785" ht="15" customHeight="1" x14ac:dyDescent="0.2"/>
    <row r="42786" ht="15" customHeight="1" x14ac:dyDescent="0.2"/>
    <row r="42787" ht="15" customHeight="1" x14ac:dyDescent="0.2"/>
    <row r="42788" ht="15" customHeight="1" x14ac:dyDescent="0.2"/>
    <row r="42789" ht="15" customHeight="1" x14ac:dyDescent="0.2"/>
    <row r="42790" ht="15" customHeight="1" x14ac:dyDescent="0.2"/>
    <row r="42791" ht="15" customHeight="1" x14ac:dyDescent="0.2"/>
    <row r="42792" ht="15" customHeight="1" x14ac:dyDescent="0.2"/>
    <row r="42793" ht="15" customHeight="1" x14ac:dyDescent="0.2"/>
    <row r="42794" ht="15" customHeight="1" x14ac:dyDescent="0.2"/>
    <row r="42795" ht="15" customHeight="1" x14ac:dyDescent="0.2"/>
    <row r="42796" ht="15" customHeight="1" x14ac:dyDescent="0.2"/>
    <row r="42797" ht="15" customHeight="1" x14ac:dyDescent="0.2"/>
    <row r="42798" ht="15" customHeight="1" x14ac:dyDescent="0.2"/>
    <row r="42799" ht="15" customHeight="1" x14ac:dyDescent="0.2"/>
    <row r="42800" ht="15" customHeight="1" x14ac:dyDescent="0.2"/>
    <row r="42801" ht="15" customHeight="1" x14ac:dyDescent="0.2"/>
    <row r="42802" ht="15" customHeight="1" x14ac:dyDescent="0.2"/>
    <row r="42803" ht="15" customHeight="1" x14ac:dyDescent="0.2"/>
    <row r="42804" ht="15" customHeight="1" x14ac:dyDescent="0.2"/>
    <row r="42805" ht="15" customHeight="1" x14ac:dyDescent="0.2"/>
    <row r="42806" ht="15" customHeight="1" x14ac:dyDescent="0.2"/>
    <row r="42807" ht="15" customHeight="1" x14ac:dyDescent="0.2"/>
    <row r="42808" ht="15" customHeight="1" x14ac:dyDescent="0.2"/>
    <row r="42809" ht="15" customHeight="1" x14ac:dyDescent="0.2"/>
    <row r="42810" ht="15" customHeight="1" x14ac:dyDescent="0.2"/>
    <row r="42811" ht="15" customHeight="1" x14ac:dyDescent="0.2"/>
    <row r="42812" ht="15" customHeight="1" x14ac:dyDescent="0.2"/>
    <row r="42813" ht="15" customHeight="1" x14ac:dyDescent="0.2"/>
    <row r="42814" ht="15" customHeight="1" x14ac:dyDescent="0.2"/>
    <row r="42815" ht="15" customHeight="1" x14ac:dyDescent="0.2"/>
    <row r="42816" ht="15" customHeight="1" x14ac:dyDescent="0.2"/>
    <row r="42817" ht="15" customHeight="1" x14ac:dyDescent="0.2"/>
    <row r="42818" ht="15" customHeight="1" x14ac:dyDescent="0.2"/>
    <row r="42819" ht="15" customHeight="1" x14ac:dyDescent="0.2"/>
    <row r="42820" ht="15" customHeight="1" x14ac:dyDescent="0.2"/>
    <row r="42821" ht="15" customHeight="1" x14ac:dyDescent="0.2"/>
    <row r="42822" ht="15" customHeight="1" x14ac:dyDescent="0.2"/>
    <row r="42823" ht="15" customHeight="1" x14ac:dyDescent="0.2"/>
    <row r="42824" ht="15" customHeight="1" x14ac:dyDescent="0.2"/>
    <row r="42825" ht="15" customHeight="1" x14ac:dyDescent="0.2"/>
    <row r="42826" ht="15" customHeight="1" x14ac:dyDescent="0.2"/>
    <row r="42827" ht="15" customHeight="1" x14ac:dyDescent="0.2"/>
    <row r="42828" ht="15" customHeight="1" x14ac:dyDescent="0.2"/>
    <row r="42829" ht="15" customHeight="1" x14ac:dyDescent="0.2"/>
    <row r="42830" ht="15" customHeight="1" x14ac:dyDescent="0.2"/>
    <row r="42831" ht="15" customHeight="1" x14ac:dyDescent="0.2"/>
    <row r="42832" ht="15" customHeight="1" x14ac:dyDescent="0.2"/>
    <row r="42833" ht="15" customHeight="1" x14ac:dyDescent="0.2"/>
    <row r="42834" ht="15" customHeight="1" x14ac:dyDescent="0.2"/>
    <row r="42835" ht="15" customHeight="1" x14ac:dyDescent="0.2"/>
    <row r="42836" ht="15" customHeight="1" x14ac:dyDescent="0.2"/>
    <row r="42837" ht="15" customHeight="1" x14ac:dyDescent="0.2"/>
    <row r="42838" ht="15" customHeight="1" x14ac:dyDescent="0.2"/>
    <row r="42839" ht="15" customHeight="1" x14ac:dyDescent="0.2"/>
    <row r="42840" ht="15" customHeight="1" x14ac:dyDescent="0.2"/>
    <row r="42841" ht="15" customHeight="1" x14ac:dyDescent="0.2"/>
    <row r="42842" ht="15" customHeight="1" x14ac:dyDescent="0.2"/>
    <row r="42843" ht="15" customHeight="1" x14ac:dyDescent="0.2"/>
    <row r="42844" ht="15" customHeight="1" x14ac:dyDescent="0.2"/>
    <row r="42845" ht="15" customHeight="1" x14ac:dyDescent="0.2"/>
    <row r="42846" ht="15" customHeight="1" x14ac:dyDescent="0.2"/>
    <row r="42847" ht="15" customHeight="1" x14ac:dyDescent="0.2"/>
    <row r="42848" ht="15" customHeight="1" x14ac:dyDescent="0.2"/>
    <row r="42849" ht="15" customHeight="1" x14ac:dyDescent="0.2"/>
    <row r="42850" ht="15" customHeight="1" x14ac:dyDescent="0.2"/>
    <row r="42851" ht="15" customHeight="1" x14ac:dyDescent="0.2"/>
    <row r="42852" ht="15" customHeight="1" x14ac:dyDescent="0.2"/>
    <row r="42853" ht="15" customHeight="1" x14ac:dyDescent="0.2"/>
    <row r="42854" ht="15" customHeight="1" x14ac:dyDescent="0.2"/>
    <row r="42855" ht="15" customHeight="1" x14ac:dyDescent="0.2"/>
    <row r="42856" ht="15" customHeight="1" x14ac:dyDescent="0.2"/>
    <row r="42857" ht="15" customHeight="1" x14ac:dyDescent="0.2"/>
    <row r="42858" ht="15" customHeight="1" x14ac:dyDescent="0.2"/>
    <row r="42859" ht="15" customHeight="1" x14ac:dyDescent="0.2"/>
    <row r="42860" ht="15" customHeight="1" x14ac:dyDescent="0.2"/>
    <row r="42861" ht="15" customHeight="1" x14ac:dyDescent="0.2"/>
    <row r="42862" ht="15" customHeight="1" x14ac:dyDescent="0.2"/>
    <row r="42863" ht="15" customHeight="1" x14ac:dyDescent="0.2"/>
    <row r="42864" ht="15" customHeight="1" x14ac:dyDescent="0.2"/>
    <row r="42865" ht="15" customHeight="1" x14ac:dyDescent="0.2"/>
    <row r="42866" ht="15" customHeight="1" x14ac:dyDescent="0.2"/>
    <row r="42867" ht="15" customHeight="1" x14ac:dyDescent="0.2"/>
    <row r="42868" ht="15" customHeight="1" x14ac:dyDescent="0.2"/>
    <row r="42869" ht="15" customHeight="1" x14ac:dyDescent="0.2"/>
    <row r="42870" ht="15" customHeight="1" x14ac:dyDescent="0.2"/>
    <row r="42871" ht="15" customHeight="1" x14ac:dyDescent="0.2"/>
    <row r="42872" ht="15" customHeight="1" x14ac:dyDescent="0.2"/>
    <row r="42873" ht="15" customHeight="1" x14ac:dyDescent="0.2"/>
    <row r="42874" ht="15" customHeight="1" x14ac:dyDescent="0.2"/>
    <row r="42875" ht="15" customHeight="1" x14ac:dyDescent="0.2"/>
    <row r="42876" ht="15" customHeight="1" x14ac:dyDescent="0.2"/>
    <row r="42877" ht="15" customHeight="1" x14ac:dyDescent="0.2"/>
    <row r="42878" ht="15" customHeight="1" x14ac:dyDescent="0.2"/>
    <row r="42879" ht="15" customHeight="1" x14ac:dyDescent="0.2"/>
    <row r="42880" ht="15" customHeight="1" x14ac:dyDescent="0.2"/>
    <row r="42881" ht="15" customHeight="1" x14ac:dyDescent="0.2"/>
    <row r="42882" ht="15" customHeight="1" x14ac:dyDescent="0.2"/>
    <row r="42883" ht="15" customHeight="1" x14ac:dyDescent="0.2"/>
    <row r="42884" ht="15" customHeight="1" x14ac:dyDescent="0.2"/>
    <row r="42885" ht="15" customHeight="1" x14ac:dyDescent="0.2"/>
    <row r="42886" ht="15" customHeight="1" x14ac:dyDescent="0.2"/>
    <row r="42887" ht="15" customHeight="1" x14ac:dyDescent="0.2"/>
    <row r="42888" ht="15" customHeight="1" x14ac:dyDescent="0.2"/>
    <row r="42889" ht="15" customHeight="1" x14ac:dyDescent="0.2"/>
    <row r="42890" ht="15" customHeight="1" x14ac:dyDescent="0.2"/>
    <row r="42891" ht="15" customHeight="1" x14ac:dyDescent="0.2"/>
    <row r="42892" ht="15" customHeight="1" x14ac:dyDescent="0.2"/>
    <row r="42893" ht="15" customHeight="1" x14ac:dyDescent="0.2"/>
    <row r="42894" ht="15" customHeight="1" x14ac:dyDescent="0.2"/>
    <row r="42895" ht="15" customHeight="1" x14ac:dyDescent="0.2"/>
    <row r="42896" ht="15" customHeight="1" x14ac:dyDescent="0.2"/>
    <row r="42897" ht="15" customHeight="1" x14ac:dyDescent="0.2"/>
    <row r="42898" ht="15" customHeight="1" x14ac:dyDescent="0.2"/>
    <row r="42899" ht="15" customHeight="1" x14ac:dyDescent="0.2"/>
    <row r="42900" ht="15" customHeight="1" x14ac:dyDescent="0.2"/>
    <row r="42901" ht="15" customHeight="1" x14ac:dyDescent="0.2"/>
    <row r="42902" ht="15" customHeight="1" x14ac:dyDescent="0.2"/>
    <row r="42903" ht="15" customHeight="1" x14ac:dyDescent="0.2"/>
    <row r="42904" ht="15" customHeight="1" x14ac:dyDescent="0.2"/>
    <row r="42905" ht="15" customHeight="1" x14ac:dyDescent="0.2"/>
    <row r="42906" ht="15" customHeight="1" x14ac:dyDescent="0.2"/>
    <row r="42907" ht="15" customHeight="1" x14ac:dyDescent="0.2"/>
    <row r="42908" ht="15" customHeight="1" x14ac:dyDescent="0.2"/>
    <row r="42909" ht="15" customHeight="1" x14ac:dyDescent="0.2"/>
    <row r="42910" ht="15" customHeight="1" x14ac:dyDescent="0.2"/>
    <row r="42911" ht="15" customHeight="1" x14ac:dyDescent="0.2"/>
    <row r="42912" ht="15" customHeight="1" x14ac:dyDescent="0.2"/>
    <row r="42913" ht="15" customHeight="1" x14ac:dyDescent="0.2"/>
    <row r="42914" ht="15" customHeight="1" x14ac:dyDescent="0.2"/>
    <row r="42915" ht="15" customHeight="1" x14ac:dyDescent="0.2"/>
    <row r="42916" ht="15" customHeight="1" x14ac:dyDescent="0.2"/>
    <row r="42917" ht="15" customHeight="1" x14ac:dyDescent="0.2"/>
    <row r="42918" ht="15" customHeight="1" x14ac:dyDescent="0.2"/>
    <row r="42919" ht="15" customHeight="1" x14ac:dyDescent="0.2"/>
    <row r="42920" ht="15" customHeight="1" x14ac:dyDescent="0.2"/>
    <row r="42921" ht="15" customHeight="1" x14ac:dyDescent="0.2"/>
    <row r="42922" ht="15" customHeight="1" x14ac:dyDescent="0.2"/>
    <row r="42923" ht="15" customHeight="1" x14ac:dyDescent="0.2"/>
    <row r="42924" ht="15" customHeight="1" x14ac:dyDescent="0.2"/>
    <row r="42925" ht="15" customHeight="1" x14ac:dyDescent="0.2"/>
    <row r="42926" ht="15" customHeight="1" x14ac:dyDescent="0.2"/>
    <row r="42927" ht="15" customHeight="1" x14ac:dyDescent="0.2"/>
    <row r="42928" ht="15" customHeight="1" x14ac:dyDescent="0.2"/>
    <row r="42929" ht="15" customHeight="1" x14ac:dyDescent="0.2"/>
    <row r="42930" ht="15" customHeight="1" x14ac:dyDescent="0.2"/>
    <row r="42931" ht="15" customHeight="1" x14ac:dyDescent="0.2"/>
    <row r="42932" ht="15" customHeight="1" x14ac:dyDescent="0.2"/>
    <row r="42933" ht="15" customHeight="1" x14ac:dyDescent="0.2"/>
    <row r="42934" ht="15" customHeight="1" x14ac:dyDescent="0.2"/>
    <row r="42935" ht="15" customHeight="1" x14ac:dyDescent="0.2"/>
    <row r="42936" ht="15" customHeight="1" x14ac:dyDescent="0.2"/>
    <row r="42937" ht="15" customHeight="1" x14ac:dyDescent="0.2"/>
    <row r="42938" ht="15" customHeight="1" x14ac:dyDescent="0.2"/>
    <row r="42939" ht="15" customHeight="1" x14ac:dyDescent="0.2"/>
    <row r="42940" ht="15" customHeight="1" x14ac:dyDescent="0.2"/>
    <row r="42941" ht="15" customHeight="1" x14ac:dyDescent="0.2"/>
    <row r="42942" ht="15" customHeight="1" x14ac:dyDescent="0.2"/>
    <row r="42943" ht="15" customHeight="1" x14ac:dyDescent="0.2"/>
    <row r="42944" ht="15" customHeight="1" x14ac:dyDescent="0.2"/>
    <row r="42945" ht="15" customHeight="1" x14ac:dyDescent="0.2"/>
    <row r="42946" ht="15" customHeight="1" x14ac:dyDescent="0.2"/>
    <row r="42947" ht="15" customHeight="1" x14ac:dyDescent="0.2"/>
    <row r="42948" ht="15" customHeight="1" x14ac:dyDescent="0.2"/>
    <row r="42949" ht="15" customHeight="1" x14ac:dyDescent="0.2"/>
    <row r="42950" ht="15" customHeight="1" x14ac:dyDescent="0.2"/>
    <row r="42951" ht="15" customHeight="1" x14ac:dyDescent="0.2"/>
    <row r="42952" ht="15" customHeight="1" x14ac:dyDescent="0.2"/>
    <row r="42953" ht="15" customHeight="1" x14ac:dyDescent="0.2"/>
    <row r="42954" ht="15" customHeight="1" x14ac:dyDescent="0.2"/>
    <row r="42955" ht="15" customHeight="1" x14ac:dyDescent="0.2"/>
    <row r="42956" ht="15" customHeight="1" x14ac:dyDescent="0.2"/>
    <row r="42957" ht="15" customHeight="1" x14ac:dyDescent="0.2"/>
    <row r="42958" ht="15" customHeight="1" x14ac:dyDescent="0.2"/>
    <row r="42959" ht="15" customHeight="1" x14ac:dyDescent="0.2"/>
    <row r="42960" ht="15" customHeight="1" x14ac:dyDescent="0.2"/>
    <row r="42961" ht="15" customHeight="1" x14ac:dyDescent="0.2"/>
    <row r="42962" ht="15" customHeight="1" x14ac:dyDescent="0.2"/>
    <row r="42963" ht="15" customHeight="1" x14ac:dyDescent="0.2"/>
    <row r="42964" ht="15" customHeight="1" x14ac:dyDescent="0.2"/>
    <row r="42965" ht="15" customHeight="1" x14ac:dyDescent="0.2"/>
    <row r="42966" ht="15" customHeight="1" x14ac:dyDescent="0.2"/>
    <row r="42967" ht="15" customHeight="1" x14ac:dyDescent="0.2"/>
    <row r="42968" ht="15" customHeight="1" x14ac:dyDescent="0.2"/>
    <row r="42969" ht="15" customHeight="1" x14ac:dyDescent="0.2"/>
    <row r="42970" ht="15" customHeight="1" x14ac:dyDescent="0.2"/>
    <row r="42971" ht="15" customHeight="1" x14ac:dyDescent="0.2"/>
    <row r="42972" ht="15" customHeight="1" x14ac:dyDescent="0.2"/>
    <row r="42973" ht="15" customHeight="1" x14ac:dyDescent="0.2"/>
    <row r="42974" ht="15" customHeight="1" x14ac:dyDescent="0.2"/>
    <row r="42975" ht="15" customHeight="1" x14ac:dyDescent="0.2"/>
    <row r="42976" ht="15" customHeight="1" x14ac:dyDescent="0.2"/>
    <row r="42977" ht="15" customHeight="1" x14ac:dyDescent="0.2"/>
    <row r="42978" ht="15" customHeight="1" x14ac:dyDescent="0.2"/>
    <row r="42979" ht="15" customHeight="1" x14ac:dyDescent="0.2"/>
    <row r="42980" ht="15" customHeight="1" x14ac:dyDescent="0.2"/>
    <row r="42981" ht="15" customHeight="1" x14ac:dyDescent="0.2"/>
    <row r="42982" ht="15" customHeight="1" x14ac:dyDescent="0.2"/>
    <row r="42983" ht="15" customHeight="1" x14ac:dyDescent="0.2"/>
    <row r="42984" ht="15" customHeight="1" x14ac:dyDescent="0.2"/>
    <row r="42985" ht="15" customHeight="1" x14ac:dyDescent="0.2"/>
    <row r="42986" ht="15" customHeight="1" x14ac:dyDescent="0.2"/>
    <row r="42987" ht="15" customHeight="1" x14ac:dyDescent="0.2"/>
    <row r="42988" ht="15" customHeight="1" x14ac:dyDescent="0.2"/>
    <row r="42989" ht="15" customHeight="1" x14ac:dyDescent="0.2"/>
    <row r="42990" ht="15" customHeight="1" x14ac:dyDescent="0.2"/>
    <row r="42991" ht="15" customHeight="1" x14ac:dyDescent="0.2"/>
    <row r="42992" ht="15" customHeight="1" x14ac:dyDescent="0.2"/>
    <row r="42993" ht="15" customHeight="1" x14ac:dyDescent="0.2"/>
    <row r="42994" ht="15" customHeight="1" x14ac:dyDescent="0.2"/>
    <row r="42995" ht="15" customHeight="1" x14ac:dyDescent="0.2"/>
    <row r="42996" ht="15" customHeight="1" x14ac:dyDescent="0.2"/>
    <row r="42997" ht="15" customHeight="1" x14ac:dyDescent="0.2"/>
    <row r="42998" ht="15" customHeight="1" x14ac:dyDescent="0.2"/>
    <row r="42999" ht="15" customHeight="1" x14ac:dyDescent="0.2"/>
    <row r="43000" ht="15" customHeight="1" x14ac:dyDescent="0.2"/>
    <row r="43001" ht="15" customHeight="1" x14ac:dyDescent="0.2"/>
    <row r="43002" ht="15" customHeight="1" x14ac:dyDescent="0.2"/>
    <row r="43003" ht="15" customHeight="1" x14ac:dyDescent="0.2"/>
    <row r="43004" ht="15" customHeight="1" x14ac:dyDescent="0.2"/>
    <row r="43005" ht="15" customHeight="1" x14ac:dyDescent="0.2"/>
    <row r="43006" ht="15" customHeight="1" x14ac:dyDescent="0.2"/>
    <row r="43007" ht="15" customHeight="1" x14ac:dyDescent="0.2"/>
    <row r="43008" ht="15" customHeight="1" x14ac:dyDescent="0.2"/>
    <row r="43009" ht="15" customHeight="1" x14ac:dyDescent="0.2"/>
    <row r="43010" ht="15" customHeight="1" x14ac:dyDescent="0.2"/>
    <row r="43011" ht="15" customHeight="1" x14ac:dyDescent="0.2"/>
    <row r="43012" ht="15" customHeight="1" x14ac:dyDescent="0.2"/>
    <row r="43013" ht="15" customHeight="1" x14ac:dyDescent="0.2"/>
    <row r="43014" ht="15" customHeight="1" x14ac:dyDescent="0.2"/>
    <row r="43015" ht="15" customHeight="1" x14ac:dyDescent="0.2"/>
    <row r="43016" ht="15" customHeight="1" x14ac:dyDescent="0.2"/>
    <row r="43017" ht="15" customHeight="1" x14ac:dyDescent="0.2"/>
    <row r="43018" ht="15" customHeight="1" x14ac:dyDescent="0.2"/>
    <row r="43019" ht="15" customHeight="1" x14ac:dyDescent="0.2"/>
    <row r="43020" ht="15" customHeight="1" x14ac:dyDescent="0.2"/>
    <row r="43021" ht="15" customHeight="1" x14ac:dyDescent="0.2"/>
    <row r="43022" ht="15" customHeight="1" x14ac:dyDescent="0.2"/>
    <row r="43023" ht="15" customHeight="1" x14ac:dyDescent="0.2"/>
    <row r="43024" ht="15" customHeight="1" x14ac:dyDescent="0.2"/>
    <row r="43025" ht="15" customHeight="1" x14ac:dyDescent="0.2"/>
    <row r="43026" ht="15" customHeight="1" x14ac:dyDescent="0.2"/>
    <row r="43027" ht="15" customHeight="1" x14ac:dyDescent="0.2"/>
    <row r="43028" ht="15" customHeight="1" x14ac:dyDescent="0.2"/>
    <row r="43029" ht="15" customHeight="1" x14ac:dyDescent="0.2"/>
    <row r="43030" ht="15" customHeight="1" x14ac:dyDescent="0.2"/>
    <row r="43031" ht="15" customHeight="1" x14ac:dyDescent="0.2"/>
    <row r="43032" ht="15" customHeight="1" x14ac:dyDescent="0.2"/>
    <row r="43033" ht="15" customHeight="1" x14ac:dyDescent="0.2"/>
    <row r="43034" ht="15" customHeight="1" x14ac:dyDescent="0.2"/>
    <row r="43035" ht="15" customHeight="1" x14ac:dyDescent="0.2"/>
    <row r="43036" ht="15" customHeight="1" x14ac:dyDescent="0.2"/>
    <row r="43037" ht="15" customHeight="1" x14ac:dyDescent="0.2"/>
    <row r="43038" ht="15" customHeight="1" x14ac:dyDescent="0.2"/>
    <row r="43039" ht="15" customHeight="1" x14ac:dyDescent="0.2"/>
    <row r="43040" ht="15" customHeight="1" x14ac:dyDescent="0.2"/>
    <row r="43041" ht="15" customHeight="1" x14ac:dyDescent="0.2"/>
    <row r="43042" ht="15" customHeight="1" x14ac:dyDescent="0.2"/>
    <row r="43043" ht="15" customHeight="1" x14ac:dyDescent="0.2"/>
    <row r="43044" ht="15" customHeight="1" x14ac:dyDescent="0.2"/>
    <row r="43045" ht="15" customHeight="1" x14ac:dyDescent="0.2"/>
    <row r="43046" ht="15" customHeight="1" x14ac:dyDescent="0.2"/>
    <row r="43047" ht="15" customHeight="1" x14ac:dyDescent="0.2"/>
    <row r="43048" ht="15" customHeight="1" x14ac:dyDescent="0.2"/>
    <row r="43049" ht="15" customHeight="1" x14ac:dyDescent="0.2"/>
    <row r="43050" ht="15" customHeight="1" x14ac:dyDescent="0.2"/>
    <row r="43051" ht="15" customHeight="1" x14ac:dyDescent="0.2"/>
    <row r="43052" ht="15" customHeight="1" x14ac:dyDescent="0.2"/>
    <row r="43053" ht="15" customHeight="1" x14ac:dyDescent="0.2"/>
    <row r="43054" ht="15" customHeight="1" x14ac:dyDescent="0.2"/>
    <row r="43055" ht="15" customHeight="1" x14ac:dyDescent="0.2"/>
    <row r="43056" ht="15" customHeight="1" x14ac:dyDescent="0.2"/>
    <row r="43057" ht="15" customHeight="1" x14ac:dyDescent="0.2"/>
    <row r="43058" ht="15" customHeight="1" x14ac:dyDescent="0.2"/>
    <row r="43059" ht="15" customHeight="1" x14ac:dyDescent="0.2"/>
    <row r="43060" ht="15" customHeight="1" x14ac:dyDescent="0.2"/>
    <row r="43061" ht="15" customHeight="1" x14ac:dyDescent="0.2"/>
    <row r="43062" ht="15" customHeight="1" x14ac:dyDescent="0.2"/>
    <row r="43063" ht="15" customHeight="1" x14ac:dyDescent="0.2"/>
    <row r="43064" ht="15" customHeight="1" x14ac:dyDescent="0.2"/>
    <row r="43065" ht="15" customHeight="1" x14ac:dyDescent="0.2"/>
    <row r="43066" ht="15" customHeight="1" x14ac:dyDescent="0.2"/>
    <row r="43067" ht="15" customHeight="1" x14ac:dyDescent="0.2"/>
    <row r="43068" ht="15" customHeight="1" x14ac:dyDescent="0.2"/>
    <row r="43069" ht="15" customHeight="1" x14ac:dyDescent="0.2"/>
    <row r="43070" ht="15" customHeight="1" x14ac:dyDescent="0.2"/>
    <row r="43071" ht="15" customHeight="1" x14ac:dyDescent="0.2"/>
    <row r="43072" ht="15" customHeight="1" x14ac:dyDescent="0.2"/>
    <row r="43073" ht="15" customHeight="1" x14ac:dyDescent="0.2"/>
    <row r="43074" ht="15" customHeight="1" x14ac:dyDescent="0.2"/>
    <row r="43075" ht="15" customHeight="1" x14ac:dyDescent="0.2"/>
    <row r="43076" ht="15" customHeight="1" x14ac:dyDescent="0.2"/>
    <row r="43077" ht="15" customHeight="1" x14ac:dyDescent="0.2"/>
    <row r="43078" ht="15" customHeight="1" x14ac:dyDescent="0.2"/>
    <row r="43079" ht="15" customHeight="1" x14ac:dyDescent="0.2"/>
    <row r="43080" ht="15" customHeight="1" x14ac:dyDescent="0.2"/>
    <row r="43081" ht="15" customHeight="1" x14ac:dyDescent="0.2"/>
    <row r="43082" ht="15" customHeight="1" x14ac:dyDescent="0.2"/>
    <row r="43083" ht="15" customHeight="1" x14ac:dyDescent="0.2"/>
    <row r="43084" ht="15" customHeight="1" x14ac:dyDescent="0.2"/>
    <row r="43085" ht="15" customHeight="1" x14ac:dyDescent="0.2"/>
    <row r="43086" ht="15" customHeight="1" x14ac:dyDescent="0.2"/>
    <row r="43087" ht="15" customHeight="1" x14ac:dyDescent="0.2"/>
    <row r="43088" ht="15" customHeight="1" x14ac:dyDescent="0.2"/>
    <row r="43089" ht="15" customHeight="1" x14ac:dyDescent="0.2"/>
    <row r="43090" ht="15" customHeight="1" x14ac:dyDescent="0.2"/>
    <row r="43091" ht="15" customHeight="1" x14ac:dyDescent="0.2"/>
    <row r="43092" ht="15" customHeight="1" x14ac:dyDescent="0.2"/>
    <row r="43093" ht="15" customHeight="1" x14ac:dyDescent="0.2"/>
    <row r="43094" ht="15" customHeight="1" x14ac:dyDescent="0.2"/>
    <row r="43095" ht="15" customHeight="1" x14ac:dyDescent="0.2"/>
    <row r="43096" ht="15" customHeight="1" x14ac:dyDescent="0.2"/>
    <row r="43097" ht="15" customHeight="1" x14ac:dyDescent="0.2"/>
    <row r="43098" ht="15" customHeight="1" x14ac:dyDescent="0.2"/>
    <row r="43099" ht="15" customHeight="1" x14ac:dyDescent="0.2"/>
    <row r="43100" ht="15" customHeight="1" x14ac:dyDescent="0.2"/>
    <row r="43101" ht="15" customHeight="1" x14ac:dyDescent="0.2"/>
    <row r="43102" ht="15" customHeight="1" x14ac:dyDescent="0.2"/>
    <row r="43103" ht="15" customHeight="1" x14ac:dyDescent="0.2"/>
    <row r="43104" ht="15" customHeight="1" x14ac:dyDescent="0.2"/>
    <row r="43105" ht="15" customHeight="1" x14ac:dyDescent="0.2"/>
    <row r="43106" ht="15" customHeight="1" x14ac:dyDescent="0.2"/>
    <row r="43107" ht="15" customHeight="1" x14ac:dyDescent="0.2"/>
    <row r="43108" ht="15" customHeight="1" x14ac:dyDescent="0.2"/>
    <row r="43109" ht="15" customHeight="1" x14ac:dyDescent="0.2"/>
    <row r="43110" ht="15" customHeight="1" x14ac:dyDescent="0.2"/>
    <row r="43111" ht="15" customHeight="1" x14ac:dyDescent="0.2"/>
    <row r="43112" ht="15" customHeight="1" x14ac:dyDescent="0.2"/>
    <row r="43113" ht="15" customHeight="1" x14ac:dyDescent="0.2"/>
    <row r="43114" ht="15" customHeight="1" x14ac:dyDescent="0.2"/>
    <row r="43115" ht="15" customHeight="1" x14ac:dyDescent="0.2"/>
    <row r="43116" ht="15" customHeight="1" x14ac:dyDescent="0.2"/>
    <row r="43117" ht="15" customHeight="1" x14ac:dyDescent="0.2"/>
    <row r="43118" ht="15" customHeight="1" x14ac:dyDescent="0.2"/>
    <row r="43119" ht="15" customHeight="1" x14ac:dyDescent="0.2"/>
    <row r="43120" ht="15" customHeight="1" x14ac:dyDescent="0.2"/>
    <row r="43121" ht="15" customHeight="1" x14ac:dyDescent="0.2"/>
    <row r="43122" ht="15" customHeight="1" x14ac:dyDescent="0.2"/>
    <row r="43123" ht="15" customHeight="1" x14ac:dyDescent="0.2"/>
    <row r="43124" ht="15" customHeight="1" x14ac:dyDescent="0.2"/>
    <row r="43125" ht="15" customHeight="1" x14ac:dyDescent="0.2"/>
    <row r="43126" ht="15" customHeight="1" x14ac:dyDescent="0.2"/>
    <row r="43127" ht="15" customHeight="1" x14ac:dyDescent="0.2"/>
    <row r="43128" ht="15" customHeight="1" x14ac:dyDescent="0.2"/>
    <row r="43129" ht="15" customHeight="1" x14ac:dyDescent="0.2"/>
    <row r="43130" ht="15" customHeight="1" x14ac:dyDescent="0.2"/>
    <row r="43131" ht="15" customHeight="1" x14ac:dyDescent="0.2"/>
    <row r="43132" ht="15" customHeight="1" x14ac:dyDescent="0.2"/>
    <row r="43133" ht="15" customHeight="1" x14ac:dyDescent="0.2"/>
    <row r="43134" ht="15" customHeight="1" x14ac:dyDescent="0.2"/>
    <row r="43135" ht="15" customHeight="1" x14ac:dyDescent="0.2"/>
    <row r="43136" ht="15" customHeight="1" x14ac:dyDescent="0.2"/>
    <row r="43137" ht="15" customHeight="1" x14ac:dyDescent="0.2"/>
    <row r="43138" ht="15" customHeight="1" x14ac:dyDescent="0.2"/>
    <row r="43139" ht="15" customHeight="1" x14ac:dyDescent="0.2"/>
    <row r="43140" ht="15" customHeight="1" x14ac:dyDescent="0.2"/>
    <row r="43141" ht="15" customHeight="1" x14ac:dyDescent="0.2"/>
    <row r="43142" ht="15" customHeight="1" x14ac:dyDescent="0.2"/>
    <row r="43143" ht="15" customHeight="1" x14ac:dyDescent="0.2"/>
    <row r="43144" ht="15" customHeight="1" x14ac:dyDescent="0.2"/>
    <row r="43145" ht="15" customHeight="1" x14ac:dyDescent="0.2"/>
    <row r="43146" ht="15" customHeight="1" x14ac:dyDescent="0.2"/>
    <row r="43147" ht="15" customHeight="1" x14ac:dyDescent="0.2"/>
    <row r="43148" ht="15" customHeight="1" x14ac:dyDescent="0.2"/>
    <row r="43149" ht="15" customHeight="1" x14ac:dyDescent="0.2"/>
    <row r="43150" ht="15" customHeight="1" x14ac:dyDescent="0.2"/>
    <row r="43151" ht="15" customHeight="1" x14ac:dyDescent="0.2"/>
    <row r="43152" ht="15" customHeight="1" x14ac:dyDescent="0.2"/>
    <row r="43153" ht="15" customHeight="1" x14ac:dyDescent="0.2"/>
    <row r="43154" ht="15" customHeight="1" x14ac:dyDescent="0.2"/>
    <row r="43155" ht="15" customHeight="1" x14ac:dyDescent="0.2"/>
    <row r="43156" ht="15" customHeight="1" x14ac:dyDescent="0.2"/>
    <row r="43157" ht="15" customHeight="1" x14ac:dyDescent="0.2"/>
    <row r="43158" ht="15" customHeight="1" x14ac:dyDescent="0.2"/>
    <row r="43159" ht="15" customHeight="1" x14ac:dyDescent="0.2"/>
    <row r="43160" ht="15" customHeight="1" x14ac:dyDescent="0.2"/>
    <row r="43161" ht="15" customHeight="1" x14ac:dyDescent="0.2"/>
    <row r="43162" ht="15" customHeight="1" x14ac:dyDescent="0.2"/>
    <row r="43163" ht="15" customHeight="1" x14ac:dyDescent="0.2"/>
    <row r="43164" ht="15" customHeight="1" x14ac:dyDescent="0.2"/>
    <row r="43165" ht="15" customHeight="1" x14ac:dyDescent="0.2"/>
    <row r="43166" ht="15" customHeight="1" x14ac:dyDescent="0.2"/>
    <row r="43167" ht="15" customHeight="1" x14ac:dyDescent="0.2"/>
    <row r="43168" ht="15" customHeight="1" x14ac:dyDescent="0.2"/>
    <row r="43169" ht="15" customHeight="1" x14ac:dyDescent="0.2"/>
    <row r="43170" ht="15" customHeight="1" x14ac:dyDescent="0.2"/>
    <row r="43171" ht="15" customHeight="1" x14ac:dyDescent="0.2"/>
    <row r="43172" ht="15" customHeight="1" x14ac:dyDescent="0.2"/>
    <row r="43173" ht="15" customHeight="1" x14ac:dyDescent="0.2"/>
    <row r="43174" ht="15" customHeight="1" x14ac:dyDescent="0.2"/>
    <row r="43175" ht="15" customHeight="1" x14ac:dyDescent="0.2"/>
    <row r="43176" ht="15" customHeight="1" x14ac:dyDescent="0.2"/>
    <row r="43177" ht="15" customHeight="1" x14ac:dyDescent="0.2"/>
    <row r="43178" ht="15" customHeight="1" x14ac:dyDescent="0.2"/>
    <row r="43179" ht="15" customHeight="1" x14ac:dyDescent="0.2"/>
    <row r="43180" ht="15" customHeight="1" x14ac:dyDescent="0.2"/>
    <row r="43181" ht="15" customHeight="1" x14ac:dyDescent="0.2"/>
    <row r="43182" ht="15" customHeight="1" x14ac:dyDescent="0.2"/>
    <row r="43183" ht="15" customHeight="1" x14ac:dyDescent="0.2"/>
    <row r="43184" ht="15" customHeight="1" x14ac:dyDescent="0.2"/>
    <row r="43185" ht="15" customHeight="1" x14ac:dyDescent="0.2"/>
    <row r="43186" ht="15" customHeight="1" x14ac:dyDescent="0.2"/>
    <row r="43187" ht="15" customHeight="1" x14ac:dyDescent="0.2"/>
    <row r="43188" ht="15" customHeight="1" x14ac:dyDescent="0.2"/>
    <row r="43189" ht="15" customHeight="1" x14ac:dyDescent="0.2"/>
    <row r="43190" ht="15" customHeight="1" x14ac:dyDescent="0.2"/>
    <row r="43191" ht="15" customHeight="1" x14ac:dyDescent="0.2"/>
    <row r="43192" ht="15" customHeight="1" x14ac:dyDescent="0.2"/>
    <row r="43193" ht="15" customHeight="1" x14ac:dyDescent="0.2"/>
    <row r="43194" ht="15" customHeight="1" x14ac:dyDescent="0.2"/>
    <row r="43195" ht="15" customHeight="1" x14ac:dyDescent="0.2"/>
    <row r="43196" ht="15" customHeight="1" x14ac:dyDescent="0.2"/>
    <row r="43197" ht="15" customHeight="1" x14ac:dyDescent="0.2"/>
    <row r="43198" ht="15" customHeight="1" x14ac:dyDescent="0.2"/>
    <row r="43199" ht="15" customHeight="1" x14ac:dyDescent="0.2"/>
    <row r="43200" ht="15" customHeight="1" x14ac:dyDescent="0.2"/>
    <row r="43201" ht="15" customHeight="1" x14ac:dyDescent="0.2"/>
    <row r="43202" ht="15" customHeight="1" x14ac:dyDescent="0.2"/>
    <row r="43203" ht="15" customHeight="1" x14ac:dyDescent="0.2"/>
    <row r="43204" ht="15" customHeight="1" x14ac:dyDescent="0.2"/>
    <row r="43205" ht="15" customHeight="1" x14ac:dyDescent="0.2"/>
    <row r="43206" ht="15" customHeight="1" x14ac:dyDescent="0.2"/>
    <row r="43207" ht="15" customHeight="1" x14ac:dyDescent="0.2"/>
    <row r="43208" ht="15" customHeight="1" x14ac:dyDescent="0.2"/>
    <row r="43209" ht="15" customHeight="1" x14ac:dyDescent="0.2"/>
    <row r="43210" ht="15" customHeight="1" x14ac:dyDescent="0.2"/>
    <row r="43211" ht="15" customHeight="1" x14ac:dyDescent="0.2"/>
    <row r="43212" ht="15" customHeight="1" x14ac:dyDescent="0.2"/>
    <row r="43213" ht="15" customHeight="1" x14ac:dyDescent="0.2"/>
    <row r="43214" ht="15" customHeight="1" x14ac:dyDescent="0.2"/>
    <row r="43215" ht="15" customHeight="1" x14ac:dyDescent="0.2"/>
    <row r="43216" ht="15" customHeight="1" x14ac:dyDescent="0.2"/>
    <row r="43217" ht="15" customHeight="1" x14ac:dyDescent="0.2"/>
    <row r="43218" ht="15" customHeight="1" x14ac:dyDescent="0.2"/>
    <row r="43219" ht="15" customHeight="1" x14ac:dyDescent="0.2"/>
    <row r="43220" ht="15" customHeight="1" x14ac:dyDescent="0.2"/>
    <row r="43221" ht="15" customHeight="1" x14ac:dyDescent="0.2"/>
    <row r="43222" ht="15" customHeight="1" x14ac:dyDescent="0.2"/>
    <row r="43223" ht="15" customHeight="1" x14ac:dyDescent="0.2"/>
    <row r="43224" ht="15" customHeight="1" x14ac:dyDescent="0.2"/>
    <row r="43225" ht="15" customHeight="1" x14ac:dyDescent="0.2"/>
    <row r="43226" ht="15" customHeight="1" x14ac:dyDescent="0.2"/>
    <row r="43227" ht="15" customHeight="1" x14ac:dyDescent="0.2"/>
    <row r="43228" ht="15" customHeight="1" x14ac:dyDescent="0.2"/>
    <row r="43229" ht="15" customHeight="1" x14ac:dyDescent="0.2"/>
    <row r="43230" ht="15" customHeight="1" x14ac:dyDescent="0.2"/>
    <row r="43231" ht="15" customHeight="1" x14ac:dyDescent="0.2"/>
    <row r="43232" ht="15" customHeight="1" x14ac:dyDescent="0.2"/>
    <row r="43233" ht="15" customHeight="1" x14ac:dyDescent="0.2"/>
    <row r="43234" ht="15" customHeight="1" x14ac:dyDescent="0.2"/>
    <row r="43235" ht="15" customHeight="1" x14ac:dyDescent="0.2"/>
    <row r="43236" ht="15" customHeight="1" x14ac:dyDescent="0.2"/>
    <row r="43237" ht="15" customHeight="1" x14ac:dyDescent="0.2"/>
    <row r="43238" ht="15" customHeight="1" x14ac:dyDescent="0.2"/>
    <row r="43239" ht="15" customHeight="1" x14ac:dyDescent="0.2"/>
    <row r="43240" ht="15" customHeight="1" x14ac:dyDescent="0.2"/>
    <row r="43241" ht="15" customHeight="1" x14ac:dyDescent="0.2"/>
    <row r="43242" ht="15" customHeight="1" x14ac:dyDescent="0.2"/>
    <row r="43243" ht="15" customHeight="1" x14ac:dyDescent="0.2"/>
    <row r="43244" ht="15" customHeight="1" x14ac:dyDescent="0.2"/>
    <row r="43245" ht="15" customHeight="1" x14ac:dyDescent="0.2"/>
    <row r="43246" ht="15" customHeight="1" x14ac:dyDescent="0.2"/>
    <row r="43247" ht="15" customHeight="1" x14ac:dyDescent="0.2"/>
    <row r="43248" ht="15" customHeight="1" x14ac:dyDescent="0.2"/>
    <row r="43249" ht="15" customHeight="1" x14ac:dyDescent="0.2"/>
    <row r="43250" ht="15" customHeight="1" x14ac:dyDescent="0.2"/>
    <row r="43251" ht="15" customHeight="1" x14ac:dyDescent="0.2"/>
    <row r="43252" ht="15" customHeight="1" x14ac:dyDescent="0.2"/>
    <row r="43253" ht="15" customHeight="1" x14ac:dyDescent="0.2"/>
    <row r="43254" ht="15" customHeight="1" x14ac:dyDescent="0.2"/>
    <row r="43255" ht="15" customHeight="1" x14ac:dyDescent="0.2"/>
    <row r="43256" ht="15" customHeight="1" x14ac:dyDescent="0.2"/>
    <row r="43257" ht="15" customHeight="1" x14ac:dyDescent="0.2"/>
    <row r="43258" ht="15" customHeight="1" x14ac:dyDescent="0.2"/>
    <row r="43259" ht="15" customHeight="1" x14ac:dyDescent="0.2"/>
    <row r="43260" ht="15" customHeight="1" x14ac:dyDescent="0.2"/>
    <row r="43261" ht="15" customHeight="1" x14ac:dyDescent="0.2"/>
    <row r="43262" ht="15" customHeight="1" x14ac:dyDescent="0.2"/>
    <row r="43263" ht="15" customHeight="1" x14ac:dyDescent="0.2"/>
    <row r="43264" ht="15" customHeight="1" x14ac:dyDescent="0.2"/>
    <row r="43265" ht="15" customHeight="1" x14ac:dyDescent="0.2"/>
    <row r="43266" ht="15" customHeight="1" x14ac:dyDescent="0.2"/>
    <row r="43267" ht="15" customHeight="1" x14ac:dyDescent="0.2"/>
    <row r="43268" ht="15" customHeight="1" x14ac:dyDescent="0.2"/>
    <row r="43269" ht="15" customHeight="1" x14ac:dyDescent="0.2"/>
    <row r="43270" ht="15" customHeight="1" x14ac:dyDescent="0.2"/>
    <row r="43271" ht="15" customHeight="1" x14ac:dyDescent="0.2"/>
    <row r="43272" ht="15" customHeight="1" x14ac:dyDescent="0.2"/>
    <row r="43273" ht="15" customHeight="1" x14ac:dyDescent="0.2"/>
    <row r="43274" ht="15" customHeight="1" x14ac:dyDescent="0.2"/>
    <row r="43275" ht="15" customHeight="1" x14ac:dyDescent="0.2"/>
    <row r="43276" ht="15" customHeight="1" x14ac:dyDescent="0.2"/>
    <row r="43277" ht="15" customHeight="1" x14ac:dyDescent="0.2"/>
    <row r="43278" ht="15" customHeight="1" x14ac:dyDescent="0.2"/>
    <row r="43279" ht="15" customHeight="1" x14ac:dyDescent="0.2"/>
    <row r="43280" ht="15" customHeight="1" x14ac:dyDescent="0.2"/>
    <row r="43281" ht="15" customHeight="1" x14ac:dyDescent="0.2"/>
    <row r="43282" ht="15" customHeight="1" x14ac:dyDescent="0.2"/>
    <row r="43283" ht="15" customHeight="1" x14ac:dyDescent="0.2"/>
    <row r="43284" ht="15" customHeight="1" x14ac:dyDescent="0.2"/>
    <row r="43285" ht="15" customHeight="1" x14ac:dyDescent="0.2"/>
    <row r="43286" ht="15" customHeight="1" x14ac:dyDescent="0.2"/>
    <row r="43287" ht="15" customHeight="1" x14ac:dyDescent="0.2"/>
    <row r="43288" ht="15" customHeight="1" x14ac:dyDescent="0.2"/>
    <row r="43289" ht="15" customHeight="1" x14ac:dyDescent="0.2"/>
    <row r="43290" ht="15" customHeight="1" x14ac:dyDescent="0.2"/>
    <row r="43291" ht="15" customHeight="1" x14ac:dyDescent="0.2"/>
    <row r="43292" ht="15" customHeight="1" x14ac:dyDescent="0.2"/>
    <row r="43293" ht="15" customHeight="1" x14ac:dyDescent="0.2"/>
    <row r="43294" ht="15" customHeight="1" x14ac:dyDescent="0.2"/>
    <row r="43295" ht="15" customHeight="1" x14ac:dyDescent="0.2"/>
    <row r="43296" ht="15" customHeight="1" x14ac:dyDescent="0.2"/>
    <row r="43297" ht="15" customHeight="1" x14ac:dyDescent="0.2"/>
    <row r="43298" ht="15" customHeight="1" x14ac:dyDescent="0.2"/>
    <row r="43299" ht="15" customHeight="1" x14ac:dyDescent="0.2"/>
    <row r="43300" ht="15" customHeight="1" x14ac:dyDescent="0.2"/>
    <row r="43301" ht="15" customHeight="1" x14ac:dyDescent="0.2"/>
    <row r="43302" ht="15" customHeight="1" x14ac:dyDescent="0.2"/>
    <row r="43303" ht="15" customHeight="1" x14ac:dyDescent="0.2"/>
    <row r="43304" ht="15" customHeight="1" x14ac:dyDescent="0.2"/>
    <row r="43305" ht="15" customHeight="1" x14ac:dyDescent="0.2"/>
    <row r="43306" ht="15" customHeight="1" x14ac:dyDescent="0.2"/>
    <row r="43307" ht="15" customHeight="1" x14ac:dyDescent="0.2"/>
    <row r="43308" ht="15" customHeight="1" x14ac:dyDescent="0.2"/>
    <row r="43309" ht="15" customHeight="1" x14ac:dyDescent="0.2"/>
    <row r="43310" ht="15" customHeight="1" x14ac:dyDescent="0.2"/>
    <row r="43311" ht="15" customHeight="1" x14ac:dyDescent="0.2"/>
    <row r="43312" ht="15" customHeight="1" x14ac:dyDescent="0.2"/>
    <row r="43313" ht="15" customHeight="1" x14ac:dyDescent="0.2"/>
    <row r="43314" ht="15" customHeight="1" x14ac:dyDescent="0.2"/>
    <row r="43315" ht="15" customHeight="1" x14ac:dyDescent="0.2"/>
    <row r="43316" ht="15" customHeight="1" x14ac:dyDescent="0.2"/>
    <row r="43317" ht="15" customHeight="1" x14ac:dyDescent="0.2"/>
    <row r="43318" ht="15" customHeight="1" x14ac:dyDescent="0.2"/>
    <row r="43319" ht="15" customHeight="1" x14ac:dyDescent="0.2"/>
    <row r="43320" ht="15" customHeight="1" x14ac:dyDescent="0.2"/>
    <row r="43321" ht="15" customHeight="1" x14ac:dyDescent="0.2"/>
    <row r="43322" ht="15" customHeight="1" x14ac:dyDescent="0.2"/>
    <row r="43323" ht="15" customHeight="1" x14ac:dyDescent="0.2"/>
    <row r="43324" ht="15" customHeight="1" x14ac:dyDescent="0.2"/>
    <row r="43325" ht="15" customHeight="1" x14ac:dyDescent="0.2"/>
    <row r="43326" ht="15" customHeight="1" x14ac:dyDescent="0.2"/>
    <row r="43327" ht="15" customHeight="1" x14ac:dyDescent="0.2"/>
    <row r="43328" ht="15" customHeight="1" x14ac:dyDescent="0.2"/>
    <row r="43329" ht="15" customHeight="1" x14ac:dyDescent="0.2"/>
    <row r="43330" ht="15" customHeight="1" x14ac:dyDescent="0.2"/>
    <row r="43331" ht="15" customHeight="1" x14ac:dyDescent="0.2"/>
    <row r="43332" ht="15" customHeight="1" x14ac:dyDescent="0.2"/>
    <row r="43333" ht="15" customHeight="1" x14ac:dyDescent="0.2"/>
    <row r="43334" ht="15" customHeight="1" x14ac:dyDescent="0.2"/>
    <row r="43335" ht="15" customHeight="1" x14ac:dyDescent="0.2"/>
    <row r="43336" ht="15" customHeight="1" x14ac:dyDescent="0.2"/>
    <row r="43337" ht="15" customHeight="1" x14ac:dyDescent="0.2"/>
    <row r="43338" ht="15" customHeight="1" x14ac:dyDescent="0.2"/>
    <row r="43339" ht="15" customHeight="1" x14ac:dyDescent="0.2"/>
    <row r="43340" ht="15" customHeight="1" x14ac:dyDescent="0.2"/>
    <row r="43341" ht="15" customHeight="1" x14ac:dyDescent="0.2"/>
    <row r="43342" ht="15" customHeight="1" x14ac:dyDescent="0.2"/>
    <row r="43343" ht="15" customHeight="1" x14ac:dyDescent="0.2"/>
    <row r="43344" ht="15" customHeight="1" x14ac:dyDescent="0.2"/>
    <row r="43345" ht="15" customHeight="1" x14ac:dyDescent="0.2"/>
    <row r="43346" ht="15" customHeight="1" x14ac:dyDescent="0.2"/>
    <row r="43347" ht="15" customHeight="1" x14ac:dyDescent="0.2"/>
    <row r="43348" ht="15" customHeight="1" x14ac:dyDescent="0.2"/>
    <row r="43349" ht="15" customHeight="1" x14ac:dyDescent="0.2"/>
    <row r="43350" ht="15" customHeight="1" x14ac:dyDescent="0.2"/>
    <row r="43351" ht="15" customHeight="1" x14ac:dyDescent="0.2"/>
    <row r="43352" ht="15" customHeight="1" x14ac:dyDescent="0.2"/>
    <row r="43353" ht="15" customHeight="1" x14ac:dyDescent="0.2"/>
    <row r="43354" ht="15" customHeight="1" x14ac:dyDescent="0.2"/>
    <row r="43355" ht="15" customHeight="1" x14ac:dyDescent="0.2"/>
    <row r="43356" ht="15" customHeight="1" x14ac:dyDescent="0.2"/>
    <row r="43357" ht="15" customHeight="1" x14ac:dyDescent="0.2"/>
    <row r="43358" ht="15" customHeight="1" x14ac:dyDescent="0.2"/>
    <row r="43359" ht="15" customHeight="1" x14ac:dyDescent="0.2"/>
    <row r="43360" ht="15" customHeight="1" x14ac:dyDescent="0.2"/>
    <row r="43361" ht="15" customHeight="1" x14ac:dyDescent="0.2"/>
    <row r="43362" ht="15" customHeight="1" x14ac:dyDescent="0.2"/>
    <row r="43363" ht="15" customHeight="1" x14ac:dyDescent="0.2"/>
    <row r="43364" ht="15" customHeight="1" x14ac:dyDescent="0.2"/>
    <row r="43365" ht="15" customHeight="1" x14ac:dyDescent="0.2"/>
    <row r="43366" ht="15" customHeight="1" x14ac:dyDescent="0.2"/>
    <row r="43367" ht="15" customHeight="1" x14ac:dyDescent="0.2"/>
    <row r="43368" ht="15" customHeight="1" x14ac:dyDescent="0.2"/>
    <row r="43369" ht="15" customHeight="1" x14ac:dyDescent="0.2"/>
    <row r="43370" ht="15" customHeight="1" x14ac:dyDescent="0.2"/>
    <row r="43371" ht="15" customHeight="1" x14ac:dyDescent="0.2"/>
    <row r="43372" ht="15" customHeight="1" x14ac:dyDescent="0.2"/>
    <row r="43373" ht="15" customHeight="1" x14ac:dyDescent="0.2"/>
    <row r="43374" ht="15" customHeight="1" x14ac:dyDescent="0.2"/>
    <row r="43375" ht="15" customHeight="1" x14ac:dyDescent="0.2"/>
    <row r="43376" ht="15" customHeight="1" x14ac:dyDescent="0.2"/>
    <row r="43377" ht="15" customHeight="1" x14ac:dyDescent="0.2"/>
    <row r="43378" ht="15" customHeight="1" x14ac:dyDescent="0.2"/>
    <row r="43379" ht="15" customHeight="1" x14ac:dyDescent="0.2"/>
    <row r="43380" ht="15" customHeight="1" x14ac:dyDescent="0.2"/>
    <row r="43381" ht="15" customHeight="1" x14ac:dyDescent="0.2"/>
    <row r="43382" ht="15" customHeight="1" x14ac:dyDescent="0.2"/>
    <row r="43383" ht="15" customHeight="1" x14ac:dyDescent="0.2"/>
    <row r="43384" ht="15" customHeight="1" x14ac:dyDescent="0.2"/>
    <row r="43385" ht="15" customHeight="1" x14ac:dyDescent="0.2"/>
    <row r="43386" ht="15" customHeight="1" x14ac:dyDescent="0.2"/>
    <row r="43387" ht="15" customHeight="1" x14ac:dyDescent="0.2"/>
    <row r="43388" ht="15" customHeight="1" x14ac:dyDescent="0.2"/>
    <row r="43389" ht="15" customHeight="1" x14ac:dyDescent="0.2"/>
    <row r="43390" ht="15" customHeight="1" x14ac:dyDescent="0.2"/>
    <row r="43391" ht="15" customHeight="1" x14ac:dyDescent="0.2"/>
    <row r="43392" ht="15" customHeight="1" x14ac:dyDescent="0.2"/>
    <row r="43393" ht="15" customHeight="1" x14ac:dyDescent="0.2"/>
    <row r="43394" ht="15" customHeight="1" x14ac:dyDescent="0.2"/>
    <row r="43395" ht="15" customHeight="1" x14ac:dyDescent="0.2"/>
    <row r="43396" ht="15" customHeight="1" x14ac:dyDescent="0.2"/>
    <row r="43397" ht="15" customHeight="1" x14ac:dyDescent="0.2"/>
    <row r="43398" ht="15" customHeight="1" x14ac:dyDescent="0.2"/>
    <row r="43399" ht="15" customHeight="1" x14ac:dyDescent="0.2"/>
    <row r="43400" ht="15" customHeight="1" x14ac:dyDescent="0.2"/>
    <row r="43401" ht="15" customHeight="1" x14ac:dyDescent="0.2"/>
    <row r="43402" ht="15" customHeight="1" x14ac:dyDescent="0.2"/>
    <row r="43403" ht="15" customHeight="1" x14ac:dyDescent="0.2"/>
    <row r="43404" ht="15" customHeight="1" x14ac:dyDescent="0.2"/>
    <row r="43405" ht="15" customHeight="1" x14ac:dyDescent="0.2"/>
    <row r="43406" ht="15" customHeight="1" x14ac:dyDescent="0.2"/>
    <row r="43407" ht="15" customHeight="1" x14ac:dyDescent="0.2"/>
    <row r="43408" ht="15" customHeight="1" x14ac:dyDescent="0.2"/>
    <row r="43409" ht="15" customHeight="1" x14ac:dyDescent="0.2"/>
    <row r="43410" ht="15" customHeight="1" x14ac:dyDescent="0.2"/>
    <row r="43411" ht="15" customHeight="1" x14ac:dyDescent="0.2"/>
    <row r="43412" ht="15" customHeight="1" x14ac:dyDescent="0.2"/>
    <row r="43413" ht="15" customHeight="1" x14ac:dyDescent="0.2"/>
    <row r="43414" ht="15" customHeight="1" x14ac:dyDescent="0.2"/>
    <row r="43415" ht="15" customHeight="1" x14ac:dyDescent="0.2"/>
    <row r="43416" ht="15" customHeight="1" x14ac:dyDescent="0.2"/>
    <row r="43417" ht="15" customHeight="1" x14ac:dyDescent="0.2"/>
    <row r="43418" ht="15" customHeight="1" x14ac:dyDescent="0.2"/>
    <row r="43419" ht="15" customHeight="1" x14ac:dyDescent="0.2"/>
    <row r="43420" ht="15" customHeight="1" x14ac:dyDescent="0.2"/>
    <row r="43421" ht="15" customHeight="1" x14ac:dyDescent="0.2"/>
    <row r="43422" ht="15" customHeight="1" x14ac:dyDescent="0.2"/>
    <row r="43423" ht="15" customHeight="1" x14ac:dyDescent="0.2"/>
    <row r="43424" ht="15" customHeight="1" x14ac:dyDescent="0.2"/>
    <row r="43425" ht="15" customHeight="1" x14ac:dyDescent="0.2"/>
    <row r="43426" ht="15" customHeight="1" x14ac:dyDescent="0.2"/>
    <row r="43427" ht="15" customHeight="1" x14ac:dyDescent="0.2"/>
    <row r="43428" ht="15" customHeight="1" x14ac:dyDescent="0.2"/>
    <row r="43429" ht="15" customHeight="1" x14ac:dyDescent="0.2"/>
    <row r="43430" ht="15" customHeight="1" x14ac:dyDescent="0.2"/>
    <row r="43431" ht="15" customHeight="1" x14ac:dyDescent="0.2"/>
    <row r="43432" ht="15" customHeight="1" x14ac:dyDescent="0.2"/>
    <row r="43433" ht="15" customHeight="1" x14ac:dyDescent="0.2"/>
    <row r="43434" ht="15" customHeight="1" x14ac:dyDescent="0.2"/>
    <row r="43435" ht="15" customHeight="1" x14ac:dyDescent="0.2"/>
    <row r="43436" ht="15" customHeight="1" x14ac:dyDescent="0.2"/>
    <row r="43437" ht="15" customHeight="1" x14ac:dyDescent="0.2"/>
    <row r="43438" ht="15" customHeight="1" x14ac:dyDescent="0.2"/>
    <row r="43439" ht="15" customHeight="1" x14ac:dyDescent="0.2"/>
    <row r="43440" ht="15" customHeight="1" x14ac:dyDescent="0.2"/>
    <row r="43441" ht="15" customHeight="1" x14ac:dyDescent="0.2"/>
    <row r="43442" ht="15" customHeight="1" x14ac:dyDescent="0.2"/>
    <row r="43443" ht="15" customHeight="1" x14ac:dyDescent="0.2"/>
    <row r="43444" ht="15" customHeight="1" x14ac:dyDescent="0.2"/>
    <row r="43445" ht="15" customHeight="1" x14ac:dyDescent="0.2"/>
    <row r="43446" ht="15" customHeight="1" x14ac:dyDescent="0.2"/>
    <row r="43447" ht="15" customHeight="1" x14ac:dyDescent="0.2"/>
    <row r="43448" ht="15" customHeight="1" x14ac:dyDescent="0.2"/>
    <row r="43449" ht="15" customHeight="1" x14ac:dyDescent="0.2"/>
    <row r="43450" ht="15" customHeight="1" x14ac:dyDescent="0.2"/>
    <row r="43451" ht="15" customHeight="1" x14ac:dyDescent="0.2"/>
    <row r="43452" ht="15" customHeight="1" x14ac:dyDescent="0.2"/>
    <row r="43453" ht="15" customHeight="1" x14ac:dyDescent="0.2"/>
    <row r="43454" ht="15" customHeight="1" x14ac:dyDescent="0.2"/>
    <row r="43455" ht="15" customHeight="1" x14ac:dyDescent="0.2"/>
    <row r="43456" ht="15" customHeight="1" x14ac:dyDescent="0.2"/>
    <row r="43457" ht="15" customHeight="1" x14ac:dyDescent="0.2"/>
    <row r="43458" ht="15" customHeight="1" x14ac:dyDescent="0.2"/>
    <row r="43459" ht="15" customHeight="1" x14ac:dyDescent="0.2"/>
    <row r="43460" ht="15" customHeight="1" x14ac:dyDescent="0.2"/>
    <row r="43461" ht="15" customHeight="1" x14ac:dyDescent="0.2"/>
    <row r="43462" ht="15" customHeight="1" x14ac:dyDescent="0.2"/>
    <row r="43463" ht="15" customHeight="1" x14ac:dyDescent="0.2"/>
    <row r="43464" ht="15" customHeight="1" x14ac:dyDescent="0.2"/>
    <row r="43465" ht="15" customHeight="1" x14ac:dyDescent="0.2"/>
    <row r="43466" ht="15" customHeight="1" x14ac:dyDescent="0.2"/>
    <row r="43467" ht="15" customHeight="1" x14ac:dyDescent="0.2"/>
    <row r="43468" ht="15" customHeight="1" x14ac:dyDescent="0.2"/>
    <row r="43469" ht="15" customHeight="1" x14ac:dyDescent="0.2"/>
    <row r="43470" ht="15" customHeight="1" x14ac:dyDescent="0.2"/>
    <row r="43471" ht="15" customHeight="1" x14ac:dyDescent="0.2"/>
    <row r="43472" ht="15" customHeight="1" x14ac:dyDescent="0.2"/>
    <row r="43473" ht="15" customHeight="1" x14ac:dyDescent="0.2"/>
    <row r="43474" ht="15" customHeight="1" x14ac:dyDescent="0.2"/>
    <row r="43475" ht="15" customHeight="1" x14ac:dyDescent="0.2"/>
    <row r="43476" ht="15" customHeight="1" x14ac:dyDescent="0.2"/>
    <row r="43477" ht="15" customHeight="1" x14ac:dyDescent="0.2"/>
    <row r="43478" ht="15" customHeight="1" x14ac:dyDescent="0.2"/>
    <row r="43479" ht="15" customHeight="1" x14ac:dyDescent="0.2"/>
    <row r="43480" ht="15" customHeight="1" x14ac:dyDescent="0.2"/>
    <row r="43481" ht="15" customHeight="1" x14ac:dyDescent="0.2"/>
    <row r="43482" ht="15" customHeight="1" x14ac:dyDescent="0.2"/>
    <row r="43483" ht="15" customHeight="1" x14ac:dyDescent="0.2"/>
    <row r="43484" ht="15" customHeight="1" x14ac:dyDescent="0.2"/>
    <row r="43485" ht="15" customHeight="1" x14ac:dyDescent="0.2"/>
    <row r="43486" ht="15" customHeight="1" x14ac:dyDescent="0.2"/>
    <row r="43487" ht="15" customHeight="1" x14ac:dyDescent="0.2"/>
    <row r="43488" ht="15" customHeight="1" x14ac:dyDescent="0.2"/>
    <row r="43489" ht="15" customHeight="1" x14ac:dyDescent="0.2"/>
    <row r="43490" ht="15" customHeight="1" x14ac:dyDescent="0.2"/>
    <row r="43491" ht="15" customHeight="1" x14ac:dyDescent="0.2"/>
    <row r="43492" ht="15" customHeight="1" x14ac:dyDescent="0.2"/>
    <row r="43493" ht="15" customHeight="1" x14ac:dyDescent="0.2"/>
    <row r="43494" ht="15" customHeight="1" x14ac:dyDescent="0.2"/>
    <row r="43495" ht="15" customHeight="1" x14ac:dyDescent="0.2"/>
    <row r="43496" ht="15" customHeight="1" x14ac:dyDescent="0.2"/>
    <row r="43497" ht="15" customHeight="1" x14ac:dyDescent="0.2"/>
    <row r="43498" ht="15" customHeight="1" x14ac:dyDescent="0.2"/>
    <row r="43499" ht="15" customHeight="1" x14ac:dyDescent="0.2"/>
    <row r="43500" ht="15" customHeight="1" x14ac:dyDescent="0.2"/>
    <row r="43501" ht="15" customHeight="1" x14ac:dyDescent="0.2"/>
    <row r="43502" ht="15" customHeight="1" x14ac:dyDescent="0.2"/>
    <row r="43503" ht="15" customHeight="1" x14ac:dyDescent="0.2"/>
    <row r="43504" ht="15" customHeight="1" x14ac:dyDescent="0.2"/>
    <row r="43505" ht="15" customHeight="1" x14ac:dyDescent="0.2"/>
    <row r="43506" ht="15" customHeight="1" x14ac:dyDescent="0.2"/>
    <row r="43507" ht="15" customHeight="1" x14ac:dyDescent="0.2"/>
    <row r="43508" ht="15" customHeight="1" x14ac:dyDescent="0.2"/>
    <row r="43509" ht="15" customHeight="1" x14ac:dyDescent="0.2"/>
    <row r="43510" ht="15" customHeight="1" x14ac:dyDescent="0.2"/>
    <row r="43511" ht="15" customHeight="1" x14ac:dyDescent="0.2"/>
    <row r="43512" ht="15" customHeight="1" x14ac:dyDescent="0.2"/>
    <row r="43513" ht="15" customHeight="1" x14ac:dyDescent="0.2"/>
    <row r="43514" ht="15" customHeight="1" x14ac:dyDescent="0.2"/>
    <row r="43515" ht="15" customHeight="1" x14ac:dyDescent="0.2"/>
    <row r="43516" ht="15" customHeight="1" x14ac:dyDescent="0.2"/>
    <row r="43517" ht="15" customHeight="1" x14ac:dyDescent="0.2"/>
    <row r="43518" ht="15" customHeight="1" x14ac:dyDescent="0.2"/>
    <row r="43519" ht="15" customHeight="1" x14ac:dyDescent="0.2"/>
    <row r="43520" ht="15" customHeight="1" x14ac:dyDescent="0.2"/>
    <row r="43521" ht="15" customHeight="1" x14ac:dyDescent="0.2"/>
    <row r="43522" ht="15" customHeight="1" x14ac:dyDescent="0.2"/>
    <row r="43523" ht="15" customHeight="1" x14ac:dyDescent="0.2"/>
    <row r="43524" ht="15" customHeight="1" x14ac:dyDescent="0.2"/>
    <row r="43525" ht="15" customHeight="1" x14ac:dyDescent="0.2"/>
    <row r="43526" ht="15" customHeight="1" x14ac:dyDescent="0.2"/>
    <row r="43527" ht="15" customHeight="1" x14ac:dyDescent="0.2"/>
    <row r="43528" ht="15" customHeight="1" x14ac:dyDescent="0.2"/>
    <row r="43529" ht="15" customHeight="1" x14ac:dyDescent="0.2"/>
    <row r="43530" ht="15" customHeight="1" x14ac:dyDescent="0.2"/>
    <row r="43531" ht="15" customHeight="1" x14ac:dyDescent="0.2"/>
    <row r="43532" ht="15" customHeight="1" x14ac:dyDescent="0.2"/>
    <row r="43533" ht="15" customHeight="1" x14ac:dyDescent="0.2"/>
    <row r="43534" ht="15" customHeight="1" x14ac:dyDescent="0.2"/>
    <row r="43535" ht="15" customHeight="1" x14ac:dyDescent="0.2"/>
    <row r="43536" ht="15" customHeight="1" x14ac:dyDescent="0.2"/>
    <row r="43537" ht="15" customHeight="1" x14ac:dyDescent="0.2"/>
    <row r="43538" ht="15" customHeight="1" x14ac:dyDescent="0.2"/>
    <row r="43539" ht="15" customHeight="1" x14ac:dyDescent="0.2"/>
    <row r="43540" ht="15" customHeight="1" x14ac:dyDescent="0.2"/>
    <row r="43541" ht="15" customHeight="1" x14ac:dyDescent="0.2"/>
    <row r="43542" ht="15" customHeight="1" x14ac:dyDescent="0.2"/>
    <row r="43543" ht="15" customHeight="1" x14ac:dyDescent="0.2"/>
    <row r="43544" ht="15" customHeight="1" x14ac:dyDescent="0.2"/>
    <row r="43545" ht="15" customHeight="1" x14ac:dyDescent="0.2"/>
    <row r="43546" ht="15" customHeight="1" x14ac:dyDescent="0.2"/>
    <row r="43547" ht="15" customHeight="1" x14ac:dyDescent="0.2"/>
    <row r="43548" ht="15" customHeight="1" x14ac:dyDescent="0.2"/>
    <row r="43549" ht="15" customHeight="1" x14ac:dyDescent="0.2"/>
    <row r="43550" ht="15" customHeight="1" x14ac:dyDescent="0.2"/>
    <row r="43551" ht="15" customHeight="1" x14ac:dyDescent="0.2"/>
    <row r="43552" ht="15" customHeight="1" x14ac:dyDescent="0.2"/>
    <row r="43553" ht="15" customHeight="1" x14ac:dyDescent="0.2"/>
    <row r="43554" ht="15" customHeight="1" x14ac:dyDescent="0.2"/>
    <row r="43555" ht="15" customHeight="1" x14ac:dyDescent="0.2"/>
    <row r="43556" ht="15" customHeight="1" x14ac:dyDescent="0.2"/>
    <row r="43557" ht="15" customHeight="1" x14ac:dyDescent="0.2"/>
    <row r="43558" ht="15" customHeight="1" x14ac:dyDescent="0.2"/>
    <row r="43559" ht="15" customHeight="1" x14ac:dyDescent="0.2"/>
    <row r="43560" ht="15" customHeight="1" x14ac:dyDescent="0.2"/>
    <row r="43561" ht="15" customHeight="1" x14ac:dyDescent="0.2"/>
    <row r="43562" ht="15" customHeight="1" x14ac:dyDescent="0.2"/>
    <row r="43563" ht="15" customHeight="1" x14ac:dyDescent="0.2"/>
    <row r="43564" ht="15" customHeight="1" x14ac:dyDescent="0.2"/>
    <row r="43565" ht="15" customHeight="1" x14ac:dyDescent="0.2"/>
    <row r="43566" ht="15" customHeight="1" x14ac:dyDescent="0.2"/>
    <row r="43567" ht="15" customHeight="1" x14ac:dyDescent="0.2"/>
    <row r="43568" ht="15" customHeight="1" x14ac:dyDescent="0.2"/>
    <row r="43569" ht="15" customHeight="1" x14ac:dyDescent="0.2"/>
    <row r="43570" ht="15" customHeight="1" x14ac:dyDescent="0.2"/>
    <row r="43571" ht="15" customHeight="1" x14ac:dyDescent="0.2"/>
    <row r="43572" ht="15" customHeight="1" x14ac:dyDescent="0.2"/>
    <row r="43573" ht="15" customHeight="1" x14ac:dyDescent="0.2"/>
    <row r="43574" ht="15" customHeight="1" x14ac:dyDescent="0.2"/>
    <row r="43575" ht="15" customHeight="1" x14ac:dyDescent="0.2"/>
    <row r="43576" ht="15" customHeight="1" x14ac:dyDescent="0.2"/>
    <row r="43577" ht="15" customHeight="1" x14ac:dyDescent="0.2"/>
    <row r="43578" ht="15" customHeight="1" x14ac:dyDescent="0.2"/>
    <row r="43579" ht="15" customHeight="1" x14ac:dyDescent="0.2"/>
    <row r="43580" ht="15" customHeight="1" x14ac:dyDescent="0.2"/>
    <row r="43581" ht="15" customHeight="1" x14ac:dyDescent="0.2"/>
    <row r="43582" ht="15" customHeight="1" x14ac:dyDescent="0.2"/>
    <row r="43583" ht="15" customHeight="1" x14ac:dyDescent="0.2"/>
    <row r="43584" ht="15" customHeight="1" x14ac:dyDescent="0.2"/>
    <row r="43585" ht="15" customHeight="1" x14ac:dyDescent="0.2"/>
    <row r="43586" ht="15" customHeight="1" x14ac:dyDescent="0.2"/>
    <row r="43587" ht="15" customHeight="1" x14ac:dyDescent="0.2"/>
    <row r="43588" ht="15" customHeight="1" x14ac:dyDescent="0.2"/>
    <row r="43589" ht="15" customHeight="1" x14ac:dyDescent="0.2"/>
    <row r="43590" ht="15" customHeight="1" x14ac:dyDescent="0.2"/>
    <row r="43591" ht="15" customHeight="1" x14ac:dyDescent="0.2"/>
    <row r="43592" ht="15" customHeight="1" x14ac:dyDescent="0.2"/>
    <row r="43593" ht="15" customHeight="1" x14ac:dyDescent="0.2"/>
    <row r="43594" ht="15" customHeight="1" x14ac:dyDescent="0.2"/>
    <row r="43595" ht="15" customHeight="1" x14ac:dyDescent="0.2"/>
    <row r="43596" ht="15" customHeight="1" x14ac:dyDescent="0.2"/>
    <row r="43597" ht="15" customHeight="1" x14ac:dyDescent="0.2"/>
    <row r="43598" ht="15" customHeight="1" x14ac:dyDescent="0.2"/>
    <row r="43599" ht="15" customHeight="1" x14ac:dyDescent="0.2"/>
    <row r="43600" ht="15" customHeight="1" x14ac:dyDescent="0.2"/>
    <row r="43601" ht="15" customHeight="1" x14ac:dyDescent="0.2"/>
    <row r="43602" ht="15" customHeight="1" x14ac:dyDescent="0.2"/>
    <row r="43603" ht="15" customHeight="1" x14ac:dyDescent="0.2"/>
    <row r="43604" ht="15" customHeight="1" x14ac:dyDescent="0.2"/>
    <row r="43605" ht="15" customHeight="1" x14ac:dyDescent="0.2"/>
    <row r="43606" ht="15" customHeight="1" x14ac:dyDescent="0.2"/>
    <row r="43607" ht="15" customHeight="1" x14ac:dyDescent="0.2"/>
    <row r="43608" ht="15" customHeight="1" x14ac:dyDescent="0.2"/>
    <row r="43609" ht="15" customHeight="1" x14ac:dyDescent="0.2"/>
    <row r="43610" ht="15" customHeight="1" x14ac:dyDescent="0.2"/>
    <row r="43611" ht="15" customHeight="1" x14ac:dyDescent="0.2"/>
    <row r="43612" ht="15" customHeight="1" x14ac:dyDescent="0.2"/>
    <row r="43613" ht="15" customHeight="1" x14ac:dyDescent="0.2"/>
    <row r="43614" ht="15" customHeight="1" x14ac:dyDescent="0.2"/>
    <row r="43615" ht="15" customHeight="1" x14ac:dyDescent="0.2"/>
    <row r="43616" ht="15" customHeight="1" x14ac:dyDescent="0.2"/>
    <row r="43617" ht="15" customHeight="1" x14ac:dyDescent="0.2"/>
    <row r="43618" ht="15" customHeight="1" x14ac:dyDescent="0.2"/>
    <row r="43619" ht="15" customHeight="1" x14ac:dyDescent="0.2"/>
    <row r="43620" ht="15" customHeight="1" x14ac:dyDescent="0.2"/>
    <row r="43621" ht="15" customHeight="1" x14ac:dyDescent="0.2"/>
    <row r="43622" ht="15" customHeight="1" x14ac:dyDescent="0.2"/>
    <row r="43623" ht="15" customHeight="1" x14ac:dyDescent="0.2"/>
    <row r="43624" ht="15" customHeight="1" x14ac:dyDescent="0.2"/>
    <row r="43625" ht="15" customHeight="1" x14ac:dyDescent="0.2"/>
    <row r="43626" ht="15" customHeight="1" x14ac:dyDescent="0.2"/>
    <row r="43627" ht="15" customHeight="1" x14ac:dyDescent="0.2"/>
    <row r="43628" ht="15" customHeight="1" x14ac:dyDescent="0.2"/>
    <row r="43629" ht="15" customHeight="1" x14ac:dyDescent="0.2"/>
    <row r="43630" ht="15" customHeight="1" x14ac:dyDescent="0.2"/>
    <row r="43631" ht="15" customHeight="1" x14ac:dyDescent="0.2"/>
    <row r="43632" ht="15" customHeight="1" x14ac:dyDescent="0.2"/>
    <row r="43633" ht="15" customHeight="1" x14ac:dyDescent="0.2"/>
    <row r="43634" ht="15" customHeight="1" x14ac:dyDescent="0.2"/>
    <row r="43635" ht="15" customHeight="1" x14ac:dyDescent="0.2"/>
    <row r="43636" ht="15" customHeight="1" x14ac:dyDescent="0.2"/>
    <row r="43637" ht="15" customHeight="1" x14ac:dyDescent="0.2"/>
    <row r="43638" ht="15" customHeight="1" x14ac:dyDescent="0.2"/>
    <row r="43639" ht="15" customHeight="1" x14ac:dyDescent="0.2"/>
    <row r="43640" ht="15" customHeight="1" x14ac:dyDescent="0.2"/>
    <row r="43641" ht="15" customHeight="1" x14ac:dyDescent="0.2"/>
    <row r="43642" ht="15" customHeight="1" x14ac:dyDescent="0.2"/>
    <row r="43643" ht="15" customHeight="1" x14ac:dyDescent="0.2"/>
    <row r="43644" ht="15" customHeight="1" x14ac:dyDescent="0.2"/>
    <row r="43645" ht="15" customHeight="1" x14ac:dyDescent="0.2"/>
    <row r="43646" ht="15" customHeight="1" x14ac:dyDescent="0.2"/>
    <row r="43647" ht="15" customHeight="1" x14ac:dyDescent="0.2"/>
    <row r="43648" ht="15" customHeight="1" x14ac:dyDescent="0.2"/>
    <row r="43649" ht="15" customHeight="1" x14ac:dyDescent="0.2"/>
    <row r="43650" ht="15" customHeight="1" x14ac:dyDescent="0.2"/>
    <row r="43651" ht="15" customHeight="1" x14ac:dyDescent="0.2"/>
    <row r="43652" ht="15" customHeight="1" x14ac:dyDescent="0.2"/>
    <row r="43653" ht="15" customHeight="1" x14ac:dyDescent="0.2"/>
    <row r="43654" ht="15" customHeight="1" x14ac:dyDescent="0.2"/>
    <row r="43655" ht="15" customHeight="1" x14ac:dyDescent="0.2"/>
    <row r="43656" ht="15" customHeight="1" x14ac:dyDescent="0.2"/>
    <row r="43657" ht="15" customHeight="1" x14ac:dyDescent="0.2"/>
    <row r="43658" ht="15" customHeight="1" x14ac:dyDescent="0.2"/>
    <row r="43659" ht="15" customHeight="1" x14ac:dyDescent="0.2"/>
    <row r="43660" ht="15" customHeight="1" x14ac:dyDescent="0.2"/>
    <row r="43661" ht="15" customHeight="1" x14ac:dyDescent="0.2"/>
    <row r="43662" ht="15" customHeight="1" x14ac:dyDescent="0.2"/>
    <row r="43663" ht="15" customHeight="1" x14ac:dyDescent="0.2"/>
    <row r="43664" ht="15" customHeight="1" x14ac:dyDescent="0.2"/>
    <row r="43665" ht="15" customHeight="1" x14ac:dyDescent="0.2"/>
    <row r="43666" ht="15" customHeight="1" x14ac:dyDescent="0.2"/>
    <row r="43667" ht="15" customHeight="1" x14ac:dyDescent="0.2"/>
    <row r="43668" ht="15" customHeight="1" x14ac:dyDescent="0.2"/>
    <row r="43669" ht="15" customHeight="1" x14ac:dyDescent="0.2"/>
    <row r="43670" ht="15" customHeight="1" x14ac:dyDescent="0.2"/>
    <row r="43671" ht="15" customHeight="1" x14ac:dyDescent="0.2"/>
    <row r="43672" ht="15" customHeight="1" x14ac:dyDescent="0.2"/>
    <row r="43673" ht="15" customHeight="1" x14ac:dyDescent="0.2"/>
    <row r="43674" ht="15" customHeight="1" x14ac:dyDescent="0.2"/>
    <row r="43675" ht="15" customHeight="1" x14ac:dyDescent="0.2"/>
    <row r="43676" ht="15" customHeight="1" x14ac:dyDescent="0.2"/>
    <row r="43677" ht="15" customHeight="1" x14ac:dyDescent="0.2"/>
    <row r="43678" ht="15" customHeight="1" x14ac:dyDescent="0.2"/>
    <row r="43679" ht="15" customHeight="1" x14ac:dyDescent="0.2"/>
    <row r="43680" ht="15" customHeight="1" x14ac:dyDescent="0.2"/>
    <row r="43681" ht="15" customHeight="1" x14ac:dyDescent="0.2"/>
    <row r="43682" ht="15" customHeight="1" x14ac:dyDescent="0.2"/>
    <row r="43683" ht="15" customHeight="1" x14ac:dyDescent="0.2"/>
    <row r="43684" ht="15" customHeight="1" x14ac:dyDescent="0.2"/>
    <row r="43685" ht="15" customHeight="1" x14ac:dyDescent="0.2"/>
    <row r="43686" ht="15" customHeight="1" x14ac:dyDescent="0.2"/>
    <row r="43687" ht="15" customHeight="1" x14ac:dyDescent="0.2"/>
    <row r="43688" ht="15" customHeight="1" x14ac:dyDescent="0.2"/>
    <row r="43689" ht="15" customHeight="1" x14ac:dyDescent="0.2"/>
    <row r="43690" ht="15" customHeight="1" x14ac:dyDescent="0.2"/>
    <row r="43691" ht="15" customHeight="1" x14ac:dyDescent="0.2"/>
    <row r="43692" ht="15" customHeight="1" x14ac:dyDescent="0.2"/>
    <row r="43693" ht="15" customHeight="1" x14ac:dyDescent="0.2"/>
    <row r="43694" ht="15" customHeight="1" x14ac:dyDescent="0.2"/>
    <row r="43695" ht="15" customHeight="1" x14ac:dyDescent="0.2"/>
    <row r="43696" ht="15" customHeight="1" x14ac:dyDescent="0.2"/>
    <row r="43697" ht="15" customHeight="1" x14ac:dyDescent="0.2"/>
    <row r="43698" ht="15" customHeight="1" x14ac:dyDescent="0.2"/>
    <row r="43699" ht="15" customHeight="1" x14ac:dyDescent="0.2"/>
    <row r="43700" ht="15" customHeight="1" x14ac:dyDescent="0.2"/>
    <row r="43701" ht="15" customHeight="1" x14ac:dyDescent="0.2"/>
    <row r="43702" ht="15" customHeight="1" x14ac:dyDescent="0.2"/>
    <row r="43703" ht="15" customHeight="1" x14ac:dyDescent="0.2"/>
    <row r="43704" ht="15" customHeight="1" x14ac:dyDescent="0.2"/>
    <row r="43705" ht="15" customHeight="1" x14ac:dyDescent="0.2"/>
    <row r="43706" ht="15" customHeight="1" x14ac:dyDescent="0.2"/>
    <row r="43707" ht="15" customHeight="1" x14ac:dyDescent="0.2"/>
    <row r="43708" ht="15" customHeight="1" x14ac:dyDescent="0.2"/>
    <row r="43709" ht="15" customHeight="1" x14ac:dyDescent="0.2"/>
    <row r="43710" ht="15" customHeight="1" x14ac:dyDescent="0.2"/>
    <row r="43711" ht="15" customHeight="1" x14ac:dyDescent="0.2"/>
    <row r="43712" ht="15" customHeight="1" x14ac:dyDescent="0.2"/>
    <row r="43713" ht="15" customHeight="1" x14ac:dyDescent="0.2"/>
    <row r="43714" ht="15" customHeight="1" x14ac:dyDescent="0.2"/>
    <row r="43715" ht="15" customHeight="1" x14ac:dyDescent="0.2"/>
    <row r="43716" ht="15" customHeight="1" x14ac:dyDescent="0.2"/>
    <row r="43717" ht="15" customHeight="1" x14ac:dyDescent="0.2"/>
    <row r="43718" ht="15" customHeight="1" x14ac:dyDescent="0.2"/>
    <row r="43719" ht="15" customHeight="1" x14ac:dyDescent="0.2"/>
    <row r="43720" ht="15" customHeight="1" x14ac:dyDescent="0.2"/>
    <row r="43721" ht="15" customHeight="1" x14ac:dyDescent="0.2"/>
    <row r="43722" ht="15" customHeight="1" x14ac:dyDescent="0.2"/>
    <row r="43723" ht="15" customHeight="1" x14ac:dyDescent="0.2"/>
    <row r="43724" ht="15" customHeight="1" x14ac:dyDescent="0.2"/>
    <row r="43725" ht="15" customHeight="1" x14ac:dyDescent="0.2"/>
    <row r="43726" ht="15" customHeight="1" x14ac:dyDescent="0.2"/>
    <row r="43727" ht="15" customHeight="1" x14ac:dyDescent="0.2"/>
    <row r="43728" ht="15" customHeight="1" x14ac:dyDescent="0.2"/>
    <row r="43729" ht="15" customHeight="1" x14ac:dyDescent="0.2"/>
    <row r="43730" ht="15" customHeight="1" x14ac:dyDescent="0.2"/>
    <row r="43731" ht="15" customHeight="1" x14ac:dyDescent="0.2"/>
    <row r="43732" ht="15" customHeight="1" x14ac:dyDescent="0.2"/>
    <row r="43733" ht="15" customHeight="1" x14ac:dyDescent="0.2"/>
    <row r="43734" ht="15" customHeight="1" x14ac:dyDescent="0.2"/>
    <row r="43735" ht="15" customHeight="1" x14ac:dyDescent="0.2"/>
    <row r="43736" ht="15" customHeight="1" x14ac:dyDescent="0.2"/>
    <row r="43737" ht="15" customHeight="1" x14ac:dyDescent="0.2"/>
    <row r="43738" ht="15" customHeight="1" x14ac:dyDescent="0.2"/>
    <row r="43739" ht="15" customHeight="1" x14ac:dyDescent="0.2"/>
    <row r="43740" ht="15" customHeight="1" x14ac:dyDescent="0.2"/>
    <row r="43741" ht="15" customHeight="1" x14ac:dyDescent="0.2"/>
    <row r="43742" ht="15" customHeight="1" x14ac:dyDescent="0.2"/>
    <row r="43743" ht="15" customHeight="1" x14ac:dyDescent="0.2"/>
    <row r="43744" ht="15" customHeight="1" x14ac:dyDescent="0.2"/>
    <row r="43745" ht="15" customHeight="1" x14ac:dyDescent="0.2"/>
    <row r="43746" ht="15" customHeight="1" x14ac:dyDescent="0.2"/>
    <row r="43747" ht="15" customHeight="1" x14ac:dyDescent="0.2"/>
    <row r="43748" ht="15" customHeight="1" x14ac:dyDescent="0.2"/>
    <row r="43749" ht="15" customHeight="1" x14ac:dyDescent="0.2"/>
    <row r="43750" ht="15" customHeight="1" x14ac:dyDescent="0.2"/>
    <row r="43751" ht="15" customHeight="1" x14ac:dyDescent="0.2"/>
    <row r="43752" ht="15" customHeight="1" x14ac:dyDescent="0.2"/>
    <row r="43753" ht="15" customHeight="1" x14ac:dyDescent="0.2"/>
    <row r="43754" ht="15" customHeight="1" x14ac:dyDescent="0.2"/>
    <row r="43755" ht="15" customHeight="1" x14ac:dyDescent="0.2"/>
    <row r="43756" ht="15" customHeight="1" x14ac:dyDescent="0.2"/>
    <row r="43757" ht="15" customHeight="1" x14ac:dyDescent="0.2"/>
    <row r="43758" ht="15" customHeight="1" x14ac:dyDescent="0.2"/>
    <row r="43759" ht="15" customHeight="1" x14ac:dyDescent="0.2"/>
    <row r="43760" ht="15" customHeight="1" x14ac:dyDescent="0.2"/>
    <row r="43761" ht="15" customHeight="1" x14ac:dyDescent="0.2"/>
    <row r="43762" ht="15" customHeight="1" x14ac:dyDescent="0.2"/>
    <row r="43763" ht="15" customHeight="1" x14ac:dyDescent="0.2"/>
    <row r="43764" ht="15" customHeight="1" x14ac:dyDescent="0.2"/>
    <row r="43765" ht="15" customHeight="1" x14ac:dyDescent="0.2"/>
    <row r="43766" ht="15" customHeight="1" x14ac:dyDescent="0.2"/>
    <row r="43767" ht="15" customHeight="1" x14ac:dyDescent="0.2"/>
    <row r="43768" ht="15" customHeight="1" x14ac:dyDescent="0.2"/>
    <row r="43769" ht="15" customHeight="1" x14ac:dyDescent="0.2"/>
    <row r="43770" ht="15" customHeight="1" x14ac:dyDescent="0.2"/>
    <row r="43771" ht="15" customHeight="1" x14ac:dyDescent="0.2"/>
    <row r="43772" ht="15" customHeight="1" x14ac:dyDescent="0.2"/>
    <row r="43773" ht="15" customHeight="1" x14ac:dyDescent="0.2"/>
    <row r="43774" ht="15" customHeight="1" x14ac:dyDescent="0.2"/>
    <row r="43775" ht="15" customHeight="1" x14ac:dyDescent="0.2"/>
    <row r="43776" ht="15" customHeight="1" x14ac:dyDescent="0.2"/>
    <row r="43777" ht="15" customHeight="1" x14ac:dyDescent="0.2"/>
    <row r="43778" ht="15" customHeight="1" x14ac:dyDescent="0.2"/>
    <row r="43779" ht="15" customHeight="1" x14ac:dyDescent="0.2"/>
    <row r="43780" ht="15" customHeight="1" x14ac:dyDescent="0.2"/>
    <row r="43781" ht="15" customHeight="1" x14ac:dyDescent="0.2"/>
    <row r="43782" ht="15" customHeight="1" x14ac:dyDescent="0.2"/>
    <row r="43783" ht="15" customHeight="1" x14ac:dyDescent="0.2"/>
    <row r="43784" ht="15" customHeight="1" x14ac:dyDescent="0.2"/>
    <row r="43785" ht="15" customHeight="1" x14ac:dyDescent="0.2"/>
    <row r="43786" ht="15" customHeight="1" x14ac:dyDescent="0.2"/>
    <row r="43787" ht="15" customHeight="1" x14ac:dyDescent="0.2"/>
    <row r="43788" ht="15" customHeight="1" x14ac:dyDescent="0.2"/>
    <row r="43789" ht="15" customHeight="1" x14ac:dyDescent="0.2"/>
    <row r="43790" ht="15" customHeight="1" x14ac:dyDescent="0.2"/>
    <row r="43791" ht="15" customHeight="1" x14ac:dyDescent="0.2"/>
    <row r="43792" ht="15" customHeight="1" x14ac:dyDescent="0.2"/>
    <row r="43793" ht="15" customHeight="1" x14ac:dyDescent="0.2"/>
    <row r="43794" ht="15" customHeight="1" x14ac:dyDescent="0.2"/>
    <row r="43795" ht="15" customHeight="1" x14ac:dyDescent="0.2"/>
    <row r="43796" ht="15" customHeight="1" x14ac:dyDescent="0.2"/>
    <row r="43797" ht="15" customHeight="1" x14ac:dyDescent="0.2"/>
    <row r="43798" ht="15" customHeight="1" x14ac:dyDescent="0.2"/>
    <row r="43799" ht="15" customHeight="1" x14ac:dyDescent="0.2"/>
    <row r="43800" ht="15" customHeight="1" x14ac:dyDescent="0.2"/>
    <row r="43801" ht="15" customHeight="1" x14ac:dyDescent="0.2"/>
    <row r="43802" ht="15" customHeight="1" x14ac:dyDescent="0.2"/>
    <row r="43803" ht="15" customHeight="1" x14ac:dyDescent="0.2"/>
    <row r="43804" ht="15" customHeight="1" x14ac:dyDescent="0.2"/>
    <row r="43805" ht="15" customHeight="1" x14ac:dyDescent="0.2"/>
    <row r="43806" ht="15" customHeight="1" x14ac:dyDescent="0.2"/>
    <row r="43807" ht="15" customHeight="1" x14ac:dyDescent="0.2"/>
    <row r="43808" ht="15" customHeight="1" x14ac:dyDescent="0.2"/>
    <row r="43809" ht="15" customHeight="1" x14ac:dyDescent="0.2"/>
    <row r="43810" ht="15" customHeight="1" x14ac:dyDescent="0.2"/>
    <row r="43811" ht="15" customHeight="1" x14ac:dyDescent="0.2"/>
    <row r="43812" ht="15" customHeight="1" x14ac:dyDescent="0.2"/>
    <row r="43813" ht="15" customHeight="1" x14ac:dyDescent="0.2"/>
    <row r="43814" ht="15" customHeight="1" x14ac:dyDescent="0.2"/>
    <row r="43815" ht="15" customHeight="1" x14ac:dyDescent="0.2"/>
    <row r="43816" ht="15" customHeight="1" x14ac:dyDescent="0.2"/>
    <row r="43817" ht="15" customHeight="1" x14ac:dyDescent="0.2"/>
    <row r="43818" ht="15" customHeight="1" x14ac:dyDescent="0.2"/>
    <row r="43819" ht="15" customHeight="1" x14ac:dyDescent="0.2"/>
    <row r="43820" ht="15" customHeight="1" x14ac:dyDescent="0.2"/>
    <row r="43821" ht="15" customHeight="1" x14ac:dyDescent="0.2"/>
    <row r="43822" ht="15" customHeight="1" x14ac:dyDescent="0.2"/>
    <row r="43823" ht="15" customHeight="1" x14ac:dyDescent="0.2"/>
    <row r="43824" ht="15" customHeight="1" x14ac:dyDescent="0.2"/>
    <row r="43825" ht="15" customHeight="1" x14ac:dyDescent="0.2"/>
    <row r="43826" ht="15" customHeight="1" x14ac:dyDescent="0.2"/>
    <row r="43827" ht="15" customHeight="1" x14ac:dyDescent="0.2"/>
    <row r="43828" ht="15" customHeight="1" x14ac:dyDescent="0.2"/>
    <row r="43829" ht="15" customHeight="1" x14ac:dyDescent="0.2"/>
    <row r="43830" ht="15" customHeight="1" x14ac:dyDescent="0.2"/>
    <row r="43831" ht="15" customHeight="1" x14ac:dyDescent="0.2"/>
    <row r="43832" ht="15" customHeight="1" x14ac:dyDescent="0.2"/>
    <row r="43833" ht="15" customHeight="1" x14ac:dyDescent="0.2"/>
    <row r="43834" ht="15" customHeight="1" x14ac:dyDescent="0.2"/>
    <row r="43835" ht="15" customHeight="1" x14ac:dyDescent="0.2"/>
    <row r="43836" ht="15" customHeight="1" x14ac:dyDescent="0.2"/>
    <row r="43837" ht="15" customHeight="1" x14ac:dyDescent="0.2"/>
    <row r="43838" ht="15" customHeight="1" x14ac:dyDescent="0.2"/>
    <row r="43839" ht="15" customHeight="1" x14ac:dyDescent="0.2"/>
    <row r="43840" ht="15" customHeight="1" x14ac:dyDescent="0.2"/>
    <row r="43841" ht="15" customHeight="1" x14ac:dyDescent="0.2"/>
    <row r="43842" ht="15" customHeight="1" x14ac:dyDescent="0.2"/>
    <row r="43843" ht="15" customHeight="1" x14ac:dyDescent="0.2"/>
    <row r="43844" ht="15" customHeight="1" x14ac:dyDescent="0.2"/>
    <row r="43845" ht="15" customHeight="1" x14ac:dyDescent="0.2"/>
    <row r="43846" ht="15" customHeight="1" x14ac:dyDescent="0.2"/>
    <row r="43847" ht="15" customHeight="1" x14ac:dyDescent="0.2"/>
    <row r="43848" ht="15" customHeight="1" x14ac:dyDescent="0.2"/>
    <row r="43849" ht="15" customHeight="1" x14ac:dyDescent="0.2"/>
    <row r="43850" ht="15" customHeight="1" x14ac:dyDescent="0.2"/>
    <row r="43851" ht="15" customHeight="1" x14ac:dyDescent="0.2"/>
    <row r="43852" ht="15" customHeight="1" x14ac:dyDescent="0.2"/>
    <row r="43853" ht="15" customHeight="1" x14ac:dyDescent="0.2"/>
    <row r="43854" ht="15" customHeight="1" x14ac:dyDescent="0.2"/>
    <row r="43855" ht="15" customHeight="1" x14ac:dyDescent="0.2"/>
    <row r="43856" ht="15" customHeight="1" x14ac:dyDescent="0.2"/>
    <row r="43857" ht="15" customHeight="1" x14ac:dyDescent="0.2"/>
    <row r="43858" ht="15" customHeight="1" x14ac:dyDescent="0.2"/>
    <row r="43859" ht="15" customHeight="1" x14ac:dyDescent="0.2"/>
    <row r="43860" ht="15" customHeight="1" x14ac:dyDescent="0.2"/>
    <row r="43861" ht="15" customHeight="1" x14ac:dyDescent="0.2"/>
    <row r="43862" ht="15" customHeight="1" x14ac:dyDescent="0.2"/>
    <row r="43863" ht="15" customHeight="1" x14ac:dyDescent="0.2"/>
    <row r="43864" ht="15" customHeight="1" x14ac:dyDescent="0.2"/>
    <row r="43865" ht="15" customHeight="1" x14ac:dyDescent="0.2"/>
    <row r="43866" ht="15" customHeight="1" x14ac:dyDescent="0.2"/>
    <row r="43867" ht="15" customHeight="1" x14ac:dyDescent="0.2"/>
    <row r="43868" ht="15" customHeight="1" x14ac:dyDescent="0.2"/>
    <row r="43869" ht="15" customHeight="1" x14ac:dyDescent="0.2"/>
    <row r="43870" ht="15" customHeight="1" x14ac:dyDescent="0.2"/>
    <row r="43871" ht="15" customHeight="1" x14ac:dyDescent="0.2"/>
    <row r="43872" ht="15" customHeight="1" x14ac:dyDescent="0.2"/>
    <row r="43873" ht="15" customHeight="1" x14ac:dyDescent="0.2"/>
    <row r="43874" ht="15" customHeight="1" x14ac:dyDescent="0.2"/>
    <row r="43875" ht="15" customHeight="1" x14ac:dyDescent="0.2"/>
    <row r="43876" ht="15" customHeight="1" x14ac:dyDescent="0.2"/>
    <row r="43877" ht="15" customHeight="1" x14ac:dyDescent="0.2"/>
    <row r="43878" ht="15" customHeight="1" x14ac:dyDescent="0.2"/>
    <row r="43879" ht="15" customHeight="1" x14ac:dyDescent="0.2"/>
    <row r="43880" ht="15" customHeight="1" x14ac:dyDescent="0.2"/>
    <row r="43881" ht="15" customHeight="1" x14ac:dyDescent="0.2"/>
    <row r="43882" ht="15" customHeight="1" x14ac:dyDescent="0.2"/>
    <row r="43883" ht="15" customHeight="1" x14ac:dyDescent="0.2"/>
    <row r="43884" ht="15" customHeight="1" x14ac:dyDescent="0.2"/>
    <row r="43885" ht="15" customHeight="1" x14ac:dyDescent="0.2"/>
    <row r="43886" ht="15" customHeight="1" x14ac:dyDescent="0.2"/>
    <row r="43887" ht="15" customHeight="1" x14ac:dyDescent="0.2"/>
    <row r="43888" ht="15" customHeight="1" x14ac:dyDescent="0.2"/>
    <row r="43889" ht="15" customHeight="1" x14ac:dyDescent="0.2"/>
    <row r="43890" ht="15" customHeight="1" x14ac:dyDescent="0.2"/>
    <row r="43891" ht="15" customHeight="1" x14ac:dyDescent="0.2"/>
    <row r="43892" ht="15" customHeight="1" x14ac:dyDescent="0.2"/>
    <row r="43893" ht="15" customHeight="1" x14ac:dyDescent="0.2"/>
    <row r="43894" ht="15" customHeight="1" x14ac:dyDescent="0.2"/>
    <row r="43895" ht="15" customHeight="1" x14ac:dyDescent="0.2"/>
    <row r="43896" ht="15" customHeight="1" x14ac:dyDescent="0.2"/>
    <row r="43897" ht="15" customHeight="1" x14ac:dyDescent="0.2"/>
    <row r="43898" ht="15" customHeight="1" x14ac:dyDescent="0.2"/>
    <row r="43899" ht="15" customHeight="1" x14ac:dyDescent="0.2"/>
    <row r="43900" ht="15" customHeight="1" x14ac:dyDescent="0.2"/>
    <row r="43901" ht="15" customHeight="1" x14ac:dyDescent="0.2"/>
    <row r="43902" ht="15" customHeight="1" x14ac:dyDescent="0.2"/>
    <row r="43903" ht="15" customHeight="1" x14ac:dyDescent="0.2"/>
    <row r="43904" ht="15" customHeight="1" x14ac:dyDescent="0.2"/>
    <row r="43905" ht="15" customHeight="1" x14ac:dyDescent="0.2"/>
    <row r="43906" ht="15" customHeight="1" x14ac:dyDescent="0.2"/>
    <row r="43907" ht="15" customHeight="1" x14ac:dyDescent="0.2"/>
    <row r="43908" ht="15" customHeight="1" x14ac:dyDescent="0.2"/>
    <row r="43909" ht="15" customHeight="1" x14ac:dyDescent="0.2"/>
    <row r="43910" ht="15" customHeight="1" x14ac:dyDescent="0.2"/>
    <row r="43911" ht="15" customHeight="1" x14ac:dyDescent="0.2"/>
    <row r="43912" ht="15" customHeight="1" x14ac:dyDescent="0.2"/>
    <row r="43913" ht="15" customHeight="1" x14ac:dyDescent="0.2"/>
    <row r="43914" ht="15" customHeight="1" x14ac:dyDescent="0.2"/>
    <row r="43915" ht="15" customHeight="1" x14ac:dyDescent="0.2"/>
    <row r="43916" ht="15" customHeight="1" x14ac:dyDescent="0.2"/>
    <row r="43917" ht="15" customHeight="1" x14ac:dyDescent="0.2"/>
    <row r="43918" ht="15" customHeight="1" x14ac:dyDescent="0.2"/>
    <row r="43919" ht="15" customHeight="1" x14ac:dyDescent="0.2"/>
    <row r="43920" ht="15" customHeight="1" x14ac:dyDescent="0.2"/>
    <row r="43921" ht="15" customHeight="1" x14ac:dyDescent="0.2"/>
    <row r="43922" ht="15" customHeight="1" x14ac:dyDescent="0.2"/>
    <row r="43923" ht="15" customHeight="1" x14ac:dyDescent="0.2"/>
    <row r="43924" ht="15" customHeight="1" x14ac:dyDescent="0.2"/>
    <row r="43925" ht="15" customHeight="1" x14ac:dyDescent="0.2"/>
    <row r="43926" ht="15" customHeight="1" x14ac:dyDescent="0.2"/>
    <row r="43927" ht="15" customHeight="1" x14ac:dyDescent="0.2"/>
    <row r="43928" ht="15" customHeight="1" x14ac:dyDescent="0.2"/>
    <row r="43929" ht="15" customHeight="1" x14ac:dyDescent="0.2"/>
    <row r="43930" ht="15" customHeight="1" x14ac:dyDescent="0.2"/>
    <row r="43931" ht="15" customHeight="1" x14ac:dyDescent="0.2"/>
    <row r="43932" ht="15" customHeight="1" x14ac:dyDescent="0.2"/>
    <row r="43933" ht="15" customHeight="1" x14ac:dyDescent="0.2"/>
    <row r="43934" ht="15" customHeight="1" x14ac:dyDescent="0.2"/>
    <row r="43935" ht="15" customHeight="1" x14ac:dyDescent="0.2"/>
    <row r="43936" ht="15" customHeight="1" x14ac:dyDescent="0.2"/>
    <row r="43937" ht="15" customHeight="1" x14ac:dyDescent="0.2"/>
    <row r="43938" ht="15" customHeight="1" x14ac:dyDescent="0.2"/>
    <row r="43939" ht="15" customHeight="1" x14ac:dyDescent="0.2"/>
    <row r="43940" ht="15" customHeight="1" x14ac:dyDescent="0.2"/>
    <row r="43941" ht="15" customHeight="1" x14ac:dyDescent="0.2"/>
    <row r="43942" ht="15" customHeight="1" x14ac:dyDescent="0.2"/>
    <row r="43943" ht="15" customHeight="1" x14ac:dyDescent="0.2"/>
    <row r="43944" ht="15" customHeight="1" x14ac:dyDescent="0.2"/>
    <row r="43945" ht="15" customHeight="1" x14ac:dyDescent="0.2"/>
    <row r="43946" ht="15" customHeight="1" x14ac:dyDescent="0.2"/>
    <row r="43947" ht="15" customHeight="1" x14ac:dyDescent="0.2"/>
    <row r="43948" ht="15" customHeight="1" x14ac:dyDescent="0.2"/>
    <row r="43949" ht="15" customHeight="1" x14ac:dyDescent="0.2"/>
    <row r="43950" ht="15" customHeight="1" x14ac:dyDescent="0.2"/>
    <row r="43951" ht="15" customHeight="1" x14ac:dyDescent="0.2"/>
    <row r="43952" ht="15" customHeight="1" x14ac:dyDescent="0.2"/>
    <row r="43953" ht="15" customHeight="1" x14ac:dyDescent="0.2"/>
    <row r="43954" ht="15" customHeight="1" x14ac:dyDescent="0.2"/>
    <row r="43955" ht="15" customHeight="1" x14ac:dyDescent="0.2"/>
    <row r="43956" ht="15" customHeight="1" x14ac:dyDescent="0.2"/>
    <row r="43957" ht="15" customHeight="1" x14ac:dyDescent="0.2"/>
    <row r="43958" ht="15" customHeight="1" x14ac:dyDescent="0.2"/>
    <row r="43959" ht="15" customHeight="1" x14ac:dyDescent="0.2"/>
    <row r="43960" ht="15" customHeight="1" x14ac:dyDescent="0.2"/>
    <row r="43961" ht="15" customHeight="1" x14ac:dyDescent="0.2"/>
    <row r="43962" ht="15" customHeight="1" x14ac:dyDescent="0.2"/>
    <row r="43963" ht="15" customHeight="1" x14ac:dyDescent="0.2"/>
    <row r="43964" ht="15" customHeight="1" x14ac:dyDescent="0.2"/>
    <row r="43965" ht="15" customHeight="1" x14ac:dyDescent="0.2"/>
    <row r="43966" ht="15" customHeight="1" x14ac:dyDescent="0.2"/>
    <row r="43967" ht="15" customHeight="1" x14ac:dyDescent="0.2"/>
    <row r="43968" ht="15" customHeight="1" x14ac:dyDescent="0.2"/>
    <row r="43969" ht="15" customHeight="1" x14ac:dyDescent="0.2"/>
    <row r="43970" ht="15" customHeight="1" x14ac:dyDescent="0.2"/>
    <row r="43971" ht="15" customHeight="1" x14ac:dyDescent="0.2"/>
    <row r="43972" ht="15" customHeight="1" x14ac:dyDescent="0.2"/>
    <row r="43973" ht="15" customHeight="1" x14ac:dyDescent="0.2"/>
    <row r="43974" ht="15" customHeight="1" x14ac:dyDescent="0.2"/>
    <row r="43975" ht="15" customHeight="1" x14ac:dyDescent="0.2"/>
    <row r="43976" ht="15" customHeight="1" x14ac:dyDescent="0.2"/>
    <row r="43977" ht="15" customHeight="1" x14ac:dyDescent="0.2"/>
    <row r="43978" ht="15" customHeight="1" x14ac:dyDescent="0.2"/>
    <row r="43979" ht="15" customHeight="1" x14ac:dyDescent="0.2"/>
    <row r="43980" ht="15" customHeight="1" x14ac:dyDescent="0.2"/>
    <row r="43981" ht="15" customHeight="1" x14ac:dyDescent="0.2"/>
    <row r="43982" ht="15" customHeight="1" x14ac:dyDescent="0.2"/>
    <row r="43983" ht="15" customHeight="1" x14ac:dyDescent="0.2"/>
    <row r="43984" ht="15" customHeight="1" x14ac:dyDescent="0.2"/>
    <row r="43985" ht="15" customHeight="1" x14ac:dyDescent="0.2"/>
    <row r="43986" ht="15" customHeight="1" x14ac:dyDescent="0.2"/>
    <row r="43987" ht="15" customHeight="1" x14ac:dyDescent="0.2"/>
    <row r="43988" ht="15" customHeight="1" x14ac:dyDescent="0.2"/>
    <row r="43989" ht="15" customHeight="1" x14ac:dyDescent="0.2"/>
    <row r="43990" ht="15" customHeight="1" x14ac:dyDescent="0.2"/>
    <row r="43991" ht="15" customHeight="1" x14ac:dyDescent="0.2"/>
    <row r="43992" ht="15" customHeight="1" x14ac:dyDescent="0.2"/>
    <row r="43993" ht="15" customHeight="1" x14ac:dyDescent="0.2"/>
    <row r="43994" ht="15" customHeight="1" x14ac:dyDescent="0.2"/>
    <row r="43995" ht="15" customHeight="1" x14ac:dyDescent="0.2"/>
    <row r="43996" ht="15" customHeight="1" x14ac:dyDescent="0.2"/>
    <row r="43997" ht="15" customHeight="1" x14ac:dyDescent="0.2"/>
    <row r="43998" ht="15" customHeight="1" x14ac:dyDescent="0.2"/>
    <row r="43999" ht="15" customHeight="1" x14ac:dyDescent="0.2"/>
    <row r="44000" ht="15" customHeight="1" x14ac:dyDescent="0.2"/>
    <row r="44001" ht="15" customHeight="1" x14ac:dyDescent="0.2"/>
    <row r="44002" ht="15" customHeight="1" x14ac:dyDescent="0.2"/>
    <row r="44003" ht="15" customHeight="1" x14ac:dyDescent="0.2"/>
    <row r="44004" ht="15" customHeight="1" x14ac:dyDescent="0.2"/>
    <row r="44005" ht="15" customHeight="1" x14ac:dyDescent="0.2"/>
    <row r="44006" ht="15" customHeight="1" x14ac:dyDescent="0.2"/>
    <row r="44007" ht="15" customHeight="1" x14ac:dyDescent="0.2"/>
    <row r="44008" ht="15" customHeight="1" x14ac:dyDescent="0.2"/>
    <row r="44009" ht="15" customHeight="1" x14ac:dyDescent="0.2"/>
    <row r="44010" ht="15" customHeight="1" x14ac:dyDescent="0.2"/>
    <row r="44011" ht="15" customHeight="1" x14ac:dyDescent="0.2"/>
    <row r="44012" ht="15" customHeight="1" x14ac:dyDescent="0.2"/>
    <row r="44013" ht="15" customHeight="1" x14ac:dyDescent="0.2"/>
    <row r="44014" ht="15" customHeight="1" x14ac:dyDescent="0.2"/>
    <row r="44015" ht="15" customHeight="1" x14ac:dyDescent="0.2"/>
    <row r="44016" ht="15" customHeight="1" x14ac:dyDescent="0.2"/>
    <row r="44017" ht="15" customHeight="1" x14ac:dyDescent="0.2"/>
    <row r="44018" ht="15" customHeight="1" x14ac:dyDescent="0.2"/>
    <row r="44019" ht="15" customHeight="1" x14ac:dyDescent="0.2"/>
    <row r="44020" ht="15" customHeight="1" x14ac:dyDescent="0.2"/>
    <row r="44021" ht="15" customHeight="1" x14ac:dyDescent="0.2"/>
    <row r="44022" ht="15" customHeight="1" x14ac:dyDescent="0.2"/>
    <row r="44023" ht="15" customHeight="1" x14ac:dyDescent="0.2"/>
    <row r="44024" ht="15" customHeight="1" x14ac:dyDescent="0.2"/>
    <row r="44025" ht="15" customHeight="1" x14ac:dyDescent="0.2"/>
    <row r="44026" ht="15" customHeight="1" x14ac:dyDescent="0.2"/>
    <row r="44027" ht="15" customHeight="1" x14ac:dyDescent="0.2"/>
    <row r="44028" ht="15" customHeight="1" x14ac:dyDescent="0.2"/>
    <row r="44029" ht="15" customHeight="1" x14ac:dyDescent="0.2"/>
    <row r="44030" ht="15" customHeight="1" x14ac:dyDescent="0.2"/>
    <row r="44031" ht="15" customHeight="1" x14ac:dyDescent="0.2"/>
    <row r="44032" ht="15" customHeight="1" x14ac:dyDescent="0.2"/>
    <row r="44033" ht="15" customHeight="1" x14ac:dyDescent="0.2"/>
    <row r="44034" ht="15" customHeight="1" x14ac:dyDescent="0.2"/>
    <row r="44035" ht="15" customHeight="1" x14ac:dyDescent="0.2"/>
    <row r="44036" ht="15" customHeight="1" x14ac:dyDescent="0.2"/>
    <row r="44037" ht="15" customHeight="1" x14ac:dyDescent="0.2"/>
    <row r="44038" ht="15" customHeight="1" x14ac:dyDescent="0.2"/>
    <row r="44039" ht="15" customHeight="1" x14ac:dyDescent="0.2"/>
    <row r="44040" ht="15" customHeight="1" x14ac:dyDescent="0.2"/>
    <row r="44041" ht="15" customHeight="1" x14ac:dyDescent="0.2"/>
    <row r="44042" ht="15" customHeight="1" x14ac:dyDescent="0.2"/>
    <row r="44043" ht="15" customHeight="1" x14ac:dyDescent="0.2"/>
    <row r="44044" ht="15" customHeight="1" x14ac:dyDescent="0.2"/>
    <row r="44045" ht="15" customHeight="1" x14ac:dyDescent="0.2"/>
    <row r="44046" ht="15" customHeight="1" x14ac:dyDescent="0.2"/>
    <row r="44047" ht="15" customHeight="1" x14ac:dyDescent="0.2"/>
    <row r="44048" ht="15" customHeight="1" x14ac:dyDescent="0.2"/>
    <row r="44049" ht="15" customHeight="1" x14ac:dyDescent="0.2"/>
    <row r="44050" ht="15" customHeight="1" x14ac:dyDescent="0.2"/>
    <row r="44051" ht="15" customHeight="1" x14ac:dyDescent="0.2"/>
    <row r="44052" ht="15" customHeight="1" x14ac:dyDescent="0.2"/>
    <row r="44053" ht="15" customHeight="1" x14ac:dyDescent="0.2"/>
    <row r="44054" ht="15" customHeight="1" x14ac:dyDescent="0.2"/>
    <row r="44055" ht="15" customHeight="1" x14ac:dyDescent="0.2"/>
    <row r="44056" ht="15" customHeight="1" x14ac:dyDescent="0.2"/>
    <row r="44057" ht="15" customHeight="1" x14ac:dyDescent="0.2"/>
    <row r="44058" ht="15" customHeight="1" x14ac:dyDescent="0.2"/>
    <row r="44059" ht="15" customHeight="1" x14ac:dyDescent="0.2"/>
    <row r="44060" ht="15" customHeight="1" x14ac:dyDescent="0.2"/>
    <row r="44061" ht="15" customHeight="1" x14ac:dyDescent="0.2"/>
    <row r="44062" ht="15" customHeight="1" x14ac:dyDescent="0.2"/>
    <row r="44063" ht="15" customHeight="1" x14ac:dyDescent="0.2"/>
    <row r="44064" ht="15" customHeight="1" x14ac:dyDescent="0.2"/>
    <row r="44065" ht="15" customHeight="1" x14ac:dyDescent="0.2"/>
    <row r="44066" ht="15" customHeight="1" x14ac:dyDescent="0.2"/>
    <row r="44067" ht="15" customHeight="1" x14ac:dyDescent="0.2"/>
    <row r="44068" ht="15" customHeight="1" x14ac:dyDescent="0.2"/>
    <row r="44069" ht="15" customHeight="1" x14ac:dyDescent="0.2"/>
    <row r="44070" ht="15" customHeight="1" x14ac:dyDescent="0.2"/>
    <row r="44071" ht="15" customHeight="1" x14ac:dyDescent="0.2"/>
    <row r="44072" ht="15" customHeight="1" x14ac:dyDescent="0.2"/>
    <row r="44073" ht="15" customHeight="1" x14ac:dyDescent="0.2"/>
    <row r="44074" ht="15" customHeight="1" x14ac:dyDescent="0.2"/>
    <row r="44075" ht="15" customHeight="1" x14ac:dyDescent="0.2"/>
    <row r="44076" ht="15" customHeight="1" x14ac:dyDescent="0.2"/>
    <row r="44077" ht="15" customHeight="1" x14ac:dyDescent="0.2"/>
    <row r="44078" ht="15" customHeight="1" x14ac:dyDescent="0.2"/>
    <row r="44079" ht="15" customHeight="1" x14ac:dyDescent="0.2"/>
    <row r="44080" ht="15" customHeight="1" x14ac:dyDescent="0.2"/>
    <row r="44081" ht="15" customHeight="1" x14ac:dyDescent="0.2"/>
    <row r="44082" ht="15" customHeight="1" x14ac:dyDescent="0.2"/>
    <row r="44083" ht="15" customHeight="1" x14ac:dyDescent="0.2"/>
    <row r="44084" ht="15" customHeight="1" x14ac:dyDescent="0.2"/>
    <row r="44085" ht="15" customHeight="1" x14ac:dyDescent="0.2"/>
    <row r="44086" ht="15" customHeight="1" x14ac:dyDescent="0.2"/>
    <row r="44087" ht="15" customHeight="1" x14ac:dyDescent="0.2"/>
    <row r="44088" ht="15" customHeight="1" x14ac:dyDescent="0.2"/>
    <row r="44089" ht="15" customHeight="1" x14ac:dyDescent="0.2"/>
    <row r="44090" ht="15" customHeight="1" x14ac:dyDescent="0.2"/>
    <row r="44091" ht="15" customHeight="1" x14ac:dyDescent="0.2"/>
    <row r="44092" ht="15" customHeight="1" x14ac:dyDescent="0.2"/>
    <row r="44093" ht="15" customHeight="1" x14ac:dyDescent="0.2"/>
    <row r="44094" ht="15" customHeight="1" x14ac:dyDescent="0.2"/>
    <row r="44095" ht="15" customHeight="1" x14ac:dyDescent="0.2"/>
    <row r="44096" ht="15" customHeight="1" x14ac:dyDescent="0.2"/>
    <row r="44097" ht="15" customHeight="1" x14ac:dyDescent="0.2"/>
    <row r="44098" ht="15" customHeight="1" x14ac:dyDescent="0.2"/>
    <row r="44099" ht="15" customHeight="1" x14ac:dyDescent="0.2"/>
    <row r="44100" ht="15" customHeight="1" x14ac:dyDescent="0.2"/>
    <row r="44101" ht="15" customHeight="1" x14ac:dyDescent="0.2"/>
    <row r="44102" ht="15" customHeight="1" x14ac:dyDescent="0.2"/>
    <row r="44103" ht="15" customHeight="1" x14ac:dyDescent="0.2"/>
    <row r="44104" ht="15" customHeight="1" x14ac:dyDescent="0.2"/>
    <row r="44105" ht="15" customHeight="1" x14ac:dyDescent="0.2"/>
    <row r="44106" ht="15" customHeight="1" x14ac:dyDescent="0.2"/>
    <row r="44107" ht="15" customHeight="1" x14ac:dyDescent="0.2"/>
    <row r="44108" ht="15" customHeight="1" x14ac:dyDescent="0.2"/>
    <row r="44109" ht="15" customHeight="1" x14ac:dyDescent="0.2"/>
    <row r="44110" ht="15" customHeight="1" x14ac:dyDescent="0.2"/>
    <row r="44111" ht="15" customHeight="1" x14ac:dyDescent="0.2"/>
    <row r="44112" ht="15" customHeight="1" x14ac:dyDescent="0.2"/>
    <row r="44113" ht="15" customHeight="1" x14ac:dyDescent="0.2"/>
    <row r="44114" ht="15" customHeight="1" x14ac:dyDescent="0.2"/>
    <row r="44115" ht="15" customHeight="1" x14ac:dyDescent="0.2"/>
    <row r="44116" ht="15" customHeight="1" x14ac:dyDescent="0.2"/>
    <row r="44117" ht="15" customHeight="1" x14ac:dyDescent="0.2"/>
    <row r="44118" ht="15" customHeight="1" x14ac:dyDescent="0.2"/>
    <row r="44119" ht="15" customHeight="1" x14ac:dyDescent="0.2"/>
    <row r="44120" ht="15" customHeight="1" x14ac:dyDescent="0.2"/>
    <row r="44121" ht="15" customHeight="1" x14ac:dyDescent="0.2"/>
    <row r="44122" ht="15" customHeight="1" x14ac:dyDescent="0.2"/>
    <row r="44123" ht="15" customHeight="1" x14ac:dyDescent="0.2"/>
    <row r="44124" ht="15" customHeight="1" x14ac:dyDescent="0.2"/>
    <row r="44125" ht="15" customHeight="1" x14ac:dyDescent="0.2"/>
    <row r="44126" ht="15" customHeight="1" x14ac:dyDescent="0.2"/>
    <row r="44127" ht="15" customHeight="1" x14ac:dyDescent="0.2"/>
    <row r="44128" ht="15" customHeight="1" x14ac:dyDescent="0.2"/>
    <row r="44129" ht="15" customHeight="1" x14ac:dyDescent="0.2"/>
    <row r="44130" ht="15" customHeight="1" x14ac:dyDescent="0.2"/>
    <row r="44131" ht="15" customHeight="1" x14ac:dyDescent="0.2"/>
    <row r="44132" ht="15" customHeight="1" x14ac:dyDescent="0.2"/>
    <row r="44133" ht="15" customHeight="1" x14ac:dyDescent="0.2"/>
    <row r="44134" ht="15" customHeight="1" x14ac:dyDescent="0.2"/>
    <row r="44135" ht="15" customHeight="1" x14ac:dyDescent="0.2"/>
    <row r="44136" ht="15" customHeight="1" x14ac:dyDescent="0.2"/>
    <row r="44137" ht="15" customHeight="1" x14ac:dyDescent="0.2"/>
    <row r="44138" ht="15" customHeight="1" x14ac:dyDescent="0.2"/>
    <row r="44139" ht="15" customHeight="1" x14ac:dyDescent="0.2"/>
    <row r="44140" ht="15" customHeight="1" x14ac:dyDescent="0.2"/>
    <row r="44141" ht="15" customHeight="1" x14ac:dyDescent="0.2"/>
    <row r="44142" ht="15" customHeight="1" x14ac:dyDescent="0.2"/>
    <row r="44143" ht="15" customHeight="1" x14ac:dyDescent="0.2"/>
    <row r="44144" ht="15" customHeight="1" x14ac:dyDescent="0.2"/>
    <row r="44145" ht="15" customHeight="1" x14ac:dyDescent="0.2"/>
    <row r="44146" ht="15" customHeight="1" x14ac:dyDescent="0.2"/>
    <row r="44147" ht="15" customHeight="1" x14ac:dyDescent="0.2"/>
    <row r="44148" ht="15" customHeight="1" x14ac:dyDescent="0.2"/>
    <row r="44149" ht="15" customHeight="1" x14ac:dyDescent="0.2"/>
    <row r="44150" ht="15" customHeight="1" x14ac:dyDescent="0.2"/>
    <row r="44151" ht="15" customHeight="1" x14ac:dyDescent="0.2"/>
    <row r="44152" ht="15" customHeight="1" x14ac:dyDescent="0.2"/>
    <row r="44153" ht="15" customHeight="1" x14ac:dyDescent="0.2"/>
    <row r="44154" ht="15" customHeight="1" x14ac:dyDescent="0.2"/>
    <row r="44155" ht="15" customHeight="1" x14ac:dyDescent="0.2"/>
    <row r="44156" ht="15" customHeight="1" x14ac:dyDescent="0.2"/>
    <row r="44157" ht="15" customHeight="1" x14ac:dyDescent="0.2"/>
    <row r="44158" ht="15" customHeight="1" x14ac:dyDescent="0.2"/>
    <row r="44159" ht="15" customHeight="1" x14ac:dyDescent="0.2"/>
    <row r="44160" ht="15" customHeight="1" x14ac:dyDescent="0.2"/>
    <row r="44161" ht="15" customHeight="1" x14ac:dyDescent="0.2"/>
    <row r="44162" ht="15" customHeight="1" x14ac:dyDescent="0.2"/>
    <row r="44163" ht="15" customHeight="1" x14ac:dyDescent="0.2"/>
    <row r="44164" ht="15" customHeight="1" x14ac:dyDescent="0.2"/>
    <row r="44165" ht="15" customHeight="1" x14ac:dyDescent="0.2"/>
    <row r="44166" ht="15" customHeight="1" x14ac:dyDescent="0.2"/>
    <row r="44167" ht="15" customHeight="1" x14ac:dyDescent="0.2"/>
    <row r="44168" ht="15" customHeight="1" x14ac:dyDescent="0.2"/>
    <row r="44169" ht="15" customHeight="1" x14ac:dyDescent="0.2"/>
    <row r="44170" ht="15" customHeight="1" x14ac:dyDescent="0.2"/>
    <row r="44171" ht="15" customHeight="1" x14ac:dyDescent="0.2"/>
    <row r="44172" ht="15" customHeight="1" x14ac:dyDescent="0.2"/>
    <row r="44173" ht="15" customHeight="1" x14ac:dyDescent="0.2"/>
    <row r="44174" ht="15" customHeight="1" x14ac:dyDescent="0.2"/>
    <row r="44175" ht="15" customHeight="1" x14ac:dyDescent="0.2"/>
    <row r="44176" ht="15" customHeight="1" x14ac:dyDescent="0.2"/>
    <row r="44177" ht="15" customHeight="1" x14ac:dyDescent="0.2"/>
    <row r="44178" ht="15" customHeight="1" x14ac:dyDescent="0.2"/>
    <row r="44179" ht="15" customHeight="1" x14ac:dyDescent="0.2"/>
    <row r="44180" ht="15" customHeight="1" x14ac:dyDescent="0.2"/>
    <row r="44181" ht="15" customHeight="1" x14ac:dyDescent="0.2"/>
    <row r="44182" ht="15" customHeight="1" x14ac:dyDescent="0.2"/>
    <row r="44183" ht="15" customHeight="1" x14ac:dyDescent="0.2"/>
    <row r="44184" ht="15" customHeight="1" x14ac:dyDescent="0.2"/>
    <row r="44185" ht="15" customHeight="1" x14ac:dyDescent="0.2"/>
    <row r="44186" ht="15" customHeight="1" x14ac:dyDescent="0.2"/>
    <row r="44187" ht="15" customHeight="1" x14ac:dyDescent="0.2"/>
    <row r="44188" ht="15" customHeight="1" x14ac:dyDescent="0.2"/>
    <row r="44189" ht="15" customHeight="1" x14ac:dyDescent="0.2"/>
    <row r="44190" ht="15" customHeight="1" x14ac:dyDescent="0.2"/>
    <row r="44191" ht="15" customHeight="1" x14ac:dyDescent="0.2"/>
    <row r="44192" ht="15" customHeight="1" x14ac:dyDescent="0.2"/>
    <row r="44193" ht="15" customHeight="1" x14ac:dyDescent="0.2"/>
    <row r="44194" ht="15" customHeight="1" x14ac:dyDescent="0.2"/>
    <row r="44195" ht="15" customHeight="1" x14ac:dyDescent="0.2"/>
    <row r="44196" ht="15" customHeight="1" x14ac:dyDescent="0.2"/>
    <row r="44197" ht="15" customHeight="1" x14ac:dyDescent="0.2"/>
    <row r="44198" ht="15" customHeight="1" x14ac:dyDescent="0.2"/>
    <row r="44199" ht="15" customHeight="1" x14ac:dyDescent="0.2"/>
    <row r="44200" ht="15" customHeight="1" x14ac:dyDescent="0.2"/>
    <row r="44201" ht="15" customHeight="1" x14ac:dyDescent="0.2"/>
    <row r="44202" ht="15" customHeight="1" x14ac:dyDescent="0.2"/>
    <row r="44203" ht="15" customHeight="1" x14ac:dyDescent="0.2"/>
    <row r="44204" ht="15" customHeight="1" x14ac:dyDescent="0.2"/>
    <row r="44205" ht="15" customHeight="1" x14ac:dyDescent="0.2"/>
    <row r="44206" ht="15" customHeight="1" x14ac:dyDescent="0.2"/>
    <row r="44207" ht="15" customHeight="1" x14ac:dyDescent="0.2"/>
    <row r="44208" ht="15" customHeight="1" x14ac:dyDescent="0.2"/>
    <row r="44209" ht="15" customHeight="1" x14ac:dyDescent="0.2"/>
    <row r="44210" ht="15" customHeight="1" x14ac:dyDescent="0.2"/>
    <row r="44211" ht="15" customHeight="1" x14ac:dyDescent="0.2"/>
    <row r="44212" ht="15" customHeight="1" x14ac:dyDescent="0.2"/>
    <row r="44213" ht="15" customHeight="1" x14ac:dyDescent="0.2"/>
    <row r="44214" ht="15" customHeight="1" x14ac:dyDescent="0.2"/>
    <row r="44215" ht="15" customHeight="1" x14ac:dyDescent="0.2"/>
    <row r="44216" ht="15" customHeight="1" x14ac:dyDescent="0.2"/>
    <row r="44217" ht="15" customHeight="1" x14ac:dyDescent="0.2"/>
    <row r="44218" ht="15" customHeight="1" x14ac:dyDescent="0.2"/>
    <row r="44219" ht="15" customHeight="1" x14ac:dyDescent="0.2"/>
    <row r="44220" ht="15" customHeight="1" x14ac:dyDescent="0.2"/>
    <row r="44221" ht="15" customHeight="1" x14ac:dyDescent="0.2"/>
    <row r="44222" ht="15" customHeight="1" x14ac:dyDescent="0.2"/>
    <row r="44223" ht="15" customHeight="1" x14ac:dyDescent="0.2"/>
    <row r="44224" ht="15" customHeight="1" x14ac:dyDescent="0.2"/>
    <row r="44225" ht="15" customHeight="1" x14ac:dyDescent="0.2"/>
    <row r="44226" ht="15" customHeight="1" x14ac:dyDescent="0.2"/>
    <row r="44227" ht="15" customHeight="1" x14ac:dyDescent="0.2"/>
    <row r="44228" ht="15" customHeight="1" x14ac:dyDescent="0.2"/>
    <row r="44229" ht="15" customHeight="1" x14ac:dyDescent="0.2"/>
    <row r="44230" ht="15" customHeight="1" x14ac:dyDescent="0.2"/>
    <row r="44231" ht="15" customHeight="1" x14ac:dyDescent="0.2"/>
    <row r="44232" ht="15" customHeight="1" x14ac:dyDescent="0.2"/>
    <row r="44233" ht="15" customHeight="1" x14ac:dyDescent="0.2"/>
    <row r="44234" ht="15" customHeight="1" x14ac:dyDescent="0.2"/>
    <row r="44235" ht="15" customHeight="1" x14ac:dyDescent="0.2"/>
    <row r="44236" ht="15" customHeight="1" x14ac:dyDescent="0.2"/>
    <row r="44237" ht="15" customHeight="1" x14ac:dyDescent="0.2"/>
    <row r="44238" ht="15" customHeight="1" x14ac:dyDescent="0.2"/>
    <row r="44239" ht="15" customHeight="1" x14ac:dyDescent="0.2"/>
    <row r="44240" ht="15" customHeight="1" x14ac:dyDescent="0.2"/>
    <row r="44241" ht="15" customHeight="1" x14ac:dyDescent="0.2"/>
    <row r="44242" ht="15" customHeight="1" x14ac:dyDescent="0.2"/>
    <row r="44243" ht="15" customHeight="1" x14ac:dyDescent="0.2"/>
    <row r="44244" ht="15" customHeight="1" x14ac:dyDescent="0.2"/>
    <row r="44245" ht="15" customHeight="1" x14ac:dyDescent="0.2"/>
    <row r="44246" ht="15" customHeight="1" x14ac:dyDescent="0.2"/>
    <row r="44247" ht="15" customHeight="1" x14ac:dyDescent="0.2"/>
    <row r="44248" ht="15" customHeight="1" x14ac:dyDescent="0.2"/>
    <row r="44249" ht="15" customHeight="1" x14ac:dyDescent="0.2"/>
    <row r="44250" ht="15" customHeight="1" x14ac:dyDescent="0.2"/>
    <row r="44251" ht="15" customHeight="1" x14ac:dyDescent="0.2"/>
    <row r="44252" ht="15" customHeight="1" x14ac:dyDescent="0.2"/>
    <row r="44253" ht="15" customHeight="1" x14ac:dyDescent="0.2"/>
    <row r="44254" ht="15" customHeight="1" x14ac:dyDescent="0.2"/>
    <row r="44255" ht="15" customHeight="1" x14ac:dyDescent="0.2"/>
    <row r="44256" ht="15" customHeight="1" x14ac:dyDescent="0.2"/>
    <row r="44257" ht="15" customHeight="1" x14ac:dyDescent="0.2"/>
    <row r="44258" ht="15" customHeight="1" x14ac:dyDescent="0.2"/>
    <row r="44259" ht="15" customHeight="1" x14ac:dyDescent="0.2"/>
    <row r="44260" ht="15" customHeight="1" x14ac:dyDescent="0.2"/>
    <row r="44261" ht="15" customHeight="1" x14ac:dyDescent="0.2"/>
    <row r="44262" ht="15" customHeight="1" x14ac:dyDescent="0.2"/>
    <row r="44263" ht="15" customHeight="1" x14ac:dyDescent="0.2"/>
    <row r="44264" ht="15" customHeight="1" x14ac:dyDescent="0.2"/>
    <row r="44265" ht="15" customHeight="1" x14ac:dyDescent="0.2"/>
    <row r="44266" ht="15" customHeight="1" x14ac:dyDescent="0.2"/>
    <row r="44267" ht="15" customHeight="1" x14ac:dyDescent="0.2"/>
    <row r="44268" ht="15" customHeight="1" x14ac:dyDescent="0.2"/>
    <row r="44269" ht="15" customHeight="1" x14ac:dyDescent="0.2"/>
    <row r="44270" ht="15" customHeight="1" x14ac:dyDescent="0.2"/>
    <row r="44271" ht="15" customHeight="1" x14ac:dyDescent="0.2"/>
    <row r="44272" ht="15" customHeight="1" x14ac:dyDescent="0.2"/>
    <row r="44273" ht="15" customHeight="1" x14ac:dyDescent="0.2"/>
    <row r="44274" ht="15" customHeight="1" x14ac:dyDescent="0.2"/>
    <row r="44275" ht="15" customHeight="1" x14ac:dyDescent="0.2"/>
    <row r="44276" ht="15" customHeight="1" x14ac:dyDescent="0.2"/>
    <row r="44277" ht="15" customHeight="1" x14ac:dyDescent="0.2"/>
    <row r="44278" ht="15" customHeight="1" x14ac:dyDescent="0.2"/>
    <row r="44279" ht="15" customHeight="1" x14ac:dyDescent="0.2"/>
    <row r="44280" ht="15" customHeight="1" x14ac:dyDescent="0.2"/>
    <row r="44281" ht="15" customHeight="1" x14ac:dyDescent="0.2"/>
    <row r="44282" ht="15" customHeight="1" x14ac:dyDescent="0.2"/>
    <row r="44283" ht="15" customHeight="1" x14ac:dyDescent="0.2"/>
    <row r="44284" ht="15" customHeight="1" x14ac:dyDescent="0.2"/>
    <row r="44285" ht="15" customHeight="1" x14ac:dyDescent="0.2"/>
    <row r="44286" ht="15" customHeight="1" x14ac:dyDescent="0.2"/>
    <row r="44287" ht="15" customHeight="1" x14ac:dyDescent="0.2"/>
    <row r="44288" ht="15" customHeight="1" x14ac:dyDescent="0.2"/>
    <row r="44289" ht="15" customHeight="1" x14ac:dyDescent="0.2"/>
    <row r="44290" ht="15" customHeight="1" x14ac:dyDescent="0.2"/>
    <row r="44291" ht="15" customHeight="1" x14ac:dyDescent="0.2"/>
    <row r="44292" ht="15" customHeight="1" x14ac:dyDescent="0.2"/>
    <row r="44293" ht="15" customHeight="1" x14ac:dyDescent="0.2"/>
    <row r="44294" ht="15" customHeight="1" x14ac:dyDescent="0.2"/>
    <row r="44295" ht="15" customHeight="1" x14ac:dyDescent="0.2"/>
    <row r="44296" ht="15" customHeight="1" x14ac:dyDescent="0.2"/>
    <row r="44297" ht="15" customHeight="1" x14ac:dyDescent="0.2"/>
    <row r="44298" ht="15" customHeight="1" x14ac:dyDescent="0.2"/>
    <row r="44299" ht="15" customHeight="1" x14ac:dyDescent="0.2"/>
    <row r="44300" ht="15" customHeight="1" x14ac:dyDescent="0.2"/>
    <row r="44301" ht="15" customHeight="1" x14ac:dyDescent="0.2"/>
    <row r="44302" ht="15" customHeight="1" x14ac:dyDescent="0.2"/>
    <row r="44303" ht="15" customHeight="1" x14ac:dyDescent="0.2"/>
    <row r="44304" ht="15" customHeight="1" x14ac:dyDescent="0.2"/>
    <row r="44305" ht="15" customHeight="1" x14ac:dyDescent="0.2"/>
    <row r="44306" ht="15" customHeight="1" x14ac:dyDescent="0.2"/>
    <row r="44307" ht="15" customHeight="1" x14ac:dyDescent="0.2"/>
    <row r="44308" ht="15" customHeight="1" x14ac:dyDescent="0.2"/>
    <row r="44309" ht="15" customHeight="1" x14ac:dyDescent="0.2"/>
    <row r="44310" ht="15" customHeight="1" x14ac:dyDescent="0.2"/>
    <row r="44311" ht="15" customHeight="1" x14ac:dyDescent="0.2"/>
    <row r="44312" ht="15" customHeight="1" x14ac:dyDescent="0.2"/>
    <row r="44313" ht="15" customHeight="1" x14ac:dyDescent="0.2"/>
    <row r="44314" ht="15" customHeight="1" x14ac:dyDescent="0.2"/>
    <row r="44315" ht="15" customHeight="1" x14ac:dyDescent="0.2"/>
    <row r="44316" ht="15" customHeight="1" x14ac:dyDescent="0.2"/>
    <row r="44317" ht="15" customHeight="1" x14ac:dyDescent="0.2"/>
    <row r="44318" ht="15" customHeight="1" x14ac:dyDescent="0.2"/>
    <row r="44319" ht="15" customHeight="1" x14ac:dyDescent="0.2"/>
    <row r="44320" ht="15" customHeight="1" x14ac:dyDescent="0.2"/>
    <row r="44321" ht="15" customHeight="1" x14ac:dyDescent="0.2"/>
    <row r="44322" ht="15" customHeight="1" x14ac:dyDescent="0.2"/>
    <row r="44323" ht="15" customHeight="1" x14ac:dyDescent="0.2"/>
    <row r="44324" ht="15" customHeight="1" x14ac:dyDescent="0.2"/>
    <row r="44325" ht="15" customHeight="1" x14ac:dyDescent="0.2"/>
    <row r="44326" ht="15" customHeight="1" x14ac:dyDescent="0.2"/>
    <row r="44327" ht="15" customHeight="1" x14ac:dyDescent="0.2"/>
    <row r="44328" ht="15" customHeight="1" x14ac:dyDescent="0.2"/>
    <row r="44329" ht="15" customHeight="1" x14ac:dyDescent="0.2"/>
    <row r="44330" ht="15" customHeight="1" x14ac:dyDescent="0.2"/>
    <row r="44331" ht="15" customHeight="1" x14ac:dyDescent="0.2"/>
    <row r="44332" ht="15" customHeight="1" x14ac:dyDescent="0.2"/>
    <row r="44333" ht="15" customHeight="1" x14ac:dyDescent="0.2"/>
    <row r="44334" ht="15" customHeight="1" x14ac:dyDescent="0.2"/>
    <row r="44335" ht="15" customHeight="1" x14ac:dyDescent="0.2"/>
    <row r="44336" ht="15" customHeight="1" x14ac:dyDescent="0.2"/>
    <row r="44337" ht="15" customHeight="1" x14ac:dyDescent="0.2"/>
    <row r="44338" ht="15" customHeight="1" x14ac:dyDescent="0.2"/>
    <row r="44339" ht="15" customHeight="1" x14ac:dyDescent="0.2"/>
    <row r="44340" ht="15" customHeight="1" x14ac:dyDescent="0.2"/>
    <row r="44341" ht="15" customHeight="1" x14ac:dyDescent="0.2"/>
    <row r="44342" ht="15" customHeight="1" x14ac:dyDescent="0.2"/>
    <row r="44343" ht="15" customHeight="1" x14ac:dyDescent="0.2"/>
    <row r="44344" ht="15" customHeight="1" x14ac:dyDescent="0.2"/>
    <row r="44345" ht="15" customHeight="1" x14ac:dyDescent="0.2"/>
    <row r="44346" ht="15" customHeight="1" x14ac:dyDescent="0.2"/>
    <row r="44347" ht="15" customHeight="1" x14ac:dyDescent="0.2"/>
    <row r="44348" ht="15" customHeight="1" x14ac:dyDescent="0.2"/>
    <row r="44349" ht="15" customHeight="1" x14ac:dyDescent="0.2"/>
    <row r="44350" ht="15" customHeight="1" x14ac:dyDescent="0.2"/>
    <row r="44351" ht="15" customHeight="1" x14ac:dyDescent="0.2"/>
    <row r="44352" ht="15" customHeight="1" x14ac:dyDescent="0.2"/>
    <row r="44353" ht="15" customHeight="1" x14ac:dyDescent="0.2"/>
    <row r="44354" ht="15" customHeight="1" x14ac:dyDescent="0.2"/>
    <row r="44355" ht="15" customHeight="1" x14ac:dyDescent="0.2"/>
    <row r="44356" ht="15" customHeight="1" x14ac:dyDescent="0.2"/>
    <row r="44357" ht="15" customHeight="1" x14ac:dyDescent="0.2"/>
    <row r="44358" ht="15" customHeight="1" x14ac:dyDescent="0.2"/>
    <row r="44359" ht="15" customHeight="1" x14ac:dyDescent="0.2"/>
    <row r="44360" ht="15" customHeight="1" x14ac:dyDescent="0.2"/>
    <row r="44361" ht="15" customHeight="1" x14ac:dyDescent="0.2"/>
    <row r="44362" ht="15" customHeight="1" x14ac:dyDescent="0.2"/>
    <row r="44363" ht="15" customHeight="1" x14ac:dyDescent="0.2"/>
    <row r="44364" ht="15" customHeight="1" x14ac:dyDescent="0.2"/>
    <row r="44365" ht="15" customHeight="1" x14ac:dyDescent="0.2"/>
    <row r="44366" ht="15" customHeight="1" x14ac:dyDescent="0.2"/>
    <row r="44367" ht="15" customHeight="1" x14ac:dyDescent="0.2"/>
    <row r="44368" ht="15" customHeight="1" x14ac:dyDescent="0.2"/>
    <row r="44369" ht="15" customHeight="1" x14ac:dyDescent="0.2"/>
    <row r="44370" ht="15" customHeight="1" x14ac:dyDescent="0.2"/>
    <row r="44371" ht="15" customHeight="1" x14ac:dyDescent="0.2"/>
    <row r="44372" ht="15" customHeight="1" x14ac:dyDescent="0.2"/>
    <row r="44373" ht="15" customHeight="1" x14ac:dyDescent="0.2"/>
    <row r="44374" ht="15" customHeight="1" x14ac:dyDescent="0.2"/>
    <row r="44375" ht="15" customHeight="1" x14ac:dyDescent="0.2"/>
    <row r="44376" ht="15" customHeight="1" x14ac:dyDescent="0.2"/>
    <row r="44377" ht="15" customHeight="1" x14ac:dyDescent="0.2"/>
    <row r="44378" ht="15" customHeight="1" x14ac:dyDescent="0.2"/>
    <row r="44379" ht="15" customHeight="1" x14ac:dyDescent="0.2"/>
    <row r="44380" ht="15" customHeight="1" x14ac:dyDescent="0.2"/>
    <row r="44381" ht="15" customHeight="1" x14ac:dyDescent="0.2"/>
    <row r="44382" ht="15" customHeight="1" x14ac:dyDescent="0.2"/>
    <row r="44383" ht="15" customHeight="1" x14ac:dyDescent="0.2"/>
    <row r="44384" ht="15" customHeight="1" x14ac:dyDescent="0.2"/>
    <row r="44385" ht="15" customHeight="1" x14ac:dyDescent="0.2"/>
    <row r="44386" ht="15" customHeight="1" x14ac:dyDescent="0.2"/>
    <row r="44387" ht="15" customHeight="1" x14ac:dyDescent="0.2"/>
    <row r="44388" ht="15" customHeight="1" x14ac:dyDescent="0.2"/>
    <row r="44389" ht="15" customHeight="1" x14ac:dyDescent="0.2"/>
    <row r="44390" ht="15" customHeight="1" x14ac:dyDescent="0.2"/>
    <row r="44391" ht="15" customHeight="1" x14ac:dyDescent="0.2"/>
    <row r="44392" ht="15" customHeight="1" x14ac:dyDescent="0.2"/>
    <row r="44393" ht="15" customHeight="1" x14ac:dyDescent="0.2"/>
    <row r="44394" ht="15" customHeight="1" x14ac:dyDescent="0.2"/>
    <row r="44395" ht="15" customHeight="1" x14ac:dyDescent="0.2"/>
    <row r="44396" ht="15" customHeight="1" x14ac:dyDescent="0.2"/>
    <row r="44397" ht="15" customHeight="1" x14ac:dyDescent="0.2"/>
    <row r="44398" ht="15" customHeight="1" x14ac:dyDescent="0.2"/>
    <row r="44399" ht="15" customHeight="1" x14ac:dyDescent="0.2"/>
    <row r="44400" ht="15" customHeight="1" x14ac:dyDescent="0.2"/>
    <row r="44401" ht="15" customHeight="1" x14ac:dyDescent="0.2"/>
    <row r="44402" ht="15" customHeight="1" x14ac:dyDescent="0.2"/>
    <row r="44403" ht="15" customHeight="1" x14ac:dyDescent="0.2"/>
    <row r="44404" ht="15" customHeight="1" x14ac:dyDescent="0.2"/>
    <row r="44405" ht="15" customHeight="1" x14ac:dyDescent="0.2"/>
    <row r="44406" ht="15" customHeight="1" x14ac:dyDescent="0.2"/>
    <row r="44407" ht="15" customHeight="1" x14ac:dyDescent="0.2"/>
    <row r="44408" ht="15" customHeight="1" x14ac:dyDescent="0.2"/>
    <row r="44409" ht="15" customHeight="1" x14ac:dyDescent="0.2"/>
    <row r="44410" ht="15" customHeight="1" x14ac:dyDescent="0.2"/>
    <row r="44411" ht="15" customHeight="1" x14ac:dyDescent="0.2"/>
    <row r="44412" ht="15" customHeight="1" x14ac:dyDescent="0.2"/>
    <row r="44413" ht="15" customHeight="1" x14ac:dyDescent="0.2"/>
    <row r="44414" ht="15" customHeight="1" x14ac:dyDescent="0.2"/>
    <row r="44415" ht="15" customHeight="1" x14ac:dyDescent="0.2"/>
    <row r="44416" ht="15" customHeight="1" x14ac:dyDescent="0.2"/>
    <row r="44417" ht="15" customHeight="1" x14ac:dyDescent="0.2"/>
    <row r="44418" ht="15" customHeight="1" x14ac:dyDescent="0.2"/>
    <row r="44419" ht="15" customHeight="1" x14ac:dyDescent="0.2"/>
    <row r="44420" ht="15" customHeight="1" x14ac:dyDescent="0.2"/>
    <row r="44421" ht="15" customHeight="1" x14ac:dyDescent="0.2"/>
    <row r="44422" ht="15" customHeight="1" x14ac:dyDescent="0.2"/>
    <row r="44423" ht="15" customHeight="1" x14ac:dyDescent="0.2"/>
    <row r="44424" ht="15" customHeight="1" x14ac:dyDescent="0.2"/>
    <row r="44425" ht="15" customHeight="1" x14ac:dyDescent="0.2"/>
    <row r="44426" ht="15" customHeight="1" x14ac:dyDescent="0.2"/>
    <row r="44427" ht="15" customHeight="1" x14ac:dyDescent="0.2"/>
    <row r="44428" ht="15" customHeight="1" x14ac:dyDescent="0.2"/>
    <row r="44429" ht="15" customHeight="1" x14ac:dyDescent="0.2"/>
    <row r="44430" ht="15" customHeight="1" x14ac:dyDescent="0.2"/>
    <row r="44431" ht="15" customHeight="1" x14ac:dyDescent="0.2"/>
    <row r="44432" ht="15" customHeight="1" x14ac:dyDescent="0.2"/>
    <row r="44433" ht="15" customHeight="1" x14ac:dyDescent="0.2"/>
    <row r="44434" ht="15" customHeight="1" x14ac:dyDescent="0.2"/>
    <row r="44435" ht="15" customHeight="1" x14ac:dyDescent="0.2"/>
    <row r="44436" ht="15" customHeight="1" x14ac:dyDescent="0.2"/>
    <row r="44437" ht="15" customHeight="1" x14ac:dyDescent="0.2"/>
    <row r="44438" ht="15" customHeight="1" x14ac:dyDescent="0.2"/>
    <row r="44439" ht="15" customHeight="1" x14ac:dyDescent="0.2"/>
    <row r="44440" ht="15" customHeight="1" x14ac:dyDescent="0.2"/>
    <row r="44441" ht="15" customHeight="1" x14ac:dyDescent="0.2"/>
    <row r="44442" ht="15" customHeight="1" x14ac:dyDescent="0.2"/>
    <row r="44443" ht="15" customHeight="1" x14ac:dyDescent="0.2"/>
    <row r="44444" ht="15" customHeight="1" x14ac:dyDescent="0.2"/>
    <row r="44445" ht="15" customHeight="1" x14ac:dyDescent="0.2"/>
    <row r="44446" ht="15" customHeight="1" x14ac:dyDescent="0.2"/>
    <row r="44447" ht="15" customHeight="1" x14ac:dyDescent="0.2"/>
    <row r="44448" ht="15" customHeight="1" x14ac:dyDescent="0.2"/>
    <row r="44449" ht="15" customHeight="1" x14ac:dyDescent="0.2"/>
    <row r="44450" ht="15" customHeight="1" x14ac:dyDescent="0.2"/>
    <row r="44451" ht="15" customHeight="1" x14ac:dyDescent="0.2"/>
    <row r="44452" ht="15" customHeight="1" x14ac:dyDescent="0.2"/>
    <row r="44453" ht="15" customHeight="1" x14ac:dyDescent="0.2"/>
    <row r="44454" ht="15" customHeight="1" x14ac:dyDescent="0.2"/>
    <row r="44455" ht="15" customHeight="1" x14ac:dyDescent="0.2"/>
    <row r="44456" ht="15" customHeight="1" x14ac:dyDescent="0.2"/>
    <row r="44457" ht="15" customHeight="1" x14ac:dyDescent="0.2"/>
    <row r="44458" ht="15" customHeight="1" x14ac:dyDescent="0.2"/>
    <row r="44459" ht="15" customHeight="1" x14ac:dyDescent="0.2"/>
    <row r="44460" ht="15" customHeight="1" x14ac:dyDescent="0.2"/>
    <row r="44461" ht="15" customHeight="1" x14ac:dyDescent="0.2"/>
    <row r="44462" ht="15" customHeight="1" x14ac:dyDescent="0.2"/>
    <row r="44463" ht="15" customHeight="1" x14ac:dyDescent="0.2"/>
    <row r="44464" ht="15" customHeight="1" x14ac:dyDescent="0.2"/>
    <row r="44465" ht="15" customHeight="1" x14ac:dyDescent="0.2"/>
    <row r="44466" ht="15" customHeight="1" x14ac:dyDescent="0.2"/>
    <row r="44467" ht="15" customHeight="1" x14ac:dyDescent="0.2"/>
    <row r="44468" ht="15" customHeight="1" x14ac:dyDescent="0.2"/>
    <row r="44469" ht="15" customHeight="1" x14ac:dyDescent="0.2"/>
    <row r="44470" ht="15" customHeight="1" x14ac:dyDescent="0.2"/>
    <row r="44471" ht="15" customHeight="1" x14ac:dyDescent="0.2"/>
    <row r="44472" ht="15" customHeight="1" x14ac:dyDescent="0.2"/>
    <row r="44473" ht="15" customHeight="1" x14ac:dyDescent="0.2"/>
    <row r="44474" ht="15" customHeight="1" x14ac:dyDescent="0.2"/>
    <row r="44475" ht="15" customHeight="1" x14ac:dyDescent="0.2"/>
    <row r="44476" ht="15" customHeight="1" x14ac:dyDescent="0.2"/>
    <row r="44477" ht="15" customHeight="1" x14ac:dyDescent="0.2"/>
    <row r="44478" ht="15" customHeight="1" x14ac:dyDescent="0.2"/>
    <row r="44479" ht="15" customHeight="1" x14ac:dyDescent="0.2"/>
    <row r="44480" ht="15" customHeight="1" x14ac:dyDescent="0.2"/>
    <row r="44481" ht="15" customHeight="1" x14ac:dyDescent="0.2"/>
    <row r="44482" ht="15" customHeight="1" x14ac:dyDescent="0.2"/>
    <row r="44483" ht="15" customHeight="1" x14ac:dyDescent="0.2"/>
    <row r="44484" ht="15" customHeight="1" x14ac:dyDescent="0.2"/>
    <row r="44485" ht="15" customHeight="1" x14ac:dyDescent="0.2"/>
    <row r="44486" ht="15" customHeight="1" x14ac:dyDescent="0.2"/>
    <row r="44487" ht="15" customHeight="1" x14ac:dyDescent="0.2"/>
    <row r="44488" ht="15" customHeight="1" x14ac:dyDescent="0.2"/>
    <row r="44489" ht="15" customHeight="1" x14ac:dyDescent="0.2"/>
    <row r="44490" ht="15" customHeight="1" x14ac:dyDescent="0.2"/>
    <row r="44491" ht="15" customHeight="1" x14ac:dyDescent="0.2"/>
    <row r="44492" ht="15" customHeight="1" x14ac:dyDescent="0.2"/>
    <row r="44493" ht="15" customHeight="1" x14ac:dyDescent="0.2"/>
    <row r="44494" ht="15" customHeight="1" x14ac:dyDescent="0.2"/>
    <row r="44495" ht="15" customHeight="1" x14ac:dyDescent="0.2"/>
    <row r="44496" ht="15" customHeight="1" x14ac:dyDescent="0.2"/>
    <row r="44497" ht="15" customHeight="1" x14ac:dyDescent="0.2"/>
    <row r="44498" ht="15" customHeight="1" x14ac:dyDescent="0.2"/>
    <row r="44499" ht="15" customHeight="1" x14ac:dyDescent="0.2"/>
    <row r="44500" ht="15" customHeight="1" x14ac:dyDescent="0.2"/>
    <row r="44501" ht="15" customHeight="1" x14ac:dyDescent="0.2"/>
    <row r="44502" ht="15" customHeight="1" x14ac:dyDescent="0.2"/>
    <row r="44503" ht="15" customHeight="1" x14ac:dyDescent="0.2"/>
    <row r="44504" ht="15" customHeight="1" x14ac:dyDescent="0.2"/>
    <row r="44505" ht="15" customHeight="1" x14ac:dyDescent="0.2"/>
    <row r="44506" ht="15" customHeight="1" x14ac:dyDescent="0.2"/>
    <row r="44507" ht="15" customHeight="1" x14ac:dyDescent="0.2"/>
    <row r="44508" ht="15" customHeight="1" x14ac:dyDescent="0.2"/>
    <row r="44509" ht="15" customHeight="1" x14ac:dyDescent="0.2"/>
    <row r="44510" ht="15" customHeight="1" x14ac:dyDescent="0.2"/>
    <row r="44511" ht="15" customHeight="1" x14ac:dyDescent="0.2"/>
    <row r="44512" ht="15" customHeight="1" x14ac:dyDescent="0.2"/>
    <row r="44513" ht="15" customHeight="1" x14ac:dyDescent="0.2"/>
    <row r="44514" ht="15" customHeight="1" x14ac:dyDescent="0.2"/>
    <row r="44515" ht="15" customHeight="1" x14ac:dyDescent="0.2"/>
    <row r="44516" ht="15" customHeight="1" x14ac:dyDescent="0.2"/>
    <row r="44517" ht="15" customHeight="1" x14ac:dyDescent="0.2"/>
    <row r="44518" ht="15" customHeight="1" x14ac:dyDescent="0.2"/>
    <row r="44519" ht="15" customHeight="1" x14ac:dyDescent="0.2"/>
    <row r="44520" ht="15" customHeight="1" x14ac:dyDescent="0.2"/>
    <row r="44521" ht="15" customHeight="1" x14ac:dyDescent="0.2"/>
    <row r="44522" ht="15" customHeight="1" x14ac:dyDescent="0.2"/>
    <row r="44523" ht="15" customHeight="1" x14ac:dyDescent="0.2"/>
    <row r="44524" ht="15" customHeight="1" x14ac:dyDescent="0.2"/>
    <row r="44525" ht="15" customHeight="1" x14ac:dyDescent="0.2"/>
    <row r="44526" ht="15" customHeight="1" x14ac:dyDescent="0.2"/>
    <row r="44527" ht="15" customHeight="1" x14ac:dyDescent="0.2"/>
    <row r="44528" ht="15" customHeight="1" x14ac:dyDescent="0.2"/>
    <row r="44529" ht="15" customHeight="1" x14ac:dyDescent="0.2"/>
    <row r="44530" ht="15" customHeight="1" x14ac:dyDescent="0.2"/>
    <row r="44531" ht="15" customHeight="1" x14ac:dyDescent="0.2"/>
    <row r="44532" ht="15" customHeight="1" x14ac:dyDescent="0.2"/>
    <row r="44533" ht="15" customHeight="1" x14ac:dyDescent="0.2"/>
    <row r="44534" ht="15" customHeight="1" x14ac:dyDescent="0.2"/>
    <row r="44535" ht="15" customHeight="1" x14ac:dyDescent="0.2"/>
    <row r="44536" ht="15" customHeight="1" x14ac:dyDescent="0.2"/>
    <row r="44537" ht="15" customHeight="1" x14ac:dyDescent="0.2"/>
    <row r="44538" ht="15" customHeight="1" x14ac:dyDescent="0.2"/>
    <row r="44539" ht="15" customHeight="1" x14ac:dyDescent="0.2"/>
    <row r="44540" ht="15" customHeight="1" x14ac:dyDescent="0.2"/>
    <row r="44541" ht="15" customHeight="1" x14ac:dyDescent="0.2"/>
    <row r="44542" ht="15" customHeight="1" x14ac:dyDescent="0.2"/>
    <row r="44543" ht="15" customHeight="1" x14ac:dyDescent="0.2"/>
    <row r="44544" ht="15" customHeight="1" x14ac:dyDescent="0.2"/>
    <row r="44545" ht="15" customHeight="1" x14ac:dyDescent="0.2"/>
    <row r="44546" ht="15" customHeight="1" x14ac:dyDescent="0.2"/>
    <row r="44547" ht="15" customHeight="1" x14ac:dyDescent="0.2"/>
    <row r="44548" ht="15" customHeight="1" x14ac:dyDescent="0.2"/>
    <row r="44549" ht="15" customHeight="1" x14ac:dyDescent="0.2"/>
    <row r="44550" ht="15" customHeight="1" x14ac:dyDescent="0.2"/>
    <row r="44551" ht="15" customHeight="1" x14ac:dyDescent="0.2"/>
    <row r="44552" ht="15" customHeight="1" x14ac:dyDescent="0.2"/>
    <row r="44553" ht="15" customHeight="1" x14ac:dyDescent="0.2"/>
    <row r="44554" ht="15" customHeight="1" x14ac:dyDescent="0.2"/>
    <row r="44555" ht="15" customHeight="1" x14ac:dyDescent="0.2"/>
    <row r="44556" ht="15" customHeight="1" x14ac:dyDescent="0.2"/>
    <row r="44557" ht="15" customHeight="1" x14ac:dyDescent="0.2"/>
    <row r="44558" ht="15" customHeight="1" x14ac:dyDescent="0.2"/>
    <row r="44559" ht="15" customHeight="1" x14ac:dyDescent="0.2"/>
    <row r="44560" ht="15" customHeight="1" x14ac:dyDescent="0.2"/>
    <row r="44561" ht="15" customHeight="1" x14ac:dyDescent="0.2"/>
    <row r="44562" ht="15" customHeight="1" x14ac:dyDescent="0.2"/>
    <row r="44563" ht="15" customHeight="1" x14ac:dyDescent="0.2"/>
    <row r="44564" ht="15" customHeight="1" x14ac:dyDescent="0.2"/>
    <row r="44565" ht="15" customHeight="1" x14ac:dyDescent="0.2"/>
    <row r="44566" ht="15" customHeight="1" x14ac:dyDescent="0.2"/>
    <row r="44567" ht="15" customHeight="1" x14ac:dyDescent="0.2"/>
    <row r="44568" ht="15" customHeight="1" x14ac:dyDescent="0.2"/>
    <row r="44569" ht="15" customHeight="1" x14ac:dyDescent="0.2"/>
    <row r="44570" ht="15" customHeight="1" x14ac:dyDescent="0.2"/>
    <row r="44571" ht="15" customHeight="1" x14ac:dyDescent="0.2"/>
    <row r="44572" ht="15" customHeight="1" x14ac:dyDescent="0.2"/>
    <row r="44573" ht="15" customHeight="1" x14ac:dyDescent="0.2"/>
    <row r="44574" ht="15" customHeight="1" x14ac:dyDescent="0.2"/>
    <row r="44575" ht="15" customHeight="1" x14ac:dyDescent="0.2"/>
    <row r="44576" ht="15" customHeight="1" x14ac:dyDescent="0.2"/>
    <row r="44577" ht="15" customHeight="1" x14ac:dyDescent="0.2"/>
    <row r="44578" ht="15" customHeight="1" x14ac:dyDescent="0.2"/>
    <row r="44579" ht="15" customHeight="1" x14ac:dyDescent="0.2"/>
    <row r="44580" ht="15" customHeight="1" x14ac:dyDescent="0.2"/>
    <row r="44581" ht="15" customHeight="1" x14ac:dyDescent="0.2"/>
    <row r="44582" ht="15" customHeight="1" x14ac:dyDescent="0.2"/>
    <row r="44583" ht="15" customHeight="1" x14ac:dyDescent="0.2"/>
    <row r="44584" ht="15" customHeight="1" x14ac:dyDescent="0.2"/>
    <row r="44585" ht="15" customHeight="1" x14ac:dyDescent="0.2"/>
    <row r="44586" ht="15" customHeight="1" x14ac:dyDescent="0.2"/>
    <row r="44587" ht="15" customHeight="1" x14ac:dyDescent="0.2"/>
    <row r="44588" ht="15" customHeight="1" x14ac:dyDescent="0.2"/>
    <row r="44589" ht="15" customHeight="1" x14ac:dyDescent="0.2"/>
    <row r="44590" ht="15" customHeight="1" x14ac:dyDescent="0.2"/>
    <row r="44591" ht="15" customHeight="1" x14ac:dyDescent="0.2"/>
    <row r="44592" ht="15" customHeight="1" x14ac:dyDescent="0.2"/>
    <row r="44593" ht="15" customHeight="1" x14ac:dyDescent="0.2"/>
    <row r="44594" ht="15" customHeight="1" x14ac:dyDescent="0.2"/>
    <row r="44595" ht="15" customHeight="1" x14ac:dyDescent="0.2"/>
    <row r="44596" ht="15" customHeight="1" x14ac:dyDescent="0.2"/>
    <row r="44597" ht="15" customHeight="1" x14ac:dyDescent="0.2"/>
    <row r="44598" ht="15" customHeight="1" x14ac:dyDescent="0.2"/>
    <row r="44599" ht="15" customHeight="1" x14ac:dyDescent="0.2"/>
    <row r="44600" ht="15" customHeight="1" x14ac:dyDescent="0.2"/>
    <row r="44601" ht="15" customHeight="1" x14ac:dyDescent="0.2"/>
    <row r="44602" ht="15" customHeight="1" x14ac:dyDescent="0.2"/>
    <row r="44603" ht="15" customHeight="1" x14ac:dyDescent="0.2"/>
    <row r="44604" ht="15" customHeight="1" x14ac:dyDescent="0.2"/>
    <row r="44605" ht="15" customHeight="1" x14ac:dyDescent="0.2"/>
    <row r="44606" ht="15" customHeight="1" x14ac:dyDescent="0.2"/>
    <row r="44607" ht="15" customHeight="1" x14ac:dyDescent="0.2"/>
    <row r="44608" ht="15" customHeight="1" x14ac:dyDescent="0.2"/>
    <row r="44609" ht="15" customHeight="1" x14ac:dyDescent="0.2"/>
    <row r="44610" ht="15" customHeight="1" x14ac:dyDescent="0.2"/>
    <row r="44611" ht="15" customHeight="1" x14ac:dyDescent="0.2"/>
    <row r="44612" ht="15" customHeight="1" x14ac:dyDescent="0.2"/>
    <row r="44613" ht="15" customHeight="1" x14ac:dyDescent="0.2"/>
    <row r="44614" ht="15" customHeight="1" x14ac:dyDescent="0.2"/>
    <row r="44615" ht="15" customHeight="1" x14ac:dyDescent="0.2"/>
    <row r="44616" ht="15" customHeight="1" x14ac:dyDescent="0.2"/>
    <row r="44617" ht="15" customHeight="1" x14ac:dyDescent="0.2"/>
    <row r="44618" ht="15" customHeight="1" x14ac:dyDescent="0.2"/>
    <row r="44619" ht="15" customHeight="1" x14ac:dyDescent="0.2"/>
    <row r="44620" ht="15" customHeight="1" x14ac:dyDescent="0.2"/>
    <row r="44621" ht="15" customHeight="1" x14ac:dyDescent="0.2"/>
    <row r="44622" ht="15" customHeight="1" x14ac:dyDescent="0.2"/>
    <row r="44623" ht="15" customHeight="1" x14ac:dyDescent="0.2"/>
    <row r="44624" ht="15" customHeight="1" x14ac:dyDescent="0.2"/>
    <row r="44625" ht="15" customHeight="1" x14ac:dyDescent="0.2"/>
    <row r="44626" ht="15" customHeight="1" x14ac:dyDescent="0.2"/>
    <row r="44627" ht="15" customHeight="1" x14ac:dyDescent="0.2"/>
    <row r="44628" ht="15" customHeight="1" x14ac:dyDescent="0.2"/>
    <row r="44629" ht="15" customHeight="1" x14ac:dyDescent="0.2"/>
    <row r="44630" ht="15" customHeight="1" x14ac:dyDescent="0.2"/>
    <row r="44631" ht="15" customHeight="1" x14ac:dyDescent="0.2"/>
    <row r="44632" ht="15" customHeight="1" x14ac:dyDescent="0.2"/>
    <row r="44633" ht="15" customHeight="1" x14ac:dyDescent="0.2"/>
    <row r="44634" ht="15" customHeight="1" x14ac:dyDescent="0.2"/>
    <row r="44635" ht="15" customHeight="1" x14ac:dyDescent="0.2"/>
    <row r="44636" ht="15" customHeight="1" x14ac:dyDescent="0.2"/>
    <row r="44637" ht="15" customHeight="1" x14ac:dyDescent="0.2"/>
    <row r="44638" ht="15" customHeight="1" x14ac:dyDescent="0.2"/>
    <row r="44639" ht="15" customHeight="1" x14ac:dyDescent="0.2"/>
    <row r="44640" ht="15" customHeight="1" x14ac:dyDescent="0.2"/>
    <row r="44641" ht="15" customHeight="1" x14ac:dyDescent="0.2"/>
    <row r="44642" ht="15" customHeight="1" x14ac:dyDescent="0.2"/>
    <row r="44643" ht="15" customHeight="1" x14ac:dyDescent="0.2"/>
    <row r="44644" ht="15" customHeight="1" x14ac:dyDescent="0.2"/>
    <row r="44645" ht="15" customHeight="1" x14ac:dyDescent="0.2"/>
    <row r="44646" ht="15" customHeight="1" x14ac:dyDescent="0.2"/>
    <row r="44647" ht="15" customHeight="1" x14ac:dyDescent="0.2"/>
    <row r="44648" ht="15" customHeight="1" x14ac:dyDescent="0.2"/>
    <row r="44649" ht="15" customHeight="1" x14ac:dyDescent="0.2"/>
    <row r="44650" ht="15" customHeight="1" x14ac:dyDescent="0.2"/>
    <row r="44651" ht="15" customHeight="1" x14ac:dyDescent="0.2"/>
    <row r="44652" ht="15" customHeight="1" x14ac:dyDescent="0.2"/>
    <row r="44653" ht="15" customHeight="1" x14ac:dyDescent="0.2"/>
    <row r="44654" ht="15" customHeight="1" x14ac:dyDescent="0.2"/>
    <row r="44655" ht="15" customHeight="1" x14ac:dyDescent="0.2"/>
    <row r="44656" ht="15" customHeight="1" x14ac:dyDescent="0.2"/>
    <row r="44657" ht="15" customHeight="1" x14ac:dyDescent="0.2"/>
    <row r="44658" ht="15" customHeight="1" x14ac:dyDescent="0.2"/>
    <row r="44659" ht="15" customHeight="1" x14ac:dyDescent="0.2"/>
    <row r="44660" ht="15" customHeight="1" x14ac:dyDescent="0.2"/>
    <row r="44661" ht="15" customHeight="1" x14ac:dyDescent="0.2"/>
    <row r="44662" ht="15" customHeight="1" x14ac:dyDescent="0.2"/>
    <row r="44663" ht="15" customHeight="1" x14ac:dyDescent="0.2"/>
    <row r="44664" ht="15" customHeight="1" x14ac:dyDescent="0.2"/>
    <row r="44665" ht="15" customHeight="1" x14ac:dyDescent="0.2"/>
    <row r="44666" ht="15" customHeight="1" x14ac:dyDescent="0.2"/>
    <row r="44667" ht="15" customHeight="1" x14ac:dyDescent="0.2"/>
    <row r="44668" ht="15" customHeight="1" x14ac:dyDescent="0.2"/>
    <row r="44669" ht="15" customHeight="1" x14ac:dyDescent="0.2"/>
    <row r="44670" ht="15" customHeight="1" x14ac:dyDescent="0.2"/>
    <row r="44671" ht="15" customHeight="1" x14ac:dyDescent="0.2"/>
    <row r="44672" ht="15" customHeight="1" x14ac:dyDescent="0.2"/>
    <row r="44673" ht="15" customHeight="1" x14ac:dyDescent="0.2"/>
    <row r="44674" ht="15" customHeight="1" x14ac:dyDescent="0.2"/>
    <row r="44675" ht="15" customHeight="1" x14ac:dyDescent="0.2"/>
    <row r="44676" ht="15" customHeight="1" x14ac:dyDescent="0.2"/>
    <row r="44677" ht="15" customHeight="1" x14ac:dyDescent="0.2"/>
    <row r="44678" ht="15" customHeight="1" x14ac:dyDescent="0.2"/>
    <row r="44679" ht="15" customHeight="1" x14ac:dyDescent="0.2"/>
    <row r="44680" ht="15" customHeight="1" x14ac:dyDescent="0.2"/>
    <row r="44681" ht="15" customHeight="1" x14ac:dyDescent="0.2"/>
    <row r="44682" ht="15" customHeight="1" x14ac:dyDescent="0.2"/>
    <row r="44683" ht="15" customHeight="1" x14ac:dyDescent="0.2"/>
    <row r="44684" ht="15" customHeight="1" x14ac:dyDescent="0.2"/>
    <row r="44685" ht="15" customHeight="1" x14ac:dyDescent="0.2"/>
    <row r="44686" ht="15" customHeight="1" x14ac:dyDescent="0.2"/>
    <row r="44687" ht="15" customHeight="1" x14ac:dyDescent="0.2"/>
    <row r="44688" ht="15" customHeight="1" x14ac:dyDescent="0.2"/>
    <row r="44689" ht="15" customHeight="1" x14ac:dyDescent="0.2"/>
    <row r="44690" ht="15" customHeight="1" x14ac:dyDescent="0.2"/>
    <row r="44691" ht="15" customHeight="1" x14ac:dyDescent="0.2"/>
    <row r="44692" ht="15" customHeight="1" x14ac:dyDescent="0.2"/>
    <row r="44693" ht="15" customHeight="1" x14ac:dyDescent="0.2"/>
    <row r="44694" ht="15" customHeight="1" x14ac:dyDescent="0.2"/>
    <row r="44695" ht="15" customHeight="1" x14ac:dyDescent="0.2"/>
    <row r="44696" ht="15" customHeight="1" x14ac:dyDescent="0.2"/>
    <row r="44697" ht="15" customHeight="1" x14ac:dyDescent="0.2"/>
    <row r="44698" ht="15" customHeight="1" x14ac:dyDescent="0.2"/>
    <row r="44699" ht="15" customHeight="1" x14ac:dyDescent="0.2"/>
    <row r="44700" ht="15" customHeight="1" x14ac:dyDescent="0.2"/>
    <row r="44701" ht="15" customHeight="1" x14ac:dyDescent="0.2"/>
    <row r="44702" ht="15" customHeight="1" x14ac:dyDescent="0.2"/>
    <row r="44703" ht="15" customHeight="1" x14ac:dyDescent="0.2"/>
    <row r="44704" ht="15" customHeight="1" x14ac:dyDescent="0.2"/>
    <row r="44705" ht="15" customHeight="1" x14ac:dyDescent="0.2"/>
    <row r="44706" ht="15" customHeight="1" x14ac:dyDescent="0.2"/>
    <row r="44707" ht="15" customHeight="1" x14ac:dyDescent="0.2"/>
    <row r="44708" ht="15" customHeight="1" x14ac:dyDescent="0.2"/>
    <row r="44709" ht="15" customHeight="1" x14ac:dyDescent="0.2"/>
    <row r="44710" ht="15" customHeight="1" x14ac:dyDescent="0.2"/>
    <row r="44711" ht="15" customHeight="1" x14ac:dyDescent="0.2"/>
    <row r="44712" ht="15" customHeight="1" x14ac:dyDescent="0.2"/>
    <row r="44713" ht="15" customHeight="1" x14ac:dyDescent="0.2"/>
    <row r="44714" ht="15" customHeight="1" x14ac:dyDescent="0.2"/>
    <row r="44715" ht="15" customHeight="1" x14ac:dyDescent="0.2"/>
    <row r="44716" ht="15" customHeight="1" x14ac:dyDescent="0.2"/>
    <row r="44717" ht="15" customHeight="1" x14ac:dyDescent="0.2"/>
    <row r="44718" ht="15" customHeight="1" x14ac:dyDescent="0.2"/>
    <row r="44719" ht="15" customHeight="1" x14ac:dyDescent="0.2"/>
    <row r="44720" ht="15" customHeight="1" x14ac:dyDescent="0.2"/>
    <row r="44721" ht="15" customHeight="1" x14ac:dyDescent="0.2"/>
    <row r="44722" ht="15" customHeight="1" x14ac:dyDescent="0.2"/>
    <row r="44723" ht="15" customHeight="1" x14ac:dyDescent="0.2"/>
    <row r="44724" ht="15" customHeight="1" x14ac:dyDescent="0.2"/>
    <row r="44725" ht="15" customHeight="1" x14ac:dyDescent="0.2"/>
    <row r="44726" ht="15" customHeight="1" x14ac:dyDescent="0.2"/>
    <row r="44727" ht="15" customHeight="1" x14ac:dyDescent="0.2"/>
    <row r="44728" ht="15" customHeight="1" x14ac:dyDescent="0.2"/>
    <row r="44729" ht="15" customHeight="1" x14ac:dyDescent="0.2"/>
    <row r="44730" ht="15" customHeight="1" x14ac:dyDescent="0.2"/>
    <row r="44731" ht="15" customHeight="1" x14ac:dyDescent="0.2"/>
    <row r="44732" ht="15" customHeight="1" x14ac:dyDescent="0.2"/>
    <row r="44733" ht="15" customHeight="1" x14ac:dyDescent="0.2"/>
    <row r="44734" ht="15" customHeight="1" x14ac:dyDescent="0.2"/>
    <row r="44735" ht="15" customHeight="1" x14ac:dyDescent="0.2"/>
    <row r="44736" ht="15" customHeight="1" x14ac:dyDescent="0.2"/>
    <row r="44737" ht="15" customHeight="1" x14ac:dyDescent="0.2"/>
    <row r="44738" ht="15" customHeight="1" x14ac:dyDescent="0.2"/>
    <row r="44739" ht="15" customHeight="1" x14ac:dyDescent="0.2"/>
    <row r="44740" ht="15" customHeight="1" x14ac:dyDescent="0.2"/>
    <row r="44741" ht="15" customHeight="1" x14ac:dyDescent="0.2"/>
    <row r="44742" ht="15" customHeight="1" x14ac:dyDescent="0.2"/>
    <row r="44743" ht="15" customHeight="1" x14ac:dyDescent="0.2"/>
    <row r="44744" ht="15" customHeight="1" x14ac:dyDescent="0.2"/>
    <row r="44745" ht="15" customHeight="1" x14ac:dyDescent="0.2"/>
    <row r="44746" ht="15" customHeight="1" x14ac:dyDescent="0.2"/>
    <row r="44747" ht="15" customHeight="1" x14ac:dyDescent="0.2"/>
    <row r="44748" ht="15" customHeight="1" x14ac:dyDescent="0.2"/>
    <row r="44749" ht="15" customHeight="1" x14ac:dyDescent="0.2"/>
    <row r="44750" ht="15" customHeight="1" x14ac:dyDescent="0.2"/>
    <row r="44751" ht="15" customHeight="1" x14ac:dyDescent="0.2"/>
    <row r="44752" ht="15" customHeight="1" x14ac:dyDescent="0.2"/>
    <row r="44753" ht="15" customHeight="1" x14ac:dyDescent="0.2"/>
    <row r="44754" ht="15" customHeight="1" x14ac:dyDescent="0.2"/>
    <row r="44755" ht="15" customHeight="1" x14ac:dyDescent="0.2"/>
    <row r="44756" ht="15" customHeight="1" x14ac:dyDescent="0.2"/>
    <row r="44757" ht="15" customHeight="1" x14ac:dyDescent="0.2"/>
    <row r="44758" ht="15" customHeight="1" x14ac:dyDescent="0.2"/>
    <row r="44759" ht="15" customHeight="1" x14ac:dyDescent="0.2"/>
    <row r="44760" ht="15" customHeight="1" x14ac:dyDescent="0.2"/>
    <row r="44761" ht="15" customHeight="1" x14ac:dyDescent="0.2"/>
    <row r="44762" ht="15" customHeight="1" x14ac:dyDescent="0.2"/>
    <row r="44763" ht="15" customHeight="1" x14ac:dyDescent="0.2"/>
    <row r="44764" ht="15" customHeight="1" x14ac:dyDescent="0.2"/>
    <row r="44765" ht="15" customHeight="1" x14ac:dyDescent="0.2"/>
    <row r="44766" ht="15" customHeight="1" x14ac:dyDescent="0.2"/>
    <row r="44767" ht="15" customHeight="1" x14ac:dyDescent="0.2"/>
    <row r="44768" ht="15" customHeight="1" x14ac:dyDescent="0.2"/>
    <row r="44769" ht="15" customHeight="1" x14ac:dyDescent="0.2"/>
    <row r="44770" ht="15" customHeight="1" x14ac:dyDescent="0.2"/>
    <row r="44771" ht="15" customHeight="1" x14ac:dyDescent="0.2"/>
    <row r="44772" ht="15" customHeight="1" x14ac:dyDescent="0.2"/>
    <row r="44773" ht="15" customHeight="1" x14ac:dyDescent="0.2"/>
    <row r="44774" ht="15" customHeight="1" x14ac:dyDescent="0.2"/>
    <row r="44775" ht="15" customHeight="1" x14ac:dyDescent="0.2"/>
    <row r="44776" ht="15" customHeight="1" x14ac:dyDescent="0.2"/>
    <row r="44777" ht="15" customHeight="1" x14ac:dyDescent="0.2"/>
    <row r="44778" ht="15" customHeight="1" x14ac:dyDescent="0.2"/>
    <row r="44779" ht="15" customHeight="1" x14ac:dyDescent="0.2"/>
    <row r="44780" ht="15" customHeight="1" x14ac:dyDescent="0.2"/>
    <row r="44781" ht="15" customHeight="1" x14ac:dyDescent="0.2"/>
    <row r="44782" ht="15" customHeight="1" x14ac:dyDescent="0.2"/>
    <row r="44783" ht="15" customHeight="1" x14ac:dyDescent="0.2"/>
    <row r="44784" ht="15" customHeight="1" x14ac:dyDescent="0.2"/>
    <row r="44785" ht="15" customHeight="1" x14ac:dyDescent="0.2"/>
    <row r="44786" ht="15" customHeight="1" x14ac:dyDescent="0.2"/>
    <row r="44787" ht="15" customHeight="1" x14ac:dyDescent="0.2"/>
    <row r="44788" ht="15" customHeight="1" x14ac:dyDescent="0.2"/>
    <row r="44789" ht="15" customHeight="1" x14ac:dyDescent="0.2"/>
    <row r="44790" ht="15" customHeight="1" x14ac:dyDescent="0.2"/>
    <row r="44791" ht="15" customHeight="1" x14ac:dyDescent="0.2"/>
    <row r="44792" ht="15" customHeight="1" x14ac:dyDescent="0.2"/>
    <row r="44793" ht="15" customHeight="1" x14ac:dyDescent="0.2"/>
    <row r="44794" ht="15" customHeight="1" x14ac:dyDescent="0.2"/>
    <row r="44795" ht="15" customHeight="1" x14ac:dyDescent="0.2"/>
    <row r="44796" ht="15" customHeight="1" x14ac:dyDescent="0.2"/>
    <row r="44797" ht="15" customHeight="1" x14ac:dyDescent="0.2"/>
    <row r="44798" ht="15" customHeight="1" x14ac:dyDescent="0.2"/>
    <row r="44799" ht="15" customHeight="1" x14ac:dyDescent="0.2"/>
    <row r="44800" ht="15" customHeight="1" x14ac:dyDescent="0.2"/>
    <row r="44801" ht="15" customHeight="1" x14ac:dyDescent="0.2"/>
    <row r="44802" ht="15" customHeight="1" x14ac:dyDescent="0.2"/>
    <row r="44803" ht="15" customHeight="1" x14ac:dyDescent="0.2"/>
    <row r="44804" ht="15" customHeight="1" x14ac:dyDescent="0.2"/>
    <row r="44805" ht="15" customHeight="1" x14ac:dyDescent="0.2"/>
    <row r="44806" ht="15" customHeight="1" x14ac:dyDescent="0.2"/>
    <row r="44807" ht="15" customHeight="1" x14ac:dyDescent="0.2"/>
    <row r="44808" ht="15" customHeight="1" x14ac:dyDescent="0.2"/>
    <row r="44809" ht="15" customHeight="1" x14ac:dyDescent="0.2"/>
    <row r="44810" ht="15" customHeight="1" x14ac:dyDescent="0.2"/>
    <row r="44811" ht="15" customHeight="1" x14ac:dyDescent="0.2"/>
    <row r="44812" ht="15" customHeight="1" x14ac:dyDescent="0.2"/>
    <row r="44813" ht="15" customHeight="1" x14ac:dyDescent="0.2"/>
    <row r="44814" ht="15" customHeight="1" x14ac:dyDescent="0.2"/>
    <row r="44815" ht="15" customHeight="1" x14ac:dyDescent="0.2"/>
    <row r="44816" ht="15" customHeight="1" x14ac:dyDescent="0.2"/>
    <row r="44817" ht="15" customHeight="1" x14ac:dyDescent="0.2"/>
    <row r="44818" ht="15" customHeight="1" x14ac:dyDescent="0.2"/>
    <row r="44819" ht="15" customHeight="1" x14ac:dyDescent="0.2"/>
    <row r="44820" ht="15" customHeight="1" x14ac:dyDescent="0.2"/>
    <row r="44821" ht="15" customHeight="1" x14ac:dyDescent="0.2"/>
    <row r="44822" ht="15" customHeight="1" x14ac:dyDescent="0.2"/>
    <row r="44823" ht="15" customHeight="1" x14ac:dyDescent="0.2"/>
    <row r="44824" ht="15" customHeight="1" x14ac:dyDescent="0.2"/>
    <row r="44825" ht="15" customHeight="1" x14ac:dyDescent="0.2"/>
    <row r="44826" ht="15" customHeight="1" x14ac:dyDescent="0.2"/>
    <row r="44827" ht="15" customHeight="1" x14ac:dyDescent="0.2"/>
    <row r="44828" ht="15" customHeight="1" x14ac:dyDescent="0.2"/>
    <row r="44829" ht="15" customHeight="1" x14ac:dyDescent="0.2"/>
    <row r="44830" ht="15" customHeight="1" x14ac:dyDescent="0.2"/>
    <row r="44831" ht="15" customHeight="1" x14ac:dyDescent="0.2"/>
    <row r="44832" ht="15" customHeight="1" x14ac:dyDescent="0.2"/>
    <row r="44833" ht="15" customHeight="1" x14ac:dyDescent="0.2"/>
    <row r="44834" ht="15" customHeight="1" x14ac:dyDescent="0.2"/>
    <row r="44835" ht="15" customHeight="1" x14ac:dyDescent="0.2"/>
    <row r="44836" ht="15" customHeight="1" x14ac:dyDescent="0.2"/>
    <row r="44837" ht="15" customHeight="1" x14ac:dyDescent="0.2"/>
    <row r="44838" ht="15" customHeight="1" x14ac:dyDescent="0.2"/>
    <row r="44839" ht="15" customHeight="1" x14ac:dyDescent="0.2"/>
    <row r="44840" ht="15" customHeight="1" x14ac:dyDescent="0.2"/>
    <row r="44841" ht="15" customHeight="1" x14ac:dyDescent="0.2"/>
    <row r="44842" ht="15" customHeight="1" x14ac:dyDescent="0.2"/>
    <row r="44843" ht="15" customHeight="1" x14ac:dyDescent="0.2"/>
    <row r="44844" ht="15" customHeight="1" x14ac:dyDescent="0.2"/>
    <row r="44845" ht="15" customHeight="1" x14ac:dyDescent="0.2"/>
    <row r="44846" ht="15" customHeight="1" x14ac:dyDescent="0.2"/>
    <row r="44847" ht="15" customHeight="1" x14ac:dyDescent="0.2"/>
    <row r="44848" ht="15" customHeight="1" x14ac:dyDescent="0.2"/>
    <row r="44849" ht="15" customHeight="1" x14ac:dyDescent="0.2"/>
    <row r="44850" ht="15" customHeight="1" x14ac:dyDescent="0.2"/>
    <row r="44851" ht="15" customHeight="1" x14ac:dyDescent="0.2"/>
    <row r="44852" ht="15" customHeight="1" x14ac:dyDescent="0.2"/>
    <row r="44853" ht="15" customHeight="1" x14ac:dyDescent="0.2"/>
    <row r="44854" ht="15" customHeight="1" x14ac:dyDescent="0.2"/>
    <row r="44855" ht="15" customHeight="1" x14ac:dyDescent="0.2"/>
    <row r="44856" ht="15" customHeight="1" x14ac:dyDescent="0.2"/>
    <row r="44857" ht="15" customHeight="1" x14ac:dyDescent="0.2"/>
    <row r="44858" ht="15" customHeight="1" x14ac:dyDescent="0.2"/>
    <row r="44859" ht="15" customHeight="1" x14ac:dyDescent="0.2"/>
    <row r="44860" ht="15" customHeight="1" x14ac:dyDescent="0.2"/>
    <row r="44861" ht="15" customHeight="1" x14ac:dyDescent="0.2"/>
    <row r="44862" ht="15" customHeight="1" x14ac:dyDescent="0.2"/>
    <row r="44863" ht="15" customHeight="1" x14ac:dyDescent="0.2"/>
    <row r="44864" ht="15" customHeight="1" x14ac:dyDescent="0.2"/>
    <row r="44865" ht="15" customHeight="1" x14ac:dyDescent="0.2"/>
    <row r="44866" ht="15" customHeight="1" x14ac:dyDescent="0.2"/>
    <row r="44867" ht="15" customHeight="1" x14ac:dyDescent="0.2"/>
    <row r="44868" ht="15" customHeight="1" x14ac:dyDescent="0.2"/>
    <row r="44869" ht="15" customHeight="1" x14ac:dyDescent="0.2"/>
    <row r="44870" ht="15" customHeight="1" x14ac:dyDescent="0.2"/>
    <row r="44871" ht="15" customHeight="1" x14ac:dyDescent="0.2"/>
    <row r="44872" ht="15" customHeight="1" x14ac:dyDescent="0.2"/>
    <row r="44873" ht="15" customHeight="1" x14ac:dyDescent="0.2"/>
    <row r="44874" ht="15" customHeight="1" x14ac:dyDescent="0.2"/>
    <row r="44875" ht="15" customHeight="1" x14ac:dyDescent="0.2"/>
    <row r="44876" ht="15" customHeight="1" x14ac:dyDescent="0.2"/>
    <row r="44877" ht="15" customHeight="1" x14ac:dyDescent="0.2"/>
    <row r="44878" ht="15" customHeight="1" x14ac:dyDescent="0.2"/>
    <row r="44879" ht="15" customHeight="1" x14ac:dyDescent="0.2"/>
    <row r="44880" ht="15" customHeight="1" x14ac:dyDescent="0.2"/>
    <row r="44881" ht="15" customHeight="1" x14ac:dyDescent="0.2"/>
    <row r="44882" ht="15" customHeight="1" x14ac:dyDescent="0.2"/>
    <row r="44883" ht="15" customHeight="1" x14ac:dyDescent="0.2"/>
    <row r="44884" ht="15" customHeight="1" x14ac:dyDescent="0.2"/>
    <row r="44885" ht="15" customHeight="1" x14ac:dyDescent="0.2"/>
    <row r="44886" ht="15" customHeight="1" x14ac:dyDescent="0.2"/>
    <row r="44887" ht="15" customHeight="1" x14ac:dyDescent="0.2"/>
    <row r="44888" ht="15" customHeight="1" x14ac:dyDescent="0.2"/>
    <row r="44889" ht="15" customHeight="1" x14ac:dyDescent="0.2"/>
    <row r="44890" ht="15" customHeight="1" x14ac:dyDescent="0.2"/>
    <row r="44891" ht="15" customHeight="1" x14ac:dyDescent="0.2"/>
    <row r="44892" ht="15" customHeight="1" x14ac:dyDescent="0.2"/>
    <row r="44893" ht="15" customHeight="1" x14ac:dyDescent="0.2"/>
    <row r="44894" ht="15" customHeight="1" x14ac:dyDescent="0.2"/>
    <row r="44895" ht="15" customHeight="1" x14ac:dyDescent="0.2"/>
    <row r="44896" ht="15" customHeight="1" x14ac:dyDescent="0.2"/>
    <row r="44897" ht="15" customHeight="1" x14ac:dyDescent="0.2"/>
    <row r="44898" ht="15" customHeight="1" x14ac:dyDescent="0.2"/>
    <row r="44899" ht="15" customHeight="1" x14ac:dyDescent="0.2"/>
    <row r="44900" ht="15" customHeight="1" x14ac:dyDescent="0.2"/>
    <row r="44901" ht="15" customHeight="1" x14ac:dyDescent="0.2"/>
    <row r="44902" ht="15" customHeight="1" x14ac:dyDescent="0.2"/>
    <row r="44903" ht="15" customHeight="1" x14ac:dyDescent="0.2"/>
    <row r="44904" ht="15" customHeight="1" x14ac:dyDescent="0.2"/>
    <row r="44905" ht="15" customHeight="1" x14ac:dyDescent="0.2"/>
    <row r="44906" ht="15" customHeight="1" x14ac:dyDescent="0.2"/>
    <row r="44907" ht="15" customHeight="1" x14ac:dyDescent="0.2"/>
    <row r="44908" ht="15" customHeight="1" x14ac:dyDescent="0.2"/>
    <row r="44909" ht="15" customHeight="1" x14ac:dyDescent="0.2"/>
    <row r="44910" ht="15" customHeight="1" x14ac:dyDescent="0.2"/>
    <row r="44911" ht="15" customHeight="1" x14ac:dyDescent="0.2"/>
    <row r="44912" ht="15" customHeight="1" x14ac:dyDescent="0.2"/>
    <row r="44913" ht="15" customHeight="1" x14ac:dyDescent="0.2"/>
    <row r="44914" ht="15" customHeight="1" x14ac:dyDescent="0.2"/>
    <row r="44915" ht="15" customHeight="1" x14ac:dyDescent="0.2"/>
    <row r="44916" ht="15" customHeight="1" x14ac:dyDescent="0.2"/>
    <row r="44917" ht="15" customHeight="1" x14ac:dyDescent="0.2"/>
    <row r="44918" ht="15" customHeight="1" x14ac:dyDescent="0.2"/>
    <row r="44919" ht="15" customHeight="1" x14ac:dyDescent="0.2"/>
    <row r="44920" ht="15" customHeight="1" x14ac:dyDescent="0.2"/>
    <row r="44921" ht="15" customHeight="1" x14ac:dyDescent="0.2"/>
    <row r="44922" ht="15" customHeight="1" x14ac:dyDescent="0.2"/>
    <row r="44923" ht="15" customHeight="1" x14ac:dyDescent="0.2"/>
    <row r="44924" ht="15" customHeight="1" x14ac:dyDescent="0.2"/>
    <row r="44925" ht="15" customHeight="1" x14ac:dyDescent="0.2"/>
    <row r="44926" ht="15" customHeight="1" x14ac:dyDescent="0.2"/>
    <row r="44927" ht="15" customHeight="1" x14ac:dyDescent="0.2"/>
    <row r="44928" ht="15" customHeight="1" x14ac:dyDescent="0.2"/>
    <row r="44929" ht="15" customHeight="1" x14ac:dyDescent="0.2"/>
    <row r="44930" ht="15" customHeight="1" x14ac:dyDescent="0.2"/>
    <row r="44931" ht="15" customHeight="1" x14ac:dyDescent="0.2"/>
    <row r="44932" ht="15" customHeight="1" x14ac:dyDescent="0.2"/>
    <row r="44933" ht="15" customHeight="1" x14ac:dyDescent="0.2"/>
    <row r="44934" ht="15" customHeight="1" x14ac:dyDescent="0.2"/>
    <row r="44935" ht="15" customHeight="1" x14ac:dyDescent="0.2"/>
    <row r="44936" ht="15" customHeight="1" x14ac:dyDescent="0.2"/>
    <row r="44937" ht="15" customHeight="1" x14ac:dyDescent="0.2"/>
    <row r="44938" ht="15" customHeight="1" x14ac:dyDescent="0.2"/>
    <row r="44939" ht="15" customHeight="1" x14ac:dyDescent="0.2"/>
    <row r="44940" ht="15" customHeight="1" x14ac:dyDescent="0.2"/>
    <row r="44941" ht="15" customHeight="1" x14ac:dyDescent="0.2"/>
    <row r="44942" ht="15" customHeight="1" x14ac:dyDescent="0.2"/>
    <row r="44943" ht="15" customHeight="1" x14ac:dyDescent="0.2"/>
    <row r="44944" ht="15" customHeight="1" x14ac:dyDescent="0.2"/>
    <row r="44945" ht="15" customHeight="1" x14ac:dyDescent="0.2"/>
    <row r="44946" ht="15" customHeight="1" x14ac:dyDescent="0.2"/>
    <row r="44947" ht="15" customHeight="1" x14ac:dyDescent="0.2"/>
    <row r="44948" ht="15" customHeight="1" x14ac:dyDescent="0.2"/>
    <row r="44949" ht="15" customHeight="1" x14ac:dyDescent="0.2"/>
    <row r="44950" ht="15" customHeight="1" x14ac:dyDescent="0.2"/>
    <row r="44951" ht="15" customHeight="1" x14ac:dyDescent="0.2"/>
    <row r="44952" ht="15" customHeight="1" x14ac:dyDescent="0.2"/>
    <row r="44953" ht="15" customHeight="1" x14ac:dyDescent="0.2"/>
    <row r="44954" ht="15" customHeight="1" x14ac:dyDescent="0.2"/>
    <row r="44955" ht="15" customHeight="1" x14ac:dyDescent="0.2"/>
    <row r="44956" ht="15" customHeight="1" x14ac:dyDescent="0.2"/>
    <row r="44957" ht="15" customHeight="1" x14ac:dyDescent="0.2"/>
    <row r="44958" ht="15" customHeight="1" x14ac:dyDescent="0.2"/>
    <row r="44959" ht="15" customHeight="1" x14ac:dyDescent="0.2"/>
    <row r="44960" ht="15" customHeight="1" x14ac:dyDescent="0.2"/>
    <row r="44961" ht="15" customHeight="1" x14ac:dyDescent="0.2"/>
    <row r="44962" ht="15" customHeight="1" x14ac:dyDescent="0.2"/>
    <row r="44963" ht="15" customHeight="1" x14ac:dyDescent="0.2"/>
    <row r="44964" ht="15" customHeight="1" x14ac:dyDescent="0.2"/>
    <row r="44965" ht="15" customHeight="1" x14ac:dyDescent="0.2"/>
    <row r="44966" ht="15" customHeight="1" x14ac:dyDescent="0.2"/>
    <row r="44967" ht="15" customHeight="1" x14ac:dyDescent="0.2"/>
    <row r="44968" ht="15" customHeight="1" x14ac:dyDescent="0.2"/>
    <row r="44969" ht="15" customHeight="1" x14ac:dyDescent="0.2"/>
    <row r="44970" ht="15" customHeight="1" x14ac:dyDescent="0.2"/>
    <row r="44971" ht="15" customHeight="1" x14ac:dyDescent="0.2"/>
    <row r="44972" ht="15" customHeight="1" x14ac:dyDescent="0.2"/>
    <row r="44973" ht="15" customHeight="1" x14ac:dyDescent="0.2"/>
    <row r="44974" ht="15" customHeight="1" x14ac:dyDescent="0.2"/>
    <row r="44975" ht="15" customHeight="1" x14ac:dyDescent="0.2"/>
    <row r="44976" ht="15" customHeight="1" x14ac:dyDescent="0.2"/>
    <row r="44977" ht="15" customHeight="1" x14ac:dyDescent="0.2"/>
    <row r="44978" ht="15" customHeight="1" x14ac:dyDescent="0.2"/>
    <row r="44979" ht="15" customHeight="1" x14ac:dyDescent="0.2"/>
    <row r="44980" ht="15" customHeight="1" x14ac:dyDescent="0.2"/>
    <row r="44981" ht="15" customHeight="1" x14ac:dyDescent="0.2"/>
    <row r="44982" ht="15" customHeight="1" x14ac:dyDescent="0.2"/>
    <row r="44983" ht="15" customHeight="1" x14ac:dyDescent="0.2"/>
    <row r="44984" ht="15" customHeight="1" x14ac:dyDescent="0.2"/>
    <row r="44985" ht="15" customHeight="1" x14ac:dyDescent="0.2"/>
    <row r="44986" ht="15" customHeight="1" x14ac:dyDescent="0.2"/>
    <row r="44987" ht="15" customHeight="1" x14ac:dyDescent="0.2"/>
    <row r="44988" ht="15" customHeight="1" x14ac:dyDescent="0.2"/>
    <row r="44989" ht="15" customHeight="1" x14ac:dyDescent="0.2"/>
    <row r="44990" ht="15" customHeight="1" x14ac:dyDescent="0.2"/>
    <row r="44991" ht="15" customHeight="1" x14ac:dyDescent="0.2"/>
    <row r="44992" ht="15" customHeight="1" x14ac:dyDescent="0.2"/>
    <row r="44993" ht="15" customHeight="1" x14ac:dyDescent="0.2"/>
    <row r="44994" ht="15" customHeight="1" x14ac:dyDescent="0.2"/>
    <row r="44995" ht="15" customHeight="1" x14ac:dyDescent="0.2"/>
    <row r="44996" ht="15" customHeight="1" x14ac:dyDescent="0.2"/>
    <row r="44997" ht="15" customHeight="1" x14ac:dyDescent="0.2"/>
    <row r="44998" ht="15" customHeight="1" x14ac:dyDescent="0.2"/>
    <row r="44999" ht="15" customHeight="1" x14ac:dyDescent="0.2"/>
    <row r="45000" ht="15" customHeight="1" x14ac:dyDescent="0.2"/>
    <row r="45001" ht="15" customHeight="1" x14ac:dyDescent="0.2"/>
    <row r="45002" ht="15" customHeight="1" x14ac:dyDescent="0.2"/>
    <row r="45003" ht="15" customHeight="1" x14ac:dyDescent="0.2"/>
    <row r="45004" ht="15" customHeight="1" x14ac:dyDescent="0.2"/>
    <row r="45005" ht="15" customHeight="1" x14ac:dyDescent="0.2"/>
    <row r="45006" ht="15" customHeight="1" x14ac:dyDescent="0.2"/>
    <row r="45007" ht="15" customHeight="1" x14ac:dyDescent="0.2"/>
    <row r="45008" ht="15" customHeight="1" x14ac:dyDescent="0.2"/>
    <row r="45009" ht="15" customHeight="1" x14ac:dyDescent="0.2"/>
    <row r="45010" ht="15" customHeight="1" x14ac:dyDescent="0.2"/>
    <row r="45011" ht="15" customHeight="1" x14ac:dyDescent="0.2"/>
    <row r="45012" ht="15" customHeight="1" x14ac:dyDescent="0.2"/>
    <row r="45013" ht="15" customHeight="1" x14ac:dyDescent="0.2"/>
    <row r="45014" ht="15" customHeight="1" x14ac:dyDescent="0.2"/>
    <row r="45015" ht="15" customHeight="1" x14ac:dyDescent="0.2"/>
    <row r="45016" ht="15" customHeight="1" x14ac:dyDescent="0.2"/>
    <row r="45017" ht="15" customHeight="1" x14ac:dyDescent="0.2"/>
    <row r="45018" ht="15" customHeight="1" x14ac:dyDescent="0.2"/>
    <row r="45019" ht="15" customHeight="1" x14ac:dyDescent="0.2"/>
    <row r="45020" ht="15" customHeight="1" x14ac:dyDescent="0.2"/>
    <row r="45021" ht="15" customHeight="1" x14ac:dyDescent="0.2"/>
    <row r="45022" ht="15" customHeight="1" x14ac:dyDescent="0.2"/>
    <row r="45023" ht="15" customHeight="1" x14ac:dyDescent="0.2"/>
    <row r="45024" ht="15" customHeight="1" x14ac:dyDescent="0.2"/>
    <row r="45025" ht="15" customHeight="1" x14ac:dyDescent="0.2"/>
    <row r="45026" ht="15" customHeight="1" x14ac:dyDescent="0.2"/>
    <row r="45027" ht="15" customHeight="1" x14ac:dyDescent="0.2"/>
    <row r="45028" ht="15" customHeight="1" x14ac:dyDescent="0.2"/>
    <row r="45029" ht="15" customHeight="1" x14ac:dyDescent="0.2"/>
    <row r="45030" ht="15" customHeight="1" x14ac:dyDescent="0.2"/>
    <row r="45031" ht="15" customHeight="1" x14ac:dyDescent="0.2"/>
    <row r="45032" ht="15" customHeight="1" x14ac:dyDescent="0.2"/>
    <row r="45033" ht="15" customHeight="1" x14ac:dyDescent="0.2"/>
    <row r="45034" ht="15" customHeight="1" x14ac:dyDescent="0.2"/>
    <row r="45035" ht="15" customHeight="1" x14ac:dyDescent="0.2"/>
    <row r="45036" ht="15" customHeight="1" x14ac:dyDescent="0.2"/>
    <row r="45037" ht="15" customHeight="1" x14ac:dyDescent="0.2"/>
    <row r="45038" ht="15" customHeight="1" x14ac:dyDescent="0.2"/>
    <row r="45039" ht="15" customHeight="1" x14ac:dyDescent="0.2"/>
    <row r="45040" ht="15" customHeight="1" x14ac:dyDescent="0.2"/>
    <row r="45041" ht="15" customHeight="1" x14ac:dyDescent="0.2"/>
    <row r="45042" ht="15" customHeight="1" x14ac:dyDescent="0.2"/>
    <row r="45043" ht="15" customHeight="1" x14ac:dyDescent="0.2"/>
    <row r="45044" ht="15" customHeight="1" x14ac:dyDescent="0.2"/>
    <row r="45045" ht="15" customHeight="1" x14ac:dyDescent="0.2"/>
    <row r="45046" ht="15" customHeight="1" x14ac:dyDescent="0.2"/>
    <row r="45047" ht="15" customHeight="1" x14ac:dyDescent="0.2"/>
    <row r="45048" ht="15" customHeight="1" x14ac:dyDescent="0.2"/>
    <row r="45049" ht="15" customHeight="1" x14ac:dyDescent="0.2"/>
    <row r="45050" ht="15" customHeight="1" x14ac:dyDescent="0.2"/>
    <row r="45051" ht="15" customHeight="1" x14ac:dyDescent="0.2"/>
    <row r="45052" ht="15" customHeight="1" x14ac:dyDescent="0.2"/>
    <row r="45053" ht="15" customHeight="1" x14ac:dyDescent="0.2"/>
    <row r="45054" ht="15" customHeight="1" x14ac:dyDescent="0.2"/>
    <row r="45055" ht="15" customHeight="1" x14ac:dyDescent="0.2"/>
    <row r="45056" ht="15" customHeight="1" x14ac:dyDescent="0.2"/>
    <row r="45057" ht="15" customHeight="1" x14ac:dyDescent="0.2"/>
    <row r="45058" ht="15" customHeight="1" x14ac:dyDescent="0.2"/>
    <row r="45059" ht="15" customHeight="1" x14ac:dyDescent="0.2"/>
    <row r="45060" ht="15" customHeight="1" x14ac:dyDescent="0.2"/>
    <row r="45061" ht="15" customHeight="1" x14ac:dyDescent="0.2"/>
    <row r="45062" ht="15" customHeight="1" x14ac:dyDescent="0.2"/>
    <row r="45063" ht="15" customHeight="1" x14ac:dyDescent="0.2"/>
    <row r="45064" ht="15" customHeight="1" x14ac:dyDescent="0.2"/>
    <row r="45065" ht="15" customHeight="1" x14ac:dyDescent="0.2"/>
    <row r="45066" ht="15" customHeight="1" x14ac:dyDescent="0.2"/>
    <row r="45067" ht="15" customHeight="1" x14ac:dyDescent="0.2"/>
    <row r="45068" ht="15" customHeight="1" x14ac:dyDescent="0.2"/>
    <row r="45069" ht="15" customHeight="1" x14ac:dyDescent="0.2"/>
    <row r="45070" ht="15" customHeight="1" x14ac:dyDescent="0.2"/>
    <row r="45071" ht="15" customHeight="1" x14ac:dyDescent="0.2"/>
    <row r="45072" ht="15" customHeight="1" x14ac:dyDescent="0.2"/>
    <row r="45073" ht="15" customHeight="1" x14ac:dyDescent="0.2"/>
    <row r="45074" ht="15" customHeight="1" x14ac:dyDescent="0.2"/>
    <row r="45075" ht="15" customHeight="1" x14ac:dyDescent="0.2"/>
    <row r="45076" ht="15" customHeight="1" x14ac:dyDescent="0.2"/>
    <row r="45077" ht="15" customHeight="1" x14ac:dyDescent="0.2"/>
    <row r="45078" ht="15" customHeight="1" x14ac:dyDescent="0.2"/>
    <row r="45079" ht="15" customHeight="1" x14ac:dyDescent="0.2"/>
    <row r="45080" ht="15" customHeight="1" x14ac:dyDescent="0.2"/>
    <row r="45081" ht="15" customHeight="1" x14ac:dyDescent="0.2"/>
    <row r="45082" ht="15" customHeight="1" x14ac:dyDescent="0.2"/>
    <row r="45083" ht="15" customHeight="1" x14ac:dyDescent="0.2"/>
    <row r="45084" ht="15" customHeight="1" x14ac:dyDescent="0.2"/>
    <row r="45085" ht="15" customHeight="1" x14ac:dyDescent="0.2"/>
    <row r="45086" ht="15" customHeight="1" x14ac:dyDescent="0.2"/>
    <row r="45087" ht="15" customHeight="1" x14ac:dyDescent="0.2"/>
    <row r="45088" ht="15" customHeight="1" x14ac:dyDescent="0.2"/>
    <row r="45089" ht="15" customHeight="1" x14ac:dyDescent="0.2"/>
    <row r="45090" ht="15" customHeight="1" x14ac:dyDescent="0.2"/>
    <row r="45091" ht="15" customHeight="1" x14ac:dyDescent="0.2"/>
    <row r="45092" ht="15" customHeight="1" x14ac:dyDescent="0.2"/>
    <row r="45093" ht="15" customHeight="1" x14ac:dyDescent="0.2"/>
    <row r="45094" ht="15" customHeight="1" x14ac:dyDescent="0.2"/>
    <row r="45095" ht="15" customHeight="1" x14ac:dyDescent="0.2"/>
    <row r="45096" ht="15" customHeight="1" x14ac:dyDescent="0.2"/>
    <row r="45097" ht="15" customHeight="1" x14ac:dyDescent="0.2"/>
    <row r="45098" ht="15" customHeight="1" x14ac:dyDescent="0.2"/>
    <row r="45099" ht="15" customHeight="1" x14ac:dyDescent="0.2"/>
    <row r="45100" ht="15" customHeight="1" x14ac:dyDescent="0.2"/>
    <row r="45101" ht="15" customHeight="1" x14ac:dyDescent="0.2"/>
    <row r="45102" ht="15" customHeight="1" x14ac:dyDescent="0.2"/>
    <row r="45103" ht="15" customHeight="1" x14ac:dyDescent="0.2"/>
    <row r="45104" ht="15" customHeight="1" x14ac:dyDescent="0.2"/>
    <row r="45105" ht="15" customHeight="1" x14ac:dyDescent="0.2"/>
    <row r="45106" ht="15" customHeight="1" x14ac:dyDescent="0.2"/>
    <row r="45107" ht="15" customHeight="1" x14ac:dyDescent="0.2"/>
    <row r="45108" ht="15" customHeight="1" x14ac:dyDescent="0.2"/>
    <row r="45109" ht="15" customHeight="1" x14ac:dyDescent="0.2"/>
    <row r="45110" ht="15" customHeight="1" x14ac:dyDescent="0.2"/>
    <row r="45111" ht="15" customHeight="1" x14ac:dyDescent="0.2"/>
    <row r="45112" ht="15" customHeight="1" x14ac:dyDescent="0.2"/>
    <row r="45113" ht="15" customHeight="1" x14ac:dyDescent="0.2"/>
    <row r="45114" ht="15" customHeight="1" x14ac:dyDescent="0.2"/>
    <row r="45115" ht="15" customHeight="1" x14ac:dyDescent="0.2"/>
    <row r="45116" ht="15" customHeight="1" x14ac:dyDescent="0.2"/>
    <row r="45117" ht="15" customHeight="1" x14ac:dyDescent="0.2"/>
    <row r="45118" ht="15" customHeight="1" x14ac:dyDescent="0.2"/>
    <row r="45119" ht="15" customHeight="1" x14ac:dyDescent="0.2"/>
    <row r="45120" ht="15" customHeight="1" x14ac:dyDescent="0.2"/>
    <row r="45121" ht="15" customHeight="1" x14ac:dyDescent="0.2"/>
    <row r="45122" ht="15" customHeight="1" x14ac:dyDescent="0.2"/>
    <row r="45123" ht="15" customHeight="1" x14ac:dyDescent="0.2"/>
    <row r="45124" ht="15" customHeight="1" x14ac:dyDescent="0.2"/>
    <row r="45125" ht="15" customHeight="1" x14ac:dyDescent="0.2"/>
    <row r="45126" ht="15" customHeight="1" x14ac:dyDescent="0.2"/>
    <row r="45127" ht="15" customHeight="1" x14ac:dyDescent="0.2"/>
    <row r="45128" ht="15" customHeight="1" x14ac:dyDescent="0.2"/>
    <row r="45129" ht="15" customHeight="1" x14ac:dyDescent="0.2"/>
    <row r="45130" ht="15" customHeight="1" x14ac:dyDescent="0.2"/>
    <row r="45131" ht="15" customHeight="1" x14ac:dyDescent="0.2"/>
    <row r="45132" ht="15" customHeight="1" x14ac:dyDescent="0.2"/>
    <row r="45133" ht="15" customHeight="1" x14ac:dyDescent="0.2"/>
    <row r="45134" ht="15" customHeight="1" x14ac:dyDescent="0.2"/>
    <row r="45135" ht="15" customHeight="1" x14ac:dyDescent="0.2"/>
    <row r="45136" ht="15" customHeight="1" x14ac:dyDescent="0.2"/>
    <row r="45137" ht="15" customHeight="1" x14ac:dyDescent="0.2"/>
    <row r="45138" ht="15" customHeight="1" x14ac:dyDescent="0.2"/>
    <row r="45139" ht="15" customHeight="1" x14ac:dyDescent="0.2"/>
    <row r="45140" ht="15" customHeight="1" x14ac:dyDescent="0.2"/>
    <row r="45141" ht="15" customHeight="1" x14ac:dyDescent="0.2"/>
    <row r="45142" ht="15" customHeight="1" x14ac:dyDescent="0.2"/>
    <row r="45143" ht="15" customHeight="1" x14ac:dyDescent="0.2"/>
    <row r="45144" ht="15" customHeight="1" x14ac:dyDescent="0.2"/>
    <row r="45145" ht="15" customHeight="1" x14ac:dyDescent="0.2"/>
    <row r="45146" ht="15" customHeight="1" x14ac:dyDescent="0.2"/>
    <row r="45147" ht="15" customHeight="1" x14ac:dyDescent="0.2"/>
    <row r="45148" ht="15" customHeight="1" x14ac:dyDescent="0.2"/>
    <row r="45149" ht="15" customHeight="1" x14ac:dyDescent="0.2"/>
    <row r="45150" ht="15" customHeight="1" x14ac:dyDescent="0.2"/>
    <row r="45151" ht="15" customHeight="1" x14ac:dyDescent="0.2"/>
    <row r="45152" ht="15" customHeight="1" x14ac:dyDescent="0.2"/>
    <row r="45153" ht="15" customHeight="1" x14ac:dyDescent="0.2"/>
    <row r="45154" ht="15" customHeight="1" x14ac:dyDescent="0.2"/>
    <row r="45155" ht="15" customHeight="1" x14ac:dyDescent="0.2"/>
    <row r="45156" ht="15" customHeight="1" x14ac:dyDescent="0.2"/>
    <row r="45157" ht="15" customHeight="1" x14ac:dyDescent="0.2"/>
    <row r="45158" ht="15" customHeight="1" x14ac:dyDescent="0.2"/>
    <row r="45159" ht="15" customHeight="1" x14ac:dyDescent="0.2"/>
    <row r="45160" ht="15" customHeight="1" x14ac:dyDescent="0.2"/>
    <row r="45161" ht="15" customHeight="1" x14ac:dyDescent="0.2"/>
    <row r="45162" ht="15" customHeight="1" x14ac:dyDescent="0.2"/>
    <row r="45163" ht="15" customHeight="1" x14ac:dyDescent="0.2"/>
    <row r="45164" ht="15" customHeight="1" x14ac:dyDescent="0.2"/>
    <row r="45165" ht="15" customHeight="1" x14ac:dyDescent="0.2"/>
    <row r="45166" ht="15" customHeight="1" x14ac:dyDescent="0.2"/>
    <row r="45167" ht="15" customHeight="1" x14ac:dyDescent="0.2"/>
    <row r="45168" ht="15" customHeight="1" x14ac:dyDescent="0.2"/>
    <row r="45169" ht="15" customHeight="1" x14ac:dyDescent="0.2"/>
    <row r="45170" ht="15" customHeight="1" x14ac:dyDescent="0.2"/>
    <row r="45171" ht="15" customHeight="1" x14ac:dyDescent="0.2"/>
    <row r="45172" ht="15" customHeight="1" x14ac:dyDescent="0.2"/>
    <row r="45173" ht="15" customHeight="1" x14ac:dyDescent="0.2"/>
    <row r="45174" ht="15" customHeight="1" x14ac:dyDescent="0.2"/>
    <row r="45175" ht="15" customHeight="1" x14ac:dyDescent="0.2"/>
    <row r="45176" ht="15" customHeight="1" x14ac:dyDescent="0.2"/>
    <row r="45177" ht="15" customHeight="1" x14ac:dyDescent="0.2"/>
    <row r="45178" ht="15" customHeight="1" x14ac:dyDescent="0.2"/>
    <row r="45179" ht="15" customHeight="1" x14ac:dyDescent="0.2"/>
    <row r="45180" ht="15" customHeight="1" x14ac:dyDescent="0.2"/>
    <row r="45181" ht="15" customHeight="1" x14ac:dyDescent="0.2"/>
    <row r="45182" ht="15" customHeight="1" x14ac:dyDescent="0.2"/>
    <row r="45183" ht="15" customHeight="1" x14ac:dyDescent="0.2"/>
    <row r="45184" ht="15" customHeight="1" x14ac:dyDescent="0.2"/>
    <row r="45185" ht="15" customHeight="1" x14ac:dyDescent="0.2"/>
    <row r="45186" ht="15" customHeight="1" x14ac:dyDescent="0.2"/>
    <row r="45187" ht="15" customHeight="1" x14ac:dyDescent="0.2"/>
    <row r="45188" ht="15" customHeight="1" x14ac:dyDescent="0.2"/>
    <row r="45189" ht="15" customHeight="1" x14ac:dyDescent="0.2"/>
    <row r="45190" ht="15" customHeight="1" x14ac:dyDescent="0.2"/>
    <row r="45191" ht="15" customHeight="1" x14ac:dyDescent="0.2"/>
    <row r="45192" ht="15" customHeight="1" x14ac:dyDescent="0.2"/>
    <row r="45193" ht="15" customHeight="1" x14ac:dyDescent="0.2"/>
    <row r="45194" ht="15" customHeight="1" x14ac:dyDescent="0.2"/>
    <row r="45195" ht="15" customHeight="1" x14ac:dyDescent="0.2"/>
    <row r="45196" ht="15" customHeight="1" x14ac:dyDescent="0.2"/>
    <row r="45197" ht="15" customHeight="1" x14ac:dyDescent="0.2"/>
    <row r="45198" ht="15" customHeight="1" x14ac:dyDescent="0.2"/>
    <row r="45199" ht="15" customHeight="1" x14ac:dyDescent="0.2"/>
    <row r="45200" ht="15" customHeight="1" x14ac:dyDescent="0.2"/>
    <row r="45201" ht="15" customHeight="1" x14ac:dyDescent="0.2"/>
    <row r="45202" ht="15" customHeight="1" x14ac:dyDescent="0.2"/>
    <row r="45203" ht="15" customHeight="1" x14ac:dyDescent="0.2"/>
    <row r="45204" ht="15" customHeight="1" x14ac:dyDescent="0.2"/>
    <row r="45205" ht="15" customHeight="1" x14ac:dyDescent="0.2"/>
    <row r="45206" ht="15" customHeight="1" x14ac:dyDescent="0.2"/>
    <row r="45207" ht="15" customHeight="1" x14ac:dyDescent="0.2"/>
    <row r="45208" ht="15" customHeight="1" x14ac:dyDescent="0.2"/>
    <row r="45209" ht="15" customHeight="1" x14ac:dyDescent="0.2"/>
    <row r="45210" ht="15" customHeight="1" x14ac:dyDescent="0.2"/>
    <row r="45211" ht="15" customHeight="1" x14ac:dyDescent="0.2"/>
    <row r="45212" ht="15" customHeight="1" x14ac:dyDescent="0.2"/>
    <row r="45213" ht="15" customHeight="1" x14ac:dyDescent="0.2"/>
    <row r="45214" ht="15" customHeight="1" x14ac:dyDescent="0.2"/>
    <row r="45215" ht="15" customHeight="1" x14ac:dyDescent="0.2"/>
    <row r="45216" ht="15" customHeight="1" x14ac:dyDescent="0.2"/>
    <row r="45217" ht="15" customHeight="1" x14ac:dyDescent="0.2"/>
    <row r="45218" ht="15" customHeight="1" x14ac:dyDescent="0.2"/>
    <row r="45219" ht="15" customHeight="1" x14ac:dyDescent="0.2"/>
    <row r="45220" ht="15" customHeight="1" x14ac:dyDescent="0.2"/>
    <row r="45221" ht="15" customHeight="1" x14ac:dyDescent="0.2"/>
    <row r="45222" ht="15" customHeight="1" x14ac:dyDescent="0.2"/>
    <row r="45223" ht="15" customHeight="1" x14ac:dyDescent="0.2"/>
    <row r="45224" ht="15" customHeight="1" x14ac:dyDescent="0.2"/>
    <row r="45225" ht="15" customHeight="1" x14ac:dyDescent="0.2"/>
    <row r="45226" ht="15" customHeight="1" x14ac:dyDescent="0.2"/>
    <row r="45227" ht="15" customHeight="1" x14ac:dyDescent="0.2"/>
    <row r="45228" ht="15" customHeight="1" x14ac:dyDescent="0.2"/>
    <row r="45229" ht="15" customHeight="1" x14ac:dyDescent="0.2"/>
    <row r="45230" ht="15" customHeight="1" x14ac:dyDescent="0.2"/>
    <row r="45231" ht="15" customHeight="1" x14ac:dyDescent="0.2"/>
    <row r="45232" ht="15" customHeight="1" x14ac:dyDescent="0.2"/>
    <row r="45233" ht="15" customHeight="1" x14ac:dyDescent="0.2"/>
    <row r="45234" ht="15" customHeight="1" x14ac:dyDescent="0.2"/>
    <row r="45235" ht="15" customHeight="1" x14ac:dyDescent="0.2"/>
    <row r="45236" ht="15" customHeight="1" x14ac:dyDescent="0.2"/>
    <row r="45237" ht="15" customHeight="1" x14ac:dyDescent="0.2"/>
    <row r="45238" ht="15" customHeight="1" x14ac:dyDescent="0.2"/>
    <row r="45239" ht="15" customHeight="1" x14ac:dyDescent="0.2"/>
    <row r="45240" ht="15" customHeight="1" x14ac:dyDescent="0.2"/>
    <row r="45241" ht="15" customHeight="1" x14ac:dyDescent="0.2"/>
    <row r="45242" ht="15" customHeight="1" x14ac:dyDescent="0.2"/>
    <row r="45243" ht="15" customHeight="1" x14ac:dyDescent="0.2"/>
    <row r="45244" ht="15" customHeight="1" x14ac:dyDescent="0.2"/>
    <row r="45245" ht="15" customHeight="1" x14ac:dyDescent="0.2"/>
    <row r="45246" ht="15" customHeight="1" x14ac:dyDescent="0.2"/>
    <row r="45247" ht="15" customHeight="1" x14ac:dyDescent="0.2"/>
    <row r="45248" ht="15" customHeight="1" x14ac:dyDescent="0.2"/>
    <row r="45249" ht="15" customHeight="1" x14ac:dyDescent="0.2"/>
    <row r="45250" ht="15" customHeight="1" x14ac:dyDescent="0.2"/>
    <row r="45251" ht="15" customHeight="1" x14ac:dyDescent="0.2"/>
    <row r="45252" ht="15" customHeight="1" x14ac:dyDescent="0.2"/>
    <row r="45253" ht="15" customHeight="1" x14ac:dyDescent="0.2"/>
    <row r="45254" ht="15" customHeight="1" x14ac:dyDescent="0.2"/>
    <row r="45255" ht="15" customHeight="1" x14ac:dyDescent="0.2"/>
    <row r="45256" ht="15" customHeight="1" x14ac:dyDescent="0.2"/>
    <row r="45257" ht="15" customHeight="1" x14ac:dyDescent="0.2"/>
    <row r="45258" ht="15" customHeight="1" x14ac:dyDescent="0.2"/>
    <row r="45259" ht="15" customHeight="1" x14ac:dyDescent="0.2"/>
    <row r="45260" ht="15" customHeight="1" x14ac:dyDescent="0.2"/>
    <row r="45261" ht="15" customHeight="1" x14ac:dyDescent="0.2"/>
    <row r="45262" ht="15" customHeight="1" x14ac:dyDescent="0.2"/>
    <row r="45263" ht="15" customHeight="1" x14ac:dyDescent="0.2"/>
    <row r="45264" ht="15" customHeight="1" x14ac:dyDescent="0.2"/>
    <row r="45265" ht="15" customHeight="1" x14ac:dyDescent="0.2"/>
    <row r="45266" ht="15" customHeight="1" x14ac:dyDescent="0.2"/>
    <row r="45267" ht="15" customHeight="1" x14ac:dyDescent="0.2"/>
    <row r="45268" ht="15" customHeight="1" x14ac:dyDescent="0.2"/>
    <row r="45269" ht="15" customHeight="1" x14ac:dyDescent="0.2"/>
    <row r="45270" ht="15" customHeight="1" x14ac:dyDescent="0.2"/>
    <row r="45271" ht="15" customHeight="1" x14ac:dyDescent="0.2"/>
    <row r="45272" ht="15" customHeight="1" x14ac:dyDescent="0.2"/>
    <row r="45273" ht="15" customHeight="1" x14ac:dyDescent="0.2"/>
    <row r="45274" ht="15" customHeight="1" x14ac:dyDescent="0.2"/>
    <row r="45275" ht="15" customHeight="1" x14ac:dyDescent="0.2"/>
    <row r="45276" ht="15" customHeight="1" x14ac:dyDescent="0.2"/>
    <row r="45277" ht="15" customHeight="1" x14ac:dyDescent="0.2"/>
    <row r="45278" ht="15" customHeight="1" x14ac:dyDescent="0.2"/>
    <row r="45279" ht="15" customHeight="1" x14ac:dyDescent="0.2"/>
    <row r="45280" ht="15" customHeight="1" x14ac:dyDescent="0.2"/>
    <row r="45281" ht="15" customHeight="1" x14ac:dyDescent="0.2"/>
    <row r="45282" ht="15" customHeight="1" x14ac:dyDescent="0.2"/>
    <row r="45283" ht="15" customHeight="1" x14ac:dyDescent="0.2"/>
    <row r="45284" ht="15" customHeight="1" x14ac:dyDescent="0.2"/>
    <row r="45285" ht="15" customHeight="1" x14ac:dyDescent="0.2"/>
    <row r="45286" ht="15" customHeight="1" x14ac:dyDescent="0.2"/>
    <row r="45287" ht="15" customHeight="1" x14ac:dyDescent="0.2"/>
    <row r="45288" ht="15" customHeight="1" x14ac:dyDescent="0.2"/>
    <row r="45289" ht="15" customHeight="1" x14ac:dyDescent="0.2"/>
    <row r="45290" ht="15" customHeight="1" x14ac:dyDescent="0.2"/>
    <row r="45291" ht="15" customHeight="1" x14ac:dyDescent="0.2"/>
    <row r="45292" ht="15" customHeight="1" x14ac:dyDescent="0.2"/>
    <row r="45293" ht="15" customHeight="1" x14ac:dyDescent="0.2"/>
    <row r="45294" ht="15" customHeight="1" x14ac:dyDescent="0.2"/>
    <row r="45295" ht="15" customHeight="1" x14ac:dyDescent="0.2"/>
    <row r="45296" ht="15" customHeight="1" x14ac:dyDescent="0.2"/>
    <row r="45297" ht="15" customHeight="1" x14ac:dyDescent="0.2"/>
    <row r="45298" ht="15" customHeight="1" x14ac:dyDescent="0.2"/>
    <row r="45299" ht="15" customHeight="1" x14ac:dyDescent="0.2"/>
    <row r="45300" ht="15" customHeight="1" x14ac:dyDescent="0.2"/>
    <row r="45301" ht="15" customHeight="1" x14ac:dyDescent="0.2"/>
    <row r="45302" ht="15" customHeight="1" x14ac:dyDescent="0.2"/>
    <row r="45303" ht="15" customHeight="1" x14ac:dyDescent="0.2"/>
    <row r="45304" ht="15" customHeight="1" x14ac:dyDescent="0.2"/>
    <row r="45305" ht="15" customHeight="1" x14ac:dyDescent="0.2"/>
    <row r="45306" ht="15" customHeight="1" x14ac:dyDescent="0.2"/>
    <row r="45307" ht="15" customHeight="1" x14ac:dyDescent="0.2"/>
    <row r="45308" ht="15" customHeight="1" x14ac:dyDescent="0.2"/>
    <row r="45309" ht="15" customHeight="1" x14ac:dyDescent="0.2"/>
    <row r="45310" ht="15" customHeight="1" x14ac:dyDescent="0.2"/>
    <row r="45311" ht="15" customHeight="1" x14ac:dyDescent="0.2"/>
    <row r="45312" ht="15" customHeight="1" x14ac:dyDescent="0.2"/>
    <row r="45313" ht="15" customHeight="1" x14ac:dyDescent="0.2"/>
    <row r="45314" ht="15" customHeight="1" x14ac:dyDescent="0.2"/>
    <row r="45315" ht="15" customHeight="1" x14ac:dyDescent="0.2"/>
    <row r="45316" ht="15" customHeight="1" x14ac:dyDescent="0.2"/>
    <row r="45317" ht="15" customHeight="1" x14ac:dyDescent="0.2"/>
    <row r="45318" ht="15" customHeight="1" x14ac:dyDescent="0.2"/>
    <row r="45319" ht="15" customHeight="1" x14ac:dyDescent="0.2"/>
    <row r="45320" ht="15" customHeight="1" x14ac:dyDescent="0.2"/>
    <row r="45321" ht="15" customHeight="1" x14ac:dyDescent="0.2"/>
    <row r="45322" ht="15" customHeight="1" x14ac:dyDescent="0.2"/>
    <row r="45323" ht="15" customHeight="1" x14ac:dyDescent="0.2"/>
    <row r="45324" ht="15" customHeight="1" x14ac:dyDescent="0.2"/>
    <row r="45325" ht="15" customHeight="1" x14ac:dyDescent="0.2"/>
    <row r="45326" ht="15" customHeight="1" x14ac:dyDescent="0.2"/>
    <row r="45327" ht="15" customHeight="1" x14ac:dyDescent="0.2"/>
    <row r="45328" ht="15" customHeight="1" x14ac:dyDescent="0.2"/>
    <row r="45329" ht="15" customHeight="1" x14ac:dyDescent="0.2"/>
    <row r="45330" ht="15" customHeight="1" x14ac:dyDescent="0.2"/>
    <row r="45331" ht="15" customHeight="1" x14ac:dyDescent="0.2"/>
    <row r="45332" ht="15" customHeight="1" x14ac:dyDescent="0.2"/>
    <row r="45333" ht="15" customHeight="1" x14ac:dyDescent="0.2"/>
    <row r="45334" ht="15" customHeight="1" x14ac:dyDescent="0.2"/>
    <row r="45335" ht="15" customHeight="1" x14ac:dyDescent="0.2"/>
    <row r="45336" ht="15" customHeight="1" x14ac:dyDescent="0.2"/>
    <row r="45337" ht="15" customHeight="1" x14ac:dyDescent="0.2"/>
    <row r="45338" ht="15" customHeight="1" x14ac:dyDescent="0.2"/>
    <row r="45339" ht="15" customHeight="1" x14ac:dyDescent="0.2"/>
    <row r="45340" ht="15" customHeight="1" x14ac:dyDescent="0.2"/>
    <row r="45341" ht="15" customHeight="1" x14ac:dyDescent="0.2"/>
    <row r="45342" ht="15" customHeight="1" x14ac:dyDescent="0.2"/>
    <row r="45343" ht="15" customHeight="1" x14ac:dyDescent="0.2"/>
    <row r="45344" ht="15" customHeight="1" x14ac:dyDescent="0.2"/>
    <row r="45345" ht="15" customHeight="1" x14ac:dyDescent="0.2"/>
    <row r="45346" ht="15" customHeight="1" x14ac:dyDescent="0.2"/>
    <row r="45347" ht="15" customHeight="1" x14ac:dyDescent="0.2"/>
    <row r="45348" ht="15" customHeight="1" x14ac:dyDescent="0.2"/>
    <row r="45349" ht="15" customHeight="1" x14ac:dyDescent="0.2"/>
    <row r="45350" ht="15" customHeight="1" x14ac:dyDescent="0.2"/>
    <row r="45351" ht="15" customHeight="1" x14ac:dyDescent="0.2"/>
    <row r="45352" ht="15" customHeight="1" x14ac:dyDescent="0.2"/>
    <row r="45353" ht="15" customHeight="1" x14ac:dyDescent="0.2"/>
    <row r="45354" ht="15" customHeight="1" x14ac:dyDescent="0.2"/>
    <row r="45355" ht="15" customHeight="1" x14ac:dyDescent="0.2"/>
    <row r="45356" ht="15" customHeight="1" x14ac:dyDescent="0.2"/>
    <row r="45357" ht="15" customHeight="1" x14ac:dyDescent="0.2"/>
    <row r="45358" ht="15" customHeight="1" x14ac:dyDescent="0.2"/>
    <row r="45359" ht="15" customHeight="1" x14ac:dyDescent="0.2"/>
    <row r="45360" ht="15" customHeight="1" x14ac:dyDescent="0.2"/>
    <row r="45361" ht="15" customHeight="1" x14ac:dyDescent="0.2"/>
    <row r="45362" ht="15" customHeight="1" x14ac:dyDescent="0.2"/>
    <row r="45363" ht="15" customHeight="1" x14ac:dyDescent="0.2"/>
    <row r="45364" ht="15" customHeight="1" x14ac:dyDescent="0.2"/>
    <row r="45365" ht="15" customHeight="1" x14ac:dyDescent="0.2"/>
    <row r="45366" ht="15" customHeight="1" x14ac:dyDescent="0.2"/>
    <row r="45367" ht="15" customHeight="1" x14ac:dyDescent="0.2"/>
    <row r="45368" ht="15" customHeight="1" x14ac:dyDescent="0.2"/>
    <row r="45369" ht="15" customHeight="1" x14ac:dyDescent="0.2"/>
    <row r="45370" ht="15" customHeight="1" x14ac:dyDescent="0.2"/>
    <row r="45371" ht="15" customHeight="1" x14ac:dyDescent="0.2"/>
    <row r="45372" ht="15" customHeight="1" x14ac:dyDescent="0.2"/>
    <row r="45373" ht="15" customHeight="1" x14ac:dyDescent="0.2"/>
    <row r="45374" ht="15" customHeight="1" x14ac:dyDescent="0.2"/>
    <row r="45375" ht="15" customHeight="1" x14ac:dyDescent="0.2"/>
    <row r="45376" ht="15" customHeight="1" x14ac:dyDescent="0.2"/>
    <row r="45377" ht="15" customHeight="1" x14ac:dyDescent="0.2"/>
    <row r="45378" ht="15" customHeight="1" x14ac:dyDescent="0.2"/>
    <row r="45379" ht="15" customHeight="1" x14ac:dyDescent="0.2"/>
    <row r="45380" ht="15" customHeight="1" x14ac:dyDescent="0.2"/>
    <row r="45381" ht="15" customHeight="1" x14ac:dyDescent="0.2"/>
    <row r="45382" ht="15" customHeight="1" x14ac:dyDescent="0.2"/>
    <row r="45383" ht="15" customHeight="1" x14ac:dyDescent="0.2"/>
    <row r="45384" ht="15" customHeight="1" x14ac:dyDescent="0.2"/>
    <row r="45385" ht="15" customHeight="1" x14ac:dyDescent="0.2"/>
    <row r="45386" ht="15" customHeight="1" x14ac:dyDescent="0.2"/>
    <row r="45387" ht="15" customHeight="1" x14ac:dyDescent="0.2"/>
    <row r="45388" ht="15" customHeight="1" x14ac:dyDescent="0.2"/>
    <row r="45389" ht="15" customHeight="1" x14ac:dyDescent="0.2"/>
    <row r="45390" ht="15" customHeight="1" x14ac:dyDescent="0.2"/>
    <row r="45391" ht="15" customHeight="1" x14ac:dyDescent="0.2"/>
    <row r="45392" ht="15" customHeight="1" x14ac:dyDescent="0.2"/>
    <row r="45393" ht="15" customHeight="1" x14ac:dyDescent="0.2"/>
    <row r="45394" ht="15" customHeight="1" x14ac:dyDescent="0.2"/>
    <row r="45395" ht="15" customHeight="1" x14ac:dyDescent="0.2"/>
    <row r="45396" ht="15" customHeight="1" x14ac:dyDescent="0.2"/>
    <row r="45397" ht="15" customHeight="1" x14ac:dyDescent="0.2"/>
    <row r="45398" ht="15" customHeight="1" x14ac:dyDescent="0.2"/>
    <row r="45399" ht="15" customHeight="1" x14ac:dyDescent="0.2"/>
    <row r="45400" ht="15" customHeight="1" x14ac:dyDescent="0.2"/>
    <row r="45401" ht="15" customHeight="1" x14ac:dyDescent="0.2"/>
    <row r="45402" ht="15" customHeight="1" x14ac:dyDescent="0.2"/>
    <row r="45403" ht="15" customHeight="1" x14ac:dyDescent="0.2"/>
    <row r="45404" ht="15" customHeight="1" x14ac:dyDescent="0.2"/>
    <row r="45405" ht="15" customHeight="1" x14ac:dyDescent="0.2"/>
    <row r="45406" ht="15" customHeight="1" x14ac:dyDescent="0.2"/>
    <row r="45407" ht="15" customHeight="1" x14ac:dyDescent="0.2"/>
    <row r="45408" ht="15" customHeight="1" x14ac:dyDescent="0.2"/>
    <row r="45409" ht="15" customHeight="1" x14ac:dyDescent="0.2"/>
    <row r="45410" ht="15" customHeight="1" x14ac:dyDescent="0.2"/>
    <row r="45411" ht="15" customHeight="1" x14ac:dyDescent="0.2"/>
    <row r="45412" ht="15" customHeight="1" x14ac:dyDescent="0.2"/>
    <row r="45413" ht="15" customHeight="1" x14ac:dyDescent="0.2"/>
    <row r="45414" ht="15" customHeight="1" x14ac:dyDescent="0.2"/>
    <row r="45415" ht="15" customHeight="1" x14ac:dyDescent="0.2"/>
    <row r="45416" ht="15" customHeight="1" x14ac:dyDescent="0.2"/>
    <row r="45417" ht="15" customHeight="1" x14ac:dyDescent="0.2"/>
    <row r="45418" ht="15" customHeight="1" x14ac:dyDescent="0.2"/>
    <row r="45419" ht="15" customHeight="1" x14ac:dyDescent="0.2"/>
    <row r="45420" ht="15" customHeight="1" x14ac:dyDescent="0.2"/>
    <row r="45421" ht="15" customHeight="1" x14ac:dyDescent="0.2"/>
    <row r="45422" ht="15" customHeight="1" x14ac:dyDescent="0.2"/>
    <row r="45423" ht="15" customHeight="1" x14ac:dyDescent="0.2"/>
    <row r="45424" ht="15" customHeight="1" x14ac:dyDescent="0.2"/>
    <row r="45425" ht="15" customHeight="1" x14ac:dyDescent="0.2"/>
    <row r="45426" ht="15" customHeight="1" x14ac:dyDescent="0.2"/>
    <row r="45427" ht="15" customHeight="1" x14ac:dyDescent="0.2"/>
    <row r="45428" ht="15" customHeight="1" x14ac:dyDescent="0.2"/>
    <row r="45429" ht="15" customHeight="1" x14ac:dyDescent="0.2"/>
    <row r="45430" ht="15" customHeight="1" x14ac:dyDescent="0.2"/>
    <row r="45431" ht="15" customHeight="1" x14ac:dyDescent="0.2"/>
    <row r="45432" ht="15" customHeight="1" x14ac:dyDescent="0.2"/>
    <row r="45433" ht="15" customHeight="1" x14ac:dyDescent="0.2"/>
    <row r="45434" ht="15" customHeight="1" x14ac:dyDescent="0.2"/>
    <row r="45435" ht="15" customHeight="1" x14ac:dyDescent="0.2"/>
    <row r="45436" ht="15" customHeight="1" x14ac:dyDescent="0.2"/>
    <row r="45437" ht="15" customHeight="1" x14ac:dyDescent="0.2"/>
    <row r="45438" ht="15" customHeight="1" x14ac:dyDescent="0.2"/>
    <row r="45439" ht="15" customHeight="1" x14ac:dyDescent="0.2"/>
    <row r="45440" ht="15" customHeight="1" x14ac:dyDescent="0.2"/>
    <row r="45441" ht="15" customHeight="1" x14ac:dyDescent="0.2"/>
    <row r="45442" ht="15" customHeight="1" x14ac:dyDescent="0.2"/>
    <row r="45443" ht="15" customHeight="1" x14ac:dyDescent="0.2"/>
    <row r="45444" ht="15" customHeight="1" x14ac:dyDescent="0.2"/>
    <row r="45445" ht="15" customHeight="1" x14ac:dyDescent="0.2"/>
    <row r="45446" ht="15" customHeight="1" x14ac:dyDescent="0.2"/>
    <row r="45447" ht="15" customHeight="1" x14ac:dyDescent="0.2"/>
    <row r="45448" ht="15" customHeight="1" x14ac:dyDescent="0.2"/>
    <row r="45449" ht="15" customHeight="1" x14ac:dyDescent="0.2"/>
    <row r="45450" ht="15" customHeight="1" x14ac:dyDescent="0.2"/>
    <row r="45451" ht="15" customHeight="1" x14ac:dyDescent="0.2"/>
    <row r="45452" ht="15" customHeight="1" x14ac:dyDescent="0.2"/>
    <row r="45453" ht="15" customHeight="1" x14ac:dyDescent="0.2"/>
    <row r="45454" ht="15" customHeight="1" x14ac:dyDescent="0.2"/>
    <row r="45455" ht="15" customHeight="1" x14ac:dyDescent="0.2"/>
    <row r="45456" ht="15" customHeight="1" x14ac:dyDescent="0.2"/>
    <row r="45457" ht="15" customHeight="1" x14ac:dyDescent="0.2"/>
    <row r="45458" ht="15" customHeight="1" x14ac:dyDescent="0.2"/>
    <row r="45459" ht="15" customHeight="1" x14ac:dyDescent="0.2"/>
    <row r="45460" ht="15" customHeight="1" x14ac:dyDescent="0.2"/>
    <row r="45461" ht="15" customHeight="1" x14ac:dyDescent="0.2"/>
    <row r="45462" ht="15" customHeight="1" x14ac:dyDescent="0.2"/>
    <row r="45463" ht="15" customHeight="1" x14ac:dyDescent="0.2"/>
    <row r="45464" ht="15" customHeight="1" x14ac:dyDescent="0.2"/>
    <row r="45465" ht="15" customHeight="1" x14ac:dyDescent="0.2"/>
    <row r="45466" ht="15" customHeight="1" x14ac:dyDescent="0.2"/>
    <row r="45467" ht="15" customHeight="1" x14ac:dyDescent="0.2"/>
    <row r="45468" ht="15" customHeight="1" x14ac:dyDescent="0.2"/>
    <row r="45469" ht="15" customHeight="1" x14ac:dyDescent="0.2"/>
    <row r="45470" ht="15" customHeight="1" x14ac:dyDescent="0.2"/>
    <row r="45471" ht="15" customHeight="1" x14ac:dyDescent="0.2"/>
    <row r="45472" ht="15" customHeight="1" x14ac:dyDescent="0.2"/>
    <row r="45473" ht="15" customHeight="1" x14ac:dyDescent="0.2"/>
    <row r="45474" ht="15" customHeight="1" x14ac:dyDescent="0.2"/>
    <row r="45475" ht="15" customHeight="1" x14ac:dyDescent="0.2"/>
    <row r="45476" ht="15" customHeight="1" x14ac:dyDescent="0.2"/>
    <row r="45477" ht="15" customHeight="1" x14ac:dyDescent="0.2"/>
    <row r="45478" ht="15" customHeight="1" x14ac:dyDescent="0.2"/>
    <row r="45479" ht="15" customHeight="1" x14ac:dyDescent="0.2"/>
    <row r="45480" ht="15" customHeight="1" x14ac:dyDescent="0.2"/>
    <row r="45481" ht="15" customHeight="1" x14ac:dyDescent="0.2"/>
    <row r="45482" ht="15" customHeight="1" x14ac:dyDescent="0.2"/>
    <row r="45483" ht="15" customHeight="1" x14ac:dyDescent="0.2"/>
    <row r="45484" ht="15" customHeight="1" x14ac:dyDescent="0.2"/>
    <row r="45485" ht="15" customHeight="1" x14ac:dyDescent="0.2"/>
    <row r="45486" ht="15" customHeight="1" x14ac:dyDescent="0.2"/>
    <row r="45487" ht="15" customHeight="1" x14ac:dyDescent="0.2"/>
    <row r="45488" ht="15" customHeight="1" x14ac:dyDescent="0.2"/>
    <row r="45489" ht="15" customHeight="1" x14ac:dyDescent="0.2"/>
    <row r="45490" ht="15" customHeight="1" x14ac:dyDescent="0.2"/>
    <row r="45491" ht="15" customHeight="1" x14ac:dyDescent="0.2"/>
    <row r="45492" ht="15" customHeight="1" x14ac:dyDescent="0.2"/>
    <row r="45493" ht="15" customHeight="1" x14ac:dyDescent="0.2"/>
    <row r="45494" ht="15" customHeight="1" x14ac:dyDescent="0.2"/>
    <row r="45495" ht="15" customHeight="1" x14ac:dyDescent="0.2"/>
    <row r="45496" ht="15" customHeight="1" x14ac:dyDescent="0.2"/>
    <row r="45497" ht="15" customHeight="1" x14ac:dyDescent="0.2"/>
    <row r="45498" ht="15" customHeight="1" x14ac:dyDescent="0.2"/>
    <row r="45499" ht="15" customHeight="1" x14ac:dyDescent="0.2"/>
    <row r="45500" ht="15" customHeight="1" x14ac:dyDescent="0.2"/>
    <row r="45501" ht="15" customHeight="1" x14ac:dyDescent="0.2"/>
    <row r="45502" ht="15" customHeight="1" x14ac:dyDescent="0.2"/>
    <row r="45503" ht="15" customHeight="1" x14ac:dyDescent="0.2"/>
    <row r="45504" ht="15" customHeight="1" x14ac:dyDescent="0.2"/>
    <row r="45505" ht="15" customHeight="1" x14ac:dyDescent="0.2"/>
    <row r="45506" ht="15" customHeight="1" x14ac:dyDescent="0.2"/>
    <row r="45507" ht="15" customHeight="1" x14ac:dyDescent="0.2"/>
    <row r="45508" ht="15" customHeight="1" x14ac:dyDescent="0.2"/>
    <row r="45509" ht="15" customHeight="1" x14ac:dyDescent="0.2"/>
    <row r="45510" ht="15" customHeight="1" x14ac:dyDescent="0.2"/>
    <row r="45511" ht="15" customHeight="1" x14ac:dyDescent="0.2"/>
    <row r="45512" ht="15" customHeight="1" x14ac:dyDescent="0.2"/>
    <row r="45513" ht="15" customHeight="1" x14ac:dyDescent="0.2"/>
    <row r="45514" ht="15" customHeight="1" x14ac:dyDescent="0.2"/>
    <row r="45515" ht="15" customHeight="1" x14ac:dyDescent="0.2"/>
    <row r="45516" ht="15" customHeight="1" x14ac:dyDescent="0.2"/>
    <row r="45517" ht="15" customHeight="1" x14ac:dyDescent="0.2"/>
    <row r="45518" ht="15" customHeight="1" x14ac:dyDescent="0.2"/>
    <row r="45519" ht="15" customHeight="1" x14ac:dyDescent="0.2"/>
    <row r="45520" ht="15" customHeight="1" x14ac:dyDescent="0.2"/>
    <row r="45521" ht="15" customHeight="1" x14ac:dyDescent="0.2"/>
    <row r="45522" ht="15" customHeight="1" x14ac:dyDescent="0.2"/>
    <row r="45523" ht="15" customHeight="1" x14ac:dyDescent="0.2"/>
    <row r="45524" ht="15" customHeight="1" x14ac:dyDescent="0.2"/>
    <row r="45525" ht="15" customHeight="1" x14ac:dyDescent="0.2"/>
    <row r="45526" ht="15" customHeight="1" x14ac:dyDescent="0.2"/>
    <row r="45527" ht="15" customHeight="1" x14ac:dyDescent="0.2"/>
    <row r="45528" ht="15" customHeight="1" x14ac:dyDescent="0.2"/>
    <row r="45529" ht="15" customHeight="1" x14ac:dyDescent="0.2"/>
    <row r="45530" ht="15" customHeight="1" x14ac:dyDescent="0.2"/>
    <row r="45531" ht="15" customHeight="1" x14ac:dyDescent="0.2"/>
    <row r="45532" ht="15" customHeight="1" x14ac:dyDescent="0.2"/>
    <row r="45533" ht="15" customHeight="1" x14ac:dyDescent="0.2"/>
    <row r="45534" ht="15" customHeight="1" x14ac:dyDescent="0.2"/>
    <row r="45535" ht="15" customHeight="1" x14ac:dyDescent="0.2"/>
    <row r="45536" ht="15" customHeight="1" x14ac:dyDescent="0.2"/>
    <row r="45537" ht="15" customHeight="1" x14ac:dyDescent="0.2"/>
    <row r="45538" ht="15" customHeight="1" x14ac:dyDescent="0.2"/>
    <row r="45539" ht="15" customHeight="1" x14ac:dyDescent="0.2"/>
    <row r="45540" ht="15" customHeight="1" x14ac:dyDescent="0.2"/>
    <row r="45541" ht="15" customHeight="1" x14ac:dyDescent="0.2"/>
    <row r="45542" ht="15" customHeight="1" x14ac:dyDescent="0.2"/>
    <row r="45543" ht="15" customHeight="1" x14ac:dyDescent="0.2"/>
    <row r="45544" ht="15" customHeight="1" x14ac:dyDescent="0.2"/>
    <row r="45545" ht="15" customHeight="1" x14ac:dyDescent="0.2"/>
    <row r="45546" ht="15" customHeight="1" x14ac:dyDescent="0.2"/>
    <row r="45547" ht="15" customHeight="1" x14ac:dyDescent="0.2"/>
    <row r="45548" ht="15" customHeight="1" x14ac:dyDescent="0.2"/>
    <row r="45549" ht="15" customHeight="1" x14ac:dyDescent="0.2"/>
    <row r="45550" ht="15" customHeight="1" x14ac:dyDescent="0.2"/>
    <row r="45551" ht="15" customHeight="1" x14ac:dyDescent="0.2"/>
    <row r="45552" ht="15" customHeight="1" x14ac:dyDescent="0.2"/>
    <row r="45553" ht="15" customHeight="1" x14ac:dyDescent="0.2"/>
    <row r="45554" ht="15" customHeight="1" x14ac:dyDescent="0.2"/>
    <row r="45555" ht="15" customHeight="1" x14ac:dyDescent="0.2"/>
    <row r="45556" ht="15" customHeight="1" x14ac:dyDescent="0.2"/>
    <row r="45557" ht="15" customHeight="1" x14ac:dyDescent="0.2"/>
    <row r="45558" ht="15" customHeight="1" x14ac:dyDescent="0.2"/>
    <row r="45559" ht="15" customHeight="1" x14ac:dyDescent="0.2"/>
    <row r="45560" ht="15" customHeight="1" x14ac:dyDescent="0.2"/>
    <row r="45561" ht="15" customHeight="1" x14ac:dyDescent="0.2"/>
    <row r="45562" ht="15" customHeight="1" x14ac:dyDescent="0.2"/>
    <row r="45563" ht="15" customHeight="1" x14ac:dyDescent="0.2"/>
    <row r="45564" ht="15" customHeight="1" x14ac:dyDescent="0.2"/>
    <row r="45565" ht="15" customHeight="1" x14ac:dyDescent="0.2"/>
    <row r="45566" ht="15" customHeight="1" x14ac:dyDescent="0.2"/>
    <row r="45567" ht="15" customHeight="1" x14ac:dyDescent="0.2"/>
    <row r="45568" ht="15" customHeight="1" x14ac:dyDescent="0.2"/>
    <row r="45569" ht="15" customHeight="1" x14ac:dyDescent="0.2"/>
    <row r="45570" ht="15" customHeight="1" x14ac:dyDescent="0.2"/>
    <row r="45571" ht="15" customHeight="1" x14ac:dyDescent="0.2"/>
    <row r="45572" ht="15" customHeight="1" x14ac:dyDescent="0.2"/>
    <row r="45573" ht="15" customHeight="1" x14ac:dyDescent="0.2"/>
    <row r="45574" ht="15" customHeight="1" x14ac:dyDescent="0.2"/>
    <row r="45575" ht="15" customHeight="1" x14ac:dyDescent="0.2"/>
    <row r="45576" ht="15" customHeight="1" x14ac:dyDescent="0.2"/>
    <row r="45577" ht="15" customHeight="1" x14ac:dyDescent="0.2"/>
    <row r="45578" ht="15" customHeight="1" x14ac:dyDescent="0.2"/>
    <row r="45579" ht="15" customHeight="1" x14ac:dyDescent="0.2"/>
    <row r="45580" ht="15" customHeight="1" x14ac:dyDescent="0.2"/>
    <row r="45581" ht="15" customHeight="1" x14ac:dyDescent="0.2"/>
    <row r="45582" ht="15" customHeight="1" x14ac:dyDescent="0.2"/>
    <row r="45583" ht="15" customHeight="1" x14ac:dyDescent="0.2"/>
    <row r="45584" ht="15" customHeight="1" x14ac:dyDescent="0.2"/>
    <row r="45585" ht="15" customHeight="1" x14ac:dyDescent="0.2"/>
    <row r="45586" ht="15" customHeight="1" x14ac:dyDescent="0.2"/>
    <row r="45587" ht="15" customHeight="1" x14ac:dyDescent="0.2"/>
    <row r="45588" ht="15" customHeight="1" x14ac:dyDescent="0.2"/>
    <row r="45589" ht="15" customHeight="1" x14ac:dyDescent="0.2"/>
    <row r="45590" ht="15" customHeight="1" x14ac:dyDescent="0.2"/>
    <row r="45591" ht="15" customHeight="1" x14ac:dyDescent="0.2"/>
    <row r="45592" ht="15" customHeight="1" x14ac:dyDescent="0.2"/>
    <row r="45593" ht="15" customHeight="1" x14ac:dyDescent="0.2"/>
    <row r="45594" ht="15" customHeight="1" x14ac:dyDescent="0.2"/>
    <row r="45595" ht="15" customHeight="1" x14ac:dyDescent="0.2"/>
    <row r="45596" ht="15" customHeight="1" x14ac:dyDescent="0.2"/>
    <row r="45597" ht="15" customHeight="1" x14ac:dyDescent="0.2"/>
    <row r="45598" ht="15" customHeight="1" x14ac:dyDescent="0.2"/>
    <row r="45599" ht="15" customHeight="1" x14ac:dyDescent="0.2"/>
    <row r="45600" ht="15" customHeight="1" x14ac:dyDescent="0.2"/>
    <row r="45601" ht="15" customHeight="1" x14ac:dyDescent="0.2"/>
    <row r="45602" ht="15" customHeight="1" x14ac:dyDescent="0.2"/>
    <row r="45603" ht="15" customHeight="1" x14ac:dyDescent="0.2"/>
    <row r="45604" ht="15" customHeight="1" x14ac:dyDescent="0.2"/>
    <row r="45605" ht="15" customHeight="1" x14ac:dyDescent="0.2"/>
    <row r="45606" ht="15" customHeight="1" x14ac:dyDescent="0.2"/>
    <row r="45607" ht="15" customHeight="1" x14ac:dyDescent="0.2"/>
    <row r="45608" ht="15" customHeight="1" x14ac:dyDescent="0.2"/>
    <row r="45609" ht="15" customHeight="1" x14ac:dyDescent="0.2"/>
    <row r="45610" ht="15" customHeight="1" x14ac:dyDescent="0.2"/>
    <row r="45611" ht="15" customHeight="1" x14ac:dyDescent="0.2"/>
    <row r="45612" ht="15" customHeight="1" x14ac:dyDescent="0.2"/>
    <row r="45613" ht="15" customHeight="1" x14ac:dyDescent="0.2"/>
    <row r="45614" ht="15" customHeight="1" x14ac:dyDescent="0.2"/>
    <row r="45615" ht="15" customHeight="1" x14ac:dyDescent="0.2"/>
    <row r="45616" ht="15" customHeight="1" x14ac:dyDescent="0.2"/>
    <row r="45617" ht="15" customHeight="1" x14ac:dyDescent="0.2"/>
    <row r="45618" ht="15" customHeight="1" x14ac:dyDescent="0.2"/>
    <row r="45619" ht="15" customHeight="1" x14ac:dyDescent="0.2"/>
    <row r="45620" ht="15" customHeight="1" x14ac:dyDescent="0.2"/>
    <row r="45621" ht="15" customHeight="1" x14ac:dyDescent="0.2"/>
    <row r="45622" ht="15" customHeight="1" x14ac:dyDescent="0.2"/>
    <row r="45623" ht="15" customHeight="1" x14ac:dyDescent="0.2"/>
    <row r="45624" ht="15" customHeight="1" x14ac:dyDescent="0.2"/>
    <row r="45625" ht="15" customHeight="1" x14ac:dyDescent="0.2"/>
    <row r="45626" ht="15" customHeight="1" x14ac:dyDescent="0.2"/>
    <row r="45627" ht="15" customHeight="1" x14ac:dyDescent="0.2"/>
    <row r="45628" ht="15" customHeight="1" x14ac:dyDescent="0.2"/>
    <row r="45629" ht="15" customHeight="1" x14ac:dyDescent="0.2"/>
    <row r="45630" ht="15" customHeight="1" x14ac:dyDescent="0.2"/>
    <row r="45631" ht="15" customHeight="1" x14ac:dyDescent="0.2"/>
    <row r="45632" ht="15" customHeight="1" x14ac:dyDescent="0.2"/>
    <row r="45633" ht="15" customHeight="1" x14ac:dyDescent="0.2"/>
    <row r="45634" ht="15" customHeight="1" x14ac:dyDescent="0.2"/>
    <row r="45635" ht="15" customHeight="1" x14ac:dyDescent="0.2"/>
    <row r="45636" ht="15" customHeight="1" x14ac:dyDescent="0.2"/>
    <row r="45637" ht="15" customHeight="1" x14ac:dyDescent="0.2"/>
    <row r="45638" ht="15" customHeight="1" x14ac:dyDescent="0.2"/>
    <row r="45639" ht="15" customHeight="1" x14ac:dyDescent="0.2"/>
    <row r="45640" ht="15" customHeight="1" x14ac:dyDescent="0.2"/>
    <row r="45641" ht="15" customHeight="1" x14ac:dyDescent="0.2"/>
    <row r="45642" ht="15" customHeight="1" x14ac:dyDescent="0.2"/>
    <row r="45643" ht="15" customHeight="1" x14ac:dyDescent="0.2"/>
    <row r="45644" ht="15" customHeight="1" x14ac:dyDescent="0.2"/>
    <row r="45645" ht="15" customHeight="1" x14ac:dyDescent="0.2"/>
    <row r="45646" ht="15" customHeight="1" x14ac:dyDescent="0.2"/>
    <row r="45647" ht="15" customHeight="1" x14ac:dyDescent="0.2"/>
    <row r="45648" ht="15" customHeight="1" x14ac:dyDescent="0.2"/>
    <row r="45649" ht="15" customHeight="1" x14ac:dyDescent="0.2"/>
    <row r="45650" ht="15" customHeight="1" x14ac:dyDescent="0.2"/>
    <row r="45651" ht="15" customHeight="1" x14ac:dyDescent="0.2"/>
    <row r="45652" ht="15" customHeight="1" x14ac:dyDescent="0.2"/>
    <row r="45653" ht="15" customHeight="1" x14ac:dyDescent="0.2"/>
    <row r="45654" ht="15" customHeight="1" x14ac:dyDescent="0.2"/>
    <row r="45655" ht="15" customHeight="1" x14ac:dyDescent="0.2"/>
    <row r="45656" ht="15" customHeight="1" x14ac:dyDescent="0.2"/>
    <row r="45657" ht="15" customHeight="1" x14ac:dyDescent="0.2"/>
    <row r="45658" ht="15" customHeight="1" x14ac:dyDescent="0.2"/>
    <row r="45659" ht="15" customHeight="1" x14ac:dyDescent="0.2"/>
    <row r="45660" ht="15" customHeight="1" x14ac:dyDescent="0.2"/>
    <row r="45661" ht="15" customHeight="1" x14ac:dyDescent="0.2"/>
    <row r="45662" ht="15" customHeight="1" x14ac:dyDescent="0.2"/>
    <row r="45663" ht="15" customHeight="1" x14ac:dyDescent="0.2"/>
    <row r="45664" ht="15" customHeight="1" x14ac:dyDescent="0.2"/>
    <row r="45665" ht="15" customHeight="1" x14ac:dyDescent="0.2"/>
    <row r="45666" ht="15" customHeight="1" x14ac:dyDescent="0.2"/>
    <row r="45667" ht="15" customHeight="1" x14ac:dyDescent="0.2"/>
    <row r="45668" ht="15" customHeight="1" x14ac:dyDescent="0.2"/>
    <row r="45669" ht="15" customHeight="1" x14ac:dyDescent="0.2"/>
    <row r="45670" ht="15" customHeight="1" x14ac:dyDescent="0.2"/>
    <row r="45671" ht="15" customHeight="1" x14ac:dyDescent="0.2"/>
    <row r="45672" ht="15" customHeight="1" x14ac:dyDescent="0.2"/>
    <row r="45673" ht="15" customHeight="1" x14ac:dyDescent="0.2"/>
    <row r="45674" ht="15" customHeight="1" x14ac:dyDescent="0.2"/>
    <row r="45675" ht="15" customHeight="1" x14ac:dyDescent="0.2"/>
    <row r="45676" ht="15" customHeight="1" x14ac:dyDescent="0.2"/>
    <row r="45677" ht="15" customHeight="1" x14ac:dyDescent="0.2"/>
    <row r="45678" ht="15" customHeight="1" x14ac:dyDescent="0.2"/>
    <row r="45679" ht="15" customHeight="1" x14ac:dyDescent="0.2"/>
    <row r="45680" ht="15" customHeight="1" x14ac:dyDescent="0.2"/>
    <row r="45681" ht="15" customHeight="1" x14ac:dyDescent="0.2"/>
    <row r="45682" ht="15" customHeight="1" x14ac:dyDescent="0.2"/>
    <row r="45683" ht="15" customHeight="1" x14ac:dyDescent="0.2"/>
    <row r="45684" ht="15" customHeight="1" x14ac:dyDescent="0.2"/>
    <row r="45685" ht="15" customHeight="1" x14ac:dyDescent="0.2"/>
    <row r="45686" ht="15" customHeight="1" x14ac:dyDescent="0.2"/>
    <row r="45687" ht="15" customHeight="1" x14ac:dyDescent="0.2"/>
    <row r="45688" ht="15" customHeight="1" x14ac:dyDescent="0.2"/>
    <row r="45689" ht="15" customHeight="1" x14ac:dyDescent="0.2"/>
    <row r="45690" ht="15" customHeight="1" x14ac:dyDescent="0.2"/>
    <row r="45691" ht="15" customHeight="1" x14ac:dyDescent="0.2"/>
    <row r="45692" ht="15" customHeight="1" x14ac:dyDescent="0.2"/>
    <row r="45693" ht="15" customHeight="1" x14ac:dyDescent="0.2"/>
    <row r="45694" ht="15" customHeight="1" x14ac:dyDescent="0.2"/>
    <row r="45695" ht="15" customHeight="1" x14ac:dyDescent="0.2"/>
    <row r="45696" ht="15" customHeight="1" x14ac:dyDescent="0.2"/>
    <row r="45697" ht="15" customHeight="1" x14ac:dyDescent="0.2"/>
    <row r="45698" ht="15" customHeight="1" x14ac:dyDescent="0.2"/>
    <row r="45699" ht="15" customHeight="1" x14ac:dyDescent="0.2"/>
    <row r="45700" ht="15" customHeight="1" x14ac:dyDescent="0.2"/>
    <row r="45701" ht="15" customHeight="1" x14ac:dyDescent="0.2"/>
    <row r="45702" ht="15" customHeight="1" x14ac:dyDescent="0.2"/>
    <row r="45703" ht="15" customHeight="1" x14ac:dyDescent="0.2"/>
    <row r="45704" ht="15" customHeight="1" x14ac:dyDescent="0.2"/>
    <row r="45705" ht="15" customHeight="1" x14ac:dyDescent="0.2"/>
    <row r="45706" ht="15" customHeight="1" x14ac:dyDescent="0.2"/>
    <row r="45707" ht="15" customHeight="1" x14ac:dyDescent="0.2"/>
    <row r="45708" ht="15" customHeight="1" x14ac:dyDescent="0.2"/>
    <row r="45709" ht="15" customHeight="1" x14ac:dyDescent="0.2"/>
    <row r="45710" ht="15" customHeight="1" x14ac:dyDescent="0.2"/>
    <row r="45711" ht="15" customHeight="1" x14ac:dyDescent="0.2"/>
    <row r="45712" ht="15" customHeight="1" x14ac:dyDescent="0.2"/>
    <row r="45713" ht="15" customHeight="1" x14ac:dyDescent="0.2"/>
    <row r="45714" ht="15" customHeight="1" x14ac:dyDescent="0.2"/>
    <row r="45715" ht="15" customHeight="1" x14ac:dyDescent="0.2"/>
    <row r="45716" ht="15" customHeight="1" x14ac:dyDescent="0.2"/>
    <row r="45717" ht="15" customHeight="1" x14ac:dyDescent="0.2"/>
    <row r="45718" ht="15" customHeight="1" x14ac:dyDescent="0.2"/>
    <row r="45719" ht="15" customHeight="1" x14ac:dyDescent="0.2"/>
    <row r="45720" ht="15" customHeight="1" x14ac:dyDescent="0.2"/>
    <row r="45721" ht="15" customHeight="1" x14ac:dyDescent="0.2"/>
    <row r="45722" ht="15" customHeight="1" x14ac:dyDescent="0.2"/>
    <row r="45723" ht="15" customHeight="1" x14ac:dyDescent="0.2"/>
    <row r="45724" ht="15" customHeight="1" x14ac:dyDescent="0.2"/>
    <row r="45725" ht="15" customHeight="1" x14ac:dyDescent="0.2"/>
    <row r="45726" ht="15" customHeight="1" x14ac:dyDescent="0.2"/>
    <row r="45727" ht="15" customHeight="1" x14ac:dyDescent="0.2"/>
    <row r="45728" ht="15" customHeight="1" x14ac:dyDescent="0.2"/>
    <row r="45729" ht="15" customHeight="1" x14ac:dyDescent="0.2"/>
    <row r="45730" ht="15" customHeight="1" x14ac:dyDescent="0.2"/>
    <row r="45731" ht="15" customHeight="1" x14ac:dyDescent="0.2"/>
    <row r="45732" ht="15" customHeight="1" x14ac:dyDescent="0.2"/>
    <row r="45733" ht="15" customHeight="1" x14ac:dyDescent="0.2"/>
    <row r="45734" ht="15" customHeight="1" x14ac:dyDescent="0.2"/>
    <row r="45735" ht="15" customHeight="1" x14ac:dyDescent="0.2"/>
    <row r="45736" ht="15" customHeight="1" x14ac:dyDescent="0.2"/>
    <row r="45737" ht="15" customHeight="1" x14ac:dyDescent="0.2"/>
    <row r="45738" ht="15" customHeight="1" x14ac:dyDescent="0.2"/>
    <row r="45739" ht="15" customHeight="1" x14ac:dyDescent="0.2"/>
    <row r="45740" ht="15" customHeight="1" x14ac:dyDescent="0.2"/>
    <row r="45741" ht="15" customHeight="1" x14ac:dyDescent="0.2"/>
    <row r="45742" ht="15" customHeight="1" x14ac:dyDescent="0.2"/>
    <row r="45743" ht="15" customHeight="1" x14ac:dyDescent="0.2"/>
    <row r="45744" ht="15" customHeight="1" x14ac:dyDescent="0.2"/>
    <row r="45745" ht="15" customHeight="1" x14ac:dyDescent="0.2"/>
    <row r="45746" ht="15" customHeight="1" x14ac:dyDescent="0.2"/>
    <row r="45747" ht="15" customHeight="1" x14ac:dyDescent="0.2"/>
    <row r="45748" ht="15" customHeight="1" x14ac:dyDescent="0.2"/>
    <row r="45749" ht="15" customHeight="1" x14ac:dyDescent="0.2"/>
    <row r="45750" ht="15" customHeight="1" x14ac:dyDescent="0.2"/>
    <row r="45751" ht="15" customHeight="1" x14ac:dyDescent="0.2"/>
    <row r="45752" ht="15" customHeight="1" x14ac:dyDescent="0.2"/>
    <row r="45753" ht="15" customHeight="1" x14ac:dyDescent="0.2"/>
    <row r="45754" ht="15" customHeight="1" x14ac:dyDescent="0.2"/>
    <row r="45755" ht="15" customHeight="1" x14ac:dyDescent="0.2"/>
    <row r="45756" ht="15" customHeight="1" x14ac:dyDescent="0.2"/>
    <row r="45757" ht="15" customHeight="1" x14ac:dyDescent="0.2"/>
    <row r="45758" ht="15" customHeight="1" x14ac:dyDescent="0.2"/>
    <row r="45759" ht="15" customHeight="1" x14ac:dyDescent="0.2"/>
    <row r="45760" ht="15" customHeight="1" x14ac:dyDescent="0.2"/>
    <row r="45761" ht="15" customHeight="1" x14ac:dyDescent="0.2"/>
    <row r="45762" ht="15" customHeight="1" x14ac:dyDescent="0.2"/>
    <row r="45763" ht="15" customHeight="1" x14ac:dyDescent="0.2"/>
    <row r="45764" ht="15" customHeight="1" x14ac:dyDescent="0.2"/>
    <row r="45765" ht="15" customHeight="1" x14ac:dyDescent="0.2"/>
    <row r="45766" ht="15" customHeight="1" x14ac:dyDescent="0.2"/>
    <row r="45767" ht="15" customHeight="1" x14ac:dyDescent="0.2"/>
    <row r="45768" ht="15" customHeight="1" x14ac:dyDescent="0.2"/>
    <row r="45769" ht="15" customHeight="1" x14ac:dyDescent="0.2"/>
    <row r="45770" ht="15" customHeight="1" x14ac:dyDescent="0.2"/>
    <row r="45771" ht="15" customHeight="1" x14ac:dyDescent="0.2"/>
    <row r="45772" ht="15" customHeight="1" x14ac:dyDescent="0.2"/>
    <row r="45773" ht="15" customHeight="1" x14ac:dyDescent="0.2"/>
    <row r="45774" ht="15" customHeight="1" x14ac:dyDescent="0.2"/>
    <row r="45775" ht="15" customHeight="1" x14ac:dyDescent="0.2"/>
    <row r="45776" ht="15" customHeight="1" x14ac:dyDescent="0.2"/>
    <row r="45777" ht="15" customHeight="1" x14ac:dyDescent="0.2"/>
    <row r="45778" ht="15" customHeight="1" x14ac:dyDescent="0.2"/>
    <row r="45779" ht="15" customHeight="1" x14ac:dyDescent="0.2"/>
    <row r="45780" ht="15" customHeight="1" x14ac:dyDescent="0.2"/>
    <row r="45781" ht="15" customHeight="1" x14ac:dyDescent="0.2"/>
    <row r="45782" ht="15" customHeight="1" x14ac:dyDescent="0.2"/>
    <row r="45783" ht="15" customHeight="1" x14ac:dyDescent="0.2"/>
    <row r="45784" ht="15" customHeight="1" x14ac:dyDescent="0.2"/>
    <row r="45785" ht="15" customHeight="1" x14ac:dyDescent="0.2"/>
    <row r="45786" ht="15" customHeight="1" x14ac:dyDescent="0.2"/>
    <row r="45787" ht="15" customHeight="1" x14ac:dyDescent="0.2"/>
    <row r="45788" ht="15" customHeight="1" x14ac:dyDescent="0.2"/>
    <row r="45789" ht="15" customHeight="1" x14ac:dyDescent="0.2"/>
    <row r="45790" ht="15" customHeight="1" x14ac:dyDescent="0.2"/>
    <row r="45791" ht="15" customHeight="1" x14ac:dyDescent="0.2"/>
    <row r="45792" ht="15" customHeight="1" x14ac:dyDescent="0.2"/>
    <row r="45793" ht="15" customHeight="1" x14ac:dyDescent="0.2"/>
    <row r="45794" ht="15" customHeight="1" x14ac:dyDescent="0.2"/>
    <row r="45795" ht="15" customHeight="1" x14ac:dyDescent="0.2"/>
    <row r="45796" ht="15" customHeight="1" x14ac:dyDescent="0.2"/>
    <row r="45797" ht="15" customHeight="1" x14ac:dyDescent="0.2"/>
    <row r="45798" ht="15" customHeight="1" x14ac:dyDescent="0.2"/>
    <row r="45799" ht="15" customHeight="1" x14ac:dyDescent="0.2"/>
    <row r="45800" ht="15" customHeight="1" x14ac:dyDescent="0.2"/>
    <row r="45801" ht="15" customHeight="1" x14ac:dyDescent="0.2"/>
    <row r="45802" ht="15" customHeight="1" x14ac:dyDescent="0.2"/>
    <row r="45803" ht="15" customHeight="1" x14ac:dyDescent="0.2"/>
    <row r="45804" ht="15" customHeight="1" x14ac:dyDescent="0.2"/>
    <row r="45805" ht="15" customHeight="1" x14ac:dyDescent="0.2"/>
    <row r="45806" ht="15" customHeight="1" x14ac:dyDescent="0.2"/>
    <row r="45807" ht="15" customHeight="1" x14ac:dyDescent="0.2"/>
    <row r="45808" ht="15" customHeight="1" x14ac:dyDescent="0.2"/>
    <row r="45809" ht="15" customHeight="1" x14ac:dyDescent="0.2"/>
    <row r="45810" ht="15" customHeight="1" x14ac:dyDescent="0.2"/>
    <row r="45811" ht="15" customHeight="1" x14ac:dyDescent="0.2"/>
    <row r="45812" ht="15" customHeight="1" x14ac:dyDescent="0.2"/>
    <row r="45813" ht="15" customHeight="1" x14ac:dyDescent="0.2"/>
    <row r="45814" ht="15" customHeight="1" x14ac:dyDescent="0.2"/>
    <row r="45815" ht="15" customHeight="1" x14ac:dyDescent="0.2"/>
    <row r="45816" ht="15" customHeight="1" x14ac:dyDescent="0.2"/>
    <row r="45817" ht="15" customHeight="1" x14ac:dyDescent="0.2"/>
    <row r="45818" ht="15" customHeight="1" x14ac:dyDescent="0.2"/>
    <row r="45819" ht="15" customHeight="1" x14ac:dyDescent="0.2"/>
    <row r="45820" ht="15" customHeight="1" x14ac:dyDescent="0.2"/>
    <row r="45821" ht="15" customHeight="1" x14ac:dyDescent="0.2"/>
    <row r="45822" ht="15" customHeight="1" x14ac:dyDescent="0.2"/>
    <row r="45823" ht="15" customHeight="1" x14ac:dyDescent="0.2"/>
    <row r="45824" ht="15" customHeight="1" x14ac:dyDescent="0.2"/>
    <row r="45825" ht="15" customHeight="1" x14ac:dyDescent="0.2"/>
    <row r="45826" ht="15" customHeight="1" x14ac:dyDescent="0.2"/>
    <row r="45827" ht="15" customHeight="1" x14ac:dyDescent="0.2"/>
    <row r="45828" ht="15" customHeight="1" x14ac:dyDescent="0.2"/>
    <row r="45829" ht="15" customHeight="1" x14ac:dyDescent="0.2"/>
    <row r="45830" ht="15" customHeight="1" x14ac:dyDescent="0.2"/>
    <row r="45831" ht="15" customHeight="1" x14ac:dyDescent="0.2"/>
    <row r="45832" ht="15" customHeight="1" x14ac:dyDescent="0.2"/>
    <row r="45833" ht="15" customHeight="1" x14ac:dyDescent="0.2"/>
    <row r="45834" ht="15" customHeight="1" x14ac:dyDescent="0.2"/>
    <row r="45835" ht="15" customHeight="1" x14ac:dyDescent="0.2"/>
    <row r="45836" ht="15" customHeight="1" x14ac:dyDescent="0.2"/>
    <row r="45837" ht="15" customHeight="1" x14ac:dyDescent="0.2"/>
    <row r="45838" ht="15" customHeight="1" x14ac:dyDescent="0.2"/>
    <row r="45839" ht="15" customHeight="1" x14ac:dyDescent="0.2"/>
    <row r="45840" ht="15" customHeight="1" x14ac:dyDescent="0.2"/>
    <row r="45841" ht="15" customHeight="1" x14ac:dyDescent="0.2"/>
    <row r="45842" ht="15" customHeight="1" x14ac:dyDescent="0.2"/>
    <row r="45843" ht="15" customHeight="1" x14ac:dyDescent="0.2"/>
    <row r="45844" ht="15" customHeight="1" x14ac:dyDescent="0.2"/>
    <row r="45845" ht="15" customHeight="1" x14ac:dyDescent="0.2"/>
    <row r="45846" ht="15" customHeight="1" x14ac:dyDescent="0.2"/>
    <row r="45847" ht="15" customHeight="1" x14ac:dyDescent="0.2"/>
    <row r="45848" ht="15" customHeight="1" x14ac:dyDescent="0.2"/>
    <row r="45849" ht="15" customHeight="1" x14ac:dyDescent="0.2"/>
    <row r="45850" ht="15" customHeight="1" x14ac:dyDescent="0.2"/>
    <row r="45851" ht="15" customHeight="1" x14ac:dyDescent="0.2"/>
    <row r="45852" ht="15" customHeight="1" x14ac:dyDescent="0.2"/>
    <row r="45853" ht="15" customHeight="1" x14ac:dyDescent="0.2"/>
    <row r="45854" ht="15" customHeight="1" x14ac:dyDescent="0.2"/>
    <row r="45855" ht="15" customHeight="1" x14ac:dyDescent="0.2"/>
    <row r="45856" ht="15" customHeight="1" x14ac:dyDescent="0.2"/>
    <row r="45857" ht="15" customHeight="1" x14ac:dyDescent="0.2"/>
    <row r="45858" ht="15" customHeight="1" x14ac:dyDescent="0.2"/>
    <row r="45859" ht="15" customHeight="1" x14ac:dyDescent="0.2"/>
    <row r="45860" ht="15" customHeight="1" x14ac:dyDescent="0.2"/>
    <row r="45861" ht="15" customHeight="1" x14ac:dyDescent="0.2"/>
    <row r="45862" ht="15" customHeight="1" x14ac:dyDescent="0.2"/>
    <row r="45863" ht="15" customHeight="1" x14ac:dyDescent="0.2"/>
    <row r="45864" ht="15" customHeight="1" x14ac:dyDescent="0.2"/>
    <row r="45865" ht="15" customHeight="1" x14ac:dyDescent="0.2"/>
    <row r="45866" ht="15" customHeight="1" x14ac:dyDescent="0.2"/>
    <row r="45867" ht="15" customHeight="1" x14ac:dyDescent="0.2"/>
    <row r="45868" ht="15" customHeight="1" x14ac:dyDescent="0.2"/>
    <row r="45869" ht="15" customHeight="1" x14ac:dyDescent="0.2"/>
    <row r="45870" ht="15" customHeight="1" x14ac:dyDescent="0.2"/>
    <row r="45871" ht="15" customHeight="1" x14ac:dyDescent="0.2"/>
    <row r="45872" ht="15" customHeight="1" x14ac:dyDescent="0.2"/>
    <row r="45873" ht="15" customHeight="1" x14ac:dyDescent="0.2"/>
    <row r="45874" ht="15" customHeight="1" x14ac:dyDescent="0.2"/>
    <row r="45875" ht="15" customHeight="1" x14ac:dyDescent="0.2"/>
    <row r="45876" ht="15" customHeight="1" x14ac:dyDescent="0.2"/>
    <row r="45877" ht="15" customHeight="1" x14ac:dyDescent="0.2"/>
    <row r="45878" ht="15" customHeight="1" x14ac:dyDescent="0.2"/>
    <row r="45879" ht="15" customHeight="1" x14ac:dyDescent="0.2"/>
    <row r="45880" ht="15" customHeight="1" x14ac:dyDescent="0.2"/>
    <row r="45881" ht="15" customHeight="1" x14ac:dyDescent="0.2"/>
    <row r="45882" ht="15" customHeight="1" x14ac:dyDescent="0.2"/>
    <row r="45883" ht="15" customHeight="1" x14ac:dyDescent="0.2"/>
    <row r="45884" ht="15" customHeight="1" x14ac:dyDescent="0.2"/>
    <row r="45885" ht="15" customHeight="1" x14ac:dyDescent="0.2"/>
    <row r="45886" ht="15" customHeight="1" x14ac:dyDescent="0.2"/>
    <row r="45887" ht="15" customHeight="1" x14ac:dyDescent="0.2"/>
    <row r="45888" ht="15" customHeight="1" x14ac:dyDescent="0.2"/>
    <row r="45889" ht="15" customHeight="1" x14ac:dyDescent="0.2"/>
    <row r="45890" ht="15" customHeight="1" x14ac:dyDescent="0.2"/>
    <row r="45891" ht="15" customHeight="1" x14ac:dyDescent="0.2"/>
    <row r="45892" ht="15" customHeight="1" x14ac:dyDescent="0.2"/>
    <row r="45893" ht="15" customHeight="1" x14ac:dyDescent="0.2"/>
    <row r="45894" ht="15" customHeight="1" x14ac:dyDescent="0.2"/>
    <row r="45895" ht="15" customHeight="1" x14ac:dyDescent="0.2"/>
    <row r="45896" ht="15" customHeight="1" x14ac:dyDescent="0.2"/>
    <row r="45897" ht="15" customHeight="1" x14ac:dyDescent="0.2"/>
    <row r="45898" ht="15" customHeight="1" x14ac:dyDescent="0.2"/>
    <row r="45899" ht="15" customHeight="1" x14ac:dyDescent="0.2"/>
    <row r="45900" ht="15" customHeight="1" x14ac:dyDescent="0.2"/>
    <row r="45901" ht="15" customHeight="1" x14ac:dyDescent="0.2"/>
    <row r="45902" ht="15" customHeight="1" x14ac:dyDescent="0.2"/>
    <row r="45903" ht="15" customHeight="1" x14ac:dyDescent="0.2"/>
    <row r="45904" ht="15" customHeight="1" x14ac:dyDescent="0.2"/>
    <row r="45905" ht="15" customHeight="1" x14ac:dyDescent="0.2"/>
    <row r="45906" ht="15" customHeight="1" x14ac:dyDescent="0.2"/>
    <row r="45907" ht="15" customHeight="1" x14ac:dyDescent="0.2"/>
    <row r="45908" ht="15" customHeight="1" x14ac:dyDescent="0.2"/>
    <row r="45909" ht="15" customHeight="1" x14ac:dyDescent="0.2"/>
    <row r="45910" ht="15" customHeight="1" x14ac:dyDescent="0.2"/>
    <row r="45911" ht="15" customHeight="1" x14ac:dyDescent="0.2"/>
    <row r="45912" ht="15" customHeight="1" x14ac:dyDescent="0.2"/>
    <row r="45913" ht="15" customHeight="1" x14ac:dyDescent="0.2"/>
    <row r="45914" ht="15" customHeight="1" x14ac:dyDescent="0.2"/>
    <row r="45915" ht="15" customHeight="1" x14ac:dyDescent="0.2"/>
    <row r="45916" ht="15" customHeight="1" x14ac:dyDescent="0.2"/>
    <row r="45917" ht="15" customHeight="1" x14ac:dyDescent="0.2"/>
    <row r="45918" ht="15" customHeight="1" x14ac:dyDescent="0.2"/>
    <row r="45919" ht="15" customHeight="1" x14ac:dyDescent="0.2"/>
    <row r="45920" ht="15" customHeight="1" x14ac:dyDescent="0.2"/>
    <row r="45921" ht="15" customHeight="1" x14ac:dyDescent="0.2"/>
    <row r="45922" ht="15" customHeight="1" x14ac:dyDescent="0.2"/>
    <row r="45923" ht="15" customHeight="1" x14ac:dyDescent="0.2"/>
    <row r="45924" ht="15" customHeight="1" x14ac:dyDescent="0.2"/>
    <row r="45925" ht="15" customHeight="1" x14ac:dyDescent="0.2"/>
    <row r="45926" ht="15" customHeight="1" x14ac:dyDescent="0.2"/>
    <row r="45927" ht="15" customHeight="1" x14ac:dyDescent="0.2"/>
    <row r="45928" ht="15" customHeight="1" x14ac:dyDescent="0.2"/>
    <row r="45929" ht="15" customHeight="1" x14ac:dyDescent="0.2"/>
    <row r="45930" ht="15" customHeight="1" x14ac:dyDescent="0.2"/>
    <row r="45931" ht="15" customHeight="1" x14ac:dyDescent="0.2"/>
    <row r="45932" ht="15" customHeight="1" x14ac:dyDescent="0.2"/>
    <row r="45933" ht="15" customHeight="1" x14ac:dyDescent="0.2"/>
    <row r="45934" ht="15" customHeight="1" x14ac:dyDescent="0.2"/>
    <row r="45935" ht="15" customHeight="1" x14ac:dyDescent="0.2"/>
    <row r="45936" ht="15" customHeight="1" x14ac:dyDescent="0.2"/>
    <row r="45937" ht="15" customHeight="1" x14ac:dyDescent="0.2"/>
    <row r="45938" ht="15" customHeight="1" x14ac:dyDescent="0.2"/>
    <row r="45939" ht="15" customHeight="1" x14ac:dyDescent="0.2"/>
    <row r="45940" ht="15" customHeight="1" x14ac:dyDescent="0.2"/>
    <row r="45941" ht="15" customHeight="1" x14ac:dyDescent="0.2"/>
    <row r="45942" ht="15" customHeight="1" x14ac:dyDescent="0.2"/>
    <row r="45943" ht="15" customHeight="1" x14ac:dyDescent="0.2"/>
    <row r="45944" ht="15" customHeight="1" x14ac:dyDescent="0.2"/>
    <row r="45945" ht="15" customHeight="1" x14ac:dyDescent="0.2"/>
    <row r="45946" ht="15" customHeight="1" x14ac:dyDescent="0.2"/>
    <row r="45947" ht="15" customHeight="1" x14ac:dyDescent="0.2"/>
    <row r="45948" ht="15" customHeight="1" x14ac:dyDescent="0.2"/>
    <row r="45949" ht="15" customHeight="1" x14ac:dyDescent="0.2"/>
    <row r="45950" ht="15" customHeight="1" x14ac:dyDescent="0.2"/>
    <row r="45951" ht="15" customHeight="1" x14ac:dyDescent="0.2"/>
    <row r="45952" ht="15" customHeight="1" x14ac:dyDescent="0.2"/>
    <row r="45953" ht="15" customHeight="1" x14ac:dyDescent="0.2"/>
    <row r="45954" ht="15" customHeight="1" x14ac:dyDescent="0.2"/>
    <row r="45955" ht="15" customHeight="1" x14ac:dyDescent="0.2"/>
    <row r="45956" ht="15" customHeight="1" x14ac:dyDescent="0.2"/>
    <row r="45957" ht="15" customHeight="1" x14ac:dyDescent="0.2"/>
    <row r="45958" ht="15" customHeight="1" x14ac:dyDescent="0.2"/>
    <row r="45959" ht="15" customHeight="1" x14ac:dyDescent="0.2"/>
    <row r="45960" ht="15" customHeight="1" x14ac:dyDescent="0.2"/>
    <row r="45961" ht="15" customHeight="1" x14ac:dyDescent="0.2"/>
    <row r="45962" ht="15" customHeight="1" x14ac:dyDescent="0.2"/>
    <row r="45963" ht="15" customHeight="1" x14ac:dyDescent="0.2"/>
    <row r="45964" ht="15" customHeight="1" x14ac:dyDescent="0.2"/>
    <row r="45965" ht="15" customHeight="1" x14ac:dyDescent="0.2"/>
    <row r="45966" ht="15" customHeight="1" x14ac:dyDescent="0.2"/>
    <row r="45967" ht="15" customHeight="1" x14ac:dyDescent="0.2"/>
    <row r="45968" ht="15" customHeight="1" x14ac:dyDescent="0.2"/>
    <row r="45969" ht="15" customHeight="1" x14ac:dyDescent="0.2"/>
    <row r="45970" ht="15" customHeight="1" x14ac:dyDescent="0.2"/>
    <row r="45971" ht="15" customHeight="1" x14ac:dyDescent="0.2"/>
    <row r="45972" ht="15" customHeight="1" x14ac:dyDescent="0.2"/>
    <row r="45973" ht="15" customHeight="1" x14ac:dyDescent="0.2"/>
    <row r="45974" ht="15" customHeight="1" x14ac:dyDescent="0.2"/>
    <row r="45975" ht="15" customHeight="1" x14ac:dyDescent="0.2"/>
    <row r="45976" ht="15" customHeight="1" x14ac:dyDescent="0.2"/>
    <row r="45977" ht="15" customHeight="1" x14ac:dyDescent="0.2"/>
    <row r="45978" ht="15" customHeight="1" x14ac:dyDescent="0.2"/>
    <row r="45979" ht="15" customHeight="1" x14ac:dyDescent="0.2"/>
    <row r="45980" ht="15" customHeight="1" x14ac:dyDescent="0.2"/>
    <row r="45981" ht="15" customHeight="1" x14ac:dyDescent="0.2"/>
    <row r="45982" ht="15" customHeight="1" x14ac:dyDescent="0.2"/>
    <row r="45983" ht="15" customHeight="1" x14ac:dyDescent="0.2"/>
    <row r="45984" ht="15" customHeight="1" x14ac:dyDescent="0.2"/>
    <row r="45985" ht="15" customHeight="1" x14ac:dyDescent="0.2"/>
    <row r="45986" ht="15" customHeight="1" x14ac:dyDescent="0.2"/>
    <row r="45987" ht="15" customHeight="1" x14ac:dyDescent="0.2"/>
    <row r="45988" ht="15" customHeight="1" x14ac:dyDescent="0.2"/>
    <row r="45989" ht="15" customHeight="1" x14ac:dyDescent="0.2"/>
    <row r="45990" ht="15" customHeight="1" x14ac:dyDescent="0.2"/>
    <row r="45991" ht="15" customHeight="1" x14ac:dyDescent="0.2"/>
    <row r="45992" ht="15" customHeight="1" x14ac:dyDescent="0.2"/>
    <row r="45993" ht="15" customHeight="1" x14ac:dyDescent="0.2"/>
    <row r="45994" ht="15" customHeight="1" x14ac:dyDescent="0.2"/>
    <row r="45995" ht="15" customHeight="1" x14ac:dyDescent="0.2"/>
    <row r="45996" ht="15" customHeight="1" x14ac:dyDescent="0.2"/>
    <row r="45997" ht="15" customHeight="1" x14ac:dyDescent="0.2"/>
    <row r="45998" ht="15" customHeight="1" x14ac:dyDescent="0.2"/>
    <row r="45999" ht="15" customHeight="1" x14ac:dyDescent="0.2"/>
    <row r="46000" ht="15" customHeight="1" x14ac:dyDescent="0.2"/>
    <row r="46001" ht="15" customHeight="1" x14ac:dyDescent="0.2"/>
    <row r="46002" ht="15" customHeight="1" x14ac:dyDescent="0.2"/>
    <row r="46003" ht="15" customHeight="1" x14ac:dyDescent="0.2"/>
    <row r="46004" ht="15" customHeight="1" x14ac:dyDescent="0.2"/>
    <row r="46005" ht="15" customHeight="1" x14ac:dyDescent="0.2"/>
    <row r="46006" ht="15" customHeight="1" x14ac:dyDescent="0.2"/>
    <row r="46007" ht="15" customHeight="1" x14ac:dyDescent="0.2"/>
    <row r="46008" ht="15" customHeight="1" x14ac:dyDescent="0.2"/>
    <row r="46009" ht="15" customHeight="1" x14ac:dyDescent="0.2"/>
    <row r="46010" ht="15" customHeight="1" x14ac:dyDescent="0.2"/>
    <row r="46011" ht="15" customHeight="1" x14ac:dyDescent="0.2"/>
    <row r="46012" ht="15" customHeight="1" x14ac:dyDescent="0.2"/>
    <row r="46013" ht="15" customHeight="1" x14ac:dyDescent="0.2"/>
    <row r="46014" ht="15" customHeight="1" x14ac:dyDescent="0.2"/>
    <row r="46015" ht="15" customHeight="1" x14ac:dyDescent="0.2"/>
    <row r="46016" ht="15" customHeight="1" x14ac:dyDescent="0.2"/>
    <row r="46017" ht="15" customHeight="1" x14ac:dyDescent="0.2"/>
    <row r="46018" ht="15" customHeight="1" x14ac:dyDescent="0.2"/>
    <row r="46019" ht="15" customHeight="1" x14ac:dyDescent="0.2"/>
    <row r="46020" ht="15" customHeight="1" x14ac:dyDescent="0.2"/>
    <row r="46021" ht="15" customHeight="1" x14ac:dyDescent="0.2"/>
    <row r="46022" ht="15" customHeight="1" x14ac:dyDescent="0.2"/>
    <row r="46023" ht="15" customHeight="1" x14ac:dyDescent="0.2"/>
    <row r="46024" ht="15" customHeight="1" x14ac:dyDescent="0.2"/>
    <row r="46025" ht="15" customHeight="1" x14ac:dyDescent="0.2"/>
    <row r="46026" ht="15" customHeight="1" x14ac:dyDescent="0.2"/>
    <row r="46027" ht="15" customHeight="1" x14ac:dyDescent="0.2"/>
    <row r="46028" ht="15" customHeight="1" x14ac:dyDescent="0.2"/>
    <row r="46029" ht="15" customHeight="1" x14ac:dyDescent="0.2"/>
    <row r="46030" ht="15" customHeight="1" x14ac:dyDescent="0.2"/>
    <row r="46031" ht="15" customHeight="1" x14ac:dyDescent="0.2"/>
    <row r="46032" ht="15" customHeight="1" x14ac:dyDescent="0.2"/>
    <row r="46033" ht="15" customHeight="1" x14ac:dyDescent="0.2"/>
    <row r="46034" ht="15" customHeight="1" x14ac:dyDescent="0.2"/>
    <row r="46035" ht="15" customHeight="1" x14ac:dyDescent="0.2"/>
    <row r="46036" ht="15" customHeight="1" x14ac:dyDescent="0.2"/>
    <row r="46037" ht="15" customHeight="1" x14ac:dyDescent="0.2"/>
    <row r="46038" ht="15" customHeight="1" x14ac:dyDescent="0.2"/>
    <row r="46039" ht="15" customHeight="1" x14ac:dyDescent="0.2"/>
    <row r="46040" ht="15" customHeight="1" x14ac:dyDescent="0.2"/>
    <row r="46041" ht="15" customHeight="1" x14ac:dyDescent="0.2"/>
    <row r="46042" ht="15" customHeight="1" x14ac:dyDescent="0.2"/>
    <row r="46043" ht="15" customHeight="1" x14ac:dyDescent="0.2"/>
    <row r="46044" ht="15" customHeight="1" x14ac:dyDescent="0.2"/>
    <row r="46045" ht="15" customHeight="1" x14ac:dyDescent="0.2"/>
    <row r="46046" ht="15" customHeight="1" x14ac:dyDescent="0.2"/>
    <row r="46047" ht="15" customHeight="1" x14ac:dyDescent="0.2"/>
    <row r="46048" ht="15" customHeight="1" x14ac:dyDescent="0.2"/>
    <row r="46049" ht="15" customHeight="1" x14ac:dyDescent="0.2"/>
    <row r="46050" ht="15" customHeight="1" x14ac:dyDescent="0.2"/>
    <row r="46051" ht="15" customHeight="1" x14ac:dyDescent="0.2"/>
    <row r="46052" ht="15" customHeight="1" x14ac:dyDescent="0.2"/>
    <row r="46053" ht="15" customHeight="1" x14ac:dyDescent="0.2"/>
    <row r="46054" ht="15" customHeight="1" x14ac:dyDescent="0.2"/>
    <row r="46055" ht="15" customHeight="1" x14ac:dyDescent="0.2"/>
    <row r="46056" ht="15" customHeight="1" x14ac:dyDescent="0.2"/>
    <row r="46057" ht="15" customHeight="1" x14ac:dyDescent="0.2"/>
    <row r="46058" ht="15" customHeight="1" x14ac:dyDescent="0.2"/>
    <row r="46059" ht="15" customHeight="1" x14ac:dyDescent="0.2"/>
    <row r="46060" ht="15" customHeight="1" x14ac:dyDescent="0.2"/>
    <row r="46061" ht="15" customHeight="1" x14ac:dyDescent="0.2"/>
    <row r="46062" ht="15" customHeight="1" x14ac:dyDescent="0.2"/>
    <row r="46063" ht="15" customHeight="1" x14ac:dyDescent="0.2"/>
    <row r="46064" ht="15" customHeight="1" x14ac:dyDescent="0.2"/>
    <row r="46065" ht="15" customHeight="1" x14ac:dyDescent="0.2"/>
    <row r="46066" ht="15" customHeight="1" x14ac:dyDescent="0.2"/>
    <row r="46067" ht="15" customHeight="1" x14ac:dyDescent="0.2"/>
    <row r="46068" ht="15" customHeight="1" x14ac:dyDescent="0.2"/>
    <row r="46069" ht="15" customHeight="1" x14ac:dyDescent="0.2"/>
    <row r="46070" ht="15" customHeight="1" x14ac:dyDescent="0.2"/>
    <row r="46071" ht="15" customHeight="1" x14ac:dyDescent="0.2"/>
    <row r="46072" ht="15" customHeight="1" x14ac:dyDescent="0.2"/>
    <row r="46073" ht="15" customHeight="1" x14ac:dyDescent="0.2"/>
    <row r="46074" ht="15" customHeight="1" x14ac:dyDescent="0.2"/>
    <row r="46075" ht="15" customHeight="1" x14ac:dyDescent="0.2"/>
    <row r="46076" ht="15" customHeight="1" x14ac:dyDescent="0.2"/>
    <row r="46077" ht="15" customHeight="1" x14ac:dyDescent="0.2"/>
    <row r="46078" ht="15" customHeight="1" x14ac:dyDescent="0.2"/>
    <row r="46079" ht="15" customHeight="1" x14ac:dyDescent="0.2"/>
    <row r="46080" ht="15" customHeight="1" x14ac:dyDescent="0.2"/>
    <row r="46081" ht="15" customHeight="1" x14ac:dyDescent="0.2"/>
    <row r="46082" ht="15" customHeight="1" x14ac:dyDescent="0.2"/>
    <row r="46083" ht="15" customHeight="1" x14ac:dyDescent="0.2"/>
    <row r="46084" ht="15" customHeight="1" x14ac:dyDescent="0.2"/>
    <row r="46085" ht="15" customHeight="1" x14ac:dyDescent="0.2"/>
    <row r="46086" ht="15" customHeight="1" x14ac:dyDescent="0.2"/>
    <row r="46087" ht="15" customHeight="1" x14ac:dyDescent="0.2"/>
    <row r="46088" ht="15" customHeight="1" x14ac:dyDescent="0.2"/>
    <row r="46089" ht="15" customHeight="1" x14ac:dyDescent="0.2"/>
    <row r="46090" ht="15" customHeight="1" x14ac:dyDescent="0.2"/>
    <row r="46091" ht="15" customHeight="1" x14ac:dyDescent="0.2"/>
    <row r="46092" ht="15" customHeight="1" x14ac:dyDescent="0.2"/>
    <row r="46093" ht="15" customHeight="1" x14ac:dyDescent="0.2"/>
    <row r="46094" ht="15" customHeight="1" x14ac:dyDescent="0.2"/>
    <row r="46095" ht="15" customHeight="1" x14ac:dyDescent="0.2"/>
    <row r="46096" ht="15" customHeight="1" x14ac:dyDescent="0.2"/>
    <row r="46097" ht="15" customHeight="1" x14ac:dyDescent="0.2"/>
    <row r="46098" ht="15" customHeight="1" x14ac:dyDescent="0.2"/>
    <row r="46099" ht="15" customHeight="1" x14ac:dyDescent="0.2"/>
    <row r="46100" ht="15" customHeight="1" x14ac:dyDescent="0.2"/>
    <row r="46101" ht="15" customHeight="1" x14ac:dyDescent="0.2"/>
    <row r="46102" ht="15" customHeight="1" x14ac:dyDescent="0.2"/>
    <row r="46103" ht="15" customHeight="1" x14ac:dyDescent="0.2"/>
    <row r="46104" ht="15" customHeight="1" x14ac:dyDescent="0.2"/>
    <row r="46105" ht="15" customHeight="1" x14ac:dyDescent="0.2"/>
    <row r="46106" ht="15" customHeight="1" x14ac:dyDescent="0.2"/>
    <row r="46107" ht="15" customHeight="1" x14ac:dyDescent="0.2"/>
    <row r="46108" ht="15" customHeight="1" x14ac:dyDescent="0.2"/>
    <row r="46109" ht="15" customHeight="1" x14ac:dyDescent="0.2"/>
    <row r="46110" ht="15" customHeight="1" x14ac:dyDescent="0.2"/>
    <row r="46111" ht="15" customHeight="1" x14ac:dyDescent="0.2"/>
    <row r="46112" ht="15" customHeight="1" x14ac:dyDescent="0.2"/>
    <row r="46113" ht="15" customHeight="1" x14ac:dyDescent="0.2"/>
    <row r="46114" ht="15" customHeight="1" x14ac:dyDescent="0.2"/>
    <row r="46115" ht="15" customHeight="1" x14ac:dyDescent="0.2"/>
    <row r="46116" ht="15" customHeight="1" x14ac:dyDescent="0.2"/>
    <row r="46117" ht="15" customHeight="1" x14ac:dyDescent="0.2"/>
    <row r="46118" ht="15" customHeight="1" x14ac:dyDescent="0.2"/>
    <row r="46119" ht="15" customHeight="1" x14ac:dyDescent="0.2"/>
    <row r="46120" ht="15" customHeight="1" x14ac:dyDescent="0.2"/>
    <row r="46121" ht="15" customHeight="1" x14ac:dyDescent="0.2"/>
    <row r="46122" ht="15" customHeight="1" x14ac:dyDescent="0.2"/>
    <row r="46123" ht="15" customHeight="1" x14ac:dyDescent="0.2"/>
    <row r="46124" ht="15" customHeight="1" x14ac:dyDescent="0.2"/>
    <row r="46125" ht="15" customHeight="1" x14ac:dyDescent="0.2"/>
    <row r="46126" ht="15" customHeight="1" x14ac:dyDescent="0.2"/>
    <row r="46127" ht="15" customHeight="1" x14ac:dyDescent="0.2"/>
    <row r="46128" ht="15" customHeight="1" x14ac:dyDescent="0.2"/>
    <row r="46129" ht="15" customHeight="1" x14ac:dyDescent="0.2"/>
    <row r="46130" ht="15" customHeight="1" x14ac:dyDescent="0.2"/>
    <row r="46131" ht="15" customHeight="1" x14ac:dyDescent="0.2"/>
    <row r="46132" ht="15" customHeight="1" x14ac:dyDescent="0.2"/>
    <row r="46133" ht="15" customHeight="1" x14ac:dyDescent="0.2"/>
    <row r="46134" ht="15" customHeight="1" x14ac:dyDescent="0.2"/>
    <row r="46135" ht="15" customHeight="1" x14ac:dyDescent="0.2"/>
    <row r="46136" ht="15" customHeight="1" x14ac:dyDescent="0.2"/>
    <row r="46137" ht="15" customHeight="1" x14ac:dyDescent="0.2"/>
    <row r="46138" ht="15" customHeight="1" x14ac:dyDescent="0.2"/>
    <row r="46139" ht="15" customHeight="1" x14ac:dyDescent="0.2"/>
    <row r="46140" ht="15" customHeight="1" x14ac:dyDescent="0.2"/>
    <row r="46141" ht="15" customHeight="1" x14ac:dyDescent="0.2"/>
    <row r="46142" ht="15" customHeight="1" x14ac:dyDescent="0.2"/>
    <row r="46143" ht="15" customHeight="1" x14ac:dyDescent="0.2"/>
    <row r="46144" ht="15" customHeight="1" x14ac:dyDescent="0.2"/>
    <row r="46145" ht="15" customHeight="1" x14ac:dyDescent="0.2"/>
    <row r="46146" ht="15" customHeight="1" x14ac:dyDescent="0.2"/>
    <row r="46147" ht="15" customHeight="1" x14ac:dyDescent="0.2"/>
    <row r="46148" ht="15" customHeight="1" x14ac:dyDescent="0.2"/>
    <row r="46149" ht="15" customHeight="1" x14ac:dyDescent="0.2"/>
    <row r="46150" ht="15" customHeight="1" x14ac:dyDescent="0.2"/>
    <row r="46151" ht="15" customHeight="1" x14ac:dyDescent="0.2"/>
    <row r="46152" ht="15" customHeight="1" x14ac:dyDescent="0.2"/>
    <row r="46153" ht="15" customHeight="1" x14ac:dyDescent="0.2"/>
    <row r="46154" ht="15" customHeight="1" x14ac:dyDescent="0.2"/>
    <row r="46155" ht="15" customHeight="1" x14ac:dyDescent="0.2"/>
    <row r="46156" ht="15" customHeight="1" x14ac:dyDescent="0.2"/>
    <row r="46157" ht="15" customHeight="1" x14ac:dyDescent="0.2"/>
    <row r="46158" ht="15" customHeight="1" x14ac:dyDescent="0.2"/>
    <row r="46159" ht="15" customHeight="1" x14ac:dyDescent="0.2"/>
    <row r="46160" ht="15" customHeight="1" x14ac:dyDescent="0.2"/>
    <row r="46161" ht="15" customHeight="1" x14ac:dyDescent="0.2"/>
    <row r="46162" ht="15" customHeight="1" x14ac:dyDescent="0.2"/>
    <row r="46163" ht="15" customHeight="1" x14ac:dyDescent="0.2"/>
    <row r="46164" ht="15" customHeight="1" x14ac:dyDescent="0.2"/>
    <row r="46165" ht="15" customHeight="1" x14ac:dyDescent="0.2"/>
    <row r="46166" ht="15" customHeight="1" x14ac:dyDescent="0.2"/>
    <row r="46167" ht="15" customHeight="1" x14ac:dyDescent="0.2"/>
    <row r="46168" ht="15" customHeight="1" x14ac:dyDescent="0.2"/>
    <row r="46169" ht="15" customHeight="1" x14ac:dyDescent="0.2"/>
    <row r="46170" ht="15" customHeight="1" x14ac:dyDescent="0.2"/>
    <row r="46171" ht="15" customHeight="1" x14ac:dyDescent="0.2"/>
    <row r="46172" ht="15" customHeight="1" x14ac:dyDescent="0.2"/>
    <row r="46173" ht="15" customHeight="1" x14ac:dyDescent="0.2"/>
    <row r="46174" ht="15" customHeight="1" x14ac:dyDescent="0.2"/>
    <row r="46175" ht="15" customHeight="1" x14ac:dyDescent="0.2"/>
    <row r="46176" ht="15" customHeight="1" x14ac:dyDescent="0.2"/>
    <row r="46177" ht="15" customHeight="1" x14ac:dyDescent="0.2"/>
    <row r="46178" ht="15" customHeight="1" x14ac:dyDescent="0.2"/>
    <row r="46179" ht="15" customHeight="1" x14ac:dyDescent="0.2"/>
    <row r="46180" ht="15" customHeight="1" x14ac:dyDescent="0.2"/>
    <row r="46181" ht="15" customHeight="1" x14ac:dyDescent="0.2"/>
    <row r="46182" ht="15" customHeight="1" x14ac:dyDescent="0.2"/>
    <row r="46183" ht="15" customHeight="1" x14ac:dyDescent="0.2"/>
    <row r="46184" ht="15" customHeight="1" x14ac:dyDescent="0.2"/>
    <row r="46185" ht="15" customHeight="1" x14ac:dyDescent="0.2"/>
    <row r="46186" ht="15" customHeight="1" x14ac:dyDescent="0.2"/>
    <row r="46187" ht="15" customHeight="1" x14ac:dyDescent="0.2"/>
    <row r="46188" ht="15" customHeight="1" x14ac:dyDescent="0.2"/>
    <row r="46189" ht="15" customHeight="1" x14ac:dyDescent="0.2"/>
    <row r="46190" ht="15" customHeight="1" x14ac:dyDescent="0.2"/>
    <row r="46191" ht="15" customHeight="1" x14ac:dyDescent="0.2"/>
    <row r="46192" ht="15" customHeight="1" x14ac:dyDescent="0.2"/>
    <row r="46193" ht="15" customHeight="1" x14ac:dyDescent="0.2"/>
    <row r="46194" ht="15" customHeight="1" x14ac:dyDescent="0.2"/>
    <row r="46195" ht="15" customHeight="1" x14ac:dyDescent="0.2"/>
    <row r="46196" ht="15" customHeight="1" x14ac:dyDescent="0.2"/>
    <row r="46197" ht="15" customHeight="1" x14ac:dyDescent="0.2"/>
    <row r="46198" ht="15" customHeight="1" x14ac:dyDescent="0.2"/>
    <row r="46199" ht="15" customHeight="1" x14ac:dyDescent="0.2"/>
    <row r="46200" ht="15" customHeight="1" x14ac:dyDescent="0.2"/>
    <row r="46201" ht="15" customHeight="1" x14ac:dyDescent="0.2"/>
    <row r="46202" ht="15" customHeight="1" x14ac:dyDescent="0.2"/>
    <row r="46203" ht="15" customHeight="1" x14ac:dyDescent="0.2"/>
    <row r="46204" ht="15" customHeight="1" x14ac:dyDescent="0.2"/>
    <row r="46205" ht="15" customHeight="1" x14ac:dyDescent="0.2"/>
    <row r="46206" ht="15" customHeight="1" x14ac:dyDescent="0.2"/>
    <row r="46207" ht="15" customHeight="1" x14ac:dyDescent="0.2"/>
    <row r="46208" ht="15" customHeight="1" x14ac:dyDescent="0.2"/>
    <row r="46209" ht="15" customHeight="1" x14ac:dyDescent="0.2"/>
    <row r="46210" ht="15" customHeight="1" x14ac:dyDescent="0.2"/>
    <row r="46211" ht="15" customHeight="1" x14ac:dyDescent="0.2"/>
    <row r="46212" ht="15" customHeight="1" x14ac:dyDescent="0.2"/>
    <row r="46213" ht="15" customHeight="1" x14ac:dyDescent="0.2"/>
    <row r="46214" ht="15" customHeight="1" x14ac:dyDescent="0.2"/>
    <row r="46215" ht="15" customHeight="1" x14ac:dyDescent="0.2"/>
    <row r="46216" ht="15" customHeight="1" x14ac:dyDescent="0.2"/>
    <row r="46217" ht="15" customHeight="1" x14ac:dyDescent="0.2"/>
    <row r="46218" ht="15" customHeight="1" x14ac:dyDescent="0.2"/>
    <row r="46219" ht="15" customHeight="1" x14ac:dyDescent="0.2"/>
    <row r="46220" ht="15" customHeight="1" x14ac:dyDescent="0.2"/>
    <row r="46221" ht="15" customHeight="1" x14ac:dyDescent="0.2"/>
    <row r="46222" ht="15" customHeight="1" x14ac:dyDescent="0.2"/>
    <row r="46223" ht="15" customHeight="1" x14ac:dyDescent="0.2"/>
    <row r="46224" ht="15" customHeight="1" x14ac:dyDescent="0.2"/>
    <row r="46225" ht="15" customHeight="1" x14ac:dyDescent="0.2"/>
    <row r="46226" ht="15" customHeight="1" x14ac:dyDescent="0.2"/>
    <row r="46227" ht="15" customHeight="1" x14ac:dyDescent="0.2"/>
    <row r="46228" ht="15" customHeight="1" x14ac:dyDescent="0.2"/>
    <row r="46229" ht="15" customHeight="1" x14ac:dyDescent="0.2"/>
    <row r="46230" ht="15" customHeight="1" x14ac:dyDescent="0.2"/>
    <row r="46231" ht="15" customHeight="1" x14ac:dyDescent="0.2"/>
    <row r="46232" ht="15" customHeight="1" x14ac:dyDescent="0.2"/>
    <row r="46233" ht="15" customHeight="1" x14ac:dyDescent="0.2"/>
    <row r="46234" ht="15" customHeight="1" x14ac:dyDescent="0.2"/>
    <row r="46235" ht="15" customHeight="1" x14ac:dyDescent="0.2"/>
    <row r="46236" ht="15" customHeight="1" x14ac:dyDescent="0.2"/>
    <row r="46237" ht="15" customHeight="1" x14ac:dyDescent="0.2"/>
    <row r="46238" ht="15" customHeight="1" x14ac:dyDescent="0.2"/>
    <row r="46239" ht="15" customHeight="1" x14ac:dyDescent="0.2"/>
    <row r="46240" ht="15" customHeight="1" x14ac:dyDescent="0.2"/>
    <row r="46241" ht="15" customHeight="1" x14ac:dyDescent="0.2"/>
    <row r="46242" ht="15" customHeight="1" x14ac:dyDescent="0.2"/>
    <row r="46243" ht="15" customHeight="1" x14ac:dyDescent="0.2"/>
    <row r="46244" ht="15" customHeight="1" x14ac:dyDescent="0.2"/>
    <row r="46245" ht="15" customHeight="1" x14ac:dyDescent="0.2"/>
    <row r="46246" ht="15" customHeight="1" x14ac:dyDescent="0.2"/>
    <row r="46247" ht="15" customHeight="1" x14ac:dyDescent="0.2"/>
    <row r="46248" ht="15" customHeight="1" x14ac:dyDescent="0.2"/>
    <row r="46249" ht="15" customHeight="1" x14ac:dyDescent="0.2"/>
    <row r="46250" ht="15" customHeight="1" x14ac:dyDescent="0.2"/>
    <row r="46251" ht="15" customHeight="1" x14ac:dyDescent="0.2"/>
    <row r="46252" ht="15" customHeight="1" x14ac:dyDescent="0.2"/>
    <row r="46253" ht="15" customHeight="1" x14ac:dyDescent="0.2"/>
    <row r="46254" ht="15" customHeight="1" x14ac:dyDescent="0.2"/>
    <row r="46255" ht="15" customHeight="1" x14ac:dyDescent="0.2"/>
    <row r="46256" ht="15" customHeight="1" x14ac:dyDescent="0.2"/>
    <row r="46257" ht="15" customHeight="1" x14ac:dyDescent="0.2"/>
    <row r="46258" ht="15" customHeight="1" x14ac:dyDescent="0.2"/>
    <row r="46259" ht="15" customHeight="1" x14ac:dyDescent="0.2"/>
    <row r="46260" ht="15" customHeight="1" x14ac:dyDescent="0.2"/>
    <row r="46261" ht="15" customHeight="1" x14ac:dyDescent="0.2"/>
    <row r="46262" ht="15" customHeight="1" x14ac:dyDescent="0.2"/>
    <row r="46263" ht="15" customHeight="1" x14ac:dyDescent="0.2"/>
    <row r="46264" ht="15" customHeight="1" x14ac:dyDescent="0.2"/>
    <row r="46265" ht="15" customHeight="1" x14ac:dyDescent="0.2"/>
    <row r="46266" ht="15" customHeight="1" x14ac:dyDescent="0.2"/>
    <row r="46267" ht="15" customHeight="1" x14ac:dyDescent="0.2"/>
    <row r="46268" ht="15" customHeight="1" x14ac:dyDescent="0.2"/>
    <row r="46269" ht="15" customHeight="1" x14ac:dyDescent="0.2"/>
    <row r="46270" ht="15" customHeight="1" x14ac:dyDescent="0.2"/>
    <row r="46271" ht="15" customHeight="1" x14ac:dyDescent="0.2"/>
    <row r="46272" ht="15" customHeight="1" x14ac:dyDescent="0.2"/>
    <row r="46273" ht="15" customHeight="1" x14ac:dyDescent="0.2"/>
    <row r="46274" ht="15" customHeight="1" x14ac:dyDescent="0.2"/>
    <row r="46275" ht="15" customHeight="1" x14ac:dyDescent="0.2"/>
    <row r="46276" ht="15" customHeight="1" x14ac:dyDescent="0.2"/>
    <row r="46277" ht="15" customHeight="1" x14ac:dyDescent="0.2"/>
    <row r="46278" ht="15" customHeight="1" x14ac:dyDescent="0.2"/>
    <row r="46279" ht="15" customHeight="1" x14ac:dyDescent="0.2"/>
    <row r="46280" ht="15" customHeight="1" x14ac:dyDescent="0.2"/>
    <row r="46281" ht="15" customHeight="1" x14ac:dyDescent="0.2"/>
    <row r="46282" ht="15" customHeight="1" x14ac:dyDescent="0.2"/>
    <row r="46283" ht="15" customHeight="1" x14ac:dyDescent="0.2"/>
    <row r="46284" ht="15" customHeight="1" x14ac:dyDescent="0.2"/>
    <row r="46285" ht="15" customHeight="1" x14ac:dyDescent="0.2"/>
    <row r="46286" ht="15" customHeight="1" x14ac:dyDescent="0.2"/>
    <row r="46287" ht="15" customHeight="1" x14ac:dyDescent="0.2"/>
    <row r="46288" ht="15" customHeight="1" x14ac:dyDescent="0.2"/>
    <row r="46289" ht="15" customHeight="1" x14ac:dyDescent="0.2"/>
    <row r="46290" ht="15" customHeight="1" x14ac:dyDescent="0.2"/>
    <row r="46291" ht="15" customHeight="1" x14ac:dyDescent="0.2"/>
    <row r="46292" ht="15" customHeight="1" x14ac:dyDescent="0.2"/>
    <row r="46293" ht="15" customHeight="1" x14ac:dyDescent="0.2"/>
    <row r="46294" ht="15" customHeight="1" x14ac:dyDescent="0.2"/>
    <row r="46295" ht="15" customHeight="1" x14ac:dyDescent="0.2"/>
    <row r="46296" ht="15" customHeight="1" x14ac:dyDescent="0.2"/>
    <row r="46297" ht="15" customHeight="1" x14ac:dyDescent="0.2"/>
    <row r="46298" ht="15" customHeight="1" x14ac:dyDescent="0.2"/>
    <row r="46299" ht="15" customHeight="1" x14ac:dyDescent="0.2"/>
    <row r="46300" ht="15" customHeight="1" x14ac:dyDescent="0.2"/>
    <row r="46301" ht="15" customHeight="1" x14ac:dyDescent="0.2"/>
    <row r="46302" ht="15" customHeight="1" x14ac:dyDescent="0.2"/>
    <row r="46303" ht="15" customHeight="1" x14ac:dyDescent="0.2"/>
    <row r="46304" ht="15" customHeight="1" x14ac:dyDescent="0.2"/>
    <row r="46305" ht="15" customHeight="1" x14ac:dyDescent="0.2"/>
    <row r="46306" ht="15" customHeight="1" x14ac:dyDescent="0.2"/>
    <row r="46307" ht="15" customHeight="1" x14ac:dyDescent="0.2"/>
    <row r="46308" ht="15" customHeight="1" x14ac:dyDescent="0.2"/>
    <row r="46309" ht="15" customHeight="1" x14ac:dyDescent="0.2"/>
    <row r="46310" ht="15" customHeight="1" x14ac:dyDescent="0.2"/>
    <row r="46311" ht="15" customHeight="1" x14ac:dyDescent="0.2"/>
    <row r="46312" ht="15" customHeight="1" x14ac:dyDescent="0.2"/>
    <row r="46313" ht="15" customHeight="1" x14ac:dyDescent="0.2"/>
    <row r="46314" ht="15" customHeight="1" x14ac:dyDescent="0.2"/>
    <row r="46315" ht="15" customHeight="1" x14ac:dyDescent="0.2"/>
    <row r="46316" ht="15" customHeight="1" x14ac:dyDescent="0.2"/>
    <row r="46317" ht="15" customHeight="1" x14ac:dyDescent="0.2"/>
    <row r="46318" ht="15" customHeight="1" x14ac:dyDescent="0.2"/>
    <row r="46319" ht="15" customHeight="1" x14ac:dyDescent="0.2"/>
    <row r="46320" ht="15" customHeight="1" x14ac:dyDescent="0.2"/>
    <row r="46321" ht="15" customHeight="1" x14ac:dyDescent="0.2"/>
    <row r="46322" ht="15" customHeight="1" x14ac:dyDescent="0.2"/>
    <row r="46323" ht="15" customHeight="1" x14ac:dyDescent="0.2"/>
    <row r="46324" ht="15" customHeight="1" x14ac:dyDescent="0.2"/>
    <row r="46325" ht="15" customHeight="1" x14ac:dyDescent="0.2"/>
    <row r="46326" ht="15" customHeight="1" x14ac:dyDescent="0.2"/>
    <row r="46327" ht="15" customHeight="1" x14ac:dyDescent="0.2"/>
    <row r="46328" ht="15" customHeight="1" x14ac:dyDescent="0.2"/>
    <row r="46329" ht="15" customHeight="1" x14ac:dyDescent="0.2"/>
    <row r="46330" ht="15" customHeight="1" x14ac:dyDescent="0.2"/>
    <row r="46331" ht="15" customHeight="1" x14ac:dyDescent="0.2"/>
    <row r="46332" ht="15" customHeight="1" x14ac:dyDescent="0.2"/>
    <row r="46333" ht="15" customHeight="1" x14ac:dyDescent="0.2"/>
    <row r="46334" ht="15" customHeight="1" x14ac:dyDescent="0.2"/>
    <row r="46335" ht="15" customHeight="1" x14ac:dyDescent="0.2"/>
    <row r="46336" ht="15" customHeight="1" x14ac:dyDescent="0.2"/>
    <row r="46337" ht="15" customHeight="1" x14ac:dyDescent="0.2"/>
    <row r="46338" ht="15" customHeight="1" x14ac:dyDescent="0.2"/>
    <row r="46339" ht="15" customHeight="1" x14ac:dyDescent="0.2"/>
    <row r="46340" ht="15" customHeight="1" x14ac:dyDescent="0.2"/>
    <row r="46341" ht="15" customHeight="1" x14ac:dyDescent="0.2"/>
    <row r="46342" ht="15" customHeight="1" x14ac:dyDescent="0.2"/>
    <row r="46343" ht="15" customHeight="1" x14ac:dyDescent="0.2"/>
    <row r="46344" ht="15" customHeight="1" x14ac:dyDescent="0.2"/>
    <row r="46345" ht="15" customHeight="1" x14ac:dyDescent="0.2"/>
    <row r="46346" ht="15" customHeight="1" x14ac:dyDescent="0.2"/>
    <row r="46347" ht="15" customHeight="1" x14ac:dyDescent="0.2"/>
    <row r="46348" ht="15" customHeight="1" x14ac:dyDescent="0.2"/>
    <row r="46349" ht="15" customHeight="1" x14ac:dyDescent="0.2"/>
    <row r="46350" ht="15" customHeight="1" x14ac:dyDescent="0.2"/>
    <row r="46351" ht="15" customHeight="1" x14ac:dyDescent="0.2"/>
    <row r="46352" ht="15" customHeight="1" x14ac:dyDescent="0.2"/>
    <row r="46353" ht="15" customHeight="1" x14ac:dyDescent="0.2"/>
    <row r="46354" ht="15" customHeight="1" x14ac:dyDescent="0.2"/>
    <row r="46355" ht="15" customHeight="1" x14ac:dyDescent="0.2"/>
    <row r="46356" ht="15" customHeight="1" x14ac:dyDescent="0.2"/>
    <row r="46357" ht="15" customHeight="1" x14ac:dyDescent="0.2"/>
    <row r="46358" ht="15" customHeight="1" x14ac:dyDescent="0.2"/>
    <row r="46359" ht="15" customHeight="1" x14ac:dyDescent="0.2"/>
    <row r="46360" ht="15" customHeight="1" x14ac:dyDescent="0.2"/>
    <row r="46361" ht="15" customHeight="1" x14ac:dyDescent="0.2"/>
    <row r="46362" ht="15" customHeight="1" x14ac:dyDescent="0.2"/>
    <row r="46363" ht="15" customHeight="1" x14ac:dyDescent="0.2"/>
    <row r="46364" ht="15" customHeight="1" x14ac:dyDescent="0.2"/>
    <row r="46365" ht="15" customHeight="1" x14ac:dyDescent="0.2"/>
    <row r="46366" ht="15" customHeight="1" x14ac:dyDescent="0.2"/>
    <row r="46367" ht="15" customHeight="1" x14ac:dyDescent="0.2"/>
    <row r="46368" ht="15" customHeight="1" x14ac:dyDescent="0.2"/>
    <row r="46369" ht="15" customHeight="1" x14ac:dyDescent="0.2"/>
    <row r="46370" ht="15" customHeight="1" x14ac:dyDescent="0.2"/>
    <row r="46371" ht="15" customHeight="1" x14ac:dyDescent="0.2"/>
    <row r="46372" ht="15" customHeight="1" x14ac:dyDescent="0.2"/>
    <row r="46373" ht="15" customHeight="1" x14ac:dyDescent="0.2"/>
    <row r="46374" ht="15" customHeight="1" x14ac:dyDescent="0.2"/>
    <row r="46375" ht="15" customHeight="1" x14ac:dyDescent="0.2"/>
    <row r="46376" ht="15" customHeight="1" x14ac:dyDescent="0.2"/>
    <row r="46377" ht="15" customHeight="1" x14ac:dyDescent="0.2"/>
    <row r="46378" ht="15" customHeight="1" x14ac:dyDescent="0.2"/>
    <row r="46379" ht="15" customHeight="1" x14ac:dyDescent="0.2"/>
    <row r="46380" ht="15" customHeight="1" x14ac:dyDescent="0.2"/>
    <row r="46381" ht="15" customHeight="1" x14ac:dyDescent="0.2"/>
    <row r="46382" ht="15" customHeight="1" x14ac:dyDescent="0.2"/>
    <row r="46383" ht="15" customHeight="1" x14ac:dyDescent="0.2"/>
    <row r="46384" ht="15" customHeight="1" x14ac:dyDescent="0.2"/>
    <row r="46385" ht="15" customHeight="1" x14ac:dyDescent="0.2"/>
    <row r="46386" ht="15" customHeight="1" x14ac:dyDescent="0.2"/>
    <row r="46387" ht="15" customHeight="1" x14ac:dyDescent="0.2"/>
    <row r="46388" ht="15" customHeight="1" x14ac:dyDescent="0.2"/>
    <row r="46389" ht="15" customHeight="1" x14ac:dyDescent="0.2"/>
    <row r="46390" ht="15" customHeight="1" x14ac:dyDescent="0.2"/>
    <row r="46391" ht="15" customHeight="1" x14ac:dyDescent="0.2"/>
    <row r="46392" ht="15" customHeight="1" x14ac:dyDescent="0.2"/>
    <row r="46393" ht="15" customHeight="1" x14ac:dyDescent="0.2"/>
    <row r="46394" ht="15" customHeight="1" x14ac:dyDescent="0.2"/>
    <row r="46395" ht="15" customHeight="1" x14ac:dyDescent="0.2"/>
    <row r="46396" ht="15" customHeight="1" x14ac:dyDescent="0.2"/>
    <row r="46397" ht="15" customHeight="1" x14ac:dyDescent="0.2"/>
    <row r="46398" ht="15" customHeight="1" x14ac:dyDescent="0.2"/>
    <row r="46399" ht="15" customHeight="1" x14ac:dyDescent="0.2"/>
    <row r="46400" ht="15" customHeight="1" x14ac:dyDescent="0.2"/>
    <row r="46401" ht="15" customHeight="1" x14ac:dyDescent="0.2"/>
    <row r="46402" ht="15" customHeight="1" x14ac:dyDescent="0.2"/>
    <row r="46403" ht="15" customHeight="1" x14ac:dyDescent="0.2"/>
    <row r="46404" ht="15" customHeight="1" x14ac:dyDescent="0.2"/>
    <row r="46405" ht="15" customHeight="1" x14ac:dyDescent="0.2"/>
    <row r="46406" ht="15" customHeight="1" x14ac:dyDescent="0.2"/>
    <row r="46407" ht="15" customHeight="1" x14ac:dyDescent="0.2"/>
    <row r="46408" ht="15" customHeight="1" x14ac:dyDescent="0.2"/>
    <row r="46409" ht="15" customHeight="1" x14ac:dyDescent="0.2"/>
    <row r="46410" ht="15" customHeight="1" x14ac:dyDescent="0.2"/>
    <row r="46411" ht="15" customHeight="1" x14ac:dyDescent="0.2"/>
    <row r="46412" ht="15" customHeight="1" x14ac:dyDescent="0.2"/>
    <row r="46413" ht="15" customHeight="1" x14ac:dyDescent="0.2"/>
    <row r="46414" ht="15" customHeight="1" x14ac:dyDescent="0.2"/>
    <row r="46415" ht="15" customHeight="1" x14ac:dyDescent="0.2"/>
    <row r="46416" ht="15" customHeight="1" x14ac:dyDescent="0.2"/>
    <row r="46417" ht="15" customHeight="1" x14ac:dyDescent="0.2"/>
    <row r="46418" ht="15" customHeight="1" x14ac:dyDescent="0.2"/>
    <row r="46419" ht="15" customHeight="1" x14ac:dyDescent="0.2"/>
    <row r="46420" ht="15" customHeight="1" x14ac:dyDescent="0.2"/>
    <row r="46421" ht="15" customHeight="1" x14ac:dyDescent="0.2"/>
    <row r="46422" ht="15" customHeight="1" x14ac:dyDescent="0.2"/>
    <row r="46423" ht="15" customHeight="1" x14ac:dyDescent="0.2"/>
    <row r="46424" ht="15" customHeight="1" x14ac:dyDescent="0.2"/>
    <row r="46425" ht="15" customHeight="1" x14ac:dyDescent="0.2"/>
    <row r="46426" ht="15" customHeight="1" x14ac:dyDescent="0.2"/>
    <row r="46427" ht="15" customHeight="1" x14ac:dyDescent="0.2"/>
    <row r="46428" ht="15" customHeight="1" x14ac:dyDescent="0.2"/>
    <row r="46429" ht="15" customHeight="1" x14ac:dyDescent="0.2"/>
    <row r="46430" ht="15" customHeight="1" x14ac:dyDescent="0.2"/>
    <row r="46431" ht="15" customHeight="1" x14ac:dyDescent="0.2"/>
    <row r="46432" ht="15" customHeight="1" x14ac:dyDescent="0.2"/>
    <row r="46433" ht="15" customHeight="1" x14ac:dyDescent="0.2"/>
    <row r="46434" ht="15" customHeight="1" x14ac:dyDescent="0.2"/>
    <row r="46435" ht="15" customHeight="1" x14ac:dyDescent="0.2"/>
    <row r="46436" ht="15" customHeight="1" x14ac:dyDescent="0.2"/>
    <row r="46437" ht="15" customHeight="1" x14ac:dyDescent="0.2"/>
    <row r="46438" ht="15" customHeight="1" x14ac:dyDescent="0.2"/>
    <row r="46439" ht="15" customHeight="1" x14ac:dyDescent="0.2"/>
    <row r="46440" ht="15" customHeight="1" x14ac:dyDescent="0.2"/>
    <row r="46441" ht="15" customHeight="1" x14ac:dyDescent="0.2"/>
    <row r="46442" ht="15" customHeight="1" x14ac:dyDescent="0.2"/>
    <row r="46443" ht="15" customHeight="1" x14ac:dyDescent="0.2"/>
    <row r="46444" ht="15" customHeight="1" x14ac:dyDescent="0.2"/>
    <row r="46445" ht="15" customHeight="1" x14ac:dyDescent="0.2"/>
    <row r="46446" ht="15" customHeight="1" x14ac:dyDescent="0.2"/>
    <row r="46447" ht="15" customHeight="1" x14ac:dyDescent="0.2"/>
    <row r="46448" ht="15" customHeight="1" x14ac:dyDescent="0.2"/>
    <row r="46449" ht="15" customHeight="1" x14ac:dyDescent="0.2"/>
    <row r="46450" ht="15" customHeight="1" x14ac:dyDescent="0.2"/>
    <row r="46451" ht="15" customHeight="1" x14ac:dyDescent="0.2"/>
    <row r="46452" ht="15" customHeight="1" x14ac:dyDescent="0.2"/>
    <row r="46453" ht="15" customHeight="1" x14ac:dyDescent="0.2"/>
    <row r="46454" ht="15" customHeight="1" x14ac:dyDescent="0.2"/>
    <row r="46455" ht="15" customHeight="1" x14ac:dyDescent="0.2"/>
    <row r="46456" ht="15" customHeight="1" x14ac:dyDescent="0.2"/>
    <row r="46457" ht="15" customHeight="1" x14ac:dyDescent="0.2"/>
    <row r="46458" ht="15" customHeight="1" x14ac:dyDescent="0.2"/>
    <row r="46459" ht="15" customHeight="1" x14ac:dyDescent="0.2"/>
    <row r="46460" ht="15" customHeight="1" x14ac:dyDescent="0.2"/>
    <row r="46461" ht="15" customHeight="1" x14ac:dyDescent="0.2"/>
    <row r="46462" ht="15" customHeight="1" x14ac:dyDescent="0.2"/>
    <row r="46463" ht="15" customHeight="1" x14ac:dyDescent="0.2"/>
    <row r="46464" ht="15" customHeight="1" x14ac:dyDescent="0.2"/>
    <row r="46465" ht="15" customHeight="1" x14ac:dyDescent="0.2"/>
    <row r="46466" ht="15" customHeight="1" x14ac:dyDescent="0.2"/>
    <row r="46467" ht="15" customHeight="1" x14ac:dyDescent="0.2"/>
    <row r="46468" ht="15" customHeight="1" x14ac:dyDescent="0.2"/>
    <row r="46469" ht="15" customHeight="1" x14ac:dyDescent="0.2"/>
    <row r="46470" ht="15" customHeight="1" x14ac:dyDescent="0.2"/>
    <row r="46471" ht="15" customHeight="1" x14ac:dyDescent="0.2"/>
    <row r="46472" ht="15" customHeight="1" x14ac:dyDescent="0.2"/>
    <row r="46473" ht="15" customHeight="1" x14ac:dyDescent="0.2"/>
    <row r="46474" ht="15" customHeight="1" x14ac:dyDescent="0.2"/>
    <row r="46475" ht="15" customHeight="1" x14ac:dyDescent="0.2"/>
    <row r="46476" ht="15" customHeight="1" x14ac:dyDescent="0.2"/>
    <row r="46477" ht="15" customHeight="1" x14ac:dyDescent="0.2"/>
    <row r="46478" ht="15" customHeight="1" x14ac:dyDescent="0.2"/>
    <row r="46479" ht="15" customHeight="1" x14ac:dyDescent="0.2"/>
    <row r="46480" ht="15" customHeight="1" x14ac:dyDescent="0.2"/>
    <row r="46481" ht="15" customHeight="1" x14ac:dyDescent="0.2"/>
    <row r="46482" ht="15" customHeight="1" x14ac:dyDescent="0.2"/>
    <row r="46483" ht="15" customHeight="1" x14ac:dyDescent="0.2"/>
    <row r="46484" ht="15" customHeight="1" x14ac:dyDescent="0.2"/>
    <row r="46485" ht="15" customHeight="1" x14ac:dyDescent="0.2"/>
    <row r="46486" ht="15" customHeight="1" x14ac:dyDescent="0.2"/>
    <row r="46487" ht="15" customHeight="1" x14ac:dyDescent="0.2"/>
    <row r="46488" ht="15" customHeight="1" x14ac:dyDescent="0.2"/>
    <row r="46489" ht="15" customHeight="1" x14ac:dyDescent="0.2"/>
    <row r="46490" ht="15" customHeight="1" x14ac:dyDescent="0.2"/>
    <row r="46491" ht="15" customHeight="1" x14ac:dyDescent="0.2"/>
    <row r="46492" ht="15" customHeight="1" x14ac:dyDescent="0.2"/>
    <row r="46493" ht="15" customHeight="1" x14ac:dyDescent="0.2"/>
    <row r="46494" ht="15" customHeight="1" x14ac:dyDescent="0.2"/>
    <row r="46495" ht="15" customHeight="1" x14ac:dyDescent="0.2"/>
    <row r="46496" ht="15" customHeight="1" x14ac:dyDescent="0.2"/>
    <row r="46497" ht="15" customHeight="1" x14ac:dyDescent="0.2"/>
    <row r="46498" ht="15" customHeight="1" x14ac:dyDescent="0.2"/>
    <row r="46499" ht="15" customHeight="1" x14ac:dyDescent="0.2"/>
    <row r="46500" ht="15" customHeight="1" x14ac:dyDescent="0.2"/>
    <row r="46501" ht="15" customHeight="1" x14ac:dyDescent="0.2"/>
    <row r="46502" ht="15" customHeight="1" x14ac:dyDescent="0.2"/>
    <row r="46503" ht="15" customHeight="1" x14ac:dyDescent="0.2"/>
    <row r="46504" ht="15" customHeight="1" x14ac:dyDescent="0.2"/>
    <row r="46505" ht="15" customHeight="1" x14ac:dyDescent="0.2"/>
    <row r="46506" ht="15" customHeight="1" x14ac:dyDescent="0.2"/>
    <row r="46507" ht="15" customHeight="1" x14ac:dyDescent="0.2"/>
    <row r="46508" ht="15" customHeight="1" x14ac:dyDescent="0.2"/>
    <row r="46509" ht="15" customHeight="1" x14ac:dyDescent="0.2"/>
    <row r="46510" ht="15" customHeight="1" x14ac:dyDescent="0.2"/>
    <row r="46511" ht="15" customHeight="1" x14ac:dyDescent="0.2"/>
    <row r="46512" ht="15" customHeight="1" x14ac:dyDescent="0.2"/>
    <row r="46513" ht="15" customHeight="1" x14ac:dyDescent="0.2"/>
    <row r="46514" ht="15" customHeight="1" x14ac:dyDescent="0.2"/>
    <row r="46515" ht="15" customHeight="1" x14ac:dyDescent="0.2"/>
    <row r="46516" ht="15" customHeight="1" x14ac:dyDescent="0.2"/>
    <row r="46517" ht="15" customHeight="1" x14ac:dyDescent="0.2"/>
    <row r="46518" ht="15" customHeight="1" x14ac:dyDescent="0.2"/>
    <row r="46519" ht="15" customHeight="1" x14ac:dyDescent="0.2"/>
    <row r="46520" ht="15" customHeight="1" x14ac:dyDescent="0.2"/>
    <row r="46521" ht="15" customHeight="1" x14ac:dyDescent="0.2"/>
    <row r="46522" ht="15" customHeight="1" x14ac:dyDescent="0.2"/>
    <row r="46523" ht="15" customHeight="1" x14ac:dyDescent="0.2"/>
    <row r="46524" ht="15" customHeight="1" x14ac:dyDescent="0.2"/>
    <row r="46525" ht="15" customHeight="1" x14ac:dyDescent="0.2"/>
    <row r="46526" ht="15" customHeight="1" x14ac:dyDescent="0.2"/>
    <row r="46527" ht="15" customHeight="1" x14ac:dyDescent="0.2"/>
    <row r="46528" ht="15" customHeight="1" x14ac:dyDescent="0.2"/>
    <row r="46529" ht="15" customHeight="1" x14ac:dyDescent="0.2"/>
    <row r="46530" ht="15" customHeight="1" x14ac:dyDescent="0.2"/>
    <row r="46531" ht="15" customHeight="1" x14ac:dyDescent="0.2"/>
    <row r="46532" ht="15" customHeight="1" x14ac:dyDescent="0.2"/>
    <row r="46533" ht="15" customHeight="1" x14ac:dyDescent="0.2"/>
    <row r="46534" ht="15" customHeight="1" x14ac:dyDescent="0.2"/>
    <row r="46535" ht="15" customHeight="1" x14ac:dyDescent="0.2"/>
    <row r="46536" ht="15" customHeight="1" x14ac:dyDescent="0.2"/>
    <row r="46537" ht="15" customHeight="1" x14ac:dyDescent="0.2"/>
    <row r="46538" ht="15" customHeight="1" x14ac:dyDescent="0.2"/>
    <row r="46539" ht="15" customHeight="1" x14ac:dyDescent="0.2"/>
    <row r="46540" ht="15" customHeight="1" x14ac:dyDescent="0.2"/>
    <row r="46541" ht="15" customHeight="1" x14ac:dyDescent="0.2"/>
    <row r="46542" ht="15" customHeight="1" x14ac:dyDescent="0.2"/>
    <row r="46543" ht="15" customHeight="1" x14ac:dyDescent="0.2"/>
    <row r="46544" ht="15" customHeight="1" x14ac:dyDescent="0.2"/>
    <row r="46545" ht="15" customHeight="1" x14ac:dyDescent="0.2"/>
    <row r="46546" ht="15" customHeight="1" x14ac:dyDescent="0.2"/>
    <row r="46547" ht="15" customHeight="1" x14ac:dyDescent="0.2"/>
    <row r="46548" ht="15" customHeight="1" x14ac:dyDescent="0.2"/>
    <row r="46549" ht="15" customHeight="1" x14ac:dyDescent="0.2"/>
    <row r="46550" ht="15" customHeight="1" x14ac:dyDescent="0.2"/>
    <row r="46551" ht="15" customHeight="1" x14ac:dyDescent="0.2"/>
    <row r="46552" ht="15" customHeight="1" x14ac:dyDescent="0.2"/>
    <row r="46553" ht="15" customHeight="1" x14ac:dyDescent="0.2"/>
    <row r="46554" ht="15" customHeight="1" x14ac:dyDescent="0.2"/>
    <row r="46555" ht="15" customHeight="1" x14ac:dyDescent="0.2"/>
    <row r="46556" ht="15" customHeight="1" x14ac:dyDescent="0.2"/>
    <row r="46557" ht="15" customHeight="1" x14ac:dyDescent="0.2"/>
    <row r="46558" ht="15" customHeight="1" x14ac:dyDescent="0.2"/>
    <row r="46559" ht="15" customHeight="1" x14ac:dyDescent="0.2"/>
    <row r="46560" ht="15" customHeight="1" x14ac:dyDescent="0.2"/>
    <row r="46561" ht="15" customHeight="1" x14ac:dyDescent="0.2"/>
    <row r="46562" ht="15" customHeight="1" x14ac:dyDescent="0.2"/>
    <row r="46563" ht="15" customHeight="1" x14ac:dyDescent="0.2"/>
    <row r="46564" ht="15" customHeight="1" x14ac:dyDescent="0.2"/>
    <row r="46565" ht="15" customHeight="1" x14ac:dyDescent="0.2"/>
    <row r="46566" ht="15" customHeight="1" x14ac:dyDescent="0.2"/>
    <row r="46567" ht="15" customHeight="1" x14ac:dyDescent="0.2"/>
    <row r="46568" ht="15" customHeight="1" x14ac:dyDescent="0.2"/>
    <row r="46569" ht="15" customHeight="1" x14ac:dyDescent="0.2"/>
    <row r="46570" ht="15" customHeight="1" x14ac:dyDescent="0.2"/>
    <row r="46571" ht="15" customHeight="1" x14ac:dyDescent="0.2"/>
    <row r="46572" ht="15" customHeight="1" x14ac:dyDescent="0.2"/>
    <row r="46573" ht="15" customHeight="1" x14ac:dyDescent="0.2"/>
    <row r="46574" ht="15" customHeight="1" x14ac:dyDescent="0.2"/>
    <row r="46575" ht="15" customHeight="1" x14ac:dyDescent="0.2"/>
    <row r="46576" ht="15" customHeight="1" x14ac:dyDescent="0.2"/>
    <row r="46577" ht="15" customHeight="1" x14ac:dyDescent="0.2"/>
    <row r="46578" ht="15" customHeight="1" x14ac:dyDescent="0.2"/>
    <row r="46579" ht="15" customHeight="1" x14ac:dyDescent="0.2"/>
    <row r="46580" ht="15" customHeight="1" x14ac:dyDescent="0.2"/>
    <row r="46581" ht="15" customHeight="1" x14ac:dyDescent="0.2"/>
    <row r="46582" ht="15" customHeight="1" x14ac:dyDescent="0.2"/>
    <row r="46583" ht="15" customHeight="1" x14ac:dyDescent="0.2"/>
    <row r="46584" ht="15" customHeight="1" x14ac:dyDescent="0.2"/>
    <row r="46585" ht="15" customHeight="1" x14ac:dyDescent="0.2"/>
    <row r="46586" ht="15" customHeight="1" x14ac:dyDescent="0.2"/>
    <row r="46587" ht="15" customHeight="1" x14ac:dyDescent="0.2"/>
    <row r="46588" ht="15" customHeight="1" x14ac:dyDescent="0.2"/>
    <row r="46589" ht="15" customHeight="1" x14ac:dyDescent="0.2"/>
    <row r="46590" ht="15" customHeight="1" x14ac:dyDescent="0.2"/>
    <row r="46591" ht="15" customHeight="1" x14ac:dyDescent="0.2"/>
    <row r="46592" ht="15" customHeight="1" x14ac:dyDescent="0.2"/>
    <row r="46593" ht="15" customHeight="1" x14ac:dyDescent="0.2"/>
    <row r="46594" ht="15" customHeight="1" x14ac:dyDescent="0.2"/>
    <row r="46595" ht="15" customHeight="1" x14ac:dyDescent="0.2"/>
    <row r="46596" ht="15" customHeight="1" x14ac:dyDescent="0.2"/>
    <row r="46597" ht="15" customHeight="1" x14ac:dyDescent="0.2"/>
    <row r="46598" ht="15" customHeight="1" x14ac:dyDescent="0.2"/>
    <row r="46599" ht="15" customHeight="1" x14ac:dyDescent="0.2"/>
    <row r="46600" ht="15" customHeight="1" x14ac:dyDescent="0.2"/>
    <row r="46601" ht="15" customHeight="1" x14ac:dyDescent="0.2"/>
    <row r="46602" ht="15" customHeight="1" x14ac:dyDescent="0.2"/>
    <row r="46603" ht="15" customHeight="1" x14ac:dyDescent="0.2"/>
    <row r="46604" ht="15" customHeight="1" x14ac:dyDescent="0.2"/>
    <row r="46605" ht="15" customHeight="1" x14ac:dyDescent="0.2"/>
    <row r="46606" ht="15" customHeight="1" x14ac:dyDescent="0.2"/>
    <row r="46607" ht="15" customHeight="1" x14ac:dyDescent="0.2"/>
    <row r="46608" ht="15" customHeight="1" x14ac:dyDescent="0.2"/>
    <row r="46609" ht="15" customHeight="1" x14ac:dyDescent="0.2"/>
    <row r="46610" ht="15" customHeight="1" x14ac:dyDescent="0.2"/>
    <row r="46611" ht="15" customHeight="1" x14ac:dyDescent="0.2"/>
    <row r="46612" ht="15" customHeight="1" x14ac:dyDescent="0.2"/>
    <row r="46613" ht="15" customHeight="1" x14ac:dyDescent="0.2"/>
    <row r="46614" ht="15" customHeight="1" x14ac:dyDescent="0.2"/>
    <row r="46615" ht="15" customHeight="1" x14ac:dyDescent="0.2"/>
    <row r="46616" ht="15" customHeight="1" x14ac:dyDescent="0.2"/>
    <row r="46617" ht="15" customHeight="1" x14ac:dyDescent="0.2"/>
    <row r="46618" ht="15" customHeight="1" x14ac:dyDescent="0.2"/>
    <row r="46619" ht="15" customHeight="1" x14ac:dyDescent="0.2"/>
    <row r="46620" ht="15" customHeight="1" x14ac:dyDescent="0.2"/>
    <row r="46621" ht="15" customHeight="1" x14ac:dyDescent="0.2"/>
    <row r="46622" ht="15" customHeight="1" x14ac:dyDescent="0.2"/>
    <row r="46623" ht="15" customHeight="1" x14ac:dyDescent="0.2"/>
    <row r="46624" ht="15" customHeight="1" x14ac:dyDescent="0.2"/>
    <row r="46625" ht="15" customHeight="1" x14ac:dyDescent="0.2"/>
    <row r="46626" ht="15" customHeight="1" x14ac:dyDescent="0.2"/>
    <row r="46627" ht="15" customHeight="1" x14ac:dyDescent="0.2"/>
    <row r="46628" ht="15" customHeight="1" x14ac:dyDescent="0.2"/>
    <row r="46629" ht="15" customHeight="1" x14ac:dyDescent="0.2"/>
    <row r="46630" ht="15" customHeight="1" x14ac:dyDescent="0.2"/>
    <row r="46631" ht="15" customHeight="1" x14ac:dyDescent="0.2"/>
    <row r="46632" ht="15" customHeight="1" x14ac:dyDescent="0.2"/>
    <row r="46633" ht="15" customHeight="1" x14ac:dyDescent="0.2"/>
    <row r="46634" ht="15" customHeight="1" x14ac:dyDescent="0.2"/>
    <row r="46635" ht="15" customHeight="1" x14ac:dyDescent="0.2"/>
    <row r="46636" ht="15" customHeight="1" x14ac:dyDescent="0.2"/>
    <row r="46637" ht="15" customHeight="1" x14ac:dyDescent="0.2"/>
    <row r="46638" ht="15" customHeight="1" x14ac:dyDescent="0.2"/>
    <row r="46639" ht="15" customHeight="1" x14ac:dyDescent="0.2"/>
    <row r="46640" ht="15" customHeight="1" x14ac:dyDescent="0.2"/>
    <row r="46641" ht="15" customHeight="1" x14ac:dyDescent="0.2"/>
    <row r="46642" ht="15" customHeight="1" x14ac:dyDescent="0.2"/>
    <row r="46643" ht="15" customHeight="1" x14ac:dyDescent="0.2"/>
    <row r="46644" ht="15" customHeight="1" x14ac:dyDescent="0.2"/>
    <row r="46645" ht="15" customHeight="1" x14ac:dyDescent="0.2"/>
    <row r="46646" ht="15" customHeight="1" x14ac:dyDescent="0.2"/>
    <row r="46647" ht="15" customHeight="1" x14ac:dyDescent="0.2"/>
    <row r="46648" ht="15" customHeight="1" x14ac:dyDescent="0.2"/>
    <row r="46649" ht="15" customHeight="1" x14ac:dyDescent="0.2"/>
    <row r="46650" ht="15" customHeight="1" x14ac:dyDescent="0.2"/>
    <row r="46651" ht="15" customHeight="1" x14ac:dyDescent="0.2"/>
    <row r="46652" ht="15" customHeight="1" x14ac:dyDescent="0.2"/>
    <row r="46653" ht="15" customHeight="1" x14ac:dyDescent="0.2"/>
    <row r="46654" ht="15" customHeight="1" x14ac:dyDescent="0.2"/>
    <row r="46655" ht="15" customHeight="1" x14ac:dyDescent="0.2"/>
    <row r="46656" ht="15" customHeight="1" x14ac:dyDescent="0.2"/>
    <row r="46657" ht="15" customHeight="1" x14ac:dyDescent="0.2"/>
    <row r="46658" ht="15" customHeight="1" x14ac:dyDescent="0.2"/>
    <row r="46659" ht="15" customHeight="1" x14ac:dyDescent="0.2"/>
    <row r="46660" ht="15" customHeight="1" x14ac:dyDescent="0.2"/>
    <row r="46661" ht="15" customHeight="1" x14ac:dyDescent="0.2"/>
    <row r="46662" ht="15" customHeight="1" x14ac:dyDescent="0.2"/>
    <row r="46663" ht="15" customHeight="1" x14ac:dyDescent="0.2"/>
    <row r="46664" ht="15" customHeight="1" x14ac:dyDescent="0.2"/>
    <row r="46665" ht="15" customHeight="1" x14ac:dyDescent="0.2"/>
    <row r="46666" ht="15" customHeight="1" x14ac:dyDescent="0.2"/>
    <row r="46667" ht="15" customHeight="1" x14ac:dyDescent="0.2"/>
    <row r="46668" ht="15" customHeight="1" x14ac:dyDescent="0.2"/>
    <row r="46669" ht="15" customHeight="1" x14ac:dyDescent="0.2"/>
    <row r="46670" ht="15" customHeight="1" x14ac:dyDescent="0.2"/>
    <row r="46671" ht="15" customHeight="1" x14ac:dyDescent="0.2"/>
    <row r="46672" ht="15" customHeight="1" x14ac:dyDescent="0.2"/>
    <row r="46673" ht="15" customHeight="1" x14ac:dyDescent="0.2"/>
    <row r="46674" ht="15" customHeight="1" x14ac:dyDescent="0.2"/>
    <row r="46675" ht="15" customHeight="1" x14ac:dyDescent="0.2"/>
    <row r="46676" ht="15" customHeight="1" x14ac:dyDescent="0.2"/>
    <row r="46677" ht="15" customHeight="1" x14ac:dyDescent="0.2"/>
    <row r="46678" ht="15" customHeight="1" x14ac:dyDescent="0.2"/>
    <row r="46679" ht="15" customHeight="1" x14ac:dyDescent="0.2"/>
    <row r="46680" ht="15" customHeight="1" x14ac:dyDescent="0.2"/>
    <row r="46681" ht="15" customHeight="1" x14ac:dyDescent="0.2"/>
    <row r="46682" ht="15" customHeight="1" x14ac:dyDescent="0.2"/>
    <row r="46683" ht="15" customHeight="1" x14ac:dyDescent="0.2"/>
    <row r="46684" ht="15" customHeight="1" x14ac:dyDescent="0.2"/>
    <row r="46685" ht="15" customHeight="1" x14ac:dyDescent="0.2"/>
    <row r="46686" ht="15" customHeight="1" x14ac:dyDescent="0.2"/>
    <row r="46687" ht="15" customHeight="1" x14ac:dyDescent="0.2"/>
    <row r="46688" ht="15" customHeight="1" x14ac:dyDescent="0.2"/>
    <row r="46689" ht="15" customHeight="1" x14ac:dyDescent="0.2"/>
    <row r="46690" ht="15" customHeight="1" x14ac:dyDescent="0.2"/>
    <row r="46691" ht="15" customHeight="1" x14ac:dyDescent="0.2"/>
    <row r="46692" ht="15" customHeight="1" x14ac:dyDescent="0.2"/>
    <row r="46693" ht="15" customHeight="1" x14ac:dyDescent="0.2"/>
    <row r="46694" ht="15" customHeight="1" x14ac:dyDescent="0.2"/>
    <row r="46695" ht="15" customHeight="1" x14ac:dyDescent="0.2"/>
    <row r="46696" ht="15" customHeight="1" x14ac:dyDescent="0.2"/>
    <row r="46697" ht="15" customHeight="1" x14ac:dyDescent="0.2"/>
    <row r="46698" ht="15" customHeight="1" x14ac:dyDescent="0.2"/>
    <row r="46699" ht="15" customHeight="1" x14ac:dyDescent="0.2"/>
    <row r="46700" ht="15" customHeight="1" x14ac:dyDescent="0.2"/>
    <row r="46701" ht="15" customHeight="1" x14ac:dyDescent="0.2"/>
    <row r="46702" ht="15" customHeight="1" x14ac:dyDescent="0.2"/>
    <row r="46703" ht="15" customHeight="1" x14ac:dyDescent="0.2"/>
    <row r="46704" ht="15" customHeight="1" x14ac:dyDescent="0.2"/>
    <row r="46705" ht="15" customHeight="1" x14ac:dyDescent="0.2"/>
    <row r="46706" ht="15" customHeight="1" x14ac:dyDescent="0.2"/>
    <row r="46707" ht="15" customHeight="1" x14ac:dyDescent="0.2"/>
    <row r="46708" ht="15" customHeight="1" x14ac:dyDescent="0.2"/>
    <row r="46709" ht="15" customHeight="1" x14ac:dyDescent="0.2"/>
    <row r="46710" ht="15" customHeight="1" x14ac:dyDescent="0.2"/>
    <row r="46711" ht="15" customHeight="1" x14ac:dyDescent="0.2"/>
    <row r="46712" ht="15" customHeight="1" x14ac:dyDescent="0.2"/>
    <row r="46713" ht="15" customHeight="1" x14ac:dyDescent="0.2"/>
    <row r="46714" ht="15" customHeight="1" x14ac:dyDescent="0.2"/>
    <row r="46715" ht="15" customHeight="1" x14ac:dyDescent="0.2"/>
    <row r="46716" ht="15" customHeight="1" x14ac:dyDescent="0.2"/>
    <row r="46717" ht="15" customHeight="1" x14ac:dyDescent="0.2"/>
    <row r="46718" ht="15" customHeight="1" x14ac:dyDescent="0.2"/>
    <row r="46719" ht="15" customHeight="1" x14ac:dyDescent="0.2"/>
    <row r="46720" ht="15" customHeight="1" x14ac:dyDescent="0.2"/>
    <row r="46721" ht="15" customHeight="1" x14ac:dyDescent="0.2"/>
    <row r="46722" ht="15" customHeight="1" x14ac:dyDescent="0.2"/>
    <row r="46723" ht="15" customHeight="1" x14ac:dyDescent="0.2"/>
    <row r="46724" ht="15" customHeight="1" x14ac:dyDescent="0.2"/>
    <row r="46725" ht="15" customHeight="1" x14ac:dyDescent="0.2"/>
    <row r="46726" ht="15" customHeight="1" x14ac:dyDescent="0.2"/>
    <row r="46727" ht="15" customHeight="1" x14ac:dyDescent="0.2"/>
    <row r="46728" ht="15" customHeight="1" x14ac:dyDescent="0.2"/>
    <row r="46729" ht="15" customHeight="1" x14ac:dyDescent="0.2"/>
    <row r="46730" ht="15" customHeight="1" x14ac:dyDescent="0.2"/>
    <row r="46731" ht="15" customHeight="1" x14ac:dyDescent="0.2"/>
    <row r="46732" ht="15" customHeight="1" x14ac:dyDescent="0.2"/>
    <row r="46733" ht="15" customHeight="1" x14ac:dyDescent="0.2"/>
    <row r="46734" ht="15" customHeight="1" x14ac:dyDescent="0.2"/>
    <row r="46735" ht="15" customHeight="1" x14ac:dyDescent="0.2"/>
    <row r="46736" ht="15" customHeight="1" x14ac:dyDescent="0.2"/>
    <row r="46737" ht="15" customHeight="1" x14ac:dyDescent="0.2"/>
    <row r="46738" ht="15" customHeight="1" x14ac:dyDescent="0.2"/>
    <row r="46739" ht="15" customHeight="1" x14ac:dyDescent="0.2"/>
    <row r="46740" ht="15" customHeight="1" x14ac:dyDescent="0.2"/>
    <row r="46741" ht="15" customHeight="1" x14ac:dyDescent="0.2"/>
    <row r="46742" ht="15" customHeight="1" x14ac:dyDescent="0.2"/>
    <row r="46743" ht="15" customHeight="1" x14ac:dyDescent="0.2"/>
    <row r="46744" ht="15" customHeight="1" x14ac:dyDescent="0.2"/>
    <row r="46745" ht="15" customHeight="1" x14ac:dyDescent="0.2"/>
    <row r="46746" ht="15" customHeight="1" x14ac:dyDescent="0.2"/>
    <row r="46747" ht="15" customHeight="1" x14ac:dyDescent="0.2"/>
    <row r="46748" ht="15" customHeight="1" x14ac:dyDescent="0.2"/>
    <row r="46749" ht="15" customHeight="1" x14ac:dyDescent="0.2"/>
    <row r="46750" ht="15" customHeight="1" x14ac:dyDescent="0.2"/>
    <row r="46751" ht="15" customHeight="1" x14ac:dyDescent="0.2"/>
    <row r="46752" ht="15" customHeight="1" x14ac:dyDescent="0.2"/>
    <row r="46753" ht="15" customHeight="1" x14ac:dyDescent="0.2"/>
    <row r="46754" ht="15" customHeight="1" x14ac:dyDescent="0.2"/>
    <row r="46755" ht="15" customHeight="1" x14ac:dyDescent="0.2"/>
    <row r="46756" ht="15" customHeight="1" x14ac:dyDescent="0.2"/>
    <row r="46757" ht="15" customHeight="1" x14ac:dyDescent="0.2"/>
    <row r="46758" ht="15" customHeight="1" x14ac:dyDescent="0.2"/>
    <row r="46759" ht="15" customHeight="1" x14ac:dyDescent="0.2"/>
    <row r="46760" ht="15" customHeight="1" x14ac:dyDescent="0.2"/>
    <row r="46761" ht="15" customHeight="1" x14ac:dyDescent="0.2"/>
    <row r="46762" ht="15" customHeight="1" x14ac:dyDescent="0.2"/>
    <row r="46763" ht="15" customHeight="1" x14ac:dyDescent="0.2"/>
    <row r="46764" ht="15" customHeight="1" x14ac:dyDescent="0.2"/>
    <row r="46765" ht="15" customHeight="1" x14ac:dyDescent="0.2"/>
    <row r="46766" ht="15" customHeight="1" x14ac:dyDescent="0.2"/>
    <row r="46767" ht="15" customHeight="1" x14ac:dyDescent="0.2"/>
    <row r="46768" ht="15" customHeight="1" x14ac:dyDescent="0.2"/>
    <row r="46769" ht="15" customHeight="1" x14ac:dyDescent="0.2"/>
    <row r="46770" ht="15" customHeight="1" x14ac:dyDescent="0.2"/>
    <row r="46771" ht="15" customHeight="1" x14ac:dyDescent="0.2"/>
    <row r="46772" ht="15" customHeight="1" x14ac:dyDescent="0.2"/>
    <row r="46773" ht="15" customHeight="1" x14ac:dyDescent="0.2"/>
    <row r="46774" ht="15" customHeight="1" x14ac:dyDescent="0.2"/>
    <row r="46775" ht="15" customHeight="1" x14ac:dyDescent="0.2"/>
    <row r="46776" ht="15" customHeight="1" x14ac:dyDescent="0.2"/>
    <row r="46777" ht="15" customHeight="1" x14ac:dyDescent="0.2"/>
    <row r="46778" ht="15" customHeight="1" x14ac:dyDescent="0.2"/>
    <row r="46779" ht="15" customHeight="1" x14ac:dyDescent="0.2"/>
    <row r="46780" ht="15" customHeight="1" x14ac:dyDescent="0.2"/>
    <row r="46781" ht="15" customHeight="1" x14ac:dyDescent="0.2"/>
    <row r="46782" ht="15" customHeight="1" x14ac:dyDescent="0.2"/>
    <row r="46783" ht="15" customHeight="1" x14ac:dyDescent="0.2"/>
    <row r="46784" ht="15" customHeight="1" x14ac:dyDescent="0.2"/>
    <row r="46785" ht="15" customHeight="1" x14ac:dyDescent="0.2"/>
    <row r="46786" ht="15" customHeight="1" x14ac:dyDescent="0.2"/>
    <row r="46787" ht="15" customHeight="1" x14ac:dyDescent="0.2"/>
    <row r="46788" ht="15" customHeight="1" x14ac:dyDescent="0.2"/>
    <row r="46789" ht="15" customHeight="1" x14ac:dyDescent="0.2"/>
    <row r="46790" ht="15" customHeight="1" x14ac:dyDescent="0.2"/>
    <row r="46791" ht="15" customHeight="1" x14ac:dyDescent="0.2"/>
    <row r="46792" ht="15" customHeight="1" x14ac:dyDescent="0.2"/>
    <row r="46793" ht="15" customHeight="1" x14ac:dyDescent="0.2"/>
    <row r="46794" ht="15" customHeight="1" x14ac:dyDescent="0.2"/>
    <row r="46795" ht="15" customHeight="1" x14ac:dyDescent="0.2"/>
    <row r="46796" ht="15" customHeight="1" x14ac:dyDescent="0.2"/>
    <row r="46797" ht="15" customHeight="1" x14ac:dyDescent="0.2"/>
    <row r="46798" ht="15" customHeight="1" x14ac:dyDescent="0.2"/>
    <row r="46799" ht="15" customHeight="1" x14ac:dyDescent="0.2"/>
    <row r="46800" ht="15" customHeight="1" x14ac:dyDescent="0.2"/>
    <row r="46801" ht="15" customHeight="1" x14ac:dyDescent="0.2"/>
    <row r="46802" ht="15" customHeight="1" x14ac:dyDescent="0.2"/>
    <row r="46803" ht="15" customHeight="1" x14ac:dyDescent="0.2"/>
    <row r="46804" ht="15" customHeight="1" x14ac:dyDescent="0.2"/>
    <row r="46805" ht="15" customHeight="1" x14ac:dyDescent="0.2"/>
    <row r="46806" ht="15" customHeight="1" x14ac:dyDescent="0.2"/>
    <row r="46807" ht="15" customHeight="1" x14ac:dyDescent="0.2"/>
    <row r="46808" ht="15" customHeight="1" x14ac:dyDescent="0.2"/>
    <row r="46809" ht="15" customHeight="1" x14ac:dyDescent="0.2"/>
    <row r="46810" ht="15" customHeight="1" x14ac:dyDescent="0.2"/>
    <row r="46811" ht="15" customHeight="1" x14ac:dyDescent="0.2"/>
    <row r="46812" ht="15" customHeight="1" x14ac:dyDescent="0.2"/>
    <row r="46813" ht="15" customHeight="1" x14ac:dyDescent="0.2"/>
    <row r="46814" ht="15" customHeight="1" x14ac:dyDescent="0.2"/>
    <row r="46815" ht="15" customHeight="1" x14ac:dyDescent="0.2"/>
    <row r="46816" ht="15" customHeight="1" x14ac:dyDescent="0.2"/>
    <row r="46817" ht="15" customHeight="1" x14ac:dyDescent="0.2"/>
    <row r="46818" ht="15" customHeight="1" x14ac:dyDescent="0.2"/>
    <row r="46819" ht="15" customHeight="1" x14ac:dyDescent="0.2"/>
    <row r="46820" ht="15" customHeight="1" x14ac:dyDescent="0.2"/>
    <row r="46821" ht="15" customHeight="1" x14ac:dyDescent="0.2"/>
    <row r="46822" ht="15" customHeight="1" x14ac:dyDescent="0.2"/>
    <row r="46823" ht="15" customHeight="1" x14ac:dyDescent="0.2"/>
    <row r="46824" ht="15" customHeight="1" x14ac:dyDescent="0.2"/>
    <row r="46825" ht="15" customHeight="1" x14ac:dyDescent="0.2"/>
    <row r="46826" ht="15" customHeight="1" x14ac:dyDescent="0.2"/>
    <row r="46827" ht="15" customHeight="1" x14ac:dyDescent="0.2"/>
    <row r="46828" ht="15" customHeight="1" x14ac:dyDescent="0.2"/>
    <row r="46829" ht="15" customHeight="1" x14ac:dyDescent="0.2"/>
    <row r="46830" ht="15" customHeight="1" x14ac:dyDescent="0.2"/>
    <row r="46831" ht="15" customHeight="1" x14ac:dyDescent="0.2"/>
    <row r="46832" ht="15" customHeight="1" x14ac:dyDescent="0.2"/>
    <row r="46833" ht="15" customHeight="1" x14ac:dyDescent="0.2"/>
    <row r="46834" ht="15" customHeight="1" x14ac:dyDescent="0.2"/>
    <row r="46835" ht="15" customHeight="1" x14ac:dyDescent="0.2"/>
    <row r="46836" ht="15" customHeight="1" x14ac:dyDescent="0.2"/>
    <row r="46837" ht="15" customHeight="1" x14ac:dyDescent="0.2"/>
    <row r="46838" ht="15" customHeight="1" x14ac:dyDescent="0.2"/>
    <row r="46839" ht="15" customHeight="1" x14ac:dyDescent="0.2"/>
    <row r="46840" ht="15" customHeight="1" x14ac:dyDescent="0.2"/>
    <row r="46841" ht="15" customHeight="1" x14ac:dyDescent="0.2"/>
    <row r="46842" ht="15" customHeight="1" x14ac:dyDescent="0.2"/>
    <row r="46843" ht="15" customHeight="1" x14ac:dyDescent="0.2"/>
    <row r="46844" ht="15" customHeight="1" x14ac:dyDescent="0.2"/>
    <row r="46845" ht="15" customHeight="1" x14ac:dyDescent="0.2"/>
    <row r="46846" ht="15" customHeight="1" x14ac:dyDescent="0.2"/>
    <row r="46847" ht="15" customHeight="1" x14ac:dyDescent="0.2"/>
    <row r="46848" ht="15" customHeight="1" x14ac:dyDescent="0.2"/>
    <row r="46849" ht="15" customHeight="1" x14ac:dyDescent="0.2"/>
    <row r="46850" ht="15" customHeight="1" x14ac:dyDescent="0.2"/>
    <row r="46851" ht="15" customHeight="1" x14ac:dyDescent="0.2"/>
    <row r="46852" ht="15" customHeight="1" x14ac:dyDescent="0.2"/>
    <row r="46853" ht="15" customHeight="1" x14ac:dyDescent="0.2"/>
    <row r="46854" ht="15" customHeight="1" x14ac:dyDescent="0.2"/>
    <row r="46855" ht="15" customHeight="1" x14ac:dyDescent="0.2"/>
    <row r="46856" ht="15" customHeight="1" x14ac:dyDescent="0.2"/>
    <row r="46857" ht="15" customHeight="1" x14ac:dyDescent="0.2"/>
    <row r="46858" ht="15" customHeight="1" x14ac:dyDescent="0.2"/>
    <row r="46859" ht="15" customHeight="1" x14ac:dyDescent="0.2"/>
    <row r="46860" ht="15" customHeight="1" x14ac:dyDescent="0.2"/>
    <row r="46861" ht="15" customHeight="1" x14ac:dyDescent="0.2"/>
    <row r="46862" ht="15" customHeight="1" x14ac:dyDescent="0.2"/>
    <row r="46863" ht="15" customHeight="1" x14ac:dyDescent="0.2"/>
    <row r="46864" ht="15" customHeight="1" x14ac:dyDescent="0.2"/>
    <row r="46865" ht="15" customHeight="1" x14ac:dyDescent="0.2"/>
    <row r="46866" ht="15" customHeight="1" x14ac:dyDescent="0.2"/>
    <row r="46867" ht="15" customHeight="1" x14ac:dyDescent="0.2"/>
    <row r="46868" ht="15" customHeight="1" x14ac:dyDescent="0.2"/>
    <row r="46869" ht="15" customHeight="1" x14ac:dyDescent="0.2"/>
    <row r="46870" ht="15" customHeight="1" x14ac:dyDescent="0.2"/>
    <row r="46871" ht="15" customHeight="1" x14ac:dyDescent="0.2"/>
    <row r="46872" ht="15" customHeight="1" x14ac:dyDescent="0.2"/>
    <row r="46873" ht="15" customHeight="1" x14ac:dyDescent="0.2"/>
    <row r="46874" ht="15" customHeight="1" x14ac:dyDescent="0.2"/>
    <row r="46875" ht="15" customHeight="1" x14ac:dyDescent="0.2"/>
    <row r="46876" ht="15" customHeight="1" x14ac:dyDescent="0.2"/>
    <row r="46877" ht="15" customHeight="1" x14ac:dyDescent="0.2"/>
    <row r="46878" ht="15" customHeight="1" x14ac:dyDescent="0.2"/>
    <row r="46879" ht="15" customHeight="1" x14ac:dyDescent="0.2"/>
    <row r="46880" ht="15" customHeight="1" x14ac:dyDescent="0.2"/>
    <row r="46881" ht="15" customHeight="1" x14ac:dyDescent="0.2"/>
    <row r="46882" ht="15" customHeight="1" x14ac:dyDescent="0.2"/>
    <row r="46883" ht="15" customHeight="1" x14ac:dyDescent="0.2"/>
    <row r="46884" ht="15" customHeight="1" x14ac:dyDescent="0.2"/>
    <row r="46885" ht="15" customHeight="1" x14ac:dyDescent="0.2"/>
    <row r="46886" ht="15" customHeight="1" x14ac:dyDescent="0.2"/>
    <row r="46887" ht="15" customHeight="1" x14ac:dyDescent="0.2"/>
    <row r="46888" ht="15" customHeight="1" x14ac:dyDescent="0.2"/>
    <row r="46889" ht="15" customHeight="1" x14ac:dyDescent="0.2"/>
    <row r="46890" ht="15" customHeight="1" x14ac:dyDescent="0.2"/>
    <row r="46891" ht="15" customHeight="1" x14ac:dyDescent="0.2"/>
    <row r="46892" ht="15" customHeight="1" x14ac:dyDescent="0.2"/>
    <row r="46893" ht="15" customHeight="1" x14ac:dyDescent="0.2"/>
    <row r="46894" ht="15" customHeight="1" x14ac:dyDescent="0.2"/>
    <row r="46895" ht="15" customHeight="1" x14ac:dyDescent="0.2"/>
    <row r="46896" ht="15" customHeight="1" x14ac:dyDescent="0.2"/>
    <row r="46897" ht="15" customHeight="1" x14ac:dyDescent="0.2"/>
    <row r="46898" ht="15" customHeight="1" x14ac:dyDescent="0.2"/>
    <row r="46899" ht="15" customHeight="1" x14ac:dyDescent="0.2"/>
    <row r="46900" ht="15" customHeight="1" x14ac:dyDescent="0.2"/>
    <row r="46901" ht="15" customHeight="1" x14ac:dyDescent="0.2"/>
    <row r="46902" ht="15" customHeight="1" x14ac:dyDescent="0.2"/>
    <row r="46903" ht="15" customHeight="1" x14ac:dyDescent="0.2"/>
    <row r="46904" ht="15" customHeight="1" x14ac:dyDescent="0.2"/>
    <row r="46905" ht="15" customHeight="1" x14ac:dyDescent="0.2"/>
    <row r="46906" ht="15" customHeight="1" x14ac:dyDescent="0.2"/>
    <row r="46907" ht="15" customHeight="1" x14ac:dyDescent="0.2"/>
    <row r="46908" ht="15" customHeight="1" x14ac:dyDescent="0.2"/>
    <row r="46909" ht="15" customHeight="1" x14ac:dyDescent="0.2"/>
    <row r="46910" ht="15" customHeight="1" x14ac:dyDescent="0.2"/>
    <row r="46911" ht="15" customHeight="1" x14ac:dyDescent="0.2"/>
    <row r="46912" ht="15" customHeight="1" x14ac:dyDescent="0.2"/>
    <row r="46913" ht="15" customHeight="1" x14ac:dyDescent="0.2"/>
    <row r="46914" ht="15" customHeight="1" x14ac:dyDescent="0.2"/>
    <row r="46915" ht="15" customHeight="1" x14ac:dyDescent="0.2"/>
    <row r="46916" ht="15" customHeight="1" x14ac:dyDescent="0.2"/>
    <row r="46917" ht="15" customHeight="1" x14ac:dyDescent="0.2"/>
    <row r="46918" ht="15" customHeight="1" x14ac:dyDescent="0.2"/>
    <row r="46919" ht="15" customHeight="1" x14ac:dyDescent="0.2"/>
    <row r="46920" ht="15" customHeight="1" x14ac:dyDescent="0.2"/>
    <row r="46921" ht="15" customHeight="1" x14ac:dyDescent="0.2"/>
    <row r="46922" ht="15" customHeight="1" x14ac:dyDescent="0.2"/>
    <row r="46923" ht="15" customHeight="1" x14ac:dyDescent="0.2"/>
    <row r="46924" ht="15" customHeight="1" x14ac:dyDescent="0.2"/>
    <row r="46925" ht="15" customHeight="1" x14ac:dyDescent="0.2"/>
    <row r="46926" ht="15" customHeight="1" x14ac:dyDescent="0.2"/>
    <row r="46927" ht="15" customHeight="1" x14ac:dyDescent="0.2"/>
    <row r="46928" ht="15" customHeight="1" x14ac:dyDescent="0.2"/>
    <row r="46929" ht="15" customHeight="1" x14ac:dyDescent="0.2"/>
    <row r="46930" ht="15" customHeight="1" x14ac:dyDescent="0.2"/>
    <row r="46931" ht="15" customHeight="1" x14ac:dyDescent="0.2"/>
    <row r="46932" ht="15" customHeight="1" x14ac:dyDescent="0.2"/>
    <row r="46933" ht="15" customHeight="1" x14ac:dyDescent="0.2"/>
    <row r="46934" ht="15" customHeight="1" x14ac:dyDescent="0.2"/>
    <row r="46935" ht="15" customHeight="1" x14ac:dyDescent="0.2"/>
    <row r="46936" ht="15" customHeight="1" x14ac:dyDescent="0.2"/>
    <row r="46937" ht="15" customHeight="1" x14ac:dyDescent="0.2"/>
    <row r="46938" ht="15" customHeight="1" x14ac:dyDescent="0.2"/>
    <row r="46939" ht="15" customHeight="1" x14ac:dyDescent="0.2"/>
    <row r="46940" ht="15" customHeight="1" x14ac:dyDescent="0.2"/>
    <row r="46941" ht="15" customHeight="1" x14ac:dyDescent="0.2"/>
    <row r="46942" ht="15" customHeight="1" x14ac:dyDescent="0.2"/>
    <row r="46943" ht="15" customHeight="1" x14ac:dyDescent="0.2"/>
    <row r="46944" ht="15" customHeight="1" x14ac:dyDescent="0.2"/>
    <row r="46945" ht="15" customHeight="1" x14ac:dyDescent="0.2"/>
    <row r="46946" ht="15" customHeight="1" x14ac:dyDescent="0.2"/>
    <row r="46947" ht="15" customHeight="1" x14ac:dyDescent="0.2"/>
    <row r="46948" ht="15" customHeight="1" x14ac:dyDescent="0.2"/>
    <row r="46949" ht="15" customHeight="1" x14ac:dyDescent="0.2"/>
    <row r="46950" ht="15" customHeight="1" x14ac:dyDescent="0.2"/>
    <row r="46951" ht="15" customHeight="1" x14ac:dyDescent="0.2"/>
    <row r="46952" ht="15" customHeight="1" x14ac:dyDescent="0.2"/>
    <row r="46953" ht="15" customHeight="1" x14ac:dyDescent="0.2"/>
    <row r="46954" ht="15" customHeight="1" x14ac:dyDescent="0.2"/>
    <row r="46955" ht="15" customHeight="1" x14ac:dyDescent="0.2"/>
    <row r="46956" ht="15" customHeight="1" x14ac:dyDescent="0.2"/>
    <row r="46957" ht="15" customHeight="1" x14ac:dyDescent="0.2"/>
    <row r="46958" ht="15" customHeight="1" x14ac:dyDescent="0.2"/>
    <row r="46959" ht="15" customHeight="1" x14ac:dyDescent="0.2"/>
    <row r="46960" ht="15" customHeight="1" x14ac:dyDescent="0.2"/>
    <row r="46961" ht="15" customHeight="1" x14ac:dyDescent="0.2"/>
    <row r="46962" ht="15" customHeight="1" x14ac:dyDescent="0.2"/>
    <row r="46963" ht="15" customHeight="1" x14ac:dyDescent="0.2"/>
    <row r="46964" ht="15" customHeight="1" x14ac:dyDescent="0.2"/>
    <row r="46965" ht="15" customHeight="1" x14ac:dyDescent="0.2"/>
    <row r="46966" ht="15" customHeight="1" x14ac:dyDescent="0.2"/>
    <row r="46967" ht="15" customHeight="1" x14ac:dyDescent="0.2"/>
    <row r="46968" ht="15" customHeight="1" x14ac:dyDescent="0.2"/>
    <row r="46969" ht="15" customHeight="1" x14ac:dyDescent="0.2"/>
    <row r="46970" ht="15" customHeight="1" x14ac:dyDescent="0.2"/>
    <row r="46971" ht="15" customHeight="1" x14ac:dyDescent="0.2"/>
    <row r="46972" ht="15" customHeight="1" x14ac:dyDescent="0.2"/>
    <row r="46973" ht="15" customHeight="1" x14ac:dyDescent="0.2"/>
    <row r="46974" ht="15" customHeight="1" x14ac:dyDescent="0.2"/>
    <row r="46975" ht="15" customHeight="1" x14ac:dyDescent="0.2"/>
    <row r="46976" ht="15" customHeight="1" x14ac:dyDescent="0.2"/>
    <row r="46977" ht="15" customHeight="1" x14ac:dyDescent="0.2"/>
    <row r="46978" ht="15" customHeight="1" x14ac:dyDescent="0.2"/>
    <row r="46979" ht="15" customHeight="1" x14ac:dyDescent="0.2"/>
    <row r="46980" ht="15" customHeight="1" x14ac:dyDescent="0.2"/>
    <row r="46981" ht="15" customHeight="1" x14ac:dyDescent="0.2"/>
    <row r="46982" ht="15" customHeight="1" x14ac:dyDescent="0.2"/>
    <row r="46983" ht="15" customHeight="1" x14ac:dyDescent="0.2"/>
    <row r="46984" ht="15" customHeight="1" x14ac:dyDescent="0.2"/>
    <row r="46985" ht="15" customHeight="1" x14ac:dyDescent="0.2"/>
    <row r="46986" ht="15" customHeight="1" x14ac:dyDescent="0.2"/>
    <row r="46987" ht="15" customHeight="1" x14ac:dyDescent="0.2"/>
    <row r="46988" ht="15" customHeight="1" x14ac:dyDescent="0.2"/>
    <row r="46989" ht="15" customHeight="1" x14ac:dyDescent="0.2"/>
    <row r="46990" ht="15" customHeight="1" x14ac:dyDescent="0.2"/>
    <row r="46991" ht="15" customHeight="1" x14ac:dyDescent="0.2"/>
    <row r="46992" ht="15" customHeight="1" x14ac:dyDescent="0.2"/>
    <row r="46993" ht="15" customHeight="1" x14ac:dyDescent="0.2"/>
    <row r="46994" ht="15" customHeight="1" x14ac:dyDescent="0.2"/>
    <row r="46995" ht="15" customHeight="1" x14ac:dyDescent="0.2"/>
    <row r="46996" ht="15" customHeight="1" x14ac:dyDescent="0.2"/>
    <row r="46997" ht="15" customHeight="1" x14ac:dyDescent="0.2"/>
    <row r="46998" ht="15" customHeight="1" x14ac:dyDescent="0.2"/>
    <row r="46999" ht="15" customHeight="1" x14ac:dyDescent="0.2"/>
    <row r="47000" ht="15" customHeight="1" x14ac:dyDescent="0.2"/>
    <row r="47001" ht="15" customHeight="1" x14ac:dyDescent="0.2"/>
    <row r="47002" ht="15" customHeight="1" x14ac:dyDescent="0.2"/>
    <row r="47003" ht="15" customHeight="1" x14ac:dyDescent="0.2"/>
    <row r="47004" ht="15" customHeight="1" x14ac:dyDescent="0.2"/>
    <row r="47005" ht="15" customHeight="1" x14ac:dyDescent="0.2"/>
    <row r="47006" ht="15" customHeight="1" x14ac:dyDescent="0.2"/>
    <row r="47007" ht="15" customHeight="1" x14ac:dyDescent="0.2"/>
    <row r="47008" ht="15" customHeight="1" x14ac:dyDescent="0.2"/>
    <row r="47009" ht="15" customHeight="1" x14ac:dyDescent="0.2"/>
    <row r="47010" ht="15" customHeight="1" x14ac:dyDescent="0.2"/>
    <row r="47011" ht="15" customHeight="1" x14ac:dyDescent="0.2"/>
    <row r="47012" ht="15" customHeight="1" x14ac:dyDescent="0.2"/>
    <row r="47013" ht="15" customHeight="1" x14ac:dyDescent="0.2"/>
    <row r="47014" ht="15" customHeight="1" x14ac:dyDescent="0.2"/>
    <row r="47015" ht="15" customHeight="1" x14ac:dyDescent="0.2"/>
    <row r="47016" ht="15" customHeight="1" x14ac:dyDescent="0.2"/>
    <row r="47017" ht="15" customHeight="1" x14ac:dyDescent="0.2"/>
    <row r="47018" ht="15" customHeight="1" x14ac:dyDescent="0.2"/>
    <row r="47019" ht="15" customHeight="1" x14ac:dyDescent="0.2"/>
    <row r="47020" ht="15" customHeight="1" x14ac:dyDescent="0.2"/>
    <row r="47021" ht="15" customHeight="1" x14ac:dyDescent="0.2"/>
    <row r="47022" ht="15" customHeight="1" x14ac:dyDescent="0.2"/>
    <row r="47023" ht="15" customHeight="1" x14ac:dyDescent="0.2"/>
    <row r="47024" ht="15" customHeight="1" x14ac:dyDescent="0.2"/>
    <row r="47025" ht="15" customHeight="1" x14ac:dyDescent="0.2"/>
    <row r="47026" ht="15" customHeight="1" x14ac:dyDescent="0.2"/>
    <row r="47027" ht="15" customHeight="1" x14ac:dyDescent="0.2"/>
    <row r="47028" ht="15" customHeight="1" x14ac:dyDescent="0.2"/>
    <row r="47029" ht="15" customHeight="1" x14ac:dyDescent="0.2"/>
    <row r="47030" ht="15" customHeight="1" x14ac:dyDescent="0.2"/>
    <row r="47031" ht="15" customHeight="1" x14ac:dyDescent="0.2"/>
    <row r="47032" ht="15" customHeight="1" x14ac:dyDescent="0.2"/>
    <row r="47033" ht="15" customHeight="1" x14ac:dyDescent="0.2"/>
    <row r="47034" ht="15" customHeight="1" x14ac:dyDescent="0.2"/>
    <row r="47035" ht="15" customHeight="1" x14ac:dyDescent="0.2"/>
    <row r="47036" ht="15" customHeight="1" x14ac:dyDescent="0.2"/>
    <row r="47037" ht="15" customHeight="1" x14ac:dyDescent="0.2"/>
    <row r="47038" ht="15" customHeight="1" x14ac:dyDescent="0.2"/>
    <row r="47039" ht="15" customHeight="1" x14ac:dyDescent="0.2"/>
    <row r="47040" ht="15" customHeight="1" x14ac:dyDescent="0.2"/>
    <row r="47041" ht="15" customHeight="1" x14ac:dyDescent="0.2"/>
    <row r="47042" ht="15" customHeight="1" x14ac:dyDescent="0.2"/>
    <row r="47043" ht="15" customHeight="1" x14ac:dyDescent="0.2"/>
    <row r="47044" ht="15" customHeight="1" x14ac:dyDescent="0.2"/>
    <row r="47045" ht="15" customHeight="1" x14ac:dyDescent="0.2"/>
    <row r="47046" ht="15" customHeight="1" x14ac:dyDescent="0.2"/>
    <row r="47047" ht="15" customHeight="1" x14ac:dyDescent="0.2"/>
    <row r="47048" ht="15" customHeight="1" x14ac:dyDescent="0.2"/>
    <row r="47049" ht="15" customHeight="1" x14ac:dyDescent="0.2"/>
    <row r="47050" ht="15" customHeight="1" x14ac:dyDescent="0.2"/>
    <row r="47051" ht="15" customHeight="1" x14ac:dyDescent="0.2"/>
    <row r="47052" ht="15" customHeight="1" x14ac:dyDescent="0.2"/>
    <row r="47053" ht="15" customHeight="1" x14ac:dyDescent="0.2"/>
    <row r="47054" ht="15" customHeight="1" x14ac:dyDescent="0.2"/>
    <row r="47055" ht="15" customHeight="1" x14ac:dyDescent="0.2"/>
    <row r="47056" ht="15" customHeight="1" x14ac:dyDescent="0.2"/>
    <row r="47057" ht="15" customHeight="1" x14ac:dyDescent="0.2"/>
    <row r="47058" ht="15" customHeight="1" x14ac:dyDescent="0.2"/>
    <row r="47059" ht="15" customHeight="1" x14ac:dyDescent="0.2"/>
    <row r="47060" ht="15" customHeight="1" x14ac:dyDescent="0.2"/>
    <row r="47061" ht="15" customHeight="1" x14ac:dyDescent="0.2"/>
    <row r="47062" ht="15" customHeight="1" x14ac:dyDescent="0.2"/>
    <row r="47063" ht="15" customHeight="1" x14ac:dyDescent="0.2"/>
    <row r="47064" ht="15" customHeight="1" x14ac:dyDescent="0.2"/>
    <row r="47065" ht="15" customHeight="1" x14ac:dyDescent="0.2"/>
    <row r="47066" ht="15" customHeight="1" x14ac:dyDescent="0.2"/>
    <row r="47067" ht="15" customHeight="1" x14ac:dyDescent="0.2"/>
    <row r="47068" ht="15" customHeight="1" x14ac:dyDescent="0.2"/>
    <row r="47069" ht="15" customHeight="1" x14ac:dyDescent="0.2"/>
    <row r="47070" ht="15" customHeight="1" x14ac:dyDescent="0.2"/>
    <row r="47071" ht="15" customHeight="1" x14ac:dyDescent="0.2"/>
    <row r="47072" ht="15" customHeight="1" x14ac:dyDescent="0.2"/>
    <row r="47073" ht="15" customHeight="1" x14ac:dyDescent="0.2"/>
    <row r="47074" ht="15" customHeight="1" x14ac:dyDescent="0.2"/>
    <row r="47075" ht="15" customHeight="1" x14ac:dyDescent="0.2"/>
    <row r="47076" ht="15" customHeight="1" x14ac:dyDescent="0.2"/>
    <row r="47077" ht="15" customHeight="1" x14ac:dyDescent="0.2"/>
    <row r="47078" ht="15" customHeight="1" x14ac:dyDescent="0.2"/>
    <row r="47079" ht="15" customHeight="1" x14ac:dyDescent="0.2"/>
    <row r="47080" ht="15" customHeight="1" x14ac:dyDescent="0.2"/>
    <row r="47081" ht="15" customHeight="1" x14ac:dyDescent="0.2"/>
    <row r="47082" ht="15" customHeight="1" x14ac:dyDescent="0.2"/>
    <row r="47083" ht="15" customHeight="1" x14ac:dyDescent="0.2"/>
    <row r="47084" ht="15" customHeight="1" x14ac:dyDescent="0.2"/>
    <row r="47085" ht="15" customHeight="1" x14ac:dyDescent="0.2"/>
    <row r="47086" ht="15" customHeight="1" x14ac:dyDescent="0.2"/>
    <row r="47087" ht="15" customHeight="1" x14ac:dyDescent="0.2"/>
    <row r="47088" ht="15" customHeight="1" x14ac:dyDescent="0.2"/>
    <row r="47089" ht="15" customHeight="1" x14ac:dyDescent="0.2"/>
    <row r="47090" ht="15" customHeight="1" x14ac:dyDescent="0.2"/>
    <row r="47091" ht="15" customHeight="1" x14ac:dyDescent="0.2"/>
    <row r="47092" ht="15" customHeight="1" x14ac:dyDescent="0.2"/>
    <row r="47093" ht="15" customHeight="1" x14ac:dyDescent="0.2"/>
    <row r="47094" ht="15" customHeight="1" x14ac:dyDescent="0.2"/>
    <row r="47095" ht="15" customHeight="1" x14ac:dyDescent="0.2"/>
    <row r="47096" ht="15" customHeight="1" x14ac:dyDescent="0.2"/>
    <row r="47097" ht="15" customHeight="1" x14ac:dyDescent="0.2"/>
    <row r="47098" ht="15" customHeight="1" x14ac:dyDescent="0.2"/>
    <row r="47099" ht="15" customHeight="1" x14ac:dyDescent="0.2"/>
    <row r="47100" ht="15" customHeight="1" x14ac:dyDescent="0.2"/>
    <row r="47101" ht="15" customHeight="1" x14ac:dyDescent="0.2"/>
    <row r="47102" ht="15" customHeight="1" x14ac:dyDescent="0.2"/>
    <row r="47103" ht="15" customHeight="1" x14ac:dyDescent="0.2"/>
    <row r="47104" ht="15" customHeight="1" x14ac:dyDescent="0.2"/>
    <row r="47105" ht="15" customHeight="1" x14ac:dyDescent="0.2"/>
    <row r="47106" ht="15" customHeight="1" x14ac:dyDescent="0.2"/>
    <row r="47107" ht="15" customHeight="1" x14ac:dyDescent="0.2"/>
    <row r="47108" ht="15" customHeight="1" x14ac:dyDescent="0.2"/>
    <row r="47109" ht="15" customHeight="1" x14ac:dyDescent="0.2"/>
    <row r="47110" ht="15" customHeight="1" x14ac:dyDescent="0.2"/>
    <row r="47111" ht="15" customHeight="1" x14ac:dyDescent="0.2"/>
    <row r="47112" ht="15" customHeight="1" x14ac:dyDescent="0.2"/>
    <row r="47113" ht="15" customHeight="1" x14ac:dyDescent="0.2"/>
    <row r="47114" ht="15" customHeight="1" x14ac:dyDescent="0.2"/>
    <row r="47115" ht="15" customHeight="1" x14ac:dyDescent="0.2"/>
    <row r="47116" ht="15" customHeight="1" x14ac:dyDescent="0.2"/>
    <row r="47117" ht="15" customHeight="1" x14ac:dyDescent="0.2"/>
    <row r="47118" ht="15" customHeight="1" x14ac:dyDescent="0.2"/>
    <row r="47119" ht="15" customHeight="1" x14ac:dyDescent="0.2"/>
    <row r="47120" ht="15" customHeight="1" x14ac:dyDescent="0.2"/>
    <row r="47121" ht="15" customHeight="1" x14ac:dyDescent="0.2"/>
    <row r="47122" ht="15" customHeight="1" x14ac:dyDescent="0.2"/>
    <row r="47123" ht="15" customHeight="1" x14ac:dyDescent="0.2"/>
    <row r="47124" ht="15" customHeight="1" x14ac:dyDescent="0.2"/>
    <row r="47125" ht="15" customHeight="1" x14ac:dyDescent="0.2"/>
    <row r="47126" ht="15" customHeight="1" x14ac:dyDescent="0.2"/>
    <row r="47127" ht="15" customHeight="1" x14ac:dyDescent="0.2"/>
    <row r="47128" ht="15" customHeight="1" x14ac:dyDescent="0.2"/>
    <row r="47129" ht="15" customHeight="1" x14ac:dyDescent="0.2"/>
    <row r="47130" ht="15" customHeight="1" x14ac:dyDescent="0.2"/>
    <row r="47131" ht="15" customHeight="1" x14ac:dyDescent="0.2"/>
    <row r="47132" ht="15" customHeight="1" x14ac:dyDescent="0.2"/>
    <row r="47133" ht="15" customHeight="1" x14ac:dyDescent="0.2"/>
    <row r="47134" ht="15" customHeight="1" x14ac:dyDescent="0.2"/>
    <row r="47135" ht="15" customHeight="1" x14ac:dyDescent="0.2"/>
    <row r="47136" ht="15" customHeight="1" x14ac:dyDescent="0.2"/>
    <row r="47137" ht="15" customHeight="1" x14ac:dyDescent="0.2"/>
    <row r="47138" ht="15" customHeight="1" x14ac:dyDescent="0.2"/>
    <row r="47139" ht="15" customHeight="1" x14ac:dyDescent="0.2"/>
    <row r="47140" ht="15" customHeight="1" x14ac:dyDescent="0.2"/>
    <row r="47141" ht="15" customHeight="1" x14ac:dyDescent="0.2"/>
    <row r="47142" ht="15" customHeight="1" x14ac:dyDescent="0.2"/>
    <row r="47143" ht="15" customHeight="1" x14ac:dyDescent="0.2"/>
    <row r="47144" ht="15" customHeight="1" x14ac:dyDescent="0.2"/>
    <row r="47145" ht="15" customHeight="1" x14ac:dyDescent="0.2"/>
    <row r="47146" ht="15" customHeight="1" x14ac:dyDescent="0.2"/>
    <row r="47147" ht="15" customHeight="1" x14ac:dyDescent="0.2"/>
    <row r="47148" ht="15" customHeight="1" x14ac:dyDescent="0.2"/>
    <row r="47149" ht="15" customHeight="1" x14ac:dyDescent="0.2"/>
    <row r="47150" ht="15" customHeight="1" x14ac:dyDescent="0.2"/>
    <row r="47151" ht="15" customHeight="1" x14ac:dyDescent="0.2"/>
    <row r="47152" ht="15" customHeight="1" x14ac:dyDescent="0.2"/>
    <row r="47153" ht="15" customHeight="1" x14ac:dyDescent="0.2"/>
    <row r="47154" ht="15" customHeight="1" x14ac:dyDescent="0.2"/>
    <row r="47155" ht="15" customHeight="1" x14ac:dyDescent="0.2"/>
    <row r="47156" ht="15" customHeight="1" x14ac:dyDescent="0.2"/>
    <row r="47157" ht="15" customHeight="1" x14ac:dyDescent="0.2"/>
    <row r="47158" ht="15" customHeight="1" x14ac:dyDescent="0.2"/>
    <row r="47159" ht="15" customHeight="1" x14ac:dyDescent="0.2"/>
    <row r="47160" ht="15" customHeight="1" x14ac:dyDescent="0.2"/>
    <row r="47161" ht="15" customHeight="1" x14ac:dyDescent="0.2"/>
    <row r="47162" ht="15" customHeight="1" x14ac:dyDescent="0.2"/>
    <row r="47163" ht="15" customHeight="1" x14ac:dyDescent="0.2"/>
    <row r="47164" ht="15" customHeight="1" x14ac:dyDescent="0.2"/>
    <row r="47165" ht="15" customHeight="1" x14ac:dyDescent="0.2"/>
    <row r="47166" ht="15" customHeight="1" x14ac:dyDescent="0.2"/>
    <row r="47167" ht="15" customHeight="1" x14ac:dyDescent="0.2"/>
    <row r="47168" ht="15" customHeight="1" x14ac:dyDescent="0.2"/>
    <row r="47169" ht="15" customHeight="1" x14ac:dyDescent="0.2"/>
    <row r="47170" ht="15" customHeight="1" x14ac:dyDescent="0.2"/>
    <row r="47171" ht="15" customHeight="1" x14ac:dyDescent="0.2"/>
    <row r="47172" ht="15" customHeight="1" x14ac:dyDescent="0.2"/>
    <row r="47173" ht="15" customHeight="1" x14ac:dyDescent="0.2"/>
    <row r="47174" ht="15" customHeight="1" x14ac:dyDescent="0.2"/>
    <row r="47175" ht="15" customHeight="1" x14ac:dyDescent="0.2"/>
    <row r="47176" ht="15" customHeight="1" x14ac:dyDescent="0.2"/>
    <row r="47177" ht="15" customHeight="1" x14ac:dyDescent="0.2"/>
    <row r="47178" ht="15" customHeight="1" x14ac:dyDescent="0.2"/>
    <row r="47179" ht="15" customHeight="1" x14ac:dyDescent="0.2"/>
    <row r="47180" ht="15" customHeight="1" x14ac:dyDescent="0.2"/>
    <row r="47181" ht="15" customHeight="1" x14ac:dyDescent="0.2"/>
    <row r="47182" ht="15" customHeight="1" x14ac:dyDescent="0.2"/>
    <row r="47183" ht="15" customHeight="1" x14ac:dyDescent="0.2"/>
    <row r="47184" ht="15" customHeight="1" x14ac:dyDescent="0.2"/>
    <row r="47185" ht="15" customHeight="1" x14ac:dyDescent="0.2"/>
    <row r="47186" ht="15" customHeight="1" x14ac:dyDescent="0.2"/>
    <row r="47187" ht="15" customHeight="1" x14ac:dyDescent="0.2"/>
    <row r="47188" ht="15" customHeight="1" x14ac:dyDescent="0.2"/>
    <row r="47189" ht="15" customHeight="1" x14ac:dyDescent="0.2"/>
    <row r="47190" ht="15" customHeight="1" x14ac:dyDescent="0.2"/>
    <row r="47191" ht="15" customHeight="1" x14ac:dyDescent="0.2"/>
    <row r="47192" ht="15" customHeight="1" x14ac:dyDescent="0.2"/>
    <row r="47193" ht="15" customHeight="1" x14ac:dyDescent="0.2"/>
    <row r="47194" ht="15" customHeight="1" x14ac:dyDescent="0.2"/>
    <row r="47195" ht="15" customHeight="1" x14ac:dyDescent="0.2"/>
    <row r="47196" ht="15" customHeight="1" x14ac:dyDescent="0.2"/>
    <row r="47197" ht="15" customHeight="1" x14ac:dyDescent="0.2"/>
    <row r="47198" ht="15" customHeight="1" x14ac:dyDescent="0.2"/>
    <row r="47199" ht="15" customHeight="1" x14ac:dyDescent="0.2"/>
    <row r="47200" ht="15" customHeight="1" x14ac:dyDescent="0.2"/>
    <row r="47201" ht="15" customHeight="1" x14ac:dyDescent="0.2"/>
    <row r="47202" ht="15" customHeight="1" x14ac:dyDescent="0.2"/>
    <row r="47203" ht="15" customHeight="1" x14ac:dyDescent="0.2"/>
    <row r="47204" ht="15" customHeight="1" x14ac:dyDescent="0.2"/>
    <row r="47205" ht="15" customHeight="1" x14ac:dyDescent="0.2"/>
    <row r="47206" ht="15" customHeight="1" x14ac:dyDescent="0.2"/>
    <row r="47207" ht="15" customHeight="1" x14ac:dyDescent="0.2"/>
    <row r="47208" ht="15" customHeight="1" x14ac:dyDescent="0.2"/>
    <row r="47209" ht="15" customHeight="1" x14ac:dyDescent="0.2"/>
    <row r="47210" ht="15" customHeight="1" x14ac:dyDescent="0.2"/>
    <row r="47211" ht="15" customHeight="1" x14ac:dyDescent="0.2"/>
    <row r="47212" ht="15" customHeight="1" x14ac:dyDescent="0.2"/>
    <row r="47213" ht="15" customHeight="1" x14ac:dyDescent="0.2"/>
    <row r="47214" ht="15" customHeight="1" x14ac:dyDescent="0.2"/>
    <row r="47215" ht="15" customHeight="1" x14ac:dyDescent="0.2"/>
    <row r="47216" ht="15" customHeight="1" x14ac:dyDescent="0.2"/>
    <row r="47217" ht="15" customHeight="1" x14ac:dyDescent="0.2"/>
    <row r="47218" ht="15" customHeight="1" x14ac:dyDescent="0.2"/>
    <row r="47219" ht="15" customHeight="1" x14ac:dyDescent="0.2"/>
    <row r="47220" ht="15" customHeight="1" x14ac:dyDescent="0.2"/>
    <row r="47221" ht="15" customHeight="1" x14ac:dyDescent="0.2"/>
    <row r="47222" ht="15" customHeight="1" x14ac:dyDescent="0.2"/>
    <row r="47223" ht="15" customHeight="1" x14ac:dyDescent="0.2"/>
    <row r="47224" ht="15" customHeight="1" x14ac:dyDescent="0.2"/>
    <row r="47225" ht="15" customHeight="1" x14ac:dyDescent="0.2"/>
    <row r="47226" ht="15" customHeight="1" x14ac:dyDescent="0.2"/>
    <row r="47227" ht="15" customHeight="1" x14ac:dyDescent="0.2"/>
    <row r="47228" ht="15" customHeight="1" x14ac:dyDescent="0.2"/>
    <row r="47229" ht="15" customHeight="1" x14ac:dyDescent="0.2"/>
    <row r="47230" ht="15" customHeight="1" x14ac:dyDescent="0.2"/>
    <row r="47231" ht="15" customHeight="1" x14ac:dyDescent="0.2"/>
    <row r="47232" ht="15" customHeight="1" x14ac:dyDescent="0.2"/>
    <row r="47233" ht="15" customHeight="1" x14ac:dyDescent="0.2"/>
    <row r="47234" ht="15" customHeight="1" x14ac:dyDescent="0.2"/>
    <row r="47235" ht="15" customHeight="1" x14ac:dyDescent="0.2"/>
    <row r="47236" ht="15" customHeight="1" x14ac:dyDescent="0.2"/>
    <row r="47237" ht="15" customHeight="1" x14ac:dyDescent="0.2"/>
    <row r="47238" ht="15" customHeight="1" x14ac:dyDescent="0.2"/>
    <row r="47239" ht="15" customHeight="1" x14ac:dyDescent="0.2"/>
    <row r="47240" ht="15" customHeight="1" x14ac:dyDescent="0.2"/>
    <row r="47241" ht="15" customHeight="1" x14ac:dyDescent="0.2"/>
    <row r="47242" ht="15" customHeight="1" x14ac:dyDescent="0.2"/>
    <row r="47243" ht="15" customHeight="1" x14ac:dyDescent="0.2"/>
    <row r="47244" ht="15" customHeight="1" x14ac:dyDescent="0.2"/>
    <row r="47245" ht="15" customHeight="1" x14ac:dyDescent="0.2"/>
    <row r="47246" ht="15" customHeight="1" x14ac:dyDescent="0.2"/>
    <row r="47247" ht="15" customHeight="1" x14ac:dyDescent="0.2"/>
    <row r="47248" ht="15" customHeight="1" x14ac:dyDescent="0.2"/>
    <row r="47249" ht="15" customHeight="1" x14ac:dyDescent="0.2"/>
    <row r="47250" ht="15" customHeight="1" x14ac:dyDescent="0.2"/>
    <row r="47251" ht="15" customHeight="1" x14ac:dyDescent="0.2"/>
    <row r="47252" ht="15" customHeight="1" x14ac:dyDescent="0.2"/>
    <row r="47253" ht="15" customHeight="1" x14ac:dyDescent="0.2"/>
    <row r="47254" ht="15" customHeight="1" x14ac:dyDescent="0.2"/>
    <row r="47255" ht="15" customHeight="1" x14ac:dyDescent="0.2"/>
    <row r="47256" ht="15" customHeight="1" x14ac:dyDescent="0.2"/>
    <row r="47257" ht="15" customHeight="1" x14ac:dyDescent="0.2"/>
    <row r="47258" ht="15" customHeight="1" x14ac:dyDescent="0.2"/>
    <row r="47259" ht="15" customHeight="1" x14ac:dyDescent="0.2"/>
    <row r="47260" ht="15" customHeight="1" x14ac:dyDescent="0.2"/>
    <row r="47261" ht="15" customHeight="1" x14ac:dyDescent="0.2"/>
    <row r="47262" ht="15" customHeight="1" x14ac:dyDescent="0.2"/>
    <row r="47263" ht="15" customHeight="1" x14ac:dyDescent="0.2"/>
    <row r="47264" ht="15" customHeight="1" x14ac:dyDescent="0.2"/>
    <row r="47265" ht="15" customHeight="1" x14ac:dyDescent="0.2"/>
    <row r="47266" ht="15" customHeight="1" x14ac:dyDescent="0.2"/>
    <row r="47267" ht="15" customHeight="1" x14ac:dyDescent="0.2"/>
    <row r="47268" ht="15" customHeight="1" x14ac:dyDescent="0.2"/>
    <row r="47269" ht="15" customHeight="1" x14ac:dyDescent="0.2"/>
    <row r="47270" ht="15" customHeight="1" x14ac:dyDescent="0.2"/>
    <row r="47271" ht="15" customHeight="1" x14ac:dyDescent="0.2"/>
    <row r="47272" ht="15" customHeight="1" x14ac:dyDescent="0.2"/>
    <row r="47273" ht="15" customHeight="1" x14ac:dyDescent="0.2"/>
    <row r="47274" ht="15" customHeight="1" x14ac:dyDescent="0.2"/>
    <row r="47275" ht="15" customHeight="1" x14ac:dyDescent="0.2"/>
    <row r="47276" ht="15" customHeight="1" x14ac:dyDescent="0.2"/>
    <row r="47277" ht="15" customHeight="1" x14ac:dyDescent="0.2"/>
    <row r="47278" ht="15" customHeight="1" x14ac:dyDescent="0.2"/>
    <row r="47279" ht="15" customHeight="1" x14ac:dyDescent="0.2"/>
    <row r="47280" ht="15" customHeight="1" x14ac:dyDescent="0.2"/>
    <row r="47281" ht="15" customHeight="1" x14ac:dyDescent="0.2"/>
    <row r="47282" ht="15" customHeight="1" x14ac:dyDescent="0.2"/>
    <row r="47283" ht="15" customHeight="1" x14ac:dyDescent="0.2"/>
    <row r="47284" ht="15" customHeight="1" x14ac:dyDescent="0.2"/>
    <row r="47285" ht="15" customHeight="1" x14ac:dyDescent="0.2"/>
    <row r="47286" ht="15" customHeight="1" x14ac:dyDescent="0.2"/>
    <row r="47287" ht="15" customHeight="1" x14ac:dyDescent="0.2"/>
    <row r="47288" ht="15" customHeight="1" x14ac:dyDescent="0.2"/>
    <row r="47289" ht="15" customHeight="1" x14ac:dyDescent="0.2"/>
    <row r="47290" ht="15" customHeight="1" x14ac:dyDescent="0.2"/>
    <row r="47291" ht="15" customHeight="1" x14ac:dyDescent="0.2"/>
    <row r="47292" ht="15" customHeight="1" x14ac:dyDescent="0.2"/>
    <row r="47293" ht="15" customHeight="1" x14ac:dyDescent="0.2"/>
    <row r="47294" ht="15" customHeight="1" x14ac:dyDescent="0.2"/>
    <row r="47295" ht="15" customHeight="1" x14ac:dyDescent="0.2"/>
    <row r="47296" ht="15" customHeight="1" x14ac:dyDescent="0.2"/>
    <row r="47297" ht="15" customHeight="1" x14ac:dyDescent="0.2"/>
    <row r="47298" ht="15" customHeight="1" x14ac:dyDescent="0.2"/>
    <row r="47299" ht="15" customHeight="1" x14ac:dyDescent="0.2"/>
    <row r="47300" ht="15" customHeight="1" x14ac:dyDescent="0.2"/>
    <row r="47301" ht="15" customHeight="1" x14ac:dyDescent="0.2"/>
    <row r="47302" ht="15" customHeight="1" x14ac:dyDescent="0.2"/>
    <row r="47303" ht="15" customHeight="1" x14ac:dyDescent="0.2"/>
    <row r="47304" ht="15" customHeight="1" x14ac:dyDescent="0.2"/>
    <row r="47305" ht="15" customHeight="1" x14ac:dyDescent="0.2"/>
    <row r="47306" ht="15" customHeight="1" x14ac:dyDescent="0.2"/>
    <row r="47307" ht="15" customHeight="1" x14ac:dyDescent="0.2"/>
    <row r="47308" ht="15" customHeight="1" x14ac:dyDescent="0.2"/>
    <row r="47309" ht="15" customHeight="1" x14ac:dyDescent="0.2"/>
    <row r="47310" ht="15" customHeight="1" x14ac:dyDescent="0.2"/>
    <row r="47311" ht="15" customHeight="1" x14ac:dyDescent="0.2"/>
    <row r="47312" ht="15" customHeight="1" x14ac:dyDescent="0.2"/>
    <row r="47313" ht="15" customHeight="1" x14ac:dyDescent="0.2"/>
    <row r="47314" ht="15" customHeight="1" x14ac:dyDescent="0.2"/>
    <row r="47315" ht="15" customHeight="1" x14ac:dyDescent="0.2"/>
    <row r="47316" ht="15" customHeight="1" x14ac:dyDescent="0.2"/>
    <row r="47317" ht="15" customHeight="1" x14ac:dyDescent="0.2"/>
    <row r="47318" ht="15" customHeight="1" x14ac:dyDescent="0.2"/>
    <row r="47319" ht="15" customHeight="1" x14ac:dyDescent="0.2"/>
    <row r="47320" ht="15" customHeight="1" x14ac:dyDescent="0.2"/>
    <row r="47321" ht="15" customHeight="1" x14ac:dyDescent="0.2"/>
    <row r="47322" ht="15" customHeight="1" x14ac:dyDescent="0.2"/>
    <row r="47323" ht="15" customHeight="1" x14ac:dyDescent="0.2"/>
    <row r="47324" ht="15" customHeight="1" x14ac:dyDescent="0.2"/>
    <row r="47325" ht="15" customHeight="1" x14ac:dyDescent="0.2"/>
    <row r="47326" ht="15" customHeight="1" x14ac:dyDescent="0.2"/>
    <row r="47327" ht="15" customHeight="1" x14ac:dyDescent="0.2"/>
    <row r="47328" ht="15" customHeight="1" x14ac:dyDescent="0.2"/>
    <row r="47329" ht="15" customHeight="1" x14ac:dyDescent="0.2"/>
    <row r="47330" ht="15" customHeight="1" x14ac:dyDescent="0.2"/>
    <row r="47331" ht="15" customHeight="1" x14ac:dyDescent="0.2"/>
    <row r="47332" ht="15" customHeight="1" x14ac:dyDescent="0.2"/>
    <row r="47333" ht="15" customHeight="1" x14ac:dyDescent="0.2"/>
    <row r="47334" ht="15" customHeight="1" x14ac:dyDescent="0.2"/>
    <row r="47335" ht="15" customHeight="1" x14ac:dyDescent="0.2"/>
    <row r="47336" ht="15" customHeight="1" x14ac:dyDescent="0.2"/>
    <row r="47337" ht="15" customHeight="1" x14ac:dyDescent="0.2"/>
    <row r="47338" ht="15" customHeight="1" x14ac:dyDescent="0.2"/>
    <row r="47339" ht="15" customHeight="1" x14ac:dyDescent="0.2"/>
    <row r="47340" ht="15" customHeight="1" x14ac:dyDescent="0.2"/>
    <row r="47341" ht="15" customHeight="1" x14ac:dyDescent="0.2"/>
    <row r="47342" ht="15" customHeight="1" x14ac:dyDescent="0.2"/>
    <row r="47343" ht="15" customHeight="1" x14ac:dyDescent="0.2"/>
    <row r="47344" ht="15" customHeight="1" x14ac:dyDescent="0.2"/>
    <row r="47345" ht="15" customHeight="1" x14ac:dyDescent="0.2"/>
    <row r="47346" ht="15" customHeight="1" x14ac:dyDescent="0.2"/>
    <row r="47347" ht="15" customHeight="1" x14ac:dyDescent="0.2"/>
    <row r="47348" ht="15" customHeight="1" x14ac:dyDescent="0.2"/>
    <row r="47349" ht="15" customHeight="1" x14ac:dyDescent="0.2"/>
    <row r="47350" ht="15" customHeight="1" x14ac:dyDescent="0.2"/>
    <row r="47351" ht="15" customHeight="1" x14ac:dyDescent="0.2"/>
    <row r="47352" ht="15" customHeight="1" x14ac:dyDescent="0.2"/>
    <row r="47353" ht="15" customHeight="1" x14ac:dyDescent="0.2"/>
    <row r="47354" ht="15" customHeight="1" x14ac:dyDescent="0.2"/>
    <row r="47355" ht="15" customHeight="1" x14ac:dyDescent="0.2"/>
    <row r="47356" ht="15" customHeight="1" x14ac:dyDescent="0.2"/>
    <row r="47357" ht="15" customHeight="1" x14ac:dyDescent="0.2"/>
    <row r="47358" ht="15" customHeight="1" x14ac:dyDescent="0.2"/>
    <row r="47359" ht="15" customHeight="1" x14ac:dyDescent="0.2"/>
    <row r="47360" ht="15" customHeight="1" x14ac:dyDescent="0.2"/>
    <row r="47361" ht="15" customHeight="1" x14ac:dyDescent="0.2"/>
    <row r="47362" ht="15" customHeight="1" x14ac:dyDescent="0.2"/>
    <row r="47363" ht="15" customHeight="1" x14ac:dyDescent="0.2"/>
    <row r="47364" ht="15" customHeight="1" x14ac:dyDescent="0.2"/>
    <row r="47365" ht="15" customHeight="1" x14ac:dyDescent="0.2"/>
    <row r="47366" ht="15" customHeight="1" x14ac:dyDescent="0.2"/>
    <row r="47367" ht="15" customHeight="1" x14ac:dyDescent="0.2"/>
    <row r="47368" ht="15" customHeight="1" x14ac:dyDescent="0.2"/>
    <row r="47369" ht="15" customHeight="1" x14ac:dyDescent="0.2"/>
    <row r="47370" ht="15" customHeight="1" x14ac:dyDescent="0.2"/>
    <row r="47371" ht="15" customHeight="1" x14ac:dyDescent="0.2"/>
    <row r="47372" ht="15" customHeight="1" x14ac:dyDescent="0.2"/>
    <row r="47373" ht="15" customHeight="1" x14ac:dyDescent="0.2"/>
    <row r="47374" ht="15" customHeight="1" x14ac:dyDescent="0.2"/>
    <row r="47375" ht="15" customHeight="1" x14ac:dyDescent="0.2"/>
    <row r="47376" ht="15" customHeight="1" x14ac:dyDescent="0.2"/>
    <row r="47377" ht="15" customHeight="1" x14ac:dyDescent="0.2"/>
    <row r="47378" ht="15" customHeight="1" x14ac:dyDescent="0.2"/>
    <row r="47379" ht="15" customHeight="1" x14ac:dyDescent="0.2"/>
    <row r="47380" ht="15" customHeight="1" x14ac:dyDescent="0.2"/>
    <row r="47381" ht="15" customHeight="1" x14ac:dyDescent="0.2"/>
    <row r="47382" ht="15" customHeight="1" x14ac:dyDescent="0.2"/>
    <row r="47383" ht="15" customHeight="1" x14ac:dyDescent="0.2"/>
    <row r="47384" ht="15" customHeight="1" x14ac:dyDescent="0.2"/>
    <row r="47385" ht="15" customHeight="1" x14ac:dyDescent="0.2"/>
    <row r="47386" ht="15" customHeight="1" x14ac:dyDescent="0.2"/>
    <row r="47387" ht="15" customHeight="1" x14ac:dyDescent="0.2"/>
    <row r="47388" ht="15" customHeight="1" x14ac:dyDescent="0.2"/>
    <row r="47389" ht="15" customHeight="1" x14ac:dyDescent="0.2"/>
    <row r="47390" ht="15" customHeight="1" x14ac:dyDescent="0.2"/>
    <row r="47391" ht="15" customHeight="1" x14ac:dyDescent="0.2"/>
    <row r="47392" ht="15" customHeight="1" x14ac:dyDescent="0.2"/>
    <row r="47393" ht="15" customHeight="1" x14ac:dyDescent="0.2"/>
    <row r="47394" ht="15" customHeight="1" x14ac:dyDescent="0.2"/>
    <row r="47395" ht="15" customHeight="1" x14ac:dyDescent="0.2"/>
    <row r="47396" ht="15" customHeight="1" x14ac:dyDescent="0.2"/>
    <row r="47397" ht="15" customHeight="1" x14ac:dyDescent="0.2"/>
    <row r="47398" ht="15" customHeight="1" x14ac:dyDescent="0.2"/>
    <row r="47399" ht="15" customHeight="1" x14ac:dyDescent="0.2"/>
    <row r="47400" ht="15" customHeight="1" x14ac:dyDescent="0.2"/>
    <row r="47401" ht="15" customHeight="1" x14ac:dyDescent="0.2"/>
    <row r="47402" ht="15" customHeight="1" x14ac:dyDescent="0.2"/>
    <row r="47403" ht="15" customHeight="1" x14ac:dyDescent="0.2"/>
    <row r="47404" ht="15" customHeight="1" x14ac:dyDescent="0.2"/>
    <row r="47405" ht="15" customHeight="1" x14ac:dyDescent="0.2"/>
    <row r="47406" ht="15" customHeight="1" x14ac:dyDescent="0.2"/>
    <row r="47407" ht="15" customHeight="1" x14ac:dyDescent="0.2"/>
    <row r="47408" ht="15" customHeight="1" x14ac:dyDescent="0.2"/>
    <row r="47409" ht="15" customHeight="1" x14ac:dyDescent="0.2"/>
    <row r="47410" ht="15" customHeight="1" x14ac:dyDescent="0.2"/>
    <row r="47411" ht="15" customHeight="1" x14ac:dyDescent="0.2"/>
    <row r="47412" ht="15" customHeight="1" x14ac:dyDescent="0.2"/>
    <row r="47413" ht="15" customHeight="1" x14ac:dyDescent="0.2"/>
    <row r="47414" ht="15" customHeight="1" x14ac:dyDescent="0.2"/>
    <row r="47415" ht="15" customHeight="1" x14ac:dyDescent="0.2"/>
    <row r="47416" ht="15" customHeight="1" x14ac:dyDescent="0.2"/>
    <row r="47417" ht="15" customHeight="1" x14ac:dyDescent="0.2"/>
    <row r="47418" ht="15" customHeight="1" x14ac:dyDescent="0.2"/>
    <row r="47419" ht="15" customHeight="1" x14ac:dyDescent="0.2"/>
    <row r="47420" ht="15" customHeight="1" x14ac:dyDescent="0.2"/>
    <row r="47421" ht="15" customHeight="1" x14ac:dyDescent="0.2"/>
    <row r="47422" ht="15" customHeight="1" x14ac:dyDescent="0.2"/>
    <row r="47423" ht="15" customHeight="1" x14ac:dyDescent="0.2"/>
    <row r="47424" ht="15" customHeight="1" x14ac:dyDescent="0.2"/>
    <row r="47425" ht="15" customHeight="1" x14ac:dyDescent="0.2"/>
    <row r="47426" ht="15" customHeight="1" x14ac:dyDescent="0.2"/>
    <row r="47427" ht="15" customHeight="1" x14ac:dyDescent="0.2"/>
    <row r="47428" ht="15" customHeight="1" x14ac:dyDescent="0.2"/>
    <row r="47429" ht="15" customHeight="1" x14ac:dyDescent="0.2"/>
    <row r="47430" ht="15" customHeight="1" x14ac:dyDescent="0.2"/>
    <row r="47431" ht="15" customHeight="1" x14ac:dyDescent="0.2"/>
    <row r="47432" ht="15" customHeight="1" x14ac:dyDescent="0.2"/>
    <row r="47433" ht="15" customHeight="1" x14ac:dyDescent="0.2"/>
    <row r="47434" ht="15" customHeight="1" x14ac:dyDescent="0.2"/>
    <row r="47435" ht="15" customHeight="1" x14ac:dyDescent="0.2"/>
    <row r="47436" ht="15" customHeight="1" x14ac:dyDescent="0.2"/>
    <row r="47437" ht="15" customHeight="1" x14ac:dyDescent="0.2"/>
    <row r="47438" ht="15" customHeight="1" x14ac:dyDescent="0.2"/>
    <row r="47439" ht="15" customHeight="1" x14ac:dyDescent="0.2"/>
    <row r="47440" ht="15" customHeight="1" x14ac:dyDescent="0.2"/>
    <row r="47441" ht="15" customHeight="1" x14ac:dyDescent="0.2"/>
    <row r="47442" ht="15" customHeight="1" x14ac:dyDescent="0.2"/>
    <row r="47443" ht="15" customHeight="1" x14ac:dyDescent="0.2"/>
    <row r="47444" ht="15" customHeight="1" x14ac:dyDescent="0.2"/>
    <row r="47445" ht="15" customHeight="1" x14ac:dyDescent="0.2"/>
    <row r="47446" ht="15" customHeight="1" x14ac:dyDescent="0.2"/>
    <row r="47447" ht="15" customHeight="1" x14ac:dyDescent="0.2"/>
    <row r="47448" ht="15" customHeight="1" x14ac:dyDescent="0.2"/>
    <row r="47449" ht="15" customHeight="1" x14ac:dyDescent="0.2"/>
    <row r="47450" ht="15" customHeight="1" x14ac:dyDescent="0.2"/>
    <row r="47451" ht="15" customHeight="1" x14ac:dyDescent="0.2"/>
    <row r="47452" ht="15" customHeight="1" x14ac:dyDescent="0.2"/>
    <row r="47453" ht="15" customHeight="1" x14ac:dyDescent="0.2"/>
    <row r="47454" ht="15" customHeight="1" x14ac:dyDescent="0.2"/>
    <row r="47455" ht="15" customHeight="1" x14ac:dyDescent="0.2"/>
    <row r="47456" ht="15" customHeight="1" x14ac:dyDescent="0.2"/>
    <row r="47457" ht="15" customHeight="1" x14ac:dyDescent="0.2"/>
    <row r="47458" ht="15" customHeight="1" x14ac:dyDescent="0.2"/>
    <row r="47459" ht="15" customHeight="1" x14ac:dyDescent="0.2"/>
    <row r="47460" ht="15" customHeight="1" x14ac:dyDescent="0.2"/>
    <row r="47461" ht="15" customHeight="1" x14ac:dyDescent="0.2"/>
    <row r="47462" ht="15" customHeight="1" x14ac:dyDescent="0.2"/>
    <row r="47463" ht="15" customHeight="1" x14ac:dyDescent="0.2"/>
    <row r="47464" ht="15" customHeight="1" x14ac:dyDescent="0.2"/>
    <row r="47465" ht="15" customHeight="1" x14ac:dyDescent="0.2"/>
    <row r="47466" ht="15" customHeight="1" x14ac:dyDescent="0.2"/>
    <row r="47467" ht="15" customHeight="1" x14ac:dyDescent="0.2"/>
    <row r="47468" ht="15" customHeight="1" x14ac:dyDescent="0.2"/>
    <row r="47469" ht="15" customHeight="1" x14ac:dyDescent="0.2"/>
    <row r="47470" ht="15" customHeight="1" x14ac:dyDescent="0.2"/>
    <row r="47471" ht="15" customHeight="1" x14ac:dyDescent="0.2"/>
    <row r="47472" ht="15" customHeight="1" x14ac:dyDescent="0.2"/>
    <row r="47473" ht="15" customHeight="1" x14ac:dyDescent="0.2"/>
    <row r="47474" ht="15" customHeight="1" x14ac:dyDescent="0.2"/>
    <row r="47475" ht="15" customHeight="1" x14ac:dyDescent="0.2"/>
    <row r="47476" ht="15" customHeight="1" x14ac:dyDescent="0.2"/>
    <row r="47477" ht="15" customHeight="1" x14ac:dyDescent="0.2"/>
    <row r="47478" ht="15" customHeight="1" x14ac:dyDescent="0.2"/>
    <row r="47479" ht="15" customHeight="1" x14ac:dyDescent="0.2"/>
    <row r="47480" ht="15" customHeight="1" x14ac:dyDescent="0.2"/>
    <row r="47481" ht="15" customHeight="1" x14ac:dyDescent="0.2"/>
    <row r="47482" ht="15" customHeight="1" x14ac:dyDescent="0.2"/>
    <row r="47483" ht="15" customHeight="1" x14ac:dyDescent="0.2"/>
    <row r="47484" ht="15" customHeight="1" x14ac:dyDescent="0.2"/>
    <row r="47485" ht="15" customHeight="1" x14ac:dyDescent="0.2"/>
    <row r="47486" ht="15" customHeight="1" x14ac:dyDescent="0.2"/>
    <row r="47487" ht="15" customHeight="1" x14ac:dyDescent="0.2"/>
    <row r="47488" ht="15" customHeight="1" x14ac:dyDescent="0.2"/>
    <row r="47489" ht="15" customHeight="1" x14ac:dyDescent="0.2"/>
    <row r="47490" ht="15" customHeight="1" x14ac:dyDescent="0.2"/>
    <row r="47491" ht="15" customHeight="1" x14ac:dyDescent="0.2"/>
    <row r="47492" ht="15" customHeight="1" x14ac:dyDescent="0.2"/>
    <row r="47493" ht="15" customHeight="1" x14ac:dyDescent="0.2"/>
    <row r="47494" ht="15" customHeight="1" x14ac:dyDescent="0.2"/>
    <row r="47495" ht="15" customHeight="1" x14ac:dyDescent="0.2"/>
    <row r="47496" ht="15" customHeight="1" x14ac:dyDescent="0.2"/>
    <row r="47497" ht="15" customHeight="1" x14ac:dyDescent="0.2"/>
    <row r="47498" ht="15" customHeight="1" x14ac:dyDescent="0.2"/>
    <row r="47499" ht="15" customHeight="1" x14ac:dyDescent="0.2"/>
    <row r="47500" ht="15" customHeight="1" x14ac:dyDescent="0.2"/>
    <row r="47501" ht="15" customHeight="1" x14ac:dyDescent="0.2"/>
    <row r="47502" ht="15" customHeight="1" x14ac:dyDescent="0.2"/>
    <row r="47503" ht="15" customHeight="1" x14ac:dyDescent="0.2"/>
    <row r="47504" ht="15" customHeight="1" x14ac:dyDescent="0.2"/>
    <row r="47505" ht="15" customHeight="1" x14ac:dyDescent="0.2"/>
    <row r="47506" ht="15" customHeight="1" x14ac:dyDescent="0.2"/>
    <row r="47507" ht="15" customHeight="1" x14ac:dyDescent="0.2"/>
    <row r="47508" ht="15" customHeight="1" x14ac:dyDescent="0.2"/>
    <row r="47509" ht="15" customHeight="1" x14ac:dyDescent="0.2"/>
    <row r="47510" ht="15" customHeight="1" x14ac:dyDescent="0.2"/>
    <row r="47511" ht="15" customHeight="1" x14ac:dyDescent="0.2"/>
    <row r="47512" ht="15" customHeight="1" x14ac:dyDescent="0.2"/>
    <row r="47513" ht="15" customHeight="1" x14ac:dyDescent="0.2"/>
    <row r="47514" ht="15" customHeight="1" x14ac:dyDescent="0.2"/>
    <row r="47515" ht="15" customHeight="1" x14ac:dyDescent="0.2"/>
    <row r="47516" ht="15" customHeight="1" x14ac:dyDescent="0.2"/>
    <row r="47517" ht="15" customHeight="1" x14ac:dyDescent="0.2"/>
    <row r="47518" ht="15" customHeight="1" x14ac:dyDescent="0.2"/>
    <row r="47519" ht="15" customHeight="1" x14ac:dyDescent="0.2"/>
    <row r="47520" ht="15" customHeight="1" x14ac:dyDescent="0.2"/>
    <row r="47521" ht="15" customHeight="1" x14ac:dyDescent="0.2"/>
    <row r="47522" ht="15" customHeight="1" x14ac:dyDescent="0.2"/>
    <row r="47523" ht="15" customHeight="1" x14ac:dyDescent="0.2"/>
    <row r="47524" ht="15" customHeight="1" x14ac:dyDescent="0.2"/>
    <row r="47525" ht="15" customHeight="1" x14ac:dyDescent="0.2"/>
    <row r="47526" ht="15" customHeight="1" x14ac:dyDescent="0.2"/>
    <row r="47527" ht="15" customHeight="1" x14ac:dyDescent="0.2"/>
    <row r="47528" ht="15" customHeight="1" x14ac:dyDescent="0.2"/>
    <row r="47529" ht="15" customHeight="1" x14ac:dyDescent="0.2"/>
    <row r="47530" ht="15" customHeight="1" x14ac:dyDescent="0.2"/>
    <row r="47531" ht="15" customHeight="1" x14ac:dyDescent="0.2"/>
    <row r="47532" ht="15" customHeight="1" x14ac:dyDescent="0.2"/>
    <row r="47533" ht="15" customHeight="1" x14ac:dyDescent="0.2"/>
    <row r="47534" ht="15" customHeight="1" x14ac:dyDescent="0.2"/>
    <row r="47535" ht="15" customHeight="1" x14ac:dyDescent="0.2"/>
    <row r="47536" ht="15" customHeight="1" x14ac:dyDescent="0.2"/>
    <row r="47537" ht="15" customHeight="1" x14ac:dyDescent="0.2"/>
    <row r="47538" ht="15" customHeight="1" x14ac:dyDescent="0.2"/>
    <row r="47539" ht="15" customHeight="1" x14ac:dyDescent="0.2"/>
    <row r="47540" ht="15" customHeight="1" x14ac:dyDescent="0.2"/>
    <row r="47541" ht="15" customHeight="1" x14ac:dyDescent="0.2"/>
    <row r="47542" ht="15" customHeight="1" x14ac:dyDescent="0.2"/>
    <row r="47543" ht="15" customHeight="1" x14ac:dyDescent="0.2"/>
    <row r="47544" ht="15" customHeight="1" x14ac:dyDescent="0.2"/>
    <row r="47545" ht="15" customHeight="1" x14ac:dyDescent="0.2"/>
    <row r="47546" ht="15" customHeight="1" x14ac:dyDescent="0.2"/>
    <row r="47547" ht="15" customHeight="1" x14ac:dyDescent="0.2"/>
    <row r="47548" ht="15" customHeight="1" x14ac:dyDescent="0.2"/>
    <row r="47549" ht="15" customHeight="1" x14ac:dyDescent="0.2"/>
    <row r="47550" ht="15" customHeight="1" x14ac:dyDescent="0.2"/>
    <row r="47551" ht="15" customHeight="1" x14ac:dyDescent="0.2"/>
    <row r="47552" ht="15" customHeight="1" x14ac:dyDescent="0.2"/>
    <row r="47553" ht="15" customHeight="1" x14ac:dyDescent="0.2"/>
    <row r="47554" ht="15" customHeight="1" x14ac:dyDescent="0.2"/>
    <row r="47555" ht="15" customHeight="1" x14ac:dyDescent="0.2"/>
    <row r="47556" ht="15" customHeight="1" x14ac:dyDescent="0.2"/>
    <row r="47557" ht="15" customHeight="1" x14ac:dyDescent="0.2"/>
    <row r="47558" ht="15" customHeight="1" x14ac:dyDescent="0.2"/>
    <row r="47559" ht="15" customHeight="1" x14ac:dyDescent="0.2"/>
    <row r="47560" ht="15" customHeight="1" x14ac:dyDescent="0.2"/>
    <row r="47561" ht="15" customHeight="1" x14ac:dyDescent="0.2"/>
    <row r="47562" ht="15" customHeight="1" x14ac:dyDescent="0.2"/>
    <row r="47563" ht="15" customHeight="1" x14ac:dyDescent="0.2"/>
    <row r="47564" ht="15" customHeight="1" x14ac:dyDescent="0.2"/>
    <row r="47565" ht="15" customHeight="1" x14ac:dyDescent="0.2"/>
    <row r="47566" ht="15" customHeight="1" x14ac:dyDescent="0.2"/>
    <row r="47567" ht="15" customHeight="1" x14ac:dyDescent="0.2"/>
    <row r="47568" ht="15" customHeight="1" x14ac:dyDescent="0.2"/>
    <row r="47569" ht="15" customHeight="1" x14ac:dyDescent="0.2"/>
    <row r="47570" ht="15" customHeight="1" x14ac:dyDescent="0.2"/>
    <row r="47571" ht="15" customHeight="1" x14ac:dyDescent="0.2"/>
    <row r="47572" ht="15" customHeight="1" x14ac:dyDescent="0.2"/>
    <row r="47573" ht="15" customHeight="1" x14ac:dyDescent="0.2"/>
    <row r="47574" ht="15" customHeight="1" x14ac:dyDescent="0.2"/>
    <row r="47575" ht="15" customHeight="1" x14ac:dyDescent="0.2"/>
    <row r="47576" ht="15" customHeight="1" x14ac:dyDescent="0.2"/>
    <row r="47577" ht="15" customHeight="1" x14ac:dyDescent="0.2"/>
    <row r="47578" ht="15" customHeight="1" x14ac:dyDescent="0.2"/>
    <row r="47579" ht="15" customHeight="1" x14ac:dyDescent="0.2"/>
    <row r="47580" ht="15" customHeight="1" x14ac:dyDescent="0.2"/>
    <row r="47581" ht="15" customHeight="1" x14ac:dyDescent="0.2"/>
    <row r="47582" ht="15" customHeight="1" x14ac:dyDescent="0.2"/>
    <row r="47583" ht="15" customHeight="1" x14ac:dyDescent="0.2"/>
    <row r="47584" ht="15" customHeight="1" x14ac:dyDescent="0.2"/>
    <row r="47585" ht="15" customHeight="1" x14ac:dyDescent="0.2"/>
    <row r="47586" ht="15" customHeight="1" x14ac:dyDescent="0.2"/>
    <row r="47587" ht="15" customHeight="1" x14ac:dyDescent="0.2"/>
    <row r="47588" ht="15" customHeight="1" x14ac:dyDescent="0.2"/>
    <row r="47589" ht="15" customHeight="1" x14ac:dyDescent="0.2"/>
    <row r="47590" ht="15" customHeight="1" x14ac:dyDescent="0.2"/>
    <row r="47591" ht="15" customHeight="1" x14ac:dyDescent="0.2"/>
    <row r="47592" ht="15" customHeight="1" x14ac:dyDescent="0.2"/>
    <row r="47593" ht="15" customHeight="1" x14ac:dyDescent="0.2"/>
    <row r="47594" ht="15" customHeight="1" x14ac:dyDescent="0.2"/>
    <row r="47595" ht="15" customHeight="1" x14ac:dyDescent="0.2"/>
    <row r="47596" ht="15" customHeight="1" x14ac:dyDescent="0.2"/>
    <row r="47597" ht="15" customHeight="1" x14ac:dyDescent="0.2"/>
    <row r="47598" ht="15" customHeight="1" x14ac:dyDescent="0.2"/>
    <row r="47599" ht="15" customHeight="1" x14ac:dyDescent="0.2"/>
    <row r="47600" ht="15" customHeight="1" x14ac:dyDescent="0.2"/>
    <row r="47601" ht="15" customHeight="1" x14ac:dyDescent="0.2"/>
    <row r="47602" ht="15" customHeight="1" x14ac:dyDescent="0.2"/>
    <row r="47603" ht="15" customHeight="1" x14ac:dyDescent="0.2"/>
    <row r="47604" ht="15" customHeight="1" x14ac:dyDescent="0.2"/>
    <row r="47605" ht="15" customHeight="1" x14ac:dyDescent="0.2"/>
    <row r="47606" ht="15" customHeight="1" x14ac:dyDescent="0.2"/>
    <row r="47607" ht="15" customHeight="1" x14ac:dyDescent="0.2"/>
    <row r="47608" ht="15" customHeight="1" x14ac:dyDescent="0.2"/>
    <row r="47609" ht="15" customHeight="1" x14ac:dyDescent="0.2"/>
    <row r="47610" ht="15" customHeight="1" x14ac:dyDescent="0.2"/>
    <row r="47611" ht="15" customHeight="1" x14ac:dyDescent="0.2"/>
    <row r="47612" ht="15" customHeight="1" x14ac:dyDescent="0.2"/>
    <row r="47613" ht="15" customHeight="1" x14ac:dyDescent="0.2"/>
    <row r="47614" ht="15" customHeight="1" x14ac:dyDescent="0.2"/>
    <row r="47615" ht="15" customHeight="1" x14ac:dyDescent="0.2"/>
    <row r="47616" ht="15" customHeight="1" x14ac:dyDescent="0.2"/>
    <row r="47617" ht="15" customHeight="1" x14ac:dyDescent="0.2"/>
    <row r="47618" ht="15" customHeight="1" x14ac:dyDescent="0.2"/>
    <row r="47619" ht="15" customHeight="1" x14ac:dyDescent="0.2"/>
    <row r="47620" ht="15" customHeight="1" x14ac:dyDescent="0.2"/>
    <row r="47621" ht="15" customHeight="1" x14ac:dyDescent="0.2"/>
    <row r="47622" ht="15" customHeight="1" x14ac:dyDescent="0.2"/>
    <row r="47623" ht="15" customHeight="1" x14ac:dyDescent="0.2"/>
    <row r="47624" ht="15" customHeight="1" x14ac:dyDescent="0.2"/>
    <row r="47625" ht="15" customHeight="1" x14ac:dyDescent="0.2"/>
    <row r="47626" ht="15" customHeight="1" x14ac:dyDescent="0.2"/>
    <row r="47627" ht="15" customHeight="1" x14ac:dyDescent="0.2"/>
    <row r="47628" ht="15" customHeight="1" x14ac:dyDescent="0.2"/>
    <row r="47629" ht="15" customHeight="1" x14ac:dyDescent="0.2"/>
    <row r="47630" ht="15" customHeight="1" x14ac:dyDescent="0.2"/>
    <row r="47631" ht="15" customHeight="1" x14ac:dyDescent="0.2"/>
    <row r="47632" ht="15" customHeight="1" x14ac:dyDescent="0.2"/>
    <row r="47633" ht="15" customHeight="1" x14ac:dyDescent="0.2"/>
    <row r="47634" ht="15" customHeight="1" x14ac:dyDescent="0.2"/>
    <row r="47635" ht="15" customHeight="1" x14ac:dyDescent="0.2"/>
    <row r="47636" ht="15" customHeight="1" x14ac:dyDescent="0.2"/>
    <row r="47637" ht="15" customHeight="1" x14ac:dyDescent="0.2"/>
    <row r="47638" ht="15" customHeight="1" x14ac:dyDescent="0.2"/>
    <row r="47639" ht="15" customHeight="1" x14ac:dyDescent="0.2"/>
    <row r="47640" ht="15" customHeight="1" x14ac:dyDescent="0.2"/>
    <row r="47641" ht="15" customHeight="1" x14ac:dyDescent="0.2"/>
    <row r="47642" ht="15" customHeight="1" x14ac:dyDescent="0.2"/>
    <row r="47643" ht="15" customHeight="1" x14ac:dyDescent="0.2"/>
    <row r="47644" ht="15" customHeight="1" x14ac:dyDescent="0.2"/>
    <row r="47645" ht="15" customHeight="1" x14ac:dyDescent="0.2"/>
    <row r="47646" ht="15" customHeight="1" x14ac:dyDescent="0.2"/>
    <row r="47647" ht="15" customHeight="1" x14ac:dyDescent="0.2"/>
    <row r="47648" ht="15" customHeight="1" x14ac:dyDescent="0.2"/>
    <row r="47649" ht="15" customHeight="1" x14ac:dyDescent="0.2"/>
    <row r="47650" ht="15" customHeight="1" x14ac:dyDescent="0.2"/>
    <row r="47651" ht="15" customHeight="1" x14ac:dyDescent="0.2"/>
    <row r="47652" ht="15" customHeight="1" x14ac:dyDescent="0.2"/>
    <row r="47653" ht="15" customHeight="1" x14ac:dyDescent="0.2"/>
    <row r="47654" ht="15" customHeight="1" x14ac:dyDescent="0.2"/>
    <row r="47655" ht="15" customHeight="1" x14ac:dyDescent="0.2"/>
    <row r="47656" ht="15" customHeight="1" x14ac:dyDescent="0.2"/>
    <row r="47657" ht="15" customHeight="1" x14ac:dyDescent="0.2"/>
    <row r="47658" ht="15" customHeight="1" x14ac:dyDescent="0.2"/>
    <row r="47659" ht="15" customHeight="1" x14ac:dyDescent="0.2"/>
    <row r="47660" ht="15" customHeight="1" x14ac:dyDescent="0.2"/>
    <row r="47661" ht="15" customHeight="1" x14ac:dyDescent="0.2"/>
    <row r="47662" ht="15" customHeight="1" x14ac:dyDescent="0.2"/>
    <row r="47663" ht="15" customHeight="1" x14ac:dyDescent="0.2"/>
    <row r="47664" ht="15" customHeight="1" x14ac:dyDescent="0.2"/>
    <row r="47665" ht="15" customHeight="1" x14ac:dyDescent="0.2"/>
    <row r="47666" ht="15" customHeight="1" x14ac:dyDescent="0.2"/>
    <row r="47667" ht="15" customHeight="1" x14ac:dyDescent="0.2"/>
    <row r="47668" ht="15" customHeight="1" x14ac:dyDescent="0.2"/>
    <row r="47669" ht="15" customHeight="1" x14ac:dyDescent="0.2"/>
    <row r="47670" ht="15" customHeight="1" x14ac:dyDescent="0.2"/>
    <row r="47671" ht="15" customHeight="1" x14ac:dyDescent="0.2"/>
    <row r="47672" ht="15" customHeight="1" x14ac:dyDescent="0.2"/>
    <row r="47673" ht="15" customHeight="1" x14ac:dyDescent="0.2"/>
    <row r="47674" ht="15" customHeight="1" x14ac:dyDescent="0.2"/>
    <row r="47675" ht="15" customHeight="1" x14ac:dyDescent="0.2"/>
    <row r="47676" ht="15" customHeight="1" x14ac:dyDescent="0.2"/>
    <row r="47677" ht="15" customHeight="1" x14ac:dyDescent="0.2"/>
    <row r="47678" ht="15" customHeight="1" x14ac:dyDescent="0.2"/>
    <row r="47679" ht="15" customHeight="1" x14ac:dyDescent="0.2"/>
    <row r="47680" ht="15" customHeight="1" x14ac:dyDescent="0.2"/>
    <row r="47681" ht="15" customHeight="1" x14ac:dyDescent="0.2"/>
    <row r="47682" ht="15" customHeight="1" x14ac:dyDescent="0.2"/>
    <row r="47683" ht="15" customHeight="1" x14ac:dyDescent="0.2"/>
    <row r="47684" ht="15" customHeight="1" x14ac:dyDescent="0.2"/>
    <row r="47685" ht="15" customHeight="1" x14ac:dyDescent="0.2"/>
    <row r="47686" ht="15" customHeight="1" x14ac:dyDescent="0.2"/>
    <row r="47687" ht="15" customHeight="1" x14ac:dyDescent="0.2"/>
    <row r="47688" ht="15" customHeight="1" x14ac:dyDescent="0.2"/>
    <row r="47689" ht="15" customHeight="1" x14ac:dyDescent="0.2"/>
    <row r="47690" ht="15" customHeight="1" x14ac:dyDescent="0.2"/>
    <row r="47691" ht="15" customHeight="1" x14ac:dyDescent="0.2"/>
    <row r="47692" ht="15" customHeight="1" x14ac:dyDescent="0.2"/>
    <row r="47693" ht="15" customHeight="1" x14ac:dyDescent="0.2"/>
    <row r="47694" ht="15" customHeight="1" x14ac:dyDescent="0.2"/>
    <row r="47695" ht="15" customHeight="1" x14ac:dyDescent="0.2"/>
    <row r="47696" ht="15" customHeight="1" x14ac:dyDescent="0.2"/>
    <row r="47697" ht="15" customHeight="1" x14ac:dyDescent="0.2"/>
    <row r="47698" ht="15" customHeight="1" x14ac:dyDescent="0.2"/>
    <row r="47699" ht="15" customHeight="1" x14ac:dyDescent="0.2"/>
    <row r="47700" ht="15" customHeight="1" x14ac:dyDescent="0.2"/>
    <row r="47701" ht="15" customHeight="1" x14ac:dyDescent="0.2"/>
    <row r="47702" ht="15" customHeight="1" x14ac:dyDescent="0.2"/>
    <row r="47703" ht="15" customHeight="1" x14ac:dyDescent="0.2"/>
    <row r="47704" ht="15" customHeight="1" x14ac:dyDescent="0.2"/>
    <row r="47705" ht="15" customHeight="1" x14ac:dyDescent="0.2"/>
    <row r="47706" ht="15" customHeight="1" x14ac:dyDescent="0.2"/>
    <row r="47707" ht="15" customHeight="1" x14ac:dyDescent="0.2"/>
    <row r="47708" ht="15" customHeight="1" x14ac:dyDescent="0.2"/>
    <row r="47709" ht="15" customHeight="1" x14ac:dyDescent="0.2"/>
    <row r="47710" ht="15" customHeight="1" x14ac:dyDescent="0.2"/>
    <row r="47711" ht="15" customHeight="1" x14ac:dyDescent="0.2"/>
    <row r="47712" ht="15" customHeight="1" x14ac:dyDescent="0.2"/>
    <row r="47713" ht="15" customHeight="1" x14ac:dyDescent="0.2"/>
    <row r="47714" ht="15" customHeight="1" x14ac:dyDescent="0.2"/>
    <row r="47715" ht="15" customHeight="1" x14ac:dyDescent="0.2"/>
    <row r="47716" ht="15" customHeight="1" x14ac:dyDescent="0.2"/>
    <row r="47717" ht="15" customHeight="1" x14ac:dyDescent="0.2"/>
    <row r="47718" ht="15" customHeight="1" x14ac:dyDescent="0.2"/>
    <row r="47719" ht="15" customHeight="1" x14ac:dyDescent="0.2"/>
    <row r="47720" ht="15" customHeight="1" x14ac:dyDescent="0.2"/>
    <row r="47721" ht="15" customHeight="1" x14ac:dyDescent="0.2"/>
    <row r="47722" ht="15" customHeight="1" x14ac:dyDescent="0.2"/>
    <row r="47723" ht="15" customHeight="1" x14ac:dyDescent="0.2"/>
    <row r="47724" ht="15" customHeight="1" x14ac:dyDescent="0.2"/>
    <row r="47725" ht="15" customHeight="1" x14ac:dyDescent="0.2"/>
    <row r="47726" ht="15" customHeight="1" x14ac:dyDescent="0.2"/>
    <row r="47727" ht="15" customHeight="1" x14ac:dyDescent="0.2"/>
    <row r="47728" ht="15" customHeight="1" x14ac:dyDescent="0.2"/>
    <row r="47729" ht="15" customHeight="1" x14ac:dyDescent="0.2"/>
    <row r="47730" ht="15" customHeight="1" x14ac:dyDescent="0.2"/>
    <row r="47731" ht="15" customHeight="1" x14ac:dyDescent="0.2"/>
    <row r="47732" ht="15" customHeight="1" x14ac:dyDescent="0.2"/>
    <row r="47733" ht="15" customHeight="1" x14ac:dyDescent="0.2"/>
    <row r="47734" ht="15" customHeight="1" x14ac:dyDescent="0.2"/>
    <row r="47735" ht="15" customHeight="1" x14ac:dyDescent="0.2"/>
    <row r="47736" ht="15" customHeight="1" x14ac:dyDescent="0.2"/>
    <row r="47737" ht="15" customHeight="1" x14ac:dyDescent="0.2"/>
    <row r="47738" ht="15" customHeight="1" x14ac:dyDescent="0.2"/>
    <row r="47739" ht="15" customHeight="1" x14ac:dyDescent="0.2"/>
    <row r="47740" ht="15" customHeight="1" x14ac:dyDescent="0.2"/>
    <row r="47741" ht="15" customHeight="1" x14ac:dyDescent="0.2"/>
    <row r="47742" ht="15" customHeight="1" x14ac:dyDescent="0.2"/>
    <row r="47743" ht="15" customHeight="1" x14ac:dyDescent="0.2"/>
    <row r="47744" ht="15" customHeight="1" x14ac:dyDescent="0.2"/>
    <row r="47745" ht="15" customHeight="1" x14ac:dyDescent="0.2"/>
    <row r="47746" ht="15" customHeight="1" x14ac:dyDescent="0.2"/>
    <row r="47747" ht="15" customHeight="1" x14ac:dyDescent="0.2"/>
    <row r="47748" ht="15" customHeight="1" x14ac:dyDescent="0.2"/>
    <row r="47749" ht="15" customHeight="1" x14ac:dyDescent="0.2"/>
    <row r="47750" ht="15" customHeight="1" x14ac:dyDescent="0.2"/>
    <row r="47751" ht="15" customHeight="1" x14ac:dyDescent="0.2"/>
    <row r="47752" ht="15" customHeight="1" x14ac:dyDescent="0.2"/>
    <row r="47753" ht="15" customHeight="1" x14ac:dyDescent="0.2"/>
    <row r="47754" ht="15" customHeight="1" x14ac:dyDescent="0.2"/>
    <row r="47755" ht="15" customHeight="1" x14ac:dyDescent="0.2"/>
    <row r="47756" ht="15" customHeight="1" x14ac:dyDescent="0.2"/>
    <row r="47757" ht="15" customHeight="1" x14ac:dyDescent="0.2"/>
    <row r="47758" ht="15" customHeight="1" x14ac:dyDescent="0.2"/>
    <row r="47759" ht="15" customHeight="1" x14ac:dyDescent="0.2"/>
    <row r="47760" ht="15" customHeight="1" x14ac:dyDescent="0.2"/>
    <row r="47761" ht="15" customHeight="1" x14ac:dyDescent="0.2"/>
    <row r="47762" ht="15" customHeight="1" x14ac:dyDescent="0.2"/>
    <row r="47763" ht="15" customHeight="1" x14ac:dyDescent="0.2"/>
    <row r="47764" ht="15" customHeight="1" x14ac:dyDescent="0.2"/>
    <row r="47765" ht="15" customHeight="1" x14ac:dyDescent="0.2"/>
    <row r="47766" ht="15" customHeight="1" x14ac:dyDescent="0.2"/>
    <row r="47767" ht="15" customHeight="1" x14ac:dyDescent="0.2"/>
    <row r="47768" ht="15" customHeight="1" x14ac:dyDescent="0.2"/>
    <row r="47769" ht="15" customHeight="1" x14ac:dyDescent="0.2"/>
    <row r="47770" ht="15" customHeight="1" x14ac:dyDescent="0.2"/>
    <row r="47771" ht="15" customHeight="1" x14ac:dyDescent="0.2"/>
    <row r="47772" ht="15" customHeight="1" x14ac:dyDescent="0.2"/>
    <row r="47773" ht="15" customHeight="1" x14ac:dyDescent="0.2"/>
    <row r="47774" ht="15" customHeight="1" x14ac:dyDescent="0.2"/>
    <row r="47775" ht="15" customHeight="1" x14ac:dyDescent="0.2"/>
    <row r="47776" ht="15" customHeight="1" x14ac:dyDescent="0.2"/>
    <row r="47777" ht="15" customHeight="1" x14ac:dyDescent="0.2"/>
    <row r="47778" ht="15" customHeight="1" x14ac:dyDescent="0.2"/>
    <row r="47779" ht="15" customHeight="1" x14ac:dyDescent="0.2"/>
    <row r="47780" ht="15" customHeight="1" x14ac:dyDescent="0.2"/>
    <row r="47781" ht="15" customHeight="1" x14ac:dyDescent="0.2"/>
    <row r="47782" ht="15" customHeight="1" x14ac:dyDescent="0.2"/>
    <row r="47783" ht="15" customHeight="1" x14ac:dyDescent="0.2"/>
    <row r="47784" ht="15" customHeight="1" x14ac:dyDescent="0.2"/>
    <row r="47785" ht="15" customHeight="1" x14ac:dyDescent="0.2"/>
    <row r="47786" ht="15" customHeight="1" x14ac:dyDescent="0.2"/>
    <row r="47787" ht="15" customHeight="1" x14ac:dyDescent="0.2"/>
    <row r="47788" ht="15" customHeight="1" x14ac:dyDescent="0.2"/>
    <row r="47789" ht="15" customHeight="1" x14ac:dyDescent="0.2"/>
    <row r="47790" ht="15" customHeight="1" x14ac:dyDescent="0.2"/>
    <row r="47791" ht="15" customHeight="1" x14ac:dyDescent="0.2"/>
    <row r="47792" ht="15" customHeight="1" x14ac:dyDescent="0.2"/>
    <row r="47793" ht="15" customHeight="1" x14ac:dyDescent="0.2"/>
    <row r="47794" ht="15" customHeight="1" x14ac:dyDescent="0.2"/>
    <row r="47795" ht="15" customHeight="1" x14ac:dyDescent="0.2"/>
    <row r="47796" ht="15" customHeight="1" x14ac:dyDescent="0.2"/>
    <row r="47797" ht="15" customHeight="1" x14ac:dyDescent="0.2"/>
    <row r="47798" ht="15" customHeight="1" x14ac:dyDescent="0.2"/>
    <row r="47799" ht="15" customHeight="1" x14ac:dyDescent="0.2"/>
    <row r="47800" ht="15" customHeight="1" x14ac:dyDescent="0.2"/>
    <row r="47801" ht="15" customHeight="1" x14ac:dyDescent="0.2"/>
    <row r="47802" ht="15" customHeight="1" x14ac:dyDescent="0.2"/>
    <row r="47803" ht="15" customHeight="1" x14ac:dyDescent="0.2"/>
    <row r="47804" ht="15" customHeight="1" x14ac:dyDescent="0.2"/>
    <row r="47805" ht="15" customHeight="1" x14ac:dyDescent="0.2"/>
    <row r="47806" ht="15" customHeight="1" x14ac:dyDescent="0.2"/>
    <row r="47807" ht="15" customHeight="1" x14ac:dyDescent="0.2"/>
    <row r="47808" ht="15" customHeight="1" x14ac:dyDescent="0.2"/>
    <row r="47809" ht="15" customHeight="1" x14ac:dyDescent="0.2"/>
    <row r="47810" ht="15" customHeight="1" x14ac:dyDescent="0.2"/>
    <row r="47811" ht="15" customHeight="1" x14ac:dyDescent="0.2"/>
    <row r="47812" ht="15" customHeight="1" x14ac:dyDescent="0.2"/>
    <row r="47813" ht="15" customHeight="1" x14ac:dyDescent="0.2"/>
    <row r="47814" ht="15" customHeight="1" x14ac:dyDescent="0.2"/>
    <row r="47815" ht="15" customHeight="1" x14ac:dyDescent="0.2"/>
    <row r="47816" ht="15" customHeight="1" x14ac:dyDescent="0.2"/>
    <row r="47817" ht="15" customHeight="1" x14ac:dyDescent="0.2"/>
    <row r="47818" ht="15" customHeight="1" x14ac:dyDescent="0.2"/>
    <row r="47819" ht="15" customHeight="1" x14ac:dyDescent="0.2"/>
    <row r="47820" ht="15" customHeight="1" x14ac:dyDescent="0.2"/>
    <row r="47821" ht="15" customHeight="1" x14ac:dyDescent="0.2"/>
    <row r="47822" ht="15" customHeight="1" x14ac:dyDescent="0.2"/>
    <row r="47823" ht="15" customHeight="1" x14ac:dyDescent="0.2"/>
    <row r="47824" ht="15" customHeight="1" x14ac:dyDescent="0.2"/>
    <row r="47825" ht="15" customHeight="1" x14ac:dyDescent="0.2"/>
    <row r="47826" ht="15" customHeight="1" x14ac:dyDescent="0.2"/>
    <row r="47827" ht="15" customHeight="1" x14ac:dyDescent="0.2"/>
    <row r="47828" ht="15" customHeight="1" x14ac:dyDescent="0.2"/>
    <row r="47829" ht="15" customHeight="1" x14ac:dyDescent="0.2"/>
    <row r="47830" ht="15" customHeight="1" x14ac:dyDescent="0.2"/>
    <row r="47831" ht="15" customHeight="1" x14ac:dyDescent="0.2"/>
    <row r="47832" ht="15" customHeight="1" x14ac:dyDescent="0.2"/>
    <row r="47833" ht="15" customHeight="1" x14ac:dyDescent="0.2"/>
    <row r="47834" ht="15" customHeight="1" x14ac:dyDescent="0.2"/>
    <row r="47835" ht="15" customHeight="1" x14ac:dyDescent="0.2"/>
    <row r="47836" ht="15" customHeight="1" x14ac:dyDescent="0.2"/>
    <row r="47837" ht="15" customHeight="1" x14ac:dyDescent="0.2"/>
    <row r="47838" ht="15" customHeight="1" x14ac:dyDescent="0.2"/>
    <row r="47839" ht="15" customHeight="1" x14ac:dyDescent="0.2"/>
    <row r="47840" ht="15" customHeight="1" x14ac:dyDescent="0.2"/>
    <row r="47841" ht="15" customHeight="1" x14ac:dyDescent="0.2"/>
    <row r="47842" ht="15" customHeight="1" x14ac:dyDescent="0.2"/>
    <row r="47843" ht="15" customHeight="1" x14ac:dyDescent="0.2"/>
    <row r="47844" ht="15" customHeight="1" x14ac:dyDescent="0.2"/>
    <row r="47845" ht="15" customHeight="1" x14ac:dyDescent="0.2"/>
    <row r="47846" ht="15" customHeight="1" x14ac:dyDescent="0.2"/>
    <row r="47847" ht="15" customHeight="1" x14ac:dyDescent="0.2"/>
    <row r="47848" ht="15" customHeight="1" x14ac:dyDescent="0.2"/>
    <row r="47849" ht="15" customHeight="1" x14ac:dyDescent="0.2"/>
    <row r="47850" ht="15" customHeight="1" x14ac:dyDescent="0.2"/>
    <row r="47851" ht="15" customHeight="1" x14ac:dyDescent="0.2"/>
    <row r="47852" ht="15" customHeight="1" x14ac:dyDescent="0.2"/>
    <row r="47853" ht="15" customHeight="1" x14ac:dyDescent="0.2"/>
    <row r="47854" ht="15" customHeight="1" x14ac:dyDescent="0.2"/>
    <row r="47855" ht="15" customHeight="1" x14ac:dyDescent="0.2"/>
    <row r="47856" ht="15" customHeight="1" x14ac:dyDescent="0.2"/>
    <row r="47857" ht="15" customHeight="1" x14ac:dyDescent="0.2"/>
    <row r="47858" ht="15" customHeight="1" x14ac:dyDescent="0.2"/>
    <row r="47859" ht="15" customHeight="1" x14ac:dyDescent="0.2"/>
    <row r="47860" ht="15" customHeight="1" x14ac:dyDescent="0.2"/>
    <row r="47861" ht="15" customHeight="1" x14ac:dyDescent="0.2"/>
    <row r="47862" ht="15" customHeight="1" x14ac:dyDescent="0.2"/>
    <row r="47863" ht="15" customHeight="1" x14ac:dyDescent="0.2"/>
    <row r="47864" ht="15" customHeight="1" x14ac:dyDescent="0.2"/>
    <row r="47865" ht="15" customHeight="1" x14ac:dyDescent="0.2"/>
    <row r="47866" ht="15" customHeight="1" x14ac:dyDescent="0.2"/>
    <row r="47867" ht="15" customHeight="1" x14ac:dyDescent="0.2"/>
    <row r="47868" ht="15" customHeight="1" x14ac:dyDescent="0.2"/>
    <row r="47869" ht="15" customHeight="1" x14ac:dyDescent="0.2"/>
    <row r="47870" ht="15" customHeight="1" x14ac:dyDescent="0.2"/>
    <row r="47871" ht="15" customHeight="1" x14ac:dyDescent="0.2"/>
    <row r="47872" ht="15" customHeight="1" x14ac:dyDescent="0.2"/>
    <row r="47873" ht="15" customHeight="1" x14ac:dyDescent="0.2"/>
    <row r="47874" ht="15" customHeight="1" x14ac:dyDescent="0.2"/>
    <row r="47875" ht="15" customHeight="1" x14ac:dyDescent="0.2"/>
    <row r="47876" ht="15" customHeight="1" x14ac:dyDescent="0.2"/>
    <row r="47877" ht="15" customHeight="1" x14ac:dyDescent="0.2"/>
    <row r="47878" ht="15" customHeight="1" x14ac:dyDescent="0.2"/>
    <row r="47879" ht="15" customHeight="1" x14ac:dyDescent="0.2"/>
    <row r="47880" ht="15" customHeight="1" x14ac:dyDescent="0.2"/>
    <row r="47881" ht="15" customHeight="1" x14ac:dyDescent="0.2"/>
    <row r="47882" ht="15" customHeight="1" x14ac:dyDescent="0.2"/>
    <row r="47883" ht="15" customHeight="1" x14ac:dyDescent="0.2"/>
    <row r="47884" ht="15" customHeight="1" x14ac:dyDescent="0.2"/>
    <row r="47885" ht="15" customHeight="1" x14ac:dyDescent="0.2"/>
    <row r="47886" ht="15" customHeight="1" x14ac:dyDescent="0.2"/>
    <row r="47887" ht="15" customHeight="1" x14ac:dyDescent="0.2"/>
    <row r="47888" ht="15" customHeight="1" x14ac:dyDescent="0.2"/>
    <row r="47889" ht="15" customHeight="1" x14ac:dyDescent="0.2"/>
    <row r="47890" ht="15" customHeight="1" x14ac:dyDescent="0.2"/>
    <row r="47891" ht="15" customHeight="1" x14ac:dyDescent="0.2"/>
    <row r="47892" ht="15" customHeight="1" x14ac:dyDescent="0.2"/>
    <row r="47893" ht="15" customHeight="1" x14ac:dyDescent="0.2"/>
    <row r="47894" ht="15" customHeight="1" x14ac:dyDescent="0.2"/>
    <row r="47895" ht="15" customHeight="1" x14ac:dyDescent="0.2"/>
    <row r="47896" ht="15" customHeight="1" x14ac:dyDescent="0.2"/>
    <row r="47897" ht="15" customHeight="1" x14ac:dyDescent="0.2"/>
    <row r="47898" ht="15" customHeight="1" x14ac:dyDescent="0.2"/>
    <row r="47899" ht="15" customHeight="1" x14ac:dyDescent="0.2"/>
    <row r="47900" ht="15" customHeight="1" x14ac:dyDescent="0.2"/>
    <row r="47901" ht="15" customHeight="1" x14ac:dyDescent="0.2"/>
    <row r="47902" ht="15" customHeight="1" x14ac:dyDescent="0.2"/>
    <row r="47903" ht="15" customHeight="1" x14ac:dyDescent="0.2"/>
    <row r="47904" ht="15" customHeight="1" x14ac:dyDescent="0.2"/>
    <row r="47905" ht="15" customHeight="1" x14ac:dyDescent="0.2"/>
    <row r="47906" ht="15" customHeight="1" x14ac:dyDescent="0.2"/>
    <row r="47907" ht="15" customHeight="1" x14ac:dyDescent="0.2"/>
    <row r="47908" ht="15" customHeight="1" x14ac:dyDescent="0.2"/>
    <row r="47909" ht="15" customHeight="1" x14ac:dyDescent="0.2"/>
    <row r="47910" ht="15" customHeight="1" x14ac:dyDescent="0.2"/>
    <row r="47911" ht="15" customHeight="1" x14ac:dyDescent="0.2"/>
    <row r="47912" ht="15" customHeight="1" x14ac:dyDescent="0.2"/>
    <row r="47913" ht="15" customHeight="1" x14ac:dyDescent="0.2"/>
    <row r="47914" ht="15" customHeight="1" x14ac:dyDescent="0.2"/>
    <row r="47915" ht="15" customHeight="1" x14ac:dyDescent="0.2"/>
    <row r="47916" ht="15" customHeight="1" x14ac:dyDescent="0.2"/>
    <row r="47917" ht="15" customHeight="1" x14ac:dyDescent="0.2"/>
    <row r="47918" ht="15" customHeight="1" x14ac:dyDescent="0.2"/>
    <row r="47919" ht="15" customHeight="1" x14ac:dyDescent="0.2"/>
    <row r="47920" ht="15" customHeight="1" x14ac:dyDescent="0.2"/>
    <row r="47921" ht="15" customHeight="1" x14ac:dyDescent="0.2"/>
    <row r="47922" ht="15" customHeight="1" x14ac:dyDescent="0.2"/>
    <row r="47923" ht="15" customHeight="1" x14ac:dyDescent="0.2"/>
    <row r="47924" ht="15" customHeight="1" x14ac:dyDescent="0.2"/>
    <row r="47925" ht="15" customHeight="1" x14ac:dyDescent="0.2"/>
    <row r="47926" ht="15" customHeight="1" x14ac:dyDescent="0.2"/>
    <row r="47927" ht="15" customHeight="1" x14ac:dyDescent="0.2"/>
    <row r="47928" ht="15" customHeight="1" x14ac:dyDescent="0.2"/>
    <row r="47929" ht="15" customHeight="1" x14ac:dyDescent="0.2"/>
    <row r="47930" ht="15" customHeight="1" x14ac:dyDescent="0.2"/>
    <row r="47931" ht="15" customHeight="1" x14ac:dyDescent="0.2"/>
    <row r="47932" ht="15" customHeight="1" x14ac:dyDescent="0.2"/>
    <row r="47933" ht="15" customHeight="1" x14ac:dyDescent="0.2"/>
    <row r="47934" ht="15" customHeight="1" x14ac:dyDescent="0.2"/>
    <row r="47935" ht="15" customHeight="1" x14ac:dyDescent="0.2"/>
    <row r="47936" ht="15" customHeight="1" x14ac:dyDescent="0.2"/>
    <row r="47937" ht="15" customHeight="1" x14ac:dyDescent="0.2"/>
    <row r="47938" ht="15" customHeight="1" x14ac:dyDescent="0.2"/>
    <row r="47939" ht="15" customHeight="1" x14ac:dyDescent="0.2"/>
    <row r="47940" ht="15" customHeight="1" x14ac:dyDescent="0.2"/>
    <row r="47941" ht="15" customHeight="1" x14ac:dyDescent="0.2"/>
    <row r="47942" ht="15" customHeight="1" x14ac:dyDescent="0.2"/>
    <row r="47943" ht="15" customHeight="1" x14ac:dyDescent="0.2"/>
    <row r="47944" ht="15" customHeight="1" x14ac:dyDescent="0.2"/>
    <row r="47945" ht="15" customHeight="1" x14ac:dyDescent="0.2"/>
    <row r="47946" ht="15" customHeight="1" x14ac:dyDescent="0.2"/>
    <row r="47947" ht="15" customHeight="1" x14ac:dyDescent="0.2"/>
    <row r="47948" ht="15" customHeight="1" x14ac:dyDescent="0.2"/>
    <row r="47949" ht="15" customHeight="1" x14ac:dyDescent="0.2"/>
    <row r="47950" ht="15" customHeight="1" x14ac:dyDescent="0.2"/>
    <row r="47951" ht="15" customHeight="1" x14ac:dyDescent="0.2"/>
    <row r="47952" ht="15" customHeight="1" x14ac:dyDescent="0.2"/>
    <row r="47953" ht="15" customHeight="1" x14ac:dyDescent="0.2"/>
    <row r="47954" ht="15" customHeight="1" x14ac:dyDescent="0.2"/>
    <row r="47955" ht="15" customHeight="1" x14ac:dyDescent="0.2"/>
    <row r="47956" ht="15" customHeight="1" x14ac:dyDescent="0.2"/>
    <row r="47957" ht="15" customHeight="1" x14ac:dyDescent="0.2"/>
    <row r="47958" ht="15" customHeight="1" x14ac:dyDescent="0.2"/>
    <row r="47959" ht="15" customHeight="1" x14ac:dyDescent="0.2"/>
    <row r="47960" ht="15" customHeight="1" x14ac:dyDescent="0.2"/>
    <row r="47961" ht="15" customHeight="1" x14ac:dyDescent="0.2"/>
    <row r="47962" ht="15" customHeight="1" x14ac:dyDescent="0.2"/>
    <row r="47963" ht="15" customHeight="1" x14ac:dyDescent="0.2"/>
    <row r="47964" ht="15" customHeight="1" x14ac:dyDescent="0.2"/>
    <row r="47965" ht="15" customHeight="1" x14ac:dyDescent="0.2"/>
    <row r="47966" ht="15" customHeight="1" x14ac:dyDescent="0.2"/>
    <row r="47967" ht="15" customHeight="1" x14ac:dyDescent="0.2"/>
    <row r="47968" ht="15" customHeight="1" x14ac:dyDescent="0.2"/>
    <row r="47969" ht="15" customHeight="1" x14ac:dyDescent="0.2"/>
    <row r="47970" ht="15" customHeight="1" x14ac:dyDescent="0.2"/>
    <row r="47971" ht="15" customHeight="1" x14ac:dyDescent="0.2"/>
    <row r="47972" ht="15" customHeight="1" x14ac:dyDescent="0.2"/>
    <row r="47973" ht="15" customHeight="1" x14ac:dyDescent="0.2"/>
    <row r="47974" ht="15" customHeight="1" x14ac:dyDescent="0.2"/>
    <row r="47975" ht="15" customHeight="1" x14ac:dyDescent="0.2"/>
    <row r="47976" ht="15" customHeight="1" x14ac:dyDescent="0.2"/>
    <row r="47977" ht="15" customHeight="1" x14ac:dyDescent="0.2"/>
    <row r="47978" ht="15" customHeight="1" x14ac:dyDescent="0.2"/>
    <row r="47979" ht="15" customHeight="1" x14ac:dyDescent="0.2"/>
    <row r="47980" ht="15" customHeight="1" x14ac:dyDescent="0.2"/>
    <row r="47981" ht="15" customHeight="1" x14ac:dyDescent="0.2"/>
    <row r="47982" ht="15" customHeight="1" x14ac:dyDescent="0.2"/>
    <row r="47983" ht="15" customHeight="1" x14ac:dyDescent="0.2"/>
    <row r="47984" ht="15" customHeight="1" x14ac:dyDescent="0.2"/>
    <row r="47985" ht="15" customHeight="1" x14ac:dyDescent="0.2"/>
    <row r="47986" ht="15" customHeight="1" x14ac:dyDescent="0.2"/>
    <row r="47987" ht="15" customHeight="1" x14ac:dyDescent="0.2"/>
    <row r="47988" ht="15" customHeight="1" x14ac:dyDescent="0.2"/>
    <row r="47989" ht="15" customHeight="1" x14ac:dyDescent="0.2"/>
    <row r="47990" ht="15" customHeight="1" x14ac:dyDescent="0.2"/>
    <row r="47991" ht="15" customHeight="1" x14ac:dyDescent="0.2"/>
    <row r="47992" ht="15" customHeight="1" x14ac:dyDescent="0.2"/>
    <row r="47993" ht="15" customHeight="1" x14ac:dyDescent="0.2"/>
    <row r="47994" ht="15" customHeight="1" x14ac:dyDescent="0.2"/>
    <row r="47995" ht="15" customHeight="1" x14ac:dyDescent="0.2"/>
    <row r="47996" ht="15" customHeight="1" x14ac:dyDescent="0.2"/>
    <row r="47997" ht="15" customHeight="1" x14ac:dyDescent="0.2"/>
    <row r="47998" ht="15" customHeight="1" x14ac:dyDescent="0.2"/>
    <row r="47999" ht="15" customHeight="1" x14ac:dyDescent="0.2"/>
    <row r="48000" ht="15" customHeight="1" x14ac:dyDescent="0.2"/>
    <row r="48001" ht="15" customHeight="1" x14ac:dyDescent="0.2"/>
    <row r="48002" ht="15" customHeight="1" x14ac:dyDescent="0.2"/>
    <row r="48003" ht="15" customHeight="1" x14ac:dyDescent="0.2"/>
    <row r="48004" ht="15" customHeight="1" x14ac:dyDescent="0.2"/>
    <row r="48005" ht="15" customHeight="1" x14ac:dyDescent="0.2"/>
    <row r="48006" ht="15" customHeight="1" x14ac:dyDescent="0.2"/>
    <row r="48007" ht="15" customHeight="1" x14ac:dyDescent="0.2"/>
    <row r="48008" ht="15" customHeight="1" x14ac:dyDescent="0.2"/>
    <row r="48009" ht="15" customHeight="1" x14ac:dyDescent="0.2"/>
    <row r="48010" ht="15" customHeight="1" x14ac:dyDescent="0.2"/>
    <row r="48011" ht="15" customHeight="1" x14ac:dyDescent="0.2"/>
    <row r="48012" ht="15" customHeight="1" x14ac:dyDescent="0.2"/>
    <row r="48013" ht="15" customHeight="1" x14ac:dyDescent="0.2"/>
    <row r="48014" ht="15" customHeight="1" x14ac:dyDescent="0.2"/>
    <row r="48015" ht="15" customHeight="1" x14ac:dyDescent="0.2"/>
    <row r="48016" ht="15" customHeight="1" x14ac:dyDescent="0.2"/>
    <row r="48017" ht="15" customHeight="1" x14ac:dyDescent="0.2"/>
    <row r="48018" ht="15" customHeight="1" x14ac:dyDescent="0.2"/>
    <row r="48019" ht="15" customHeight="1" x14ac:dyDescent="0.2"/>
    <row r="48020" ht="15" customHeight="1" x14ac:dyDescent="0.2"/>
    <row r="48021" ht="15" customHeight="1" x14ac:dyDescent="0.2"/>
    <row r="48022" ht="15" customHeight="1" x14ac:dyDescent="0.2"/>
    <row r="48023" ht="15" customHeight="1" x14ac:dyDescent="0.2"/>
    <row r="48024" ht="15" customHeight="1" x14ac:dyDescent="0.2"/>
    <row r="48025" ht="15" customHeight="1" x14ac:dyDescent="0.2"/>
    <row r="48026" ht="15" customHeight="1" x14ac:dyDescent="0.2"/>
    <row r="48027" ht="15" customHeight="1" x14ac:dyDescent="0.2"/>
    <row r="48028" ht="15" customHeight="1" x14ac:dyDescent="0.2"/>
    <row r="48029" ht="15" customHeight="1" x14ac:dyDescent="0.2"/>
    <row r="48030" ht="15" customHeight="1" x14ac:dyDescent="0.2"/>
    <row r="48031" ht="15" customHeight="1" x14ac:dyDescent="0.2"/>
    <row r="48032" ht="15" customHeight="1" x14ac:dyDescent="0.2"/>
    <row r="48033" ht="15" customHeight="1" x14ac:dyDescent="0.2"/>
    <row r="48034" ht="15" customHeight="1" x14ac:dyDescent="0.2"/>
    <row r="48035" ht="15" customHeight="1" x14ac:dyDescent="0.2"/>
    <row r="48036" ht="15" customHeight="1" x14ac:dyDescent="0.2"/>
    <row r="48037" ht="15" customHeight="1" x14ac:dyDescent="0.2"/>
    <row r="48038" ht="15" customHeight="1" x14ac:dyDescent="0.2"/>
    <row r="48039" ht="15" customHeight="1" x14ac:dyDescent="0.2"/>
    <row r="48040" ht="15" customHeight="1" x14ac:dyDescent="0.2"/>
    <row r="48041" ht="15" customHeight="1" x14ac:dyDescent="0.2"/>
    <row r="48042" ht="15" customHeight="1" x14ac:dyDescent="0.2"/>
    <row r="48043" ht="15" customHeight="1" x14ac:dyDescent="0.2"/>
    <row r="48044" ht="15" customHeight="1" x14ac:dyDescent="0.2"/>
    <row r="48045" ht="15" customHeight="1" x14ac:dyDescent="0.2"/>
    <row r="48046" ht="15" customHeight="1" x14ac:dyDescent="0.2"/>
    <row r="48047" ht="15" customHeight="1" x14ac:dyDescent="0.2"/>
    <row r="48048" ht="15" customHeight="1" x14ac:dyDescent="0.2"/>
    <row r="48049" ht="15" customHeight="1" x14ac:dyDescent="0.2"/>
    <row r="48050" ht="15" customHeight="1" x14ac:dyDescent="0.2"/>
    <row r="48051" ht="15" customHeight="1" x14ac:dyDescent="0.2"/>
    <row r="48052" ht="15" customHeight="1" x14ac:dyDescent="0.2"/>
    <row r="48053" ht="15" customHeight="1" x14ac:dyDescent="0.2"/>
    <row r="48054" ht="15" customHeight="1" x14ac:dyDescent="0.2"/>
    <row r="48055" ht="15" customHeight="1" x14ac:dyDescent="0.2"/>
    <row r="48056" ht="15" customHeight="1" x14ac:dyDescent="0.2"/>
    <row r="48057" ht="15" customHeight="1" x14ac:dyDescent="0.2"/>
    <row r="48058" ht="15" customHeight="1" x14ac:dyDescent="0.2"/>
    <row r="48059" ht="15" customHeight="1" x14ac:dyDescent="0.2"/>
    <row r="48060" ht="15" customHeight="1" x14ac:dyDescent="0.2"/>
    <row r="48061" ht="15" customHeight="1" x14ac:dyDescent="0.2"/>
    <row r="48062" ht="15" customHeight="1" x14ac:dyDescent="0.2"/>
    <row r="48063" ht="15" customHeight="1" x14ac:dyDescent="0.2"/>
    <row r="48064" ht="15" customHeight="1" x14ac:dyDescent="0.2"/>
    <row r="48065" ht="15" customHeight="1" x14ac:dyDescent="0.2"/>
    <row r="48066" ht="15" customHeight="1" x14ac:dyDescent="0.2"/>
    <row r="48067" ht="15" customHeight="1" x14ac:dyDescent="0.2"/>
    <row r="48068" ht="15" customHeight="1" x14ac:dyDescent="0.2"/>
    <row r="48069" ht="15" customHeight="1" x14ac:dyDescent="0.2"/>
    <row r="48070" ht="15" customHeight="1" x14ac:dyDescent="0.2"/>
    <row r="48071" ht="15" customHeight="1" x14ac:dyDescent="0.2"/>
    <row r="48072" ht="15" customHeight="1" x14ac:dyDescent="0.2"/>
    <row r="48073" ht="15" customHeight="1" x14ac:dyDescent="0.2"/>
    <row r="48074" ht="15" customHeight="1" x14ac:dyDescent="0.2"/>
    <row r="48075" ht="15" customHeight="1" x14ac:dyDescent="0.2"/>
    <row r="48076" ht="15" customHeight="1" x14ac:dyDescent="0.2"/>
    <row r="48077" ht="15" customHeight="1" x14ac:dyDescent="0.2"/>
    <row r="48078" ht="15" customHeight="1" x14ac:dyDescent="0.2"/>
    <row r="48079" ht="15" customHeight="1" x14ac:dyDescent="0.2"/>
    <row r="48080" ht="15" customHeight="1" x14ac:dyDescent="0.2"/>
    <row r="48081" ht="15" customHeight="1" x14ac:dyDescent="0.2"/>
    <row r="48082" ht="15" customHeight="1" x14ac:dyDescent="0.2"/>
    <row r="48083" ht="15" customHeight="1" x14ac:dyDescent="0.2"/>
    <row r="48084" ht="15" customHeight="1" x14ac:dyDescent="0.2"/>
    <row r="48085" ht="15" customHeight="1" x14ac:dyDescent="0.2"/>
    <row r="48086" ht="15" customHeight="1" x14ac:dyDescent="0.2"/>
    <row r="48087" ht="15" customHeight="1" x14ac:dyDescent="0.2"/>
    <row r="48088" ht="15" customHeight="1" x14ac:dyDescent="0.2"/>
    <row r="48089" ht="15" customHeight="1" x14ac:dyDescent="0.2"/>
    <row r="48090" ht="15" customHeight="1" x14ac:dyDescent="0.2"/>
    <row r="48091" ht="15" customHeight="1" x14ac:dyDescent="0.2"/>
    <row r="48092" ht="15" customHeight="1" x14ac:dyDescent="0.2"/>
    <row r="48093" ht="15" customHeight="1" x14ac:dyDescent="0.2"/>
    <row r="48094" ht="15" customHeight="1" x14ac:dyDescent="0.2"/>
    <row r="48095" ht="15" customHeight="1" x14ac:dyDescent="0.2"/>
    <row r="48096" ht="15" customHeight="1" x14ac:dyDescent="0.2"/>
    <row r="48097" ht="15" customHeight="1" x14ac:dyDescent="0.2"/>
    <row r="48098" ht="15" customHeight="1" x14ac:dyDescent="0.2"/>
    <row r="48099" ht="15" customHeight="1" x14ac:dyDescent="0.2"/>
    <row r="48100" ht="15" customHeight="1" x14ac:dyDescent="0.2"/>
    <row r="48101" ht="15" customHeight="1" x14ac:dyDescent="0.2"/>
    <row r="48102" ht="15" customHeight="1" x14ac:dyDescent="0.2"/>
    <row r="48103" ht="15" customHeight="1" x14ac:dyDescent="0.2"/>
    <row r="48104" ht="15" customHeight="1" x14ac:dyDescent="0.2"/>
    <row r="48105" ht="15" customHeight="1" x14ac:dyDescent="0.2"/>
    <row r="48106" ht="15" customHeight="1" x14ac:dyDescent="0.2"/>
    <row r="48107" ht="15" customHeight="1" x14ac:dyDescent="0.2"/>
    <row r="48108" ht="15" customHeight="1" x14ac:dyDescent="0.2"/>
    <row r="48109" ht="15" customHeight="1" x14ac:dyDescent="0.2"/>
    <row r="48110" ht="15" customHeight="1" x14ac:dyDescent="0.2"/>
    <row r="48111" ht="15" customHeight="1" x14ac:dyDescent="0.2"/>
    <row r="48112" ht="15" customHeight="1" x14ac:dyDescent="0.2"/>
    <row r="48113" ht="15" customHeight="1" x14ac:dyDescent="0.2"/>
    <row r="48114" ht="15" customHeight="1" x14ac:dyDescent="0.2"/>
    <row r="48115" ht="15" customHeight="1" x14ac:dyDescent="0.2"/>
    <row r="48116" ht="15" customHeight="1" x14ac:dyDescent="0.2"/>
    <row r="48117" ht="15" customHeight="1" x14ac:dyDescent="0.2"/>
    <row r="48118" ht="15" customHeight="1" x14ac:dyDescent="0.2"/>
    <row r="48119" ht="15" customHeight="1" x14ac:dyDescent="0.2"/>
    <row r="48120" ht="15" customHeight="1" x14ac:dyDescent="0.2"/>
    <row r="48121" ht="15" customHeight="1" x14ac:dyDescent="0.2"/>
    <row r="48122" ht="15" customHeight="1" x14ac:dyDescent="0.2"/>
    <row r="48123" ht="15" customHeight="1" x14ac:dyDescent="0.2"/>
    <row r="48124" ht="15" customHeight="1" x14ac:dyDescent="0.2"/>
    <row r="48125" ht="15" customHeight="1" x14ac:dyDescent="0.2"/>
    <row r="48126" ht="15" customHeight="1" x14ac:dyDescent="0.2"/>
    <row r="48127" ht="15" customHeight="1" x14ac:dyDescent="0.2"/>
    <row r="48128" ht="15" customHeight="1" x14ac:dyDescent="0.2"/>
    <row r="48129" ht="15" customHeight="1" x14ac:dyDescent="0.2"/>
    <row r="48130" ht="15" customHeight="1" x14ac:dyDescent="0.2"/>
    <row r="48131" ht="15" customHeight="1" x14ac:dyDescent="0.2"/>
    <row r="48132" ht="15" customHeight="1" x14ac:dyDescent="0.2"/>
    <row r="48133" ht="15" customHeight="1" x14ac:dyDescent="0.2"/>
    <row r="48134" ht="15" customHeight="1" x14ac:dyDescent="0.2"/>
    <row r="48135" ht="15" customHeight="1" x14ac:dyDescent="0.2"/>
    <row r="48136" ht="15" customHeight="1" x14ac:dyDescent="0.2"/>
    <row r="48137" ht="15" customHeight="1" x14ac:dyDescent="0.2"/>
    <row r="48138" ht="15" customHeight="1" x14ac:dyDescent="0.2"/>
    <row r="48139" ht="15" customHeight="1" x14ac:dyDescent="0.2"/>
    <row r="48140" ht="15" customHeight="1" x14ac:dyDescent="0.2"/>
    <row r="48141" ht="15" customHeight="1" x14ac:dyDescent="0.2"/>
    <row r="48142" ht="15" customHeight="1" x14ac:dyDescent="0.2"/>
    <row r="48143" ht="15" customHeight="1" x14ac:dyDescent="0.2"/>
    <row r="48144" ht="15" customHeight="1" x14ac:dyDescent="0.2"/>
    <row r="48145" ht="15" customHeight="1" x14ac:dyDescent="0.2"/>
    <row r="48146" ht="15" customHeight="1" x14ac:dyDescent="0.2"/>
    <row r="48147" ht="15" customHeight="1" x14ac:dyDescent="0.2"/>
    <row r="48148" ht="15" customHeight="1" x14ac:dyDescent="0.2"/>
    <row r="48149" ht="15" customHeight="1" x14ac:dyDescent="0.2"/>
    <row r="48150" ht="15" customHeight="1" x14ac:dyDescent="0.2"/>
    <row r="48151" ht="15" customHeight="1" x14ac:dyDescent="0.2"/>
    <row r="48152" ht="15" customHeight="1" x14ac:dyDescent="0.2"/>
    <row r="48153" ht="15" customHeight="1" x14ac:dyDescent="0.2"/>
    <row r="48154" ht="15" customHeight="1" x14ac:dyDescent="0.2"/>
    <row r="48155" ht="15" customHeight="1" x14ac:dyDescent="0.2"/>
    <row r="48156" ht="15" customHeight="1" x14ac:dyDescent="0.2"/>
    <row r="48157" ht="15" customHeight="1" x14ac:dyDescent="0.2"/>
    <row r="48158" ht="15" customHeight="1" x14ac:dyDescent="0.2"/>
    <row r="48159" ht="15" customHeight="1" x14ac:dyDescent="0.2"/>
    <row r="48160" ht="15" customHeight="1" x14ac:dyDescent="0.2"/>
    <row r="48161" ht="15" customHeight="1" x14ac:dyDescent="0.2"/>
    <row r="48162" ht="15" customHeight="1" x14ac:dyDescent="0.2"/>
    <row r="48163" ht="15" customHeight="1" x14ac:dyDescent="0.2"/>
    <row r="48164" ht="15" customHeight="1" x14ac:dyDescent="0.2"/>
    <row r="48165" ht="15" customHeight="1" x14ac:dyDescent="0.2"/>
    <row r="48166" ht="15" customHeight="1" x14ac:dyDescent="0.2"/>
    <row r="48167" ht="15" customHeight="1" x14ac:dyDescent="0.2"/>
    <row r="48168" ht="15" customHeight="1" x14ac:dyDescent="0.2"/>
    <row r="48169" ht="15" customHeight="1" x14ac:dyDescent="0.2"/>
    <row r="48170" ht="15" customHeight="1" x14ac:dyDescent="0.2"/>
    <row r="48171" ht="15" customHeight="1" x14ac:dyDescent="0.2"/>
    <row r="48172" ht="15" customHeight="1" x14ac:dyDescent="0.2"/>
    <row r="48173" ht="15" customHeight="1" x14ac:dyDescent="0.2"/>
    <row r="48174" ht="15" customHeight="1" x14ac:dyDescent="0.2"/>
    <row r="48175" ht="15" customHeight="1" x14ac:dyDescent="0.2"/>
    <row r="48176" ht="15" customHeight="1" x14ac:dyDescent="0.2"/>
    <row r="48177" ht="15" customHeight="1" x14ac:dyDescent="0.2"/>
    <row r="48178" ht="15" customHeight="1" x14ac:dyDescent="0.2"/>
    <row r="48179" ht="15" customHeight="1" x14ac:dyDescent="0.2"/>
    <row r="48180" ht="15" customHeight="1" x14ac:dyDescent="0.2"/>
    <row r="48181" ht="15" customHeight="1" x14ac:dyDescent="0.2"/>
    <row r="48182" ht="15" customHeight="1" x14ac:dyDescent="0.2"/>
    <row r="48183" ht="15" customHeight="1" x14ac:dyDescent="0.2"/>
    <row r="48184" ht="15" customHeight="1" x14ac:dyDescent="0.2"/>
    <row r="48185" ht="15" customHeight="1" x14ac:dyDescent="0.2"/>
    <row r="48186" ht="15" customHeight="1" x14ac:dyDescent="0.2"/>
    <row r="48187" ht="15" customHeight="1" x14ac:dyDescent="0.2"/>
    <row r="48188" ht="15" customHeight="1" x14ac:dyDescent="0.2"/>
    <row r="48189" ht="15" customHeight="1" x14ac:dyDescent="0.2"/>
    <row r="48190" ht="15" customHeight="1" x14ac:dyDescent="0.2"/>
    <row r="48191" ht="15" customHeight="1" x14ac:dyDescent="0.2"/>
    <row r="48192" ht="15" customHeight="1" x14ac:dyDescent="0.2"/>
    <row r="48193" ht="15" customHeight="1" x14ac:dyDescent="0.2"/>
    <row r="48194" ht="15" customHeight="1" x14ac:dyDescent="0.2"/>
    <row r="48195" ht="15" customHeight="1" x14ac:dyDescent="0.2"/>
    <row r="48196" ht="15" customHeight="1" x14ac:dyDescent="0.2"/>
    <row r="48197" ht="15" customHeight="1" x14ac:dyDescent="0.2"/>
    <row r="48198" ht="15" customHeight="1" x14ac:dyDescent="0.2"/>
    <row r="48199" ht="15" customHeight="1" x14ac:dyDescent="0.2"/>
    <row r="48200" ht="15" customHeight="1" x14ac:dyDescent="0.2"/>
    <row r="48201" ht="15" customHeight="1" x14ac:dyDescent="0.2"/>
    <row r="48202" ht="15" customHeight="1" x14ac:dyDescent="0.2"/>
    <row r="48203" ht="15" customHeight="1" x14ac:dyDescent="0.2"/>
    <row r="48204" ht="15" customHeight="1" x14ac:dyDescent="0.2"/>
    <row r="48205" ht="15" customHeight="1" x14ac:dyDescent="0.2"/>
    <row r="48206" ht="15" customHeight="1" x14ac:dyDescent="0.2"/>
    <row r="48207" ht="15" customHeight="1" x14ac:dyDescent="0.2"/>
    <row r="48208" ht="15" customHeight="1" x14ac:dyDescent="0.2"/>
    <row r="48209" ht="15" customHeight="1" x14ac:dyDescent="0.2"/>
    <row r="48210" ht="15" customHeight="1" x14ac:dyDescent="0.2"/>
    <row r="48211" ht="15" customHeight="1" x14ac:dyDescent="0.2"/>
    <row r="48212" ht="15" customHeight="1" x14ac:dyDescent="0.2"/>
    <row r="48213" ht="15" customHeight="1" x14ac:dyDescent="0.2"/>
    <row r="48214" ht="15" customHeight="1" x14ac:dyDescent="0.2"/>
    <row r="48215" ht="15" customHeight="1" x14ac:dyDescent="0.2"/>
    <row r="48216" ht="15" customHeight="1" x14ac:dyDescent="0.2"/>
    <row r="48217" ht="15" customHeight="1" x14ac:dyDescent="0.2"/>
    <row r="48218" ht="15" customHeight="1" x14ac:dyDescent="0.2"/>
    <row r="48219" ht="15" customHeight="1" x14ac:dyDescent="0.2"/>
    <row r="48220" ht="15" customHeight="1" x14ac:dyDescent="0.2"/>
    <row r="48221" ht="15" customHeight="1" x14ac:dyDescent="0.2"/>
    <row r="48222" ht="15" customHeight="1" x14ac:dyDescent="0.2"/>
    <row r="48223" ht="15" customHeight="1" x14ac:dyDescent="0.2"/>
    <row r="48224" ht="15" customHeight="1" x14ac:dyDescent="0.2"/>
    <row r="48225" ht="15" customHeight="1" x14ac:dyDescent="0.2"/>
    <row r="48226" ht="15" customHeight="1" x14ac:dyDescent="0.2"/>
    <row r="48227" ht="15" customHeight="1" x14ac:dyDescent="0.2"/>
    <row r="48228" ht="15" customHeight="1" x14ac:dyDescent="0.2"/>
    <row r="48229" ht="15" customHeight="1" x14ac:dyDescent="0.2"/>
    <row r="48230" ht="15" customHeight="1" x14ac:dyDescent="0.2"/>
    <row r="48231" ht="15" customHeight="1" x14ac:dyDescent="0.2"/>
    <row r="48232" ht="15" customHeight="1" x14ac:dyDescent="0.2"/>
    <row r="48233" ht="15" customHeight="1" x14ac:dyDescent="0.2"/>
    <row r="48234" ht="15" customHeight="1" x14ac:dyDescent="0.2"/>
    <row r="48235" ht="15" customHeight="1" x14ac:dyDescent="0.2"/>
    <row r="48236" ht="15" customHeight="1" x14ac:dyDescent="0.2"/>
    <row r="48237" ht="15" customHeight="1" x14ac:dyDescent="0.2"/>
    <row r="48238" ht="15" customHeight="1" x14ac:dyDescent="0.2"/>
    <row r="48239" ht="15" customHeight="1" x14ac:dyDescent="0.2"/>
    <row r="48240" ht="15" customHeight="1" x14ac:dyDescent="0.2"/>
    <row r="48241" ht="15" customHeight="1" x14ac:dyDescent="0.2"/>
    <row r="48242" ht="15" customHeight="1" x14ac:dyDescent="0.2"/>
    <row r="48243" ht="15" customHeight="1" x14ac:dyDescent="0.2"/>
    <row r="48244" ht="15" customHeight="1" x14ac:dyDescent="0.2"/>
    <row r="48245" ht="15" customHeight="1" x14ac:dyDescent="0.2"/>
    <row r="48246" ht="15" customHeight="1" x14ac:dyDescent="0.2"/>
    <row r="48247" ht="15" customHeight="1" x14ac:dyDescent="0.2"/>
    <row r="48248" ht="15" customHeight="1" x14ac:dyDescent="0.2"/>
    <row r="48249" ht="15" customHeight="1" x14ac:dyDescent="0.2"/>
    <row r="48250" ht="15" customHeight="1" x14ac:dyDescent="0.2"/>
    <row r="48251" ht="15" customHeight="1" x14ac:dyDescent="0.2"/>
    <row r="48252" ht="15" customHeight="1" x14ac:dyDescent="0.2"/>
    <row r="48253" ht="15" customHeight="1" x14ac:dyDescent="0.2"/>
    <row r="48254" ht="15" customHeight="1" x14ac:dyDescent="0.2"/>
    <row r="48255" ht="15" customHeight="1" x14ac:dyDescent="0.2"/>
    <row r="48256" ht="15" customHeight="1" x14ac:dyDescent="0.2"/>
    <row r="48257" ht="15" customHeight="1" x14ac:dyDescent="0.2"/>
    <row r="48258" ht="15" customHeight="1" x14ac:dyDescent="0.2"/>
    <row r="48259" ht="15" customHeight="1" x14ac:dyDescent="0.2"/>
    <row r="48260" ht="15" customHeight="1" x14ac:dyDescent="0.2"/>
    <row r="48261" ht="15" customHeight="1" x14ac:dyDescent="0.2"/>
    <row r="48262" ht="15" customHeight="1" x14ac:dyDescent="0.2"/>
    <row r="48263" ht="15" customHeight="1" x14ac:dyDescent="0.2"/>
    <row r="48264" ht="15" customHeight="1" x14ac:dyDescent="0.2"/>
    <row r="48265" ht="15" customHeight="1" x14ac:dyDescent="0.2"/>
    <row r="48266" ht="15" customHeight="1" x14ac:dyDescent="0.2"/>
    <row r="48267" ht="15" customHeight="1" x14ac:dyDescent="0.2"/>
    <row r="48268" ht="15" customHeight="1" x14ac:dyDescent="0.2"/>
    <row r="48269" ht="15" customHeight="1" x14ac:dyDescent="0.2"/>
    <row r="48270" ht="15" customHeight="1" x14ac:dyDescent="0.2"/>
    <row r="48271" ht="15" customHeight="1" x14ac:dyDescent="0.2"/>
    <row r="48272" ht="15" customHeight="1" x14ac:dyDescent="0.2"/>
    <row r="48273" ht="15" customHeight="1" x14ac:dyDescent="0.2"/>
    <row r="48274" ht="15" customHeight="1" x14ac:dyDescent="0.2"/>
    <row r="48275" ht="15" customHeight="1" x14ac:dyDescent="0.2"/>
    <row r="48276" ht="15" customHeight="1" x14ac:dyDescent="0.2"/>
    <row r="48277" ht="15" customHeight="1" x14ac:dyDescent="0.2"/>
    <row r="48278" ht="15" customHeight="1" x14ac:dyDescent="0.2"/>
    <row r="48279" ht="15" customHeight="1" x14ac:dyDescent="0.2"/>
    <row r="48280" ht="15" customHeight="1" x14ac:dyDescent="0.2"/>
    <row r="48281" ht="15" customHeight="1" x14ac:dyDescent="0.2"/>
    <row r="48282" ht="15" customHeight="1" x14ac:dyDescent="0.2"/>
    <row r="48283" ht="15" customHeight="1" x14ac:dyDescent="0.2"/>
    <row r="48284" ht="15" customHeight="1" x14ac:dyDescent="0.2"/>
    <row r="48285" ht="15" customHeight="1" x14ac:dyDescent="0.2"/>
    <row r="48286" ht="15" customHeight="1" x14ac:dyDescent="0.2"/>
    <row r="48287" ht="15" customHeight="1" x14ac:dyDescent="0.2"/>
    <row r="48288" ht="15" customHeight="1" x14ac:dyDescent="0.2"/>
    <row r="48289" ht="15" customHeight="1" x14ac:dyDescent="0.2"/>
    <row r="48290" ht="15" customHeight="1" x14ac:dyDescent="0.2"/>
    <row r="48291" ht="15" customHeight="1" x14ac:dyDescent="0.2"/>
    <row r="48292" ht="15" customHeight="1" x14ac:dyDescent="0.2"/>
    <row r="48293" ht="15" customHeight="1" x14ac:dyDescent="0.2"/>
    <row r="48294" ht="15" customHeight="1" x14ac:dyDescent="0.2"/>
    <row r="48295" ht="15" customHeight="1" x14ac:dyDescent="0.2"/>
    <row r="48296" ht="15" customHeight="1" x14ac:dyDescent="0.2"/>
    <row r="48297" ht="15" customHeight="1" x14ac:dyDescent="0.2"/>
    <row r="48298" ht="15" customHeight="1" x14ac:dyDescent="0.2"/>
    <row r="48299" ht="15" customHeight="1" x14ac:dyDescent="0.2"/>
    <row r="48300" ht="15" customHeight="1" x14ac:dyDescent="0.2"/>
    <row r="48301" ht="15" customHeight="1" x14ac:dyDescent="0.2"/>
    <row r="48302" ht="15" customHeight="1" x14ac:dyDescent="0.2"/>
    <row r="48303" ht="15" customHeight="1" x14ac:dyDescent="0.2"/>
    <row r="48304" ht="15" customHeight="1" x14ac:dyDescent="0.2"/>
    <row r="48305" ht="15" customHeight="1" x14ac:dyDescent="0.2"/>
    <row r="48306" ht="15" customHeight="1" x14ac:dyDescent="0.2"/>
    <row r="48307" ht="15" customHeight="1" x14ac:dyDescent="0.2"/>
    <row r="48308" ht="15" customHeight="1" x14ac:dyDescent="0.2"/>
    <row r="48309" ht="15" customHeight="1" x14ac:dyDescent="0.2"/>
    <row r="48310" ht="15" customHeight="1" x14ac:dyDescent="0.2"/>
    <row r="48311" ht="15" customHeight="1" x14ac:dyDescent="0.2"/>
    <row r="48312" ht="15" customHeight="1" x14ac:dyDescent="0.2"/>
    <row r="48313" ht="15" customHeight="1" x14ac:dyDescent="0.2"/>
    <row r="48314" ht="15" customHeight="1" x14ac:dyDescent="0.2"/>
    <row r="48315" ht="15" customHeight="1" x14ac:dyDescent="0.2"/>
    <row r="48316" ht="15" customHeight="1" x14ac:dyDescent="0.2"/>
    <row r="48317" ht="15" customHeight="1" x14ac:dyDescent="0.2"/>
    <row r="48318" ht="15" customHeight="1" x14ac:dyDescent="0.2"/>
    <row r="48319" ht="15" customHeight="1" x14ac:dyDescent="0.2"/>
    <row r="48320" ht="15" customHeight="1" x14ac:dyDescent="0.2"/>
    <row r="48321" ht="15" customHeight="1" x14ac:dyDescent="0.2"/>
    <row r="48322" ht="15" customHeight="1" x14ac:dyDescent="0.2"/>
    <row r="48323" ht="15" customHeight="1" x14ac:dyDescent="0.2"/>
    <row r="48324" ht="15" customHeight="1" x14ac:dyDescent="0.2"/>
    <row r="48325" ht="15" customHeight="1" x14ac:dyDescent="0.2"/>
    <row r="48326" ht="15" customHeight="1" x14ac:dyDescent="0.2"/>
    <row r="48327" ht="15" customHeight="1" x14ac:dyDescent="0.2"/>
    <row r="48328" ht="15" customHeight="1" x14ac:dyDescent="0.2"/>
    <row r="48329" ht="15" customHeight="1" x14ac:dyDescent="0.2"/>
    <row r="48330" ht="15" customHeight="1" x14ac:dyDescent="0.2"/>
    <row r="48331" ht="15" customHeight="1" x14ac:dyDescent="0.2"/>
    <row r="48332" ht="15" customHeight="1" x14ac:dyDescent="0.2"/>
    <row r="48333" ht="15" customHeight="1" x14ac:dyDescent="0.2"/>
    <row r="48334" ht="15" customHeight="1" x14ac:dyDescent="0.2"/>
    <row r="48335" ht="15" customHeight="1" x14ac:dyDescent="0.2"/>
    <row r="48336" ht="15" customHeight="1" x14ac:dyDescent="0.2"/>
    <row r="48337" ht="15" customHeight="1" x14ac:dyDescent="0.2"/>
    <row r="48338" ht="15" customHeight="1" x14ac:dyDescent="0.2"/>
    <row r="48339" ht="15" customHeight="1" x14ac:dyDescent="0.2"/>
    <row r="48340" ht="15" customHeight="1" x14ac:dyDescent="0.2"/>
    <row r="48341" ht="15" customHeight="1" x14ac:dyDescent="0.2"/>
    <row r="48342" ht="15" customHeight="1" x14ac:dyDescent="0.2"/>
    <row r="48343" ht="15" customHeight="1" x14ac:dyDescent="0.2"/>
    <row r="48344" ht="15" customHeight="1" x14ac:dyDescent="0.2"/>
    <row r="48345" ht="15" customHeight="1" x14ac:dyDescent="0.2"/>
    <row r="48346" ht="15" customHeight="1" x14ac:dyDescent="0.2"/>
    <row r="48347" ht="15" customHeight="1" x14ac:dyDescent="0.2"/>
    <row r="48348" ht="15" customHeight="1" x14ac:dyDescent="0.2"/>
    <row r="48349" ht="15" customHeight="1" x14ac:dyDescent="0.2"/>
    <row r="48350" ht="15" customHeight="1" x14ac:dyDescent="0.2"/>
    <row r="48351" ht="15" customHeight="1" x14ac:dyDescent="0.2"/>
    <row r="48352" ht="15" customHeight="1" x14ac:dyDescent="0.2"/>
    <row r="48353" ht="15" customHeight="1" x14ac:dyDescent="0.2"/>
    <row r="48354" ht="15" customHeight="1" x14ac:dyDescent="0.2"/>
    <row r="48355" ht="15" customHeight="1" x14ac:dyDescent="0.2"/>
    <row r="48356" ht="15" customHeight="1" x14ac:dyDescent="0.2"/>
    <row r="48357" ht="15" customHeight="1" x14ac:dyDescent="0.2"/>
    <row r="48358" ht="15" customHeight="1" x14ac:dyDescent="0.2"/>
    <row r="48359" ht="15" customHeight="1" x14ac:dyDescent="0.2"/>
    <row r="48360" ht="15" customHeight="1" x14ac:dyDescent="0.2"/>
    <row r="48361" ht="15" customHeight="1" x14ac:dyDescent="0.2"/>
    <row r="48362" ht="15" customHeight="1" x14ac:dyDescent="0.2"/>
    <row r="48363" ht="15" customHeight="1" x14ac:dyDescent="0.2"/>
    <row r="48364" ht="15" customHeight="1" x14ac:dyDescent="0.2"/>
    <row r="48365" ht="15" customHeight="1" x14ac:dyDescent="0.2"/>
    <row r="48366" ht="15" customHeight="1" x14ac:dyDescent="0.2"/>
    <row r="48367" ht="15" customHeight="1" x14ac:dyDescent="0.2"/>
    <row r="48368" ht="15" customHeight="1" x14ac:dyDescent="0.2"/>
    <row r="48369" ht="15" customHeight="1" x14ac:dyDescent="0.2"/>
    <row r="48370" ht="15" customHeight="1" x14ac:dyDescent="0.2"/>
    <row r="48371" ht="15" customHeight="1" x14ac:dyDescent="0.2"/>
    <row r="48372" ht="15" customHeight="1" x14ac:dyDescent="0.2"/>
    <row r="48373" ht="15" customHeight="1" x14ac:dyDescent="0.2"/>
    <row r="48374" ht="15" customHeight="1" x14ac:dyDescent="0.2"/>
    <row r="48375" ht="15" customHeight="1" x14ac:dyDescent="0.2"/>
    <row r="48376" ht="15" customHeight="1" x14ac:dyDescent="0.2"/>
    <row r="48377" ht="15" customHeight="1" x14ac:dyDescent="0.2"/>
    <row r="48378" ht="15" customHeight="1" x14ac:dyDescent="0.2"/>
    <row r="48379" ht="15" customHeight="1" x14ac:dyDescent="0.2"/>
    <row r="48380" ht="15" customHeight="1" x14ac:dyDescent="0.2"/>
    <row r="48381" ht="15" customHeight="1" x14ac:dyDescent="0.2"/>
    <row r="48382" ht="15" customHeight="1" x14ac:dyDescent="0.2"/>
    <row r="48383" ht="15" customHeight="1" x14ac:dyDescent="0.2"/>
    <row r="48384" ht="15" customHeight="1" x14ac:dyDescent="0.2"/>
    <row r="48385" ht="15" customHeight="1" x14ac:dyDescent="0.2"/>
    <row r="48386" ht="15" customHeight="1" x14ac:dyDescent="0.2"/>
    <row r="48387" ht="15" customHeight="1" x14ac:dyDescent="0.2"/>
    <row r="48388" ht="15" customHeight="1" x14ac:dyDescent="0.2"/>
    <row r="48389" ht="15" customHeight="1" x14ac:dyDescent="0.2"/>
    <row r="48390" ht="15" customHeight="1" x14ac:dyDescent="0.2"/>
    <row r="48391" ht="15" customHeight="1" x14ac:dyDescent="0.2"/>
    <row r="48392" ht="15" customHeight="1" x14ac:dyDescent="0.2"/>
    <row r="48393" ht="15" customHeight="1" x14ac:dyDescent="0.2"/>
    <row r="48394" ht="15" customHeight="1" x14ac:dyDescent="0.2"/>
    <row r="48395" ht="15" customHeight="1" x14ac:dyDescent="0.2"/>
    <row r="48396" ht="15" customHeight="1" x14ac:dyDescent="0.2"/>
    <row r="48397" ht="15" customHeight="1" x14ac:dyDescent="0.2"/>
    <row r="48398" ht="15" customHeight="1" x14ac:dyDescent="0.2"/>
    <row r="48399" ht="15" customHeight="1" x14ac:dyDescent="0.2"/>
    <row r="48400" ht="15" customHeight="1" x14ac:dyDescent="0.2"/>
    <row r="48401" ht="15" customHeight="1" x14ac:dyDescent="0.2"/>
    <row r="48402" ht="15" customHeight="1" x14ac:dyDescent="0.2"/>
    <row r="48403" ht="15" customHeight="1" x14ac:dyDescent="0.2"/>
    <row r="48404" ht="15" customHeight="1" x14ac:dyDescent="0.2"/>
    <row r="48405" ht="15" customHeight="1" x14ac:dyDescent="0.2"/>
    <row r="48406" ht="15" customHeight="1" x14ac:dyDescent="0.2"/>
    <row r="48407" ht="15" customHeight="1" x14ac:dyDescent="0.2"/>
    <row r="48408" ht="15" customHeight="1" x14ac:dyDescent="0.2"/>
    <row r="48409" ht="15" customHeight="1" x14ac:dyDescent="0.2"/>
    <row r="48410" ht="15" customHeight="1" x14ac:dyDescent="0.2"/>
    <row r="48411" ht="15" customHeight="1" x14ac:dyDescent="0.2"/>
    <row r="48412" ht="15" customHeight="1" x14ac:dyDescent="0.2"/>
    <row r="48413" ht="15" customHeight="1" x14ac:dyDescent="0.2"/>
    <row r="48414" ht="15" customHeight="1" x14ac:dyDescent="0.2"/>
    <row r="48415" ht="15" customHeight="1" x14ac:dyDescent="0.2"/>
    <row r="48416" ht="15" customHeight="1" x14ac:dyDescent="0.2"/>
    <row r="48417" ht="15" customHeight="1" x14ac:dyDescent="0.2"/>
    <row r="48418" ht="15" customHeight="1" x14ac:dyDescent="0.2"/>
    <row r="48419" ht="15" customHeight="1" x14ac:dyDescent="0.2"/>
    <row r="48420" ht="15" customHeight="1" x14ac:dyDescent="0.2"/>
    <row r="48421" ht="15" customHeight="1" x14ac:dyDescent="0.2"/>
    <row r="48422" ht="15" customHeight="1" x14ac:dyDescent="0.2"/>
    <row r="48423" ht="15" customHeight="1" x14ac:dyDescent="0.2"/>
    <row r="48424" ht="15" customHeight="1" x14ac:dyDescent="0.2"/>
    <row r="48425" ht="15" customHeight="1" x14ac:dyDescent="0.2"/>
    <row r="48426" ht="15" customHeight="1" x14ac:dyDescent="0.2"/>
    <row r="48427" ht="15" customHeight="1" x14ac:dyDescent="0.2"/>
    <row r="48428" ht="15" customHeight="1" x14ac:dyDescent="0.2"/>
    <row r="48429" ht="15" customHeight="1" x14ac:dyDescent="0.2"/>
    <row r="48430" ht="15" customHeight="1" x14ac:dyDescent="0.2"/>
    <row r="48431" ht="15" customHeight="1" x14ac:dyDescent="0.2"/>
    <row r="48432" ht="15" customHeight="1" x14ac:dyDescent="0.2"/>
    <row r="48433" ht="15" customHeight="1" x14ac:dyDescent="0.2"/>
    <row r="48434" ht="15" customHeight="1" x14ac:dyDescent="0.2"/>
    <row r="48435" ht="15" customHeight="1" x14ac:dyDescent="0.2"/>
    <row r="48436" ht="15" customHeight="1" x14ac:dyDescent="0.2"/>
    <row r="48437" ht="15" customHeight="1" x14ac:dyDescent="0.2"/>
    <row r="48438" ht="15" customHeight="1" x14ac:dyDescent="0.2"/>
    <row r="48439" ht="15" customHeight="1" x14ac:dyDescent="0.2"/>
    <row r="48440" ht="15" customHeight="1" x14ac:dyDescent="0.2"/>
    <row r="48441" ht="15" customHeight="1" x14ac:dyDescent="0.2"/>
    <row r="48442" ht="15" customHeight="1" x14ac:dyDescent="0.2"/>
    <row r="48443" ht="15" customHeight="1" x14ac:dyDescent="0.2"/>
    <row r="48444" ht="15" customHeight="1" x14ac:dyDescent="0.2"/>
    <row r="48445" ht="15" customHeight="1" x14ac:dyDescent="0.2"/>
    <row r="48446" ht="15" customHeight="1" x14ac:dyDescent="0.2"/>
    <row r="48447" ht="15" customHeight="1" x14ac:dyDescent="0.2"/>
    <row r="48448" ht="15" customHeight="1" x14ac:dyDescent="0.2"/>
    <row r="48449" ht="15" customHeight="1" x14ac:dyDescent="0.2"/>
    <row r="48450" ht="15" customHeight="1" x14ac:dyDescent="0.2"/>
    <row r="48451" ht="15" customHeight="1" x14ac:dyDescent="0.2"/>
    <row r="48452" ht="15" customHeight="1" x14ac:dyDescent="0.2"/>
    <row r="48453" ht="15" customHeight="1" x14ac:dyDescent="0.2"/>
    <row r="48454" ht="15" customHeight="1" x14ac:dyDescent="0.2"/>
    <row r="48455" ht="15" customHeight="1" x14ac:dyDescent="0.2"/>
    <row r="48456" ht="15" customHeight="1" x14ac:dyDescent="0.2"/>
    <row r="48457" ht="15" customHeight="1" x14ac:dyDescent="0.2"/>
    <row r="48458" ht="15" customHeight="1" x14ac:dyDescent="0.2"/>
    <row r="48459" ht="15" customHeight="1" x14ac:dyDescent="0.2"/>
    <row r="48460" ht="15" customHeight="1" x14ac:dyDescent="0.2"/>
    <row r="48461" ht="15" customHeight="1" x14ac:dyDescent="0.2"/>
    <row r="48462" ht="15" customHeight="1" x14ac:dyDescent="0.2"/>
    <row r="48463" ht="15" customHeight="1" x14ac:dyDescent="0.2"/>
    <row r="48464" ht="15" customHeight="1" x14ac:dyDescent="0.2"/>
    <row r="48465" ht="15" customHeight="1" x14ac:dyDescent="0.2"/>
    <row r="48466" ht="15" customHeight="1" x14ac:dyDescent="0.2"/>
    <row r="48467" ht="15" customHeight="1" x14ac:dyDescent="0.2"/>
    <row r="48468" ht="15" customHeight="1" x14ac:dyDescent="0.2"/>
    <row r="48469" ht="15" customHeight="1" x14ac:dyDescent="0.2"/>
    <row r="48470" ht="15" customHeight="1" x14ac:dyDescent="0.2"/>
    <row r="48471" ht="15" customHeight="1" x14ac:dyDescent="0.2"/>
    <row r="48472" ht="15" customHeight="1" x14ac:dyDescent="0.2"/>
    <row r="48473" ht="15" customHeight="1" x14ac:dyDescent="0.2"/>
    <row r="48474" ht="15" customHeight="1" x14ac:dyDescent="0.2"/>
    <row r="48475" ht="15" customHeight="1" x14ac:dyDescent="0.2"/>
    <row r="48476" ht="15" customHeight="1" x14ac:dyDescent="0.2"/>
    <row r="48477" ht="15" customHeight="1" x14ac:dyDescent="0.2"/>
    <row r="48478" ht="15" customHeight="1" x14ac:dyDescent="0.2"/>
    <row r="48479" ht="15" customHeight="1" x14ac:dyDescent="0.2"/>
    <row r="48480" ht="15" customHeight="1" x14ac:dyDescent="0.2"/>
    <row r="48481" ht="15" customHeight="1" x14ac:dyDescent="0.2"/>
    <row r="48482" ht="15" customHeight="1" x14ac:dyDescent="0.2"/>
    <row r="48483" ht="15" customHeight="1" x14ac:dyDescent="0.2"/>
    <row r="48484" ht="15" customHeight="1" x14ac:dyDescent="0.2"/>
    <row r="48485" ht="15" customHeight="1" x14ac:dyDescent="0.2"/>
    <row r="48486" ht="15" customHeight="1" x14ac:dyDescent="0.2"/>
    <row r="48487" ht="15" customHeight="1" x14ac:dyDescent="0.2"/>
    <row r="48488" ht="15" customHeight="1" x14ac:dyDescent="0.2"/>
    <row r="48489" ht="15" customHeight="1" x14ac:dyDescent="0.2"/>
    <row r="48490" ht="15" customHeight="1" x14ac:dyDescent="0.2"/>
    <row r="48491" ht="15" customHeight="1" x14ac:dyDescent="0.2"/>
    <row r="48492" ht="15" customHeight="1" x14ac:dyDescent="0.2"/>
    <row r="48493" ht="15" customHeight="1" x14ac:dyDescent="0.2"/>
    <row r="48494" ht="15" customHeight="1" x14ac:dyDescent="0.2"/>
    <row r="48495" ht="15" customHeight="1" x14ac:dyDescent="0.2"/>
    <row r="48496" ht="15" customHeight="1" x14ac:dyDescent="0.2"/>
    <row r="48497" ht="15" customHeight="1" x14ac:dyDescent="0.2"/>
    <row r="48498" ht="15" customHeight="1" x14ac:dyDescent="0.2"/>
    <row r="48499" ht="15" customHeight="1" x14ac:dyDescent="0.2"/>
    <row r="48500" ht="15" customHeight="1" x14ac:dyDescent="0.2"/>
    <row r="48501" ht="15" customHeight="1" x14ac:dyDescent="0.2"/>
    <row r="48502" ht="15" customHeight="1" x14ac:dyDescent="0.2"/>
    <row r="48503" ht="15" customHeight="1" x14ac:dyDescent="0.2"/>
    <row r="48504" ht="15" customHeight="1" x14ac:dyDescent="0.2"/>
    <row r="48505" ht="15" customHeight="1" x14ac:dyDescent="0.2"/>
    <row r="48506" ht="15" customHeight="1" x14ac:dyDescent="0.2"/>
    <row r="48507" ht="15" customHeight="1" x14ac:dyDescent="0.2"/>
    <row r="48508" ht="15" customHeight="1" x14ac:dyDescent="0.2"/>
    <row r="48509" ht="15" customHeight="1" x14ac:dyDescent="0.2"/>
    <row r="48510" ht="15" customHeight="1" x14ac:dyDescent="0.2"/>
    <row r="48511" ht="15" customHeight="1" x14ac:dyDescent="0.2"/>
    <row r="48512" ht="15" customHeight="1" x14ac:dyDescent="0.2"/>
    <row r="48513" ht="15" customHeight="1" x14ac:dyDescent="0.2"/>
    <row r="48514" ht="15" customHeight="1" x14ac:dyDescent="0.2"/>
    <row r="48515" ht="15" customHeight="1" x14ac:dyDescent="0.2"/>
    <row r="48516" ht="15" customHeight="1" x14ac:dyDescent="0.2"/>
    <row r="48517" ht="15" customHeight="1" x14ac:dyDescent="0.2"/>
    <row r="48518" ht="15" customHeight="1" x14ac:dyDescent="0.2"/>
    <row r="48519" ht="15" customHeight="1" x14ac:dyDescent="0.2"/>
    <row r="48520" ht="15" customHeight="1" x14ac:dyDescent="0.2"/>
    <row r="48521" ht="15" customHeight="1" x14ac:dyDescent="0.2"/>
    <row r="48522" ht="15" customHeight="1" x14ac:dyDescent="0.2"/>
    <row r="48523" ht="15" customHeight="1" x14ac:dyDescent="0.2"/>
    <row r="48524" ht="15" customHeight="1" x14ac:dyDescent="0.2"/>
    <row r="48525" ht="15" customHeight="1" x14ac:dyDescent="0.2"/>
    <row r="48526" ht="15" customHeight="1" x14ac:dyDescent="0.2"/>
    <row r="48527" ht="15" customHeight="1" x14ac:dyDescent="0.2"/>
    <row r="48528" ht="15" customHeight="1" x14ac:dyDescent="0.2"/>
    <row r="48529" ht="15" customHeight="1" x14ac:dyDescent="0.2"/>
    <row r="48530" ht="15" customHeight="1" x14ac:dyDescent="0.2"/>
    <row r="48531" ht="15" customHeight="1" x14ac:dyDescent="0.2"/>
    <row r="48532" ht="15" customHeight="1" x14ac:dyDescent="0.2"/>
    <row r="48533" ht="15" customHeight="1" x14ac:dyDescent="0.2"/>
    <row r="48534" ht="15" customHeight="1" x14ac:dyDescent="0.2"/>
    <row r="48535" ht="15" customHeight="1" x14ac:dyDescent="0.2"/>
    <row r="48536" ht="15" customHeight="1" x14ac:dyDescent="0.2"/>
    <row r="48537" ht="15" customHeight="1" x14ac:dyDescent="0.2"/>
    <row r="48538" ht="15" customHeight="1" x14ac:dyDescent="0.2"/>
    <row r="48539" ht="15" customHeight="1" x14ac:dyDescent="0.2"/>
    <row r="48540" ht="15" customHeight="1" x14ac:dyDescent="0.2"/>
    <row r="48541" ht="15" customHeight="1" x14ac:dyDescent="0.2"/>
    <row r="48542" ht="15" customHeight="1" x14ac:dyDescent="0.2"/>
    <row r="48543" ht="15" customHeight="1" x14ac:dyDescent="0.2"/>
    <row r="48544" ht="15" customHeight="1" x14ac:dyDescent="0.2"/>
    <row r="48545" ht="15" customHeight="1" x14ac:dyDescent="0.2"/>
    <row r="48546" ht="15" customHeight="1" x14ac:dyDescent="0.2"/>
    <row r="48547" ht="15" customHeight="1" x14ac:dyDescent="0.2"/>
    <row r="48548" ht="15" customHeight="1" x14ac:dyDescent="0.2"/>
    <row r="48549" ht="15" customHeight="1" x14ac:dyDescent="0.2"/>
    <row r="48550" ht="15" customHeight="1" x14ac:dyDescent="0.2"/>
    <row r="48551" ht="15" customHeight="1" x14ac:dyDescent="0.2"/>
    <row r="48552" ht="15" customHeight="1" x14ac:dyDescent="0.2"/>
    <row r="48553" ht="15" customHeight="1" x14ac:dyDescent="0.2"/>
    <row r="48554" ht="15" customHeight="1" x14ac:dyDescent="0.2"/>
    <row r="48555" ht="15" customHeight="1" x14ac:dyDescent="0.2"/>
    <row r="48556" ht="15" customHeight="1" x14ac:dyDescent="0.2"/>
    <row r="48557" ht="15" customHeight="1" x14ac:dyDescent="0.2"/>
    <row r="48558" ht="15" customHeight="1" x14ac:dyDescent="0.2"/>
    <row r="48559" ht="15" customHeight="1" x14ac:dyDescent="0.2"/>
    <row r="48560" ht="15" customHeight="1" x14ac:dyDescent="0.2"/>
    <row r="48561" ht="15" customHeight="1" x14ac:dyDescent="0.2"/>
    <row r="48562" ht="15" customHeight="1" x14ac:dyDescent="0.2"/>
    <row r="48563" ht="15" customHeight="1" x14ac:dyDescent="0.2"/>
    <row r="48564" ht="15" customHeight="1" x14ac:dyDescent="0.2"/>
    <row r="48565" ht="15" customHeight="1" x14ac:dyDescent="0.2"/>
    <row r="48566" ht="15" customHeight="1" x14ac:dyDescent="0.2"/>
    <row r="48567" ht="15" customHeight="1" x14ac:dyDescent="0.2"/>
    <row r="48568" ht="15" customHeight="1" x14ac:dyDescent="0.2"/>
    <row r="48569" ht="15" customHeight="1" x14ac:dyDescent="0.2"/>
    <row r="48570" ht="15" customHeight="1" x14ac:dyDescent="0.2"/>
    <row r="48571" ht="15" customHeight="1" x14ac:dyDescent="0.2"/>
    <row r="48572" ht="15" customHeight="1" x14ac:dyDescent="0.2"/>
    <row r="48573" ht="15" customHeight="1" x14ac:dyDescent="0.2"/>
    <row r="48574" ht="15" customHeight="1" x14ac:dyDescent="0.2"/>
    <row r="48575" ht="15" customHeight="1" x14ac:dyDescent="0.2"/>
    <row r="48576" ht="15" customHeight="1" x14ac:dyDescent="0.2"/>
    <row r="48577" ht="15" customHeight="1" x14ac:dyDescent="0.2"/>
    <row r="48578" ht="15" customHeight="1" x14ac:dyDescent="0.2"/>
    <row r="48579" ht="15" customHeight="1" x14ac:dyDescent="0.2"/>
    <row r="48580" ht="15" customHeight="1" x14ac:dyDescent="0.2"/>
    <row r="48581" ht="15" customHeight="1" x14ac:dyDescent="0.2"/>
    <row r="48582" ht="15" customHeight="1" x14ac:dyDescent="0.2"/>
    <row r="48583" ht="15" customHeight="1" x14ac:dyDescent="0.2"/>
    <row r="48584" ht="15" customHeight="1" x14ac:dyDescent="0.2"/>
    <row r="48585" ht="15" customHeight="1" x14ac:dyDescent="0.2"/>
    <row r="48586" ht="15" customHeight="1" x14ac:dyDescent="0.2"/>
    <row r="48587" ht="15" customHeight="1" x14ac:dyDescent="0.2"/>
    <row r="48588" ht="15" customHeight="1" x14ac:dyDescent="0.2"/>
    <row r="48589" ht="15" customHeight="1" x14ac:dyDescent="0.2"/>
    <row r="48590" ht="15" customHeight="1" x14ac:dyDescent="0.2"/>
    <row r="48591" ht="15" customHeight="1" x14ac:dyDescent="0.2"/>
    <row r="48592" ht="15" customHeight="1" x14ac:dyDescent="0.2"/>
    <row r="48593" ht="15" customHeight="1" x14ac:dyDescent="0.2"/>
    <row r="48594" ht="15" customHeight="1" x14ac:dyDescent="0.2"/>
    <row r="48595" ht="15" customHeight="1" x14ac:dyDescent="0.2"/>
    <row r="48596" ht="15" customHeight="1" x14ac:dyDescent="0.2"/>
    <row r="48597" ht="15" customHeight="1" x14ac:dyDescent="0.2"/>
    <row r="48598" ht="15" customHeight="1" x14ac:dyDescent="0.2"/>
    <row r="48599" ht="15" customHeight="1" x14ac:dyDescent="0.2"/>
    <row r="48600" ht="15" customHeight="1" x14ac:dyDescent="0.2"/>
    <row r="48601" ht="15" customHeight="1" x14ac:dyDescent="0.2"/>
    <row r="48602" ht="15" customHeight="1" x14ac:dyDescent="0.2"/>
    <row r="48603" ht="15" customHeight="1" x14ac:dyDescent="0.2"/>
    <row r="48604" ht="15" customHeight="1" x14ac:dyDescent="0.2"/>
    <row r="48605" ht="15" customHeight="1" x14ac:dyDescent="0.2"/>
    <row r="48606" ht="15" customHeight="1" x14ac:dyDescent="0.2"/>
    <row r="48607" ht="15" customHeight="1" x14ac:dyDescent="0.2"/>
    <row r="48608" ht="15" customHeight="1" x14ac:dyDescent="0.2"/>
    <row r="48609" ht="15" customHeight="1" x14ac:dyDescent="0.2"/>
    <row r="48610" ht="15" customHeight="1" x14ac:dyDescent="0.2"/>
    <row r="48611" ht="15" customHeight="1" x14ac:dyDescent="0.2"/>
    <row r="48612" ht="15" customHeight="1" x14ac:dyDescent="0.2"/>
    <row r="48613" ht="15" customHeight="1" x14ac:dyDescent="0.2"/>
    <row r="48614" ht="15" customHeight="1" x14ac:dyDescent="0.2"/>
    <row r="48615" ht="15" customHeight="1" x14ac:dyDescent="0.2"/>
    <row r="48616" ht="15" customHeight="1" x14ac:dyDescent="0.2"/>
    <row r="48617" ht="15" customHeight="1" x14ac:dyDescent="0.2"/>
    <row r="48618" ht="15" customHeight="1" x14ac:dyDescent="0.2"/>
    <row r="48619" ht="15" customHeight="1" x14ac:dyDescent="0.2"/>
    <row r="48620" ht="15" customHeight="1" x14ac:dyDescent="0.2"/>
    <row r="48621" ht="15" customHeight="1" x14ac:dyDescent="0.2"/>
    <row r="48622" ht="15" customHeight="1" x14ac:dyDescent="0.2"/>
    <row r="48623" ht="15" customHeight="1" x14ac:dyDescent="0.2"/>
    <row r="48624" ht="15" customHeight="1" x14ac:dyDescent="0.2"/>
    <row r="48625" ht="15" customHeight="1" x14ac:dyDescent="0.2"/>
    <row r="48626" ht="15" customHeight="1" x14ac:dyDescent="0.2"/>
    <row r="48627" ht="15" customHeight="1" x14ac:dyDescent="0.2"/>
    <row r="48628" ht="15" customHeight="1" x14ac:dyDescent="0.2"/>
    <row r="48629" ht="15" customHeight="1" x14ac:dyDescent="0.2"/>
    <row r="48630" ht="15" customHeight="1" x14ac:dyDescent="0.2"/>
    <row r="48631" ht="15" customHeight="1" x14ac:dyDescent="0.2"/>
    <row r="48632" ht="15" customHeight="1" x14ac:dyDescent="0.2"/>
    <row r="48633" ht="15" customHeight="1" x14ac:dyDescent="0.2"/>
    <row r="48634" ht="15" customHeight="1" x14ac:dyDescent="0.2"/>
    <row r="48635" ht="15" customHeight="1" x14ac:dyDescent="0.2"/>
    <row r="48636" ht="15" customHeight="1" x14ac:dyDescent="0.2"/>
    <row r="48637" ht="15" customHeight="1" x14ac:dyDescent="0.2"/>
    <row r="48638" ht="15" customHeight="1" x14ac:dyDescent="0.2"/>
    <row r="48639" ht="15" customHeight="1" x14ac:dyDescent="0.2"/>
    <row r="48640" ht="15" customHeight="1" x14ac:dyDescent="0.2"/>
    <row r="48641" ht="15" customHeight="1" x14ac:dyDescent="0.2"/>
    <row r="48642" ht="15" customHeight="1" x14ac:dyDescent="0.2"/>
    <row r="48643" ht="15" customHeight="1" x14ac:dyDescent="0.2"/>
    <row r="48644" ht="15" customHeight="1" x14ac:dyDescent="0.2"/>
    <row r="48645" ht="15" customHeight="1" x14ac:dyDescent="0.2"/>
    <row r="48646" ht="15" customHeight="1" x14ac:dyDescent="0.2"/>
    <row r="48647" ht="15" customHeight="1" x14ac:dyDescent="0.2"/>
    <row r="48648" ht="15" customHeight="1" x14ac:dyDescent="0.2"/>
    <row r="48649" ht="15" customHeight="1" x14ac:dyDescent="0.2"/>
    <row r="48650" ht="15" customHeight="1" x14ac:dyDescent="0.2"/>
    <row r="48651" ht="15" customHeight="1" x14ac:dyDescent="0.2"/>
    <row r="48652" ht="15" customHeight="1" x14ac:dyDescent="0.2"/>
    <row r="48653" ht="15" customHeight="1" x14ac:dyDescent="0.2"/>
    <row r="48654" ht="15" customHeight="1" x14ac:dyDescent="0.2"/>
    <row r="48655" ht="15" customHeight="1" x14ac:dyDescent="0.2"/>
    <row r="48656" ht="15" customHeight="1" x14ac:dyDescent="0.2"/>
    <row r="48657" ht="15" customHeight="1" x14ac:dyDescent="0.2"/>
    <row r="48658" ht="15" customHeight="1" x14ac:dyDescent="0.2"/>
    <row r="48659" ht="15" customHeight="1" x14ac:dyDescent="0.2"/>
    <row r="48660" ht="15" customHeight="1" x14ac:dyDescent="0.2"/>
    <row r="48661" ht="15" customHeight="1" x14ac:dyDescent="0.2"/>
    <row r="48662" ht="15" customHeight="1" x14ac:dyDescent="0.2"/>
    <row r="48663" ht="15" customHeight="1" x14ac:dyDescent="0.2"/>
    <row r="48664" ht="15" customHeight="1" x14ac:dyDescent="0.2"/>
    <row r="48665" ht="15" customHeight="1" x14ac:dyDescent="0.2"/>
    <row r="48666" ht="15" customHeight="1" x14ac:dyDescent="0.2"/>
    <row r="48667" ht="15" customHeight="1" x14ac:dyDescent="0.2"/>
    <row r="48668" ht="15" customHeight="1" x14ac:dyDescent="0.2"/>
    <row r="48669" ht="15" customHeight="1" x14ac:dyDescent="0.2"/>
    <row r="48670" ht="15" customHeight="1" x14ac:dyDescent="0.2"/>
    <row r="48671" ht="15" customHeight="1" x14ac:dyDescent="0.2"/>
    <row r="48672" ht="15" customHeight="1" x14ac:dyDescent="0.2"/>
    <row r="48673" ht="15" customHeight="1" x14ac:dyDescent="0.2"/>
    <row r="48674" ht="15" customHeight="1" x14ac:dyDescent="0.2"/>
    <row r="48675" ht="15" customHeight="1" x14ac:dyDescent="0.2"/>
    <row r="48676" ht="15" customHeight="1" x14ac:dyDescent="0.2"/>
    <row r="48677" ht="15" customHeight="1" x14ac:dyDescent="0.2"/>
    <row r="48678" ht="15" customHeight="1" x14ac:dyDescent="0.2"/>
    <row r="48679" ht="15" customHeight="1" x14ac:dyDescent="0.2"/>
    <row r="48680" ht="15" customHeight="1" x14ac:dyDescent="0.2"/>
    <row r="48681" ht="15" customHeight="1" x14ac:dyDescent="0.2"/>
    <row r="48682" ht="15" customHeight="1" x14ac:dyDescent="0.2"/>
    <row r="48683" ht="15" customHeight="1" x14ac:dyDescent="0.2"/>
    <row r="48684" ht="15" customHeight="1" x14ac:dyDescent="0.2"/>
    <row r="48685" ht="15" customHeight="1" x14ac:dyDescent="0.2"/>
    <row r="48686" ht="15" customHeight="1" x14ac:dyDescent="0.2"/>
    <row r="48687" ht="15" customHeight="1" x14ac:dyDescent="0.2"/>
    <row r="48688" ht="15" customHeight="1" x14ac:dyDescent="0.2"/>
    <row r="48689" ht="15" customHeight="1" x14ac:dyDescent="0.2"/>
    <row r="48690" ht="15" customHeight="1" x14ac:dyDescent="0.2"/>
    <row r="48691" ht="15" customHeight="1" x14ac:dyDescent="0.2"/>
    <row r="48692" ht="15" customHeight="1" x14ac:dyDescent="0.2"/>
    <row r="48693" ht="15" customHeight="1" x14ac:dyDescent="0.2"/>
    <row r="48694" ht="15" customHeight="1" x14ac:dyDescent="0.2"/>
    <row r="48695" ht="15" customHeight="1" x14ac:dyDescent="0.2"/>
    <row r="48696" ht="15" customHeight="1" x14ac:dyDescent="0.2"/>
    <row r="48697" ht="15" customHeight="1" x14ac:dyDescent="0.2"/>
    <row r="48698" ht="15" customHeight="1" x14ac:dyDescent="0.2"/>
    <row r="48699" ht="15" customHeight="1" x14ac:dyDescent="0.2"/>
    <row r="48700" ht="15" customHeight="1" x14ac:dyDescent="0.2"/>
    <row r="48701" ht="15" customHeight="1" x14ac:dyDescent="0.2"/>
    <row r="48702" ht="15" customHeight="1" x14ac:dyDescent="0.2"/>
    <row r="48703" ht="15" customHeight="1" x14ac:dyDescent="0.2"/>
    <row r="48704" ht="15" customHeight="1" x14ac:dyDescent="0.2"/>
    <row r="48705" ht="15" customHeight="1" x14ac:dyDescent="0.2"/>
    <row r="48706" ht="15" customHeight="1" x14ac:dyDescent="0.2"/>
    <row r="48707" ht="15" customHeight="1" x14ac:dyDescent="0.2"/>
    <row r="48708" ht="15" customHeight="1" x14ac:dyDescent="0.2"/>
    <row r="48709" ht="15" customHeight="1" x14ac:dyDescent="0.2"/>
    <row r="48710" ht="15" customHeight="1" x14ac:dyDescent="0.2"/>
    <row r="48711" ht="15" customHeight="1" x14ac:dyDescent="0.2"/>
    <row r="48712" ht="15" customHeight="1" x14ac:dyDescent="0.2"/>
    <row r="48713" ht="15" customHeight="1" x14ac:dyDescent="0.2"/>
    <row r="48714" ht="15" customHeight="1" x14ac:dyDescent="0.2"/>
    <row r="48715" ht="15" customHeight="1" x14ac:dyDescent="0.2"/>
    <row r="48716" ht="15" customHeight="1" x14ac:dyDescent="0.2"/>
    <row r="48717" ht="15" customHeight="1" x14ac:dyDescent="0.2"/>
    <row r="48718" ht="15" customHeight="1" x14ac:dyDescent="0.2"/>
    <row r="48719" ht="15" customHeight="1" x14ac:dyDescent="0.2"/>
    <row r="48720" ht="15" customHeight="1" x14ac:dyDescent="0.2"/>
    <row r="48721" ht="15" customHeight="1" x14ac:dyDescent="0.2"/>
    <row r="48722" ht="15" customHeight="1" x14ac:dyDescent="0.2"/>
    <row r="48723" ht="15" customHeight="1" x14ac:dyDescent="0.2"/>
    <row r="48724" ht="15" customHeight="1" x14ac:dyDescent="0.2"/>
    <row r="48725" ht="15" customHeight="1" x14ac:dyDescent="0.2"/>
    <row r="48726" ht="15" customHeight="1" x14ac:dyDescent="0.2"/>
    <row r="48727" ht="15" customHeight="1" x14ac:dyDescent="0.2"/>
    <row r="48728" ht="15" customHeight="1" x14ac:dyDescent="0.2"/>
    <row r="48729" ht="15" customHeight="1" x14ac:dyDescent="0.2"/>
    <row r="48730" ht="15" customHeight="1" x14ac:dyDescent="0.2"/>
    <row r="48731" ht="15" customHeight="1" x14ac:dyDescent="0.2"/>
    <row r="48732" ht="15" customHeight="1" x14ac:dyDescent="0.2"/>
    <row r="48733" ht="15" customHeight="1" x14ac:dyDescent="0.2"/>
    <row r="48734" ht="15" customHeight="1" x14ac:dyDescent="0.2"/>
    <row r="48735" ht="15" customHeight="1" x14ac:dyDescent="0.2"/>
    <row r="48736" ht="15" customHeight="1" x14ac:dyDescent="0.2"/>
    <row r="48737" ht="15" customHeight="1" x14ac:dyDescent="0.2"/>
    <row r="48738" ht="15" customHeight="1" x14ac:dyDescent="0.2"/>
    <row r="48739" ht="15" customHeight="1" x14ac:dyDescent="0.2"/>
    <row r="48740" ht="15" customHeight="1" x14ac:dyDescent="0.2"/>
    <row r="48741" ht="15" customHeight="1" x14ac:dyDescent="0.2"/>
    <row r="48742" ht="15" customHeight="1" x14ac:dyDescent="0.2"/>
    <row r="48743" ht="15" customHeight="1" x14ac:dyDescent="0.2"/>
    <row r="48744" ht="15" customHeight="1" x14ac:dyDescent="0.2"/>
    <row r="48745" ht="15" customHeight="1" x14ac:dyDescent="0.2"/>
    <row r="48746" ht="15" customHeight="1" x14ac:dyDescent="0.2"/>
    <row r="48747" ht="15" customHeight="1" x14ac:dyDescent="0.2"/>
    <row r="48748" ht="15" customHeight="1" x14ac:dyDescent="0.2"/>
    <row r="48749" ht="15" customHeight="1" x14ac:dyDescent="0.2"/>
    <row r="48750" ht="15" customHeight="1" x14ac:dyDescent="0.2"/>
    <row r="48751" ht="15" customHeight="1" x14ac:dyDescent="0.2"/>
    <row r="48752" ht="15" customHeight="1" x14ac:dyDescent="0.2"/>
    <row r="48753" ht="15" customHeight="1" x14ac:dyDescent="0.2"/>
    <row r="48754" ht="15" customHeight="1" x14ac:dyDescent="0.2"/>
    <row r="48755" ht="15" customHeight="1" x14ac:dyDescent="0.2"/>
    <row r="48756" ht="15" customHeight="1" x14ac:dyDescent="0.2"/>
    <row r="48757" ht="15" customHeight="1" x14ac:dyDescent="0.2"/>
    <row r="48758" ht="15" customHeight="1" x14ac:dyDescent="0.2"/>
    <row r="48759" ht="15" customHeight="1" x14ac:dyDescent="0.2"/>
    <row r="48760" ht="15" customHeight="1" x14ac:dyDescent="0.2"/>
    <row r="48761" ht="15" customHeight="1" x14ac:dyDescent="0.2"/>
    <row r="48762" ht="15" customHeight="1" x14ac:dyDescent="0.2"/>
    <row r="48763" ht="15" customHeight="1" x14ac:dyDescent="0.2"/>
    <row r="48764" ht="15" customHeight="1" x14ac:dyDescent="0.2"/>
    <row r="48765" ht="15" customHeight="1" x14ac:dyDescent="0.2"/>
    <row r="48766" ht="15" customHeight="1" x14ac:dyDescent="0.2"/>
    <row r="48767" ht="15" customHeight="1" x14ac:dyDescent="0.2"/>
    <row r="48768" ht="15" customHeight="1" x14ac:dyDescent="0.2"/>
    <row r="48769" ht="15" customHeight="1" x14ac:dyDescent="0.2"/>
    <row r="48770" ht="15" customHeight="1" x14ac:dyDescent="0.2"/>
    <row r="48771" ht="15" customHeight="1" x14ac:dyDescent="0.2"/>
    <row r="48772" ht="15" customHeight="1" x14ac:dyDescent="0.2"/>
    <row r="48773" ht="15" customHeight="1" x14ac:dyDescent="0.2"/>
    <row r="48774" ht="15" customHeight="1" x14ac:dyDescent="0.2"/>
    <row r="48775" ht="15" customHeight="1" x14ac:dyDescent="0.2"/>
    <row r="48776" ht="15" customHeight="1" x14ac:dyDescent="0.2"/>
    <row r="48777" ht="15" customHeight="1" x14ac:dyDescent="0.2"/>
    <row r="48778" ht="15" customHeight="1" x14ac:dyDescent="0.2"/>
    <row r="48779" ht="15" customHeight="1" x14ac:dyDescent="0.2"/>
    <row r="48780" ht="15" customHeight="1" x14ac:dyDescent="0.2"/>
    <row r="48781" ht="15" customHeight="1" x14ac:dyDescent="0.2"/>
    <row r="48782" ht="15" customHeight="1" x14ac:dyDescent="0.2"/>
    <row r="48783" ht="15" customHeight="1" x14ac:dyDescent="0.2"/>
    <row r="48784" ht="15" customHeight="1" x14ac:dyDescent="0.2"/>
    <row r="48785" ht="15" customHeight="1" x14ac:dyDescent="0.2"/>
    <row r="48786" ht="15" customHeight="1" x14ac:dyDescent="0.2"/>
    <row r="48787" ht="15" customHeight="1" x14ac:dyDescent="0.2"/>
    <row r="48788" ht="15" customHeight="1" x14ac:dyDescent="0.2"/>
    <row r="48789" ht="15" customHeight="1" x14ac:dyDescent="0.2"/>
    <row r="48790" ht="15" customHeight="1" x14ac:dyDescent="0.2"/>
    <row r="48791" ht="15" customHeight="1" x14ac:dyDescent="0.2"/>
    <row r="48792" ht="15" customHeight="1" x14ac:dyDescent="0.2"/>
    <row r="48793" ht="15" customHeight="1" x14ac:dyDescent="0.2"/>
    <row r="48794" ht="15" customHeight="1" x14ac:dyDescent="0.2"/>
    <row r="48795" ht="15" customHeight="1" x14ac:dyDescent="0.2"/>
    <row r="48796" ht="15" customHeight="1" x14ac:dyDescent="0.2"/>
    <row r="48797" ht="15" customHeight="1" x14ac:dyDescent="0.2"/>
    <row r="48798" ht="15" customHeight="1" x14ac:dyDescent="0.2"/>
    <row r="48799" ht="15" customHeight="1" x14ac:dyDescent="0.2"/>
    <row r="48800" ht="15" customHeight="1" x14ac:dyDescent="0.2"/>
    <row r="48801" ht="15" customHeight="1" x14ac:dyDescent="0.2"/>
    <row r="48802" ht="15" customHeight="1" x14ac:dyDescent="0.2"/>
    <row r="48803" ht="15" customHeight="1" x14ac:dyDescent="0.2"/>
    <row r="48804" ht="15" customHeight="1" x14ac:dyDescent="0.2"/>
    <row r="48805" ht="15" customHeight="1" x14ac:dyDescent="0.2"/>
    <row r="48806" ht="15" customHeight="1" x14ac:dyDescent="0.2"/>
    <row r="48807" ht="15" customHeight="1" x14ac:dyDescent="0.2"/>
    <row r="48808" ht="15" customHeight="1" x14ac:dyDescent="0.2"/>
    <row r="48809" ht="15" customHeight="1" x14ac:dyDescent="0.2"/>
    <row r="48810" ht="15" customHeight="1" x14ac:dyDescent="0.2"/>
    <row r="48811" ht="15" customHeight="1" x14ac:dyDescent="0.2"/>
    <row r="48812" ht="15" customHeight="1" x14ac:dyDescent="0.2"/>
    <row r="48813" ht="15" customHeight="1" x14ac:dyDescent="0.2"/>
    <row r="48814" ht="15" customHeight="1" x14ac:dyDescent="0.2"/>
    <row r="48815" ht="15" customHeight="1" x14ac:dyDescent="0.2"/>
    <row r="48816" ht="15" customHeight="1" x14ac:dyDescent="0.2"/>
    <row r="48817" ht="15" customHeight="1" x14ac:dyDescent="0.2"/>
    <row r="48818" ht="15" customHeight="1" x14ac:dyDescent="0.2"/>
    <row r="48819" ht="15" customHeight="1" x14ac:dyDescent="0.2"/>
    <row r="48820" ht="15" customHeight="1" x14ac:dyDescent="0.2"/>
    <row r="48821" ht="15" customHeight="1" x14ac:dyDescent="0.2"/>
    <row r="48822" ht="15" customHeight="1" x14ac:dyDescent="0.2"/>
    <row r="48823" ht="15" customHeight="1" x14ac:dyDescent="0.2"/>
    <row r="48824" ht="15" customHeight="1" x14ac:dyDescent="0.2"/>
    <row r="48825" ht="15" customHeight="1" x14ac:dyDescent="0.2"/>
    <row r="48826" ht="15" customHeight="1" x14ac:dyDescent="0.2"/>
    <row r="48827" ht="15" customHeight="1" x14ac:dyDescent="0.2"/>
    <row r="48828" ht="15" customHeight="1" x14ac:dyDescent="0.2"/>
    <row r="48829" ht="15" customHeight="1" x14ac:dyDescent="0.2"/>
    <row r="48830" ht="15" customHeight="1" x14ac:dyDescent="0.2"/>
    <row r="48831" ht="15" customHeight="1" x14ac:dyDescent="0.2"/>
    <row r="48832" ht="15" customHeight="1" x14ac:dyDescent="0.2"/>
    <row r="48833" ht="15" customHeight="1" x14ac:dyDescent="0.2"/>
    <row r="48834" ht="15" customHeight="1" x14ac:dyDescent="0.2"/>
    <row r="48835" ht="15" customHeight="1" x14ac:dyDescent="0.2"/>
    <row r="48836" ht="15" customHeight="1" x14ac:dyDescent="0.2"/>
    <row r="48837" ht="15" customHeight="1" x14ac:dyDescent="0.2"/>
    <row r="48838" ht="15" customHeight="1" x14ac:dyDescent="0.2"/>
    <row r="48839" ht="15" customHeight="1" x14ac:dyDescent="0.2"/>
    <row r="48840" ht="15" customHeight="1" x14ac:dyDescent="0.2"/>
    <row r="48841" ht="15" customHeight="1" x14ac:dyDescent="0.2"/>
    <row r="48842" ht="15" customHeight="1" x14ac:dyDescent="0.2"/>
    <row r="48843" ht="15" customHeight="1" x14ac:dyDescent="0.2"/>
    <row r="48844" ht="15" customHeight="1" x14ac:dyDescent="0.2"/>
    <row r="48845" ht="15" customHeight="1" x14ac:dyDescent="0.2"/>
    <row r="48846" ht="15" customHeight="1" x14ac:dyDescent="0.2"/>
    <row r="48847" ht="15" customHeight="1" x14ac:dyDescent="0.2"/>
    <row r="48848" ht="15" customHeight="1" x14ac:dyDescent="0.2"/>
    <row r="48849" ht="15" customHeight="1" x14ac:dyDescent="0.2"/>
    <row r="48850" ht="15" customHeight="1" x14ac:dyDescent="0.2"/>
    <row r="48851" ht="15" customHeight="1" x14ac:dyDescent="0.2"/>
    <row r="48852" ht="15" customHeight="1" x14ac:dyDescent="0.2"/>
    <row r="48853" ht="15" customHeight="1" x14ac:dyDescent="0.2"/>
    <row r="48854" ht="15" customHeight="1" x14ac:dyDescent="0.2"/>
    <row r="48855" ht="15" customHeight="1" x14ac:dyDescent="0.2"/>
    <row r="48856" ht="15" customHeight="1" x14ac:dyDescent="0.2"/>
    <row r="48857" ht="15" customHeight="1" x14ac:dyDescent="0.2"/>
    <row r="48858" ht="15" customHeight="1" x14ac:dyDescent="0.2"/>
    <row r="48859" ht="15" customHeight="1" x14ac:dyDescent="0.2"/>
    <row r="48860" ht="15" customHeight="1" x14ac:dyDescent="0.2"/>
    <row r="48861" ht="15" customHeight="1" x14ac:dyDescent="0.2"/>
    <row r="48862" ht="15" customHeight="1" x14ac:dyDescent="0.2"/>
    <row r="48863" ht="15" customHeight="1" x14ac:dyDescent="0.2"/>
    <row r="48864" ht="15" customHeight="1" x14ac:dyDescent="0.2"/>
    <row r="48865" ht="15" customHeight="1" x14ac:dyDescent="0.2"/>
    <row r="48866" ht="15" customHeight="1" x14ac:dyDescent="0.2"/>
    <row r="48867" ht="15" customHeight="1" x14ac:dyDescent="0.2"/>
    <row r="48868" ht="15" customHeight="1" x14ac:dyDescent="0.2"/>
    <row r="48869" ht="15" customHeight="1" x14ac:dyDescent="0.2"/>
    <row r="48870" ht="15" customHeight="1" x14ac:dyDescent="0.2"/>
    <row r="48871" ht="15" customHeight="1" x14ac:dyDescent="0.2"/>
    <row r="48872" ht="15" customHeight="1" x14ac:dyDescent="0.2"/>
    <row r="48873" ht="15" customHeight="1" x14ac:dyDescent="0.2"/>
    <row r="48874" ht="15" customHeight="1" x14ac:dyDescent="0.2"/>
    <row r="48875" ht="15" customHeight="1" x14ac:dyDescent="0.2"/>
    <row r="48876" ht="15" customHeight="1" x14ac:dyDescent="0.2"/>
    <row r="48877" ht="15" customHeight="1" x14ac:dyDescent="0.2"/>
    <row r="48878" ht="15" customHeight="1" x14ac:dyDescent="0.2"/>
    <row r="48879" ht="15" customHeight="1" x14ac:dyDescent="0.2"/>
    <row r="48880" ht="15" customHeight="1" x14ac:dyDescent="0.2"/>
    <row r="48881" ht="15" customHeight="1" x14ac:dyDescent="0.2"/>
    <row r="48882" ht="15" customHeight="1" x14ac:dyDescent="0.2"/>
    <row r="48883" ht="15" customHeight="1" x14ac:dyDescent="0.2"/>
    <row r="48884" ht="15" customHeight="1" x14ac:dyDescent="0.2"/>
    <row r="48885" ht="15" customHeight="1" x14ac:dyDescent="0.2"/>
    <row r="48886" ht="15" customHeight="1" x14ac:dyDescent="0.2"/>
    <row r="48887" ht="15" customHeight="1" x14ac:dyDescent="0.2"/>
    <row r="48888" ht="15" customHeight="1" x14ac:dyDescent="0.2"/>
    <row r="48889" ht="15" customHeight="1" x14ac:dyDescent="0.2"/>
    <row r="48890" ht="15" customHeight="1" x14ac:dyDescent="0.2"/>
    <row r="48891" ht="15" customHeight="1" x14ac:dyDescent="0.2"/>
    <row r="48892" ht="15" customHeight="1" x14ac:dyDescent="0.2"/>
    <row r="48893" ht="15" customHeight="1" x14ac:dyDescent="0.2"/>
    <row r="48894" ht="15" customHeight="1" x14ac:dyDescent="0.2"/>
    <row r="48895" ht="15" customHeight="1" x14ac:dyDescent="0.2"/>
    <row r="48896" ht="15" customHeight="1" x14ac:dyDescent="0.2"/>
    <row r="48897" ht="15" customHeight="1" x14ac:dyDescent="0.2"/>
    <row r="48898" ht="15" customHeight="1" x14ac:dyDescent="0.2"/>
    <row r="48899" ht="15" customHeight="1" x14ac:dyDescent="0.2"/>
    <row r="48900" ht="15" customHeight="1" x14ac:dyDescent="0.2"/>
    <row r="48901" ht="15" customHeight="1" x14ac:dyDescent="0.2"/>
    <row r="48902" ht="15" customHeight="1" x14ac:dyDescent="0.2"/>
    <row r="48903" ht="15" customHeight="1" x14ac:dyDescent="0.2"/>
    <row r="48904" ht="15" customHeight="1" x14ac:dyDescent="0.2"/>
    <row r="48905" ht="15" customHeight="1" x14ac:dyDescent="0.2"/>
    <row r="48906" ht="15" customHeight="1" x14ac:dyDescent="0.2"/>
    <row r="48907" ht="15" customHeight="1" x14ac:dyDescent="0.2"/>
    <row r="48908" ht="15" customHeight="1" x14ac:dyDescent="0.2"/>
    <row r="48909" ht="15" customHeight="1" x14ac:dyDescent="0.2"/>
    <row r="48910" ht="15" customHeight="1" x14ac:dyDescent="0.2"/>
    <row r="48911" ht="15" customHeight="1" x14ac:dyDescent="0.2"/>
    <row r="48912" ht="15" customHeight="1" x14ac:dyDescent="0.2"/>
    <row r="48913" ht="15" customHeight="1" x14ac:dyDescent="0.2"/>
    <row r="48914" ht="15" customHeight="1" x14ac:dyDescent="0.2"/>
    <row r="48915" ht="15" customHeight="1" x14ac:dyDescent="0.2"/>
    <row r="48916" ht="15" customHeight="1" x14ac:dyDescent="0.2"/>
    <row r="48917" ht="15" customHeight="1" x14ac:dyDescent="0.2"/>
    <row r="48918" ht="15" customHeight="1" x14ac:dyDescent="0.2"/>
    <row r="48919" ht="15" customHeight="1" x14ac:dyDescent="0.2"/>
    <row r="48920" ht="15" customHeight="1" x14ac:dyDescent="0.2"/>
    <row r="48921" ht="15" customHeight="1" x14ac:dyDescent="0.2"/>
    <row r="48922" ht="15" customHeight="1" x14ac:dyDescent="0.2"/>
    <row r="48923" ht="15" customHeight="1" x14ac:dyDescent="0.2"/>
    <row r="48924" ht="15" customHeight="1" x14ac:dyDescent="0.2"/>
    <row r="48925" ht="15" customHeight="1" x14ac:dyDescent="0.2"/>
    <row r="48926" ht="15" customHeight="1" x14ac:dyDescent="0.2"/>
    <row r="48927" ht="15" customHeight="1" x14ac:dyDescent="0.2"/>
    <row r="48928" ht="15" customHeight="1" x14ac:dyDescent="0.2"/>
    <row r="48929" ht="15" customHeight="1" x14ac:dyDescent="0.2"/>
    <row r="48930" ht="15" customHeight="1" x14ac:dyDescent="0.2"/>
    <row r="48931" ht="15" customHeight="1" x14ac:dyDescent="0.2"/>
    <row r="48932" ht="15" customHeight="1" x14ac:dyDescent="0.2"/>
    <row r="48933" ht="15" customHeight="1" x14ac:dyDescent="0.2"/>
    <row r="48934" ht="15" customHeight="1" x14ac:dyDescent="0.2"/>
    <row r="48935" ht="15" customHeight="1" x14ac:dyDescent="0.2"/>
    <row r="48936" ht="15" customHeight="1" x14ac:dyDescent="0.2"/>
    <row r="48937" ht="15" customHeight="1" x14ac:dyDescent="0.2"/>
    <row r="48938" ht="15" customHeight="1" x14ac:dyDescent="0.2"/>
    <row r="48939" ht="15" customHeight="1" x14ac:dyDescent="0.2"/>
    <row r="48940" ht="15" customHeight="1" x14ac:dyDescent="0.2"/>
    <row r="48941" ht="15" customHeight="1" x14ac:dyDescent="0.2"/>
    <row r="48942" ht="15" customHeight="1" x14ac:dyDescent="0.2"/>
    <row r="48943" ht="15" customHeight="1" x14ac:dyDescent="0.2"/>
    <row r="48944" ht="15" customHeight="1" x14ac:dyDescent="0.2"/>
    <row r="48945" ht="15" customHeight="1" x14ac:dyDescent="0.2"/>
    <row r="48946" ht="15" customHeight="1" x14ac:dyDescent="0.2"/>
    <row r="48947" ht="15" customHeight="1" x14ac:dyDescent="0.2"/>
    <row r="48948" ht="15" customHeight="1" x14ac:dyDescent="0.2"/>
    <row r="48949" ht="15" customHeight="1" x14ac:dyDescent="0.2"/>
    <row r="48950" ht="15" customHeight="1" x14ac:dyDescent="0.2"/>
    <row r="48951" ht="15" customHeight="1" x14ac:dyDescent="0.2"/>
    <row r="48952" ht="15" customHeight="1" x14ac:dyDescent="0.2"/>
    <row r="48953" ht="15" customHeight="1" x14ac:dyDescent="0.2"/>
    <row r="48954" ht="15" customHeight="1" x14ac:dyDescent="0.2"/>
    <row r="48955" ht="15" customHeight="1" x14ac:dyDescent="0.2"/>
    <row r="48956" ht="15" customHeight="1" x14ac:dyDescent="0.2"/>
    <row r="48957" ht="15" customHeight="1" x14ac:dyDescent="0.2"/>
    <row r="48958" ht="15" customHeight="1" x14ac:dyDescent="0.2"/>
    <row r="48959" ht="15" customHeight="1" x14ac:dyDescent="0.2"/>
    <row r="48960" ht="15" customHeight="1" x14ac:dyDescent="0.2"/>
    <row r="48961" ht="15" customHeight="1" x14ac:dyDescent="0.2"/>
    <row r="48962" ht="15" customHeight="1" x14ac:dyDescent="0.2"/>
    <row r="48963" ht="15" customHeight="1" x14ac:dyDescent="0.2"/>
    <row r="48964" ht="15" customHeight="1" x14ac:dyDescent="0.2"/>
    <row r="48965" ht="15" customHeight="1" x14ac:dyDescent="0.2"/>
    <row r="48966" ht="15" customHeight="1" x14ac:dyDescent="0.2"/>
    <row r="48967" ht="15" customHeight="1" x14ac:dyDescent="0.2"/>
    <row r="48968" ht="15" customHeight="1" x14ac:dyDescent="0.2"/>
    <row r="48969" ht="15" customHeight="1" x14ac:dyDescent="0.2"/>
    <row r="48970" ht="15" customHeight="1" x14ac:dyDescent="0.2"/>
    <row r="48971" ht="15" customHeight="1" x14ac:dyDescent="0.2"/>
    <row r="48972" ht="15" customHeight="1" x14ac:dyDescent="0.2"/>
    <row r="48973" ht="15" customHeight="1" x14ac:dyDescent="0.2"/>
    <row r="48974" ht="15" customHeight="1" x14ac:dyDescent="0.2"/>
    <row r="48975" ht="15" customHeight="1" x14ac:dyDescent="0.2"/>
    <row r="48976" ht="15" customHeight="1" x14ac:dyDescent="0.2"/>
    <row r="48977" ht="15" customHeight="1" x14ac:dyDescent="0.2"/>
    <row r="48978" ht="15" customHeight="1" x14ac:dyDescent="0.2"/>
    <row r="48979" ht="15" customHeight="1" x14ac:dyDescent="0.2"/>
    <row r="48980" ht="15" customHeight="1" x14ac:dyDescent="0.2"/>
    <row r="48981" ht="15" customHeight="1" x14ac:dyDescent="0.2"/>
    <row r="48982" ht="15" customHeight="1" x14ac:dyDescent="0.2"/>
    <row r="48983" ht="15" customHeight="1" x14ac:dyDescent="0.2"/>
    <row r="48984" ht="15" customHeight="1" x14ac:dyDescent="0.2"/>
    <row r="48985" ht="15" customHeight="1" x14ac:dyDescent="0.2"/>
    <row r="48986" ht="15" customHeight="1" x14ac:dyDescent="0.2"/>
    <row r="48987" ht="15" customHeight="1" x14ac:dyDescent="0.2"/>
    <row r="48988" ht="15" customHeight="1" x14ac:dyDescent="0.2"/>
    <row r="48989" ht="15" customHeight="1" x14ac:dyDescent="0.2"/>
    <row r="48990" ht="15" customHeight="1" x14ac:dyDescent="0.2"/>
    <row r="48991" ht="15" customHeight="1" x14ac:dyDescent="0.2"/>
    <row r="48992" ht="15" customHeight="1" x14ac:dyDescent="0.2"/>
    <row r="48993" ht="15" customHeight="1" x14ac:dyDescent="0.2"/>
    <row r="48994" ht="15" customHeight="1" x14ac:dyDescent="0.2"/>
    <row r="48995" ht="15" customHeight="1" x14ac:dyDescent="0.2"/>
    <row r="48996" ht="15" customHeight="1" x14ac:dyDescent="0.2"/>
    <row r="48997" ht="15" customHeight="1" x14ac:dyDescent="0.2"/>
    <row r="48998" ht="15" customHeight="1" x14ac:dyDescent="0.2"/>
    <row r="48999" ht="15" customHeight="1" x14ac:dyDescent="0.2"/>
    <row r="49000" ht="15" customHeight="1" x14ac:dyDescent="0.2"/>
    <row r="49001" ht="15" customHeight="1" x14ac:dyDescent="0.2"/>
    <row r="49002" ht="15" customHeight="1" x14ac:dyDescent="0.2"/>
    <row r="49003" ht="15" customHeight="1" x14ac:dyDescent="0.2"/>
    <row r="49004" ht="15" customHeight="1" x14ac:dyDescent="0.2"/>
    <row r="49005" ht="15" customHeight="1" x14ac:dyDescent="0.2"/>
    <row r="49006" ht="15" customHeight="1" x14ac:dyDescent="0.2"/>
    <row r="49007" ht="15" customHeight="1" x14ac:dyDescent="0.2"/>
    <row r="49008" ht="15" customHeight="1" x14ac:dyDescent="0.2"/>
    <row r="49009" ht="15" customHeight="1" x14ac:dyDescent="0.2"/>
    <row r="49010" ht="15" customHeight="1" x14ac:dyDescent="0.2"/>
    <row r="49011" ht="15" customHeight="1" x14ac:dyDescent="0.2"/>
    <row r="49012" ht="15" customHeight="1" x14ac:dyDescent="0.2"/>
    <row r="49013" ht="15" customHeight="1" x14ac:dyDescent="0.2"/>
    <row r="49014" ht="15" customHeight="1" x14ac:dyDescent="0.2"/>
    <row r="49015" ht="15" customHeight="1" x14ac:dyDescent="0.2"/>
    <row r="49016" ht="15" customHeight="1" x14ac:dyDescent="0.2"/>
    <row r="49017" ht="15" customHeight="1" x14ac:dyDescent="0.2"/>
    <row r="49018" ht="15" customHeight="1" x14ac:dyDescent="0.2"/>
    <row r="49019" ht="15" customHeight="1" x14ac:dyDescent="0.2"/>
    <row r="49020" ht="15" customHeight="1" x14ac:dyDescent="0.2"/>
    <row r="49021" ht="15" customHeight="1" x14ac:dyDescent="0.2"/>
    <row r="49022" ht="15" customHeight="1" x14ac:dyDescent="0.2"/>
    <row r="49023" ht="15" customHeight="1" x14ac:dyDescent="0.2"/>
    <row r="49024" ht="15" customHeight="1" x14ac:dyDescent="0.2"/>
    <row r="49025" ht="15" customHeight="1" x14ac:dyDescent="0.2"/>
    <row r="49026" ht="15" customHeight="1" x14ac:dyDescent="0.2"/>
    <row r="49027" ht="15" customHeight="1" x14ac:dyDescent="0.2"/>
    <row r="49028" ht="15" customHeight="1" x14ac:dyDescent="0.2"/>
    <row r="49029" ht="15" customHeight="1" x14ac:dyDescent="0.2"/>
    <row r="49030" ht="15" customHeight="1" x14ac:dyDescent="0.2"/>
    <row r="49031" ht="15" customHeight="1" x14ac:dyDescent="0.2"/>
    <row r="49032" ht="15" customHeight="1" x14ac:dyDescent="0.2"/>
    <row r="49033" ht="15" customHeight="1" x14ac:dyDescent="0.2"/>
    <row r="49034" ht="15" customHeight="1" x14ac:dyDescent="0.2"/>
    <row r="49035" ht="15" customHeight="1" x14ac:dyDescent="0.2"/>
    <row r="49036" ht="15" customHeight="1" x14ac:dyDescent="0.2"/>
    <row r="49037" ht="15" customHeight="1" x14ac:dyDescent="0.2"/>
    <row r="49038" ht="15" customHeight="1" x14ac:dyDescent="0.2"/>
    <row r="49039" ht="15" customHeight="1" x14ac:dyDescent="0.2"/>
    <row r="49040" ht="15" customHeight="1" x14ac:dyDescent="0.2"/>
    <row r="49041" ht="15" customHeight="1" x14ac:dyDescent="0.2"/>
    <row r="49042" ht="15" customHeight="1" x14ac:dyDescent="0.2"/>
    <row r="49043" ht="15" customHeight="1" x14ac:dyDescent="0.2"/>
    <row r="49044" ht="15" customHeight="1" x14ac:dyDescent="0.2"/>
    <row r="49045" ht="15" customHeight="1" x14ac:dyDescent="0.2"/>
    <row r="49046" ht="15" customHeight="1" x14ac:dyDescent="0.2"/>
    <row r="49047" ht="15" customHeight="1" x14ac:dyDescent="0.2"/>
    <row r="49048" ht="15" customHeight="1" x14ac:dyDescent="0.2"/>
    <row r="49049" ht="15" customHeight="1" x14ac:dyDescent="0.2"/>
    <row r="49050" ht="15" customHeight="1" x14ac:dyDescent="0.2"/>
    <row r="49051" ht="15" customHeight="1" x14ac:dyDescent="0.2"/>
    <row r="49052" ht="15" customHeight="1" x14ac:dyDescent="0.2"/>
    <row r="49053" ht="15" customHeight="1" x14ac:dyDescent="0.2"/>
    <row r="49054" ht="15" customHeight="1" x14ac:dyDescent="0.2"/>
    <row r="49055" ht="15" customHeight="1" x14ac:dyDescent="0.2"/>
    <row r="49056" ht="15" customHeight="1" x14ac:dyDescent="0.2"/>
    <row r="49057" ht="15" customHeight="1" x14ac:dyDescent="0.2"/>
    <row r="49058" ht="15" customHeight="1" x14ac:dyDescent="0.2"/>
    <row r="49059" ht="15" customHeight="1" x14ac:dyDescent="0.2"/>
    <row r="49060" ht="15" customHeight="1" x14ac:dyDescent="0.2"/>
    <row r="49061" ht="15" customHeight="1" x14ac:dyDescent="0.2"/>
    <row r="49062" ht="15" customHeight="1" x14ac:dyDescent="0.2"/>
    <row r="49063" ht="15" customHeight="1" x14ac:dyDescent="0.2"/>
    <row r="49064" ht="15" customHeight="1" x14ac:dyDescent="0.2"/>
    <row r="49065" ht="15" customHeight="1" x14ac:dyDescent="0.2"/>
    <row r="49066" ht="15" customHeight="1" x14ac:dyDescent="0.2"/>
    <row r="49067" ht="15" customHeight="1" x14ac:dyDescent="0.2"/>
    <row r="49068" ht="15" customHeight="1" x14ac:dyDescent="0.2"/>
    <row r="49069" ht="15" customHeight="1" x14ac:dyDescent="0.2"/>
    <row r="49070" ht="15" customHeight="1" x14ac:dyDescent="0.2"/>
    <row r="49071" ht="15" customHeight="1" x14ac:dyDescent="0.2"/>
    <row r="49072" ht="15" customHeight="1" x14ac:dyDescent="0.2"/>
    <row r="49073" ht="15" customHeight="1" x14ac:dyDescent="0.2"/>
    <row r="49074" ht="15" customHeight="1" x14ac:dyDescent="0.2"/>
    <row r="49075" ht="15" customHeight="1" x14ac:dyDescent="0.2"/>
    <row r="49076" ht="15" customHeight="1" x14ac:dyDescent="0.2"/>
    <row r="49077" ht="15" customHeight="1" x14ac:dyDescent="0.2"/>
    <row r="49078" ht="15" customHeight="1" x14ac:dyDescent="0.2"/>
    <row r="49079" ht="15" customHeight="1" x14ac:dyDescent="0.2"/>
    <row r="49080" ht="15" customHeight="1" x14ac:dyDescent="0.2"/>
    <row r="49081" ht="15" customHeight="1" x14ac:dyDescent="0.2"/>
    <row r="49082" ht="15" customHeight="1" x14ac:dyDescent="0.2"/>
    <row r="49083" ht="15" customHeight="1" x14ac:dyDescent="0.2"/>
    <row r="49084" ht="15" customHeight="1" x14ac:dyDescent="0.2"/>
    <row r="49085" ht="15" customHeight="1" x14ac:dyDescent="0.2"/>
    <row r="49086" ht="15" customHeight="1" x14ac:dyDescent="0.2"/>
    <row r="49087" ht="15" customHeight="1" x14ac:dyDescent="0.2"/>
    <row r="49088" ht="15" customHeight="1" x14ac:dyDescent="0.2"/>
    <row r="49089" ht="15" customHeight="1" x14ac:dyDescent="0.2"/>
    <row r="49090" ht="15" customHeight="1" x14ac:dyDescent="0.2"/>
    <row r="49091" ht="15" customHeight="1" x14ac:dyDescent="0.2"/>
    <row r="49092" ht="15" customHeight="1" x14ac:dyDescent="0.2"/>
    <row r="49093" ht="15" customHeight="1" x14ac:dyDescent="0.2"/>
    <row r="49094" ht="15" customHeight="1" x14ac:dyDescent="0.2"/>
    <row r="49095" ht="15" customHeight="1" x14ac:dyDescent="0.2"/>
    <row r="49096" ht="15" customHeight="1" x14ac:dyDescent="0.2"/>
    <row r="49097" ht="15" customHeight="1" x14ac:dyDescent="0.2"/>
    <row r="49098" ht="15" customHeight="1" x14ac:dyDescent="0.2"/>
    <row r="49099" ht="15" customHeight="1" x14ac:dyDescent="0.2"/>
    <row r="49100" ht="15" customHeight="1" x14ac:dyDescent="0.2"/>
    <row r="49101" ht="15" customHeight="1" x14ac:dyDescent="0.2"/>
    <row r="49102" ht="15" customHeight="1" x14ac:dyDescent="0.2"/>
    <row r="49103" ht="15" customHeight="1" x14ac:dyDescent="0.2"/>
    <row r="49104" ht="15" customHeight="1" x14ac:dyDescent="0.2"/>
    <row r="49105" ht="15" customHeight="1" x14ac:dyDescent="0.2"/>
    <row r="49106" ht="15" customHeight="1" x14ac:dyDescent="0.2"/>
    <row r="49107" ht="15" customHeight="1" x14ac:dyDescent="0.2"/>
    <row r="49108" ht="15" customHeight="1" x14ac:dyDescent="0.2"/>
    <row r="49109" ht="15" customHeight="1" x14ac:dyDescent="0.2"/>
    <row r="49110" ht="15" customHeight="1" x14ac:dyDescent="0.2"/>
    <row r="49111" ht="15" customHeight="1" x14ac:dyDescent="0.2"/>
    <row r="49112" ht="15" customHeight="1" x14ac:dyDescent="0.2"/>
    <row r="49113" ht="15" customHeight="1" x14ac:dyDescent="0.2"/>
    <row r="49114" ht="15" customHeight="1" x14ac:dyDescent="0.2"/>
    <row r="49115" ht="15" customHeight="1" x14ac:dyDescent="0.2"/>
    <row r="49116" ht="15" customHeight="1" x14ac:dyDescent="0.2"/>
    <row r="49117" ht="15" customHeight="1" x14ac:dyDescent="0.2"/>
    <row r="49118" ht="15" customHeight="1" x14ac:dyDescent="0.2"/>
    <row r="49119" ht="15" customHeight="1" x14ac:dyDescent="0.2"/>
    <row r="49120" ht="15" customHeight="1" x14ac:dyDescent="0.2"/>
    <row r="49121" ht="15" customHeight="1" x14ac:dyDescent="0.2"/>
    <row r="49122" ht="15" customHeight="1" x14ac:dyDescent="0.2"/>
    <row r="49123" ht="15" customHeight="1" x14ac:dyDescent="0.2"/>
    <row r="49124" ht="15" customHeight="1" x14ac:dyDescent="0.2"/>
    <row r="49125" ht="15" customHeight="1" x14ac:dyDescent="0.2"/>
    <row r="49126" ht="15" customHeight="1" x14ac:dyDescent="0.2"/>
    <row r="49127" ht="15" customHeight="1" x14ac:dyDescent="0.2"/>
    <row r="49128" ht="15" customHeight="1" x14ac:dyDescent="0.2"/>
    <row r="49129" ht="15" customHeight="1" x14ac:dyDescent="0.2"/>
    <row r="49130" ht="15" customHeight="1" x14ac:dyDescent="0.2"/>
    <row r="49131" ht="15" customHeight="1" x14ac:dyDescent="0.2"/>
    <row r="49132" ht="15" customHeight="1" x14ac:dyDescent="0.2"/>
    <row r="49133" ht="15" customHeight="1" x14ac:dyDescent="0.2"/>
    <row r="49134" ht="15" customHeight="1" x14ac:dyDescent="0.2"/>
    <row r="49135" ht="15" customHeight="1" x14ac:dyDescent="0.2"/>
    <row r="49136" ht="15" customHeight="1" x14ac:dyDescent="0.2"/>
    <row r="49137" ht="15" customHeight="1" x14ac:dyDescent="0.2"/>
    <row r="49138" ht="15" customHeight="1" x14ac:dyDescent="0.2"/>
    <row r="49139" ht="15" customHeight="1" x14ac:dyDescent="0.2"/>
    <row r="49140" ht="15" customHeight="1" x14ac:dyDescent="0.2"/>
    <row r="49141" ht="15" customHeight="1" x14ac:dyDescent="0.2"/>
    <row r="49142" ht="15" customHeight="1" x14ac:dyDescent="0.2"/>
    <row r="49143" ht="15" customHeight="1" x14ac:dyDescent="0.2"/>
    <row r="49144" ht="15" customHeight="1" x14ac:dyDescent="0.2"/>
    <row r="49145" ht="15" customHeight="1" x14ac:dyDescent="0.2"/>
    <row r="49146" ht="15" customHeight="1" x14ac:dyDescent="0.2"/>
    <row r="49147" ht="15" customHeight="1" x14ac:dyDescent="0.2"/>
    <row r="49148" ht="15" customHeight="1" x14ac:dyDescent="0.2"/>
    <row r="49149" ht="15" customHeight="1" x14ac:dyDescent="0.2"/>
    <row r="49150" ht="15" customHeight="1" x14ac:dyDescent="0.2"/>
    <row r="49151" ht="15" customHeight="1" x14ac:dyDescent="0.2"/>
    <row r="49152" ht="15" customHeight="1" x14ac:dyDescent="0.2"/>
    <row r="49153" ht="15" customHeight="1" x14ac:dyDescent="0.2"/>
    <row r="49154" ht="15" customHeight="1" x14ac:dyDescent="0.2"/>
    <row r="49155" ht="15" customHeight="1" x14ac:dyDescent="0.2"/>
    <row r="49156" ht="15" customHeight="1" x14ac:dyDescent="0.2"/>
    <row r="49157" ht="15" customHeight="1" x14ac:dyDescent="0.2"/>
    <row r="49158" ht="15" customHeight="1" x14ac:dyDescent="0.2"/>
    <row r="49159" ht="15" customHeight="1" x14ac:dyDescent="0.2"/>
    <row r="49160" ht="15" customHeight="1" x14ac:dyDescent="0.2"/>
    <row r="49161" ht="15" customHeight="1" x14ac:dyDescent="0.2"/>
    <row r="49162" ht="15" customHeight="1" x14ac:dyDescent="0.2"/>
    <row r="49163" ht="15" customHeight="1" x14ac:dyDescent="0.2"/>
    <row r="49164" ht="15" customHeight="1" x14ac:dyDescent="0.2"/>
    <row r="49165" ht="15" customHeight="1" x14ac:dyDescent="0.2"/>
    <row r="49166" ht="15" customHeight="1" x14ac:dyDescent="0.2"/>
    <row r="49167" ht="15" customHeight="1" x14ac:dyDescent="0.2"/>
    <row r="49168" ht="15" customHeight="1" x14ac:dyDescent="0.2"/>
    <row r="49169" ht="15" customHeight="1" x14ac:dyDescent="0.2"/>
    <row r="49170" ht="15" customHeight="1" x14ac:dyDescent="0.2"/>
    <row r="49171" ht="15" customHeight="1" x14ac:dyDescent="0.2"/>
    <row r="49172" ht="15" customHeight="1" x14ac:dyDescent="0.2"/>
    <row r="49173" ht="15" customHeight="1" x14ac:dyDescent="0.2"/>
    <row r="49174" ht="15" customHeight="1" x14ac:dyDescent="0.2"/>
    <row r="49175" ht="15" customHeight="1" x14ac:dyDescent="0.2"/>
    <row r="49176" ht="15" customHeight="1" x14ac:dyDescent="0.2"/>
    <row r="49177" ht="15" customHeight="1" x14ac:dyDescent="0.2"/>
    <row r="49178" ht="15" customHeight="1" x14ac:dyDescent="0.2"/>
    <row r="49179" ht="15" customHeight="1" x14ac:dyDescent="0.2"/>
    <row r="49180" ht="15" customHeight="1" x14ac:dyDescent="0.2"/>
    <row r="49181" ht="15" customHeight="1" x14ac:dyDescent="0.2"/>
    <row r="49182" ht="15" customHeight="1" x14ac:dyDescent="0.2"/>
    <row r="49183" ht="15" customHeight="1" x14ac:dyDescent="0.2"/>
    <row r="49184" ht="15" customHeight="1" x14ac:dyDescent="0.2"/>
    <row r="49185" ht="15" customHeight="1" x14ac:dyDescent="0.2"/>
    <row r="49186" ht="15" customHeight="1" x14ac:dyDescent="0.2"/>
    <row r="49187" ht="15" customHeight="1" x14ac:dyDescent="0.2"/>
    <row r="49188" ht="15" customHeight="1" x14ac:dyDescent="0.2"/>
    <row r="49189" ht="15" customHeight="1" x14ac:dyDescent="0.2"/>
    <row r="49190" ht="15" customHeight="1" x14ac:dyDescent="0.2"/>
    <row r="49191" ht="15" customHeight="1" x14ac:dyDescent="0.2"/>
    <row r="49192" ht="15" customHeight="1" x14ac:dyDescent="0.2"/>
    <row r="49193" ht="15" customHeight="1" x14ac:dyDescent="0.2"/>
    <row r="49194" ht="15" customHeight="1" x14ac:dyDescent="0.2"/>
    <row r="49195" ht="15" customHeight="1" x14ac:dyDescent="0.2"/>
    <row r="49196" ht="15" customHeight="1" x14ac:dyDescent="0.2"/>
    <row r="49197" ht="15" customHeight="1" x14ac:dyDescent="0.2"/>
    <row r="49198" ht="15" customHeight="1" x14ac:dyDescent="0.2"/>
    <row r="49199" ht="15" customHeight="1" x14ac:dyDescent="0.2"/>
    <row r="49200" ht="15" customHeight="1" x14ac:dyDescent="0.2"/>
    <row r="49201" ht="15" customHeight="1" x14ac:dyDescent="0.2"/>
    <row r="49202" ht="15" customHeight="1" x14ac:dyDescent="0.2"/>
    <row r="49203" ht="15" customHeight="1" x14ac:dyDescent="0.2"/>
    <row r="49204" ht="15" customHeight="1" x14ac:dyDescent="0.2"/>
    <row r="49205" ht="15" customHeight="1" x14ac:dyDescent="0.2"/>
    <row r="49206" ht="15" customHeight="1" x14ac:dyDescent="0.2"/>
    <row r="49207" ht="15" customHeight="1" x14ac:dyDescent="0.2"/>
    <row r="49208" ht="15" customHeight="1" x14ac:dyDescent="0.2"/>
    <row r="49209" ht="15" customHeight="1" x14ac:dyDescent="0.2"/>
    <row r="49210" ht="15" customHeight="1" x14ac:dyDescent="0.2"/>
    <row r="49211" ht="15" customHeight="1" x14ac:dyDescent="0.2"/>
    <row r="49212" ht="15" customHeight="1" x14ac:dyDescent="0.2"/>
    <row r="49213" ht="15" customHeight="1" x14ac:dyDescent="0.2"/>
    <row r="49214" ht="15" customHeight="1" x14ac:dyDescent="0.2"/>
    <row r="49215" ht="15" customHeight="1" x14ac:dyDescent="0.2"/>
    <row r="49216" ht="15" customHeight="1" x14ac:dyDescent="0.2"/>
    <row r="49217" ht="15" customHeight="1" x14ac:dyDescent="0.2"/>
    <row r="49218" ht="15" customHeight="1" x14ac:dyDescent="0.2"/>
    <row r="49219" ht="15" customHeight="1" x14ac:dyDescent="0.2"/>
    <row r="49220" ht="15" customHeight="1" x14ac:dyDescent="0.2"/>
    <row r="49221" ht="15" customHeight="1" x14ac:dyDescent="0.2"/>
    <row r="49222" ht="15" customHeight="1" x14ac:dyDescent="0.2"/>
    <row r="49223" ht="15" customHeight="1" x14ac:dyDescent="0.2"/>
    <row r="49224" ht="15" customHeight="1" x14ac:dyDescent="0.2"/>
    <row r="49225" ht="15" customHeight="1" x14ac:dyDescent="0.2"/>
    <row r="49226" ht="15" customHeight="1" x14ac:dyDescent="0.2"/>
    <row r="49227" ht="15" customHeight="1" x14ac:dyDescent="0.2"/>
    <row r="49228" ht="15" customHeight="1" x14ac:dyDescent="0.2"/>
    <row r="49229" ht="15" customHeight="1" x14ac:dyDescent="0.2"/>
    <row r="49230" ht="15" customHeight="1" x14ac:dyDescent="0.2"/>
    <row r="49231" ht="15" customHeight="1" x14ac:dyDescent="0.2"/>
    <row r="49232" ht="15" customHeight="1" x14ac:dyDescent="0.2"/>
    <row r="49233" ht="15" customHeight="1" x14ac:dyDescent="0.2"/>
    <row r="49234" ht="15" customHeight="1" x14ac:dyDescent="0.2"/>
    <row r="49235" ht="15" customHeight="1" x14ac:dyDescent="0.2"/>
    <row r="49236" ht="15" customHeight="1" x14ac:dyDescent="0.2"/>
    <row r="49237" ht="15" customHeight="1" x14ac:dyDescent="0.2"/>
    <row r="49238" ht="15" customHeight="1" x14ac:dyDescent="0.2"/>
    <row r="49239" ht="15" customHeight="1" x14ac:dyDescent="0.2"/>
    <row r="49240" ht="15" customHeight="1" x14ac:dyDescent="0.2"/>
    <row r="49241" ht="15" customHeight="1" x14ac:dyDescent="0.2"/>
    <row r="49242" ht="15" customHeight="1" x14ac:dyDescent="0.2"/>
    <row r="49243" ht="15" customHeight="1" x14ac:dyDescent="0.2"/>
    <row r="49244" ht="15" customHeight="1" x14ac:dyDescent="0.2"/>
    <row r="49245" ht="15" customHeight="1" x14ac:dyDescent="0.2"/>
    <row r="49246" ht="15" customHeight="1" x14ac:dyDescent="0.2"/>
    <row r="49247" ht="15" customHeight="1" x14ac:dyDescent="0.2"/>
    <row r="49248" ht="15" customHeight="1" x14ac:dyDescent="0.2"/>
    <row r="49249" ht="15" customHeight="1" x14ac:dyDescent="0.2"/>
    <row r="49250" ht="15" customHeight="1" x14ac:dyDescent="0.2"/>
    <row r="49251" ht="15" customHeight="1" x14ac:dyDescent="0.2"/>
    <row r="49252" ht="15" customHeight="1" x14ac:dyDescent="0.2"/>
    <row r="49253" ht="15" customHeight="1" x14ac:dyDescent="0.2"/>
    <row r="49254" ht="15" customHeight="1" x14ac:dyDescent="0.2"/>
    <row r="49255" ht="15" customHeight="1" x14ac:dyDescent="0.2"/>
    <row r="49256" ht="15" customHeight="1" x14ac:dyDescent="0.2"/>
    <row r="49257" ht="15" customHeight="1" x14ac:dyDescent="0.2"/>
    <row r="49258" ht="15" customHeight="1" x14ac:dyDescent="0.2"/>
    <row r="49259" ht="15" customHeight="1" x14ac:dyDescent="0.2"/>
    <row r="49260" ht="15" customHeight="1" x14ac:dyDescent="0.2"/>
    <row r="49261" ht="15" customHeight="1" x14ac:dyDescent="0.2"/>
    <row r="49262" ht="15" customHeight="1" x14ac:dyDescent="0.2"/>
    <row r="49263" ht="15" customHeight="1" x14ac:dyDescent="0.2"/>
    <row r="49264" ht="15" customHeight="1" x14ac:dyDescent="0.2"/>
    <row r="49265" ht="15" customHeight="1" x14ac:dyDescent="0.2"/>
    <row r="49266" ht="15" customHeight="1" x14ac:dyDescent="0.2"/>
    <row r="49267" ht="15" customHeight="1" x14ac:dyDescent="0.2"/>
    <row r="49268" ht="15" customHeight="1" x14ac:dyDescent="0.2"/>
    <row r="49269" ht="15" customHeight="1" x14ac:dyDescent="0.2"/>
    <row r="49270" ht="15" customHeight="1" x14ac:dyDescent="0.2"/>
    <row r="49271" ht="15" customHeight="1" x14ac:dyDescent="0.2"/>
    <row r="49272" ht="15" customHeight="1" x14ac:dyDescent="0.2"/>
    <row r="49273" ht="15" customHeight="1" x14ac:dyDescent="0.2"/>
    <row r="49274" ht="15" customHeight="1" x14ac:dyDescent="0.2"/>
    <row r="49275" ht="15" customHeight="1" x14ac:dyDescent="0.2"/>
    <row r="49276" ht="15" customHeight="1" x14ac:dyDescent="0.2"/>
    <row r="49277" ht="15" customHeight="1" x14ac:dyDescent="0.2"/>
    <row r="49278" ht="15" customHeight="1" x14ac:dyDescent="0.2"/>
    <row r="49279" ht="15" customHeight="1" x14ac:dyDescent="0.2"/>
    <row r="49280" ht="15" customHeight="1" x14ac:dyDescent="0.2"/>
    <row r="49281" ht="15" customHeight="1" x14ac:dyDescent="0.2"/>
    <row r="49282" ht="15" customHeight="1" x14ac:dyDescent="0.2"/>
    <row r="49283" ht="15" customHeight="1" x14ac:dyDescent="0.2"/>
    <row r="49284" ht="15" customHeight="1" x14ac:dyDescent="0.2"/>
    <row r="49285" ht="15" customHeight="1" x14ac:dyDescent="0.2"/>
    <row r="49286" ht="15" customHeight="1" x14ac:dyDescent="0.2"/>
    <row r="49287" ht="15" customHeight="1" x14ac:dyDescent="0.2"/>
    <row r="49288" ht="15" customHeight="1" x14ac:dyDescent="0.2"/>
    <row r="49289" ht="15" customHeight="1" x14ac:dyDescent="0.2"/>
    <row r="49290" ht="15" customHeight="1" x14ac:dyDescent="0.2"/>
    <row r="49291" ht="15" customHeight="1" x14ac:dyDescent="0.2"/>
    <row r="49292" ht="15" customHeight="1" x14ac:dyDescent="0.2"/>
    <row r="49293" ht="15" customHeight="1" x14ac:dyDescent="0.2"/>
    <row r="49294" ht="15" customHeight="1" x14ac:dyDescent="0.2"/>
    <row r="49295" ht="15" customHeight="1" x14ac:dyDescent="0.2"/>
    <row r="49296" ht="15" customHeight="1" x14ac:dyDescent="0.2"/>
    <row r="49297" ht="15" customHeight="1" x14ac:dyDescent="0.2"/>
    <row r="49298" ht="15" customHeight="1" x14ac:dyDescent="0.2"/>
    <row r="49299" ht="15" customHeight="1" x14ac:dyDescent="0.2"/>
    <row r="49300" ht="15" customHeight="1" x14ac:dyDescent="0.2"/>
    <row r="49301" ht="15" customHeight="1" x14ac:dyDescent="0.2"/>
    <row r="49302" ht="15" customHeight="1" x14ac:dyDescent="0.2"/>
    <row r="49303" ht="15" customHeight="1" x14ac:dyDescent="0.2"/>
    <row r="49304" ht="15" customHeight="1" x14ac:dyDescent="0.2"/>
    <row r="49305" ht="15" customHeight="1" x14ac:dyDescent="0.2"/>
    <row r="49306" ht="15" customHeight="1" x14ac:dyDescent="0.2"/>
    <row r="49307" ht="15" customHeight="1" x14ac:dyDescent="0.2"/>
    <row r="49308" ht="15" customHeight="1" x14ac:dyDescent="0.2"/>
    <row r="49309" ht="15" customHeight="1" x14ac:dyDescent="0.2"/>
    <row r="49310" ht="15" customHeight="1" x14ac:dyDescent="0.2"/>
    <row r="49311" ht="15" customHeight="1" x14ac:dyDescent="0.2"/>
    <row r="49312" ht="15" customHeight="1" x14ac:dyDescent="0.2"/>
    <row r="49313" ht="15" customHeight="1" x14ac:dyDescent="0.2"/>
    <row r="49314" ht="15" customHeight="1" x14ac:dyDescent="0.2"/>
    <row r="49315" ht="15" customHeight="1" x14ac:dyDescent="0.2"/>
    <row r="49316" ht="15" customHeight="1" x14ac:dyDescent="0.2"/>
    <row r="49317" ht="15" customHeight="1" x14ac:dyDescent="0.2"/>
    <row r="49318" ht="15" customHeight="1" x14ac:dyDescent="0.2"/>
    <row r="49319" ht="15" customHeight="1" x14ac:dyDescent="0.2"/>
    <row r="49320" ht="15" customHeight="1" x14ac:dyDescent="0.2"/>
    <row r="49321" ht="15" customHeight="1" x14ac:dyDescent="0.2"/>
    <row r="49322" ht="15" customHeight="1" x14ac:dyDescent="0.2"/>
    <row r="49323" ht="15" customHeight="1" x14ac:dyDescent="0.2"/>
    <row r="49324" ht="15" customHeight="1" x14ac:dyDescent="0.2"/>
    <row r="49325" ht="15" customHeight="1" x14ac:dyDescent="0.2"/>
    <row r="49326" ht="15" customHeight="1" x14ac:dyDescent="0.2"/>
    <row r="49327" ht="15" customHeight="1" x14ac:dyDescent="0.2"/>
    <row r="49328" ht="15" customHeight="1" x14ac:dyDescent="0.2"/>
    <row r="49329" ht="15" customHeight="1" x14ac:dyDescent="0.2"/>
    <row r="49330" ht="15" customHeight="1" x14ac:dyDescent="0.2"/>
    <row r="49331" ht="15" customHeight="1" x14ac:dyDescent="0.2"/>
    <row r="49332" ht="15" customHeight="1" x14ac:dyDescent="0.2"/>
    <row r="49333" ht="15" customHeight="1" x14ac:dyDescent="0.2"/>
    <row r="49334" ht="15" customHeight="1" x14ac:dyDescent="0.2"/>
    <row r="49335" ht="15" customHeight="1" x14ac:dyDescent="0.2"/>
    <row r="49336" ht="15" customHeight="1" x14ac:dyDescent="0.2"/>
    <row r="49337" ht="15" customHeight="1" x14ac:dyDescent="0.2"/>
    <row r="49338" ht="15" customHeight="1" x14ac:dyDescent="0.2"/>
    <row r="49339" ht="15" customHeight="1" x14ac:dyDescent="0.2"/>
    <row r="49340" ht="15" customHeight="1" x14ac:dyDescent="0.2"/>
    <row r="49341" ht="15" customHeight="1" x14ac:dyDescent="0.2"/>
    <row r="49342" ht="15" customHeight="1" x14ac:dyDescent="0.2"/>
    <row r="49343" ht="15" customHeight="1" x14ac:dyDescent="0.2"/>
    <row r="49344" ht="15" customHeight="1" x14ac:dyDescent="0.2"/>
    <row r="49345" ht="15" customHeight="1" x14ac:dyDescent="0.2"/>
    <row r="49346" ht="15" customHeight="1" x14ac:dyDescent="0.2"/>
    <row r="49347" ht="15" customHeight="1" x14ac:dyDescent="0.2"/>
    <row r="49348" ht="15" customHeight="1" x14ac:dyDescent="0.2"/>
    <row r="49349" ht="15" customHeight="1" x14ac:dyDescent="0.2"/>
    <row r="49350" ht="15" customHeight="1" x14ac:dyDescent="0.2"/>
    <row r="49351" ht="15" customHeight="1" x14ac:dyDescent="0.2"/>
    <row r="49352" ht="15" customHeight="1" x14ac:dyDescent="0.2"/>
    <row r="49353" ht="15" customHeight="1" x14ac:dyDescent="0.2"/>
    <row r="49354" ht="15" customHeight="1" x14ac:dyDescent="0.2"/>
    <row r="49355" ht="15" customHeight="1" x14ac:dyDescent="0.2"/>
    <row r="49356" ht="15" customHeight="1" x14ac:dyDescent="0.2"/>
    <row r="49357" ht="15" customHeight="1" x14ac:dyDescent="0.2"/>
    <row r="49358" ht="15" customHeight="1" x14ac:dyDescent="0.2"/>
    <row r="49359" ht="15" customHeight="1" x14ac:dyDescent="0.2"/>
    <row r="49360" ht="15" customHeight="1" x14ac:dyDescent="0.2"/>
    <row r="49361" ht="15" customHeight="1" x14ac:dyDescent="0.2"/>
    <row r="49362" ht="15" customHeight="1" x14ac:dyDescent="0.2"/>
    <row r="49363" ht="15" customHeight="1" x14ac:dyDescent="0.2"/>
    <row r="49364" ht="15" customHeight="1" x14ac:dyDescent="0.2"/>
    <row r="49365" ht="15" customHeight="1" x14ac:dyDescent="0.2"/>
    <row r="49366" ht="15" customHeight="1" x14ac:dyDescent="0.2"/>
    <row r="49367" ht="15" customHeight="1" x14ac:dyDescent="0.2"/>
    <row r="49368" ht="15" customHeight="1" x14ac:dyDescent="0.2"/>
    <row r="49369" ht="15" customHeight="1" x14ac:dyDescent="0.2"/>
    <row r="49370" ht="15" customHeight="1" x14ac:dyDescent="0.2"/>
    <row r="49371" ht="15" customHeight="1" x14ac:dyDescent="0.2"/>
    <row r="49372" ht="15" customHeight="1" x14ac:dyDescent="0.2"/>
    <row r="49373" ht="15" customHeight="1" x14ac:dyDescent="0.2"/>
    <row r="49374" ht="15" customHeight="1" x14ac:dyDescent="0.2"/>
    <row r="49375" ht="15" customHeight="1" x14ac:dyDescent="0.2"/>
    <row r="49376" ht="15" customHeight="1" x14ac:dyDescent="0.2"/>
    <row r="49377" ht="15" customHeight="1" x14ac:dyDescent="0.2"/>
    <row r="49378" ht="15" customHeight="1" x14ac:dyDescent="0.2"/>
    <row r="49379" ht="15" customHeight="1" x14ac:dyDescent="0.2"/>
    <row r="49380" ht="15" customHeight="1" x14ac:dyDescent="0.2"/>
    <row r="49381" ht="15" customHeight="1" x14ac:dyDescent="0.2"/>
    <row r="49382" ht="15" customHeight="1" x14ac:dyDescent="0.2"/>
    <row r="49383" ht="15" customHeight="1" x14ac:dyDescent="0.2"/>
    <row r="49384" ht="15" customHeight="1" x14ac:dyDescent="0.2"/>
    <row r="49385" ht="15" customHeight="1" x14ac:dyDescent="0.2"/>
    <row r="49386" ht="15" customHeight="1" x14ac:dyDescent="0.2"/>
    <row r="49387" ht="15" customHeight="1" x14ac:dyDescent="0.2"/>
    <row r="49388" ht="15" customHeight="1" x14ac:dyDescent="0.2"/>
    <row r="49389" ht="15" customHeight="1" x14ac:dyDescent="0.2"/>
    <row r="49390" ht="15" customHeight="1" x14ac:dyDescent="0.2"/>
    <row r="49391" ht="15" customHeight="1" x14ac:dyDescent="0.2"/>
    <row r="49392" ht="15" customHeight="1" x14ac:dyDescent="0.2"/>
    <row r="49393" ht="15" customHeight="1" x14ac:dyDescent="0.2"/>
    <row r="49394" ht="15" customHeight="1" x14ac:dyDescent="0.2"/>
    <row r="49395" ht="15" customHeight="1" x14ac:dyDescent="0.2"/>
    <row r="49396" ht="15" customHeight="1" x14ac:dyDescent="0.2"/>
    <row r="49397" ht="15" customHeight="1" x14ac:dyDescent="0.2"/>
    <row r="49398" ht="15" customHeight="1" x14ac:dyDescent="0.2"/>
    <row r="49399" ht="15" customHeight="1" x14ac:dyDescent="0.2"/>
    <row r="49400" ht="15" customHeight="1" x14ac:dyDescent="0.2"/>
    <row r="49401" ht="15" customHeight="1" x14ac:dyDescent="0.2"/>
    <row r="49402" ht="15" customHeight="1" x14ac:dyDescent="0.2"/>
    <row r="49403" ht="15" customHeight="1" x14ac:dyDescent="0.2"/>
    <row r="49404" ht="15" customHeight="1" x14ac:dyDescent="0.2"/>
    <row r="49405" ht="15" customHeight="1" x14ac:dyDescent="0.2"/>
    <row r="49406" ht="15" customHeight="1" x14ac:dyDescent="0.2"/>
    <row r="49407" ht="15" customHeight="1" x14ac:dyDescent="0.2"/>
    <row r="49408" ht="15" customHeight="1" x14ac:dyDescent="0.2"/>
    <row r="49409" ht="15" customHeight="1" x14ac:dyDescent="0.2"/>
    <row r="49410" ht="15" customHeight="1" x14ac:dyDescent="0.2"/>
    <row r="49411" ht="15" customHeight="1" x14ac:dyDescent="0.2"/>
    <row r="49412" ht="15" customHeight="1" x14ac:dyDescent="0.2"/>
    <row r="49413" ht="15" customHeight="1" x14ac:dyDescent="0.2"/>
    <row r="49414" ht="15" customHeight="1" x14ac:dyDescent="0.2"/>
    <row r="49415" ht="15" customHeight="1" x14ac:dyDescent="0.2"/>
    <row r="49416" ht="15" customHeight="1" x14ac:dyDescent="0.2"/>
    <row r="49417" ht="15" customHeight="1" x14ac:dyDescent="0.2"/>
    <row r="49418" ht="15" customHeight="1" x14ac:dyDescent="0.2"/>
    <row r="49419" ht="15" customHeight="1" x14ac:dyDescent="0.2"/>
    <row r="49420" ht="15" customHeight="1" x14ac:dyDescent="0.2"/>
    <row r="49421" ht="15" customHeight="1" x14ac:dyDescent="0.2"/>
    <row r="49422" ht="15" customHeight="1" x14ac:dyDescent="0.2"/>
    <row r="49423" ht="15" customHeight="1" x14ac:dyDescent="0.2"/>
    <row r="49424" ht="15" customHeight="1" x14ac:dyDescent="0.2"/>
    <row r="49425" ht="15" customHeight="1" x14ac:dyDescent="0.2"/>
    <row r="49426" ht="15" customHeight="1" x14ac:dyDescent="0.2"/>
    <row r="49427" ht="15" customHeight="1" x14ac:dyDescent="0.2"/>
    <row r="49428" ht="15" customHeight="1" x14ac:dyDescent="0.2"/>
    <row r="49429" ht="15" customHeight="1" x14ac:dyDescent="0.2"/>
    <row r="49430" ht="15" customHeight="1" x14ac:dyDescent="0.2"/>
    <row r="49431" ht="15" customHeight="1" x14ac:dyDescent="0.2"/>
    <row r="49432" ht="15" customHeight="1" x14ac:dyDescent="0.2"/>
    <row r="49433" ht="15" customHeight="1" x14ac:dyDescent="0.2"/>
    <row r="49434" ht="15" customHeight="1" x14ac:dyDescent="0.2"/>
    <row r="49435" ht="15" customHeight="1" x14ac:dyDescent="0.2"/>
    <row r="49436" ht="15" customHeight="1" x14ac:dyDescent="0.2"/>
    <row r="49437" ht="15" customHeight="1" x14ac:dyDescent="0.2"/>
    <row r="49438" ht="15" customHeight="1" x14ac:dyDescent="0.2"/>
    <row r="49439" ht="15" customHeight="1" x14ac:dyDescent="0.2"/>
    <row r="49440" ht="15" customHeight="1" x14ac:dyDescent="0.2"/>
    <row r="49441" ht="15" customHeight="1" x14ac:dyDescent="0.2"/>
    <row r="49442" ht="15" customHeight="1" x14ac:dyDescent="0.2"/>
    <row r="49443" ht="15" customHeight="1" x14ac:dyDescent="0.2"/>
    <row r="49444" ht="15" customHeight="1" x14ac:dyDescent="0.2"/>
    <row r="49445" ht="15" customHeight="1" x14ac:dyDescent="0.2"/>
    <row r="49446" ht="15" customHeight="1" x14ac:dyDescent="0.2"/>
    <row r="49447" ht="15" customHeight="1" x14ac:dyDescent="0.2"/>
    <row r="49448" ht="15" customHeight="1" x14ac:dyDescent="0.2"/>
    <row r="49449" ht="15" customHeight="1" x14ac:dyDescent="0.2"/>
    <row r="49450" ht="15" customHeight="1" x14ac:dyDescent="0.2"/>
    <row r="49451" ht="15" customHeight="1" x14ac:dyDescent="0.2"/>
    <row r="49452" ht="15" customHeight="1" x14ac:dyDescent="0.2"/>
    <row r="49453" ht="15" customHeight="1" x14ac:dyDescent="0.2"/>
    <row r="49454" ht="15" customHeight="1" x14ac:dyDescent="0.2"/>
    <row r="49455" ht="15" customHeight="1" x14ac:dyDescent="0.2"/>
    <row r="49456" ht="15" customHeight="1" x14ac:dyDescent="0.2"/>
    <row r="49457" ht="15" customHeight="1" x14ac:dyDescent="0.2"/>
    <row r="49458" ht="15" customHeight="1" x14ac:dyDescent="0.2"/>
    <row r="49459" ht="15" customHeight="1" x14ac:dyDescent="0.2"/>
    <row r="49460" ht="15" customHeight="1" x14ac:dyDescent="0.2"/>
    <row r="49461" ht="15" customHeight="1" x14ac:dyDescent="0.2"/>
    <row r="49462" ht="15" customHeight="1" x14ac:dyDescent="0.2"/>
    <row r="49463" ht="15" customHeight="1" x14ac:dyDescent="0.2"/>
    <row r="49464" ht="15" customHeight="1" x14ac:dyDescent="0.2"/>
    <row r="49465" ht="15" customHeight="1" x14ac:dyDescent="0.2"/>
    <row r="49466" ht="15" customHeight="1" x14ac:dyDescent="0.2"/>
    <row r="49467" ht="15" customHeight="1" x14ac:dyDescent="0.2"/>
    <row r="49468" ht="15" customHeight="1" x14ac:dyDescent="0.2"/>
    <row r="49469" ht="15" customHeight="1" x14ac:dyDescent="0.2"/>
    <row r="49470" ht="15" customHeight="1" x14ac:dyDescent="0.2"/>
    <row r="49471" ht="15" customHeight="1" x14ac:dyDescent="0.2"/>
    <row r="49472" ht="15" customHeight="1" x14ac:dyDescent="0.2"/>
    <row r="49473" ht="15" customHeight="1" x14ac:dyDescent="0.2"/>
    <row r="49474" ht="15" customHeight="1" x14ac:dyDescent="0.2"/>
    <row r="49475" ht="15" customHeight="1" x14ac:dyDescent="0.2"/>
    <row r="49476" ht="15" customHeight="1" x14ac:dyDescent="0.2"/>
    <row r="49477" ht="15" customHeight="1" x14ac:dyDescent="0.2"/>
    <row r="49478" ht="15" customHeight="1" x14ac:dyDescent="0.2"/>
    <row r="49479" ht="15" customHeight="1" x14ac:dyDescent="0.2"/>
    <row r="49480" ht="15" customHeight="1" x14ac:dyDescent="0.2"/>
    <row r="49481" ht="15" customHeight="1" x14ac:dyDescent="0.2"/>
    <row r="49482" ht="15" customHeight="1" x14ac:dyDescent="0.2"/>
    <row r="49483" ht="15" customHeight="1" x14ac:dyDescent="0.2"/>
    <row r="49484" ht="15" customHeight="1" x14ac:dyDescent="0.2"/>
    <row r="49485" ht="15" customHeight="1" x14ac:dyDescent="0.2"/>
    <row r="49486" ht="15" customHeight="1" x14ac:dyDescent="0.2"/>
    <row r="49487" ht="15" customHeight="1" x14ac:dyDescent="0.2"/>
    <row r="49488" ht="15" customHeight="1" x14ac:dyDescent="0.2"/>
    <row r="49489" ht="15" customHeight="1" x14ac:dyDescent="0.2"/>
    <row r="49490" ht="15" customHeight="1" x14ac:dyDescent="0.2"/>
    <row r="49491" ht="15" customHeight="1" x14ac:dyDescent="0.2"/>
    <row r="49492" ht="15" customHeight="1" x14ac:dyDescent="0.2"/>
    <row r="49493" ht="15" customHeight="1" x14ac:dyDescent="0.2"/>
    <row r="49494" ht="15" customHeight="1" x14ac:dyDescent="0.2"/>
    <row r="49495" ht="15" customHeight="1" x14ac:dyDescent="0.2"/>
    <row r="49496" ht="15" customHeight="1" x14ac:dyDescent="0.2"/>
    <row r="49497" ht="15" customHeight="1" x14ac:dyDescent="0.2"/>
    <row r="49498" ht="15" customHeight="1" x14ac:dyDescent="0.2"/>
    <row r="49499" ht="15" customHeight="1" x14ac:dyDescent="0.2"/>
    <row r="49500" ht="15" customHeight="1" x14ac:dyDescent="0.2"/>
    <row r="49501" ht="15" customHeight="1" x14ac:dyDescent="0.2"/>
    <row r="49502" ht="15" customHeight="1" x14ac:dyDescent="0.2"/>
    <row r="49503" ht="15" customHeight="1" x14ac:dyDescent="0.2"/>
    <row r="49504" ht="15" customHeight="1" x14ac:dyDescent="0.2"/>
    <row r="49505" ht="15" customHeight="1" x14ac:dyDescent="0.2"/>
    <row r="49506" ht="15" customHeight="1" x14ac:dyDescent="0.2"/>
    <row r="49507" ht="15" customHeight="1" x14ac:dyDescent="0.2"/>
    <row r="49508" ht="15" customHeight="1" x14ac:dyDescent="0.2"/>
    <row r="49509" ht="15" customHeight="1" x14ac:dyDescent="0.2"/>
    <row r="49510" ht="15" customHeight="1" x14ac:dyDescent="0.2"/>
    <row r="49511" ht="15" customHeight="1" x14ac:dyDescent="0.2"/>
    <row r="49512" ht="15" customHeight="1" x14ac:dyDescent="0.2"/>
    <row r="49513" ht="15" customHeight="1" x14ac:dyDescent="0.2"/>
    <row r="49514" ht="15" customHeight="1" x14ac:dyDescent="0.2"/>
    <row r="49515" ht="15" customHeight="1" x14ac:dyDescent="0.2"/>
    <row r="49516" ht="15" customHeight="1" x14ac:dyDescent="0.2"/>
    <row r="49517" ht="15" customHeight="1" x14ac:dyDescent="0.2"/>
    <row r="49518" ht="15" customHeight="1" x14ac:dyDescent="0.2"/>
    <row r="49519" ht="15" customHeight="1" x14ac:dyDescent="0.2"/>
    <row r="49520" ht="15" customHeight="1" x14ac:dyDescent="0.2"/>
    <row r="49521" ht="15" customHeight="1" x14ac:dyDescent="0.2"/>
    <row r="49522" ht="15" customHeight="1" x14ac:dyDescent="0.2"/>
    <row r="49523" ht="15" customHeight="1" x14ac:dyDescent="0.2"/>
    <row r="49524" ht="15" customHeight="1" x14ac:dyDescent="0.2"/>
    <row r="49525" ht="15" customHeight="1" x14ac:dyDescent="0.2"/>
    <row r="49526" ht="15" customHeight="1" x14ac:dyDescent="0.2"/>
    <row r="49527" ht="15" customHeight="1" x14ac:dyDescent="0.2"/>
    <row r="49528" ht="15" customHeight="1" x14ac:dyDescent="0.2"/>
    <row r="49529" ht="15" customHeight="1" x14ac:dyDescent="0.2"/>
    <row r="49530" ht="15" customHeight="1" x14ac:dyDescent="0.2"/>
    <row r="49531" ht="15" customHeight="1" x14ac:dyDescent="0.2"/>
    <row r="49532" ht="15" customHeight="1" x14ac:dyDescent="0.2"/>
    <row r="49533" ht="15" customHeight="1" x14ac:dyDescent="0.2"/>
    <row r="49534" ht="15" customHeight="1" x14ac:dyDescent="0.2"/>
    <row r="49535" ht="15" customHeight="1" x14ac:dyDescent="0.2"/>
    <row r="49536" ht="15" customHeight="1" x14ac:dyDescent="0.2"/>
    <row r="49537" ht="15" customHeight="1" x14ac:dyDescent="0.2"/>
    <row r="49538" ht="15" customHeight="1" x14ac:dyDescent="0.2"/>
    <row r="49539" ht="15" customHeight="1" x14ac:dyDescent="0.2"/>
    <row r="49540" ht="15" customHeight="1" x14ac:dyDescent="0.2"/>
    <row r="49541" ht="15" customHeight="1" x14ac:dyDescent="0.2"/>
    <row r="49542" ht="15" customHeight="1" x14ac:dyDescent="0.2"/>
    <row r="49543" ht="15" customHeight="1" x14ac:dyDescent="0.2"/>
    <row r="49544" ht="15" customHeight="1" x14ac:dyDescent="0.2"/>
    <row r="49545" ht="15" customHeight="1" x14ac:dyDescent="0.2"/>
    <row r="49546" ht="15" customHeight="1" x14ac:dyDescent="0.2"/>
    <row r="49547" ht="15" customHeight="1" x14ac:dyDescent="0.2"/>
    <row r="49548" ht="15" customHeight="1" x14ac:dyDescent="0.2"/>
    <row r="49549" ht="15" customHeight="1" x14ac:dyDescent="0.2"/>
    <row r="49550" ht="15" customHeight="1" x14ac:dyDescent="0.2"/>
    <row r="49551" ht="15" customHeight="1" x14ac:dyDescent="0.2"/>
    <row r="49552" ht="15" customHeight="1" x14ac:dyDescent="0.2"/>
    <row r="49553" ht="15" customHeight="1" x14ac:dyDescent="0.2"/>
    <row r="49554" ht="15" customHeight="1" x14ac:dyDescent="0.2"/>
    <row r="49555" ht="15" customHeight="1" x14ac:dyDescent="0.2"/>
    <row r="49556" ht="15" customHeight="1" x14ac:dyDescent="0.2"/>
    <row r="49557" ht="15" customHeight="1" x14ac:dyDescent="0.2"/>
    <row r="49558" ht="15" customHeight="1" x14ac:dyDescent="0.2"/>
    <row r="49559" ht="15" customHeight="1" x14ac:dyDescent="0.2"/>
    <row r="49560" ht="15" customHeight="1" x14ac:dyDescent="0.2"/>
    <row r="49561" ht="15" customHeight="1" x14ac:dyDescent="0.2"/>
    <row r="49562" ht="15" customHeight="1" x14ac:dyDescent="0.2"/>
    <row r="49563" ht="15" customHeight="1" x14ac:dyDescent="0.2"/>
    <row r="49564" ht="15" customHeight="1" x14ac:dyDescent="0.2"/>
    <row r="49565" ht="15" customHeight="1" x14ac:dyDescent="0.2"/>
    <row r="49566" ht="15" customHeight="1" x14ac:dyDescent="0.2"/>
    <row r="49567" ht="15" customHeight="1" x14ac:dyDescent="0.2"/>
    <row r="49568" ht="15" customHeight="1" x14ac:dyDescent="0.2"/>
    <row r="49569" ht="15" customHeight="1" x14ac:dyDescent="0.2"/>
    <row r="49570" ht="15" customHeight="1" x14ac:dyDescent="0.2"/>
    <row r="49571" ht="15" customHeight="1" x14ac:dyDescent="0.2"/>
    <row r="49572" ht="15" customHeight="1" x14ac:dyDescent="0.2"/>
    <row r="49573" ht="15" customHeight="1" x14ac:dyDescent="0.2"/>
    <row r="49574" ht="15" customHeight="1" x14ac:dyDescent="0.2"/>
    <row r="49575" ht="15" customHeight="1" x14ac:dyDescent="0.2"/>
    <row r="49576" ht="15" customHeight="1" x14ac:dyDescent="0.2"/>
    <row r="49577" ht="15" customHeight="1" x14ac:dyDescent="0.2"/>
    <row r="49578" ht="15" customHeight="1" x14ac:dyDescent="0.2"/>
    <row r="49579" ht="15" customHeight="1" x14ac:dyDescent="0.2"/>
    <row r="49580" ht="15" customHeight="1" x14ac:dyDescent="0.2"/>
    <row r="49581" ht="15" customHeight="1" x14ac:dyDescent="0.2"/>
    <row r="49582" ht="15" customHeight="1" x14ac:dyDescent="0.2"/>
    <row r="49583" ht="15" customHeight="1" x14ac:dyDescent="0.2"/>
    <row r="49584" ht="15" customHeight="1" x14ac:dyDescent="0.2"/>
    <row r="49585" ht="15" customHeight="1" x14ac:dyDescent="0.2"/>
    <row r="49586" ht="15" customHeight="1" x14ac:dyDescent="0.2"/>
    <row r="49587" ht="15" customHeight="1" x14ac:dyDescent="0.2"/>
    <row r="49588" ht="15" customHeight="1" x14ac:dyDescent="0.2"/>
    <row r="49589" ht="15" customHeight="1" x14ac:dyDescent="0.2"/>
    <row r="49590" ht="15" customHeight="1" x14ac:dyDescent="0.2"/>
    <row r="49591" ht="15" customHeight="1" x14ac:dyDescent="0.2"/>
    <row r="49592" ht="15" customHeight="1" x14ac:dyDescent="0.2"/>
    <row r="49593" ht="15" customHeight="1" x14ac:dyDescent="0.2"/>
    <row r="49594" ht="15" customHeight="1" x14ac:dyDescent="0.2"/>
    <row r="49595" ht="15" customHeight="1" x14ac:dyDescent="0.2"/>
    <row r="49596" ht="15" customHeight="1" x14ac:dyDescent="0.2"/>
    <row r="49597" ht="15" customHeight="1" x14ac:dyDescent="0.2"/>
    <row r="49598" ht="15" customHeight="1" x14ac:dyDescent="0.2"/>
    <row r="49599" ht="15" customHeight="1" x14ac:dyDescent="0.2"/>
    <row r="49600" ht="15" customHeight="1" x14ac:dyDescent="0.2"/>
    <row r="49601" ht="15" customHeight="1" x14ac:dyDescent="0.2"/>
    <row r="49602" ht="15" customHeight="1" x14ac:dyDescent="0.2"/>
    <row r="49603" ht="15" customHeight="1" x14ac:dyDescent="0.2"/>
    <row r="49604" ht="15" customHeight="1" x14ac:dyDescent="0.2"/>
    <row r="49605" ht="15" customHeight="1" x14ac:dyDescent="0.2"/>
    <row r="49606" ht="15" customHeight="1" x14ac:dyDescent="0.2"/>
    <row r="49607" ht="15" customHeight="1" x14ac:dyDescent="0.2"/>
    <row r="49608" ht="15" customHeight="1" x14ac:dyDescent="0.2"/>
    <row r="49609" ht="15" customHeight="1" x14ac:dyDescent="0.2"/>
    <row r="49610" ht="15" customHeight="1" x14ac:dyDescent="0.2"/>
    <row r="49611" ht="15" customHeight="1" x14ac:dyDescent="0.2"/>
    <row r="49612" ht="15" customHeight="1" x14ac:dyDescent="0.2"/>
    <row r="49613" ht="15" customHeight="1" x14ac:dyDescent="0.2"/>
    <row r="49614" ht="15" customHeight="1" x14ac:dyDescent="0.2"/>
    <row r="49615" ht="15" customHeight="1" x14ac:dyDescent="0.2"/>
    <row r="49616" ht="15" customHeight="1" x14ac:dyDescent="0.2"/>
    <row r="49617" ht="15" customHeight="1" x14ac:dyDescent="0.2"/>
    <row r="49618" ht="15" customHeight="1" x14ac:dyDescent="0.2"/>
    <row r="49619" ht="15" customHeight="1" x14ac:dyDescent="0.2"/>
    <row r="49620" ht="15" customHeight="1" x14ac:dyDescent="0.2"/>
    <row r="49621" ht="15" customHeight="1" x14ac:dyDescent="0.2"/>
    <row r="49622" ht="15" customHeight="1" x14ac:dyDescent="0.2"/>
    <row r="49623" ht="15" customHeight="1" x14ac:dyDescent="0.2"/>
    <row r="49624" ht="15" customHeight="1" x14ac:dyDescent="0.2"/>
    <row r="49625" ht="15" customHeight="1" x14ac:dyDescent="0.2"/>
    <row r="49626" ht="15" customHeight="1" x14ac:dyDescent="0.2"/>
    <row r="49627" ht="15" customHeight="1" x14ac:dyDescent="0.2"/>
    <row r="49628" ht="15" customHeight="1" x14ac:dyDescent="0.2"/>
    <row r="49629" ht="15" customHeight="1" x14ac:dyDescent="0.2"/>
    <row r="49630" ht="15" customHeight="1" x14ac:dyDescent="0.2"/>
    <row r="49631" ht="15" customHeight="1" x14ac:dyDescent="0.2"/>
    <row r="49632" ht="15" customHeight="1" x14ac:dyDescent="0.2"/>
    <row r="49633" ht="15" customHeight="1" x14ac:dyDescent="0.2"/>
    <row r="49634" ht="15" customHeight="1" x14ac:dyDescent="0.2"/>
    <row r="49635" ht="15" customHeight="1" x14ac:dyDescent="0.2"/>
    <row r="49636" ht="15" customHeight="1" x14ac:dyDescent="0.2"/>
    <row r="49637" ht="15" customHeight="1" x14ac:dyDescent="0.2"/>
    <row r="49638" ht="15" customHeight="1" x14ac:dyDescent="0.2"/>
    <row r="49639" ht="15" customHeight="1" x14ac:dyDescent="0.2"/>
    <row r="49640" ht="15" customHeight="1" x14ac:dyDescent="0.2"/>
    <row r="49641" ht="15" customHeight="1" x14ac:dyDescent="0.2"/>
    <row r="49642" ht="15" customHeight="1" x14ac:dyDescent="0.2"/>
    <row r="49643" ht="15" customHeight="1" x14ac:dyDescent="0.2"/>
    <row r="49644" ht="15" customHeight="1" x14ac:dyDescent="0.2"/>
    <row r="49645" ht="15" customHeight="1" x14ac:dyDescent="0.2"/>
    <row r="49646" ht="15" customHeight="1" x14ac:dyDescent="0.2"/>
    <row r="49647" ht="15" customHeight="1" x14ac:dyDescent="0.2"/>
    <row r="49648" ht="15" customHeight="1" x14ac:dyDescent="0.2"/>
    <row r="49649" ht="15" customHeight="1" x14ac:dyDescent="0.2"/>
    <row r="49650" ht="15" customHeight="1" x14ac:dyDescent="0.2"/>
    <row r="49651" ht="15" customHeight="1" x14ac:dyDescent="0.2"/>
    <row r="49652" ht="15" customHeight="1" x14ac:dyDescent="0.2"/>
    <row r="49653" ht="15" customHeight="1" x14ac:dyDescent="0.2"/>
    <row r="49654" ht="15" customHeight="1" x14ac:dyDescent="0.2"/>
    <row r="49655" ht="15" customHeight="1" x14ac:dyDescent="0.2"/>
    <row r="49656" ht="15" customHeight="1" x14ac:dyDescent="0.2"/>
    <row r="49657" ht="15" customHeight="1" x14ac:dyDescent="0.2"/>
    <row r="49658" ht="15" customHeight="1" x14ac:dyDescent="0.2"/>
    <row r="49659" ht="15" customHeight="1" x14ac:dyDescent="0.2"/>
    <row r="49660" ht="15" customHeight="1" x14ac:dyDescent="0.2"/>
    <row r="49661" ht="15" customHeight="1" x14ac:dyDescent="0.2"/>
    <row r="49662" ht="15" customHeight="1" x14ac:dyDescent="0.2"/>
    <row r="49663" ht="15" customHeight="1" x14ac:dyDescent="0.2"/>
    <row r="49664" ht="15" customHeight="1" x14ac:dyDescent="0.2"/>
    <row r="49665" ht="15" customHeight="1" x14ac:dyDescent="0.2"/>
    <row r="49666" ht="15" customHeight="1" x14ac:dyDescent="0.2"/>
    <row r="49667" ht="15" customHeight="1" x14ac:dyDescent="0.2"/>
    <row r="49668" ht="15" customHeight="1" x14ac:dyDescent="0.2"/>
    <row r="49669" ht="15" customHeight="1" x14ac:dyDescent="0.2"/>
    <row r="49670" ht="15" customHeight="1" x14ac:dyDescent="0.2"/>
    <row r="49671" ht="15" customHeight="1" x14ac:dyDescent="0.2"/>
    <row r="49672" ht="15" customHeight="1" x14ac:dyDescent="0.2"/>
    <row r="49673" ht="15" customHeight="1" x14ac:dyDescent="0.2"/>
    <row r="49674" ht="15" customHeight="1" x14ac:dyDescent="0.2"/>
    <row r="49675" ht="15" customHeight="1" x14ac:dyDescent="0.2"/>
    <row r="49676" ht="15" customHeight="1" x14ac:dyDescent="0.2"/>
    <row r="49677" ht="15" customHeight="1" x14ac:dyDescent="0.2"/>
    <row r="49678" ht="15" customHeight="1" x14ac:dyDescent="0.2"/>
    <row r="49679" ht="15" customHeight="1" x14ac:dyDescent="0.2"/>
    <row r="49680" ht="15" customHeight="1" x14ac:dyDescent="0.2"/>
    <row r="49681" ht="15" customHeight="1" x14ac:dyDescent="0.2"/>
    <row r="49682" ht="15" customHeight="1" x14ac:dyDescent="0.2"/>
    <row r="49683" ht="15" customHeight="1" x14ac:dyDescent="0.2"/>
    <row r="49684" ht="15" customHeight="1" x14ac:dyDescent="0.2"/>
    <row r="49685" ht="15" customHeight="1" x14ac:dyDescent="0.2"/>
    <row r="49686" ht="15" customHeight="1" x14ac:dyDescent="0.2"/>
    <row r="49687" ht="15" customHeight="1" x14ac:dyDescent="0.2"/>
    <row r="49688" ht="15" customHeight="1" x14ac:dyDescent="0.2"/>
    <row r="49689" ht="15" customHeight="1" x14ac:dyDescent="0.2"/>
    <row r="49690" ht="15" customHeight="1" x14ac:dyDescent="0.2"/>
    <row r="49691" ht="15" customHeight="1" x14ac:dyDescent="0.2"/>
    <row r="49692" ht="15" customHeight="1" x14ac:dyDescent="0.2"/>
    <row r="49693" ht="15" customHeight="1" x14ac:dyDescent="0.2"/>
    <row r="49694" ht="15" customHeight="1" x14ac:dyDescent="0.2"/>
    <row r="49695" ht="15" customHeight="1" x14ac:dyDescent="0.2"/>
    <row r="49696" ht="15" customHeight="1" x14ac:dyDescent="0.2"/>
    <row r="49697" ht="15" customHeight="1" x14ac:dyDescent="0.2"/>
    <row r="49698" ht="15" customHeight="1" x14ac:dyDescent="0.2"/>
    <row r="49699" ht="15" customHeight="1" x14ac:dyDescent="0.2"/>
    <row r="49700" ht="15" customHeight="1" x14ac:dyDescent="0.2"/>
    <row r="49701" ht="15" customHeight="1" x14ac:dyDescent="0.2"/>
    <row r="49702" ht="15" customHeight="1" x14ac:dyDescent="0.2"/>
    <row r="49703" ht="15" customHeight="1" x14ac:dyDescent="0.2"/>
    <row r="49704" ht="15" customHeight="1" x14ac:dyDescent="0.2"/>
    <row r="49705" ht="15" customHeight="1" x14ac:dyDescent="0.2"/>
    <row r="49706" ht="15" customHeight="1" x14ac:dyDescent="0.2"/>
    <row r="49707" ht="15" customHeight="1" x14ac:dyDescent="0.2"/>
    <row r="49708" ht="15" customHeight="1" x14ac:dyDescent="0.2"/>
    <row r="49709" ht="15" customHeight="1" x14ac:dyDescent="0.2"/>
    <row r="49710" ht="15" customHeight="1" x14ac:dyDescent="0.2"/>
    <row r="49711" ht="15" customHeight="1" x14ac:dyDescent="0.2"/>
    <row r="49712" ht="15" customHeight="1" x14ac:dyDescent="0.2"/>
    <row r="49713" ht="15" customHeight="1" x14ac:dyDescent="0.2"/>
    <row r="49714" ht="15" customHeight="1" x14ac:dyDescent="0.2"/>
    <row r="49715" ht="15" customHeight="1" x14ac:dyDescent="0.2"/>
    <row r="49716" ht="15" customHeight="1" x14ac:dyDescent="0.2"/>
    <row r="49717" ht="15" customHeight="1" x14ac:dyDescent="0.2"/>
    <row r="49718" ht="15" customHeight="1" x14ac:dyDescent="0.2"/>
    <row r="49719" ht="15" customHeight="1" x14ac:dyDescent="0.2"/>
    <row r="49720" ht="15" customHeight="1" x14ac:dyDescent="0.2"/>
    <row r="49721" ht="15" customHeight="1" x14ac:dyDescent="0.2"/>
    <row r="49722" ht="15" customHeight="1" x14ac:dyDescent="0.2"/>
    <row r="49723" ht="15" customHeight="1" x14ac:dyDescent="0.2"/>
    <row r="49724" ht="15" customHeight="1" x14ac:dyDescent="0.2"/>
    <row r="49725" ht="15" customHeight="1" x14ac:dyDescent="0.2"/>
    <row r="49726" ht="15" customHeight="1" x14ac:dyDescent="0.2"/>
    <row r="49727" ht="15" customHeight="1" x14ac:dyDescent="0.2"/>
    <row r="49728" ht="15" customHeight="1" x14ac:dyDescent="0.2"/>
    <row r="49729" ht="15" customHeight="1" x14ac:dyDescent="0.2"/>
    <row r="49730" ht="15" customHeight="1" x14ac:dyDescent="0.2"/>
    <row r="49731" ht="15" customHeight="1" x14ac:dyDescent="0.2"/>
    <row r="49732" ht="15" customHeight="1" x14ac:dyDescent="0.2"/>
    <row r="49733" ht="15" customHeight="1" x14ac:dyDescent="0.2"/>
    <row r="49734" ht="15" customHeight="1" x14ac:dyDescent="0.2"/>
    <row r="49735" ht="15" customHeight="1" x14ac:dyDescent="0.2"/>
    <row r="49736" ht="15" customHeight="1" x14ac:dyDescent="0.2"/>
    <row r="49737" ht="15" customHeight="1" x14ac:dyDescent="0.2"/>
    <row r="49738" ht="15" customHeight="1" x14ac:dyDescent="0.2"/>
    <row r="49739" ht="15" customHeight="1" x14ac:dyDescent="0.2"/>
    <row r="49740" ht="15" customHeight="1" x14ac:dyDescent="0.2"/>
    <row r="49741" ht="15" customHeight="1" x14ac:dyDescent="0.2"/>
    <row r="49742" ht="15" customHeight="1" x14ac:dyDescent="0.2"/>
    <row r="49743" ht="15" customHeight="1" x14ac:dyDescent="0.2"/>
    <row r="49744" ht="15" customHeight="1" x14ac:dyDescent="0.2"/>
    <row r="49745" ht="15" customHeight="1" x14ac:dyDescent="0.2"/>
    <row r="49746" ht="15" customHeight="1" x14ac:dyDescent="0.2"/>
    <row r="49747" ht="15" customHeight="1" x14ac:dyDescent="0.2"/>
    <row r="49748" ht="15" customHeight="1" x14ac:dyDescent="0.2"/>
    <row r="49749" ht="15" customHeight="1" x14ac:dyDescent="0.2"/>
    <row r="49750" ht="15" customHeight="1" x14ac:dyDescent="0.2"/>
    <row r="49751" ht="15" customHeight="1" x14ac:dyDescent="0.2"/>
    <row r="49752" ht="15" customHeight="1" x14ac:dyDescent="0.2"/>
    <row r="49753" ht="15" customHeight="1" x14ac:dyDescent="0.2"/>
    <row r="49754" ht="15" customHeight="1" x14ac:dyDescent="0.2"/>
    <row r="49755" ht="15" customHeight="1" x14ac:dyDescent="0.2"/>
    <row r="49756" ht="15" customHeight="1" x14ac:dyDescent="0.2"/>
    <row r="49757" ht="15" customHeight="1" x14ac:dyDescent="0.2"/>
    <row r="49758" ht="15" customHeight="1" x14ac:dyDescent="0.2"/>
    <row r="49759" ht="15" customHeight="1" x14ac:dyDescent="0.2"/>
    <row r="49760" ht="15" customHeight="1" x14ac:dyDescent="0.2"/>
    <row r="49761" ht="15" customHeight="1" x14ac:dyDescent="0.2"/>
    <row r="49762" ht="15" customHeight="1" x14ac:dyDescent="0.2"/>
    <row r="49763" ht="15" customHeight="1" x14ac:dyDescent="0.2"/>
    <row r="49764" ht="15" customHeight="1" x14ac:dyDescent="0.2"/>
    <row r="49765" ht="15" customHeight="1" x14ac:dyDescent="0.2"/>
    <row r="49766" ht="15" customHeight="1" x14ac:dyDescent="0.2"/>
    <row r="49767" ht="15" customHeight="1" x14ac:dyDescent="0.2"/>
    <row r="49768" ht="15" customHeight="1" x14ac:dyDescent="0.2"/>
    <row r="49769" ht="15" customHeight="1" x14ac:dyDescent="0.2"/>
    <row r="49770" ht="15" customHeight="1" x14ac:dyDescent="0.2"/>
    <row r="49771" ht="15" customHeight="1" x14ac:dyDescent="0.2"/>
    <row r="49772" ht="15" customHeight="1" x14ac:dyDescent="0.2"/>
    <row r="49773" ht="15" customHeight="1" x14ac:dyDescent="0.2"/>
    <row r="49774" ht="15" customHeight="1" x14ac:dyDescent="0.2"/>
    <row r="49775" ht="15" customHeight="1" x14ac:dyDescent="0.2"/>
    <row r="49776" ht="15" customHeight="1" x14ac:dyDescent="0.2"/>
    <row r="49777" ht="15" customHeight="1" x14ac:dyDescent="0.2"/>
    <row r="49778" ht="15" customHeight="1" x14ac:dyDescent="0.2"/>
    <row r="49779" ht="15" customHeight="1" x14ac:dyDescent="0.2"/>
    <row r="49780" ht="15" customHeight="1" x14ac:dyDescent="0.2"/>
    <row r="49781" ht="15" customHeight="1" x14ac:dyDescent="0.2"/>
    <row r="49782" ht="15" customHeight="1" x14ac:dyDescent="0.2"/>
    <row r="49783" ht="15" customHeight="1" x14ac:dyDescent="0.2"/>
    <row r="49784" ht="15" customHeight="1" x14ac:dyDescent="0.2"/>
    <row r="49785" ht="15" customHeight="1" x14ac:dyDescent="0.2"/>
    <row r="49786" ht="15" customHeight="1" x14ac:dyDescent="0.2"/>
    <row r="49787" ht="15" customHeight="1" x14ac:dyDescent="0.2"/>
    <row r="49788" ht="15" customHeight="1" x14ac:dyDescent="0.2"/>
    <row r="49789" ht="15" customHeight="1" x14ac:dyDescent="0.2"/>
    <row r="49790" ht="15" customHeight="1" x14ac:dyDescent="0.2"/>
    <row r="49791" ht="15" customHeight="1" x14ac:dyDescent="0.2"/>
    <row r="49792" ht="15" customHeight="1" x14ac:dyDescent="0.2"/>
    <row r="49793" ht="15" customHeight="1" x14ac:dyDescent="0.2"/>
    <row r="49794" ht="15" customHeight="1" x14ac:dyDescent="0.2"/>
    <row r="49795" ht="15" customHeight="1" x14ac:dyDescent="0.2"/>
    <row r="49796" ht="15" customHeight="1" x14ac:dyDescent="0.2"/>
    <row r="49797" ht="15" customHeight="1" x14ac:dyDescent="0.2"/>
    <row r="49798" ht="15" customHeight="1" x14ac:dyDescent="0.2"/>
    <row r="49799" ht="15" customHeight="1" x14ac:dyDescent="0.2"/>
    <row r="49800" ht="15" customHeight="1" x14ac:dyDescent="0.2"/>
    <row r="49801" ht="15" customHeight="1" x14ac:dyDescent="0.2"/>
    <row r="49802" ht="15" customHeight="1" x14ac:dyDescent="0.2"/>
    <row r="49803" ht="15" customHeight="1" x14ac:dyDescent="0.2"/>
    <row r="49804" ht="15" customHeight="1" x14ac:dyDescent="0.2"/>
    <row r="49805" ht="15" customHeight="1" x14ac:dyDescent="0.2"/>
    <row r="49806" ht="15" customHeight="1" x14ac:dyDescent="0.2"/>
    <row r="49807" ht="15" customHeight="1" x14ac:dyDescent="0.2"/>
    <row r="49808" ht="15" customHeight="1" x14ac:dyDescent="0.2"/>
    <row r="49809" ht="15" customHeight="1" x14ac:dyDescent="0.2"/>
    <row r="49810" ht="15" customHeight="1" x14ac:dyDescent="0.2"/>
    <row r="49811" ht="15" customHeight="1" x14ac:dyDescent="0.2"/>
    <row r="49812" ht="15" customHeight="1" x14ac:dyDescent="0.2"/>
    <row r="49813" ht="15" customHeight="1" x14ac:dyDescent="0.2"/>
    <row r="49814" ht="15" customHeight="1" x14ac:dyDescent="0.2"/>
    <row r="49815" ht="15" customHeight="1" x14ac:dyDescent="0.2"/>
    <row r="49816" ht="15" customHeight="1" x14ac:dyDescent="0.2"/>
    <row r="49817" ht="15" customHeight="1" x14ac:dyDescent="0.2"/>
    <row r="49818" ht="15" customHeight="1" x14ac:dyDescent="0.2"/>
    <row r="49819" ht="15" customHeight="1" x14ac:dyDescent="0.2"/>
    <row r="49820" ht="15" customHeight="1" x14ac:dyDescent="0.2"/>
    <row r="49821" ht="15" customHeight="1" x14ac:dyDescent="0.2"/>
    <row r="49822" ht="15" customHeight="1" x14ac:dyDescent="0.2"/>
    <row r="49823" ht="15" customHeight="1" x14ac:dyDescent="0.2"/>
    <row r="49824" ht="15" customHeight="1" x14ac:dyDescent="0.2"/>
    <row r="49825" ht="15" customHeight="1" x14ac:dyDescent="0.2"/>
    <row r="49826" ht="15" customHeight="1" x14ac:dyDescent="0.2"/>
    <row r="49827" ht="15" customHeight="1" x14ac:dyDescent="0.2"/>
    <row r="49828" ht="15" customHeight="1" x14ac:dyDescent="0.2"/>
    <row r="49829" ht="15" customHeight="1" x14ac:dyDescent="0.2"/>
    <row r="49830" ht="15" customHeight="1" x14ac:dyDescent="0.2"/>
    <row r="49831" ht="15" customHeight="1" x14ac:dyDescent="0.2"/>
    <row r="49832" ht="15" customHeight="1" x14ac:dyDescent="0.2"/>
    <row r="49833" ht="15" customHeight="1" x14ac:dyDescent="0.2"/>
    <row r="49834" ht="15" customHeight="1" x14ac:dyDescent="0.2"/>
    <row r="49835" ht="15" customHeight="1" x14ac:dyDescent="0.2"/>
    <row r="49836" ht="15" customHeight="1" x14ac:dyDescent="0.2"/>
    <row r="49837" ht="15" customHeight="1" x14ac:dyDescent="0.2"/>
    <row r="49838" ht="15" customHeight="1" x14ac:dyDescent="0.2"/>
    <row r="49839" ht="15" customHeight="1" x14ac:dyDescent="0.2"/>
    <row r="49840" ht="15" customHeight="1" x14ac:dyDescent="0.2"/>
    <row r="49841" ht="15" customHeight="1" x14ac:dyDescent="0.2"/>
    <row r="49842" ht="15" customHeight="1" x14ac:dyDescent="0.2"/>
    <row r="49843" ht="15" customHeight="1" x14ac:dyDescent="0.2"/>
    <row r="49844" ht="15" customHeight="1" x14ac:dyDescent="0.2"/>
    <row r="49845" ht="15" customHeight="1" x14ac:dyDescent="0.2"/>
    <row r="49846" ht="15" customHeight="1" x14ac:dyDescent="0.2"/>
    <row r="49847" ht="15" customHeight="1" x14ac:dyDescent="0.2"/>
    <row r="49848" ht="15" customHeight="1" x14ac:dyDescent="0.2"/>
    <row r="49849" ht="15" customHeight="1" x14ac:dyDescent="0.2"/>
    <row r="49850" ht="15" customHeight="1" x14ac:dyDescent="0.2"/>
    <row r="49851" ht="15" customHeight="1" x14ac:dyDescent="0.2"/>
    <row r="49852" ht="15" customHeight="1" x14ac:dyDescent="0.2"/>
    <row r="49853" ht="15" customHeight="1" x14ac:dyDescent="0.2"/>
    <row r="49854" ht="15" customHeight="1" x14ac:dyDescent="0.2"/>
    <row r="49855" ht="15" customHeight="1" x14ac:dyDescent="0.2"/>
    <row r="49856" ht="15" customHeight="1" x14ac:dyDescent="0.2"/>
    <row r="49857" ht="15" customHeight="1" x14ac:dyDescent="0.2"/>
    <row r="49858" ht="15" customHeight="1" x14ac:dyDescent="0.2"/>
    <row r="49859" ht="15" customHeight="1" x14ac:dyDescent="0.2"/>
    <row r="49860" ht="15" customHeight="1" x14ac:dyDescent="0.2"/>
    <row r="49861" ht="15" customHeight="1" x14ac:dyDescent="0.2"/>
    <row r="49862" ht="15" customHeight="1" x14ac:dyDescent="0.2"/>
    <row r="49863" ht="15" customHeight="1" x14ac:dyDescent="0.2"/>
    <row r="49864" ht="15" customHeight="1" x14ac:dyDescent="0.2"/>
    <row r="49865" ht="15" customHeight="1" x14ac:dyDescent="0.2"/>
    <row r="49866" ht="15" customHeight="1" x14ac:dyDescent="0.2"/>
    <row r="49867" ht="15" customHeight="1" x14ac:dyDescent="0.2"/>
    <row r="49868" ht="15" customHeight="1" x14ac:dyDescent="0.2"/>
    <row r="49869" ht="15" customHeight="1" x14ac:dyDescent="0.2"/>
    <row r="49870" ht="15" customHeight="1" x14ac:dyDescent="0.2"/>
    <row r="49871" ht="15" customHeight="1" x14ac:dyDescent="0.2"/>
    <row r="49872" ht="15" customHeight="1" x14ac:dyDescent="0.2"/>
    <row r="49873" ht="15" customHeight="1" x14ac:dyDescent="0.2"/>
    <row r="49874" ht="15" customHeight="1" x14ac:dyDescent="0.2"/>
    <row r="49875" ht="15" customHeight="1" x14ac:dyDescent="0.2"/>
    <row r="49876" ht="15" customHeight="1" x14ac:dyDescent="0.2"/>
    <row r="49877" ht="15" customHeight="1" x14ac:dyDescent="0.2"/>
    <row r="49878" ht="15" customHeight="1" x14ac:dyDescent="0.2"/>
    <row r="49879" ht="15" customHeight="1" x14ac:dyDescent="0.2"/>
    <row r="49880" ht="15" customHeight="1" x14ac:dyDescent="0.2"/>
    <row r="49881" ht="15" customHeight="1" x14ac:dyDescent="0.2"/>
    <row r="49882" ht="15" customHeight="1" x14ac:dyDescent="0.2"/>
    <row r="49883" ht="15" customHeight="1" x14ac:dyDescent="0.2"/>
    <row r="49884" ht="15" customHeight="1" x14ac:dyDescent="0.2"/>
    <row r="49885" ht="15" customHeight="1" x14ac:dyDescent="0.2"/>
    <row r="49886" ht="15" customHeight="1" x14ac:dyDescent="0.2"/>
    <row r="49887" ht="15" customHeight="1" x14ac:dyDescent="0.2"/>
    <row r="49888" ht="15" customHeight="1" x14ac:dyDescent="0.2"/>
    <row r="49889" ht="15" customHeight="1" x14ac:dyDescent="0.2"/>
    <row r="49890" ht="15" customHeight="1" x14ac:dyDescent="0.2"/>
    <row r="49891" ht="15" customHeight="1" x14ac:dyDescent="0.2"/>
    <row r="49892" ht="15" customHeight="1" x14ac:dyDescent="0.2"/>
    <row r="49893" ht="15" customHeight="1" x14ac:dyDescent="0.2"/>
    <row r="49894" ht="15" customHeight="1" x14ac:dyDescent="0.2"/>
    <row r="49895" ht="15" customHeight="1" x14ac:dyDescent="0.2"/>
    <row r="49896" ht="15" customHeight="1" x14ac:dyDescent="0.2"/>
    <row r="49897" ht="15" customHeight="1" x14ac:dyDescent="0.2"/>
    <row r="49898" ht="15" customHeight="1" x14ac:dyDescent="0.2"/>
    <row r="49899" ht="15" customHeight="1" x14ac:dyDescent="0.2"/>
    <row r="49900" ht="15" customHeight="1" x14ac:dyDescent="0.2"/>
    <row r="49901" ht="15" customHeight="1" x14ac:dyDescent="0.2"/>
    <row r="49902" ht="15" customHeight="1" x14ac:dyDescent="0.2"/>
    <row r="49903" ht="15" customHeight="1" x14ac:dyDescent="0.2"/>
    <row r="49904" ht="15" customHeight="1" x14ac:dyDescent="0.2"/>
    <row r="49905" ht="15" customHeight="1" x14ac:dyDescent="0.2"/>
    <row r="49906" ht="15" customHeight="1" x14ac:dyDescent="0.2"/>
    <row r="49907" ht="15" customHeight="1" x14ac:dyDescent="0.2"/>
    <row r="49908" ht="15" customHeight="1" x14ac:dyDescent="0.2"/>
    <row r="49909" ht="15" customHeight="1" x14ac:dyDescent="0.2"/>
    <row r="49910" ht="15" customHeight="1" x14ac:dyDescent="0.2"/>
    <row r="49911" ht="15" customHeight="1" x14ac:dyDescent="0.2"/>
    <row r="49912" ht="15" customHeight="1" x14ac:dyDescent="0.2"/>
    <row r="49913" ht="15" customHeight="1" x14ac:dyDescent="0.2"/>
    <row r="49914" ht="15" customHeight="1" x14ac:dyDescent="0.2"/>
    <row r="49915" ht="15" customHeight="1" x14ac:dyDescent="0.2"/>
    <row r="49916" ht="15" customHeight="1" x14ac:dyDescent="0.2"/>
    <row r="49917" ht="15" customHeight="1" x14ac:dyDescent="0.2"/>
    <row r="49918" ht="15" customHeight="1" x14ac:dyDescent="0.2"/>
    <row r="49919" ht="15" customHeight="1" x14ac:dyDescent="0.2"/>
    <row r="49920" ht="15" customHeight="1" x14ac:dyDescent="0.2"/>
    <row r="49921" ht="15" customHeight="1" x14ac:dyDescent="0.2"/>
    <row r="49922" ht="15" customHeight="1" x14ac:dyDescent="0.2"/>
    <row r="49923" ht="15" customHeight="1" x14ac:dyDescent="0.2"/>
    <row r="49924" ht="15" customHeight="1" x14ac:dyDescent="0.2"/>
    <row r="49925" ht="15" customHeight="1" x14ac:dyDescent="0.2"/>
    <row r="49926" ht="15" customHeight="1" x14ac:dyDescent="0.2"/>
    <row r="49927" ht="15" customHeight="1" x14ac:dyDescent="0.2"/>
    <row r="49928" ht="15" customHeight="1" x14ac:dyDescent="0.2"/>
    <row r="49929" ht="15" customHeight="1" x14ac:dyDescent="0.2"/>
    <row r="49930" ht="15" customHeight="1" x14ac:dyDescent="0.2"/>
    <row r="49931" ht="15" customHeight="1" x14ac:dyDescent="0.2"/>
    <row r="49932" ht="15" customHeight="1" x14ac:dyDescent="0.2"/>
    <row r="49933" ht="15" customHeight="1" x14ac:dyDescent="0.2"/>
    <row r="49934" ht="15" customHeight="1" x14ac:dyDescent="0.2"/>
    <row r="49935" ht="15" customHeight="1" x14ac:dyDescent="0.2"/>
    <row r="49936" ht="15" customHeight="1" x14ac:dyDescent="0.2"/>
    <row r="49937" ht="15" customHeight="1" x14ac:dyDescent="0.2"/>
    <row r="49938" ht="15" customHeight="1" x14ac:dyDescent="0.2"/>
    <row r="49939" ht="15" customHeight="1" x14ac:dyDescent="0.2"/>
    <row r="49940" ht="15" customHeight="1" x14ac:dyDescent="0.2"/>
    <row r="49941" ht="15" customHeight="1" x14ac:dyDescent="0.2"/>
    <row r="49942" ht="15" customHeight="1" x14ac:dyDescent="0.2"/>
    <row r="49943" ht="15" customHeight="1" x14ac:dyDescent="0.2"/>
    <row r="49944" ht="15" customHeight="1" x14ac:dyDescent="0.2"/>
    <row r="49945" ht="15" customHeight="1" x14ac:dyDescent="0.2"/>
    <row r="49946" ht="15" customHeight="1" x14ac:dyDescent="0.2"/>
    <row r="49947" ht="15" customHeight="1" x14ac:dyDescent="0.2"/>
    <row r="49948" ht="15" customHeight="1" x14ac:dyDescent="0.2"/>
    <row r="49949" ht="15" customHeight="1" x14ac:dyDescent="0.2"/>
    <row r="49950" ht="15" customHeight="1" x14ac:dyDescent="0.2"/>
    <row r="49951" ht="15" customHeight="1" x14ac:dyDescent="0.2"/>
    <row r="49952" ht="15" customHeight="1" x14ac:dyDescent="0.2"/>
    <row r="49953" ht="15" customHeight="1" x14ac:dyDescent="0.2"/>
    <row r="49954" ht="15" customHeight="1" x14ac:dyDescent="0.2"/>
    <row r="49955" ht="15" customHeight="1" x14ac:dyDescent="0.2"/>
    <row r="49956" ht="15" customHeight="1" x14ac:dyDescent="0.2"/>
    <row r="49957" ht="15" customHeight="1" x14ac:dyDescent="0.2"/>
    <row r="49958" ht="15" customHeight="1" x14ac:dyDescent="0.2"/>
    <row r="49959" ht="15" customHeight="1" x14ac:dyDescent="0.2"/>
    <row r="49960" ht="15" customHeight="1" x14ac:dyDescent="0.2"/>
    <row r="49961" ht="15" customHeight="1" x14ac:dyDescent="0.2"/>
    <row r="49962" ht="15" customHeight="1" x14ac:dyDescent="0.2"/>
    <row r="49963" ht="15" customHeight="1" x14ac:dyDescent="0.2"/>
    <row r="49964" ht="15" customHeight="1" x14ac:dyDescent="0.2"/>
    <row r="49965" ht="15" customHeight="1" x14ac:dyDescent="0.2"/>
    <row r="49966" ht="15" customHeight="1" x14ac:dyDescent="0.2"/>
    <row r="49967" ht="15" customHeight="1" x14ac:dyDescent="0.2"/>
    <row r="49968" ht="15" customHeight="1" x14ac:dyDescent="0.2"/>
    <row r="49969" ht="15" customHeight="1" x14ac:dyDescent="0.2"/>
    <row r="49970" ht="15" customHeight="1" x14ac:dyDescent="0.2"/>
    <row r="49971" ht="15" customHeight="1" x14ac:dyDescent="0.2"/>
    <row r="49972" ht="15" customHeight="1" x14ac:dyDescent="0.2"/>
    <row r="49973" ht="15" customHeight="1" x14ac:dyDescent="0.2"/>
    <row r="49974" ht="15" customHeight="1" x14ac:dyDescent="0.2"/>
    <row r="49975" ht="15" customHeight="1" x14ac:dyDescent="0.2"/>
    <row r="49976" ht="15" customHeight="1" x14ac:dyDescent="0.2"/>
    <row r="49977" ht="15" customHeight="1" x14ac:dyDescent="0.2"/>
    <row r="49978" ht="15" customHeight="1" x14ac:dyDescent="0.2"/>
    <row r="49979" ht="15" customHeight="1" x14ac:dyDescent="0.2"/>
    <row r="49980" ht="15" customHeight="1" x14ac:dyDescent="0.2"/>
    <row r="49981" ht="15" customHeight="1" x14ac:dyDescent="0.2"/>
    <row r="49982" ht="15" customHeight="1" x14ac:dyDescent="0.2"/>
    <row r="49983" ht="15" customHeight="1" x14ac:dyDescent="0.2"/>
    <row r="49984" ht="15" customHeight="1" x14ac:dyDescent="0.2"/>
    <row r="49985" ht="15" customHeight="1" x14ac:dyDescent="0.2"/>
    <row r="49986" ht="15" customHeight="1" x14ac:dyDescent="0.2"/>
    <row r="49987" ht="15" customHeight="1" x14ac:dyDescent="0.2"/>
    <row r="49988" ht="15" customHeight="1" x14ac:dyDescent="0.2"/>
    <row r="49989" ht="15" customHeight="1" x14ac:dyDescent="0.2"/>
    <row r="49990" ht="15" customHeight="1" x14ac:dyDescent="0.2"/>
    <row r="49991" ht="15" customHeight="1" x14ac:dyDescent="0.2"/>
    <row r="49992" ht="15" customHeight="1" x14ac:dyDescent="0.2"/>
    <row r="49993" ht="15" customHeight="1" x14ac:dyDescent="0.2"/>
    <row r="49994" ht="15" customHeight="1" x14ac:dyDescent="0.2"/>
    <row r="49995" ht="15" customHeight="1" x14ac:dyDescent="0.2"/>
    <row r="49996" ht="15" customHeight="1" x14ac:dyDescent="0.2"/>
    <row r="49997" ht="15" customHeight="1" x14ac:dyDescent="0.2"/>
    <row r="49998" ht="15" customHeight="1" x14ac:dyDescent="0.2"/>
    <row r="49999" ht="15" customHeight="1" x14ac:dyDescent="0.2"/>
    <row r="50000" ht="15" customHeight="1" x14ac:dyDescent="0.2"/>
    <row r="50001" ht="15" customHeight="1" x14ac:dyDescent="0.2"/>
    <row r="50002" ht="15" customHeight="1" x14ac:dyDescent="0.2"/>
    <row r="50003" ht="15" customHeight="1" x14ac:dyDescent="0.2"/>
    <row r="50004" ht="15" customHeight="1" x14ac:dyDescent="0.2"/>
    <row r="50005" ht="15" customHeight="1" x14ac:dyDescent="0.2"/>
    <row r="50006" ht="15" customHeight="1" x14ac:dyDescent="0.2"/>
    <row r="50007" ht="15" customHeight="1" x14ac:dyDescent="0.2"/>
    <row r="50008" ht="15" customHeight="1" x14ac:dyDescent="0.2"/>
    <row r="50009" ht="15" customHeight="1" x14ac:dyDescent="0.2"/>
    <row r="50010" ht="15" customHeight="1" x14ac:dyDescent="0.2"/>
    <row r="50011" ht="15" customHeight="1" x14ac:dyDescent="0.2"/>
    <row r="50012" ht="15" customHeight="1" x14ac:dyDescent="0.2"/>
    <row r="50013" ht="15" customHeight="1" x14ac:dyDescent="0.2"/>
    <row r="50014" ht="15" customHeight="1" x14ac:dyDescent="0.2"/>
    <row r="50015" ht="15" customHeight="1" x14ac:dyDescent="0.2"/>
    <row r="50016" ht="15" customHeight="1" x14ac:dyDescent="0.2"/>
    <row r="50017" ht="15" customHeight="1" x14ac:dyDescent="0.2"/>
    <row r="50018" ht="15" customHeight="1" x14ac:dyDescent="0.2"/>
    <row r="50019" ht="15" customHeight="1" x14ac:dyDescent="0.2"/>
    <row r="50020" ht="15" customHeight="1" x14ac:dyDescent="0.2"/>
    <row r="50021" ht="15" customHeight="1" x14ac:dyDescent="0.2"/>
    <row r="50022" ht="15" customHeight="1" x14ac:dyDescent="0.2"/>
    <row r="50023" ht="15" customHeight="1" x14ac:dyDescent="0.2"/>
    <row r="50024" ht="15" customHeight="1" x14ac:dyDescent="0.2"/>
    <row r="50025" ht="15" customHeight="1" x14ac:dyDescent="0.2"/>
    <row r="50026" ht="15" customHeight="1" x14ac:dyDescent="0.2"/>
    <row r="50027" ht="15" customHeight="1" x14ac:dyDescent="0.2"/>
    <row r="50028" ht="15" customHeight="1" x14ac:dyDescent="0.2"/>
    <row r="50029" ht="15" customHeight="1" x14ac:dyDescent="0.2"/>
    <row r="50030" ht="15" customHeight="1" x14ac:dyDescent="0.2"/>
    <row r="50031" ht="15" customHeight="1" x14ac:dyDescent="0.2"/>
    <row r="50032" ht="15" customHeight="1" x14ac:dyDescent="0.2"/>
    <row r="50033" ht="15" customHeight="1" x14ac:dyDescent="0.2"/>
    <row r="50034" ht="15" customHeight="1" x14ac:dyDescent="0.2"/>
    <row r="50035" ht="15" customHeight="1" x14ac:dyDescent="0.2"/>
    <row r="50036" ht="15" customHeight="1" x14ac:dyDescent="0.2"/>
    <row r="50037" ht="15" customHeight="1" x14ac:dyDescent="0.2"/>
    <row r="50038" ht="15" customHeight="1" x14ac:dyDescent="0.2"/>
    <row r="50039" ht="15" customHeight="1" x14ac:dyDescent="0.2"/>
    <row r="50040" ht="15" customHeight="1" x14ac:dyDescent="0.2"/>
    <row r="50041" ht="15" customHeight="1" x14ac:dyDescent="0.2"/>
    <row r="50042" ht="15" customHeight="1" x14ac:dyDescent="0.2"/>
    <row r="50043" ht="15" customHeight="1" x14ac:dyDescent="0.2"/>
    <row r="50044" ht="15" customHeight="1" x14ac:dyDescent="0.2"/>
    <row r="50045" ht="15" customHeight="1" x14ac:dyDescent="0.2"/>
    <row r="50046" ht="15" customHeight="1" x14ac:dyDescent="0.2"/>
    <row r="50047" ht="15" customHeight="1" x14ac:dyDescent="0.2"/>
    <row r="50048" ht="15" customHeight="1" x14ac:dyDescent="0.2"/>
    <row r="50049" ht="15" customHeight="1" x14ac:dyDescent="0.2"/>
    <row r="50050" ht="15" customHeight="1" x14ac:dyDescent="0.2"/>
    <row r="50051" ht="15" customHeight="1" x14ac:dyDescent="0.2"/>
    <row r="50052" ht="15" customHeight="1" x14ac:dyDescent="0.2"/>
    <row r="50053" ht="15" customHeight="1" x14ac:dyDescent="0.2"/>
    <row r="50054" ht="15" customHeight="1" x14ac:dyDescent="0.2"/>
    <row r="50055" ht="15" customHeight="1" x14ac:dyDescent="0.2"/>
    <row r="50056" ht="15" customHeight="1" x14ac:dyDescent="0.2"/>
    <row r="50057" ht="15" customHeight="1" x14ac:dyDescent="0.2"/>
    <row r="50058" ht="15" customHeight="1" x14ac:dyDescent="0.2"/>
    <row r="50059" ht="15" customHeight="1" x14ac:dyDescent="0.2"/>
    <row r="50060" ht="15" customHeight="1" x14ac:dyDescent="0.2"/>
    <row r="50061" ht="15" customHeight="1" x14ac:dyDescent="0.2"/>
    <row r="50062" ht="15" customHeight="1" x14ac:dyDescent="0.2"/>
    <row r="50063" ht="15" customHeight="1" x14ac:dyDescent="0.2"/>
    <row r="50064" ht="15" customHeight="1" x14ac:dyDescent="0.2"/>
    <row r="50065" ht="15" customHeight="1" x14ac:dyDescent="0.2"/>
    <row r="50066" ht="15" customHeight="1" x14ac:dyDescent="0.2"/>
    <row r="50067" ht="15" customHeight="1" x14ac:dyDescent="0.2"/>
    <row r="50068" ht="15" customHeight="1" x14ac:dyDescent="0.2"/>
    <row r="50069" ht="15" customHeight="1" x14ac:dyDescent="0.2"/>
    <row r="50070" ht="15" customHeight="1" x14ac:dyDescent="0.2"/>
    <row r="50071" ht="15" customHeight="1" x14ac:dyDescent="0.2"/>
    <row r="50072" ht="15" customHeight="1" x14ac:dyDescent="0.2"/>
    <row r="50073" ht="15" customHeight="1" x14ac:dyDescent="0.2"/>
    <row r="50074" ht="15" customHeight="1" x14ac:dyDescent="0.2"/>
    <row r="50075" ht="15" customHeight="1" x14ac:dyDescent="0.2"/>
    <row r="50076" ht="15" customHeight="1" x14ac:dyDescent="0.2"/>
    <row r="50077" ht="15" customHeight="1" x14ac:dyDescent="0.2"/>
    <row r="50078" ht="15" customHeight="1" x14ac:dyDescent="0.2"/>
    <row r="50079" ht="15" customHeight="1" x14ac:dyDescent="0.2"/>
    <row r="50080" ht="15" customHeight="1" x14ac:dyDescent="0.2"/>
    <row r="50081" ht="15" customHeight="1" x14ac:dyDescent="0.2"/>
    <row r="50082" ht="15" customHeight="1" x14ac:dyDescent="0.2"/>
    <row r="50083" ht="15" customHeight="1" x14ac:dyDescent="0.2"/>
    <row r="50084" ht="15" customHeight="1" x14ac:dyDescent="0.2"/>
    <row r="50085" ht="15" customHeight="1" x14ac:dyDescent="0.2"/>
    <row r="50086" ht="15" customHeight="1" x14ac:dyDescent="0.2"/>
    <row r="50087" ht="15" customHeight="1" x14ac:dyDescent="0.2"/>
    <row r="50088" ht="15" customHeight="1" x14ac:dyDescent="0.2"/>
    <row r="50089" ht="15" customHeight="1" x14ac:dyDescent="0.2"/>
    <row r="50090" ht="15" customHeight="1" x14ac:dyDescent="0.2"/>
    <row r="50091" ht="15" customHeight="1" x14ac:dyDescent="0.2"/>
    <row r="50092" ht="15" customHeight="1" x14ac:dyDescent="0.2"/>
    <row r="50093" ht="15" customHeight="1" x14ac:dyDescent="0.2"/>
    <row r="50094" ht="15" customHeight="1" x14ac:dyDescent="0.2"/>
    <row r="50095" ht="15" customHeight="1" x14ac:dyDescent="0.2"/>
    <row r="50096" ht="15" customHeight="1" x14ac:dyDescent="0.2"/>
    <row r="50097" ht="15" customHeight="1" x14ac:dyDescent="0.2"/>
    <row r="50098" ht="15" customHeight="1" x14ac:dyDescent="0.2"/>
    <row r="50099" ht="15" customHeight="1" x14ac:dyDescent="0.2"/>
    <row r="50100" ht="15" customHeight="1" x14ac:dyDescent="0.2"/>
    <row r="50101" ht="15" customHeight="1" x14ac:dyDescent="0.2"/>
    <row r="50102" ht="15" customHeight="1" x14ac:dyDescent="0.2"/>
    <row r="50103" ht="15" customHeight="1" x14ac:dyDescent="0.2"/>
    <row r="50104" ht="15" customHeight="1" x14ac:dyDescent="0.2"/>
    <row r="50105" ht="15" customHeight="1" x14ac:dyDescent="0.2"/>
    <row r="50106" ht="15" customHeight="1" x14ac:dyDescent="0.2"/>
    <row r="50107" ht="15" customHeight="1" x14ac:dyDescent="0.2"/>
    <row r="50108" ht="15" customHeight="1" x14ac:dyDescent="0.2"/>
    <row r="50109" ht="15" customHeight="1" x14ac:dyDescent="0.2"/>
    <row r="50110" ht="15" customHeight="1" x14ac:dyDescent="0.2"/>
    <row r="50111" ht="15" customHeight="1" x14ac:dyDescent="0.2"/>
    <row r="50112" ht="15" customHeight="1" x14ac:dyDescent="0.2"/>
    <row r="50113" ht="15" customHeight="1" x14ac:dyDescent="0.2"/>
    <row r="50114" ht="15" customHeight="1" x14ac:dyDescent="0.2"/>
    <row r="50115" ht="15" customHeight="1" x14ac:dyDescent="0.2"/>
    <row r="50116" ht="15" customHeight="1" x14ac:dyDescent="0.2"/>
    <row r="50117" ht="15" customHeight="1" x14ac:dyDescent="0.2"/>
    <row r="50118" ht="15" customHeight="1" x14ac:dyDescent="0.2"/>
    <row r="50119" ht="15" customHeight="1" x14ac:dyDescent="0.2"/>
    <row r="50120" ht="15" customHeight="1" x14ac:dyDescent="0.2"/>
    <row r="50121" ht="15" customHeight="1" x14ac:dyDescent="0.2"/>
    <row r="50122" ht="15" customHeight="1" x14ac:dyDescent="0.2"/>
    <row r="50123" ht="15" customHeight="1" x14ac:dyDescent="0.2"/>
    <row r="50124" ht="15" customHeight="1" x14ac:dyDescent="0.2"/>
    <row r="50125" ht="15" customHeight="1" x14ac:dyDescent="0.2"/>
    <row r="50126" ht="15" customHeight="1" x14ac:dyDescent="0.2"/>
    <row r="50127" ht="15" customHeight="1" x14ac:dyDescent="0.2"/>
    <row r="50128" ht="15" customHeight="1" x14ac:dyDescent="0.2"/>
    <row r="50129" ht="15" customHeight="1" x14ac:dyDescent="0.2"/>
    <row r="50130" ht="15" customHeight="1" x14ac:dyDescent="0.2"/>
    <row r="50131" ht="15" customHeight="1" x14ac:dyDescent="0.2"/>
    <row r="50132" ht="15" customHeight="1" x14ac:dyDescent="0.2"/>
    <row r="50133" ht="15" customHeight="1" x14ac:dyDescent="0.2"/>
    <row r="50134" ht="15" customHeight="1" x14ac:dyDescent="0.2"/>
    <row r="50135" ht="15" customHeight="1" x14ac:dyDescent="0.2"/>
    <row r="50136" ht="15" customHeight="1" x14ac:dyDescent="0.2"/>
    <row r="50137" ht="15" customHeight="1" x14ac:dyDescent="0.2"/>
    <row r="50138" ht="15" customHeight="1" x14ac:dyDescent="0.2"/>
    <row r="50139" ht="15" customHeight="1" x14ac:dyDescent="0.2"/>
    <row r="50140" ht="15" customHeight="1" x14ac:dyDescent="0.2"/>
    <row r="50141" ht="15" customHeight="1" x14ac:dyDescent="0.2"/>
    <row r="50142" ht="15" customHeight="1" x14ac:dyDescent="0.2"/>
    <row r="50143" ht="15" customHeight="1" x14ac:dyDescent="0.2"/>
    <row r="50144" ht="15" customHeight="1" x14ac:dyDescent="0.2"/>
    <row r="50145" ht="15" customHeight="1" x14ac:dyDescent="0.2"/>
    <row r="50146" ht="15" customHeight="1" x14ac:dyDescent="0.2"/>
    <row r="50147" ht="15" customHeight="1" x14ac:dyDescent="0.2"/>
    <row r="50148" ht="15" customHeight="1" x14ac:dyDescent="0.2"/>
    <row r="50149" ht="15" customHeight="1" x14ac:dyDescent="0.2"/>
    <row r="50150" ht="15" customHeight="1" x14ac:dyDescent="0.2"/>
    <row r="50151" ht="15" customHeight="1" x14ac:dyDescent="0.2"/>
    <row r="50152" ht="15" customHeight="1" x14ac:dyDescent="0.2"/>
    <row r="50153" ht="15" customHeight="1" x14ac:dyDescent="0.2"/>
    <row r="50154" ht="15" customHeight="1" x14ac:dyDescent="0.2"/>
    <row r="50155" ht="15" customHeight="1" x14ac:dyDescent="0.2"/>
    <row r="50156" ht="15" customHeight="1" x14ac:dyDescent="0.2"/>
    <row r="50157" ht="15" customHeight="1" x14ac:dyDescent="0.2"/>
    <row r="50158" ht="15" customHeight="1" x14ac:dyDescent="0.2"/>
    <row r="50159" ht="15" customHeight="1" x14ac:dyDescent="0.2"/>
    <row r="50160" ht="15" customHeight="1" x14ac:dyDescent="0.2"/>
    <row r="50161" ht="15" customHeight="1" x14ac:dyDescent="0.2"/>
    <row r="50162" ht="15" customHeight="1" x14ac:dyDescent="0.2"/>
    <row r="50163" ht="15" customHeight="1" x14ac:dyDescent="0.2"/>
    <row r="50164" ht="15" customHeight="1" x14ac:dyDescent="0.2"/>
    <row r="50165" ht="15" customHeight="1" x14ac:dyDescent="0.2"/>
    <row r="50166" ht="15" customHeight="1" x14ac:dyDescent="0.2"/>
    <row r="50167" ht="15" customHeight="1" x14ac:dyDescent="0.2"/>
    <row r="50168" ht="15" customHeight="1" x14ac:dyDescent="0.2"/>
    <row r="50169" ht="15" customHeight="1" x14ac:dyDescent="0.2"/>
    <row r="50170" ht="15" customHeight="1" x14ac:dyDescent="0.2"/>
    <row r="50171" ht="15" customHeight="1" x14ac:dyDescent="0.2"/>
    <row r="50172" ht="15" customHeight="1" x14ac:dyDescent="0.2"/>
    <row r="50173" ht="15" customHeight="1" x14ac:dyDescent="0.2"/>
    <row r="50174" ht="15" customHeight="1" x14ac:dyDescent="0.2"/>
    <row r="50175" ht="15" customHeight="1" x14ac:dyDescent="0.2"/>
    <row r="50176" ht="15" customHeight="1" x14ac:dyDescent="0.2"/>
    <row r="50177" ht="15" customHeight="1" x14ac:dyDescent="0.2"/>
    <row r="50178" ht="15" customHeight="1" x14ac:dyDescent="0.2"/>
    <row r="50179" ht="15" customHeight="1" x14ac:dyDescent="0.2"/>
    <row r="50180" ht="15" customHeight="1" x14ac:dyDescent="0.2"/>
    <row r="50181" ht="15" customHeight="1" x14ac:dyDescent="0.2"/>
    <row r="50182" ht="15" customHeight="1" x14ac:dyDescent="0.2"/>
    <row r="50183" ht="15" customHeight="1" x14ac:dyDescent="0.2"/>
    <row r="50184" ht="15" customHeight="1" x14ac:dyDescent="0.2"/>
    <row r="50185" ht="15" customHeight="1" x14ac:dyDescent="0.2"/>
    <row r="50186" ht="15" customHeight="1" x14ac:dyDescent="0.2"/>
    <row r="50187" ht="15" customHeight="1" x14ac:dyDescent="0.2"/>
    <row r="50188" ht="15" customHeight="1" x14ac:dyDescent="0.2"/>
    <row r="50189" ht="15" customHeight="1" x14ac:dyDescent="0.2"/>
    <row r="50190" ht="15" customHeight="1" x14ac:dyDescent="0.2"/>
    <row r="50191" ht="15" customHeight="1" x14ac:dyDescent="0.2"/>
    <row r="50192" ht="15" customHeight="1" x14ac:dyDescent="0.2"/>
    <row r="50193" ht="15" customHeight="1" x14ac:dyDescent="0.2"/>
    <row r="50194" ht="15" customHeight="1" x14ac:dyDescent="0.2"/>
    <row r="50195" ht="15" customHeight="1" x14ac:dyDescent="0.2"/>
    <row r="50196" ht="15" customHeight="1" x14ac:dyDescent="0.2"/>
    <row r="50197" ht="15" customHeight="1" x14ac:dyDescent="0.2"/>
    <row r="50198" ht="15" customHeight="1" x14ac:dyDescent="0.2"/>
    <row r="50199" ht="15" customHeight="1" x14ac:dyDescent="0.2"/>
    <row r="50200" ht="15" customHeight="1" x14ac:dyDescent="0.2"/>
    <row r="50201" ht="15" customHeight="1" x14ac:dyDescent="0.2"/>
    <row r="50202" ht="15" customHeight="1" x14ac:dyDescent="0.2"/>
    <row r="50203" ht="15" customHeight="1" x14ac:dyDescent="0.2"/>
    <row r="50204" ht="15" customHeight="1" x14ac:dyDescent="0.2"/>
    <row r="50205" ht="15" customHeight="1" x14ac:dyDescent="0.2"/>
    <row r="50206" ht="15" customHeight="1" x14ac:dyDescent="0.2"/>
    <row r="50207" ht="15" customHeight="1" x14ac:dyDescent="0.2"/>
    <row r="50208" ht="15" customHeight="1" x14ac:dyDescent="0.2"/>
    <row r="50209" ht="15" customHeight="1" x14ac:dyDescent="0.2"/>
    <row r="50210" ht="15" customHeight="1" x14ac:dyDescent="0.2"/>
    <row r="50211" ht="15" customHeight="1" x14ac:dyDescent="0.2"/>
    <row r="50212" ht="15" customHeight="1" x14ac:dyDescent="0.2"/>
    <row r="50213" ht="15" customHeight="1" x14ac:dyDescent="0.2"/>
    <row r="50214" ht="15" customHeight="1" x14ac:dyDescent="0.2"/>
    <row r="50215" ht="15" customHeight="1" x14ac:dyDescent="0.2"/>
    <row r="50216" ht="15" customHeight="1" x14ac:dyDescent="0.2"/>
    <row r="50217" ht="15" customHeight="1" x14ac:dyDescent="0.2"/>
    <row r="50218" ht="15" customHeight="1" x14ac:dyDescent="0.2"/>
    <row r="50219" ht="15" customHeight="1" x14ac:dyDescent="0.2"/>
    <row r="50220" ht="15" customHeight="1" x14ac:dyDescent="0.2"/>
    <row r="50221" ht="15" customHeight="1" x14ac:dyDescent="0.2"/>
    <row r="50222" ht="15" customHeight="1" x14ac:dyDescent="0.2"/>
    <row r="50223" ht="15" customHeight="1" x14ac:dyDescent="0.2"/>
    <row r="50224" ht="15" customHeight="1" x14ac:dyDescent="0.2"/>
    <row r="50225" ht="15" customHeight="1" x14ac:dyDescent="0.2"/>
    <row r="50226" ht="15" customHeight="1" x14ac:dyDescent="0.2"/>
    <row r="50227" ht="15" customHeight="1" x14ac:dyDescent="0.2"/>
    <row r="50228" ht="15" customHeight="1" x14ac:dyDescent="0.2"/>
    <row r="50229" ht="15" customHeight="1" x14ac:dyDescent="0.2"/>
    <row r="50230" ht="15" customHeight="1" x14ac:dyDescent="0.2"/>
    <row r="50231" ht="15" customHeight="1" x14ac:dyDescent="0.2"/>
    <row r="50232" ht="15" customHeight="1" x14ac:dyDescent="0.2"/>
    <row r="50233" ht="15" customHeight="1" x14ac:dyDescent="0.2"/>
    <row r="50234" ht="15" customHeight="1" x14ac:dyDescent="0.2"/>
    <row r="50235" ht="15" customHeight="1" x14ac:dyDescent="0.2"/>
    <row r="50236" ht="15" customHeight="1" x14ac:dyDescent="0.2"/>
    <row r="50237" ht="15" customHeight="1" x14ac:dyDescent="0.2"/>
    <row r="50238" ht="15" customHeight="1" x14ac:dyDescent="0.2"/>
    <row r="50239" ht="15" customHeight="1" x14ac:dyDescent="0.2"/>
    <row r="50240" ht="15" customHeight="1" x14ac:dyDescent="0.2"/>
    <row r="50241" ht="15" customHeight="1" x14ac:dyDescent="0.2"/>
    <row r="50242" ht="15" customHeight="1" x14ac:dyDescent="0.2"/>
    <row r="50243" ht="15" customHeight="1" x14ac:dyDescent="0.2"/>
    <row r="50244" ht="15" customHeight="1" x14ac:dyDescent="0.2"/>
    <row r="50245" ht="15" customHeight="1" x14ac:dyDescent="0.2"/>
    <row r="50246" ht="15" customHeight="1" x14ac:dyDescent="0.2"/>
    <row r="50247" ht="15" customHeight="1" x14ac:dyDescent="0.2"/>
    <row r="50248" ht="15" customHeight="1" x14ac:dyDescent="0.2"/>
    <row r="50249" ht="15" customHeight="1" x14ac:dyDescent="0.2"/>
    <row r="50250" ht="15" customHeight="1" x14ac:dyDescent="0.2"/>
    <row r="50251" ht="15" customHeight="1" x14ac:dyDescent="0.2"/>
    <row r="50252" ht="15" customHeight="1" x14ac:dyDescent="0.2"/>
    <row r="50253" ht="15" customHeight="1" x14ac:dyDescent="0.2"/>
    <row r="50254" ht="15" customHeight="1" x14ac:dyDescent="0.2"/>
    <row r="50255" ht="15" customHeight="1" x14ac:dyDescent="0.2"/>
    <row r="50256" ht="15" customHeight="1" x14ac:dyDescent="0.2"/>
    <row r="50257" ht="15" customHeight="1" x14ac:dyDescent="0.2"/>
    <row r="50258" ht="15" customHeight="1" x14ac:dyDescent="0.2"/>
    <row r="50259" ht="15" customHeight="1" x14ac:dyDescent="0.2"/>
    <row r="50260" ht="15" customHeight="1" x14ac:dyDescent="0.2"/>
    <row r="50261" ht="15" customHeight="1" x14ac:dyDescent="0.2"/>
    <row r="50262" ht="15" customHeight="1" x14ac:dyDescent="0.2"/>
    <row r="50263" ht="15" customHeight="1" x14ac:dyDescent="0.2"/>
    <row r="50264" ht="15" customHeight="1" x14ac:dyDescent="0.2"/>
    <row r="50265" ht="15" customHeight="1" x14ac:dyDescent="0.2"/>
    <row r="50266" ht="15" customHeight="1" x14ac:dyDescent="0.2"/>
    <row r="50267" ht="15" customHeight="1" x14ac:dyDescent="0.2"/>
    <row r="50268" ht="15" customHeight="1" x14ac:dyDescent="0.2"/>
    <row r="50269" ht="15" customHeight="1" x14ac:dyDescent="0.2"/>
    <row r="50270" ht="15" customHeight="1" x14ac:dyDescent="0.2"/>
    <row r="50271" ht="15" customHeight="1" x14ac:dyDescent="0.2"/>
    <row r="50272" ht="15" customHeight="1" x14ac:dyDescent="0.2"/>
    <row r="50273" ht="15" customHeight="1" x14ac:dyDescent="0.2"/>
    <row r="50274" ht="15" customHeight="1" x14ac:dyDescent="0.2"/>
    <row r="50275" ht="15" customHeight="1" x14ac:dyDescent="0.2"/>
    <row r="50276" ht="15" customHeight="1" x14ac:dyDescent="0.2"/>
    <row r="50277" ht="15" customHeight="1" x14ac:dyDescent="0.2"/>
    <row r="50278" ht="15" customHeight="1" x14ac:dyDescent="0.2"/>
    <row r="50279" ht="15" customHeight="1" x14ac:dyDescent="0.2"/>
    <row r="50280" ht="15" customHeight="1" x14ac:dyDescent="0.2"/>
    <row r="50281" ht="15" customHeight="1" x14ac:dyDescent="0.2"/>
    <row r="50282" ht="15" customHeight="1" x14ac:dyDescent="0.2"/>
    <row r="50283" ht="15" customHeight="1" x14ac:dyDescent="0.2"/>
    <row r="50284" ht="15" customHeight="1" x14ac:dyDescent="0.2"/>
    <row r="50285" ht="15" customHeight="1" x14ac:dyDescent="0.2"/>
    <row r="50286" ht="15" customHeight="1" x14ac:dyDescent="0.2"/>
    <row r="50287" ht="15" customHeight="1" x14ac:dyDescent="0.2"/>
    <row r="50288" ht="15" customHeight="1" x14ac:dyDescent="0.2"/>
    <row r="50289" ht="15" customHeight="1" x14ac:dyDescent="0.2"/>
    <row r="50290" ht="15" customHeight="1" x14ac:dyDescent="0.2"/>
    <row r="50291" ht="15" customHeight="1" x14ac:dyDescent="0.2"/>
    <row r="50292" ht="15" customHeight="1" x14ac:dyDescent="0.2"/>
    <row r="50293" ht="15" customHeight="1" x14ac:dyDescent="0.2"/>
    <row r="50294" ht="15" customHeight="1" x14ac:dyDescent="0.2"/>
    <row r="50295" ht="15" customHeight="1" x14ac:dyDescent="0.2"/>
    <row r="50296" ht="15" customHeight="1" x14ac:dyDescent="0.2"/>
    <row r="50297" ht="15" customHeight="1" x14ac:dyDescent="0.2"/>
    <row r="50298" ht="15" customHeight="1" x14ac:dyDescent="0.2"/>
    <row r="50299" ht="15" customHeight="1" x14ac:dyDescent="0.2"/>
    <row r="50300" ht="15" customHeight="1" x14ac:dyDescent="0.2"/>
    <row r="50301" ht="15" customHeight="1" x14ac:dyDescent="0.2"/>
    <row r="50302" ht="15" customHeight="1" x14ac:dyDescent="0.2"/>
    <row r="50303" ht="15" customHeight="1" x14ac:dyDescent="0.2"/>
    <row r="50304" ht="15" customHeight="1" x14ac:dyDescent="0.2"/>
    <row r="50305" ht="15" customHeight="1" x14ac:dyDescent="0.2"/>
    <row r="50306" ht="15" customHeight="1" x14ac:dyDescent="0.2"/>
    <row r="50307" ht="15" customHeight="1" x14ac:dyDescent="0.2"/>
    <row r="50308" ht="15" customHeight="1" x14ac:dyDescent="0.2"/>
    <row r="50309" ht="15" customHeight="1" x14ac:dyDescent="0.2"/>
    <row r="50310" ht="15" customHeight="1" x14ac:dyDescent="0.2"/>
    <row r="50311" ht="15" customHeight="1" x14ac:dyDescent="0.2"/>
    <row r="50312" ht="15" customHeight="1" x14ac:dyDescent="0.2"/>
    <row r="50313" ht="15" customHeight="1" x14ac:dyDescent="0.2"/>
    <row r="50314" ht="15" customHeight="1" x14ac:dyDescent="0.2"/>
    <row r="50315" ht="15" customHeight="1" x14ac:dyDescent="0.2"/>
    <row r="50316" ht="15" customHeight="1" x14ac:dyDescent="0.2"/>
    <row r="50317" ht="15" customHeight="1" x14ac:dyDescent="0.2"/>
    <row r="50318" ht="15" customHeight="1" x14ac:dyDescent="0.2"/>
    <row r="50319" ht="15" customHeight="1" x14ac:dyDescent="0.2"/>
    <row r="50320" ht="15" customHeight="1" x14ac:dyDescent="0.2"/>
    <row r="50321" ht="15" customHeight="1" x14ac:dyDescent="0.2"/>
    <row r="50322" ht="15" customHeight="1" x14ac:dyDescent="0.2"/>
    <row r="50323" ht="15" customHeight="1" x14ac:dyDescent="0.2"/>
    <row r="50324" ht="15" customHeight="1" x14ac:dyDescent="0.2"/>
    <row r="50325" ht="15" customHeight="1" x14ac:dyDescent="0.2"/>
    <row r="50326" ht="15" customHeight="1" x14ac:dyDescent="0.2"/>
    <row r="50327" ht="15" customHeight="1" x14ac:dyDescent="0.2"/>
    <row r="50328" ht="15" customHeight="1" x14ac:dyDescent="0.2"/>
    <row r="50329" ht="15" customHeight="1" x14ac:dyDescent="0.2"/>
    <row r="50330" ht="15" customHeight="1" x14ac:dyDescent="0.2"/>
    <row r="50331" ht="15" customHeight="1" x14ac:dyDescent="0.2"/>
    <row r="50332" ht="15" customHeight="1" x14ac:dyDescent="0.2"/>
    <row r="50333" ht="15" customHeight="1" x14ac:dyDescent="0.2"/>
    <row r="50334" ht="15" customHeight="1" x14ac:dyDescent="0.2"/>
    <row r="50335" ht="15" customHeight="1" x14ac:dyDescent="0.2"/>
    <row r="50336" ht="15" customHeight="1" x14ac:dyDescent="0.2"/>
    <row r="50337" ht="15" customHeight="1" x14ac:dyDescent="0.2"/>
    <row r="50338" ht="15" customHeight="1" x14ac:dyDescent="0.2"/>
    <row r="50339" ht="15" customHeight="1" x14ac:dyDescent="0.2"/>
    <row r="50340" ht="15" customHeight="1" x14ac:dyDescent="0.2"/>
    <row r="50341" ht="15" customHeight="1" x14ac:dyDescent="0.2"/>
    <row r="50342" ht="15" customHeight="1" x14ac:dyDescent="0.2"/>
    <row r="50343" ht="15" customHeight="1" x14ac:dyDescent="0.2"/>
    <row r="50344" ht="15" customHeight="1" x14ac:dyDescent="0.2"/>
    <row r="50345" ht="15" customHeight="1" x14ac:dyDescent="0.2"/>
    <row r="50346" ht="15" customHeight="1" x14ac:dyDescent="0.2"/>
    <row r="50347" ht="15" customHeight="1" x14ac:dyDescent="0.2"/>
    <row r="50348" ht="15" customHeight="1" x14ac:dyDescent="0.2"/>
    <row r="50349" ht="15" customHeight="1" x14ac:dyDescent="0.2"/>
    <row r="50350" ht="15" customHeight="1" x14ac:dyDescent="0.2"/>
    <row r="50351" ht="15" customHeight="1" x14ac:dyDescent="0.2"/>
    <row r="50352" ht="15" customHeight="1" x14ac:dyDescent="0.2"/>
    <row r="50353" ht="15" customHeight="1" x14ac:dyDescent="0.2"/>
    <row r="50354" ht="15" customHeight="1" x14ac:dyDescent="0.2"/>
    <row r="50355" ht="15" customHeight="1" x14ac:dyDescent="0.2"/>
    <row r="50356" ht="15" customHeight="1" x14ac:dyDescent="0.2"/>
    <row r="50357" ht="15" customHeight="1" x14ac:dyDescent="0.2"/>
    <row r="50358" ht="15" customHeight="1" x14ac:dyDescent="0.2"/>
    <row r="50359" ht="15" customHeight="1" x14ac:dyDescent="0.2"/>
    <row r="50360" ht="15" customHeight="1" x14ac:dyDescent="0.2"/>
    <row r="50361" ht="15" customHeight="1" x14ac:dyDescent="0.2"/>
    <row r="50362" ht="15" customHeight="1" x14ac:dyDescent="0.2"/>
    <row r="50363" ht="15" customHeight="1" x14ac:dyDescent="0.2"/>
    <row r="50364" ht="15" customHeight="1" x14ac:dyDescent="0.2"/>
    <row r="50365" ht="15" customHeight="1" x14ac:dyDescent="0.2"/>
    <row r="50366" ht="15" customHeight="1" x14ac:dyDescent="0.2"/>
    <row r="50367" ht="15" customHeight="1" x14ac:dyDescent="0.2"/>
    <row r="50368" ht="15" customHeight="1" x14ac:dyDescent="0.2"/>
    <row r="50369" ht="15" customHeight="1" x14ac:dyDescent="0.2"/>
    <row r="50370" ht="15" customHeight="1" x14ac:dyDescent="0.2"/>
    <row r="50371" ht="15" customHeight="1" x14ac:dyDescent="0.2"/>
    <row r="50372" ht="15" customHeight="1" x14ac:dyDescent="0.2"/>
    <row r="50373" ht="15" customHeight="1" x14ac:dyDescent="0.2"/>
    <row r="50374" ht="15" customHeight="1" x14ac:dyDescent="0.2"/>
    <row r="50375" ht="15" customHeight="1" x14ac:dyDescent="0.2"/>
    <row r="50376" ht="15" customHeight="1" x14ac:dyDescent="0.2"/>
    <row r="50377" ht="15" customHeight="1" x14ac:dyDescent="0.2"/>
    <row r="50378" ht="15" customHeight="1" x14ac:dyDescent="0.2"/>
    <row r="50379" ht="15" customHeight="1" x14ac:dyDescent="0.2"/>
    <row r="50380" ht="15" customHeight="1" x14ac:dyDescent="0.2"/>
    <row r="50381" ht="15" customHeight="1" x14ac:dyDescent="0.2"/>
    <row r="50382" ht="15" customHeight="1" x14ac:dyDescent="0.2"/>
    <row r="50383" ht="15" customHeight="1" x14ac:dyDescent="0.2"/>
    <row r="50384" ht="15" customHeight="1" x14ac:dyDescent="0.2"/>
    <row r="50385" ht="15" customHeight="1" x14ac:dyDescent="0.2"/>
    <row r="50386" ht="15" customHeight="1" x14ac:dyDescent="0.2"/>
    <row r="50387" ht="15" customHeight="1" x14ac:dyDescent="0.2"/>
    <row r="50388" ht="15" customHeight="1" x14ac:dyDescent="0.2"/>
    <row r="50389" ht="15" customHeight="1" x14ac:dyDescent="0.2"/>
    <row r="50390" ht="15" customHeight="1" x14ac:dyDescent="0.2"/>
    <row r="50391" ht="15" customHeight="1" x14ac:dyDescent="0.2"/>
    <row r="50392" ht="15" customHeight="1" x14ac:dyDescent="0.2"/>
    <row r="50393" ht="15" customHeight="1" x14ac:dyDescent="0.2"/>
    <row r="50394" ht="15" customHeight="1" x14ac:dyDescent="0.2"/>
    <row r="50395" ht="15" customHeight="1" x14ac:dyDescent="0.2"/>
    <row r="50396" ht="15" customHeight="1" x14ac:dyDescent="0.2"/>
    <row r="50397" ht="15" customHeight="1" x14ac:dyDescent="0.2"/>
    <row r="50398" ht="15" customHeight="1" x14ac:dyDescent="0.2"/>
    <row r="50399" ht="15" customHeight="1" x14ac:dyDescent="0.2"/>
    <row r="50400" ht="15" customHeight="1" x14ac:dyDescent="0.2"/>
    <row r="50401" ht="15" customHeight="1" x14ac:dyDescent="0.2"/>
    <row r="50402" ht="15" customHeight="1" x14ac:dyDescent="0.2"/>
    <row r="50403" ht="15" customHeight="1" x14ac:dyDescent="0.2"/>
    <row r="50404" ht="15" customHeight="1" x14ac:dyDescent="0.2"/>
    <row r="50405" ht="15" customHeight="1" x14ac:dyDescent="0.2"/>
    <row r="50406" ht="15" customHeight="1" x14ac:dyDescent="0.2"/>
    <row r="50407" ht="15" customHeight="1" x14ac:dyDescent="0.2"/>
    <row r="50408" ht="15" customHeight="1" x14ac:dyDescent="0.2"/>
    <row r="50409" ht="15" customHeight="1" x14ac:dyDescent="0.2"/>
    <row r="50410" ht="15" customHeight="1" x14ac:dyDescent="0.2"/>
    <row r="50411" ht="15" customHeight="1" x14ac:dyDescent="0.2"/>
    <row r="50412" ht="15" customHeight="1" x14ac:dyDescent="0.2"/>
    <row r="50413" ht="15" customHeight="1" x14ac:dyDescent="0.2"/>
    <row r="50414" ht="15" customHeight="1" x14ac:dyDescent="0.2"/>
    <row r="50415" ht="15" customHeight="1" x14ac:dyDescent="0.2"/>
    <row r="50416" ht="15" customHeight="1" x14ac:dyDescent="0.2"/>
    <row r="50417" ht="15" customHeight="1" x14ac:dyDescent="0.2"/>
    <row r="50418" ht="15" customHeight="1" x14ac:dyDescent="0.2"/>
    <row r="50419" ht="15" customHeight="1" x14ac:dyDescent="0.2"/>
    <row r="50420" ht="15" customHeight="1" x14ac:dyDescent="0.2"/>
    <row r="50421" ht="15" customHeight="1" x14ac:dyDescent="0.2"/>
    <row r="50422" ht="15" customHeight="1" x14ac:dyDescent="0.2"/>
    <row r="50423" ht="15" customHeight="1" x14ac:dyDescent="0.2"/>
    <row r="50424" ht="15" customHeight="1" x14ac:dyDescent="0.2"/>
    <row r="50425" ht="15" customHeight="1" x14ac:dyDescent="0.2"/>
    <row r="50426" ht="15" customHeight="1" x14ac:dyDescent="0.2"/>
    <row r="50427" ht="15" customHeight="1" x14ac:dyDescent="0.2"/>
    <row r="50428" ht="15" customHeight="1" x14ac:dyDescent="0.2"/>
    <row r="50429" ht="15" customHeight="1" x14ac:dyDescent="0.2"/>
    <row r="50430" ht="15" customHeight="1" x14ac:dyDescent="0.2"/>
    <row r="50431" ht="15" customHeight="1" x14ac:dyDescent="0.2"/>
    <row r="50432" ht="15" customHeight="1" x14ac:dyDescent="0.2"/>
    <row r="50433" ht="15" customHeight="1" x14ac:dyDescent="0.2"/>
    <row r="50434" ht="15" customHeight="1" x14ac:dyDescent="0.2"/>
    <row r="50435" ht="15" customHeight="1" x14ac:dyDescent="0.2"/>
    <row r="50436" ht="15" customHeight="1" x14ac:dyDescent="0.2"/>
    <row r="50437" ht="15" customHeight="1" x14ac:dyDescent="0.2"/>
    <row r="50438" ht="15" customHeight="1" x14ac:dyDescent="0.2"/>
    <row r="50439" ht="15" customHeight="1" x14ac:dyDescent="0.2"/>
    <row r="50440" ht="15" customHeight="1" x14ac:dyDescent="0.2"/>
    <row r="50441" ht="15" customHeight="1" x14ac:dyDescent="0.2"/>
    <row r="50442" ht="15" customHeight="1" x14ac:dyDescent="0.2"/>
    <row r="50443" ht="15" customHeight="1" x14ac:dyDescent="0.2"/>
    <row r="50444" ht="15" customHeight="1" x14ac:dyDescent="0.2"/>
    <row r="50445" ht="15" customHeight="1" x14ac:dyDescent="0.2"/>
    <row r="50446" ht="15" customHeight="1" x14ac:dyDescent="0.2"/>
    <row r="50447" ht="15" customHeight="1" x14ac:dyDescent="0.2"/>
    <row r="50448" ht="15" customHeight="1" x14ac:dyDescent="0.2"/>
    <row r="50449" ht="15" customHeight="1" x14ac:dyDescent="0.2"/>
    <row r="50450" ht="15" customHeight="1" x14ac:dyDescent="0.2"/>
    <row r="50451" ht="15" customHeight="1" x14ac:dyDescent="0.2"/>
    <row r="50452" ht="15" customHeight="1" x14ac:dyDescent="0.2"/>
    <row r="50453" ht="15" customHeight="1" x14ac:dyDescent="0.2"/>
    <row r="50454" ht="15" customHeight="1" x14ac:dyDescent="0.2"/>
    <row r="50455" ht="15" customHeight="1" x14ac:dyDescent="0.2"/>
    <row r="50456" ht="15" customHeight="1" x14ac:dyDescent="0.2"/>
    <row r="50457" ht="15" customHeight="1" x14ac:dyDescent="0.2"/>
    <row r="50458" ht="15" customHeight="1" x14ac:dyDescent="0.2"/>
    <row r="50459" ht="15" customHeight="1" x14ac:dyDescent="0.2"/>
    <row r="50460" ht="15" customHeight="1" x14ac:dyDescent="0.2"/>
    <row r="50461" ht="15" customHeight="1" x14ac:dyDescent="0.2"/>
    <row r="50462" ht="15" customHeight="1" x14ac:dyDescent="0.2"/>
    <row r="50463" ht="15" customHeight="1" x14ac:dyDescent="0.2"/>
    <row r="50464" ht="15" customHeight="1" x14ac:dyDescent="0.2"/>
    <row r="50465" ht="15" customHeight="1" x14ac:dyDescent="0.2"/>
    <row r="50466" ht="15" customHeight="1" x14ac:dyDescent="0.2"/>
    <row r="50467" ht="15" customHeight="1" x14ac:dyDescent="0.2"/>
    <row r="50468" ht="15" customHeight="1" x14ac:dyDescent="0.2"/>
    <row r="50469" ht="15" customHeight="1" x14ac:dyDescent="0.2"/>
    <row r="50470" ht="15" customHeight="1" x14ac:dyDescent="0.2"/>
    <row r="50471" ht="15" customHeight="1" x14ac:dyDescent="0.2"/>
    <row r="50472" ht="15" customHeight="1" x14ac:dyDescent="0.2"/>
    <row r="50473" ht="15" customHeight="1" x14ac:dyDescent="0.2"/>
    <row r="50474" ht="15" customHeight="1" x14ac:dyDescent="0.2"/>
    <row r="50475" ht="15" customHeight="1" x14ac:dyDescent="0.2"/>
    <row r="50476" ht="15" customHeight="1" x14ac:dyDescent="0.2"/>
    <row r="50477" ht="15" customHeight="1" x14ac:dyDescent="0.2"/>
    <row r="50478" ht="15" customHeight="1" x14ac:dyDescent="0.2"/>
    <row r="50479" ht="15" customHeight="1" x14ac:dyDescent="0.2"/>
    <row r="50480" ht="15" customHeight="1" x14ac:dyDescent="0.2"/>
    <row r="50481" ht="15" customHeight="1" x14ac:dyDescent="0.2"/>
    <row r="50482" ht="15" customHeight="1" x14ac:dyDescent="0.2"/>
    <row r="50483" ht="15" customHeight="1" x14ac:dyDescent="0.2"/>
    <row r="50484" ht="15" customHeight="1" x14ac:dyDescent="0.2"/>
    <row r="50485" ht="15" customHeight="1" x14ac:dyDescent="0.2"/>
    <row r="50486" ht="15" customHeight="1" x14ac:dyDescent="0.2"/>
    <row r="50487" ht="15" customHeight="1" x14ac:dyDescent="0.2"/>
    <row r="50488" ht="15" customHeight="1" x14ac:dyDescent="0.2"/>
    <row r="50489" ht="15" customHeight="1" x14ac:dyDescent="0.2"/>
    <row r="50490" ht="15" customHeight="1" x14ac:dyDescent="0.2"/>
    <row r="50491" ht="15" customHeight="1" x14ac:dyDescent="0.2"/>
    <row r="50492" ht="15" customHeight="1" x14ac:dyDescent="0.2"/>
    <row r="50493" ht="15" customHeight="1" x14ac:dyDescent="0.2"/>
    <row r="50494" ht="15" customHeight="1" x14ac:dyDescent="0.2"/>
    <row r="50495" ht="15" customHeight="1" x14ac:dyDescent="0.2"/>
    <row r="50496" ht="15" customHeight="1" x14ac:dyDescent="0.2"/>
    <row r="50497" ht="15" customHeight="1" x14ac:dyDescent="0.2"/>
    <row r="50498" ht="15" customHeight="1" x14ac:dyDescent="0.2"/>
    <row r="50499" ht="15" customHeight="1" x14ac:dyDescent="0.2"/>
    <row r="50500" ht="15" customHeight="1" x14ac:dyDescent="0.2"/>
    <row r="50501" ht="15" customHeight="1" x14ac:dyDescent="0.2"/>
    <row r="50502" ht="15" customHeight="1" x14ac:dyDescent="0.2"/>
    <row r="50503" ht="15" customHeight="1" x14ac:dyDescent="0.2"/>
    <row r="50504" ht="15" customHeight="1" x14ac:dyDescent="0.2"/>
    <row r="50505" ht="15" customHeight="1" x14ac:dyDescent="0.2"/>
    <row r="50506" ht="15" customHeight="1" x14ac:dyDescent="0.2"/>
    <row r="50507" ht="15" customHeight="1" x14ac:dyDescent="0.2"/>
    <row r="50508" ht="15" customHeight="1" x14ac:dyDescent="0.2"/>
    <row r="50509" ht="15" customHeight="1" x14ac:dyDescent="0.2"/>
    <row r="50510" ht="15" customHeight="1" x14ac:dyDescent="0.2"/>
    <row r="50511" ht="15" customHeight="1" x14ac:dyDescent="0.2"/>
    <row r="50512" ht="15" customHeight="1" x14ac:dyDescent="0.2"/>
    <row r="50513" ht="15" customHeight="1" x14ac:dyDescent="0.2"/>
    <row r="50514" ht="15" customHeight="1" x14ac:dyDescent="0.2"/>
    <row r="50515" ht="15" customHeight="1" x14ac:dyDescent="0.2"/>
    <row r="50516" ht="15" customHeight="1" x14ac:dyDescent="0.2"/>
    <row r="50517" ht="15" customHeight="1" x14ac:dyDescent="0.2"/>
    <row r="50518" ht="15" customHeight="1" x14ac:dyDescent="0.2"/>
    <row r="50519" ht="15" customHeight="1" x14ac:dyDescent="0.2"/>
    <row r="50520" ht="15" customHeight="1" x14ac:dyDescent="0.2"/>
    <row r="50521" ht="15" customHeight="1" x14ac:dyDescent="0.2"/>
    <row r="50522" ht="15" customHeight="1" x14ac:dyDescent="0.2"/>
    <row r="50523" ht="15" customHeight="1" x14ac:dyDescent="0.2"/>
    <row r="50524" ht="15" customHeight="1" x14ac:dyDescent="0.2"/>
    <row r="50525" ht="15" customHeight="1" x14ac:dyDescent="0.2"/>
    <row r="50526" ht="15" customHeight="1" x14ac:dyDescent="0.2"/>
    <row r="50527" ht="15" customHeight="1" x14ac:dyDescent="0.2"/>
    <row r="50528" ht="15" customHeight="1" x14ac:dyDescent="0.2"/>
    <row r="50529" ht="15" customHeight="1" x14ac:dyDescent="0.2"/>
    <row r="50530" ht="15" customHeight="1" x14ac:dyDescent="0.2"/>
    <row r="50531" ht="15" customHeight="1" x14ac:dyDescent="0.2"/>
    <row r="50532" ht="15" customHeight="1" x14ac:dyDescent="0.2"/>
    <row r="50533" ht="15" customHeight="1" x14ac:dyDescent="0.2"/>
    <row r="50534" ht="15" customHeight="1" x14ac:dyDescent="0.2"/>
    <row r="50535" ht="15" customHeight="1" x14ac:dyDescent="0.2"/>
    <row r="50536" ht="15" customHeight="1" x14ac:dyDescent="0.2"/>
    <row r="50537" ht="15" customHeight="1" x14ac:dyDescent="0.2"/>
    <row r="50538" ht="15" customHeight="1" x14ac:dyDescent="0.2"/>
    <row r="50539" ht="15" customHeight="1" x14ac:dyDescent="0.2"/>
    <row r="50540" ht="15" customHeight="1" x14ac:dyDescent="0.2"/>
    <row r="50541" ht="15" customHeight="1" x14ac:dyDescent="0.2"/>
    <row r="50542" ht="15" customHeight="1" x14ac:dyDescent="0.2"/>
    <row r="50543" ht="15" customHeight="1" x14ac:dyDescent="0.2"/>
    <row r="50544" ht="15" customHeight="1" x14ac:dyDescent="0.2"/>
    <row r="50545" ht="15" customHeight="1" x14ac:dyDescent="0.2"/>
    <row r="50546" ht="15" customHeight="1" x14ac:dyDescent="0.2"/>
    <row r="50547" ht="15" customHeight="1" x14ac:dyDescent="0.2"/>
    <row r="50548" ht="15" customHeight="1" x14ac:dyDescent="0.2"/>
    <row r="50549" ht="15" customHeight="1" x14ac:dyDescent="0.2"/>
    <row r="50550" ht="15" customHeight="1" x14ac:dyDescent="0.2"/>
    <row r="50551" ht="15" customHeight="1" x14ac:dyDescent="0.2"/>
    <row r="50552" ht="15" customHeight="1" x14ac:dyDescent="0.2"/>
    <row r="50553" ht="15" customHeight="1" x14ac:dyDescent="0.2"/>
    <row r="50554" ht="15" customHeight="1" x14ac:dyDescent="0.2"/>
    <row r="50555" ht="15" customHeight="1" x14ac:dyDescent="0.2"/>
    <row r="50556" ht="15" customHeight="1" x14ac:dyDescent="0.2"/>
    <row r="50557" ht="15" customHeight="1" x14ac:dyDescent="0.2"/>
    <row r="50558" ht="15" customHeight="1" x14ac:dyDescent="0.2"/>
    <row r="50559" ht="15" customHeight="1" x14ac:dyDescent="0.2"/>
    <row r="50560" ht="15" customHeight="1" x14ac:dyDescent="0.2"/>
    <row r="50561" ht="15" customHeight="1" x14ac:dyDescent="0.2"/>
    <row r="50562" ht="15" customHeight="1" x14ac:dyDescent="0.2"/>
    <row r="50563" ht="15" customHeight="1" x14ac:dyDescent="0.2"/>
    <row r="50564" ht="15" customHeight="1" x14ac:dyDescent="0.2"/>
    <row r="50565" ht="15" customHeight="1" x14ac:dyDescent="0.2"/>
    <row r="50566" ht="15" customHeight="1" x14ac:dyDescent="0.2"/>
    <row r="50567" ht="15" customHeight="1" x14ac:dyDescent="0.2"/>
    <row r="50568" ht="15" customHeight="1" x14ac:dyDescent="0.2"/>
    <row r="50569" ht="15" customHeight="1" x14ac:dyDescent="0.2"/>
    <row r="50570" ht="15" customHeight="1" x14ac:dyDescent="0.2"/>
    <row r="50571" ht="15" customHeight="1" x14ac:dyDescent="0.2"/>
    <row r="50572" ht="15" customHeight="1" x14ac:dyDescent="0.2"/>
    <row r="50573" ht="15" customHeight="1" x14ac:dyDescent="0.2"/>
    <row r="50574" ht="15" customHeight="1" x14ac:dyDescent="0.2"/>
    <row r="50575" ht="15" customHeight="1" x14ac:dyDescent="0.2"/>
    <row r="50576" ht="15" customHeight="1" x14ac:dyDescent="0.2"/>
    <row r="50577" ht="15" customHeight="1" x14ac:dyDescent="0.2"/>
    <row r="50578" ht="15" customHeight="1" x14ac:dyDescent="0.2"/>
    <row r="50579" ht="15" customHeight="1" x14ac:dyDescent="0.2"/>
    <row r="50580" ht="15" customHeight="1" x14ac:dyDescent="0.2"/>
    <row r="50581" ht="15" customHeight="1" x14ac:dyDescent="0.2"/>
    <row r="50582" ht="15" customHeight="1" x14ac:dyDescent="0.2"/>
    <row r="50583" ht="15" customHeight="1" x14ac:dyDescent="0.2"/>
    <row r="50584" ht="15" customHeight="1" x14ac:dyDescent="0.2"/>
    <row r="50585" ht="15" customHeight="1" x14ac:dyDescent="0.2"/>
    <row r="50586" ht="15" customHeight="1" x14ac:dyDescent="0.2"/>
    <row r="50587" ht="15" customHeight="1" x14ac:dyDescent="0.2"/>
    <row r="50588" ht="15" customHeight="1" x14ac:dyDescent="0.2"/>
    <row r="50589" ht="15" customHeight="1" x14ac:dyDescent="0.2"/>
    <row r="50590" ht="15" customHeight="1" x14ac:dyDescent="0.2"/>
    <row r="50591" ht="15" customHeight="1" x14ac:dyDescent="0.2"/>
    <row r="50592" ht="15" customHeight="1" x14ac:dyDescent="0.2"/>
    <row r="50593" ht="15" customHeight="1" x14ac:dyDescent="0.2"/>
    <row r="50594" ht="15" customHeight="1" x14ac:dyDescent="0.2"/>
    <row r="50595" ht="15" customHeight="1" x14ac:dyDescent="0.2"/>
    <row r="50596" ht="15" customHeight="1" x14ac:dyDescent="0.2"/>
    <row r="50597" ht="15" customHeight="1" x14ac:dyDescent="0.2"/>
    <row r="50598" ht="15" customHeight="1" x14ac:dyDescent="0.2"/>
    <row r="50599" ht="15" customHeight="1" x14ac:dyDescent="0.2"/>
    <row r="50600" ht="15" customHeight="1" x14ac:dyDescent="0.2"/>
    <row r="50601" ht="15" customHeight="1" x14ac:dyDescent="0.2"/>
    <row r="50602" ht="15" customHeight="1" x14ac:dyDescent="0.2"/>
    <row r="50603" ht="15" customHeight="1" x14ac:dyDescent="0.2"/>
    <row r="50604" ht="15" customHeight="1" x14ac:dyDescent="0.2"/>
    <row r="50605" ht="15" customHeight="1" x14ac:dyDescent="0.2"/>
    <row r="50606" ht="15" customHeight="1" x14ac:dyDescent="0.2"/>
    <row r="50607" ht="15" customHeight="1" x14ac:dyDescent="0.2"/>
    <row r="50608" ht="15" customHeight="1" x14ac:dyDescent="0.2"/>
    <row r="50609" ht="15" customHeight="1" x14ac:dyDescent="0.2"/>
    <row r="50610" ht="15" customHeight="1" x14ac:dyDescent="0.2"/>
    <row r="50611" ht="15" customHeight="1" x14ac:dyDescent="0.2"/>
    <row r="50612" ht="15" customHeight="1" x14ac:dyDescent="0.2"/>
    <row r="50613" ht="15" customHeight="1" x14ac:dyDescent="0.2"/>
    <row r="50614" ht="15" customHeight="1" x14ac:dyDescent="0.2"/>
    <row r="50615" ht="15" customHeight="1" x14ac:dyDescent="0.2"/>
    <row r="50616" ht="15" customHeight="1" x14ac:dyDescent="0.2"/>
    <row r="50617" ht="15" customHeight="1" x14ac:dyDescent="0.2"/>
    <row r="50618" ht="15" customHeight="1" x14ac:dyDescent="0.2"/>
    <row r="50619" ht="15" customHeight="1" x14ac:dyDescent="0.2"/>
    <row r="50620" ht="15" customHeight="1" x14ac:dyDescent="0.2"/>
    <row r="50621" ht="15" customHeight="1" x14ac:dyDescent="0.2"/>
    <row r="50622" ht="15" customHeight="1" x14ac:dyDescent="0.2"/>
    <row r="50623" ht="15" customHeight="1" x14ac:dyDescent="0.2"/>
    <row r="50624" ht="15" customHeight="1" x14ac:dyDescent="0.2"/>
    <row r="50625" ht="15" customHeight="1" x14ac:dyDescent="0.2"/>
    <row r="50626" ht="15" customHeight="1" x14ac:dyDescent="0.2"/>
    <row r="50627" ht="15" customHeight="1" x14ac:dyDescent="0.2"/>
    <row r="50628" ht="15" customHeight="1" x14ac:dyDescent="0.2"/>
    <row r="50629" ht="15" customHeight="1" x14ac:dyDescent="0.2"/>
    <row r="50630" ht="15" customHeight="1" x14ac:dyDescent="0.2"/>
    <row r="50631" ht="15" customHeight="1" x14ac:dyDescent="0.2"/>
    <row r="50632" ht="15" customHeight="1" x14ac:dyDescent="0.2"/>
    <row r="50633" ht="15" customHeight="1" x14ac:dyDescent="0.2"/>
    <row r="50634" ht="15" customHeight="1" x14ac:dyDescent="0.2"/>
    <row r="50635" ht="15" customHeight="1" x14ac:dyDescent="0.2"/>
    <row r="50636" ht="15" customHeight="1" x14ac:dyDescent="0.2"/>
    <row r="50637" ht="15" customHeight="1" x14ac:dyDescent="0.2"/>
    <row r="50638" ht="15" customHeight="1" x14ac:dyDescent="0.2"/>
    <row r="50639" ht="15" customHeight="1" x14ac:dyDescent="0.2"/>
    <row r="50640" ht="15" customHeight="1" x14ac:dyDescent="0.2"/>
    <row r="50641" ht="15" customHeight="1" x14ac:dyDescent="0.2"/>
    <row r="50642" ht="15" customHeight="1" x14ac:dyDescent="0.2"/>
    <row r="50643" ht="15" customHeight="1" x14ac:dyDescent="0.2"/>
    <row r="50644" ht="15" customHeight="1" x14ac:dyDescent="0.2"/>
    <row r="50645" ht="15" customHeight="1" x14ac:dyDescent="0.2"/>
    <row r="50646" ht="15" customHeight="1" x14ac:dyDescent="0.2"/>
    <row r="50647" ht="15" customHeight="1" x14ac:dyDescent="0.2"/>
    <row r="50648" ht="15" customHeight="1" x14ac:dyDescent="0.2"/>
    <row r="50649" ht="15" customHeight="1" x14ac:dyDescent="0.2"/>
    <row r="50650" ht="15" customHeight="1" x14ac:dyDescent="0.2"/>
    <row r="50651" ht="15" customHeight="1" x14ac:dyDescent="0.2"/>
    <row r="50652" ht="15" customHeight="1" x14ac:dyDescent="0.2"/>
    <row r="50653" ht="15" customHeight="1" x14ac:dyDescent="0.2"/>
    <row r="50654" ht="15" customHeight="1" x14ac:dyDescent="0.2"/>
    <row r="50655" ht="15" customHeight="1" x14ac:dyDescent="0.2"/>
    <row r="50656" ht="15" customHeight="1" x14ac:dyDescent="0.2"/>
    <row r="50657" ht="15" customHeight="1" x14ac:dyDescent="0.2"/>
    <row r="50658" ht="15" customHeight="1" x14ac:dyDescent="0.2"/>
    <row r="50659" ht="15" customHeight="1" x14ac:dyDescent="0.2"/>
    <row r="50660" ht="15" customHeight="1" x14ac:dyDescent="0.2"/>
    <row r="50661" ht="15" customHeight="1" x14ac:dyDescent="0.2"/>
    <row r="50662" ht="15" customHeight="1" x14ac:dyDescent="0.2"/>
    <row r="50663" ht="15" customHeight="1" x14ac:dyDescent="0.2"/>
    <row r="50664" ht="15" customHeight="1" x14ac:dyDescent="0.2"/>
    <row r="50665" ht="15" customHeight="1" x14ac:dyDescent="0.2"/>
    <row r="50666" ht="15" customHeight="1" x14ac:dyDescent="0.2"/>
    <row r="50667" ht="15" customHeight="1" x14ac:dyDescent="0.2"/>
    <row r="50668" ht="15" customHeight="1" x14ac:dyDescent="0.2"/>
    <row r="50669" ht="15" customHeight="1" x14ac:dyDescent="0.2"/>
    <row r="50670" ht="15" customHeight="1" x14ac:dyDescent="0.2"/>
    <row r="50671" ht="15" customHeight="1" x14ac:dyDescent="0.2"/>
    <row r="50672" ht="15" customHeight="1" x14ac:dyDescent="0.2"/>
    <row r="50673" ht="15" customHeight="1" x14ac:dyDescent="0.2"/>
    <row r="50674" ht="15" customHeight="1" x14ac:dyDescent="0.2"/>
    <row r="50675" ht="15" customHeight="1" x14ac:dyDescent="0.2"/>
    <row r="50676" ht="15" customHeight="1" x14ac:dyDescent="0.2"/>
    <row r="50677" ht="15" customHeight="1" x14ac:dyDescent="0.2"/>
    <row r="50678" ht="15" customHeight="1" x14ac:dyDescent="0.2"/>
    <row r="50679" ht="15" customHeight="1" x14ac:dyDescent="0.2"/>
    <row r="50680" ht="15" customHeight="1" x14ac:dyDescent="0.2"/>
    <row r="50681" ht="15" customHeight="1" x14ac:dyDescent="0.2"/>
    <row r="50682" ht="15" customHeight="1" x14ac:dyDescent="0.2"/>
    <row r="50683" ht="15" customHeight="1" x14ac:dyDescent="0.2"/>
    <row r="50684" ht="15" customHeight="1" x14ac:dyDescent="0.2"/>
    <row r="50685" ht="15" customHeight="1" x14ac:dyDescent="0.2"/>
    <row r="50686" ht="15" customHeight="1" x14ac:dyDescent="0.2"/>
    <row r="50687" ht="15" customHeight="1" x14ac:dyDescent="0.2"/>
    <row r="50688" ht="15" customHeight="1" x14ac:dyDescent="0.2"/>
    <row r="50689" ht="15" customHeight="1" x14ac:dyDescent="0.2"/>
    <row r="50690" ht="15" customHeight="1" x14ac:dyDescent="0.2"/>
    <row r="50691" ht="15" customHeight="1" x14ac:dyDescent="0.2"/>
    <row r="50692" ht="15" customHeight="1" x14ac:dyDescent="0.2"/>
    <row r="50693" ht="15" customHeight="1" x14ac:dyDescent="0.2"/>
    <row r="50694" ht="15" customHeight="1" x14ac:dyDescent="0.2"/>
    <row r="50695" ht="15" customHeight="1" x14ac:dyDescent="0.2"/>
    <row r="50696" ht="15" customHeight="1" x14ac:dyDescent="0.2"/>
    <row r="50697" ht="15" customHeight="1" x14ac:dyDescent="0.2"/>
    <row r="50698" ht="15" customHeight="1" x14ac:dyDescent="0.2"/>
    <row r="50699" ht="15" customHeight="1" x14ac:dyDescent="0.2"/>
    <row r="50700" ht="15" customHeight="1" x14ac:dyDescent="0.2"/>
    <row r="50701" ht="15" customHeight="1" x14ac:dyDescent="0.2"/>
    <row r="50702" ht="15" customHeight="1" x14ac:dyDescent="0.2"/>
    <row r="50703" ht="15" customHeight="1" x14ac:dyDescent="0.2"/>
    <row r="50704" ht="15" customHeight="1" x14ac:dyDescent="0.2"/>
    <row r="50705" ht="15" customHeight="1" x14ac:dyDescent="0.2"/>
    <row r="50706" ht="15" customHeight="1" x14ac:dyDescent="0.2"/>
    <row r="50707" ht="15" customHeight="1" x14ac:dyDescent="0.2"/>
    <row r="50708" ht="15" customHeight="1" x14ac:dyDescent="0.2"/>
    <row r="50709" ht="15" customHeight="1" x14ac:dyDescent="0.2"/>
    <row r="50710" ht="15" customHeight="1" x14ac:dyDescent="0.2"/>
    <row r="50711" ht="15" customHeight="1" x14ac:dyDescent="0.2"/>
    <row r="50712" ht="15" customHeight="1" x14ac:dyDescent="0.2"/>
    <row r="50713" ht="15" customHeight="1" x14ac:dyDescent="0.2"/>
    <row r="50714" ht="15" customHeight="1" x14ac:dyDescent="0.2"/>
    <row r="50715" ht="15" customHeight="1" x14ac:dyDescent="0.2"/>
    <row r="50716" ht="15" customHeight="1" x14ac:dyDescent="0.2"/>
    <row r="50717" ht="15" customHeight="1" x14ac:dyDescent="0.2"/>
    <row r="50718" ht="15" customHeight="1" x14ac:dyDescent="0.2"/>
    <row r="50719" ht="15" customHeight="1" x14ac:dyDescent="0.2"/>
    <row r="50720" ht="15" customHeight="1" x14ac:dyDescent="0.2"/>
    <row r="50721" ht="15" customHeight="1" x14ac:dyDescent="0.2"/>
    <row r="50722" ht="15" customHeight="1" x14ac:dyDescent="0.2"/>
    <row r="50723" ht="15" customHeight="1" x14ac:dyDescent="0.2"/>
    <row r="50724" ht="15" customHeight="1" x14ac:dyDescent="0.2"/>
    <row r="50725" ht="15" customHeight="1" x14ac:dyDescent="0.2"/>
    <row r="50726" ht="15" customHeight="1" x14ac:dyDescent="0.2"/>
    <row r="50727" ht="15" customHeight="1" x14ac:dyDescent="0.2"/>
    <row r="50728" ht="15" customHeight="1" x14ac:dyDescent="0.2"/>
    <row r="50729" ht="15" customHeight="1" x14ac:dyDescent="0.2"/>
    <row r="50730" ht="15" customHeight="1" x14ac:dyDescent="0.2"/>
    <row r="50731" ht="15" customHeight="1" x14ac:dyDescent="0.2"/>
    <row r="50732" ht="15" customHeight="1" x14ac:dyDescent="0.2"/>
    <row r="50733" ht="15" customHeight="1" x14ac:dyDescent="0.2"/>
    <row r="50734" ht="15" customHeight="1" x14ac:dyDescent="0.2"/>
    <row r="50735" ht="15" customHeight="1" x14ac:dyDescent="0.2"/>
    <row r="50736" ht="15" customHeight="1" x14ac:dyDescent="0.2"/>
    <row r="50737" ht="15" customHeight="1" x14ac:dyDescent="0.2"/>
    <row r="50738" ht="15" customHeight="1" x14ac:dyDescent="0.2"/>
    <row r="50739" ht="15" customHeight="1" x14ac:dyDescent="0.2"/>
    <row r="50740" ht="15" customHeight="1" x14ac:dyDescent="0.2"/>
    <row r="50741" ht="15" customHeight="1" x14ac:dyDescent="0.2"/>
    <row r="50742" ht="15" customHeight="1" x14ac:dyDescent="0.2"/>
    <row r="50743" ht="15" customHeight="1" x14ac:dyDescent="0.2"/>
    <row r="50744" ht="15" customHeight="1" x14ac:dyDescent="0.2"/>
    <row r="50745" ht="15" customHeight="1" x14ac:dyDescent="0.2"/>
    <row r="50746" ht="15" customHeight="1" x14ac:dyDescent="0.2"/>
    <row r="50747" ht="15" customHeight="1" x14ac:dyDescent="0.2"/>
    <row r="50748" ht="15" customHeight="1" x14ac:dyDescent="0.2"/>
    <row r="50749" ht="15" customHeight="1" x14ac:dyDescent="0.2"/>
    <row r="50750" ht="15" customHeight="1" x14ac:dyDescent="0.2"/>
    <row r="50751" ht="15" customHeight="1" x14ac:dyDescent="0.2"/>
    <row r="50752" ht="15" customHeight="1" x14ac:dyDescent="0.2"/>
    <row r="50753" ht="15" customHeight="1" x14ac:dyDescent="0.2"/>
    <row r="50754" ht="15" customHeight="1" x14ac:dyDescent="0.2"/>
    <row r="50755" ht="15" customHeight="1" x14ac:dyDescent="0.2"/>
    <row r="50756" ht="15" customHeight="1" x14ac:dyDescent="0.2"/>
    <row r="50757" ht="15" customHeight="1" x14ac:dyDescent="0.2"/>
    <row r="50758" ht="15" customHeight="1" x14ac:dyDescent="0.2"/>
    <row r="50759" ht="15" customHeight="1" x14ac:dyDescent="0.2"/>
    <row r="50760" ht="15" customHeight="1" x14ac:dyDescent="0.2"/>
    <row r="50761" ht="15" customHeight="1" x14ac:dyDescent="0.2"/>
    <row r="50762" ht="15" customHeight="1" x14ac:dyDescent="0.2"/>
    <row r="50763" ht="15" customHeight="1" x14ac:dyDescent="0.2"/>
    <row r="50764" ht="15" customHeight="1" x14ac:dyDescent="0.2"/>
    <row r="50765" ht="15" customHeight="1" x14ac:dyDescent="0.2"/>
    <row r="50766" ht="15" customHeight="1" x14ac:dyDescent="0.2"/>
    <row r="50767" ht="15" customHeight="1" x14ac:dyDescent="0.2"/>
    <row r="50768" ht="15" customHeight="1" x14ac:dyDescent="0.2"/>
    <row r="50769" ht="15" customHeight="1" x14ac:dyDescent="0.2"/>
    <row r="50770" ht="15" customHeight="1" x14ac:dyDescent="0.2"/>
    <row r="50771" ht="15" customHeight="1" x14ac:dyDescent="0.2"/>
    <row r="50772" ht="15" customHeight="1" x14ac:dyDescent="0.2"/>
    <row r="50773" ht="15" customHeight="1" x14ac:dyDescent="0.2"/>
    <row r="50774" ht="15" customHeight="1" x14ac:dyDescent="0.2"/>
    <row r="50775" ht="15" customHeight="1" x14ac:dyDescent="0.2"/>
    <row r="50776" ht="15" customHeight="1" x14ac:dyDescent="0.2"/>
    <row r="50777" ht="15" customHeight="1" x14ac:dyDescent="0.2"/>
    <row r="50778" ht="15" customHeight="1" x14ac:dyDescent="0.2"/>
    <row r="50779" ht="15" customHeight="1" x14ac:dyDescent="0.2"/>
    <row r="50780" ht="15" customHeight="1" x14ac:dyDescent="0.2"/>
    <row r="50781" ht="15" customHeight="1" x14ac:dyDescent="0.2"/>
    <row r="50782" ht="15" customHeight="1" x14ac:dyDescent="0.2"/>
    <row r="50783" ht="15" customHeight="1" x14ac:dyDescent="0.2"/>
    <row r="50784" ht="15" customHeight="1" x14ac:dyDescent="0.2"/>
    <row r="50785" ht="15" customHeight="1" x14ac:dyDescent="0.2"/>
    <row r="50786" ht="15" customHeight="1" x14ac:dyDescent="0.2"/>
    <row r="50787" ht="15" customHeight="1" x14ac:dyDescent="0.2"/>
    <row r="50788" ht="15" customHeight="1" x14ac:dyDescent="0.2"/>
    <row r="50789" ht="15" customHeight="1" x14ac:dyDescent="0.2"/>
    <row r="50790" ht="15" customHeight="1" x14ac:dyDescent="0.2"/>
    <row r="50791" ht="15" customHeight="1" x14ac:dyDescent="0.2"/>
    <row r="50792" ht="15" customHeight="1" x14ac:dyDescent="0.2"/>
    <row r="50793" ht="15" customHeight="1" x14ac:dyDescent="0.2"/>
    <row r="50794" ht="15" customHeight="1" x14ac:dyDescent="0.2"/>
    <row r="50795" ht="15" customHeight="1" x14ac:dyDescent="0.2"/>
    <row r="50796" ht="15" customHeight="1" x14ac:dyDescent="0.2"/>
    <row r="50797" ht="15" customHeight="1" x14ac:dyDescent="0.2"/>
    <row r="50798" ht="15" customHeight="1" x14ac:dyDescent="0.2"/>
    <row r="50799" ht="15" customHeight="1" x14ac:dyDescent="0.2"/>
    <row r="50800" ht="15" customHeight="1" x14ac:dyDescent="0.2"/>
    <row r="50801" ht="15" customHeight="1" x14ac:dyDescent="0.2"/>
    <row r="50802" ht="15" customHeight="1" x14ac:dyDescent="0.2"/>
    <row r="50803" ht="15" customHeight="1" x14ac:dyDescent="0.2"/>
    <row r="50804" ht="15" customHeight="1" x14ac:dyDescent="0.2"/>
    <row r="50805" ht="15" customHeight="1" x14ac:dyDescent="0.2"/>
    <row r="50806" ht="15" customHeight="1" x14ac:dyDescent="0.2"/>
    <row r="50807" ht="15" customHeight="1" x14ac:dyDescent="0.2"/>
    <row r="50808" ht="15" customHeight="1" x14ac:dyDescent="0.2"/>
    <row r="50809" ht="15" customHeight="1" x14ac:dyDescent="0.2"/>
    <row r="50810" ht="15" customHeight="1" x14ac:dyDescent="0.2"/>
    <row r="50811" ht="15" customHeight="1" x14ac:dyDescent="0.2"/>
    <row r="50812" ht="15" customHeight="1" x14ac:dyDescent="0.2"/>
    <row r="50813" ht="15" customHeight="1" x14ac:dyDescent="0.2"/>
    <row r="50814" ht="15" customHeight="1" x14ac:dyDescent="0.2"/>
    <row r="50815" ht="15" customHeight="1" x14ac:dyDescent="0.2"/>
    <row r="50816" ht="15" customHeight="1" x14ac:dyDescent="0.2"/>
    <row r="50817" ht="15" customHeight="1" x14ac:dyDescent="0.2"/>
    <row r="50818" ht="15" customHeight="1" x14ac:dyDescent="0.2"/>
    <row r="50819" ht="15" customHeight="1" x14ac:dyDescent="0.2"/>
    <row r="50820" ht="15" customHeight="1" x14ac:dyDescent="0.2"/>
    <row r="50821" ht="15" customHeight="1" x14ac:dyDescent="0.2"/>
    <row r="50822" ht="15" customHeight="1" x14ac:dyDescent="0.2"/>
    <row r="50823" ht="15" customHeight="1" x14ac:dyDescent="0.2"/>
    <row r="50824" ht="15" customHeight="1" x14ac:dyDescent="0.2"/>
    <row r="50825" ht="15" customHeight="1" x14ac:dyDescent="0.2"/>
    <row r="50826" ht="15" customHeight="1" x14ac:dyDescent="0.2"/>
    <row r="50827" ht="15" customHeight="1" x14ac:dyDescent="0.2"/>
    <row r="50828" ht="15" customHeight="1" x14ac:dyDescent="0.2"/>
    <row r="50829" ht="15" customHeight="1" x14ac:dyDescent="0.2"/>
    <row r="50830" ht="15" customHeight="1" x14ac:dyDescent="0.2"/>
    <row r="50831" ht="15" customHeight="1" x14ac:dyDescent="0.2"/>
    <row r="50832" ht="15" customHeight="1" x14ac:dyDescent="0.2"/>
    <row r="50833" ht="15" customHeight="1" x14ac:dyDescent="0.2"/>
    <row r="50834" ht="15" customHeight="1" x14ac:dyDescent="0.2"/>
    <row r="50835" ht="15" customHeight="1" x14ac:dyDescent="0.2"/>
    <row r="50836" ht="15" customHeight="1" x14ac:dyDescent="0.2"/>
    <row r="50837" ht="15" customHeight="1" x14ac:dyDescent="0.2"/>
    <row r="50838" ht="15" customHeight="1" x14ac:dyDescent="0.2"/>
    <row r="50839" ht="15" customHeight="1" x14ac:dyDescent="0.2"/>
    <row r="50840" ht="15" customHeight="1" x14ac:dyDescent="0.2"/>
    <row r="50841" ht="15" customHeight="1" x14ac:dyDescent="0.2"/>
    <row r="50842" ht="15" customHeight="1" x14ac:dyDescent="0.2"/>
    <row r="50843" ht="15" customHeight="1" x14ac:dyDescent="0.2"/>
    <row r="50844" ht="15" customHeight="1" x14ac:dyDescent="0.2"/>
    <row r="50845" ht="15" customHeight="1" x14ac:dyDescent="0.2"/>
    <row r="50846" ht="15" customHeight="1" x14ac:dyDescent="0.2"/>
    <row r="50847" ht="15" customHeight="1" x14ac:dyDescent="0.2"/>
    <row r="50848" ht="15" customHeight="1" x14ac:dyDescent="0.2"/>
    <row r="50849" ht="15" customHeight="1" x14ac:dyDescent="0.2"/>
    <row r="50850" ht="15" customHeight="1" x14ac:dyDescent="0.2"/>
    <row r="50851" ht="15" customHeight="1" x14ac:dyDescent="0.2"/>
    <row r="50852" ht="15" customHeight="1" x14ac:dyDescent="0.2"/>
    <row r="50853" ht="15" customHeight="1" x14ac:dyDescent="0.2"/>
    <row r="50854" ht="15" customHeight="1" x14ac:dyDescent="0.2"/>
    <row r="50855" ht="15" customHeight="1" x14ac:dyDescent="0.2"/>
    <row r="50856" ht="15" customHeight="1" x14ac:dyDescent="0.2"/>
    <row r="50857" ht="15" customHeight="1" x14ac:dyDescent="0.2"/>
    <row r="50858" ht="15" customHeight="1" x14ac:dyDescent="0.2"/>
    <row r="50859" ht="15" customHeight="1" x14ac:dyDescent="0.2"/>
    <row r="50860" ht="15" customHeight="1" x14ac:dyDescent="0.2"/>
    <row r="50861" ht="15" customHeight="1" x14ac:dyDescent="0.2"/>
    <row r="50862" ht="15" customHeight="1" x14ac:dyDescent="0.2"/>
    <row r="50863" ht="15" customHeight="1" x14ac:dyDescent="0.2"/>
    <row r="50864" ht="15" customHeight="1" x14ac:dyDescent="0.2"/>
    <row r="50865" ht="15" customHeight="1" x14ac:dyDescent="0.2"/>
    <row r="50866" ht="15" customHeight="1" x14ac:dyDescent="0.2"/>
    <row r="50867" ht="15" customHeight="1" x14ac:dyDescent="0.2"/>
    <row r="50868" ht="15" customHeight="1" x14ac:dyDescent="0.2"/>
    <row r="50869" ht="15" customHeight="1" x14ac:dyDescent="0.2"/>
    <row r="50870" ht="15" customHeight="1" x14ac:dyDescent="0.2"/>
    <row r="50871" ht="15" customHeight="1" x14ac:dyDescent="0.2"/>
    <row r="50872" ht="15" customHeight="1" x14ac:dyDescent="0.2"/>
    <row r="50873" ht="15" customHeight="1" x14ac:dyDescent="0.2"/>
    <row r="50874" ht="15" customHeight="1" x14ac:dyDescent="0.2"/>
    <row r="50875" ht="15" customHeight="1" x14ac:dyDescent="0.2"/>
    <row r="50876" ht="15" customHeight="1" x14ac:dyDescent="0.2"/>
    <row r="50877" ht="15" customHeight="1" x14ac:dyDescent="0.2"/>
    <row r="50878" ht="15" customHeight="1" x14ac:dyDescent="0.2"/>
    <row r="50879" ht="15" customHeight="1" x14ac:dyDescent="0.2"/>
    <row r="50880" ht="15" customHeight="1" x14ac:dyDescent="0.2"/>
    <row r="50881" ht="15" customHeight="1" x14ac:dyDescent="0.2"/>
    <row r="50882" ht="15" customHeight="1" x14ac:dyDescent="0.2"/>
    <row r="50883" ht="15" customHeight="1" x14ac:dyDescent="0.2"/>
    <row r="50884" ht="15" customHeight="1" x14ac:dyDescent="0.2"/>
    <row r="50885" ht="15" customHeight="1" x14ac:dyDescent="0.2"/>
    <row r="50886" ht="15" customHeight="1" x14ac:dyDescent="0.2"/>
    <row r="50887" ht="15" customHeight="1" x14ac:dyDescent="0.2"/>
    <row r="50888" ht="15" customHeight="1" x14ac:dyDescent="0.2"/>
    <row r="50889" ht="15" customHeight="1" x14ac:dyDescent="0.2"/>
    <row r="50890" ht="15" customHeight="1" x14ac:dyDescent="0.2"/>
    <row r="50891" ht="15" customHeight="1" x14ac:dyDescent="0.2"/>
    <row r="50892" ht="15" customHeight="1" x14ac:dyDescent="0.2"/>
    <row r="50893" ht="15" customHeight="1" x14ac:dyDescent="0.2"/>
    <row r="50894" ht="15" customHeight="1" x14ac:dyDescent="0.2"/>
    <row r="50895" ht="15" customHeight="1" x14ac:dyDescent="0.2"/>
    <row r="50896" ht="15" customHeight="1" x14ac:dyDescent="0.2"/>
    <row r="50897" ht="15" customHeight="1" x14ac:dyDescent="0.2"/>
    <row r="50898" ht="15" customHeight="1" x14ac:dyDescent="0.2"/>
    <row r="50899" ht="15" customHeight="1" x14ac:dyDescent="0.2"/>
    <row r="50900" ht="15" customHeight="1" x14ac:dyDescent="0.2"/>
    <row r="50901" ht="15" customHeight="1" x14ac:dyDescent="0.2"/>
    <row r="50902" ht="15" customHeight="1" x14ac:dyDescent="0.2"/>
    <row r="50903" ht="15" customHeight="1" x14ac:dyDescent="0.2"/>
    <row r="50904" ht="15" customHeight="1" x14ac:dyDescent="0.2"/>
    <row r="50905" ht="15" customHeight="1" x14ac:dyDescent="0.2"/>
    <row r="50906" ht="15" customHeight="1" x14ac:dyDescent="0.2"/>
    <row r="50907" ht="15" customHeight="1" x14ac:dyDescent="0.2"/>
    <row r="50908" ht="15" customHeight="1" x14ac:dyDescent="0.2"/>
    <row r="50909" ht="15" customHeight="1" x14ac:dyDescent="0.2"/>
    <row r="50910" ht="15" customHeight="1" x14ac:dyDescent="0.2"/>
    <row r="50911" ht="15" customHeight="1" x14ac:dyDescent="0.2"/>
    <row r="50912" ht="15" customHeight="1" x14ac:dyDescent="0.2"/>
    <row r="50913" ht="15" customHeight="1" x14ac:dyDescent="0.2"/>
    <row r="50914" ht="15" customHeight="1" x14ac:dyDescent="0.2"/>
    <row r="50915" ht="15" customHeight="1" x14ac:dyDescent="0.2"/>
    <row r="50916" ht="15" customHeight="1" x14ac:dyDescent="0.2"/>
    <row r="50917" ht="15" customHeight="1" x14ac:dyDescent="0.2"/>
    <row r="50918" ht="15" customHeight="1" x14ac:dyDescent="0.2"/>
    <row r="50919" ht="15" customHeight="1" x14ac:dyDescent="0.2"/>
    <row r="50920" ht="15" customHeight="1" x14ac:dyDescent="0.2"/>
    <row r="50921" ht="15" customHeight="1" x14ac:dyDescent="0.2"/>
    <row r="50922" ht="15" customHeight="1" x14ac:dyDescent="0.2"/>
    <row r="50923" ht="15" customHeight="1" x14ac:dyDescent="0.2"/>
    <row r="50924" ht="15" customHeight="1" x14ac:dyDescent="0.2"/>
    <row r="50925" ht="15" customHeight="1" x14ac:dyDescent="0.2"/>
    <row r="50926" ht="15" customHeight="1" x14ac:dyDescent="0.2"/>
    <row r="50927" ht="15" customHeight="1" x14ac:dyDescent="0.2"/>
    <row r="50928" ht="15" customHeight="1" x14ac:dyDescent="0.2"/>
    <row r="50929" ht="15" customHeight="1" x14ac:dyDescent="0.2"/>
    <row r="50930" ht="15" customHeight="1" x14ac:dyDescent="0.2"/>
    <row r="50931" ht="15" customHeight="1" x14ac:dyDescent="0.2"/>
    <row r="50932" ht="15" customHeight="1" x14ac:dyDescent="0.2"/>
    <row r="50933" ht="15" customHeight="1" x14ac:dyDescent="0.2"/>
    <row r="50934" ht="15" customHeight="1" x14ac:dyDescent="0.2"/>
    <row r="50935" ht="15" customHeight="1" x14ac:dyDescent="0.2"/>
    <row r="50936" ht="15" customHeight="1" x14ac:dyDescent="0.2"/>
    <row r="50937" ht="15" customHeight="1" x14ac:dyDescent="0.2"/>
    <row r="50938" ht="15" customHeight="1" x14ac:dyDescent="0.2"/>
    <row r="50939" ht="15" customHeight="1" x14ac:dyDescent="0.2"/>
    <row r="50940" ht="15" customHeight="1" x14ac:dyDescent="0.2"/>
    <row r="50941" ht="15" customHeight="1" x14ac:dyDescent="0.2"/>
    <row r="50942" ht="15" customHeight="1" x14ac:dyDescent="0.2"/>
    <row r="50943" ht="15" customHeight="1" x14ac:dyDescent="0.2"/>
    <row r="50944" ht="15" customHeight="1" x14ac:dyDescent="0.2"/>
    <row r="50945" ht="15" customHeight="1" x14ac:dyDescent="0.2"/>
    <row r="50946" ht="15" customHeight="1" x14ac:dyDescent="0.2"/>
    <row r="50947" ht="15" customHeight="1" x14ac:dyDescent="0.2"/>
    <row r="50948" ht="15" customHeight="1" x14ac:dyDescent="0.2"/>
    <row r="50949" ht="15" customHeight="1" x14ac:dyDescent="0.2"/>
    <row r="50950" ht="15" customHeight="1" x14ac:dyDescent="0.2"/>
    <row r="50951" ht="15" customHeight="1" x14ac:dyDescent="0.2"/>
    <row r="50952" ht="15" customHeight="1" x14ac:dyDescent="0.2"/>
    <row r="50953" ht="15" customHeight="1" x14ac:dyDescent="0.2"/>
    <row r="50954" ht="15" customHeight="1" x14ac:dyDescent="0.2"/>
    <row r="50955" ht="15" customHeight="1" x14ac:dyDescent="0.2"/>
    <row r="50956" ht="15" customHeight="1" x14ac:dyDescent="0.2"/>
    <row r="50957" ht="15" customHeight="1" x14ac:dyDescent="0.2"/>
    <row r="50958" ht="15" customHeight="1" x14ac:dyDescent="0.2"/>
    <row r="50959" ht="15" customHeight="1" x14ac:dyDescent="0.2"/>
    <row r="50960" ht="15" customHeight="1" x14ac:dyDescent="0.2"/>
    <row r="50961" ht="15" customHeight="1" x14ac:dyDescent="0.2"/>
    <row r="50962" ht="15" customHeight="1" x14ac:dyDescent="0.2"/>
    <row r="50963" ht="15" customHeight="1" x14ac:dyDescent="0.2"/>
    <row r="50964" ht="15" customHeight="1" x14ac:dyDescent="0.2"/>
    <row r="50965" ht="15" customHeight="1" x14ac:dyDescent="0.2"/>
    <row r="50966" ht="15" customHeight="1" x14ac:dyDescent="0.2"/>
    <row r="50967" ht="15" customHeight="1" x14ac:dyDescent="0.2"/>
    <row r="50968" ht="15" customHeight="1" x14ac:dyDescent="0.2"/>
    <row r="50969" ht="15" customHeight="1" x14ac:dyDescent="0.2"/>
    <row r="50970" ht="15" customHeight="1" x14ac:dyDescent="0.2"/>
    <row r="50971" ht="15" customHeight="1" x14ac:dyDescent="0.2"/>
    <row r="50972" ht="15" customHeight="1" x14ac:dyDescent="0.2"/>
    <row r="50973" ht="15" customHeight="1" x14ac:dyDescent="0.2"/>
    <row r="50974" ht="15" customHeight="1" x14ac:dyDescent="0.2"/>
    <row r="50975" ht="15" customHeight="1" x14ac:dyDescent="0.2"/>
    <row r="50976" ht="15" customHeight="1" x14ac:dyDescent="0.2"/>
    <row r="50977" ht="15" customHeight="1" x14ac:dyDescent="0.2"/>
    <row r="50978" ht="15" customHeight="1" x14ac:dyDescent="0.2"/>
    <row r="50979" ht="15" customHeight="1" x14ac:dyDescent="0.2"/>
    <row r="50980" ht="15" customHeight="1" x14ac:dyDescent="0.2"/>
    <row r="50981" ht="15" customHeight="1" x14ac:dyDescent="0.2"/>
    <row r="50982" ht="15" customHeight="1" x14ac:dyDescent="0.2"/>
    <row r="50983" ht="15" customHeight="1" x14ac:dyDescent="0.2"/>
    <row r="50984" ht="15" customHeight="1" x14ac:dyDescent="0.2"/>
    <row r="50985" ht="15" customHeight="1" x14ac:dyDescent="0.2"/>
    <row r="50986" ht="15" customHeight="1" x14ac:dyDescent="0.2"/>
    <row r="50987" ht="15" customHeight="1" x14ac:dyDescent="0.2"/>
    <row r="50988" ht="15" customHeight="1" x14ac:dyDescent="0.2"/>
    <row r="50989" ht="15" customHeight="1" x14ac:dyDescent="0.2"/>
    <row r="50990" ht="15" customHeight="1" x14ac:dyDescent="0.2"/>
    <row r="50991" ht="15" customHeight="1" x14ac:dyDescent="0.2"/>
    <row r="50992" ht="15" customHeight="1" x14ac:dyDescent="0.2"/>
    <row r="50993" ht="15" customHeight="1" x14ac:dyDescent="0.2"/>
    <row r="50994" ht="15" customHeight="1" x14ac:dyDescent="0.2"/>
    <row r="50995" ht="15" customHeight="1" x14ac:dyDescent="0.2"/>
    <row r="50996" ht="15" customHeight="1" x14ac:dyDescent="0.2"/>
    <row r="50997" ht="15" customHeight="1" x14ac:dyDescent="0.2"/>
    <row r="50998" ht="15" customHeight="1" x14ac:dyDescent="0.2"/>
    <row r="50999" ht="15" customHeight="1" x14ac:dyDescent="0.2"/>
    <row r="51000" ht="15" customHeight="1" x14ac:dyDescent="0.2"/>
    <row r="51001" ht="15" customHeight="1" x14ac:dyDescent="0.2"/>
    <row r="51002" ht="15" customHeight="1" x14ac:dyDescent="0.2"/>
    <row r="51003" ht="15" customHeight="1" x14ac:dyDescent="0.2"/>
    <row r="51004" ht="15" customHeight="1" x14ac:dyDescent="0.2"/>
    <row r="51005" ht="15" customHeight="1" x14ac:dyDescent="0.2"/>
    <row r="51006" ht="15" customHeight="1" x14ac:dyDescent="0.2"/>
    <row r="51007" ht="15" customHeight="1" x14ac:dyDescent="0.2"/>
    <row r="51008" ht="15" customHeight="1" x14ac:dyDescent="0.2"/>
    <row r="51009" ht="15" customHeight="1" x14ac:dyDescent="0.2"/>
    <row r="51010" ht="15" customHeight="1" x14ac:dyDescent="0.2"/>
    <row r="51011" ht="15" customHeight="1" x14ac:dyDescent="0.2"/>
    <row r="51012" ht="15" customHeight="1" x14ac:dyDescent="0.2"/>
    <row r="51013" ht="15" customHeight="1" x14ac:dyDescent="0.2"/>
    <row r="51014" ht="15" customHeight="1" x14ac:dyDescent="0.2"/>
    <row r="51015" ht="15" customHeight="1" x14ac:dyDescent="0.2"/>
    <row r="51016" ht="15" customHeight="1" x14ac:dyDescent="0.2"/>
    <row r="51017" ht="15" customHeight="1" x14ac:dyDescent="0.2"/>
    <row r="51018" ht="15" customHeight="1" x14ac:dyDescent="0.2"/>
    <row r="51019" ht="15" customHeight="1" x14ac:dyDescent="0.2"/>
    <row r="51020" ht="15" customHeight="1" x14ac:dyDescent="0.2"/>
    <row r="51021" ht="15" customHeight="1" x14ac:dyDescent="0.2"/>
    <row r="51022" ht="15" customHeight="1" x14ac:dyDescent="0.2"/>
    <row r="51023" ht="15" customHeight="1" x14ac:dyDescent="0.2"/>
    <row r="51024" ht="15" customHeight="1" x14ac:dyDescent="0.2"/>
    <row r="51025" ht="15" customHeight="1" x14ac:dyDescent="0.2"/>
    <row r="51026" ht="15" customHeight="1" x14ac:dyDescent="0.2"/>
    <row r="51027" ht="15" customHeight="1" x14ac:dyDescent="0.2"/>
    <row r="51028" ht="15" customHeight="1" x14ac:dyDescent="0.2"/>
    <row r="51029" ht="15" customHeight="1" x14ac:dyDescent="0.2"/>
    <row r="51030" ht="15" customHeight="1" x14ac:dyDescent="0.2"/>
    <row r="51031" ht="15" customHeight="1" x14ac:dyDescent="0.2"/>
    <row r="51032" ht="15" customHeight="1" x14ac:dyDescent="0.2"/>
    <row r="51033" ht="15" customHeight="1" x14ac:dyDescent="0.2"/>
    <row r="51034" ht="15" customHeight="1" x14ac:dyDescent="0.2"/>
    <row r="51035" ht="15" customHeight="1" x14ac:dyDescent="0.2"/>
    <row r="51036" ht="15" customHeight="1" x14ac:dyDescent="0.2"/>
    <row r="51037" ht="15" customHeight="1" x14ac:dyDescent="0.2"/>
    <row r="51038" ht="15" customHeight="1" x14ac:dyDescent="0.2"/>
    <row r="51039" ht="15" customHeight="1" x14ac:dyDescent="0.2"/>
    <row r="51040" ht="15" customHeight="1" x14ac:dyDescent="0.2"/>
    <row r="51041" ht="15" customHeight="1" x14ac:dyDescent="0.2"/>
    <row r="51042" ht="15" customHeight="1" x14ac:dyDescent="0.2"/>
    <row r="51043" ht="15" customHeight="1" x14ac:dyDescent="0.2"/>
    <row r="51044" ht="15" customHeight="1" x14ac:dyDescent="0.2"/>
    <row r="51045" ht="15" customHeight="1" x14ac:dyDescent="0.2"/>
    <row r="51046" ht="15" customHeight="1" x14ac:dyDescent="0.2"/>
    <row r="51047" ht="15" customHeight="1" x14ac:dyDescent="0.2"/>
    <row r="51048" ht="15" customHeight="1" x14ac:dyDescent="0.2"/>
    <row r="51049" ht="15" customHeight="1" x14ac:dyDescent="0.2"/>
    <row r="51050" ht="15" customHeight="1" x14ac:dyDescent="0.2"/>
    <row r="51051" ht="15" customHeight="1" x14ac:dyDescent="0.2"/>
    <row r="51052" ht="15" customHeight="1" x14ac:dyDescent="0.2"/>
    <row r="51053" ht="15" customHeight="1" x14ac:dyDescent="0.2"/>
    <row r="51054" ht="15" customHeight="1" x14ac:dyDescent="0.2"/>
    <row r="51055" ht="15" customHeight="1" x14ac:dyDescent="0.2"/>
    <row r="51056" ht="15" customHeight="1" x14ac:dyDescent="0.2"/>
    <row r="51057" ht="15" customHeight="1" x14ac:dyDescent="0.2"/>
    <row r="51058" ht="15" customHeight="1" x14ac:dyDescent="0.2"/>
    <row r="51059" ht="15" customHeight="1" x14ac:dyDescent="0.2"/>
    <row r="51060" ht="15" customHeight="1" x14ac:dyDescent="0.2"/>
    <row r="51061" ht="15" customHeight="1" x14ac:dyDescent="0.2"/>
    <row r="51062" ht="15" customHeight="1" x14ac:dyDescent="0.2"/>
    <row r="51063" ht="15" customHeight="1" x14ac:dyDescent="0.2"/>
    <row r="51064" ht="15" customHeight="1" x14ac:dyDescent="0.2"/>
    <row r="51065" ht="15" customHeight="1" x14ac:dyDescent="0.2"/>
    <row r="51066" ht="15" customHeight="1" x14ac:dyDescent="0.2"/>
    <row r="51067" ht="15" customHeight="1" x14ac:dyDescent="0.2"/>
    <row r="51068" ht="15" customHeight="1" x14ac:dyDescent="0.2"/>
    <row r="51069" ht="15" customHeight="1" x14ac:dyDescent="0.2"/>
    <row r="51070" ht="15" customHeight="1" x14ac:dyDescent="0.2"/>
    <row r="51071" ht="15" customHeight="1" x14ac:dyDescent="0.2"/>
    <row r="51072" ht="15" customHeight="1" x14ac:dyDescent="0.2"/>
    <row r="51073" ht="15" customHeight="1" x14ac:dyDescent="0.2"/>
    <row r="51074" ht="15" customHeight="1" x14ac:dyDescent="0.2"/>
    <row r="51075" ht="15" customHeight="1" x14ac:dyDescent="0.2"/>
    <row r="51076" ht="15" customHeight="1" x14ac:dyDescent="0.2"/>
    <row r="51077" ht="15" customHeight="1" x14ac:dyDescent="0.2"/>
    <row r="51078" ht="15" customHeight="1" x14ac:dyDescent="0.2"/>
    <row r="51079" ht="15" customHeight="1" x14ac:dyDescent="0.2"/>
    <row r="51080" ht="15" customHeight="1" x14ac:dyDescent="0.2"/>
    <row r="51081" ht="15" customHeight="1" x14ac:dyDescent="0.2"/>
    <row r="51082" ht="15" customHeight="1" x14ac:dyDescent="0.2"/>
    <row r="51083" ht="15" customHeight="1" x14ac:dyDescent="0.2"/>
    <row r="51084" ht="15" customHeight="1" x14ac:dyDescent="0.2"/>
    <row r="51085" ht="15" customHeight="1" x14ac:dyDescent="0.2"/>
    <row r="51086" ht="15" customHeight="1" x14ac:dyDescent="0.2"/>
    <row r="51087" ht="15" customHeight="1" x14ac:dyDescent="0.2"/>
    <row r="51088" ht="15" customHeight="1" x14ac:dyDescent="0.2"/>
    <row r="51089" ht="15" customHeight="1" x14ac:dyDescent="0.2"/>
    <row r="51090" ht="15" customHeight="1" x14ac:dyDescent="0.2"/>
    <row r="51091" ht="15" customHeight="1" x14ac:dyDescent="0.2"/>
    <row r="51092" ht="15" customHeight="1" x14ac:dyDescent="0.2"/>
    <row r="51093" ht="15" customHeight="1" x14ac:dyDescent="0.2"/>
    <row r="51094" ht="15" customHeight="1" x14ac:dyDescent="0.2"/>
    <row r="51095" ht="15" customHeight="1" x14ac:dyDescent="0.2"/>
    <row r="51096" ht="15" customHeight="1" x14ac:dyDescent="0.2"/>
    <row r="51097" ht="15" customHeight="1" x14ac:dyDescent="0.2"/>
    <row r="51098" ht="15" customHeight="1" x14ac:dyDescent="0.2"/>
    <row r="51099" ht="15" customHeight="1" x14ac:dyDescent="0.2"/>
    <row r="51100" ht="15" customHeight="1" x14ac:dyDescent="0.2"/>
    <row r="51101" ht="15" customHeight="1" x14ac:dyDescent="0.2"/>
    <row r="51102" ht="15" customHeight="1" x14ac:dyDescent="0.2"/>
    <row r="51103" ht="15" customHeight="1" x14ac:dyDescent="0.2"/>
    <row r="51104" ht="15" customHeight="1" x14ac:dyDescent="0.2"/>
    <row r="51105" ht="15" customHeight="1" x14ac:dyDescent="0.2"/>
    <row r="51106" ht="15" customHeight="1" x14ac:dyDescent="0.2"/>
    <row r="51107" ht="15" customHeight="1" x14ac:dyDescent="0.2"/>
    <row r="51108" ht="15" customHeight="1" x14ac:dyDescent="0.2"/>
    <row r="51109" ht="15" customHeight="1" x14ac:dyDescent="0.2"/>
    <row r="51110" ht="15" customHeight="1" x14ac:dyDescent="0.2"/>
    <row r="51111" ht="15" customHeight="1" x14ac:dyDescent="0.2"/>
    <row r="51112" ht="15" customHeight="1" x14ac:dyDescent="0.2"/>
    <row r="51113" ht="15" customHeight="1" x14ac:dyDescent="0.2"/>
    <row r="51114" ht="15" customHeight="1" x14ac:dyDescent="0.2"/>
    <row r="51115" ht="15" customHeight="1" x14ac:dyDescent="0.2"/>
    <row r="51116" ht="15" customHeight="1" x14ac:dyDescent="0.2"/>
    <row r="51117" ht="15" customHeight="1" x14ac:dyDescent="0.2"/>
    <row r="51118" ht="15" customHeight="1" x14ac:dyDescent="0.2"/>
    <row r="51119" ht="15" customHeight="1" x14ac:dyDescent="0.2"/>
    <row r="51120" ht="15" customHeight="1" x14ac:dyDescent="0.2"/>
    <row r="51121" ht="15" customHeight="1" x14ac:dyDescent="0.2"/>
    <row r="51122" ht="15" customHeight="1" x14ac:dyDescent="0.2"/>
    <row r="51123" ht="15" customHeight="1" x14ac:dyDescent="0.2"/>
    <row r="51124" ht="15" customHeight="1" x14ac:dyDescent="0.2"/>
    <row r="51125" ht="15" customHeight="1" x14ac:dyDescent="0.2"/>
    <row r="51126" ht="15" customHeight="1" x14ac:dyDescent="0.2"/>
    <row r="51127" ht="15" customHeight="1" x14ac:dyDescent="0.2"/>
    <row r="51128" ht="15" customHeight="1" x14ac:dyDescent="0.2"/>
    <row r="51129" ht="15" customHeight="1" x14ac:dyDescent="0.2"/>
    <row r="51130" ht="15" customHeight="1" x14ac:dyDescent="0.2"/>
    <row r="51131" ht="15" customHeight="1" x14ac:dyDescent="0.2"/>
    <row r="51132" ht="15" customHeight="1" x14ac:dyDescent="0.2"/>
    <row r="51133" ht="15" customHeight="1" x14ac:dyDescent="0.2"/>
    <row r="51134" ht="15" customHeight="1" x14ac:dyDescent="0.2"/>
    <row r="51135" ht="15" customHeight="1" x14ac:dyDescent="0.2"/>
    <row r="51136" ht="15" customHeight="1" x14ac:dyDescent="0.2"/>
    <row r="51137" ht="15" customHeight="1" x14ac:dyDescent="0.2"/>
    <row r="51138" ht="15" customHeight="1" x14ac:dyDescent="0.2"/>
    <row r="51139" ht="15" customHeight="1" x14ac:dyDescent="0.2"/>
    <row r="51140" ht="15" customHeight="1" x14ac:dyDescent="0.2"/>
    <row r="51141" ht="15" customHeight="1" x14ac:dyDescent="0.2"/>
    <row r="51142" ht="15" customHeight="1" x14ac:dyDescent="0.2"/>
    <row r="51143" ht="15" customHeight="1" x14ac:dyDescent="0.2"/>
    <row r="51144" ht="15" customHeight="1" x14ac:dyDescent="0.2"/>
    <row r="51145" ht="15" customHeight="1" x14ac:dyDescent="0.2"/>
    <row r="51146" ht="15" customHeight="1" x14ac:dyDescent="0.2"/>
    <row r="51147" ht="15" customHeight="1" x14ac:dyDescent="0.2"/>
    <row r="51148" ht="15" customHeight="1" x14ac:dyDescent="0.2"/>
    <row r="51149" ht="15" customHeight="1" x14ac:dyDescent="0.2"/>
    <row r="51150" ht="15" customHeight="1" x14ac:dyDescent="0.2"/>
    <row r="51151" ht="15" customHeight="1" x14ac:dyDescent="0.2"/>
    <row r="51152" ht="15" customHeight="1" x14ac:dyDescent="0.2"/>
    <row r="51153" ht="15" customHeight="1" x14ac:dyDescent="0.2"/>
    <row r="51154" ht="15" customHeight="1" x14ac:dyDescent="0.2"/>
    <row r="51155" ht="15" customHeight="1" x14ac:dyDescent="0.2"/>
    <row r="51156" ht="15" customHeight="1" x14ac:dyDescent="0.2"/>
    <row r="51157" ht="15" customHeight="1" x14ac:dyDescent="0.2"/>
    <row r="51158" ht="15" customHeight="1" x14ac:dyDescent="0.2"/>
    <row r="51159" ht="15" customHeight="1" x14ac:dyDescent="0.2"/>
    <row r="51160" ht="15" customHeight="1" x14ac:dyDescent="0.2"/>
    <row r="51161" ht="15" customHeight="1" x14ac:dyDescent="0.2"/>
    <row r="51162" ht="15" customHeight="1" x14ac:dyDescent="0.2"/>
    <row r="51163" ht="15" customHeight="1" x14ac:dyDescent="0.2"/>
    <row r="51164" ht="15" customHeight="1" x14ac:dyDescent="0.2"/>
    <row r="51165" ht="15" customHeight="1" x14ac:dyDescent="0.2"/>
    <row r="51166" ht="15" customHeight="1" x14ac:dyDescent="0.2"/>
    <row r="51167" ht="15" customHeight="1" x14ac:dyDescent="0.2"/>
    <row r="51168" ht="15" customHeight="1" x14ac:dyDescent="0.2"/>
    <row r="51169" ht="15" customHeight="1" x14ac:dyDescent="0.2"/>
    <row r="51170" ht="15" customHeight="1" x14ac:dyDescent="0.2"/>
    <row r="51171" ht="15" customHeight="1" x14ac:dyDescent="0.2"/>
    <row r="51172" ht="15" customHeight="1" x14ac:dyDescent="0.2"/>
    <row r="51173" ht="15" customHeight="1" x14ac:dyDescent="0.2"/>
    <row r="51174" ht="15" customHeight="1" x14ac:dyDescent="0.2"/>
    <row r="51175" ht="15" customHeight="1" x14ac:dyDescent="0.2"/>
    <row r="51176" ht="15" customHeight="1" x14ac:dyDescent="0.2"/>
    <row r="51177" ht="15" customHeight="1" x14ac:dyDescent="0.2"/>
    <row r="51178" ht="15" customHeight="1" x14ac:dyDescent="0.2"/>
    <row r="51179" ht="15" customHeight="1" x14ac:dyDescent="0.2"/>
    <row r="51180" ht="15" customHeight="1" x14ac:dyDescent="0.2"/>
    <row r="51181" ht="15" customHeight="1" x14ac:dyDescent="0.2"/>
    <row r="51182" ht="15" customHeight="1" x14ac:dyDescent="0.2"/>
    <row r="51183" ht="15" customHeight="1" x14ac:dyDescent="0.2"/>
    <row r="51184" ht="15" customHeight="1" x14ac:dyDescent="0.2"/>
    <row r="51185" ht="15" customHeight="1" x14ac:dyDescent="0.2"/>
    <row r="51186" ht="15" customHeight="1" x14ac:dyDescent="0.2"/>
    <row r="51187" ht="15" customHeight="1" x14ac:dyDescent="0.2"/>
    <row r="51188" ht="15" customHeight="1" x14ac:dyDescent="0.2"/>
    <row r="51189" ht="15" customHeight="1" x14ac:dyDescent="0.2"/>
    <row r="51190" ht="15" customHeight="1" x14ac:dyDescent="0.2"/>
    <row r="51191" ht="15" customHeight="1" x14ac:dyDescent="0.2"/>
    <row r="51192" ht="15" customHeight="1" x14ac:dyDescent="0.2"/>
    <row r="51193" ht="15" customHeight="1" x14ac:dyDescent="0.2"/>
    <row r="51194" ht="15" customHeight="1" x14ac:dyDescent="0.2"/>
    <row r="51195" ht="15" customHeight="1" x14ac:dyDescent="0.2"/>
    <row r="51196" ht="15" customHeight="1" x14ac:dyDescent="0.2"/>
    <row r="51197" ht="15" customHeight="1" x14ac:dyDescent="0.2"/>
    <row r="51198" ht="15" customHeight="1" x14ac:dyDescent="0.2"/>
    <row r="51199" ht="15" customHeight="1" x14ac:dyDescent="0.2"/>
    <row r="51200" ht="15" customHeight="1" x14ac:dyDescent="0.2"/>
    <row r="51201" ht="15" customHeight="1" x14ac:dyDescent="0.2"/>
    <row r="51202" ht="15" customHeight="1" x14ac:dyDescent="0.2"/>
    <row r="51203" ht="15" customHeight="1" x14ac:dyDescent="0.2"/>
    <row r="51204" ht="15" customHeight="1" x14ac:dyDescent="0.2"/>
    <row r="51205" ht="15" customHeight="1" x14ac:dyDescent="0.2"/>
    <row r="51206" ht="15" customHeight="1" x14ac:dyDescent="0.2"/>
    <row r="51207" ht="15" customHeight="1" x14ac:dyDescent="0.2"/>
    <row r="51208" ht="15" customHeight="1" x14ac:dyDescent="0.2"/>
    <row r="51209" ht="15" customHeight="1" x14ac:dyDescent="0.2"/>
    <row r="51210" ht="15" customHeight="1" x14ac:dyDescent="0.2"/>
    <row r="51211" ht="15" customHeight="1" x14ac:dyDescent="0.2"/>
    <row r="51212" ht="15" customHeight="1" x14ac:dyDescent="0.2"/>
    <row r="51213" ht="15" customHeight="1" x14ac:dyDescent="0.2"/>
    <row r="51214" ht="15" customHeight="1" x14ac:dyDescent="0.2"/>
    <row r="51215" ht="15" customHeight="1" x14ac:dyDescent="0.2"/>
    <row r="51216" ht="15" customHeight="1" x14ac:dyDescent="0.2"/>
    <row r="51217" ht="15" customHeight="1" x14ac:dyDescent="0.2"/>
    <row r="51218" ht="15" customHeight="1" x14ac:dyDescent="0.2"/>
    <row r="51219" ht="15" customHeight="1" x14ac:dyDescent="0.2"/>
    <row r="51220" ht="15" customHeight="1" x14ac:dyDescent="0.2"/>
    <row r="51221" ht="15" customHeight="1" x14ac:dyDescent="0.2"/>
    <row r="51222" ht="15" customHeight="1" x14ac:dyDescent="0.2"/>
    <row r="51223" ht="15" customHeight="1" x14ac:dyDescent="0.2"/>
    <row r="51224" ht="15" customHeight="1" x14ac:dyDescent="0.2"/>
    <row r="51225" ht="15" customHeight="1" x14ac:dyDescent="0.2"/>
    <row r="51226" ht="15" customHeight="1" x14ac:dyDescent="0.2"/>
    <row r="51227" ht="15" customHeight="1" x14ac:dyDescent="0.2"/>
    <row r="51228" ht="15" customHeight="1" x14ac:dyDescent="0.2"/>
    <row r="51229" ht="15" customHeight="1" x14ac:dyDescent="0.2"/>
    <row r="51230" ht="15" customHeight="1" x14ac:dyDescent="0.2"/>
    <row r="51231" ht="15" customHeight="1" x14ac:dyDescent="0.2"/>
    <row r="51232" ht="15" customHeight="1" x14ac:dyDescent="0.2"/>
    <row r="51233" ht="15" customHeight="1" x14ac:dyDescent="0.2"/>
    <row r="51234" ht="15" customHeight="1" x14ac:dyDescent="0.2"/>
    <row r="51235" ht="15" customHeight="1" x14ac:dyDescent="0.2"/>
    <row r="51236" ht="15" customHeight="1" x14ac:dyDescent="0.2"/>
    <row r="51237" ht="15" customHeight="1" x14ac:dyDescent="0.2"/>
    <row r="51238" ht="15" customHeight="1" x14ac:dyDescent="0.2"/>
    <row r="51239" ht="15" customHeight="1" x14ac:dyDescent="0.2"/>
    <row r="51240" ht="15" customHeight="1" x14ac:dyDescent="0.2"/>
    <row r="51241" ht="15" customHeight="1" x14ac:dyDescent="0.2"/>
    <row r="51242" ht="15" customHeight="1" x14ac:dyDescent="0.2"/>
    <row r="51243" ht="15" customHeight="1" x14ac:dyDescent="0.2"/>
    <row r="51244" ht="15" customHeight="1" x14ac:dyDescent="0.2"/>
    <row r="51245" ht="15" customHeight="1" x14ac:dyDescent="0.2"/>
    <row r="51246" ht="15" customHeight="1" x14ac:dyDescent="0.2"/>
    <row r="51247" ht="15" customHeight="1" x14ac:dyDescent="0.2"/>
    <row r="51248" ht="15" customHeight="1" x14ac:dyDescent="0.2"/>
    <row r="51249" ht="15" customHeight="1" x14ac:dyDescent="0.2"/>
    <row r="51250" ht="15" customHeight="1" x14ac:dyDescent="0.2"/>
    <row r="51251" ht="15" customHeight="1" x14ac:dyDescent="0.2"/>
    <row r="51252" ht="15" customHeight="1" x14ac:dyDescent="0.2"/>
    <row r="51253" ht="15" customHeight="1" x14ac:dyDescent="0.2"/>
    <row r="51254" ht="15" customHeight="1" x14ac:dyDescent="0.2"/>
    <row r="51255" ht="15" customHeight="1" x14ac:dyDescent="0.2"/>
    <row r="51256" ht="15" customHeight="1" x14ac:dyDescent="0.2"/>
    <row r="51257" ht="15" customHeight="1" x14ac:dyDescent="0.2"/>
    <row r="51258" ht="15" customHeight="1" x14ac:dyDescent="0.2"/>
    <row r="51259" ht="15" customHeight="1" x14ac:dyDescent="0.2"/>
    <row r="51260" ht="15" customHeight="1" x14ac:dyDescent="0.2"/>
    <row r="51261" ht="15" customHeight="1" x14ac:dyDescent="0.2"/>
    <row r="51262" ht="15" customHeight="1" x14ac:dyDescent="0.2"/>
    <row r="51263" ht="15" customHeight="1" x14ac:dyDescent="0.2"/>
    <row r="51264" ht="15" customHeight="1" x14ac:dyDescent="0.2"/>
    <row r="51265" ht="15" customHeight="1" x14ac:dyDescent="0.2"/>
    <row r="51266" ht="15" customHeight="1" x14ac:dyDescent="0.2"/>
    <row r="51267" ht="15" customHeight="1" x14ac:dyDescent="0.2"/>
    <row r="51268" ht="15" customHeight="1" x14ac:dyDescent="0.2"/>
    <row r="51269" ht="15" customHeight="1" x14ac:dyDescent="0.2"/>
    <row r="51270" ht="15" customHeight="1" x14ac:dyDescent="0.2"/>
    <row r="51271" ht="15" customHeight="1" x14ac:dyDescent="0.2"/>
    <row r="51272" ht="15" customHeight="1" x14ac:dyDescent="0.2"/>
    <row r="51273" ht="15" customHeight="1" x14ac:dyDescent="0.2"/>
    <row r="51274" ht="15" customHeight="1" x14ac:dyDescent="0.2"/>
    <row r="51275" ht="15" customHeight="1" x14ac:dyDescent="0.2"/>
    <row r="51276" ht="15" customHeight="1" x14ac:dyDescent="0.2"/>
    <row r="51277" ht="15" customHeight="1" x14ac:dyDescent="0.2"/>
    <row r="51278" ht="15" customHeight="1" x14ac:dyDescent="0.2"/>
    <row r="51279" ht="15" customHeight="1" x14ac:dyDescent="0.2"/>
    <row r="51280" ht="15" customHeight="1" x14ac:dyDescent="0.2"/>
    <row r="51281" ht="15" customHeight="1" x14ac:dyDescent="0.2"/>
    <row r="51282" ht="15" customHeight="1" x14ac:dyDescent="0.2"/>
    <row r="51283" ht="15" customHeight="1" x14ac:dyDescent="0.2"/>
    <row r="51284" ht="15" customHeight="1" x14ac:dyDescent="0.2"/>
    <row r="51285" ht="15" customHeight="1" x14ac:dyDescent="0.2"/>
    <row r="51286" ht="15" customHeight="1" x14ac:dyDescent="0.2"/>
    <row r="51287" ht="15" customHeight="1" x14ac:dyDescent="0.2"/>
    <row r="51288" ht="15" customHeight="1" x14ac:dyDescent="0.2"/>
    <row r="51289" ht="15" customHeight="1" x14ac:dyDescent="0.2"/>
    <row r="51290" ht="15" customHeight="1" x14ac:dyDescent="0.2"/>
    <row r="51291" ht="15" customHeight="1" x14ac:dyDescent="0.2"/>
    <row r="51292" ht="15" customHeight="1" x14ac:dyDescent="0.2"/>
    <row r="51293" ht="15" customHeight="1" x14ac:dyDescent="0.2"/>
    <row r="51294" ht="15" customHeight="1" x14ac:dyDescent="0.2"/>
    <row r="51295" ht="15" customHeight="1" x14ac:dyDescent="0.2"/>
    <row r="51296" ht="15" customHeight="1" x14ac:dyDescent="0.2"/>
    <row r="51297" ht="15" customHeight="1" x14ac:dyDescent="0.2"/>
    <row r="51298" ht="15" customHeight="1" x14ac:dyDescent="0.2"/>
    <row r="51299" ht="15" customHeight="1" x14ac:dyDescent="0.2"/>
    <row r="51300" ht="15" customHeight="1" x14ac:dyDescent="0.2"/>
    <row r="51301" ht="15" customHeight="1" x14ac:dyDescent="0.2"/>
    <row r="51302" ht="15" customHeight="1" x14ac:dyDescent="0.2"/>
    <row r="51303" ht="15" customHeight="1" x14ac:dyDescent="0.2"/>
    <row r="51304" ht="15" customHeight="1" x14ac:dyDescent="0.2"/>
    <row r="51305" ht="15" customHeight="1" x14ac:dyDescent="0.2"/>
    <row r="51306" ht="15" customHeight="1" x14ac:dyDescent="0.2"/>
    <row r="51307" ht="15" customHeight="1" x14ac:dyDescent="0.2"/>
    <row r="51308" ht="15" customHeight="1" x14ac:dyDescent="0.2"/>
    <row r="51309" ht="15" customHeight="1" x14ac:dyDescent="0.2"/>
    <row r="51310" ht="15" customHeight="1" x14ac:dyDescent="0.2"/>
    <row r="51311" ht="15" customHeight="1" x14ac:dyDescent="0.2"/>
    <row r="51312" ht="15" customHeight="1" x14ac:dyDescent="0.2"/>
    <row r="51313" ht="15" customHeight="1" x14ac:dyDescent="0.2"/>
    <row r="51314" ht="15" customHeight="1" x14ac:dyDescent="0.2"/>
    <row r="51315" ht="15" customHeight="1" x14ac:dyDescent="0.2"/>
    <row r="51316" ht="15" customHeight="1" x14ac:dyDescent="0.2"/>
    <row r="51317" ht="15" customHeight="1" x14ac:dyDescent="0.2"/>
    <row r="51318" ht="15" customHeight="1" x14ac:dyDescent="0.2"/>
    <row r="51319" ht="15" customHeight="1" x14ac:dyDescent="0.2"/>
    <row r="51320" ht="15" customHeight="1" x14ac:dyDescent="0.2"/>
    <row r="51321" ht="15" customHeight="1" x14ac:dyDescent="0.2"/>
    <row r="51322" ht="15" customHeight="1" x14ac:dyDescent="0.2"/>
    <row r="51323" ht="15" customHeight="1" x14ac:dyDescent="0.2"/>
    <row r="51324" ht="15" customHeight="1" x14ac:dyDescent="0.2"/>
    <row r="51325" ht="15" customHeight="1" x14ac:dyDescent="0.2"/>
    <row r="51326" ht="15" customHeight="1" x14ac:dyDescent="0.2"/>
    <row r="51327" ht="15" customHeight="1" x14ac:dyDescent="0.2"/>
    <row r="51328" ht="15" customHeight="1" x14ac:dyDescent="0.2"/>
    <row r="51329" ht="15" customHeight="1" x14ac:dyDescent="0.2"/>
    <row r="51330" ht="15" customHeight="1" x14ac:dyDescent="0.2"/>
    <row r="51331" ht="15" customHeight="1" x14ac:dyDescent="0.2"/>
    <row r="51332" ht="15" customHeight="1" x14ac:dyDescent="0.2"/>
    <row r="51333" ht="15" customHeight="1" x14ac:dyDescent="0.2"/>
    <row r="51334" ht="15" customHeight="1" x14ac:dyDescent="0.2"/>
    <row r="51335" ht="15" customHeight="1" x14ac:dyDescent="0.2"/>
    <row r="51336" ht="15" customHeight="1" x14ac:dyDescent="0.2"/>
    <row r="51337" ht="15" customHeight="1" x14ac:dyDescent="0.2"/>
    <row r="51338" ht="15" customHeight="1" x14ac:dyDescent="0.2"/>
    <row r="51339" ht="15" customHeight="1" x14ac:dyDescent="0.2"/>
    <row r="51340" ht="15" customHeight="1" x14ac:dyDescent="0.2"/>
    <row r="51341" ht="15" customHeight="1" x14ac:dyDescent="0.2"/>
    <row r="51342" ht="15" customHeight="1" x14ac:dyDescent="0.2"/>
    <row r="51343" ht="15" customHeight="1" x14ac:dyDescent="0.2"/>
    <row r="51344" ht="15" customHeight="1" x14ac:dyDescent="0.2"/>
    <row r="51345" ht="15" customHeight="1" x14ac:dyDescent="0.2"/>
    <row r="51346" ht="15" customHeight="1" x14ac:dyDescent="0.2"/>
    <row r="51347" ht="15" customHeight="1" x14ac:dyDescent="0.2"/>
    <row r="51348" ht="15" customHeight="1" x14ac:dyDescent="0.2"/>
    <row r="51349" ht="15" customHeight="1" x14ac:dyDescent="0.2"/>
    <row r="51350" ht="15" customHeight="1" x14ac:dyDescent="0.2"/>
    <row r="51351" ht="15" customHeight="1" x14ac:dyDescent="0.2"/>
    <row r="51352" ht="15" customHeight="1" x14ac:dyDescent="0.2"/>
    <row r="51353" ht="15" customHeight="1" x14ac:dyDescent="0.2"/>
    <row r="51354" ht="15" customHeight="1" x14ac:dyDescent="0.2"/>
    <row r="51355" ht="15" customHeight="1" x14ac:dyDescent="0.2"/>
    <row r="51356" ht="15" customHeight="1" x14ac:dyDescent="0.2"/>
    <row r="51357" ht="15" customHeight="1" x14ac:dyDescent="0.2"/>
    <row r="51358" ht="15" customHeight="1" x14ac:dyDescent="0.2"/>
    <row r="51359" ht="15" customHeight="1" x14ac:dyDescent="0.2"/>
    <row r="51360" ht="15" customHeight="1" x14ac:dyDescent="0.2"/>
    <row r="51361" ht="15" customHeight="1" x14ac:dyDescent="0.2"/>
    <row r="51362" ht="15" customHeight="1" x14ac:dyDescent="0.2"/>
    <row r="51363" ht="15" customHeight="1" x14ac:dyDescent="0.2"/>
    <row r="51364" ht="15" customHeight="1" x14ac:dyDescent="0.2"/>
    <row r="51365" ht="15" customHeight="1" x14ac:dyDescent="0.2"/>
    <row r="51366" ht="15" customHeight="1" x14ac:dyDescent="0.2"/>
    <row r="51367" ht="15" customHeight="1" x14ac:dyDescent="0.2"/>
    <row r="51368" ht="15" customHeight="1" x14ac:dyDescent="0.2"/>
    <row r="51369" ht="15" customHeight="1" x14ac:dyDescent="0.2"/>
    <row r="51370" ht="15" customHeight="1" x14ac:dyDescent="0.2"/>
    <row r="51371" ht="15" customHeight="1" x14ac:dyDescent="0.2"/>
    <row r="51372" ht="15" customHeight="1" x14ac:dyDescent="0.2"/>
    <row r="51373" ht="15" customHeight="1" x14ac:dyDescent="0.2"/>
    <row r="51374" ht="15" customHeight="1" x14ac:dyDescent="0.2"/>
    <row r="51375" ht="15" customHeight="1" x14ac:dyDescent="0.2"/>
    <row r="51376" ht="15" customHeight="1" x14ac:dyDescent="0.2"/>
    <row r="51377" ht="15" customHeight="1" x14ac:dyDescent="0.2"/>
    <row r="51378" ht="15" customHeight="1" x14ac:dyDescent="0.2"/>
    <row r="51379" ht="15" customHeight="1" x14ac:dyDescent="0.2"/>
    <row r="51380" ht="15" customHeight="1" x14ac:dyDescent="0.2"/>
    <row r="51381" ht="15" customHeight="1" x14ac:dyDescent="0.2"/>
    <row r="51382" ht="15" customHeight="1" x14ac:dyDescent="0.2"/>
    <row r="51383" ht="15" customHeight="1" x14ac:dyDescent="0.2"/>
    <row r="51384" ht="15" customHeight="1" x14ac:dyDescent="0.2"/>
    <row r="51385" ht="15" customHeight="1" x14ac:dyDescent="0.2"/>
    <row r="51386" ht="15" customHeight="1" x14ac:dyDescent="0.2"/>
    <row r="51387" ht="15" customHeight="1" x14ac:dyDescent="0.2"/>
    <row r="51388" ht="15" customHeight="1" x14ac:dyDescent="0.2"/>
    <row r="51389" ht="15" customHeight="1" x14ac:dyDescent="0.2"/>
    <row r="51390" ht="15" customHeight="1" x14ac:dyDescent="0.2"/>
    <row r="51391" ht="15" customHeight="1" x14ac:dyDescent="0.2"/>
    <row r="51392" ht="15" customHeight="1" x14ac:dyDescent="0.2"/>
    <row r="51393" ht="15" customHeight="1" x14ac:dyDescent="0.2"/>
    <row r="51394" ht="15" customHeight="1" x14ac:dyDescent="0.2"/>
    <row r="51395" ht="15" customHeight="1" x14ac:dyDescent="0.2"/>
    <row r="51396" ht="15" customHeight="1" x14ac:dyDescent="0.2"/>
    <row r="51397" ht="15" customHeight="1" x14ac:dyDescent="0.2"/>
    <row r="51398" ht="15" customHeight="1" x14ac:dyDescent="0.2"/>
    <row r="51399" ht="15" customHeight="1" x14ac:dyDescent="0.2"/>
    <row r="51400" ht="15" customHeight="1" x14ac:dyDescent="0.2"/>
    <row r="51401" ht="15" customHeight="1" x14ac:dyDescent="0.2"/>
    <row r="51402" ht="15" customHeight="1" x14ac:dyDescent="0.2"/>
    <row r="51403" ht="15" customHeight="1" x14ac:dyDescent="0.2"/>
    <row r="51404" ht="15" customHeight="1" x14ac:dyDescent="0.2"/>
    <row r="51405" ht="15" customHeight="1" x14ac:dyDescent="0.2"/>
    <row r="51406" ht="15" customHeight="1" x14ac:dyDescent="0.2"/>
    <row r="51407" ht="15" customHeight="1" x14ac:dyDescent="0.2"/>
    <row r="51408" ht="15" customHeight="1" x14ac:dyDescent="0.2"/>
    <row r="51409" ht="15" customHeight="1" x14ac:dyDescent="0.2"/>
    <row r="51410" ht="15" customHeight="1" x14ac:dyDescent="0.2"/>
    <row r="51411" ht="15" customHeight="1" x14ac:dyDescent="0.2"/>
    <row r="51412" ht="15" customHeight="1" x14ac:dyDescent="0.2"/>
    <row r="51413" ht="15" customHeight="1" x14ac:dyDescent="0.2"/>
    <row r="51414" ht="15" customHeight="1" x14ac:dyDescent="0.2"/>
    <row r="51415" ht="15" customHeight="1" x14ac:dyDescent="0.2"/>
    <row r="51416" ht="15" customHeight="1" x14ac:dyDescent="0.2"/>
    <row r="51417" ht="15" customHeight="1" x14ac:dyDescent="0.2"/>
    <row r="51418" ht="15" customHeight="1" x14ac:dyDescent="0.2"/>
    <row r="51419" ht="15" customHeight="1" x14ac:dyDescent="0.2"/>
    <row r="51420" ht="15" customHeight="1" x14ac:dyDescent="0.2"/>
    <row r="51421" ht="15" customHeight="1" x14ac:dyDescent="0.2"/>
    <row r="51422" ht="15" customHeight="1" x14ac:dyDescent="0.2"/>
    <row r="51423" ht="15" customHeight="1" x14ac:dyDescent="0.2"/>
    <row r="51424" ht="15" customHeight="1" x14ac:dyDescent="0.2"/>
    <row r="51425" ht="15" customHeight="1" x14ac:dyDescent="0.2"/>
    <row r="51426" ht="15" customHeight="1" x14ac:dyDescent="0.2"/>
    <row r="51427" ht="15" customHeight="1" x14ac:dyDescent="0.2"/>
    <row r="51428" ht="15" customHeight="1" x14ac:dyDescent="0.2"/>
    <row r="51429" ht="15" customHeight="1" x14ac:dyDescent="0.2"/>
    <row r="51430" ht="15" customHeight="1" x14ac:dyDescent="0.2"/>
    <row r="51431" ht="15" customHeight="1" x14ac:dyDescent="0.2"/>
    <row r="51432" ht="15" customHeight="1" x14ac:dyDescent="0.2"/>
    <row r="51433" ht="15" customHeight="1" x14ac:dyDescent="0.2"/>
    <row r="51434" ht="15" customHeight="1" x14ac:dyDescent="0.2"/>
    <row r="51435" ht="15" customHeight="1" x14ac:dyDescent="0.2"/>
    <row r="51436" ht="15" customHeight="1" x14ac:dyDescent="0.2"/>
    <row r="51437" ht="15" customHeight="1" x14ac:dyDescent="0.2"/>
    <row r="51438" ht="15" customHeight="1" x14ac:dyDescent="0.2"/>
    <row r="51439" ht="15" customHeight="1" x14ac:dyDescent="0.2"/>
    <row r="51440" ht="15" customHeight="1" x14ac:dyDescent="0.2"/>
    <row r="51441" ht="15" customHeight="1" x14ac:dyDescent="0.2"/>
    <row r="51442" ht="15" customHeight="1" x14ac:dyDescent="0.2"/>
    <row r="51443" ht="15" customHeight="1" x14ac:dyDescent="0.2"/>
    <row r="51444" ht="15" customHeight="1" x14ac:dyDescent="0.2"/>
    <row r="51445" ht="15" customHeight="1" x14ac:dyDescent="0.2"/>
    <row r="51446" ht="15" customHeight="1" x14ac:dyDescent="0.2"/>
    <row r="51447" ht="15" customHeight="1" x14ac:dyDescent="0.2"/>
    <row r="51448" ht="15" customHeight="1" x14ac:dyDescent="0.2"/>
    <row r="51449" ht="15" customHeight="1" x14ac:dyDescent="0.2"/>
    <row r="51450" ht="15" customHeight="1" x14ac:dyDescent="0.2"/>
    <row r="51451" ht="15" customHeight="1" x14ac:dyDescent="0.2"/>
    <row r="51452" ht="15" customHeight="1" x14ac:dyDescent="0.2"/>
    <row r="51453" ht="15" customHeight="1" x14ac:dyDescent="0.2"/>
    <row r="51454" ht="15" customHeight="1" x14ac:dyDescent="0.2"/>
    <row r="51455" ht="15" customHeight="1" x14ac:dyDescent="0.2"/>
    <row r="51456" ht="15" customHeight="1" x14ac:dyDescent="0.2"/>
    <row r="51457" ht="15" customHeight="1" x14ac:dyDescent="0.2"/>
    <row r="51458" ht="15" customHeight="1" x14ac:dyDescent="0.2"/>
    <row r="51459" ht="15" customHeight="1" x14ac:dyDescent="0.2"/>
    <row r="51460" ht="15" customHeight="1" x14ac:dyDescent="0.2"/>
    <row r="51461" ht="15" customHeight="1" x14ac:dyDescent="0.2"/>
    <row r="51462" ht="15" customHeight="1" x14ac:dyDescent="0.2"/>
    <row r="51463" ht="15" customHeight="1" x14ac:dyDescent="0.2"/>
    <row r="51464" ht="15" customHeight="1" x14ac:dyDescent="0.2"/>
    <row r="51465" ht="15" customHeight="1" x14ac:dyDescent="0.2"/>
    <row r="51466" ht="15" customHeight="1" x14ac:dyDescent="0.2"/>
    <row r="51467" ht="15" customHeight="1" x14ac:dyDescent="0.2"/>
    <row r="51468" ht="15" customHeight="1" x14ac:dyDescent="0.2"/>
    <row r="51469" ht="15" customHeight="1" x14ac:dyDescent="0.2"/>
    <row r="51470" ht="15" customHeight="1" x14ac:dyDescent="0.2"/>
    <row r="51471" ht="15" customHeight="1" x14ac:dyDescent="0.2"/>
    <row r="51472" ht="15" customHeight="1" x14ac:dyDescent="0.2"/>
    <row r="51473" ht="15" customHeight="1" x14ac:dyDescent="0.2"/>
    <row r="51474" ht="15" customHeight="1" x14ac:dyDescent="0.2"/>
    <row r="51475" ht="15" customHeight="1" x14ac:dyDescent="0.2"/>
    <row r="51476" ht="15" customHeight="1" x14ac:dyDescent="0.2"/>
    <row r="51477" ht="15" customHeight="1" x14ac:dyDescent="0.2"/>
    <row r="51478" ht="15" customHeight="1" x14ac:dyDescent="0.2"/>
    <row r="51479" ht="15" customHeight="1" x14ac:dyDescent="0.2"/>
    <row r="51480" ht="15" customHeight="1" x14ac:dyDescent="0.2"/>
    <row r="51481" ht="15" customHeight="1" x14ac:dyDescent="0.2"/>
    <row r="51482" ht="15" customHeight="1" x14ac:dyDescent="0.2"/>
    <row r="51483" ht="15" customHeight="1" x14ac:dyDescent="0.2"/>
    <row r="51484" ht="15" customHeight="1" x14ac:dyDescent="0.2"/>
    <row r="51485" ht="15" customHeight="1" x14ac:dyDescent="0.2"/>
    <row r="51486" ht="15" customHeight="1" x14ac:dyDescent="0.2"/>
    <row r="51487" ht="15" customHeight="1" x14ac:dyDescent="0.2"/>
    <row r="51488" ht="15" customHeight="1" x14ac:dyDescent="0.2"/>
    <row r="51489" ht="15" customHeight="1" x14ac:dyDescent="0.2"/>
    <row r="51490" ht="15" customHeight="1" x14ac:dyDescent="0.2"/>
    <row r="51491" ht="15" customHeight="1" x14ac:dyDescent="0.2"/>
    <row r="51492" ht="15" customHeight="1" x14ac:dyDescent="0.2"/>
    <row r="51493" ht="15" customHeight="1" x14ac:dyDescent="0.2"/>
    <row r="51494" ht="15" customHeight="1" x14ac:dyDescent="0.2"/>
    <row r="51495" ht="15" customHeight="1" x14ac:dyDescent="0.2"/>
    <row r="51496" ht="15" customHeight="1" x14ac:dyDescent="0.2"/>
    <row r="51497" ht="15" customHeight="1" x14ac:dyDescent="0.2"/>
    <row r="51498" ht="15" customHeight="1" x14ac:dyDescent="0.2"/>
    <row r="51499" ht="15" customHeight="1" x14ac:dyDescent="0.2"/>
    <row r="51500" ht="15" customHeight="1" x14ac:dyDescent="0.2"/>
    <row r="51501" ht="15" customHeight="1" x14ac:dyDescent="0.2"/>
    <row r="51502" ht="15" customHeight="1" x14ac:dyDescent="0.2"/>
    <row r="51503" ht="15" customHeight="1" x14ac:dyDescent="0.2"/>
    <row r="51504" ht="15" customHeight="1" x14ac:dyDescent="0.2"/>
    <row r="51505" ht="15" customHeight="1" x14ac:dyDescent="0.2"/>
    <row r="51506" ht="15" customHeight="1" x14ac:dyDescent="0.2"/>
    <row r="51507" ht="15" customHeight="1" x14ac:dyDescent="0.2"/>
    <row r="51508" ht="15" customHeight="1" x14ac:dyDescent="0.2"/>
    <row r="51509" ht="15" customHeight="1" x14ac:dyDescent="0.2"/>
    <row r="51510" ht="15" customHeight="1" x14ac:dyDescent="0.2"/>
    <row r="51511" ht="15" customHeight="1" x14ac:dyDescent="0.2"/>
    <row r="51512" ht="15" customHeight="1" x14ac:dyDescent="0.2"/>
    <row r="51513" ht="15" customHeight="1" x14ac:dyDescent="0.2"/>
    <row r="51514" ht="15" customHeight="1" x14ac:dyDescent="0.2"/>
    <row r="51515" ht="15" customHeight="1" x14ac:dyDescent="0.2"/>
    <row r="51516" ht="15" customHeight="1" x14ac:dyDescent="0.2"/>
    <row r="51517" ht="15" customHeight="1" x14ac:dyDescent="0.2"/>
    <row r="51518" ht="15" customHeight="1" x14ac:dyDescent="0.2"/>
    <row r="51519" ht="15" customHeight="1" x14ac:dyDescent="0.2"/>
    <row r="51520" ht="15" customHeight="1" x14ac:dyDescent="0.2"/>
    <row r="51521" ht="15" customHeight="1" x14ac:dyDescent="0.2"/>
    <row r="51522" ht="15" customHeight="1" x14ac:dyDescent="0.2"/>
    <row r="51523" ht="15" customHeight="1" x14ac:dyDescent="0.2"/>
    <row r="51524" ht="15" customHeight="1" x14ac:dyDescent="0.2"/>
    <row r="51525" ht="15" customHeight="1" x14ac:dyDescent="0.2"/>
    <row r="51526" ht="15" customHeight="1" x14ac:dyDescent="0.2"/>
    <row r="51527" ht="15" customHeight="1" x14ac:dyDescent="0.2"/>
    <row r="51528" ht="15" customHeight="1" x14ac:dyDescent="0.2"/>
    <row r="51529" ht="15" customHeight="1" x14ac:dyDescent="0.2"/>
    <row r="51530" ht="15" customHeight="1" x14ac:dyDescent="0.2"/>
    <row r="51531" ht="15" customHeight="1" x14ac:dyDescent="0.2"/>
    <row r="51532" ht="15" customHeight="1" x14ac:dyDescent="0.2"/>
    <row r="51533" ht="15" customHeight="1" x14ac:dyDescent="0.2"/>
    <row r="51534" ht="15" customHeight="1" x14ac:dyDescent="0.2"/>
    <row r="51535" ht="15" customHeight="1" x14ac:dyDescent="0.2"/>
    <row r="51536" ht="15" customHeight="1" x14ac:dyDescent="0.2"/>
    <row r="51537" ht="15" customHeight="1" x14ac:dyDescent="0.2"/>
    <row r="51538" ht="15" customHeight="1" x14ac:dyDescent="0.2"/>
    <row r="51539" ht="15" customHeight="1" x14ac:dyDescent="0.2"/>
    <row r="51540" ht="15" customHeight="1" x14ac:dyDescent="0.2"/>
    <row r="51541" ht="15" customHeight="1" x14ac:dyDescent="0.2"/>
    <row r="51542" ht="15" customHeight="1" x14ac:dyDescent="0.2"/>
    <row r="51543" ht="15" customHeight="1" x14ac:dyDescent="0.2"/>
    <row r="51544" ht="15" customHeight="1" x14ac:dyDescent="0.2"/>
    <row r="51545" ht="15" customHeight="1" x14ac:dyDescent="0.2"/>
    <row r="51546" ht="15" customHeight="1" x14ac:dyDescent="0.2"/>
    <row r="51547" ht="15" customHeight="1" x14ac:dyDescent="0.2"/>
    <row r="51548" ht="15" customHeight="1" x14ac:dyDescent="0.2"/>
    <row r="51549" ht="15" customHeight="1" x14ac:dyDescent="0.2"/>
    <row r="51550" ht="15" customHeight="1" x14ac:dyDescent="0.2"/>
    <row r="51551" ht="15" customHeight="1" x14ac:dyDescent="0.2"/>
    <row r="51552" ht="15" customHeight="1" x14ac:dyDescent="0.2"/>
    <row r="51553" ht="15" customHeight="1" x14ac:dyDescent="0.2"/>
    <row r="51554" ht="15" customHeight="1" x14ac:dyDescent="0.2"/>
    <row r="51555" ht="15" customHeight="1" x14ac:dyDescent="0.2"/>
    <row r="51556" ht="15" customHeight="1" x14ac:dyDescent="0.2"/>
    <row r="51557" ht="15" customHeight="1" x14ac:dyDescent="0.2"/>
    <row r="51558" ht="15" customHeight="1" x14ac:dyDescent="0.2"/>
    <row r="51559" ht="15" customHeight="1" x14ac:dyDescent="0.2"/>
    <row r="51560" ht="15" customHeight="1" x14ac:dyDescent="0.2"/>
    <row r="51561" ht="15" customHeight="1" x14ac:dyDescent="0.2"/>
    <row r="51562" ht="15" customHeight="1" x14ac:dyDescent="0.2"/>
    <row r="51563" ht="15" customHeight="1" x14ac:dyDescent="0.2"/>
    <row r="51564" ht="15" customHeight="1" x14ac:dyDescent="0.2"/>
    <row r="51565" ht="15" customHeight="1" x14ac:dyDescent="0.2"/>
    <row r="51566" ht="15" customHeight="1" x14ac:dyDescent="0.2"/>
    <row r="51567" ht="15" customHeight="1" x14ac:dyDescent="0.2"/>
    <row r="51568" ht="15" customHeight="1" x14ac:dyDescent="0.2"/>
    <row r="51569" ht="15" customHeight="1" x14ac:dyDescent="0.2"/>
    <row r="51570" ht="15" customHeight="1" x14ac:dyDescent="0.2"/>
    <row r="51571" ht="15" customHeight="1" x14ac:dyDescent="0.2"/>
    <row r="51572" ht="15" customHeight="1" x14ac:dyDescent="0.2"/>
    <row r="51573" ht="15" customHeight="1" x14ac:dyDescent="0.2"/>
    <row r="51574" ht="15" customHeight="1" x14ac:dyDescent="0.2"/>
    <row r="51575" ht="15" customHeight="1" x14ac:dyDescent="0.2"/>
    <row r="51576" ht="15" customHeight="1" x14ac:dyDescent="0.2"/>
    <row r="51577" ht="15" customHeight="1" x14ac:dyDescent="0.2"/>
    <row r="51578" ht="15" customHeight="1" x14ac:dyDescent="0.2"/>
    <row r="51579" ht="15" customHeight="1" x14ac:dyDescent="0.2"/>
    <row r="51580" ht="15" customHeight="1" x14ac:dyDescent="0.2"/>
    <row r="51581" ht="15" customHeight="1" x14ac:dyDescent="0.2"/>
    <row r="51582" ht="15" customHeight="1" x14ac:dyDescent="0.2"/>
    <row r="51583" ht="15" customHeight="1" x14ac:dyDescent="0.2"/>
    <row r="51584" ht="15" customHeight="1" x14ac:dyDescent="0.2"/>
    <row r="51585" ht="15" customHeight="1" x14ac:dyDescent="0.2"/>
    <row r="51586" ht="15" customHeight="1" x14ac:dyDescent="0.2"/>
    <row r="51587" ht="15" customHeight="1" x14ac:dyDescent="0.2"/>
    <row r="51588" ht="15" customHeight="1" x14ac:dyDescent="0.2"/>
    <row r="51589" ht="15" customHeight="1" x14ac:dyDescent="0.2"/>
    <row r="51590" ht="15" customHeight="1" x14ac:dyDescent="0.2"/>
    <row r="51591" ht="15" customHeight="1" x14ac:dyDescent="0.2"/>
    <row r="51592" ht="15" customHeight="1" x14ac:dyDescent="0.2"/>
    <row r="51593" ht="15" customHeight="1" x14ac:dyDescent="0.2"/>
    <row r="51594" ht="15" customHeight="1" x14ac:dyDescent="0.2"/>
    <row r="51595" ht="15" customHeight="1" x14ac:dyDescent="0.2"/>
    <row r="51596" ht="15" customHeight="1" x14ac:dyDescent="0.2"/>
    <row r="51597" ht="15" customHeight="1" x14ac:dyDescent="0.2"/>
    <row r="51598" ht="15" customHeight="1" x14ac:dyDescent="0.2"/>
    <row r="51599" ht="15" customHeight="1" x14ac:dyDescent="0.2"/>
    <row r="51600" ht="15" customHeight="1" x14ac:dyDescent="0.2"/>
    <row r="51601" ht="15" customHeight="1" x14ac:dyDescent="0.2"/>
    <row r="51602" ht="15" customHeight="1" x14ac:dyDescent="0.2"/>
    <row r="51603" ht="15" customHeight="1" x14ac:dyDescent="0.2"/>
    <row r="51604" ht="15" customHeight="1" x14ac:dyDescent="0.2"/>
    <row r="51605" ht="15" customHeight="1" x14ac:dyDescent="0.2"/>
    <row r="51606" ht="15" customHeight="1" x14ac:dyDescent="0.2"/>
    <row r="51607" ht="15" customHeight="1" x14ac:dyDescent="0.2"/>
    <row r="51608" ht="15" customHeight="1" x14ac:dyDescent="0.2"/>
    <row r="51609" ht="15" customHeight="1" x14ac:dyDescent="0.2"/>
    <row r="51610" ht="15" customHeight="1" x14ac:dyDescent="0.2"/>
    <row r="51611" ht="15" customHeight="1" x14ac:dyDescent="0.2"/>
    <row r="51612" ht="15" customHeight="1" x14ac:dyDescent="0.2"/>
    <row r="51613" ht="15" customHeight="1" x14ac:dyDescent="0.2"/>
    <row r="51614" ht="15" customHeight="1" x14ac:dyDescent="0.2"/>
    <row r="51615" ht="15" customHeight="1" x14ac:dyDescent="0.2"/>
    <row r="51616" ht="15" customHeight="1" x14ac:dyDescent="0.2"/>
    <row r="51617" ht="15" customHeight="1" x14ac:dyDescent="0.2"/>
    <row r="51618" ht="15" customHeight="1" x14ac:dyDescent="0.2"/>
    <row r="51619" ht="15" customHeight="1" x14ac:dyDescent="0.2"/>
    <row r="51620" ht="15" customHeight="1" x14ac:dyDescent="0.2"/>
    <row r="51621" ht="15" customHeight="1" x14ac:dyDescent="0.2"/>
    <row r="51622" ht="15" customHeight="1" x14ac:dyDescent="0.2"/>
    <row r="51623" ht="15" customHeight="1" x14ac:dyDescent="0.2"/>
    <row r="51624" ht="15" customHeight="1" x14ac:dyDescent="0.2"/>
    <row r="51625" ht="15" customHeight="1" x14ac:dyDescent="0.2"/>
    <row r="51626" ht="15" customHeight="1" x14ac:dyDescent="0.2"/>
    <row r="51627" ht="15" customHeight="1" x14ac:dyDescent="0.2"/>
    <row r="51628" ht="15" customHeight="1" x14ac:dyDescent="0.2"/>
    <row r="51629" ht="15" customHeight="1" x14ac:dyDescent="0.2"/>
    <row r="51630" ht="15" customHeight="1" x14ac:dyDescent="0.2"/>
    <row r="51631" ht="15" customHeight="1" x14ac:dyDescent="0.2"/>
    <row r="51632" ht="15" customHeight="1" x14ac:dyDescent="0.2"/>
    <row r="51633" ht="15" customHeight="1" x14ac:dyDescent="0.2"/>
    <row r="51634" ht="15" customHeight="1" x14ac:dyDescent="0.2"/>
    <row r="51635" ht="15" customHeight="1" x14ac:dyDescent="0.2"/>
    <row r="51636" ht="15" customHeight="1" x14ac:dyDescent="0.2"/>
    <row r="51637" ht="15" customHeight="1" x14ac:dyDescent="0.2"/>
    <row r="51638" ht="15" customHeight="1" x14ac:dyDescent="0.2"/>
    <row r="51639" ht="15" customHeight="1" x14ac:dyDescent="0.2"/>
    <row r="51640" ht="15" customHeight="1" x14ac:dyDescent="0.2"/>
    <row r="51641" ht="15" customHeight="1" x14ac:dyDescent="0.2"/>
    <row r="51642" ht="15" customHeight="1" x14ac:dyDescent="0.2"/>
    <row r="51643" ht="15" customHeight="1" x14ac:dyDescent="0.2"/>
    <row r="51644" ht="15" customHeight="1" x14ac:dyDescent="0.2"/>
    <row r="51645" ht="15" customHeight="1" x14ac:dyDescent="0.2"/>
    <row r="51646" ht="15" customHeight="1" x14ac:dyDescent="0.2"/>
    <row r="51647" ht="15" customHeight="1" x14ac:dyDescent="0.2"/>
    <row r="51648" ht="15" customHeight="1" x14ac:dyDescent="0.2"/>
    <row r="51649" ht="15" customHeight="1" x14ac:dyDescent="0.2"/>
    <row r="51650" ht="15" customHeight="1" x14ac:dyDescent="0.2"/>
    <row r="51651" ht="15" customHeight="1" x14ac:dyDescent="0.2"/>
    <row r="51652" ht="15" customHeight="1" x14ac:dyDescent="0.2"/>
    <row r="51653" ht="15" customHeight="1" x14ac:dyDescent="0.2"/>
    <row r="51654" ht="15" customHeight="1" x14ac:dyDescent="0.2"/>
    <row r="51655" ht="15" customHeight="1" x14ac:dyDescent="0.2"/>
    <row r="51656" ht="15" customHeight="1" x14ac:dyDescent="0.2"/>
    <row r="51657" ht="15" customHeight="1" x14ac:dyDescent="0.2"/>
    <row r="51658" ht="15" customHeight="1" x14ac:dyDescent="0.2"/>
    <row r="51659" ht="15" customHeight="1" x14ac:dyDescent="0.2"/>
    <row r="51660" ht="15" customHeight="1" x14ac:dyDescent="0.2"/>
    <row r="51661" ht="15" customHeight="1" x14ac:dyDescent="0.2"/>
    <row r="51662" ht="15" customHeight="1" x14ac:dyDescent="0.2"/>
    <row r="51663" ht="15" customHeight="1" x14ac:dyDescent="0.2"/>
    <row r="51664" ht="15" customHeight="1" x14ac:dyDescent="0.2"/>
    <row r="51665" ht="15" customHeight="1" x14ac:dyDescent="0.2"/>
    <row r="51666" ht="15" customHeight="1" x14ac:dyDescent="0.2"/>
    <row r="51667" ht="15" customHeight="1" x14ac:dyDescent="0.2"/>
    <row r="51668" ht="15" customHeight="1" x14ac:dyDescent="0.2"/>
    <row r="51669" ht="15" customHeight="1" x14ac:dyDescent="0.2"/>
    <row r="51670" ht="15" customHeight="1" x14ac:dyDescent="0.2"/>
    <row r="51671" ht="15" customHeight="1" x14ac:dyDescent="0.2"/>
    <row r="51672" ht="15" customHeight="1" x14ac:dyDescent="0.2"/>
    <row r="51673" ht="15" customHeight="1" x14ac:dyDescent="0.2"/>
    <row r="51674" ht="15" customHeight="1" x14ac:dyDescent="0.2"/>
    <row r="51675" ht="15" customHeight="1" x14ac:dyDescent="0.2"/>
    <row r="51676" ht="15" customHeight="1" x14ac:dyDescent="0.2"/>
    <row r="51677" ht="15" customHeight="1" x14ac:dyDescent="0.2"/>
    <row r="51678" ht="15" customHeight="1" x14ac:dyDescent="0.2"/>
    <row r="51679" ht="15" customHeight="1" x14ac:dyDescent="0.2"/>
    <row r="51680" ht="15" customHeight="1" x14ac:dyDescent="0.2"/>
    <row r="51681" ht="15" customHeight="1" x14ac:dyDescent="0.2"/>
    <row r="51682" ht="15" customHeight="1" x14ac:dyDescent="0.2"/>
    <row r="51683" ht="15" customHeight="1" x14ac:dyDescent="0.2"/>
    <row r="51684" ht="15" customHeight="1" x14ac:dyDescent="0.2"/>
    <row r="51685" ht="15" customHeight="1" x14ac:dyDescent="0.2"/>
    <row r="51686" ht="15" customHeight="1" x14ac:dyDescent="0.2"/>
    <row r="51687" ht="15" customHeight="1" x14ac:dyDescent="0.2"/>
    <row r="51688" ht="15" customHeight="1" x14ac:dyDescent="0.2"/>
    <row r="51689" ht="15" customHeight="1" x14ac:dyDescent="0.2"/>
    <row r="51690" ht="15" customHeight="1" x14ac:dyDescent="0.2"/>
    <row r="51691" ht="15" customHeight="1" x14ac:dyDescent="0.2"/>
    <row r="51692" ht="15" customHeight="1" x14ac:dyDescent="0.2"/>
    <row r="51693" ht="15" customHeight="1" x14ac:dyDescent="0.2"/>
    <row r="51694" ht="15" customHeight="1" x14ac:dyDescent="0.2"/>
    <row r="51695" ht="15" customHeight="1" x14ac:dyDescent="0.2"/>
    <row r="51696" ht="15" customHeight="1" x14ac:dyDescent="0.2"/>
    <row r="51697" ht="15" customHeight="1" x14ac:dyDescent="0.2"/>
    <row r="51698" ht="15" customHeight="1" x14ac:dyDescent="0.2"/>
    <row r="51699" ht="15" customHeight="1" x14ac:dyDescent="0.2"/>
    <row r="51700" ht="15" customHeight="1" x14ac:dyDescent="0.2"/>
    <row r="51701" ht="15" customHeight="1" x14ac:dyDescent="0.2"/>
    <row r="51702" ht="15" customHeight="1" x14ac:dyDescent="0.2"/>
    <row r="51703" ht="15" customHeight="1" x14ac:dyDescent="0.2"/>
    <row r="51704" ht="15" customHeight="1" x14ac:dyDescent="0.2"/>
    <row r="51705" ht="15" customHeight="1" x14ac:dyDescent="0.2"/>
    <row r="51706" ht="15" customHeight="1" x14ac:dyDescent="0.2"/>
    <row r="51707" ht="15" customHeight="1" x14ac:dyDescent="0.2"/>
    <row r="51708" ht="15" customHeight="1" x14ac:dyDescent="0.2"/>
    <row r="51709" ht="15" customHeight="1" x14ac:dyDescent="0.2"/>
    <row r="51710" ht="15" customHeight="1" x14ac:dyDescent="0.2"/>
    <row r="51711" ht="15" customHeight="1" x14ac:dyDescent="0.2"/>
    <row r="51712" ht="15" customHeight="1" x14ac:dyDescent="0.2"/>
    <row r="51713" ht="15" customHeight="1" x14ac:dyDescent="0.2"/>
    <row r="51714" ht="15" customHeight="1" x14ac:dyDescent="0.2"/>
    <row r="51715" ht="15" customHeight="1" x14ac:dyDescent="0.2"/>
    <row r="51716" ht="15" customHeight="1" x14ac:dyDescent="0.2"/>
    <row r="51717" ht="15" customHeight="1" x14ac:dyDescent="0.2"/>
    <row r="51718" ht="15" customHeight="1" x14ac:dyDescent="0.2"/>
    <row r="51719" ht="15" customHeight="1" x14ac:dyDescent="0.2"/>
    <row r="51720" ht="15" customHeight="1" x14ac:dyDescent="0.2"/>
    <row r="51721" ht="15" customHeight="1" x14ac:dyDescent="0.2"/>
    <row r="51722" ht="15" customHeight="1" x14ac:dyDescent="0.2"/>
    <row r="51723" ht="15" customHeight="1" x14ac:dyDescent="0.2"/>
    <row r="51724" ht="15" customHeight="1" x14ac:dyDescent="0.2"/>
    <row r="51725" ht="15" customHeight="1" x14ac:dyDescent="0.2"/>
    <row r="51726" ht="15" customHeight="1" x14ac:dyDescent="0.2"/>
    <row r="51727" ht="15" customHeight="1" x14ac:dyDescent="0.2"/>
    <row r="51728" ht="15" customHeight="1" x14ac:dyDescent="0.2"/>
    <row r="51729" ht="15" customHeight="1" x14ac:dyDescent="0.2"/>
    <row r="51730" ht="15" customHeight="1" x14ac:dyDescent="0.2"/>
    <row r="51731" ht="15" customHeight="1" x14ac:dyDescent="0.2"/>
    <row r="51732" ht="15" customHeight="1" x14ac:dyDescent="0.2"/>
    <row r="51733" ht="15" customHeight="1" x14ac:dyDescent="0.2"/>
    <row r="51734" ht="15" customHeight="1" x14ac:dyDescent="0.2"/>
    <row r="51735" ht="15" customHeight="1" x14ac:dyDescent="0.2"/>
    <row r="51736" ht="15" customHeight="1" x14ac:dyDescent="0.2"/>
    <row r="51737" ht="15" customHeight="1" x14ac:dyDescent="0.2"/>
    <row r="51738" ht="15" customHeight="1" x14ac:dyDescent="0.2"/>
    <row r="51739" ht="15" customHeight="1" x14ac:dyDescent="0.2"/>
    <row r="51740" ht="15" customHeight="1" x14ac:dyDescent="0.2"/>
    <row r="51741" ht="15" customHeight="1" x14ac:dyDescent="0.2"/>
    <row r="51742" ht="15" customHeight="1" x14ac:dyDescent="0.2"/>
    <row r="51743" ht="15" customHeight="1" x14ac:dyDescent="0.2"/>
    <row r="51744" ht="15" customHeight="1" x14ac:dyDescent="0.2"/>
    <row r="51745" ht="15" customHeight="1" x14ac:dyDescent="0.2"/>
    <row r="51746" ht="15" customHeight="1" x14ac:dyDescent="0.2"/>
    <row r="51747" ht="15" customHeight="1" x14ac:dyDescent="0.2"/>
    <row r="51748" ht="15" customHeight="1" x14ac:dyDescent="0.2"/>
    <row r="51749" ht="15" customHeight="1" x14ac:dyDescent="0.2"/>
    <row r="51750" ht="15" customHeight="1" x14ac:dyDescent="0.2"/>
    <row r="51751" ht="15" customHeight="1" x14ac:dyDescent="0.2"/>
    <row r="51752" ht="15" customHeight="1" x14ac:dyDescent="0.2"/>
    <row r="51753" ht="15" customHeight="1" x14ac:dyDescent="0.2"/>
    <row r="51754" ht="15" customHeight="1" x14ac:dyDescent="0.2"/>
    <row r="51755" ht="15" customHeight="1" x14ac:dyDescent="0.2"/>
    <row r="51756" ht="15" customHeight="1" x14ac:dyDescent="0.2"/>
    <row r="51757" ht="15" customHeight="1" x14ac:dyDescent="0.2"/>
    <row r="51758" ht="15" customHeight="1" x14ac:dyDescent="0.2"/>
    <row r="51759" ht="15" customHeight="1" x14ac:dyDescent="0.2"/>
    <row r="51760" ht="15" customHeight="1" x14ac:dyDescent="0.2"/>
    <row r="51761" ht="15" customHeight="1" x14ac:dyDescent="0.2"/>
    <row r="51762" ht="15" customHeight="1" x14ac:dyDescent="0.2"/>
    <row r="51763" ht="15" customHeight="1" x14ac:dyDescent="0.2"/>
    <row r="51764" ht="15" customHeight="1" x14ac:dyDescent="0.2"/>
    <row r="51765" ht="15" customHeight="1" x14ac:dyDescent="0.2"/>
    <row r="51766" ht="15" customHeight="1" x14ac:dyDescent="0.2"/>
    <row r="51767" ht="15" customHeight="1" x14ac:dyDescent="0.2"/>
    <row r="51768" ht="15" customHeight="1" x14ac:dyDescent="0.2"/>
    <row r="51769" ht="15" customHeight="1" x14ac:dyDescent="0.2"/>
    <row r="51770" ht="15" customHeight="1" x14ac:dyDescent="0.2"/>
    <row r="51771" ht="15" customHeight="1" x14ac:dyDescent="0.2"/>
    <row r="51772" ht="15" customHeight="1" x14ac:dyDescent="0.2"/>
    <row r="51773" ht="15" customHeight="1" x14ac:dyDescent="0.2"/>
    <row r="51774" ht="15" customHeight="1" x14ac:dyDescent="0.2"/>
    <row r="51775" ht="15" customHeight="1" x14ac:dyDescent="0.2"/>
    <row r="51776" ht="15" customHeight="1" x14ac:dyDescent="0.2"/>
    <row r="51777" ht="15" customHeight="1" x14ac:dyDescent="0.2"/>
    <row r="51778" ht="15" customHeight="1" x14ac:dyDescent="0.2"/>
    <row r="51779" ht="15" customHeight="1" x14ac:dyDescent="0.2"/>
    <row r="51780" ht="15" customHeight="1" x14ac:dyDescent="0.2"/>
    <row r="51781" ht="15" customHeight="1" x14ac:dyDescent="0.2"/>
    <row r="51782" ht="15" customHeight="1" x14ac:dyDescent="0.2"/>
    <row r="51783" ht="15" customHeight="1" x14ac:dyDescent="0.2"/>
    <row r="51784" ht="15" customHeight="1" x14ac:dyDescent="0.2"/>
    <row r="51785" ht="15" customHeight="1" x14ac:dyDescent="0.2"/>
    <row r="51786" ht="15" customHeight="1" x14ac:dyDescent="0.2"/>
    <row r="51787" ht="15" customHeight="1" x14ac:dyDescent="0.2"/>
    <row r="51788" ht="15" customHeight="1" x14ac:dyDescent="0.2"/>
    <row r="51789" ht="15" customHeight="1" x14ac:dyDescent="0.2"/>
    <row r="51790" ht="15" customHeight="1" x14ac:dyDescent="0.2"/>
    <row r="51791" ht="15" customHeight="1" x14ac:dyDescent="0.2"/>
    <row r="51792" ht="15" customHeight="1" x14ac:dyDescent="0.2"/>
    <row r="51793" ht="15" customHeight="1" x14ac:dyDescent="0.2"/>
    <row r="51794" ht="15" customHeight="1" x14ac:dyDescent="0.2"/>
    <row r="51795" ht="15" customHeight="1" x14ac:dyDescent="0.2"/>
    <row r="51796" ht="15" customHeight="1" x14ac:dyDescent="0.2"/>
    <row r="51797" ht="15" customHeight="1" x14ac:dyDescent="0.2"/>
    <row r="51798" ht="15" customHeight="1" x14ac:dyDescent="0.2"/>
    <row r="51799" ht="15" customHeight="1" x14ac:dyDescent="0.2"/>
    <row r="51800" ht="15" customHeight="1" x14ac:dyDescent="0.2"/>
    <row r="51801" ht="15" customHeight="1" x14ac:dyDescent="0.2"/>
    <row r="51802" ht="15" customHeight="1" x14ac:dyDescent="0.2"/>
    <row r="51803" ht="15" customHeight="1" x14ac:dyDescent="0.2"/>
    <row r="51804" ht="15" customHeight="1" x14ac:dyDescent="0.2"/>
    <row r="51805" ht="15" customHeight="1" x14ac:dyDescent="0.2"/>
    <row r="51806" ht="15" customHeight="1" x14ac:dyDescent="0.2"/>
    <row r="51807" ht="15" customHeight="1" x14ac:dyDescent="0.2"/>
    <row r="51808" ht="15" customHeight="1" x14ac:dyDescent="0.2"/>
    <row r="51809" ht="15" customHeight="1" x14ac:dyDescent="0.2"/>
    <row r="51810" ht="15" customHeight="1" x14ac:dyDescent="0.2"/>
    <row r="51811" ht="15" customHeight="1" x14ac:dyDescent="0.2"/>
    <row r="51812" ht="15" customHeight="1" x14ac:dyDescent="0.2"/>
    <row r="51813" ht="15" customHeight="1" x14ac:dyDescent="0.2"/>
    <row r="51814" ht="15" customHeight="1" x14ac:dyDescent="0.2"/>
    <row r="51815" ht="15" customHeight="1" x14ac:dyDescent="0.2"/>
    <row r="51816" ht="15" customHeight="1" x14ac:dyDescent="0.2"/>
    <row r="51817" ht="15" customHeight="1" x14ac:dyDescent="0.2"/>
    <row r="51818" ht="15" customHeight="1" x14ac:dyDescent="0.2"/>
    <row r="51819" ht="15" customHeight="1" x14ac:dyDescent="0.2"/>
    <row r="51820" ht="15" customHeight="1" x14ac:dyDescent="0.2"/>
    <row r="51821" ht="15" customHeight="1" x14ac:dyDescent="0.2"/>
    <row r="51822" ht="15" customHeight="1" x14ac:dyDescent="0.2"/>
    <row r="51823" ht="15" customHeight="1" x14ac:dyDescent="0.2"/>
    <row r="51824" ht="15" customHeight="1" x14ac:dyDescent="0.2"/>
    <row r="51825" ht="15" customHeight="1" x14ac:dyDescent="0.2"/>
    <row r="51826" ht="15" customHeight="1" x14ac:dyDescent="0.2"/>
    <row r="51827" ht="15" customHeight="1" x14ac:dyDescent="0.2"/>
    <row r="51828" ht="15" customHeight="1" x14ac:dyDescent="0.2"/>
    <row r="51829" ht="15" customHeight="1" x14ac:dyDescent="0.2"/>
    <row r="51830" ht="15" customHeight="1" x14ac:dyDescent="0.2"/>
    <row r="51831" ht="15" customHeight="1" x14ac:dyDescent="0.2"/>
    <row r="51832" ht="15" customHeight="1" x14ac:dyDescent="0.2"/>
    <row r="51833" ht="15" customHeight="1" x14ac:dyDescent="0.2"/>
    <row r="51834" ht="15" customHeight="1" x14ac:dyDescent="0.2"/>
    <row r="51835" ht="15" customHeight="1" x14ac:dyDescent="0.2"/>
    <row r="51836" ht="15" customHeight="1" x14ac:dyDescent="0.2"/>
    <row r="51837" ht="15" customHeight="1" x14ac:dyDescent="0.2"/>
    <row r="51838" ht="15" customHeight="1" x14ac:dyDescent="0.2"/>
    <row r="51839" ht="15" customHeight="1" x14ac:dyDescent="0.2"/>
    <row r="51840" ht="15" customHeight="1" x14ac:dyDescent="0.2"/>
    <row r="51841" ht="15" customHeight="1" x14ac:dyDescent="0.2"/>
    <row r="51842" ht="15" customHeight="1" x14ac:dyDescent="0.2"/>
    <row r="51843" ht="15" customHeight="1" x14ac:dyDescent="0.2"/>
    <row r="51844" ht="15" customHeight="1" x14ac:dyDescent="0.2"/>
    <row r="51845" ht="15" customHeight="1" x14ac:dyDescent="0.2"/>
    <row r="51846" ht="15" customHeight="1" x14ac:dyDescent="0.2"/>
    <row r="51847" ht="15" customHeight="1" x14ac:dyDescent="0.2"/>
    <row r="51848" ht="15" customHeight="1" x14ac:dyDescent="0.2"/>
    <row r="51849" ht="15" customHeight="1" x14ac:dyDescent="0.2"/>
    <row r="51850" ht="15" customHeight="1" x14ac:dyDescent="0.2"/>
    <row r="51851" ht="15" customHeight="1" x14ac:dyDescent="0.2"/>
    <row r="51852" ht="15" customHeight="1" x14ac:dyDescent="0.2"/>
    <row r="51853" ht="15" customHeight="1" x14ac:dyDescent="0.2"/>
    <row r="51854" ht="15" customHeight="1" x14ac:dyDescent="0.2"/>
    <row r="51855" ht="15" customHeight="1" x14ac:dyDescent="0.2"/>
    <row r="51856" ht="15" customHeight="1" x14ac:dyDescent="0.2"/>
    <row r="51857" ht="15" customHeight="1" x14ac:dyDescent="0.2"/>
    <row r="51858" ht="15" customHeight="1" x14ac:dyDescent="0.2"/>
    <row r="51859" ht="15" customHeight="1" x14ac:dyDescent="0.2"/>
    <row r="51860" ht="15" customHeight="1" x14ac:dyDescent="0.2"/>
    <row r="51861" ht="15" customHeight="1" x14ac:dyDescent="0.2"/>
    <row r="51862" ht="15" customHeight="1" x14ac:dyDescent="0.2"/>
    <row r="51863" ht="15" customHeight="1" x14ac:dyDescent="0.2"/>
    <row r="51864" ht="15" customHeight="1" x14ac:dyDescent="0.2"/>
    <row r="51865" ht="15" customHeight="1" x14ac:dyDescent="0.2"/>
    <row r="51866" ht="15" customHeight="1" x14ac:dyDescent="0.2"/>
    <row r="51867" ht="15" customHeight="1" x14ac:dyDescent="0.2"/>
    <row r="51868" ht="15" customHeight="1" x14ac:dyDescent="0.2"/>
    <row r="51869" ht="15" customHeight="1" x14ac:dyDescent="0.2"/>
    <row r="51870" ht="15" customHeight="1" x14ac:dyDescent="0.2"/>
    <row r="51871" ht="15" customHeight="1" x14ac:dyDescent="0.2"/>
    <row r="51872" ht="15" customHeight="1" x14ac:dyDescent="0.2"/>
    <row r="51873" ht="15" customHeight="1" x14ac:dyDescent="0.2"/>
    <row r="51874" ht="15" customHeight="1" x14ac:dyDescent="0.2"/>
    <row r="51875" ht="15" customHeight="1" x14ac:dyDescent="0.2"/>
    <row r="51876" ht="15" customHeight="1" x14ac:dyDescent="0.2"/>
    <row r="51877" ht="15" customHeight="1" x14ac:dyDescent="0.2"/>
    <row r="51878" ht="15" customHeight="1" x14ac:dyDescent="0.2"/>
    <row r="51879" ht="15" customHeight="1" x14ac:dyDescent="0.2"/>
    <row r="51880" ht="15" customHeight="1" x14ac:dyDescent="0.2"/>
    <row r="51881" ht="15" customHeight="1" x14ac:dyDescent="0.2"/>
    <row r="51882" ht="15" customHeight="1" x14ac:dyDescent="0.2"/>
    <row r="51883" ht="15" customHeight="1" x14ac:dyDescent="0.2"/>
    <row r="51884" ht="15" customHeight="1" x14ac:dyDescent="0.2"/>
    <row r="51885" ht="15" customHeight="1" x14ac:dyDescent="0.2"/>
    <row r="51886" ht="15" customHeight="1" x14ac:dyDescent="0.2"/>
    <row r="51887" ht="15" customHeight="1" x14ac:dyDescent="0.2"/>
    <row r="51888" ht="15" customHeight="1" x14ac:dyDescent="0.2"/>
    <row r="51889" ht="15" customHeight="1" x14ac:dyDescent="0.2"/>
    <row r="51890" ht="15" customHeight="1" x14ac:dyDescent="0.2"/>
    <row r="51891" ht="15" customHeight="1" x14ac:dyDescent="0.2"/>
    <row r="51892" ht="15" customHeight="1" x14ac:dyDescent="0.2"/>
    <row r="51893" ht="15" customHeight="1" x14ac:dyDescent="0.2"/>
    <row r="51894" ht="15" customHeight="1" x14ac:dyDescent="0.2"/>
    <row r="51895" ht="15" customHeight="1" x14ac:dyDescent="0.2"/>
    <row r="51896" ht="15" customHeight="1" x14ac:dyDescent="0.2"/>
    <row r="51897" ht="15" customHeight="1" x14ac:dyDescent="0.2"/>
    <row r="51898" ht="15" customHeight="1" x14ac:dyDescent="0.2"/>
    <row r="51899" ht="15" customHeight="1" x14ac:dyDescent="0.2"/>
    <row r="51900" ht="15" customHeight="1" x14ac:dyDescent="0.2"/>
    <row r="51901" ht="15" customHeight="1" x14ac:dyDescent="0.2"/>
    <row r="51902" ht="15" customHeight="1" x14ac:dyDescent="0.2"/>
    <row r="51903" ht="15" customHeight="1" x14ac:dyDescent="0.2"/>
    <row r="51904" ht="15" customHeight="1" x14ac:dyDescent="0.2"/>
    <row r="51905" ht="15" customHeight="1" x14ac:dyDescent="0.2"/>
    <row r="51906" ht="15" customHeight="1" x14ac:dyDescent="0.2"/>
    <row r="51907" ht="15" customHeight="1" x14ac:dyDescent="0.2"/>
    <row r="51908" ht="15" customHeight="1" x14ac:dyDescent="0.2"/>
    <row r="51909" ht="15" customHeight="1" x14ac:dyDescent="0.2"/>
    <row r="51910" ht="15" customHeight="1" x14ac:dyDescent="0.2"/>
    <row r="51911" ht="15" customHeight="1" x14ac:dyDescent="0.2"/>
    <row r="51912" ht="15" customHeight="1" x14ac:dyDescent="0.2"/>
    <row r="51913" ht="15" customHeight="1" x14ac:dyDescent="0.2"/>
    <row r="51914" ht="15" customHeight="1" x14ac:dyDescent="0.2"/>
    <row r="51915" ht="15" customHeight="1" x14ac:dyDescent="0.2"/>
    <row r="51916" ht="15" customHeight="1" x14ac:dyDescent="0.2"/>
    <row r="51917" ht="15" customHeight="1" x14ac:dyDescent="0.2"/>
    <row r="51918" ht="15" customHeight="1" x14ac:dyDescent="0.2"/>
    <row r="51919" ht="15" customHeight="1" x14ac:dyDescent="0.2"/>
    <row r="51920" ht="15" customHeight="1" x14ac:dyDescent="0.2"/>
    <row r="51921" ht="15" customHeight="1" x14ac:dyDescent="0.2"/>
    <row r="51922" ht="15" customHeight="1" x14ac:dyDescent="0.2"/>
    <row r="51923" ht="15" customHeight="1" x14ac:dyDescent="0.2"/>
    <row r="51924" ht="15" customHeight="1" x14ac:dyDescent="0.2"/>
    <row r="51925" ht="15" customHeight="1" x14ac:dyDescent="0.2"/>
    <row r="51926" ht="15" customHeight="1" x14ac:dyDescent="0.2"/>
    <row r="51927" ht="15" customHeight="1" x14ac:dyDescent="0.2"/>
    <row r="51928" ht="15" customHeight="1" x14ac:dyDescent="0.2"/>
    <row r="51929" ht="15" customHeight="1" x14ac:dyDescent="0.2"/>
    <row r="51930" ht="15" customHeight="1" x14ac:dyDescent="0.2"/>
    <row r="51931" ht="15" customHeight="1" x14ac:dyDescent="0.2"/>
    <row r="51932" ht="15" customHeight="1" x14ac:dyDescent="0.2"/>
    <row r="51933" ht="15" customHeight="1" x14ac:dyDescent="0.2"/>
    <row r="51934" ht="15" customHeight="1" x14ac:dyDescent="0.2"/>
    <row r="51935" ht="15" customHeight="1" x14ac:dyDescent="0.2"/>
    <row r="51936" ht="15" customHeight="1" x14ac:dyDescent="0.2"/>
    <row r="51937" ht="15" customHeight="1" x14ac:dyDescent="0.2"/>
    <row r="51938" ht="15" customHeight="1" x14ac:dyDescent="0.2"/>
    <row r="51939" ht="15" customHeight="1" x14ac:dyDescent="0.2"/>
    <row r="51940" ht="15" customHeight="1" x14ac:dyDescent="0.2"/>
    <row r="51941" ht="15" customHeight="1" x14ac:dyDescent="0.2"/>
    <row r="51942" ht="15" customHeight="1" x14ac:dyDescent="0.2"/>
    <row r="51943" ht="15" customHeight="1" x14ac:dyDescent="0.2"/>
    <row r="51944" ht="15" customHeight="1" x14ac:dyDescent="0.2"/>
    <row r="51945" ht="15" customHeight="1" x14ac:dyDescent="0.2"/>
    <row r="51946" ht="15" customHeight="1" x14ac:dyDescent="0.2"/>
    <row r="51947" ht="15" customHeight="1" x14ac:dyDescent="0.2"/>
    <row r="51948" ht="15" customHeight="1" x14ac:dyDescent="0.2"/>
    <row r="51949" ht="15" customHeight="1" x14ac:dyDescent="0.2"/>
    <row r="51950" ht="15" customHeight="1" x14ac:dyDescent="0.2"/>
    <row r="51951" ht="15" customHeight="1" x14ac:dyDescent="0.2"/>
    <row r="51952" ht="15" customHeight="1" x14ac:dyDescent="0.2"/>
    <row r="51953" ht="15" customHeight="1" x14ac:dyDescent="0.2"/>
    <row r="51954" ht="15" customHeight="1" x14ac:dyDescent="0.2"/>
    <row r="51955" ht="15" customHeight="1" x14ac:dyDescent="0.2"/>
    <row r="51956" ht="15" customHeight="1" x14ac:dyDescent="0.2"/>
    <row r="51957" ht="15" customHeight="1" x14ac:dyDescent="0.2"/>
    <row r="51958" ht="15" customHeight="1" x14ac:dyDescent="0.2"/>
    <row r="51959" ht="15" customHeight="1" x14ac:dyDescent="0.2"/>
    <row r="51960" ht="15" customHeight="1" x14ac:dyDescent="0.2"/>
    <row r="51961" ht="15" customHeight="1" x14ac:dyDescent="0.2"/>
    <row r="51962" ht="15" customHeight="1" x14ac:dyDescent="0.2"/>
    <row r="51963" ht="15" customHeight="1" x14ac:dyDescent="0.2"/>
    <row r="51964" ht="15" customHeight="1" x14ac:dyDescent="0.2"/>
    <row r="51965" ht="15" customHeight="1" x14ac:dyDescent="0.2"/>
    <row r="51966" ht="15" customHeight="1" x14ac:dyDescent="0.2"/>
    <row r="51967" ht="15" customHeight="1" x14ac:dyDescent="0.2"/>
    <row r="51968" ht="15" customHeight="1" x14ac:dyDescent="0.2"/>
    <row r="51969" ht="15" customHeight="1" x14ac:dyDescent="0.2"/>
    <row r="51970" ht="15" customHeight="1" x14ac:dyDescent="0.2"/>
    <row r="51971" ht="15" customHeight="1" x14ac:dyDescent="0.2"/>
    <row r="51972" ht="15" customHeight="1" x14ac:dyDescent="0.2"/>
    <row r="51973" ht="15" customHeight="1" x14ac:dyDescent="0.2"/>
    <row r="51974" ht="15" customHeight="1" x14ac:dyDescent="0.2"/>
    <row r="51975" ht="15" customHeight="1" x14ac:dyDescent="0.2"/>
    <row r="51976" ht="15" customHeight="1" x14ac:dyDescent="0.2"/>
    <row r="51977" ht="15" customHeight="1" x14ac:dyDescent="0.2"/>
    <row r="51978" ht="15" customHeight="1" x14ac:dyDescent="0.2"/>
    <row r="51979" ht="15" customHeight="1" x14ac:dyDescent="0.2"/>
    <row r="51980" ht="15" customHeight="1" x14ac:dyDescent="0.2"/>
    <row r="51981" ht="15" customHeight="1" x14ac:dyDescent="0.2"/>
    <row r="51982" ht="15" customHeight="1" x14ac:dyDescent="0.2"/>
    <row r="51983" ht="15" customHeight="1" x14ac:dyDescent="0.2"/>
    <row r="51984" ht="15" customHeight="1" x14ac:dyDescent="0.2"/>
    <row r="51985" ht="15" customHeight="1" x14ac:dyDescent="0.2"/>
    <row r="51986" ht="15" customHeight="1" x14ac:dyDescent="0.2"/>
    <row r="51987" ht="15" customHeight="1" x14ac:dyDescent="0.2"/>
    <row r="51988" ht="15" customHeight="1" x14ac:dyDescent="0.2"/>
    <row r="51989" ht="15" customHeight="1" x14ac:dyDescent="0.2"/>
    <row r="51990" ht="15" customHeight="1" x14ac:dyDescent="0.2"/>
    <row r="51991" ht="15" customHeight="1" x14ac:dyDescent="0.2"/>
    <row r="51992" ht="15" customHeight="1" x14ac:dyDescent="0.2"/>
    <row r="51993" ht="15" customHeight="1" x14ac:dyDescent="0.2"/>
    <row r="51994" ht="15" customHeight="1" x14ac:dyDescent="0.2"/>
    <row r="51995" ht="15" customHeight="1" x14ac:dyDescent="0.2"/>
    <row r="51996" ht="15" customHeight="1" x14ac:dyDescent="0.2"/>
    <row r="51997" ht="15" customHeight="1" x14ac:dyDescent="0.2"/>
    <row r="51998" ht="15" customHeight="1" x14ac:dyDescent="0.2"/>
    <row r="51999" ht="15" customHeight="1" x14ac:dyDescent="0.2"/>
    <row r="52000" ht="15" customHeight="1" x14ac:dyDescent="0.2"/>
    <row r="52001" ht="15" customHeight="1" x14ac:dyDescent="0.2"/>
    <row r="52002" ht="15" customHeight="1" x14ac:dyDescent="0.2"/>
    <row r="52003" ht="15" customHeight="1" x14ac:dyDescent="0.2"/>
    <row r="52004" ht="15" customHeight="1" x14ac:dyDescent="0.2"/>
    <row r="52005" ht="15" customHeight="1" x14ac:dyDescent="0.2"/>
    <row r="52006" ht="15" customHeight="1" x14ac:dyDescent="0.2"/>
    <row r="52007" ht="15" customHeight="1" x14ac:dyDescent="0.2"/>
    <row r="52008" ht="15" customHeight="1" x14ac:dyDescent="0.2"/>
    <row r="52009" ht="15" customHeight="1" x14ac:dyDescent="0.2"/>
    <row r="52010" ht="15" customHeight="1" x14ac:dyDescent="0.2"/>
    <row r="52011" ht="15" customHeight="1" x14ac:dyDescent="0.2"/>
    <row r="52012" ht="15" customHeight="1" x14ac:dyDescent="0.2"/>
    <row r="52013" ht="15" customHeight="1" x14ac:dyDescent="0.2"/>
    <row r="52014" ht="15" customHeight="1" x14ac:dyDescent="0.2"/>
    <row r="52015" ht="15" customHeight="1" x14ac:dyDescent="0.2"/>
    <row r="52016" ht="15" customHeight="1" x14ac:dyDescent="0.2"/>
    <row r="52017" ht="15" customHeight="1" x14ac:dyDescent="0.2"/>
    <row r="52018" ht="15" customHeight="1" x14ac:dyDescent="0.2"/>
    <row r="52019" ht="15" customHeight="1" x14ac:dyDescent="0.2"/>
    <row r="52020" ht="15" customHeight="1" x14ac:dyDescent="0.2"/>
    <row r="52021" ht="15" customHeight="1" x14ac:dyDescent="0.2"/>
    <row r="52022" ht="15" customHeight="1" x14ac:dyDescent="0.2"/>
    <row r="52023" ht="15" customHeight="1" x14ac:dyDescent="0.2"/>
    <row r="52024" ht="15" customHeight="1" x14ac:dyDescent="0.2"/>
    <row r="52025" ht="15" customHeight="1" x14ac:dyDescent="0.2"/>
    <row r="52026" ht="15" customHeight="1" x14ac:dyDescent="0.2"/>
    <row r="52027" ht="15" customHeight="1" x14ac:dyDescent="0.2"/>
    <row r="52028" ht="15" customHeight="1" x14ac:dyDescent="0.2"/>
    <row r="52029" ht="15" customHeight="1" x14ac:dyDescent="0.2"/>
    <row r="52030" ht="15" customHeight="1" x14ac:dyDescent="0.2"/>
    <row r="52031" ht="15" customHeight="1" x14ac:dyDescent="0.2"/>
    <row r="52032" ht="15" customHeight="1" x14ac:dyDescent="0.2"/>
    <row r="52033" ht="15" customHeight="1" x14ac:dyDescent="0.2"/>
    <row r="52034" ht="15" customHeight="1" x14ac:dyDescent="0.2"/>
    <row r="52035" ht="15" customHeight="1" x14ac:dyDescent="0.2"/>
    <row r="52036" ht="15" customHeight="1" x14ac:dyDescent="0.2"/>
    <row r="52037" ht="15" customHeight="1" x14ac:dyDescent="0.2"/>
    <row r="52038" ht="15" customHeight="1" x14ac:dyDescent="0.2"/>
    <row r="52039" ht="15" customHeight="1" x14ac:dyDescent="0.2"/>
    <row r="52040" ht="15" customHeight="1" x14ac:dyDescent="0.2"/>
    <row r="52041" ht="15" customHeight="1" x14ac:dyDescent="0.2"/>
    <row r="52042" ht="15" customHeight="1" x14ac:dyDescent="0.2"/>
    <row r="52043" ht="15" customHeight="1" x14ac:dyDescent="0.2"/>
    <row r="52044" ht="15" customHeight="1" x14ac:dyDescent="0.2"/>
    <row r="52045" ht="15" customHeight="1" x14ac:dyDescent="0.2"/>
    <row r="52046" ht="15" customHeight="1" x14ac:dyDescent="0.2"/>
    <row r="52047" ht="15" customHeight="1" x14ac:dyDescent="0.2"/>
    <row r="52048" ht="15" customHeight="1" x14ac:dyDescent="0.2"/>
    <row r="52049" ht="15" customHeight="1" x14ac:dyDescent="0.2"/>
    <row r="52050" ht="15" customHeight="1" x14ac:dyDescent="0.2"/>
    <row r="52051" ht="15" customHeight="1" x14ac:dyDescent="0.2"/>
    <row r="52052" ht="15" customHeight="1" x14ac:dyDescent="0.2"/>
    <row r="52053" ht="15" customHeight="1" x14ac:dyDescent="0.2"/>
    <row r="52054" ht="15" customHeight="1" x14ac:dyDescent="0.2"/>
    <row r="52055" ht="15" customHeight="1" x14ac:dyDescent="0.2"/>
    <row r="52056" ht="15" customHeight="1" x14ac:dyDescent="0.2"/>
    <row r="52057" ht="15" customHeight="1" x14ac:dyDescent="0.2"/>
    <row r="52058" ht="15" customHeight="1" x14ac:dyDescent="0.2"/>
    <row r="52059" ht="15" customHeight="1" x14ac:dyDescent="0.2"/>
    <row r="52060" ht="15" customHeight="1" x14ac:dyDescent="0.2"/>
    <row r="52061" ht="15" customHeight="1" x14ac:dyDescent="0.2"/>
    <row r="52062" ht="15" customHeight="1" x14ac:dyDescent="0.2"/>
    <row r="52063" ht="15" customHeight="1" x14ac:dyDescent="0.2"/>
    <row r="52064" ht="15" customHeight="1" x14ac:dyDescent="0.2"/>
    <row r="52065" ht="15" customHeight="1" x14ac:dyDescent="0.2"/>
    <row r="52066" ht="15" customHeight="1" x14ac:dyDescent="0.2"/>
    <row r="52067" ht="15" customHeight="1" x14ac:dyDescent="0.2"/>
    <row r="52068" ht="15" customHeight="1" x14ac:dyDescent="0.2"/>
    <row r="52069" ht="15" customHeight="1" x14ac:dyDescent="0.2"/>
    <row r="52070" ht="15" customHeight="1" x14ac:dyDescent="0.2"/>
    <row r="52071" ht="15" customHeight="1" x14ac:dyDescent="0.2"/>
    <row r="52072" ht="15" customHeight="1" x14ac:dyDescent="0.2"/>
    <row r="52073" ht="15" customHeight="1" x14ac:dyDescent="0.2"/>
    <row r="52074" ht="15" customHeight="1" x14ac:dyDescent="0.2"/>
    <row r="52075" ht="15" customHeight="1" x14ac:dyDescent="0.2"/>
    <row r="52076" ht="15" customHeight="1" x14ac:dyDescent="0.2"/>
    <row r="52077" ht="15" customHeight="1" x14ac:dyDescent="0.2"/>
    <row r="52078" ht="15" customHeight="1" x14ac:dyDescent="0.2"/>
    <row r="52079" ht="15" customHeight="1" x14ac:dyDescent="0.2"/>
    <row r="52080" ht="15" customHeight="1" x14ac:dyDescent="0.2"/>
    <row r="52081" ht="15" customHeight="1" x14ac:dyDescent="0.2"/>
    <row r="52082" ht="15" customHeight="1" x14ac:dyDescent="0.2"/>
    <row r="52083" ht="15" customHeight="1" x14ac:dyDescent="0.2"/>
    <row r="52084" ht="15" customHeight="1" x14ac:dyDescent="0.2"/>
    <row r="52085" ht="15" customHeight="1" x14ac:dyDescent="0.2"/>
    <row r="52086" ht="15" customHeight="1" x14ac:dyDescent="0.2"/>
    <row r="52087" ht="15" customHeight="1" x14ac:dyDescent="0.2"/>
    <row r="52088" ht="15" customHeight="1" x14ac:dyDescent="0.2"/>
    <row r="52089" ht="15" customHeight="1" x14ac:dyDescent="0.2"/>
    <row r="52090" ht="15" customHeight="1" x14ac:dyDescent="0.2"/>
    <row r="52091" ht="15" customHeight="1" x14ac:dyDescent="0.2"/>
    <row r="52092" ht="15" customHeight="1" x14ac:dyDescent="0.2"/>
    <row r="52093" ht="15" customHeight="1" x14ac:dyDescent="0.2"/>
    <row r="52094" ht="15" customHeight="1" x14ac:dyDescent="0.2"/>
    <row r="52095" ht="15" customHeight="1" x14ac:dyDescent="0.2"/>
    <row r="52096" ht="15" customHeight="1" x14ac:dyDescent="0.2"/>
    <row r="52097" ht="15" customHeight="1" x14ac:dyDescent="0.2"/>
    <row r="52098" ht="15" customHeight="1" x14ac:dyDescent="0.2"/>
    <row r="52099" ht="15" customHeight="1" x14ac:dyDescent="0.2"/>
    <row r="52100" ht="15" customHeight="1" x14ac:dyDescent="0.2"/>
    <row r="52101" ht="15" customHeight="1" x14ac:dyDescent="0.2"/>
    <row r="52102" ht="15" customHeight="1" x14ac:dyDescent="0.2"/>
    <row r="52103" ht="15" customHeight="1" x14ac:dyDescent="0.2"/>
    <row r="52104" ht="15" customHeight="1" x14ac:dyDescent="0.2"/>
    <row r="52105" ht="15" customHeight="1" x14ac:dyDescent="0.2"/>
    <row r="52106" ht="15" customHeight="1" x14ac:dyDescent="0.2"/>
    <row r="52107" ht="15" customHeight="1" x14ac:dyDescent="0.2"/>
    <row r="52108" ht="15" customHeight="1" x14ac:dyDescent="0.2"/>
    <row r="52109" ht="15" customHeight="1" x14ac:dyDescent="0.2"/>
    <row r="52110" ht="15" customHeight="1" x14ac:dyDescent="0.2"/>
    <row r="52111" ht="15" customHeight="1" x14ac:dyDescent="0.2"/>
    <row r="52112" ht="15" customHeight="1" x14ac:dyDescent="0.2"/>
    <row r="52113" ht="15" customHeight="1" x14ac:dyDescent="0.2"/>
    <row r="52114" ht="15" customHeight="1" x14ac:dyDescent="0.2"/>
    <row r="52115" ht="15" customHeight="1" x14ac:dyDescent="0.2"/>
    <row r="52116" ht="15" customHeight="1" x14ac:dyDescent="0.2"/>
    <row r="52117" ht="15" customHeight="1" x14ac:dyDescent="0.2"/>
    <row r="52118" ht="15" customHeight="1" x14ac:dyDescent="0.2"/>
    <row r="52119" ht="15" customHeight="1" x14ac:dyDescent="0.2"/>
    <row r="52120" ht="15" customHeight="1" x14ac:dyDescent="0.2"/>
    <row r="52121" ht="15" customHeight="1" x14ac:dyDescent="0.2"/>
    <row r="52122" ht="15" customHeight="1" x14ac:dyDescent="0.2"/>
    <row r="52123" ht="15" customHeight="1" x14ac:dyDescent="0.2"/>
    <row r="52124" ht="15" customHeight="1" x14ac:dyDescent="0.2"/>
    <row r="52125" ht="15" customHeight="1" x14ac:dyDescent="0.2"/>
    <row r="52126" ht="15" customHeight="1" x14ac:dyDescent="0.2"/>
    <row r="52127" ht="15" customHeight="1" x14ac:dyDescent="0.2"/>
    <row r="52128" ht="15" customHeight="1" x14ac:dyDescent="0.2"/>
    <row r="52129" ht="15" customHeight="1" x14ac:dyDescent="0.2"/>
    <row r="52130" ht="15" customHeight="1" x14ac:dyDescent="0.2"/>
    <row r="52131" ht="15" customHeight="1" x14ac:dyDescent="0.2"/>
    <row r="52132" ht="15" customHeight="1" x14ac:dyDescent="0.2"/>
    <row r="52133" ht="15" customHeight="1" x14ac:dyDescent="0.2"/>
    <row r="52134" ht="15" customHeight="1" x14ac:dyDescent="0.2"/>
    <row r="52135" ht="15" customHeight="1" x14ac:dyDescent="0.2"/>
    <row r="52136" ht="15" customHeight="1" x14ac:dyDescent="0.2"/>
    <row r="52137" ht="15" customHeight="1" x14ac:dyDescent="0.2"/>
    <row r="52138" ht="15" customHeight="1" x14ac:dyDescent="0.2"/>
    <row r="52139" ht="15" customHeight="1" x14ac:dyDescent="0.2"/>
    <row r="52140" ht="15" customHeight="1" x14ac:dyDescent="0.2"/>
    <row r="52141" ht="15" customHeight="1" x14ac:dyDescent="0.2"/>
    <row r="52142" ht="15" customHeight="1" x14ac:dyDescent="0.2"/>
    <row r="52143" ht="15" customHeight="1" x14ac:dyDescent="0.2"/>
    <row r="52144" ht="15" customHeight="1" x14ac:dyDescent="0.2"/>
    <row r="52145" ht="15" customHeight="1" x14ac:dyDescent="0.2"/>
    <row r="52146" ht="15" customHeight="1" x14ac:dyDescent="0.2"/>
    <row r="52147" ht="15" customHeight="1" x14ac:dyDescent="0.2"/>
    <row r="52148" ht="15" customHeight="1" x14ac:dyDescent="0.2"/>
    <row r="52149" ht="15" customHeight="1" x14ac:dyDescent="0.2"/>
    <row r="52150" ht="15" customHeight="1" x14ac:dyDescent="0.2"/>
    <row r="52151" ht="15" customHeight="1" x14ac:dyDescent="0.2"/>
    <row r="52152" ht="15" customHeight="1" x14ac:dyDescent="0.2"/>
    <row r="52153" ht="15" customHeight="1" x14ac:dyDescent="0.2"/>
    <row r="52154" ht="15" customHeight="1" x14ac:dyDescent="0.2"/>
    <row r="52155" ht="15" customHeight="1" x14ac:dyDescent="0.2"/>
    <row r="52156" ht="15" customHeight="1" x14ac:dyDescent="0.2"/>
    <row r="52157" ht="15" customHeight="1" x14ac:dyDescent="0.2"/>
    <row r="52158" ht="15" customHeight="1" x14ac:dyDescent="0.2"/>
    <row r="52159" ht="15" customHeight="1" x14ac:dyDescent="0.2"/>
    <row r="52160" ht="15" customHeight="1" x14ac:dyDescent="0.2"/>
    <row r="52161" ht="15" customHeight="1" x14ac:dyDescent="0.2"/>
    <row r="52162" ht="15" customHeight="1" x14ac:dyDescent="0.2"/>
    <row r="52163" ht="15" customHeight="1" x14ac:dyDescent="0.2"/>
    <row r="52164" ht="15" customHeight="1" x14ac:dyDescent="0.2"/>
    <row r="52165" ht="15" customHeight="1" x14ac:dyDescent="0.2"/>
    <row r="52166" ht="15" customHeight="1" x14ac:dyDescent="0.2"/>
    <row r="52167" ht="15" customHeight="1" x14ac:dyDescent="0.2"/>
    <row r="52168" ht="15" customHeight="1" x14ac:dyDescent="0.2"/>
    <row r="52169" ht="15" customHeight="1" x14ac:dyDescent="0.2"/>
    <row r="52170" ht="15" customHeight="1" x14ac:dyDescent="0.2"/>
    <row r="52171" ht="15" customHeight="1" x14ac:dyDescent="0.2"/>
    <row r="52172" ht="15" customHeight="1" x14ac:dyDescent="0.2"/>
    <row r="52173" ht="15" customHeight="1" x14ac:dyDescent="0.2"/>
    <row r="52174" ht="15" customHeight="1" x14ac:dyDescent="0.2"/>
    <row r="52175" ht="15" customHeight="1" x14ac:dyDescent="0.2"/>
    <row r="52176" ht="15" customHeight="1" x14ac:dyDescent="0.2"/>
    <row r="52177" ht="15" customHeight="1" x14ac:dyDescent="0.2"/>
    <row r="52178" ht="15" customHeight="1" x14ac:dyDescent="0.2"/>
    <row r="52179" ht="15" customHeight="1" x14ac:dyDescent="0.2"/>
    <row r="52180" ht="15" customHeight="1" x14ac:dyDescent="0.2"/>
    <row r="52181" ht="15" customHeight="1" x14ac:dyDescent="0.2"/>
    <row r="52182" ht="15" customHeight="1" x14ac:dyDescent="0.2"/>
    <row r="52183" ht="15" customHeight="1" x14ac:dyDescent="0.2"/>
    <row r="52184" ht="15" customHeight="1" x14ac:dyDescent="0.2"/>
    <row r="52185" ht="15" customHeight="1" x14ac:dyDescent="0.2"/>
    <row r="52186" ht="15" customHeight="1" x14ac:dyDescent="0.2"/>
    <row r="52187" ht="15" customHeight="1" x14ac:dyDescent="0.2"/>
    <row r="52188" ht="15" customHeight="1" x14ac:dyDescent="0.2"/>
    <row r="52189" ht="15" customHeight="1" x14ac:dyDescent="0.2"/>
    <row r="52190" ht="15" customHeight="1" x14ac:dyDescent="0.2"/>
    <row r="52191" ht="15" customHeight="1" x14ac:dyDescent="0.2"/>
    <row r="52192" ht="15" customHeight="1" x14ac:dyDescent="0.2"/>
    <row r="52193" ht="15" customHeight="1" x14ac:dyDescent="0.2"/>
    <row r="52194" ht="15" customHeight="1" x14ac:dyDescent="0.2"/>
    <row r="52195" ht="15" customHeight="1" x14ac:dyDescent="0.2"/>
    <row r="52196" ht="15" customHeight="1" x14ac:dyDescent="0.2"/>
    <row r="52197" ht="15" customHeight="1" x14ac:dyDescent="0.2"/>
    <row r="52198" ht="15" customHeight="1" x14ac:dyDescent="0.2"/>
    <row r="52199" ht="15" customHeight="1" x14ac:dyDescent="0.2"/>
    <row r="52200" ht="15" customHeight="1" x14ac:dyDescent="0.2"/>
    <row r="52201" ht="15" customHeight="1" x14ac:dyDescent="0.2"/>
    <row r="52202" ht="15" customHeight="1" x14ac:dyDescent="0.2"/>
    <row r="52203" ht="15" customHeight="1" x14ac:dyDescent="0.2"/>
    <row r="52204" ht="15" customHeight="1" x14ac:dyDescent="0.2"/>
    <row r="52205" ht="15" customHeight="1" x14ac:dyDescent="0.2"/>
    <row r="52206" ht="15" customHeight="1" x14ac:dyDescent="0.2"/>
    <row r="52207" ht="15" customHeight="1" x14ac:dyDescent="0.2"/>
    <row r="52208" ht="15" customHeight="1" x14ac:dyDescent="0.2"/>
    <row r="52209" ht="15" customHeight="1" x14ac:dyDescent="0.2"/>
    <row r="52210" ht="15" customHeight="1" x14ac:dyDescent="0.2"/>
    <row r="52211" ht="15" customHeight="1" x14ac:dyDescent="0.2"/>
    <row r="52212" ht="15" customHeight="1" x14ac:dyDescent="0.2"/>
    <row r="52213" ht="15" customHeight="1" x14ac:dyDescent="0.2"/>
    <row r="52214" ht="15" customHeight="1" x14ac:dyDescent="0.2"/>
    <row r="52215" ht="15" customHeight="1" x14ac:dyDescent="0.2"/>
    <row r="52216" ht="15" customHeight="1" x14ac:dyDescent="0.2"/>
    <row r="52217" ht="15" customHeight="1" x14ac:dyDescent="0.2"/>
    <row r="52218" ht="15" customHeight="1" x14ac:dyDescent="0.2"/>
    <row r="52219" ht="15" customHeight="1" x14ac:dyDescent="0.2"/>
    <row r="52220" ht="15" customHeight="1" x14ac:dyDescent="0.2"/>
    <row r="52221" ht="15" customHeight="1" x14ac:dyDescent="0.2"/>
    <row r="52222" ht="15" customHeight="1" x14ac:dyDescent="0.2"/>
    <row r="52223" ht="15" customHeight="1" x14ac:dyDescent="0.2"/>
    <row r="52224" ht="15" customHeight="1" x14ac:dyDescent="0.2"/>
    <row r="52225" ht="15" customHeight="1" x14ac:dyDescent="0.2"/>
    <row r="52226" ht="15" customHeight="1" x14ac:dyDescent="0.2"/>
    <row r="52227" ht="15" customHeight="1" x14ac:dyDescent="0.2"/>
    <row r="52228" ht="15" customHeight="1" x14ac:dyDescent="0.2"/>
    <row r="52229" ht="15" customHeight="1" x14ac:dyDescent="0.2"/>
    <row r="52230" ht="15" customHeight="1" x14ac:dyDescent="0.2"/>
    <row r="52231" ht="15" customHeight="1" x14ac:dyDescent="0.2"/>
    <row r="52232" ht="15" customHeight="1" x14ac:dyDescent="0.2"/>
    <row r="52233" ht="15" customHeight="1" x14ac:dyDescent="0.2"/>
    <row r="52234" ht="15" customHeight="1" x14ac:dyDescent="0.2"/>
    <row r="52235" ht="15" customHeight="1" x14ac:dyDescent="0.2"/>
    <row r="52236" ht="15" customHeight="1" x14ac:dyDescent="0.2"/>
    <row r="52237" ht="15" customHeight="1" x14ac:dyDescent="0.2"/>
    <row r="52238" ht="15" customHeight="1" x14ac:dyDescent="0.2"/>
    <row r="52239" ht="15" customHeight="1" x14ac:dyDescent="0.2"/>
    <row r="52240" ht="15" customHeight="1" x14ac:dyDescent="0.2"/>
    <row r="52241" ht="15" customHeight="1" x14ac:dyDescent="0.2"/>
    <row r="52242" ht="15" customHeight="1" x14ac:dyDescent="0.2"/>
    <row r="52243" ht="15" customHeight="1" x14ac:dyDescent="0.2"/>
    <row r="52244" ht="15" customHeight="1" x14ac:dyDescent="0.2"/>
    <row r="52245" ht="15" customHeight="1" x14ac:dyDescent="0.2"/>
    <row r="52246" ht="15" customHeight="1" x14ac:dyDescent="0.2"/>
    <row r="52247" ht="15" customHeight="1" x14ac:dyDescent="0.2"/>
    <row r="52248" ht="15" customHeight="1" x14ac:dyDescent="0.2"/>
    <row r="52249" ht="15" customHeight="1" x14ac:dyDescent="0.2"/>
    <row r="52250" ht="15" customHeight="1" x14ac:dyDescent="0.2"/>
    <row r="52251" ht="15" customHeight="1" x14ac:dyDescent="0.2"/>
    <row r="52252" ht="15" customHeight="1" x14ac:dyDescent="0.2"/>
    <row r="52253" ht="15" customHeight="1" x14ac:dyDescent="0.2"/>
    <row r="52254" ht="15" customHeight="1" x14ac:dyDescent="0.2"/>
    <row r="52255" ht="15" customHeight="1" x14ac:dyDescent="0.2"/>
    <row r="52256" ht="15" customHeight="1" x14ac:dyDescent="0.2"/>
    <row r="52257" ht="15" customHeight="1" x14ac:dyDescent="0.2"/>
    <row r="52258" ht="15" customHeight="1" x14ac:dyDescent="0.2"/>
    <row r="52259" ht="15" customHeight="1" x14ac:dyDescent="0.2"/>
    <row r="52260" ht="15" customHeight="1" x14ac:dyDescent="0.2"/>
    <row r="52261" ht="15" customHeight="1" x14ac:dyDescent="0.2"/>
    <row r="52262" ht="15" customHeight="1" x14ac:dyDescent="0.2"/>
    <row r="52263" ht="15" customHeight="1" x14ac:dyDescent="0.2"/>
    <row r="52264" ht="15" customHeight="1" x14ac:dyDescent="0.2"/>
    <row r="52265" ht="15" customHeight="1" x14ac:dyDescent="0.2"/>
    <row r="52266" ht="15" customHeight="1" x14ac:dyDescent="0.2"/>
    <row r="52267" ht="15" customHeight="1" x14ac:dyDescent="0.2"/>
    <row r="52268" ht="15" customHeight="1" x14ac:dyDescent="0.2"/>
    <row r="52269" ht="15" customHeight="1" x14ac:dyDescent="0.2"/>
    <row r="52270" ht="15" customHeight="1" x14ac:dyDescent="0.2"/>
    <row r="52271" ht="15" customHeight="1" x14ac:dyDescent="0.2"/>
    <row r="52272" ht="15" customHeight="1" x14ac:dyDescent="0.2"/>
    <row r="52273" ht="15" customHeight="1" x14ac:dyDescent="0.2"/>
    <row r="52274" ht="15" customHeight="1" x14ac:dyDescent="0.2"/>
    <row r="52275" ht="15" customHeight="1" x14ac:dyDescent="0.2"/>
    <row r="52276" ht="15" customHeight="1" x14ac:dyDescent="0.2"/>
    <row r="52277" ht="15" customHeight="1" x14ac:dyDescent="0.2"/>
    <row r="52278" ht="15" customHeight="1" x14ac:dyDescent="0.2"/>
    <row r="52279" ht="15" customHeight="1" x14ac:dyDescent="0.2"/>
    <row r="52280" ht="15" customHeight="1" x14ac:dyDescent="0.2"/>
    <row r="52281" ht="15" customHeight="1" x14ac:dyDescent="0.2"/>
    <row r="52282" ht="15" customHeight="1" x14ac:dyDescent="0.2"/>
    <row r="52283" ht="15" customHeight="1" x14ac:dyDescent="0.2"/>
    <row r="52284" ht="15" customHeight="1" x14ac:dyDescent="0.2"/>
    <row r="52285" ht="15" customHeight="1" x14ac:dyDescent="0.2"/>
    <row r="52286" ht="15" customHeight="1" x14ac:dyDescent="0.2"/>
    <row r="52287" ht="15" customHeight="1" x14ac:dyDescent="0.2"/>
    <row r="52288" ht="15" customHeight="1" x14ac:dyDescent="0.2"/>
    <row r="52289" ht="15" customHeight="1" x14ac:dyDescent="0.2"/>
    <row r="52290" ht="15" customHeight="1" x14ac:dyDescent="0.2"/>
    <row r="52291" ht="15" customHeight="1" x14ac:dyDescent="0.2"/>
    <row r="52292" ht="15" customHeight="1" x14ac:dyDescent="0.2"/>
    <row r="52293" ht="15" customHeight="1" x14ac:dyDescent="0.2"/>
    <row r="52294" ht="15" customHeight="1" x14ac:dyDescent="0.2"/>
    <row r="52295" ht="15" customHeight="1" x14ac:dyDescent="0.2"/>
    <row r="52296" ht="15" customHeight="1" x14ac:dyDescent="0.2"/>
    <row r="52297" ht="15" customHeight="1" x14ac:dyDescent="0.2"/>
    <row r="52298" ht="15" customHeight="1" x14ac:dyDescent="0.2"/>
    <row r="52299" ht="15" customHeight="1" x14ac:dyDescent="0.2"/>
    <row r="52300" ht="15" customHeight="1" x14ac:dyDescent="0.2"/>
    <row r="52301" ht="15" customHeight="1" x14ac:dyDescent="0.2"/>
    <row r="52302" ht="15" customHeight="1" x14ac:dyDescent="0.2"/>
    <row r="52303" ht="15" customHeight="1" x14ac:dyDescent="0.2"/>
    <row r="52304" ht="15" customHeight="1" x14ac:dyDescent="0.2"/>
    <row r="52305" ht="15" customHeight="1" x14ac:dyDescent="0.2"/>
    <row r="52306" ht="15" customHeight="1" x14ac:dyDescent="0.2"/>
    <row r="52307" ht="15" customHeight="1" x14ac:dyDescent="0.2"/>
    <row r="52308" ht="15" customHeight="1" x14ac:dyDescent="0.2"/>
    <row r="52309" ht="15" customHeight="1" x14ac:dyDescent="0.2"/>
    <row r="52310" ht="15" customHeight="1" x14ac:dyDescent="0.2"/>
    <row r="52311" ht="15" customHeight="1" x14ac:dyDescent="0.2"/>
    <row r="52312" ht="15" customHeight="1" x14ac:dyDescent="0.2"/>
    <row r="52313" ht="15" customHeight="1" x14ac:dyDescent="0.2"/>
    <row r="52314" ht="15" customHeight="1" x14ac:dyDescent="0.2"/>
    <row r="52315" ht="15" customHeight="1" x14ac:dyDescent="0.2"/>
    <row r="52316" ht="15" customHeight="1" x14ac:dyDescent="0.2"/>
    <row r="52317" ht="15" customHeight="1" x14ac:dyDescent="0.2"/>
    <row r="52318" ht="15" customHeight="1" x14ac:dyDescent="0.2"/>
    <row r="52319" ht="15" customHeight="1" x14ac:dyDescent="0.2"/>
    <row r="52320" ht="15" customHeight="1" x14ac:dyDescent="0.2"/>
    <row r="52321" ht="15" customHeight="1" x14ac:dyDescent="0.2"/>
    <row r="52322" ht="15" customHeight="1" x14ac:dyDescent="0.2"/>
    <row r="52323" ht="15" customHeight="1" x14ac:dyDescent="0.2"/>
    <row r="52324" ht="15" customHeight="1" x14ac:dyDescent="0.2"/>
    <row r="52325" ht="15" customHeight="1" x14ac:dyDescent="0.2"/>
    <row r="52326" ht="15" customHeight="1" x14ac:dyDescent="0.2"/>
    <row r="52327" ht="15" customHeight="1" x14ac:dyDescent="0.2"/>
    <row r="52328" ht="15" customHeight="1" x14ac:dyDescent="0.2"/>
    <row r="52329" ht="15" customHeight="1" x14ac:dyDescent="0.2"/>
    <row r="52330" ht="15" customHeight="1" x14ac:dyDescent="0.2"/>
    <row r="52331" ht="15" customHeight="1" x14ac:dyDescent="0.2"/>
    <row r="52332" ht="15" customHeight="1" x14ac:dyDescent="0.2"/>
    <row r="52333" ht="15" customHeight="1" x14ac:dyDescent="0.2"/>
    <row r="52334" ht="15" customHeight="1" x14ac:dyDescent="0.2"/>
    <row r="52335" ht="15" customHeight="1" x14ac:dyDescent="0.2"/>
    <row r="52336" ht="15" customHeight="1" x14ac:dyDescent="0.2"/>
    <row r="52337" ht="15" customHeight="1" x14ac:dyDescent="0.2"/>
    <row r="52338" ht="15" customHeight="1" x14ac:dyDescent="0.2"/>
    <row r="52339" ht="15" customHeight="1" x14ac:dyDescent="0.2"/>
    <row r="52340" ht="15" customHeight="1" x14ac:dyDescent="0.2"/>
    <row r="52341" ht="15" customHeight="1" x14ac:dyDescent="0.2"/>
    <row r="52342" ht="15" customHeight="1" x14ac:dyDescent="0.2"/>
    <row r="52343" ht="15" customHeight="1" x14ac:dyDescent="0.2"/>
    <row r="52344" ht="15" customHeight="1" x14ac:dyDescent="0.2"/>
    <row r="52345" ht="15" customHeight="1" x14ac:dyDescent="0.2"/>
    <row r="52346" ht="15" customHeight="1" x14ac:dyDescent="0.2"/>
    <row r="52347" ht="15" customHeight="1" x14ac:dyDescent="0.2"/>
    <row r="52348" ht="15" customHeight="1" x14ac:dyDescent="0.2"/>
    <row r="52349" ht="15" customHeight="1" x14ac:dyDescent="0.2"/>
    <row r="52350" ht="15" customHeight="1" x14ac:dyDescent="0.2"/>
    <row r="52351" ht="15" customHeight="1" x14ac:dyDescent="0.2"/>
    <row r="52352" ht="15" customHeight="1" x14ac:dyDescent="0.2"/>
    <row r="52353" ht="15" customHeight="1" x14ac:dyDescent="0.2"/>
    <row r="52354" ht="15" customHeight="1" x14ac:dyDescent="0.2"/>
    <row r="52355" ht="15" customHeight="1" x14ac:dyDescent="0.2"/>
    <row r="52356" ht="15" customHeight="1" x14ac:dyDescent="0.2"/>
    <row r="52357" ht="15" customHeight="1" x14ac:dyDescent="0.2"/>
    <row r="52358" ht="15" customHeight="1" x14ac:dyDescent="0.2"/>
    <row r="52359" ht="15" customHeight="1" x14ac:dyDescent="0.2"/>
    <row r="52360" ht="15" customHeight="1" x14ac:dyDescent="0.2"/>
    <row r="52361" ht="15" customHeight="1" x14ac:dyDescent="0.2"/>
    <row r="52362" ht="15" customHeight="1" x14ac:dyDescent="0.2"/>
    <row r="52363" ht="15" customHeight="1" x14ac:dyDescent="0.2"/>
    <row r="52364" ht="15" customHeight="1" x14ac:dyDescent="0.2"/>
    <row r="52365" ht="15" customHeight="1" x14ac:dyDescent="0.2"/>
    <row r="52366" ht="15" customHeight="1" x14ac:dyDescent="0.2"/>
    <row r="52367" ht="15" customHeight="1" x14ac:dyDescent="0.2"/>
    <row r="52368" ht="15" customHeight="1" x14ac:dyDescent="0.2"/>
    <row r="52369" ht="15" customHeight="1" x14ac:dyDescent="0.2"/>
    <row r="52370" ht="15" customHeight="1" x14ac:dyDescent="0.2"/>
    <row r="52371" ht="15" customHeight="1" x14ac:dyDescent="0.2"/>
    <row r="52372" ht="15" customHeight="1" x14ac:dyDescent="0.2"/>
    <row r="52373" ht="15" customHeight="1" x14ac:dyDescent="0.2"/>
    <row r="52374" ht="15" customHeight="1" x14ac:dyDescent="0.2"/>
    <row r="52375" ht="15" customHeight="1" x14ac:dyDescent="0.2"/>
    <row r="52376" ht="15" customHeight="1" x14ac:dyDescent="0.2"/>
    <row r="52377" ht="15" customHeight="1" x14ac:dyDescent="0.2"/>
    <row r="52378" ht="15" customHeight="1" x14ac:dyDescent="0.2"/>
    <row r="52379" ht="15" customHeight="1" x14ac:dyDescent="0.2"/>
    <row r="52380" ht="15" customHeight="1" x14ac:dyDescent="0.2"/>
    <row r="52381" ht="15" customHeight="1" x14ac:dyDescent="0.2"/>
    <row r="52382" ht="15" customHeight="1" x14ac:dyDescent="0.2"/>
    <row r="52383" ht="15" customHeight="1" x14ac:dyDescent="0.2"/>
    <row r="52384" ht="15" customHeight="1" x14ac:dyDescent="0.2"/>
    <row r="52385" ht="15" customHeight="1" x14ac:dyDescent="0.2"/>
    <row r="52386" ht="15" customHeight="1" x14ac:dyDescent="0.2"/>
    <row r="52387" ht="15" customHeight="1" x14ac:dyDescent="0.2"/>
    <row r="52388" ht="15" customHeight="1" x14ac:dyDescent="0.2"/>
    <row r="52389" ht="15" customHeight="1" x14ac:dyDescent="0.2"/>
    <row r="52390" ht="15" customHeight="1" x14ac:dyDescent="0.2"/>
    <row r="52391" ht="15" customHeight="1" x14ac:dyDescent="0.2"/>
    <row r="52392" ht="15" customHeight="1" x14ac:dyDescent="0.2"/>
    <row r="52393" ht="15" customHeight="1" x14ac:dyDescent="0.2"/>
    <row r="52394" ht="15" customHeight="1" x14ac:dyDescent="0.2"/>
    <row r="52395" ht="15" customHeight="1" x14ac:dyDescent="0.2"/>
    <row r="52396" ht="15" customHeight="1" x14ac:dyDescent="0.2"/>
    <row r="52397" ht="15" customHeight="1" x14ac:dyDescent="0.2"/>
    <row r="52398" ht="15" customHeight="1" x14ac:dyDescent="0.2"/>
    <row r="52399" ht="15" customHeight="1" x14ac:dyDescent="0.2"/>
    <row r="52400" ht="15" customHeight="1" x14ac:dyDescent="0.2"/>
    <row r="52401" ht="15" customHeight="1" x14ac:dyDescent="0.2"/>
    <row r="52402" ht="15" customHeight="1" x14ac:dyDescent="0.2"/>
    <row r="52403" ht="15" customHeight="1" x14ac:dyDescent="0.2"/>
    <row r="52404" ht="15" customHeight="1" x14ac:dyDescent="0.2"/>
    <row r="52405" ht="15" customHeight="1" x14ac:dyDescent="0.2"/>
    <row r="52406" ht="15" customHeight="1" x14ac:dyDescent="0.2"/>
    <row r="52407" ht="15" customHeight="1" x14ac:dyDescent="0.2"/>
    <row r="52408" ht="15" customHeight="1" x14ac:dyDescent="0.2"/>
    <row r="52409" ht="15" customHeight="1" x14ac:dyDescent="0.2"/>
    <row r="52410" ht="15" customHeight="1" x14ac:dyDescent="0.2"/>
    <row r="52411" ht="15" customHeight="1" x14ac:dyDescent="0.2"/>
    <row r="52412" ht="15" customHeight="1" x14ac:dyDescent="0.2"/>
    <row r="52413" ht="15" customHeight="1" x14ac:dyDescent="0.2"/>
    <row r="52414" ht="15" customHeight="1" x14ac:dyDescent="0.2"/>
    <row r="52415" ht="15" customHeight="1" x14ac:dyDescent="0.2"/>
    <row r="52416" ht="15" customHeight="1" x14ac:dyDescent="0.2"/>
    <row r="52417" ht="15" customHeight="1" x14ac:dyDescent="0.2"/>
    <row r="52418" ht="15" customHeight="1" x14ac:dyDescent="0.2"/>
    <row r="52419" ht="15" customHeight="1" x14ac:dyDescent="0.2"/>
    <row r="52420" ht="15" customHeight="1" x14ac:dyDescent="0.2"/>
    <row r="52421" ht="15" customHeight="1" x14ac:dyDescent="0.2"/>
    <row r="52422" ht="15" customHeight="1" x14ac:dyDescent="0.2"/>
    <row r="52423" ht="15" customHeight="1" x14ac:dyDescent="0.2"/>
    <row r="52424" ht="15" customHeight="1" x14ac:dyDescent="0.2"/>
    <row r="52425" ht="15" customHeight="1" x14ac:dyDescent="0.2"/>
    <row r="52426" ht="15" customHeight="1" x14ac:dyDescent="0.2"/>
    <row r="52427" ht="15" customHeight="1" x14ac:dyDescent="0.2"/>
    <row r="52428" ht="15" customHeight="1" x14ac:dyDescent="0.2"/>
    <row r="52429" ht="15" customHeight="1" x14ac:dyDescent="0.2"/>
    <row r="52430" ht="15" customHeight="1" x14ac:dyDescent="0.2"/>
    <row r="52431" ht="15" customHeight="1" x14ac:dyDescent="0.2"/>
    <row r="52432" ht="15" customHeight="1" x14ac:dyDescent="0.2"/>
    <row r="52433" ht="15" customHeight="1" x14ac:dyDescent="0.2"/>
    <row r="52434" ht="15" customHeight="1" x14ac:dyDescent="0.2"/>
    <row r="52435" ht="15" customHeight="1" x14ac:dyDescent="0.2"/>
    <row r="52436" ht="15" customHeight="1" x14ac:dyDescent="0.2"/>
    <row r="52437" ht="15" customHeight="1" x14ac:dyDescent="0.2"/>
    <row r="52438" ht="15" customHeight="1" x14ac:dyDescent="0.2"/>
    <row r="52439" ht="15" customHeight="1" x14ac:dyDescent="0.2"/>
    <row r="52440" ht="15" customHeight="1" x14ac:dyDescent="0.2"/>
    <row r="52441" ht="15" customHeight="1" x14ac:dyDescent="0.2"/>
    <row r="52442" ht="15" customHeight="1" x14ac:dyDescent="0.2"/>
    <row r="52443" ht="15" customHeight="1" x14ac:dyDescent="0.2"/>
    <row r="52444" ht="15" customHeight="1" x14ac:dyDescent="0.2"/>
    <row r="52445" ht="15" customHeight="1" x14ac:dyDescent="0.2"/>
    <row r="52446" ht="15" customHeight="1" x14ac:dyDescent="0.2"/>
    <row r="52447" ht="15" customHeight="1" x14ac:dyDescent="0.2"/>
    <row r="52448" ht="15" customHeight="1" x14ac:dyDescent="0.2"/>
    <row r="52449" ht="15" customHeight="1" x14ac:dyDescent="0.2"/>
    <row r="52450" ht="15" customHeight="1" x14ac:dyDescent="0.2"/>
    <row r="52451" ht="15" customHeight="1" x14ac:dyDescent="0.2"/>
    <row r="52452" ht="15" customHeight="1" x14ac:dyDescent="0.2"/>
    <row r="52453" ht="15" customHeight="1" x14ac:dyDescent="0.2"/>
    <row r="52454" ht="15" customHeight="1" x14ac:dyDescent="0.2"/>
    <row r="52455" ht="15" customHeight="1" x14ac:dyDescent="0.2"/>
    <row r="52456" ht="15" customHeight="1" x14ac:dyDescent="0.2"/>
    <row r="52457" ht="15" customHeight="1" x14ac:dyDescent="0.2"/>
    <row r="52458" ht="15" customHeight="1" x14ac:dyDescent="0.2"/>
    <row r="52459" ht="15" customHeight="1" x14ac:dyDescent="0.2"/>
    <row r="52460" ht="15" customHeight="1" x14ac:dyDescent="0.2"/>
    <row r="52461" ht="15" customHeight="1" x14ac:dyDescent="0.2"/>
    <row r="52462" ht="15" customHeight="1" x14ac:dyDescent="0.2"/>
    <row r="52463" ht="15" customHeight="1" x14ac:dyDescent="0.2"/>
    <row r="52464" ht="15" customHeight="1" x14ac:dyDescent="0.2"/>
    <row r="52465" ht="15" customHeight="1" x14ac:dyDescent="0.2"/>
    <row r="52466" ht="15" customHeight="1" x14ac:dyDescent="0.2"/>
    <row r="52467" ht="15" customHeight="1" x14ac:dyDescent="0.2"/>
    <row r="52468" ht="15" customHeight="1" x14ac:dyDescent="0.2"/>
    <row r="52469" ht="15" customHeight="1" x14ac:dyDescent="0.2"/>
    <row r="52470" ht="15" customHeight="1" x14ac:dyDescent="0.2"/>
    <row r="52471" ht="15" customHeight="1" x14ac:dyDescent="0.2"/>
    <row r="52472" ht="15" customHeight="1" x14ac:dyDescent="0.2"/>
    <row r="52473" ht="15" customHeight="1" x14ac:dyDescent="0.2"/>
    <row r="52474" ht="15" customHeight="1" x14ac:dyDescent="0.2"/>
    <row r="52475" ht="15" customHeight="1" x14ac:dyDescent="0.2"/>
    <row r="52476" ht="15" customHeight="1" x14ac:dyDescent="0.2"/>
    <row r="52477" ht="15" customHeight="1" x14ac:dyDescent="0.2"/>
    <row r="52478" ht="15" customHeight="1" x14ac:dyDescent="0.2"/>
    <row r="52479" ht="15" customHeight="1" x14ac:dyDescent="0.2"/>
    <row r="52480" ht="15" customHeight="1" x14ac:dyDescent="0.2"/>
    <row r="52481" ht="15" customHeight="1" x14ac:dyDescent="0.2"/>
    <row r="52482" ht="15" customHeight="1" x14ac:dyDescent="0.2"/>
    <row r="52483" ht="15" customHeight="1" x14ac:dyDescent="0.2"/>
    <row r="52484" ht="15" customHeight="1" x14ac:dyDescent="0.2"/>
    <row r="52485" ht="15" customHeight="1" x14ac:dyDescent="0.2"/>
    <row r="52486" ht="15" customHeight="1" x14ac:dyDescent="0.2"/>
    <row r="52487" ht="15" customHeight="1" x14ac:dyDescent="0.2"/>
    <row r="52488" ht="15" customHeight="1" x14ac:dyDescent="0.2"/>
    <row r="52489" ht="15" customHeight="1" x14ac:dyDescent="0.2"/>
    <row r="52490" ht="15" customHeight="1" x14ac:dyDescent="0.2"/>
    <row r="52491" ht="15" customHeight="1" x14ac:dyDescent="0.2"/>
    <row r="52492" ht="15" customHeight="1" x14ac:dyDescent="0.2"/>
    <row r="52493" ht="15" customHeight="1" x14ac:dyDescent="0.2"/>
    <row r="52494" ht="15" customHeight="1" x14ac:dyDescent="0.2"/>
    <row r="52495" ht="15" customHeight="1" x14ac:dyDescent="0.2"/>
    <row r="52496" ht="15" customHeight="1" x14ac:dyDescent="0.2"/>
    <row r="52497" ht="15" customHeight="1" x14ac:dyDescent="0.2"/>
    <row r="52498" ht="15" customHeight="1" x14ac:dyDescent="0.2"/>
    <row r="52499" ht="15" customHeight="1" x14ac:dyDescent="0.2"/>
    <row r="52500" ht="15" customHeight="1" x14ac:dyDescent="0.2"/>
    <row r="52501" ht="15" customHeight="1" x14ac:dyDescent="0.2"/>
    <row r="52502" ht="15" customHeight="1" x14ac:dyDescent="0.2"/>
    <row r="52503" ht="15" customHeight="1" x14ac:dyDescent="0.2"/>
    <row r="52504" ht="15" customHeight="1" x14ac:dyDescent="0.2"/>
    <row r="52505" ht="15" customHeight="1" x14ac:dyDescent="0.2"/>
    <row r="52506" ht="15" customHeight="1" x14ac:dyDescent="0.2"/>
    <row r="52507" ht="15" customHeight="1" x14ac:dyDescent="0.2"/>
    <row r="52508" ht="15" customHeight="1" x14ac:dyDescent="0.2"/>
    <row r="52509" ht="15" customHeight="1" x14ac:dyDescent="0.2"/>
    <row r="52510" ht="15" customHeight="1" x14ac:dyDescent="0.2"/>
    <row r="52511" ht="15" customHeight="1" x14ac:dyDescent="0.2"/>
    <row r="52512" ht="15" customHeight="1" x14ac:dyDescent="0.2"/>
    <row r="52513" ht="15" customHeight="1" x14ac:dyDescent="0.2"/>
    <row r="52514" ht="15" customHeight="1" x14ac:dyDescent="0.2"/>
    <row r="52515" ht="15" customHeight="1" x14ac:dyDescent="0.2"/>
    <row r="52516" ht="15" customHeight="1" x14ac:dyDescent="0.2"/>
    <row r="52517" ht="15" customHeight="1" x14ac:dyDescent="0.2"/>
    <row r="52518" ht="15" customHeight="1" x14ac:dyDescent="0.2"/>
    <row r="52519" ht="15" customHeight="1" x14ac:dyDescent="0.2"/>
    <row r="52520" ht="15" customHeight="1" x14ac:dyDescent="0.2"/>
    <row r="52521" ht="15" customHeight="1" x14ac:dyDescent="0.2"/>
    <row r="52522" ht="15" customHeight="1" x14ac:dyDescent="0.2"/>
    <row r="52523" ht="15" customHeight="1" x14ac:dyDescent="0.2"/>
    <row r="52524" ht="15" customHeight="1" x14ac:dyDescent="0.2"/>
    <row r="52525" ht="15" customHeight="1" x14ac:dyDescent="0.2"/>
    <row r="52526" ht="15" customHeight="1" x14ac:dyDescent="0.2"/>
    <row r="52527" ht="15" customHeight="1" x14ac:dyDescent="0.2"/>
    <row r="52528" ht="15" customHeight="1" x14ac:dyDescent="0.2"/>
    <row r="52529" ht="15" customHeight="1" x14ac:dyDescent="0.2"/>
    <row r="52530" ht="15" customHeight="1" x14ac:dyDescent="0.2"/>
    <row r="52531" ht="15" customHeight="1" x14ac:dyDescent="0.2"/>
    <row r="52532" ht="15" customHeight="1" x14ac:dyDescent="0.2"/>
    <row r="52533" ht="15" customHeight="1" x14ac:dyDescent="0.2"/>
    <row r="52534" ht="15" customHeight="1" x14ac:dyDescent="0.2"/>
    <row r="52535" ht="15" customHeight="1" x14ac:dyDescent="0.2"/>
    <row r="52536" ht="15" customHeight="1" x14ac:dyDescent="0.2"/>
    <row r="52537" ht="15" customHeight="1" x14ac:dyDescent="0.2"/>
    <row r="52538" ht="15" customHeight="1" x14ac:dyDescent="0.2"/>
    <row r="52539" ht="15" customHeight="1" x14ac:dyDescent="0.2"/>
    <row r="52540" ht="15" customHeight="1" x14ac:dyDescent="0.2"/>
    <row r="52541" ht="15" customHeight="1" x14ac:dyDescent="0.2"/>
    <row r="52542" ht="15" customHeight="1" x14ac:dyDescent="0.2"/>
    <row r="52543" ht="15" customHeight="1" x14ac:dyDescent="0.2"/>
    <row r="52544" ht="15" customHeight="1" x14ac:dyDescent="0.2"/>
    <row r="52545" ht="15" customHeight="1" x14ac:dyDescent="0.2"/>
    <row r="52546" ht="15" customHeight="1" x14ac:dyDescent="0.2"/>
    <row r="52547" ht="15" customHeight="1" x14ac:dyDescent="0.2"/>
    <row r="52548" ht="15" customHeight="1" x14ac:dyDescent="0.2"/>
    <row r="52549" ht="15" customHeight="1" x14ac:dyDescent="0.2"/>
    <row r="52550" ht="15" customHeight="1" x14ac:dyDescent="0.2"/>
    <row r="52551" ht="15" customHeight="1" x14ac:dyDescent="0.2"/>
    <row r="52552" ht="15" customHeight="1" x14ac:dyDescent="0.2"/>
    <row r="52553" ht="15" customHeight="1" x14ac:dyDescent="0.2"/>
    <row r="52554" ht="15" customHeight="1" x14ac:dyDescent="0.2"/>
    <row r="52555" ht="15" customHeight="1" x14ac:dyDescent="0.2"/>
    <row r="52556" ht="15" customHeight="1" x14ac:dyDescent="0.2"/>
    <row r="52557" ht="15" customHeight="1" x14ac:dyDescent="0.2"/>
    <row r="52558" ht="15" customHeight="1" x14ac:dyDescent="0.2"/>
    <row r="52559" ht="15" customHeight="1" x14ac:dyDescent="0.2"/>
    <row r="52560" ht="15" customHeight="1" x14ac:dyDescent="0.2"/>
    <row r="52561" ht="15" customHeight="1" x14ac:dyDescent="0.2"/>
    <row r="52562" ht="15" customHeight="1" x14ac:dyDescent="0.2"/>
    <row r="52563" ht="15" customHeight="1" x14ac:dyDescent="0.2"/>
    <row r="52564" ht="15" customHeight="1" x14ac:dyDescent="0.2"/>
    <row r="52565" ht="15" customHeight="1" x14ac:dyDescent="0.2"/>
    <row r="52566" ht="15" customHeight="1" x14ac:dyDescent="0.2"/>
    <row r="52567" ht="15" customHeight="1" x14ac:dyDescent="0.2"/>
    <row r="52568" ht="15" customHeight="1" x14ac:dyDescent="0.2"/>
    <row r="52569" ht="15" customHeight="1" x14ac:dyDescent="0.2"/>
    <row r="52570" ht="15" customHeight="1" x14ac:dyDescent="0.2"/>
    <row r="52571" ht="15" customHeight="1" x14ac:dyDescent="0.2"/>
    <row r="52572" ht="15" customHeight="1" x14ac:dyDescent="0.2"/>
    <row r="52573" ht="15" customHeight="1" x14ac:dyDescent="0.2"/>
    <row r="52574" ht="15" customHeight="1" x14ac:dyDescent="0.2"/>
    <row r="52575" ht="15" customHeight="1" x14ac:dyDescent="0.2"/>
    <row r="52576" ht="15" customHeight="1" x14ac:dyDescent="0.2"/>
    <row r="52577" ht="15" customHeight="1" x14ac:dyDescent="0.2"/>
    <row r="52578" ht="15" customHeight="1" x14ac:dyDescent="0.2"/>
    <row r="52579" ht="15" customHeight="1" x14ac:dyDescent="0.2"/>
    <row r="52580" ht="15" customHeight="1" x14ac:dyDescent="0.2"/>
    <row r="52581" ht="15" customHeight="1" x14ac:dyDescent="0.2"/>
    <row r="52582" ht="15" customHeight="1" x14ac:dyDescent="0.2"/>
    <row r="52583" ht="15" customHeight="1" x14ac:dyDescent="0.2"/>
    <row r="52584" ht="15" customHeight="1" x14ac:dyDescent="0.2"/>
    <row r="52585" ht="15" customHeight="1" x14ac:dyDescent="0.2"/>
    <row r="52586" ht="15" customHeight="1" x14ac:dyDescent="0.2"/>
    <row r="52587" ht="15" customHeight="1" x14ac:dyDescent="0.2"/>
    <row r="52588" ht="15" customHeight="1" x14ac:dyDescent="0.2"/>
    <row r="52589" ht="15" customHeight="1" x14ac:dyDescent="0.2"/>
    <row r="52590" ht="15" customHeight="1" x14ac:dyDescent="0.2"/>
    <row r="52591" ht="15" customHeight="1" x14ac:dyDescent="0.2"/>
    <row r="52592" ht="15" customHeight="1" x14ac:dyDescent="0.2"/>
    <row r="52593" ht="15" customHeight="1" x14ac:dyDescent="0.2"/>
    <row r="52594" ht="15" customHeight="1" x14ac:dyDescent="0.2"/>
    <row r="52595" ht="15" customHeight="1" x14ac:dyDescent="0.2"/>
    <row r="52596" ht="15" customHeight="1" x14ac:dyDescent="0.2"/>
    <row r="52597" ht="15" customHeight="1" x14ac:dyDescent="0.2"/>
    <row r="52598" ht="15" customHeight="1" x14ac:dyDescent="0.2"/>
    <row r="52599" ht="15" customHeight="1" x14ac:dyDescent="0.2"/>
    <row r="52600" ht="15" customHeight="1" x14ac:dyDescent="0.2"/>
    <row r="52601" ht="15" customHeight="1" x14ac:dyDescent="0.2"/>
    <row r="52602" ht="15" customHeight="1" x14ac:dyDescent="0.2"/>
    <row r="52603" ht="15" customHeight="1" x14ac:dyDescent="0.2"/>
    <row r="52604" ht="15" customHeight="1" x14ac:dyDescent="0.2"/>
    <row r="52605" ht="15" customHeight="1" x14ac:dyDescent="0.2"/>
    <row r="52606" ht="15" customHeight="1" x14ac:dyDescent="0.2"/>
    <row r="52607" ht="15" customHeight="1" x14ac:dyDescent="0.2"/>
    <row r="52608" ht="15" customHeight="1" x14ac:dyDescent="0.2"/>
    <row r="52609" ht="15" customHeight="1" x14ac:dyDescent="0.2"/>
    <row r="52610" ht="15" customHeight="1" x14ac:dyDescent="0.2"/>
    <row r="52611" ht="15" customHeight="1" x14ac:dyDescent="0.2"/>
    <row r="52612" ht="15" customHeight="1" x14ac:dyDescent="0.2"/>
    <row r="52613" ht="15" customHeight="1" x14ac:dyDescent="0.2"/>
    <row r="52614" ht="15" customHeight="1" x14ac:dyDescent="0.2"/>
    <row r="52615" ht="15" customHeight="1" x14ac:dyDescent="0.2"/>
    <row r="52616" ht="15" customHeight="1" x14ac:dyDescent="0.2"/>
    <row r="52617" ht="15" customHeight="1" x14ac:dyDescent="0.2"/>
    <row r="52618" ht="15" customHeight="1" x14ac:dyDescent="0.2"/>
    <row r="52619" ht="15" customHeight="1" x14ac:dyDescent="0.2"/>
    <row r="52620" ht="15" customHeight="1" x14ac:dyDescent="0.2"/>
    <row r="52621" ht="15" customHeight="1" x14ac:dyDescent="0.2"/>
    <row r="52622" ht="15" customHeight="1" x14ac:dyDescent="0.2"/>
    <row r="52623" ht="15" customHeight="1" x14ac:dyDescent="0.2"/>
    <row r="52624" ht="15" customHeight="1" x14ac:dyDescent="0.2"/>
    <row r="52625" ht="15" customHeight="1" x14ac:dyDescent="0.2"/>
    <row r="52626" ht="15" customHeight="1" x14ac:dyDescent="0.2"/>
    <row r="52627" ht="15" customHeight="1" x14ac:dyDescent="0.2"/>
    <row r="52628" ht="15" customHeight="1" x14ac:dyDescent="0.2"/>
    <row r="52629" ht="15" customHeight="1" x14ac:dyDescent="0.2"/>
    <row r="52630" ht="15" customHeight="1" x14ac:dyDescent="0.2"/>
    <row r="52631" ht="15" customHeight="1" x14ac:dyDescent="0.2"/>
    <row r="52632" ht="15" customHeight="1" x14ac:dyDescent="0.2"/>
    <row r="52633" ht="15" customHeight="1" x14ac:dyDescent="0.2"/>
    <row r="52634" ht="15" customHeight="1" x14ac:dyDescent="0.2"/>
    <row r="52635" ht="15" customHeight="1" x14ac:dyDescent="0.2"/>
    <row r="52636" ht="15" customHeight="1" x14ac:dyDescent="0.2"/>
    <row r="52637" ht="15" customHeight="1" x14ac:dyDescent="0.2"/>
    <row r="52638" ht="15" customHeight="1" x14ac:dyDescent="0.2"/>
    <row r="52639" ht="15" customHeight="1" x14ac:dyDescent="0.2"/>
    <row r="52640" ht="15" customHeight="1" x14ac:dyDescent="0.2"/>
    <row r="52641" ht="15" customHeight="1" x14ac:dyDescent="0.2"/>
    <row r="52642" ht="15" customHeight="1" x14ac:dyDescent="0.2"/>
    <row r="52643" ht="15" customHeight="1" x14ac:dyDescent="0.2"/>
    <row r="52644" ht="15" customHeight="1" x14ac:dyDescent="0.2"/>
    <row r="52645" ht="15" customHeight="1" x14ac:dyDescent="0.2"/>
    <row r="52646" ht="15" customHeight="1" x14ac:dyDescent="0.2"/>
    <row r="52647" ht="15" customHeight="1" x14ac:dyDescent="0.2"/>
    <row r="52648" ht="15" customHeight="1" x14ac:dyDescent="0.2"/>
    <row r="52649" ht="15" customHeight="1" x14ac:dyDescent="0.2"/>
    <row r="52650" ht="15" customHeight="1" x14ac:dyDescent="0.2"/>
    <row r="52651" ht="15" customHeight="1" x14ac:dyDescent="0.2"/>
    <row r="52652" ht="15" customHeight="1" x14ac:dyDescent="0.2"/>
    <row r="52653" ht="15" customHeight="1" x14ac:dyDescent="0.2"/>
    <row r="52654" ht="15" customHeight="1" x14ac:dyDescent="0.2"/>
    <row r="52655" ht="15" customHeight="1" x14ac:dyDescent="0.2"/>
    <row r="52656" ht="15" customHeight="1" x14ac:dyDescent="0.2"/>
    <row r="52657" ht="15" customHeight="1" x14ac:dyDescent="0.2"/>
    <row r="52658" ht="15" customHeight="1" x14ac:dyDescent="0.2"/>
    <row r="52659" ht="15" customHeight="1" x14ac:dyDescent="0.2"/>
    <row r="52660" ht="15" customHeight="1" x14ac:dyDescent="0.2"/>
    <row r="52661" ht="15" customHeight="1" x14ac:dyDescent="0.2"/>
    <row r="52662" ht="15" customHeight="1" x14ac:dyDescent="0.2"/>
    <row r="52663" ht="15" customHeight="1" x14ac:dyDescent="0.2"/>
    <row r="52664" ht="15" customHeight="1" x14ac:dyDescent="0.2"/>
    <row r="52665" ht="15" customHeight="1" x14ac:dyDescent="0.2"/>
    <row r="52666" ht="15" customHeight="1" x14ac:dyDescent="0.2"/>
    <row r="52667" ht="15" customHeight="1" x14ac:dyDescent="0.2"/>
    <row r="52668" ht="15" customHeight="1" x14ac:dyDescent="0.2"/>
    <row r="52669" ht="15" customHeight="1" x14ac:dyDescent="0.2"/>
    <row r="52670" ht="15" customHeight="1" x14ac:dyDescent="0.2"/>
    <row r="52671" ht="15" customHeight="1" x14ac:dyDescent="0.2"/>
    <row r="52672" ht="15" customHeight="1" x14ac:dyDescent="0.2"/>
    <row r="52673" ht="15" customHeight="1" x14ac:dyDescent="0.2"/>
    <row r="52674" ht="15" customHeight="1" x14ac:dyDescent="0.2"/>
    <row r="52675" ht="15" customHeight="1" x14ac:dyDescent="0.2"/>
    <row r="52676" ht="15" customHeight="1" x14ac:dyDescent="0.2"/>
    <row r="52677" ht="15" customHeight="1" x14ac:dyDescent="0.2"/>
    <row r="52678" ht="15" customHeight="1" x14ac:dyDescent="0.2"/>
    <row r="52679" ht="15" customHeight="1" x14ac:dyDescent="0.2"/>
    <row r="52680" ht="15" customHeight="1" x14ac:dyDescent="0.2"/>
    <row r="52681" ht="15" customHeight="1" x14ac:dyDescent="0.2"/>
    <row r="52682" ht="15" customHeight="1" x14ac:dyDescent="0.2"/>
    <row r="52683" ht="15" customHeight="1" x14ac:dyDescent="0.2"/>
    <row r="52684" ht="15" customHeight="1" x14ac:dyDescent="0.2"/>
    <row r="52685" ht="15" customHeight="1" x14ac:dyDescent="0.2"/>
    <row r="52686" ht="15" customHeight="1" x14ac:dyDescent="0.2"/>
    <row r="52687" ht="15" customHeight="1" x14ac:dyDescent="0.2"/>
    <row r="52688" ht="15" customHeight="1" x14ac:dyDescent="0.2"/>
    <row r="52689" ht="15" customHeight="1" x14ac:dyDescent="0.2"/>
    <row r="52690" ht="15" customHeight="1" x14ac:dyDescent="0.2"/>
    <row r="52691" ht="15" customHeight="1" x14ac:dyDescent="0.2"/>
    <row r="52692" ht="15" customHeight="1" x14ac:dyDescent="0.2"/>
    <row r="52693" ht="15" customHeight="1" x14ac:dyDescent="0.2"/>
    <row r="52694" ht="15" customHeight="1" x14ac:dyDescent="0.2"/>
    <row r="52695" ht="15" customHeight="1" x14ac:dyDescent="0.2"/>
    <row r="52696" ht="15" customHeight="1" x14ac:dyDescent="0.2"/>
    <row r="52697" ht="15" customHeight="1" x14ac:dyDescent="0.2"/>
    <row r="52698" ht="15" customHeight="1" x14ac:dyDescent="0.2"/>
    <row r="52699" ht="15" customHeight="1" x14ac:dyDescent="0.2"/>
    <row r="52700" ht="15" customHeight="1" x14ac:dyDescent="0.2"/>
    <row r="52701" ht="15" customHeight="1" x14ac:dyDescent="0.2"/>
    <row r="52702" ht="15" customHeight="1" x14ac:dyDescent="0.2"/>
    <row r="52703" ht="15" customHeight="1" x14ac:dyDescent="0.2"/>
    <row r="52704" ht="15" customHeight="1" x14ac:dyDescent="0.2"/>
    <row r="52705" ht="15" customHeight="1" x14ac:dyDescent="0.2"/>
    <row r="52706" ht="15" customHeight="1" x14ac:dyDescent="0.2"/>
    <row r="52707" ht="15" customHeight="1" x14ac:dyDescent="0.2"/>
    <row r="52708" ht="15" customHeight="1" x14ac:dyDescent="0.2"/>
    <row r="52709" ht="15" customHeight="1" x14ac:dyDescent="0.2"/>
    <row r="52710" ht="15" customHeight="1" x14ac:dyDescent="0.2"/>
    <row r="52711" ht="15" customHeight="1" x14ac:dyDescent="0.2"/>
    <row r="52712" ht="15" customHeight="1" x14ac:dyDescent="0.2"/>
    <row r="52713" ht="15" customHeight="1" x14ac:dyDescent="0.2"/>
    <row r="52714" ht="15" customHeight="1" x14ac:dyDescent="0.2"/>
    <row r="52715" ht="15" customHeight="1" x14ac:dyDescent="0.2"/>
    <row r="52716" ht="15" customHeight="1" x14ac:dyDescent="0.2"/>
    <row r="52717" ht="15" customHeight="1" x14ac:dyDescent="0.2"/>
    <row r="52718" ht="15" customHeight="1" x14ac:dyDescent="0.2"/>
    <row r="52719" ht="15" customHeight="1" x14ac:dyDescent="0.2"/>
    <row r="52720" ht="15" customHeight="1" x14ac:dyDescent="0.2"/>
    <row r="52721" ht="15" customHeight="1" x14ac:dyDescent="0.2"/>
    <row r="52722" ht="15" customHeight="1" x14ac:dyDescent="0.2"/>
    <row r="52723" ht="15" customHeight="1" x14ac:dyDescent="0.2"/>
    <row r="52724" ht="15" customHeight="1" x14ac:dyDescent="0.2"/>
    <row r="52725" ht="15" customHeight="1" x14ac:dyDescent="0.2"/>
    <row r="52726" ht="15" customHeight="1" x14ac:dyDescent="0.2"/>
    <row r="52727" ht="15" customHeight="1" x14ac:dyDescent="0.2"/>
    <row r="52728" ht="15" customHeight="1" x14ac:dyDescent="0.2"/>
    <row r="52729" ht="15" customHeight="1" x14ac:dyDescent="0.2"/>
    <row r="52730" ht="15" customHeight="1" x14ac:dyDescent="0.2"/>
    <row r="52731" ht="15" customHeight="1" x14ac:dyDescent="0.2"/>
    <row r="52732" ht="15" customHeight="1" x14ac:dyDescent="0.2"/>
    <row r="52733" ht="15" customHeight="1" x14ac:dyDescent="0.2"/>
    <row r="52734" ht="15" customHeight="1" x14ac:dyDescent="0.2"/>
    <row r="52735" ht="15" customHeight="1" x14ac:dyDescent="0.2"/>
    <row r="52736" ht="15" customHeight="1" x14ac:dyDescent="0.2"/>
    <row r="52737" ht="15" customHeight="1" x14ac:dyDescent="0.2"/>
    <row r="52738" ht="15" customHeight="1" x14ac:dyDescent="0.2"/>
    <row r="52739" ht="15" customHeight="1" x14ac:dyDescent="0.2"/>
    <row r="52740" ht="15" customHeight="1" x14ac:dyDescent="0.2"/>
    <row r="52741" ht="15" customHeight="1" x14ac:dyDescent="0.2"/>
    <row r="52742" ht="15" customHeight="1" x14ac:dyDescent="0.2"/>
    <row r="52743" ht="15" customHeight="1" x14ac:dyDescent="0.2"/>
    <row r="52744" ht="15" customHeight="1" x14ac:dyDescent="0.2"/>
    <row r="52745" ht="15" customHeight="1" x14ac:dyDescent="0.2"/>
    <row r="52746" ht="15" customHeight="1" x14ac:dyDescent="0.2"/>
    <row r="52747" ht="15" customHeight="1" x14ac:dyDescent="0.2"/>
    <row r="52748" ht="15" customHeight="1" x14ac:dyDescent="0.2"/>
    <row r="52749" ht="15" customHeight="1" x14ac:dyDescent="0.2"/>
    <row r="52750" ht="15" customHeight="1" x14ac:dyDescent="0.2"/>
    <row r="52751" ht="15" customHeight="1" x14ac:dyDescent="0.2"/>
    <row r="52752" ht="15" customHeight="1" x14ac:dyDescent="0.2"/>
    <row r="52753" ht="15" customHeight="1" x14ac:dyDescent="0.2"/>
    <row r="52754" ht="15" customHeight="1" x14ac:dyDescent="0.2"/>
    <row r="52755" ht="15" customHeight="1" x14ac:dyDescent="0.2"/>
    <row r="52756" ht="15" customHeight="1" x14ac:dyDescent="0.2"/>
    <row r="52757" ht="15" customHeight="1" x14ac:dyDescent="0.2"/>
    <row r="52758" ht="15" customHeight="1" x14ac:dyDescent="0.2"/>
    <row r="52759" ht="15" customHeight="1" x14ac:dyDescent="0.2"/>
    <row r="52760" ht="15" customHeight="1" x14ac:dyDescent="0.2"/>
    <row r="52761" ht="15" customHeight="1" x14ac:dyDescent="0.2"/>
    <row r="52762" ht="15" customHeight="1" x14ac:dyDescent="0.2"/>
    <row r="52763" ht="15" customHeight="1" x14ac:dyDescent="0.2"/>
    <row r="52764" ht="15" customHeight="1" x14ac:dyDescent="0.2"/>
    <row r="52765" ht="15" customHeight="1" x14ac:dyDescent="0.2"/>
    <row r="52766" ht="15" customHeight="1" x14ac:dyDescent="0.2"/>
    <row r="52767" ht="15" customHeight="1" x14ac:dyDescent="0.2"/>
    <row r="52768" ht="15" customHeight="1" x14ac:dyDescent="0.2"/>
    <row r="52769" ht="15" customHeight="1" x14ac:dyDescent="0.2"/>
    <row r="52770" ht="15" customHeight="1" x14ac:dyDescent="0.2"/>
    <row r="52771" ht="15" customHeight="1" x14ac:dyDescent="0.2"/>
    <row r="52772" ht="15" customHeight="1" x14ac:dyDescent="0.2"/>
    <row r="52773" ht="15" customHeight="1" x14ac:dyDescent="0.2"/>
    <row r="52774" ht="15" customHeight="1" x14ac:dyDescent="0.2"/>
    <row r="52775" ht="15" customHeight="1" x14ac:dyDescent="0.2"/>
    <row r="52776" ht="15" customHeight="1" x14ac:dyDescent="0.2"/>
    <row r="52777" ht="15" customHeight="1" x14ac:dyDescent="0.2"/>
    <row r="52778" ht="15" customHeight="1" x14ac:dyDescent="0.2"/>
    <row r="52779" ht="15" customHeight="1" x14ac:dyDescent="0.2"/>
    <row r="52780" ht="15" customHeight="1" x14ac:dyDescent="0.2"/>
    <row r="52781" ht="15" customHeight="1" x14ac:dyDescent="0.2"/>
    <row r="52782" ht="15" customHeight="1" x14ac:dyDescent="0.2"/>
    <row r="52783" ht="15" customHeight="1" x14ac:dyDescent="0.2"/>
    <row r="52784" ht="15" customHeight="1" x14ac:dyDescent="0.2"/>
    <row r="52785" ht="15" customHeight="1" x14ac:dyDescent="0.2"/>
    <row r="52786" ht="15" customHeight="1" x14ac:dyDescent="0.2"/>
    <row r="52787" ht="15" customHeight="1" x14ac:dyDescent="0.2"/>
    <row r="52788" ht="15" customHeight="1" x14ac:dyDescent="0.2"/>
    <row r="52789" ht="15" customHeight="1" x14ac:dyDescent="0.2"/>
    <row r="52790" ht="15" customHeight="1" x14ac:dyDescent="0.2"/>
    <row r="52791" ht="15" customHeight="1" x14ac:dyDescent="0.2"/>
    <row r="52792" ht="15" customHeight="1" x14ac:dyDescent="0.2"/>
    <row r="52793" ht="15" customHeight="1" x14ac:dyDescent="0.2"/>
    <row r="52794" ht="15" customHeight="1" x14ac:dyDescent="0.2"/>
    <row r="52795" ht="15" customHeight="1" x14ac:dyDescent="0.2"/>
    <row r="52796" ht="15" customHeight="1" x14ac:dyDescent="0.2"/>
    <row r="52797" ht="15" customHeight="1" x14ac:dyDescent="0.2"/>
    <row r="52798" ht="15" customHeight="1" x14ac:dyDescent="0.2"/>
    <row r="52799" ht="15" customHeight="1" x14ac:dyDescent="0.2"/>
    <row r="52800" ht="15" customHeight="1" x14ac:dyDescent="0.2"/>
    <row r="52801" ht="15" customHeight="1" x14ac:dyDescent="0.2"/>
    <row r="52802" ht="15" customHeight="1" x14ac:dyDescent="0.2"/>
    <row r="52803" ht="15" customHeight="1" x14ac:dyDescent="0.2"/>
    <row r="52804" ht="15" customHeight="1" x14ac:dyDescent="0.2"/>
    <row r="52805" ht="15" customHeight="1" x14ac:dyDescent="0.2"/>
    <row r="52806" ht="15" customHeight="1" x14ac:dyDescent="0.2"/>
    <row r="52807" ht="15" customHeight="1" x14ac:dyDescent="0.2"/>
    <row r="52808" ht="15" customHeight="1" x14ac:dyDescent="0.2"/>
    <row r="52809" ht="15" customHeight="1" x14ac:dyDescent="0.2"/>
    <row r="52810" ht="15" customHeight="1" x14ac:dyDescent="0.2"/>
    <row r="52811" ht="15" customHeight="1" x14ac:dyDescent="0.2"/>
    <row r="52812" ht="15" customHeight="1" x14ac:dyDescent="0.2"/>
    <row r="52813" ht="15" customHeight="1" x14ac:dyDescent="0.2"/>
    <row r="52814" ht="15" customHeight="1" x14ac:dyDescent="0.2"/>
    <row r="52815" ht="15" customHeight="1" x14ac:dyDescent="0.2"/>
    <row r="52816" ht="15" customHeight="1" x14ac:dyDescent="0.2"/>
    <row r="52817" ht="15" customHeight="1" x14ac:dyDescent="0.2"/>
    <row r="52818" ht="15" customHeight="1" x14ac:dyDescent="0.2"/>
    <row r="52819" ht="15" customHeight="1" x14ac:dyDescent="0.2"/>
    <row r="52820" ht="15" customHeight="1" x14ac:dyDescent="0.2"/>
    <row r="52821" ht="15" customHeight="1" x14ac:dyDescent="0.2"/>
    <row r="52822" ht="15" customHeight="1" x14ac:dyDescent="0.2"/>
    <row r="52823" ht="15" customHeight="1" x14ac:dyDescent="0.2"/>
    <row r="52824" ht="15" customHeight="1" x14ac:dyDescent="0.2"/>
    <row r="52825" ht="15" customHeight="1" x14ac:dyDescent="0.2"/>
    <row r="52826" ht="15" customHeight="1" x14ac:dyDescent="0.2"/>
    <row r="52827" ht="15" customHeight="1" x14ac:dyDescent="0.2"/>
    <row r="52828" ht="15" customHeight="1" x14ac:dyDescent="0.2"/>
    <row r="52829" ht="15" customHeight="1" x14ac:dyDescent="0.2"/>
    <row r="52830" ht="15" customHeight="1" x14ac:dyDescent="0.2"/>
    <row r="52831" ht="15" customHeight="1" x14ac:dyDescent="0.2"/>
    <row r="52832" ht="15" customHeight="1" x14ac:dyDescent="0.2"/>
    <row r="52833" ht="15" customHeight="1" x14ac:dyDescent="0.2"/>
    <row r="52834" ht="15" customHeight="1" x14ac:dyDescent="0.2"/>
    <row r="52835" ht="15" customHeight="1" x14ac:dyDescent="0.2"/>
    <row r="52836" ht="15" customHeight="1" x14ac:dyDescent="0.2"/>
    <row r="52837" ht="15" customHeight="1" x14ac:dyDescent="0.2"/>
    <row r="52838" ht="15" customHeight="1" x14ac:dyDescent="0.2"/>
    <row r="52839" ht="15" customHeight="1" x14ac:dyDescent="0.2"/>
    <row r="52840" ht="15" customHeight="1" x14ac:dyDescent="0.2"/>
    <row r="52841" ht="15" customHeight="1" x14ac:dyDescent="0.2"/>
    <row r="52842" ht="15" customHeight="1" x14ac:dyDescent="0.2"/>
    <row r="52843" ht="15" customHeight="1" x14ac:dyDescent="0.2"/>
    <row r="52844" ht="15" customHeight="1" x14ac:dyDescent="0.2"/>
    <row r="52845" ht="15" customHeight="1" x14ac:dyDescent="0.2"/>
    <row r="52846" ht="15" customHeight="1" x14ac:dyDescent="0.2"/>
    <row r="52847" ht="15" customHeight="1" x14ac:dyDescent="0.2"/>
    <row r="52848" ht="15" customHeight="1" x14ac:dyDescent="0.2"/>
    <row r="52849" ht="15" customHeight="1" x14ac:dyDescent="0.2"/>
    <row r="52850" ht="15" customHeight="1" x14ac:dyDescent="0.2"/>
    <row r="52851" ht="15" customHeight="1" x14ac:dyDescent="0.2"/>
    <row r="52852" ht="15" customHeight="1" x14ac:dyDescent="0.2"/>
    <row r="52853" ht="15" customHeight="1" x14ac:dyDescent="0.2"/>
    <row r="52854" ht="15" customHeight="1" x14ac:dyDescent="0.2"/>
    <row r="52855" ht="15" customHeight="1" x14ac:dyDescent="0.2"/>
    <row r="52856" ht="15" customHeight="1" x14ac:dyDescent="0.2"/>
    <row r="52857" ht="15" customHeight="1" x14ac:dyDescent="0.2"/>
    <row r="52858" ht="15" customHeight="1" x14ac:dyDescent="0.2"/>
    <row r="52859" ht="15" customHeight="1" x14ac:dyDescent="0.2"/>
    <row r="52860" ht="15" customHeight="1" x14ac:dyDescent="0.2"/>
    <row r="52861" ht="15" customHeight="1" x14ac:dyDescent="0.2"/>
    <row r="52862" ht="15" customHeight="1" x14ac:dyDescent="0.2"/>
    <row r="52863" ht="15" customHeight="1" x14ac:dyDescent="0.2"/>
    <row r="52864" ht="15" customHeight="1" x14ac:dyDescent="0.2"/>
    <row r="52865" ht="15" customHeight="1" x14ac:dyDescent="0.2"/>
    <row r="52866" ht="15" customHeight="1" x14ac:dyDescent="0.2"/>
    <row r="52867" ht="15" customHeight="1" x14ac:dyDescent="0.2"/>
    <row r="52868" ht="15" customHeight="1" x14ac:dyDescent="0.2"/>
    <row r="52869" ht="15" customHeight="1" x14ac:dyDescent="0.2"/>
    <row r="52870" ht="15" customHeight="1" x14ac:dyDescent="0.2"/>
    <row r="52871" ht="15" customHeight="1" x14ac:dyDescent="0.2"/>
    <row r="52872" ht="15" customHeight="1" x14ac:dyDescent="0.2"/>
    <row r="52873" ht="15" customHeight="1" x14ac:dyDescent="0.2"/>
    <row r="52874" ht="15" customHeight="1" x14ac:dyDescent="0.2"/>
    <row r="52875" ht="15" customHeight="1" x14ac:dyDescent="0.2"/>
    <row r="52876" ht="15" customHeight="1" x14ac:dyDescent="0.2"/>
    <row r="52877" ht="15" customHeight="1" x14ac:dyDescent="0.2"/>
    <row r="52878" ht="15" customHeight="1" x14ac:dyDescent="0.2"/>
    <row r="52879" ht="15" customHeight="1" x14ac:dyDescent="0.2"/>
    <row r="52880" ht="15" customHeight="1" x14ac:dyDescent="0.2"/>
    <row r="52881" ht="15" customHeight="1" x14ac:dyDescent="0.2"/>
    <row r="52882" ht="15" customHeight="1" x14ac:dyDescent="0.2"/>
    <row r="52883" ht="15" customHeight="1" x14ac:dyDescent="0.2"/>
    <row r="52884" ht="15" customHeight="1" x14ac:dyDescent="0.2"/>
    <row r="52885" ht="15" customHeight="1" x14ac:dyDescent="0.2"/>
    <row r="52886" ht="15" customHeight="1" x14ac:dyDescent="0.2"/>
    <row r="52887" ht="15" customHeight="1" x14ac:dyDescent="0.2"/>
    <row r="52888" ht="15" customHeight="1" x14ac:dyDescent="0.2"/>
    <row r="52889" ht="15" customHeight="1" x14ac:dyDescent="0.2"/>
    <row r="52890" ht="15" customHeight="1" x14ac:dyDescent="0.2"/>
    <row r="52891" ht="15" customHeight="1" x14ac:dyDescent="0.2"/>
    <row r="52892" ht="15" customHeight="1" x14ac:dyDescent="0.2"/>
    <row r="52893" ht="15" customHeight="1" x14ac:dyDescent="0.2"/>
    <row r="52894" ht="15" customHeight="1" x14ac:dyDescent="0.2"/>
    <row r="52895" ht="15" customHeight="1" x14ac:dyDescent="0.2"/>
    <row r="52896" ht="15" customHeight="1" x14ac:dyDescent="0.2"/>
    <row r="52897" ht="15" customHeight="1" x14ac:dyDescent="0.2"/>
    <row r="52898" ht="15" customHeight="1" x14ac:dyDescent="0.2"/>
    <row r="52899" ht="15" customHeight="1" x14ac:dyDescent="0.2"/>
    <row r="52900" ht="15" customHeight="1" x14ac:dyDescent="0.2"/>
    <row r="52901" ht="15" customHeight="1" x14ac:dyDescent="0.2"/>
    <row r="52902" ht="15" customHeight="1" x14ac:dyDescent="0.2"/>
    <row r="52903" ht="15" customHeight="1" x14ac:dyDescent="0.2"/>
    <row r="52904" ht="15" customHeight="1" x14ac:dyDescent="0.2"/>
    <row r="52905" ht="15" customHeight="1" x14ac:dyDescent="0.2"/>
    <row r="52906" ht="15" customHeight="1" x14ac:dyDescent="0.2"/>
    <row r="52907" ht="15" customHeight="1" x14ac:dyDescent="0.2"/>
    <row r="52908" ht="15" customHeight="1" x14ac:dyDescent="0.2"/>
    <row r="52909" ht="15" customHeight="1" x14ac:dyDescent="0.2"/>
    <row r="52910" ht="15" customHeight="1" x14ac:dyDescent="0.2"/>
    <row r="52911" ht="15" customHeight="1" x14ac:dyDescent="0.2"/>
    <row r="52912" ht="15" customHeight="1" x14ac:dyDescent="0.2"/>
    <row r="52913" ht="15" customHeight="1" x14ac:dyDescent="0.2"/>
    <row r="52914" ht="15" customHeight="1" x14ac:dyDescent="0.2"/>
    <row r="52915" ht="15" customHeight="1" x14ac:dyDescent="0.2"/>
    <row r="52916" ht="15" customHeight="1" x14ac:dyDescent="0.2"/>
    <row r="52917" ht="15" customHeight="1" x14ac:dyDescent="0.2"/>
    <row r="52918" ht="15" customHeight="1" x14ac:dyDescent="0.2"/>
    <row r="52919" ht="15" customHeight="1" x14ac:dyDescent="0.2"/>
    <row r="52920" ht="15" customHeight="1" x14ac:dyDescent="0.2"/>
    <row r="52921" ht="15" customHeight="1" x14ac:dyDescent="0.2"/>
    <row r="52922" ht="15" customHeight="1" x14ac:dyDescent="0.2"/>
    <row r="52923" ht="15" customHeight="1" x14ac:dyDescent="0.2"/>
    <row r="52924" ht="15" customHeight="1" x14ac:dyDescent="0.2"/>
    <row r="52925" ht="15" customHeight="1" x14ac:dyDescent="0.2"/>
    <row r="52926" ht="15" customHeight="1" x14ac:dyDescent="0.2"/>
    <row r="52927" ht="15" customHeight="1" x14ac:dyDescent="0.2"/>
    <row r="52928" ht="15" customHeight="1" x14ac:dyDescent="0.2"/>
    <row r="52929" ht="15" customHeight="1" x14ac:dyDescent="0.2"/>
    <row r="52930" ht="15" customHeight="1" x14ac:dyDescent="0.2"/>
    <row r="52931" ht="15" customHeight="1" x14ac:dyDescent="0.2"/>
    <row r="52932" ht="15" customHeight="1" x14ac:dyDescent="0.2"/>
    <row r="52933" ht="15" customHeight="1" x14ac:dyDescent="0.2"/>
    <row r="52934" ht="15" customHeight="1" x14ac:dyDescent="0.2"/>
    <row r="52935" ht="15" customHeight="1" x14ac:dyDescent="0.2"/>
    <row r="52936" ht="15" customHeight="1" x14ac:dyDescent="0.2"/>
    <row r="52937" ht="15" customHeight="1" x14ac:dyDescent="0.2"/>
    <row r="52938" ht="15" customHeight="1" x14ac:dyDescent="0.2"/>
    <row r="52939" ht="15" customHeight="1" x14ac:dyDescent="0.2"/>
    <row r="52940" ht="15" customHeight="1" x14ac:dyDescent="0.2"/>
    <row r="52941" ht="15" customHeight="1" x14ac:dyDescent="0.2"/>
    <row r="52942" ht="15" customHeight="1" x14ac:dyDescent="0.2"/>
    <row r="52943" ht="15" customHeight="1" x14ac:dyDescent="0.2"/>
    <row r="52944" ht="15" customHeight="1" x14ac:dyDescent="0.2"/>
    <row r="52945" ht="15" customHeight="1" x14ac:dyDescent="0.2"/>
    <row r="52946" ht="15" customHeight="1" x14ac:dyDescent="0.2"/>
    <row r="52947" ht="15" customHeight="1" x14ac:dyDescent="0.2"/>
    <row r="52948" ht="15" customHeight="1" x14ac:dyDescent="0.2"/>
    <row r="52949" ht="15" customHeight="1" x14ac:dyDescent="0.2"/>
    <row r="52950" ht="15" customHeight="1" x14ac:dyDescent="0.2"/>
    <row r="52951" ht="15" customHeight="1" x14ac:dyDescent="0.2"/>
    <row r="52952" ht="15" customHeight="1" x14ac:dyDescent="0.2"/>
    <row r="52953" ht="15" customHeight="1" x14ac:dyDescent="0.2"/>
    <row r="52954" ht="15" customHeight="1" x14ac:dyDescent="0.2"/>
    <row r="52955" ht="15" customHeight="1" x14ac:dyDescent="0.2"/>
    <row r="52956" ht="15" customHeight="1" x14ac:dyDescent="0.2"/>
    <row r="52957" ht="15" customHeight="1" x14ac:dyDescent="0.2"/>
    <row r="52958" ht="15" customHeight="1" x14ac:dyDescent="0.2"/>
    <row r="52959" ht="15" customHeight="1" x14ac:dyDescent="0.2"/>
    <row r="52960" ht="15" customHeight="1" x14ac:dyDescent="0.2"/>
    <row r="52961" ht="15" customHeight="1" x14ac:dyDescent="0.2"/>
    <row r="52962" ht="15" customHeight="1" x14ac:dyDescent="0.2"/>
    <row r="52963" ht="15" customHeight="1" x14ac:dyDescent="0.2"/>
    <row r="52964" ht="15" customHeight="1" x14ac:dyDescent="0.2"/>
    <row r="52965" ht="15" customHeight="1" x14ac:dyDescent="0.2"/>
    <row r="52966" ht="15" customHeight="1" x14ac:dyDescent="0.2"/>
    <row r="52967" ht="15" customHeight="1" x14ac:dyDescent="0.2"/>
    <row r="52968" ht="15" customHeight="1" x14ac:dyDescent="0.2"/>
    <row r="52969" ht="15" customHeight="1" x14ac:dyDescent="0.2"/>
    <row r="52970" ht="15" customHeight="1" x14ac:dyDescent="0.2"/>
    <row r="52971" ht="15" customHeight="1" x14ac:dyDescent="0.2"/>
    <row r="52972" ht="15" customHeight="1" x14ac:dyDescent="0.2"/>
    <row r="52973" ht="15" customHeight="1" x14ac:dyDescent="0.2"/>
    <row r="52974" ht="15" customHeight="1" x14ac:dyDescent="0.2"/>
    <row r="52975" ht="15" customHeight="1" x14ac:dyDescent="0.2"/>
    <row r="52976" ht="15" customHeight="1" x14ac:dyDescent="0.2"/>
    <row r="52977" ht="15" customHeight="1" x14ac:dyDescent="0.2"/>
    <row r="52978" ht="15" customHeight="1" x14ac:dyDescent="0.2"/>
    <row r="52979" ht="15" customHeight="1" x14ac:dyDescent="0.2"/>
    <row r="52980" ht="15" customHeight="1" x14ac:dyDescent="0.2"/>
    <row r="52981" ht="15" customHeight="1" x14ac:dyDescent="0.2"/>
    <row r="52982" ht="15" customHeight="1" x14ac:dyDescent="0.2"/>
    <row r="52983" ht="15" customHeight="1" x14ac:dyDescent="0.2"/>
    <row r="52984" ht="15" customHeight="1" x14ac:dyDescent="0.2"/>
    <row r="52985" ht="15" customHeight="1" x14ac:dyDescent="0.2"/>
    <row r="52986" ht="15" customHeight="1" x14ac:dyDescent="0.2"/>
    <row r="52987" ht="15" customHeight="1" x14ac:dyDescent="0.2"/>
    <row r="52988" ht="15" customHeight="1" x14ac:dyDescent="0.2"/>
    <row r="52989" ht="15" customHeight="1" x14ac:dyDescent="0.2"/>
    <row r="52990" ht="15" customHeight="1" x14ac:dyDescent="0.2"/>
    <row r="52991" ht="15" customHeight="1" x14ac:dyDescent="0.2"/>
    <row r="52992" ht="15" customHeight="1" x14ac:dyDescent="0.2"/>
    <row r="52993" ht="15" customHeight="1" x14ac:dyDescent="0.2"/>
    <row r="52994" ht="15" customHeight="1" x14ac:dyDescent="0.2"/>
    <row r="52995" ht="15" customHeight="1" x14ac:dyDescent="0.2"/>
    <row r="52996" ht="15" customHeight="1" x14ac:dyDescent="0.2"/>
    <row r="52997" ht="15" customHeight="1" x14ac:dyDescent="0.2"/>
    <row r="52998" ht="15" customHeight="1" x14ac:dyDescent="0.2"/>
    <row r="52999" ht="15" customHeight="1" x14ac:dyDescent="0.2"/>
    <row r="53000" ht="15" customHeight="1" x14ac:dyDescent="0.2"/>
    <row r="53001" ht="15" customHeight="1" x14ac:dyDescent="0.2"/>
    <row r="53002" ht="15" customHeight="1" x14ac:dyDescent="0.2"/>
    <row r="53003" ht="15" customHeight="1" x14ac:dyDescent="0.2"/>
    <row r="53004" ht="15" customHeight="1" x14ac:dyDescent="0.2"/>
    <row r="53005" ht="15" customHeight="1" x14ac:dyDescent="0.2"/>
    <row r="53006" ht="15" customHeight="1" x14ac:dyDescent="0.2"/>
    <row r="53007" ht="15" customHeight="1" x14ac:dyDescent="0.2"/>
    <row r="53008" ht="15" customHeight="1" x14ac:dyDescent="0.2"/>
    <row r="53009" ht="15" customHeight="1" x14ac:dyDescent="0.2"/>
    <row r="53010" ht="15" customHeight="1" x14ac:dyDescent="0.2"/>
    <row r="53011" ht="15" customHeight="1" x14ac:dyDescent="0.2"/>
    <row r="53012" ht="15" customHeight="1" x14ac:dyDescent="0.2"/>
    <row r="53013" ht="15" customHeight="1" x14ac:dyDescent="0.2"/>
    <row r="53014" ht="15" customHeight="1" x14ac:dyDescent="0.2"/>
    <row r="53015" ht="15" customHeight="1" x14ac:dyDescent="0.2"/>
    <row r="53016" ht="15" customHeight="1" x14ac:dyDescent="0.2"/>
    <row r="53017" ht="15" customHeight="1" x14ac:dyDescent="0.2"/>
    <row r="53018" ht="15" customHeight="1" x14ac:dyDescent="0.2"/>
    <row r="53019" ht="15" customHeight="1" x14ac:dyDescent="0.2"/>
    <row r="53020" ht="15" customHeight="1" x14ac:dyDescent="0.2"/>
    <row r="53021" ht="15" customHeight="1" x14ac:dyDescent="0.2"/>
    <row r="53022" ht="15" customHeight="1" x14ac:dyDescent="0.2"/>
    <row r="53023" ht="15" customHeight="1" x14ac:dyDescent="0.2"/>
    <row r="53024" ht="15" customHeight="1" x14ac:dyDescent="0.2"/>
    <row r="53025" ht="15" customHeight="1" x14ac:dyDescent="0.2"/>
    <row r="53026" ht="15" customHeight="1" x14ac:dyDescent="0.2"/>
    <row r="53027" ht="15" customHeight="1" x14ac:dyDescent="0.2"/>
    <row r="53028" ht="15" customHeight="1" x14ac:dyDescent="0.2"/>
    <row r="53029" ht="15" customHeight="1" x14ac:dyDescent="0.2"/>
    <row r="53030" ht="15" customHeight="1" x14ac:dyDescent="0.2"/>
    <row r="53031" ht="15" customHeight="1" x14ac:dyDescent="0.2"/>
    <row r="53032" ht="15" customHeight="1" x14ac:dyDescent="0.2"/>
    <row r="53033" ht="15" customHeight="1" x14ac:dyDescent="0.2"/>
    <row r="53034" ht="15" customHeight="1" x14ac:dyDescent="0.2"/>
    <row r="53035" ht="15" customHeight="1" x14ac:dyDescent="0.2"/>
    <row r="53036" ht="15" customHeight="1" x14ac:dyDescent="0.2"/>
    <row r="53037" ht="15" customHeight="1" x14ac:dyDescent="0.2"/>
    <row r="53038" ht="15" customHeight="1" x14ac:dyDescent="0.2"/>
    <row r="53039" ht="15" customHeight="1" x14ac:dyDescent="0.2"/>
    <row r="53040" ht="15" customHeight="1" x14ac:dyDescent="0.2"/>
    <row r="53041" ht="15" customHeight="1" x14ac:dyDescent="0.2"/>
    <row r="53042" ht="15" customHeight="1" x14ac:dyDescent="0.2"/>
    <row r="53043" ht="15" customHeight="1" x14ac:dyDescent="0.2"/>
    <row r="53044" ht="15" customHeight="1" x14ac:dyDescent="0.2"/>
    <row r="53045" ht="15" customHeight="1" x14ac:dyDescent="0.2"/>
    <row r="53046" ht="15" customHeight="1" x14ac:dyDescent="0.2"/>
    <row r="53047" ht="15" customHeight="1" x14ac:dyDescent="0.2"/>
    <row r="53048" ht="15" customHeight="1" x14ac:dyDescent="0.2"/>
    <row r="53049" ht="15" customHeight="1" x14ac:dyDescent="0.2"/>
    <row r="53050" ht="15" customHeight="1" x14ac:dyDescent="0.2"/>
    <row r="53051" ht="15" customHeight="1" x14ac:dyDescent="0.2"/>
    <row r="53052" ht="15" customHeight="1" x14ac:dyDescent="0.2"/>
    <row r="53053" ht="15" customHeight="1" x14ac:dyDescent="0.2"/>
    <row r="53054" ht="15" customHeight="1" x14ac:dyDescent="0.2"/>
    <row r="53055" ht="15" customHeight="1" x14ac:dyDescent="0.2"/>
    <row r="53056" ht="15" customHeight="1" x14ac:dyDescent="0.2"/>
    <row r="53057" ht="15" customHeight="1" x14ac:dyDescent="0.2"/>
    <row r="53058" ht="15" customHeight="1" x14ac:dyDescent="0.2"/>
    <row r="53059" ht="15" customHeight="1" x14ac:dyDescent="0.2"/>
    <row r="53060" ht="15" customHeight="1" x14ac:dyDescent="0.2"/>
    <row r="53061" ht="15" customHeight="1" x14ac:dyDescent="0.2"/>
    <row r="53062" ht="15" customHeight="1" x14ac:dyDescent="0.2"/>
    <row r="53063" ht="15" customHeight="1" x14ac:dyDescent="0.2"/>
    <row r="53064" ht="15" customHeight="1" x14ac:dyDescent="0.2"/>
    <row r="53065" ht="15" customHeight="1" x14ac:dyDescent="0.2"/>
    <row r="53066" ht="15" customHeight="1" x14ac:dyDescent="0.2"/>
    <row r="53067" ht="15" customHeight="1" x14ac:dyDescent="0.2"/>
    <row r="53068" ht="15" customHeight="1" x14ac:dyDescent="0.2"/>
    <row r="53069" ht="15" customHeight="1" x14ac:dyDescent="0.2"/>
    <row r="53070" ht="15" customHeight="1" x14ac:dyDescent="0.2"/>
    <row r="53071" ht="15" customHeight="1" x14ac:dyDescent="0.2"/>
    <row r="53072" ht="15" customHeight="1" x14ac:dyDescent="0.2"/>
    <row r="53073" ht="15" customHeight="1" x14ac:dyDescent="0.2"/>
    <row r="53074" ht="15" customHeight="1" x14ac:dyDescent="0.2"/>
    <row r="53075" ht="15" customHeight="1" x14ac:dyDescent="0.2"/>
    <row r="53076" ht="15" customHeight="1" x14ac:dyDescent="0.2"/>
    <row r="53077" ht="15" customHeight="1" x14ac:dyDescent="0.2"/>
    <row r="53078" ht="15" customHeight="1" x14ac:dyDescent="0.2"/>
    <row r="53079" ht="15" customHeight="1" x14ac:dyDescent="0.2"/>
    <row r="53080" ht="15" customHeight="1" x14ac:dyDescent="0.2"/>
    <row r="53081" ht="15" customHeight="1" x14ac:dyDescent="0.2"/>
    <row r="53082" ht="15" customHeight="1" x14ac:dyDescent="0.2"/>
    <row r="53083" ht="15" customHeight="1" x14ac:dyDescent="0.2"/>
    <row r="53084" ht="15" customHeight="1" x14ac:dyDescent="0.2"/>
    <row r="53085" ht="15" customHeight="1" x14ac:dyDescent="0.2"/>
    <row r="53086" ht="15" customHeight="1" x14ac:dyDescent="0.2"/>
    <row r="53087" ht="15" customHeight="1" x14ac:dyDescent="0.2"/>
    <row r="53088" ht="15" customHeight="1" x14ac:dyDescent="0.2"/>
    <row r="53089" ht="15" customHeight="1" x14ac:dyDescent="0.2"/>
    <row r="53090" ht="15" customHeight="1" x14ac:dyDescent="0.2"/>
    <row r="53091" ht="15" customHeight="1" x14ac:dyDescent="0.2"/>
    <row r="53092" ht="15" customHeight="1" x14ac:dyDescent="0.2"/>
    <row r="53093" ht="15" customHeight="1" x14ac:dyDescent="0.2"/>
    <row r="53094" ht="15" customHeight="1" x14ac:dyDescent="0.2"/>
    <row r="53095" ht="15" customHeight="1" x14ac:dyDescent="0.2"/>
    <row r="53096" ht="15" customHeight="1" x14ac:dyDescent="0.2"/>
    <row r="53097" ht="15" customHeight="1" x14ac:dyDescent="0.2"/>
    <row r="53098" ht="15" customHeight="1" x14ac:dyDescent="0.2"/>
    <row r="53099" ht="15" customHeight="1" x14ac:dyDescent="0.2"/>
    <row r="53100" ht="15" customHeight="1" x14ac:dyDescent="0.2"/>
    <row r="53101" ht="15" customHeight="1" x14ac:dyDescent="0.2"/>
    <row r="53102" ht="15" customHeight="1" x14ac:dyDescent="0.2"/>
    <row r="53103" ht="15" customHeight="1" x14ac:dyDescent="0.2"/>
    <row r="53104" ht="15" customHeight="1" x14ac:dyDescent="0.2"/>
    <row r="53105" ht="15" customHeight="1" x14ac:dyDescent="0.2"/>
    <row r="53106" ht="15" customHeight="1" x14ac:dyDescent="0.2"/>
    <row r="53107" ht="15" customHeight="1" x14ac:dyDescent="0.2"/>
    <row r="53108" ht="15" customHeight="1" x14ac:dyDescent="0.2"/>
    <row r="53109" ht="15" customHeight="1" x14ac:dyDescent="0.2"/>
    <row r="53110" ht="15" customHeight="1" x14ac:dyDescent="0.2"/>
    <row r="53111" ht="15" customHeight="1" x14ac:dyDescent="0.2"/>
    <row r="53112" ht="15" customHeight="1" x14ac:dyDescent="0.2"/>
    <row r="53113" ht="15" customHeight="1" x14ac:dyDescent="0.2"/>
    <row r="53114" ht="15" customHeight="1" x14ac:dyDescent="0.2"/>
    <row r="53115" ht="15" customHeight="1" x14ac:dyDescent="0.2"/>
    <row r="53116" ht="15" customHeight="1" x14ac:dyDescent="0.2"/>
    <row r="53117" ht="15" customHeight="1" x14ac:dyDescent="0.2"/>
    <row r="53118" ht="15" customHeight="1" x14ac:dyDescent="0.2"/>
    <row r="53119" ht="15" customHeight="1" x14ac:dyDescent="0.2"/>
    <row r="53120" ht="15" customHeight="1" x14ac:dyDescent="0.2"/>
    <row r="53121" ht="15" customHeight="1" x14ac:dyDescent="0.2"/>
    <row r="53122" ht="15" customHeight="1" x14ac:dyDescent="0.2"/>
    <row r="53123" ht="15" customHeight="1" x14ac:dyDescent="0.2"/>
    <row r="53124" ht="15" customHeight="1" x14ac:dyDescent="0.2"/>
    <row r="53125" ht="15" customHeight="1" x14ac:dyDescent="0.2"/>
    <row r="53126" ht="15" customHeight="1" x14ac:dyDescent="0.2"/>
    <row r="53127" ht="15" customHeight="1" x14ac:dyDescent="0.2"/>
    <row r="53128" ht="15" customHeight="1" x14ac:dyDescent="0.2"/>
    <row r="53129" ht="15" customHeight="1" x14ac:dyDescent="0.2"/>
    <row r="53130" ht="15" customHeight="1" x14ac:dyDescent="0.2"/>
    <row r="53131" ht="15" customHeight="1" x14ac:dyDescent="0.2"/>
    <row r="53132" ht="15" customHeight="1" x14ac:dyDescent="0.2"/>
    <row r="53133" ht="15" customHeight="1" x14ac:dyDescent="0.2"/>
    <row r="53134" ht="15" customHeight="1" x14ac:dyDescent="0.2"/>
    <row r="53135" ht="15" customHeight="1" x14ac:dyDescent="0.2"/>
    <row r="53136" ht="15" customHeight="1" x14ac:dyDescent="0.2"/>
    <row r="53137" ht="15" customHeight="1" x14ac:dyDescent="0.2"/>
    <row r="53138" ht="15" customHeight="1" x14ac:dyDescent="0.2"/>
    <row r="53139" ht="15" customHeight="1" x14ac:dyDescent="0.2"/>
    <row r="53140" ht="15" customHeight="1" x14ac:dyDescent="0.2"/>
    <row r="53141" ht="15" customHeight="1" x14ac:dyDescent="0.2"/>
    <row r="53142" ht="15" customHeight="1" x14ac:dyDescent="0.2"/>
    <row r="53143" ht="15" customHeight="1" x14ac:dyDescent="0.2"/>
    <row r="53144" ht="15" customHeight="1" x14ac:dyDescent="0.2"/>
    <row r="53145" ht="15" customHeight="1" x14ac:dyDescent="0.2"/>
    <row r="53146" ht="15" customHeight="1" x14ac:dyDescent="0.2"/>
    <row r="53147" ht="15" customHeight="1" x14ac:dyDescent="0.2"/>
    <row r="53148" ht="15" customHeight="1" x14ac:dyDescent="0.2"/>
    <row r="53149" ht="15" customHeight="1" x14ac:dyDescent="0.2"/>
    <row r="53150" ht="15" customHeight="1" x14ac:dyDescent="0.2"/>
    <row r="53151" ht="15" customHeight="1" x14ac:dyDescent="0.2"/>
    <row r="53152" ht="15" customHeight="1" x14ac:dyDescent="0.2"/>
    <row r="53153" ht="15" customHeight="1" x14ac:dyDescent="0.2"/>
    <row r="53154" ht="15" customHeight="1" x14ac:dyDescent="0.2"/>
    <row r="53155" ht="15" customHeight="1" x14ac:dyDescent="0.2"/>
    <row r="53156" ht="15" customHeight="1" x14ac:dyDescent="0.2"/>
    <row r="53157" ht="15" customHeight="1" x14ac:dyDescent="0.2"/>
    <row r="53158" ht="15" customHeight="1" x14ac:dyDescent="0.2"/>
    <row r="53159" ht="15" customHeight="1" x14ac:dyDescent="0.2"/>
    <row r="53160" ht="15" customHeight="1" x14ac:dyDescent="0.2"/>
    <row r="53161" ht="15" customHeight="1" x14ac:dyDescent="0.2"/>
    <row r="53162" ht="15" customHeight="1" x14ac:dyDescent="0.2"/>
    <row r="53163" ht="15" customHeight="1" x14ac:dyDescent="0.2"/>
    <row r="53164" ht="15" customHeight="1" x14ac:dyDescent="0.2"/>
    <row r="53165" ht="15" customHeight="1" x14ac:dyDescent="0.2"/>
    <row r="53166" ht="15" customHeight="1" x14ac:dyDescent="0.2"/>
    <row r="53167" ht="15" customHeight="1" x14ac:dyDescent="0.2"/>
    <row r="53168" ht="15" customHeight="1" x14ac:dyDescent="0.2"/>
    <row r="53169" ht="15" customHeight="1" x14ac:dyDescent="0.2"/>
    <row r="53170" ht="15" customHeight="1" x14ac:dyDescent="0.2"/>
    <row r="53171" ht="15" customHeight="1" x14ac:dyDescent="0.2"/>
    <row r="53172" ht="15" customHeight="1" x14ac:dyDescent="0.2"/>
    <row r="53173" ht="15" customHeight="1" x14ac:dyDescent="0.2"/>
    <row r="53174" ht="15" customHeight="1" x14ac:dyDescent="0.2"/>
    <row r="53175" ht="15" customHeight="1" x14ac:dyDescent="0.2"/>
    <row r="53176" ht="15" customHeight="1" x14ac:dyDescent="0.2"/>
    <row r="53177" ht="15" customHeight="1" x14ac:dyDescent="0.2"/>
    <row r="53178" ht="15" customHeight="1" x14ac:dyDescent="0.2"/>
    <row r="53179" ht="15" customHeight="1" x14ac:dyDescent="0.2"/>
    <row r="53180" ht="15" customHeight="1" x14ac:dyDescent="0.2"/>
    <row r="53181" ht="15" customHeight="1" x14ac:dyDescent="0.2"/>
    <row r="53182" ht="15" customHeight="1" x14ac:dyDescent="0.2"/>
    <row r="53183" ht="15" customHeight="1" x14ac:dyDescent="0.2"/>
    <row r="53184" ht="15" customHeight="1" x14ac:dyDescent="0.2"/>
    <row r="53185" ht="15" customHeight="1" x14ac:dyDescent="0.2"/>
    <row r="53186" ht="15" customHeight="1" x14ac:dyDescent="0.2"/>
    <row r="53187" ht="15" customHeight="1" x14ac:dyDescent="0.2"/>
    <row r="53188" ht="15" customHeight="1" x14ac:dyDescent="0.2"/>
    <row r="53189" ht="15" customHeight="1" x14ac:dyDescent="0.2"/>
    <row r="53190" ht="15" customHeight="1" x14ac:dyDescent="0.2"/>
    <row r="53191" ht="15" customHeight="1" x14ac:dyDescent="0.2"/>
    <row r="53192" ht="15" customHeight="1" x14ac:dyDescent="0.2"/>
    <row r="53193" ht="15" customHeight="1" x14ac:dyDescent="0.2"/>
    <row r="53194" ht="15" customHeight="1" x14ac:dyDescent="0.2"/>
    <row r="53195" ht="15" customHeight="1" x14ac:dyDescent="0.2"/>
    <row r="53196" ht="15" customHeight="1" x14ac:dyDescent="0.2"/>
    <row r="53197" ht="15" customHeight="1" x14ac:dyDescent="0.2"/>
    <row r="53198" ht="15" customHeight="1" x14ac:dyDescent="0.2"/>
    <row r="53199" ht="15" customHeight="1" x14ac:dyDescent="0.2"/>
    <row r="53200" ht="15" customHeight="1" x14ac:dyDescent="0.2"/>
    <row r="53201" ht="15" customHeight="1" x14ac:dyDescent="0.2"/>
    <row r="53202" ht="15" customHeight="1" x14ac:dyDescent="0.2"/>
    <row r="53203" ht="15" customHeight="1" x14ac:dyDescent="0.2"/>
    <row r="53204" ht="15" customHeight="1" x14ac:dyDescent="0.2"/>
    <row r="53205" ht="15" customHeight="1" x14ac:dyDescent="0.2"/>
    <row r="53206" ht="15" customHeight="1" x14ac:dyDescent="0.2"/>
    <row r="53207" ht="15" customHeight="1" x14ac:dyDescent="0.2"/>
    <row r="53208" ht="15" customHeight="1" x14ac:dyDescent="0.2"/>
    <row r="53209" ht="15" customHeight="1" x14ac:dyDescent="0.2"/>
    <row r="53210" ht="15" customHeight="1" x14ac:dyDescent="0.2"/>
    <row r="53211" ht="15" customHeight="1" x14ac:dyDescent="0.2"/>
    <row r="53212" ht="15" customHeight="1" x14ac:dyDescent="0.2"/>
    <row r="53213" ht="15" customHeight="1" x14ac:dyDescent="0.2"/>
    <row r="53214" ht="15" customHeight="1" x14ac:dyDescent="0.2"/>
    <row r="53215" ht="15" customHeight="1" x14ac:dyDescent="0.2"/>
    <row r="53216" ht="15" customHeight="1" x14ac:dyDescent="0.2"/>
    <row r="53217" ht="15" customHeight="1" x14ac:dyDescent="0.2"/>
    <row r="53218" ht="15" customHeight="1" x14ac:dyDescent="0.2"/>
    <row r="53219" ht="15" customHeight="1" x14ac:dyDescent="0.2"/>
    <row r="53220" ht="15" customHeight="1" x14ac:dyDescent="0.2"/>
    <row r="53221" ht="15" customHeight="1" x14ac:dyDescent="0.2"/>
    <row r="53222" ht="15" customHeight="1" x14ac:dyDescent="0.2"/>
    <row r="53223" ht="15" customHeight="1" x14ac:dyDescent="0.2"/>
    <row r="53224" ht="15" customHeight="1" x14ac:dyDescent="0.2"/>
    <row r="53225" ht="15" customHeight="1" x14ac:dyDescent="0.2"/>
    <row r="53226" ht="15" customHeight="1" x14ac:dyDescent="0.2"/>
    <row r="53227" ht="15" customHeight="1" x14ac:dyDescent="0.2"/>
    <row r="53228" ht="15" customHeight="1" x14ac:dyDescent="0.2"/>
    <row r="53229" ht="15" customHeight="1" x14ac:dyDescent="0.2"/>
    <row r="53230" ht="15" customHeight="1" x14ac:dyDescent="0.2"/>
    <row r="53231" ht="15" customHeight="1" x14ac:dyDescent="0.2"/>
    <row r="53232" ht="15" customHeight="1" x14ac:dyDescent="0.2"/>
    <row r="53233" ht="15" customHeight="1" x14ac:dyDescent="0.2"/>
    <row r="53234" ht="15" customHeight="1" x14ac:dyDescent="0.2"/>
    <row r="53235" ht="15" customHeight="1" x14ac:dyDescent="0.2"/>
    <row r="53236" ht="15" customHeight="1" x14ac:dyDescent="0.2"/>
    <row r="53237" ht="15" customHeight="1" x14ac:dyDescent="0.2"/>
    <row r="53238" ht="15" customHeight="1" x14ac:dyDescent="0.2"/>
    <row r="53239" ht="15" customHeight="1" x14ac:dyDescent="0.2"/>
    <row r="53240" ht="15" customHeight="1" x14ac:dyDescent="0.2"/>
    <row r="53241" ht="15" customHeight="1" x14ac:dyDescent="0.2"/>
    <row r="53242" ht="15" customHeight="1" x14ac:dyDescent="0.2"/>
    <row r="53243" ht="15" customHeight="1" x14ac:dyDescent="0.2"/>
    <row r="53244" ht="15" customHeight="1" x14ac:dyDescent="0.2"/>
    <row r="53245" ht="15" customHeight="1" x14ac:dyDescent="0.2"/>
    <row r="53246" ht="15" customHeight="1" x14ac:dyDescent="0.2"/>
    <row r="53247" ht="15" customHeight="1" x14ac:dyDescent="0.2"/>
    <row r="53248" ht="15" customHeight="1" x14ac:dyDescent="0.2"/>
    <row r="53249" ht="15" customHeight="1" x14ac:dyDescent="0.2"/>
    <row r="53250" ht="15" customHeight="1" x14ac:dyDescent="0.2"/>
    <row r="53251" ht="15" customHeight="1" x14ac:dyDescent="0.2"/>
    <row r="53252" ht="15" customHeight="1" x14ac:dyDescent="0.2"/>
    <row r="53253" ht="15" customHeight="1" x14ac:dyDescent="0.2"/>
    <row r="53254" ht="15" customHeight="1" x14ac:dyDescent="0.2"/>
    <row r="53255" ht="15" customHeight="1" x14ac:dyDescent="0.2"/>
    <row r="53256" ht="15" customHeight="1" x14ac:dyDescent="0.2"/>
    <row r="53257" ht="15" customHeight="1" x14ac:dyDescent="0.2"/>
    <row r="53258" ht="15" customHeight="1" x14ac:dyDescent="0.2"/>
    <row r="53259" ht="15" customHeight="1" x14ac:dyDescent="0.2"/>
    <row r="53260" ht="15" customHeight="1" x14ac:dyDescent="0.2"/>
    <row r="53261" ht="15" customHeight="1" x14ac:dyDescent="0.2"/>
    <row r="53262" ht="15" customHeight="1" x14ac:dyDescent="0.2"/>
    <row r="53263" ht="15" customHeight="1" x14ac:dyDescent="0.2"/>
    <row r="53264" ht="15" customHeight="1" x14ac:dyDescent="0.2"/>
    <row r="53265" ht="15" customHeight="1" x14ac:dyDescent="0.2"/>
    <row r="53266" ht="15" customHeight="1" x14ac:dyDescent="0.2"/>
    <row r="53267" ht="15" customHeight="1" x14ac:dyDescent="0.2"/>
    <row r="53268" ht="15" customHeight="1" x14ac:dyDescent="0.2"/>
    <row r="53269" ht="15" customHeight="1" x14ac:dyDescent="0.2"/>
    <row r="53270" ht="15" customHeight="1" x14ac:dyDescent="0.2"/>
    <row r="53271" ht="15" customHeight="1" x14ac:dyDescent="0.2"/>
    <row r="53272" ht="15" customHeight="1" x14ac:dyDescent="0.2"/>
    <row r="53273" ht="15" customHeight="1" x14ac:dyDescent="0.2"/>
    <row r="53274" ht="15" customHeight="1" x14ac:dyDescent="0.2"/>
    <row r="53275" ht="15" customHeight="1" x14ac:dyDescent="0.2"/>
    <row r="53276" ht="15" customHeight="1" x14ac:dyDescent="0.2"/>
    <row r="53277" ht="15" customHeight="1" x14ac:dyDescent="0.2"/>
    <row r="53278" ht="15" customHeight="1" x14ac:dyDescent="0.2"/>
    <row r="53279" ht="15" customHeight="1" x14ac:dyDescent="0.2"/>
    <row r="53280" ht="15" customHeight="1" x14ac:dyDescent="0.2"/>
    <row r="53281" ht="15" customHeight="1" x14ac:dyDescent="0.2"/>
    <row r="53282" ht="15" customHeight="1" x14ac:dyDescent="0.2"/>
    <row r="53283" ht="15" customHeight="1" x14ac:dyDescent="0.2"/>
    <row r="53284" ht="15" customHeight="1" x14ac:dyDescent="0.2"/>
    <row r="53285" ht="15" customHeight="1" x14ac:dyDescent="0.2"/>
    <row r="53286" ht="15" customHeight="1" x14ac:dyDescent="0.2"/>
    <row r="53287" ht="15" customHeight="1" x14ac:dyDescent="0.2"/>
    <row r="53288" ht="15" customHeight="1" x14ac:dyDescent="0.2"/>
    <row r="53289" ht="15" customHeight="1" x14ac:dyDescent="0.2"/>
    <row r="53290" ht="15" customHeight="1" x14ac:dyDescent="0.2"/>
    <row r="53291" ht="15" customHeight="1" x14ac:dyDescent="0.2"/>
    <row r="53292" ht="15" customHeight="1" x14ac:dyDescent="0.2"/>
    <row r="53293" ht="15" customHeight="1" x14ac:dyDescent="0.2"/>
    <row r="53294" ht="15" customHeight="1" x14ac:dyDescent="0.2"/>
    <row r="53295" ht="15" customHeight="1" x14ac:dyDescent="0.2"/>
    <row r="53296" ht="15" customHeight="1" x14ac:dyDescent="0.2"/>
    <row r="53297" ht="15" customHeight="1" x14ac:dyDescent="0.2"/>
    <row r="53298" ht="15" customHeight="1" x14ac:dyDescent="0.2"/>
    <row r="53299" ht="15" customHeight="1" x14ac:dyDescent="0.2"/>
    <row r="53300" ht="15" customHeight="1" x14ac:dyDescent="0.2"/>
    <row r="53301" ht="15" customHeight="1" x14ac:dyDescent="0.2"/>
    <row r="53302" ht="15" customHeight="1" x14ac:dyDescent="0.2"/>
    <row r="53303" ht="15" customHeight="1" x14ac:dyDescent="0.2"/>
    <row r="53304" ht="15" customHeight="1" x14ac:dyDescent="0.2"/>
    <row r="53305" ht="15" customHeight="1" x14ac:dyDescent="0.2"/>
    <row r="53306" ht="15" customHeight="1" x14ac:dyDescent="0.2"/>
    <row r="53307" ht="15" customHeight="1" x14ac:dyDescent="0.2"/>
    <row r="53308" ht="15" customHeight="1" x14ac:dyDescent="0.2"/>
    <row r="53309" ht="15" customHeight="1" x14ac:dyDescent="0.2"/>
    <row r="53310" ht="15" customHeight="1" x14ac:dyDescent="0.2"/>
    <row r="53311" ht="15" customHeight="1" x14ac:dyDescent="0.2"/>
    <row r="53312" ht="15" customHeight="1" x14ac:dyDescent="0.2"/>
    <row r="53313" ht="15" customHeight="1" x14ac:dyDescent="0.2"/>
    <row r="53314" ht="15" customHeight="1" x14ac:dyDescent="0.2"/>
    <row r="53315" ht="15" customHeight="1" x14ac:dyDescent="0.2"/>
    <row r="53316" ht="15" customHeight="1" x14ac:dyDescent="0.2"/>
    <row r="53317" ht="15" customHeight="1" x14ac:dyDescent="0.2"/>
    <row r="53318" ht="15" customHeight="1" x14ac:dyDescent="0.2"/>
    <row r="53319" ht="15" customHeight="1" x14ac:dyDescent="0.2"/>
    <row r="53320" ht="15" customHeight="1" x14ac:dyDescent="0.2"/>
    <row r="53321" ht="15" customHeight="1" x14ac:dyDescent="0.2"/>
    <row r="53322" ht="15" customHeight="1" x14ac:dyDescent="0.2"/>
    <row r="53323" ht="15" customHeight="1" x14ac:dyDescent="0.2"/>
    <row r="53324" ht="15" customHeight="1" x14ac:dyDescent="0.2"/>
    <row r="53325" ht="15" customHeight="1" x14ac:dyDescent="0.2"/>
    <row r="53326" ht="15" customHeight="1" x14ac:dyDescent="0.2"/>
    <row r="53327" ht="15" customHeight="1" x14ac:dyDescent="0.2"/>
    <row r="53328" ht="15" customHeight="1" x14ac:dyDescent="0.2"/>
    <row r="53329" ht="15" customHeight="1" x14ac:dyDescent="0.2"/>
    <row r="53330" ht="15" customHeight="1" x14ac:dyDescent="0.2"/>
    <row r="53331" ht="15" customHeight="1" x14ac:dyDescent="0.2"/>
    <row r="53332" ht="15" customHeight="1" x14ac:dyDescent="0.2"/>
    <row r="53333" ht="15" customHeight="1" x14ac:dyDescent="0.2"/>
    <row r="53334" ht="15" customHeight="1" x14ac:dyDescent="0.2"/>
    <row r="53335" ht="15" customHeight="1" x14ac:dyDescent="0.2"/>
    <row r="53336" ht="15" customHeight="1" x14ac:dyDescent="0.2"/>
    <row r="53337" ht="15" customHeight="1" x14ac:dyDescent="0.2"/>
    <row r="53338" ht="15" customHeight="1" x14ac:dyDescent="0.2"/>
    <row r="53339" ht="15" customHeight="1" x14ac:dyDescent="0.2"/>
    <row r="53340" ht="15" customHeight="1" x14ac:dyDescent="0.2"/>
    <row r="53341" ht="15" customHeight="1" x14ac:dyDescent="0.2"/>
    <row r="53342" ht="15" customHeight="1" x14ac:dyDescent="0.2"/>
    <row r="53343" ht="15" customHeight="1" x14ac:dyDescent="0.2"/>
    <row r="53344" ht="15" customHeight="1" x14ac:dyDescent="0.2"/>
    <row r="53345" ht="15" customHeight="1" x14ac:dyDescent="0.2"/>
    <row r="53346" ht="15" customHeight="1" x14ac:dyDescent="0.2"/>
    <row r="53347" ht="15" customHeight="1" x14ac:dyDescent="0.2"/>
    <row r="53348" ht="15" customHeight="1" x14ac:dyDescent="0.2"/>
    <row r="53349" ht="15" customHeight="1" x14ac:dyDescent="0.2"/>
    <row r="53350" ht="15" customHeight="1" x14ac:dyDescent="0.2"/>
    <row r="53351" ht="15" customHeight="1" x14ac:dyDescent="0.2"/>
    <row r="53352" ht="15" customHeight="1" x14ac:dyDescent="0.2"/>
    <row r="53353" ht="15" customHeight="1" x14ac:dyDescent="0.2"/>
    <row r="53354" ht="15" customHeight="1" x14ac:dyDescent="0.2"/>
    <row r="53355" ht="15" customHeight="1" x14ac:dyDescent="0.2"/>
    <row r="53356" ht="15" customHeight="1" x14ac:dyDescent="0.2"/>
    <row r="53357" ht="15" customHeight="1" x14ac:dyDescent="0.2"/>
    <row r="53358" ht="15" customHeight="1" x14ac:dyDescent="0.2"/>
    <row r="53359" ht="15" customHeight="1" x14ac:dyDescent="0.2"/>
    <row r="53360" ht="15" customHeight="1" x14ac:dyDescent="0.2"/>
    <row r="53361" ht="15" customHeight="1" x14ac:dyDescent="0.2"/>
    <row r="53362" ht="15" customHeight="1" x14ac:dyDescent="0.2"/>
    <row r="53363" ht="15" customHeight="1" x14ac:dyDescent="0.2"/>
    <row r="53364" ht="15" customHeight="1" x14ac:dyDescent="0.2"/>
    <row r="53365" ht="15" customHeight="1" x14ac:dyDescent="0.2"/>
    <row r="53366" ht="15" customHeight="1" x14ac:dyDescent="0.2"/>
    <row r="53367" ht="15" customHeight="1" x14ac:dyDescent="0.2"/>
    <row r="53368" ht="15" customHeight="1" x14ac:dyDescent="0.2"/>
    <row r="53369" ht="15" customHeight="1" x14ac:dyDescent="0.2"/>
    <row r="53370" ht="15" customHeight="1" x14ac:dyDescent="0.2"/>
    <row r="53371" ht="15" customHeight="1" x14ac:dyDescent="0.2"/>
    <row r="53372" ht="15" customHeight="1" x14ac:dyDescent="0.2"/>
    <row r="53373" ht="15" customHeight="1" x14ac:dyDescent="0.2"/>
    <row r="53374" ht="15" customHeight="1" x14ac:dyDescent="0.2"/>
    <row r="53375" ht="15" customHeight="1" x14ac:dyDescent="0.2"/>
    <row r="53376" ht="15" customHeight="1" x14ac:dyDescent="0.2"/>
    <row r="53377" ht="15" customHeight="1" x14ac:dyDescent="0.2"/>
    <row r="53378" ht="15" customHeight="1" x14ac:dyDescent="0.2"/>
    <row r="53379" ht="15" customHeight="1" x14ac:dyDescent="0.2"/>
    <row r="53380" ht="15" customHeight="1" x14ac:dyDescent="0.2"/>
    <row r="53381" ht="15" customHeight="1" x14ac:dyDescent="0.2"/>
    <row r="53382" ht="15" customHeight="1" x14ac:dyDescent="0.2"/>
    <row r="53383" ht="15" customHeight="1" x14ac:dyDescent="0.2"/>
    <row r="53384" ht="15" customHeight="1" x14ac:dyDescent="0.2"/>
    <row r="53385" ht="15" customHeight="1" x14ac:dyDescent="0.2"/>
    <row r="53386" ht="15" customHeight="1" x14ac:dyDescent="0.2"/>
    <row r="53387" ht="15" customHeight="1" x14ac:dyDescent="0.2"/>
    <row r="53388" ht="15" customHeight="1" x14ac:dyDescent="0.2"/>
    <row r="53389" ht="15" customHeight="1" x14ac:dyDescent="0.2"/>
    <row r="53390" ht="15" customHeight="1" x14ac:dyDescent="0.2"/>
    <row r="53391" ht="15" customHeight="1" x14ac:dyDescent="0.2"/>
    <row r="53392" ht="15" customHeight="1" x14ac:dyDescent="0.2"/>
    <row r="53393" ht="15" customHeight="1" x14ac:dyDescent="0.2"/>
    <row r="53394" ht="15" customHeight="1" x14ac:dyDescent="0.2"/>
    <row r="53395" ht="15" customHeight="1" x14ac:dyDescent="0.2"/>
    <row r="53396" ht="15" customHeight="1" x14ac:dyDescent="0.2"/>
    <row r="53397" ht="15" customHeight="1" x14ac:dyDescent="0.2"/>
    <row r="53398" ht="15" customHeight="1" x14ac:dyDescent="0.2"/>
    <row r="53399" ht="15" customHeight="1" x14ac:dyDescent="0.2"/>
    <row r="53400" ht="15" customHeight="1" x14ac:dyDescent="0.2"/>
    <row r="53401" ht="15" customHeight="1" x14ac:dyDescent="0.2"/>
    <row r="53402" ht="15" customHeight="1" x14ac:dyDescent="0.2"/>
    <row r="53403" ht="15" customHeight="1" x14ac:dyDescent="0.2"/>
    <row r="53404" ht="15" customHeight="1" x14ac:dyDescent="0.2"/>
    <row r="53405" ht="15" customHeight="1" x14ac:dyDescent="0.2"/>
    <row r="53406" ht="15" customHeight="1" x14ac:dyDescent="0.2"/>
    <row r="53407" ht="15" customHeight="1" x14ac:dyDescent="0.2"/>
    <row r="53408" ht="15" customHeight="1" x14ac:dyDescent="0.2"/>
    <row r="53409" ht="15" customHeight="1" x14ac:dyDescent="0.2"/>
    <row r="53410" ht="15" customHeight="1" x14ac:dyDescent="0.2"/>
    <row r="53411" ht="15" customHeight="1" x14ac:dyDescent="0.2"/>
    <row r="53412" ht="15" customHeight="1" x14ac:dyDescent="0.2"/>
    <row r="53413" ht="15" customHeight="1" x14ac:dyDescent="0.2"/>
    <row r="53414" ht="15" customHeight="1" x14ac:dyDescent="0.2"/>
    <row r="53415" ht="15" customHeight="1" x14ac:dyDescent="0.2"/>
    <row r="53416" ht="15" customHeight="1" x14ac:dyDescent="0.2"/>
    <row r="53417" ht="15" customHeight="1" x14ac:dyDescent="0.2"/>
    <row r="53418" ht="15" customHeight="1" x14ac:dyDescent="0.2"/>
    <row r="53419" ht="15" customHeight="1" x14ac:dyDescent="0.2"/>
    <row r="53420" ht="15" customHeight="1" x14ac:dyDescent="0.2"/>
    <row r="53421" ht="15" customHeight="1" x14ac:dyDescent="0.2"/>
    <row r="53422" ht="15" customHeight="1" x14ac:dyDescent="0.2"/>
    <row r="53423" ht="15" customHeight="1" x14ac:dyDescent="0.2"/>
    <row r="53424" ht="15" customHeight="1" x14ac:dyDescent="0.2"/>
    <row r="53425" ht="15" customHeight="1" x14ac:dyDescent="0.2"/>
    <row r="53426" ht="15" customHeight="1" x14ac:dyDescent="0.2"/>
    <row r="53427" ht="15" customHeight="1" x14ac:dyDescent="0.2"/>
    <row r="53428" ht="15" customHeight="1" x14ac:dyDescent="0.2"/>
    <row r="53429" ht="15" customHeight="1" x14ac:dyDescent="0.2"/>
    <row r="53430" ht="15" customHeight="1" x14ac:dyDescent="0.2"/>
    <row r="53431" ht="15" customHeight="1" x14ac:dyDescent="0.2"/>
    <row r="53432" ht="15" customHeight="1" x14ac:dyDescent="0.2"/>
    <row r="53433" ht="15" customHeight="1" x14ac:dyDescent="0.2"/>
    <row r="53434" ht="15" customHeight="1" x14ac:dyDescent="0.2"/>
    <row r="53435" ht="15" customHeight="1" x14ac:dyDescent="0.2"/>
    <row r="53436" ht="15" customHeight="1" x14ac:dyDescent="0.2"/>
    <row r="53437" ht="15" customHeight="1" x14ac:dyDescent="0.2"/>
    <row r="53438" ht="15" customHeight="1" x14ac:dyDescent="0.2"/>
    <row r="53439" ht="15" customHeight="1" x14ac:dyDescent="0.2"/>
    <row r="53440" ht="15" customHeight="1" x14ac:dyDescent="0.2"/>
    <row r="53441" ht="15" customHeight="1" x14ac:dyDescent="0.2"/>
    <row r="53442" ht="15" customHeight="1" x14ac:dyDescent="0.2"/>
    <row r="53443" ht="15" customHeight="1" x14ac:dyDescent="0.2"/>
    <row r="53444" ht="15" customHeight="1" x14ac:dyDescent="0.2"/>
    <row r="53445" ht="15" customHeight="1" x14ac:dyDescent="0.2"/>
    <row r="53446" ht="15" customHeight="1" x14ac:dyDescent="0.2"/>
    <row r="53447" ht="15" customHeight="1" x14ac:dyDescent="0.2"/>
    <row r="53448" ht="15" customHeight="1" x14ac:dyDescent="0.2"/>
    <row r="53449" ht="15" customHeight="1" x14ac:dyDescent="0.2"/>
    <row r="53450" ht="15" customHeight="1" x14ac:dyDescent="0.2"/>
    <row r="53451" ht="15" customHeight="1" x14ac:dyDescent="0.2"/>
    <row r="53452" ht="15" customHeight="1" x14ac:dyDescent="0.2"/>
    <row r="53453" ht="15" customHeight="1" x14ac:dyDescent="0.2"/>
    <row r="53454" ht="15" customHeight="1" x14ac:dyDescent="0.2"/>
    <row r="53455" ht="15" customHeight="1" x14ac:dyDescent="0.2"/>
    <row r="53456" ht="15" customHeight="1" x14ac:dyDescent="0.2"/>
    <row r="53457" ht="15" customHeight="1" x14ac:dyDescent="0.2"/>
    <row r="53458" ht="15" customHeight="1" x14ac:dyDescent="0.2"/>
    <row r="53459" ht="15" customHeight="1" x14ac:dyDescent="0.2"/>
    <row r="53460" ht="15" customHeight="1" x14ac:dyDescent="0.2"/>
    <row r="53461" ht="15" customHeight="1" x14ac:dyDescent="0.2"/>
    <row r="53462" ht="15" customHeight="1" x14ac:dyDescent="0.2"/>
    <row r="53463" ht="15" customHeight="1" x14ac:dyDescent="0.2"/>
    <row r="53464" ht="15" customHeight="1" x14ac:dyDescent="0.2"/>
    <row r="53465" ht="15" customHeight="1" x14ac:dyDescent="0.2"/>
    <row r="53466" ht="15" customHeight="1" x14ac:dyDescent="0.2"/>
    <row r="53467" ht="15" customHeight="1" x14ac:dyDescent="0.2"/>
    <row r="53468" ht="15" customHeight="1" x14ac:dyDescent="0.2"/>
    <row r="53469" ht="15" customHeight="1" x14ac:dyDescent="0.2"/>
    <row r="53470" ht="15" customHeight="1" x14ac:dyDescent="0.2"/>
    <row r="53471" ht="15" customHeight="1" x14ac:dyDescent="0.2"/>
    <row r="53472" ht="15" customHeight="1" x14ac:dyDescent="0.2"/>
    <row r="53473" ht="15" customHeight="1" x14ac:dyDescent="0.2"/>
    <row r="53474" ht="15" customHeight="1" x14ac:dyDescent="0.2"/>
    <row r="53475" ht="15" customHeight="1" x14ac:dyDescent="0.2"/>
    <row r="53476" ht="15" customHeight="1" x14ac:dyDescent="0.2"/>
    <row r="53477" ht="15" customHeight="1" x14ac:dyDescent="0.2"/>
    <row r="53478" ht="15" customHeight="1" x14ac:dyDescent="0.2"/>
    <row r="53479" ht="15" customHeight="1" x14ac:dyDescent="0.2"/>
    <row r="53480" ht="15" customHeight="1" x14ac:dyDescent="0.2"/>
    <row r="53481" ht="15" customHeight="1" x14ac:dyDescent="0.2"/>
    <row r="53482" ht="15" customHeight="1" x14ac:dyDescent="0.2"/>
    <row r="53483" ht="15" customHeight="1" x14ac:dyDescent="0.2"/>
    <row r="53484" ht="15" customHeight="1" x14ac:dyDescent="0.2"/>
    <row r="53485" ht="15" customHeight="1" x14ac:dyDescent="0.2"/>
    <row r="53486" ht="15" customHeight="1" x14ac:dyDescent="0.2"/>
    <row r="53487" ht="15" customHeight="1" x14ac:dyDescent="0.2"/>
    <row r="53488" ht="15" customHeight="1" x14ac:dyDescent="0.2"/>
    <row r="53489" ht="15" customHeight="1" x14ac:dyDescent="0.2"/>
    <row r="53490" ht="15" customHeight="1" x14ac:dyDescent="0.2"/>
    <row r="53491" ht="15" customHeight="1" x14ac:dyDescent="0.2"/>
    <row r="53492" ht="15" customHeight="1" x14ac:dyDescent="0.2"/>
    <row r="53493" ht="15" customHeight="1" x14ac:dyDescent="0.2"/>
    <row r="53494" ht="15" customHeight="1" x14ac:dyDescent="0.2"/>
    <row r="53495" ht="15" customHeight="1" x14ac:dyDescent="0.2"/>
    <row r="53496" ht="15" customHeight="1" x14ac:dyDescent="0.2"/>
    <row r="53497" ht="15" customHeight="1" x14ac:dyDescent="0.2"/>
    <row r="53498" ht="15" customHeight="1" x14ac:dyDescent="0.2"/>
    <row r="53499" ht="15" customHeight="1" x14ac:dyDescent="0.2"/>
    <row r="53500" ht="15" customHeight="1" x14ac:dyDescent="0.2"/>
    <row r="53501" ht="15" customHeight="1" x14ac:dyDescent="0.2"/>
    <row r="53502" ht="15" customHeight="1" x14ac:dyDescent="0.2"/>
    <row r="53503" ht="15" customHeight="1" x14ac:dyDescent="0.2"/>
    <row r="53504" ht="15" customHeight="1" x14ac:dyDescent="0.2"/>
    <row r="53505" ht="15" customHeight="1" x14ac:dyDescent="0.2"/>
    <row r="53506" ht="15" customHeight="1" x14ac:dyDescent="0.2"/>
    <row r="53507" ht="15" customHeight="1" x14ac:dyDescent="0.2"/>
    <row r="53508" ht="15" customHeight="1" x14ac:dyDescent="0.2"/>
    <row r="53509" ht="15" customHeight="1" x14ac:dyDescent="0.2"/>
    <row r="53510" ht="15" customHeight="1" x14ac:dyDescent="0.2"/>
    <row r="53511" ht="15" customHeight="1" x14ac:dyDescent="0.2"/>
    <row r="53512" ht="15" customHeight="1" x14ac:dyDescent="0.2"/>
    <row r="53513" ht="15" customHeight="1" x14ac:dyDescent="0.2"/>
    <row r="53514" ht="15" customHeight="1" x14ac:dyDescent="0.2"/>
    <row r="53515" ht="15" customHeight="1" x14ac:dyDescent="0.2"/>
    <row r="53516" ht="15" customHeight="1" x14ac:dyDescent="0.2"/>
    <row r="53517" ht="15" customHeight="1" x14ac:dyDescent="0.2"/>
    <row r="53518" ht="15" customHeight="1" x14ac:dyDescent="0.2"/>
    <row r="53519" ht="15" customHeight="1" x14ac:dyDescent="0.2"/>
    <row r="53520" ht="15" customHeight="1" x14ac:dyDescent="0.2"/>
    <row r="53521" ht="15" customHeight="1" x14ac:dyDescent="0.2"/>
    <row r="53522" ht="15" customHeight="1" x14ac:dyDescent="0.2"/>
    <row r="53523" ht="15" customHeight="1" x14ac:dyDescent="0.2"/>
    <row r="53524" ht="15" customHeight="1" x14ac:dyDescent="0.2"/>
    <row r="53525" ht="15" customHeight="1" x14ac:dyDescent="0.2"/>
    <row r="53526" ht="15" customHeight="1" x14ac:dyDescent="0.2"/>
    <row r="53527" ht="15" customHeight="1" x14ac:dyDescent="0.2"/>
    <row r="53528" ht="15" customHeight="1" x14ac:dyDescent="0.2"/>
    <row r="53529" ht="15" customHeight="1" x14ac:dyDescent="0.2"/>
    <row r="53530" ht="15" customHeight="1" x14ac:dyDescent="0.2"/>
    <row r="53531" ht="15" customHeight="1" x14ac:dyDescent="0.2"/>
    <row r="53532" ht="15" customHeight="1" x14ac:dyDescent="0.2"/>
    <row r="53533" ht="15" customHeight="1" x14ac:dyDescent="0.2"/>
    <row r="53534" ht="15" customHeight="1" x14ac:dyDescent="0.2"/>
    <row r="53535" ht="15" customHeight="1" x14ac:dyDescent="0.2"/>
    <row r="53536" ht="15" customHeight="1" x14ac:dyDescent="0.2"/>
    <row r="53537" ht="15" customHeight="1" x14ac:dyDescent="0.2"/>
    <row r="53538" ht="15" customHeight="1" x14ac:dyDescent="0.2"/>
    <row r="53539" ht="15" customHeight="1" x14ac:dyDescent="0.2"/>
    <row r="53540" ht="15" customHeight="1" x14ac:dyDescent="0.2"/>
    <row r="53541" ht="15" customHeight="1" x14ac:dyDescent="0.2"/>
    <row r="53542" ht="15" customHeight="1" x14ac:dyDescent="0.2"/>
    <row r="53543" ht="15" customHeight="1" x14ac:dyDescent="0.2"/>
    <row r="53544" ht="15" customHeight="1" x14ac:dyDescent="0.2"/>
    <row r="53545" ht="15" customHeight="1" x14ac:dyDescent="0.2"/>
    <row r="53546" ht="15" customHeight="1" x14ac:dyDescent="0.2"/>
    <row r="53547" ht="15" customHeight="1" x14ac:dyDescent="0.2"/>
    <row r="53548" ht="15" customHeight="1" x14ac:dyDescent="0.2"/>
    <row r="53549" ht="15" customHeight="1" x14ac:dyDescent="0.2"/>
    <row r="53550" ht="15" customHeight="1" x14ac:dyDescent="0.2"/>
    <row r="53551" ht="15" customHeight="1" x14ac:dyDescent="0.2"/>
    <row r="53552" ht="15" customHeight="1" x14ac:dyDescent="0.2"/>
    <row r="53553" ht="15" customHeight="1" x14ac:dyDescent="0.2"/>
    <row r="53554" ht="15" customHeight="1" x14ac:dyDescent="0.2"/>
    <row r="53555" ht="15" customHeight="1" x14ac:dyDescent="0.2"/>
    <row r="53556" ht="15" customHeight="1" x14ac:dyDescent="0.2"/>
    <row r="53557" ht="15" customHeight="1" x14ac:dyDescent="0.2"/>
    <row r="53558" ht="15" customHeight="1" x14ac:dyDescent="0.2"/>
    <row r="53559" ht="15" customHeight="1" x14ac:dyDescent="0.2"/>
    <row r="53560" ht="15" customHeight="1" x14ac:dyDescent="0.2"/>
    <row r="53561" ht="15" customHeight="1" x14ac:dyDescent="0.2"/>
    <row r="53562" ht="15" customHeight="1" x14ac:dyDescent="0.2"/>
    <row r="53563" ht="15" customHeight="1" x14ac:dyDescent="0.2"/>
    <row r="53564" ht="15" customHeight="1" x14ac:dyDescent="0.2"/>
    <row r="53565" ht="15" customHeight="1" x14ac:dyDescent="0.2"/>
    <row r="53566" ht="15" customHeight="1" x14ac:dyDescent="0.2"/>
    <row r="53567" ht="15" customHeight="1" x14ac:dyDescent="0.2"/>
    <row r="53568" ht="15" customHeight="1" x14ac:dyDescent="0.2"/>
    <row r="53569" ht="15" customHeight="1" x14ac:dyDescent="0.2"/>
    <row r="53570" ht="15" customHeight="1" x14ac:dyDescent="0.2"/>
    <row r="53571" ht="15" customHeight="1" x14ac:dyDescent="0.2"/>
    <row r="53572" ht="15" customHeight="1" x14ac:dyDescent="0.2"/>
    <row r="53573" ht="15" customHeight="1" x14ac:dyDescent="0.2"/>
    <row r="53574" ht="15" customHeight="1" x14ac:dyDescent="0.2"/>
    <row r="53575" ht="15" customHeight="1" x14ac:dyDescent="0.2"/>
    <row r="53576" ht="15" customHeight="1" x14ac:dyDescent="0.2"/>
    <row r="53577" ht="15" customHeight="1" x14ac:dyDescent="0.2"/>
    <row r="53578" ht="15" customHeight="1" x14ac:dyDescent="0.2"/>
    <row r="53579" ht="15" customHeight="1" x14ac:dyDescent="0.2"/>
    <row r="53580" ht="15" customHeight="1" x14ac:dyDescent="0.2"/>
    <row r="53581" ht="15" customHeight="1" x14ac:dyDescent="0.2"/>
    <row r="53582" ht="15" customHeight="1" x14ac:dyDescent="0.2"/>
    <row r="53583" ht="15" customHeight="1" x14ac:dyDescent="0.2"/>
    <row r="53584" ht="15" customHeight="1" x14ac:dyDescent="0.2"/>
    <row r="53585" ht="15" customHeight="1" x14ac:dyDescent="0.2"/>
    <row r="53586" ht="15" customHeight="1" x14ac:dyDescent="0.2"/>
    <row r="53587" ht="15" customHeight="1" x14ac:dyDescent="0.2"/>
    <row r="53588" ht="15" customHeight="1" x14ac:dyDescent="0.2"/>
    <row r="53589" ht="15" customHeight="1" x14ac:dyDescent="0.2"/>
    <row r="53590" ht="15" customHeight="1" x14ac:dyDescent="0.2"/>
    <row r="53591" ht="15" customHeight="1" x14ac:dyDescent="0.2"/>
    <row r="53592" ht="15" customHeight="1" x14ac:dyDescent="0.2"/>
    <row r="53593" ht="15" customHeight="1" x14ac:dyDescent="0.2"/>
    <row r="53594" ht="15" customHeight="1" x14ac:dyDescent="0.2"/>
    <row r="53595" ht="15" customHeight="1" x14ac:dyDescent="0.2"/>
    <row r="53596" ht="15" customHeight="1" x14ac:dyDescent="0.2"/>
    <row r="53597" ht="15" customHeight="1" x14ac:dyDescent="0.2"/>
    <row r="53598" ht="15" customHeight="1" x14ac:dyDescent="0.2"/>
    <row r="53599" ht="15" customHeight="1" x14ac:dyDescent="0.2"/>
    <row r="53600" ht="15" customHeight="1" x14ac:dyDescent="0.2"/>
    <row r="53601" ht="15" customHeight="1" x14ac:dyDescent="0.2"/>
    <row r="53602" ht="15" customHeight="1" x14ac:dyDescent="0.2"/>
    <row r="53603" ht="15" customHeight="1" x14ac:dyDescent="0.2"/>
    <row r="53604" ht="15" customHeight="1" x14ac:dyDescent="0.2"/>
    <row r="53605" ht="15" customHeight="1" x14ac:dyDescent="0.2"/>
    <row r="53606" ht="15" customHeight="1" x14ac:dyDescent="0.2"/>
    <row r="53607" ht="15" customHeight="1" x14ac:dyDescent="0.2"/>
    <row r="53608" ht="15" customHeight="1" x14ac:dyDescent="0.2"/>
    <row r="53609" ht="15" customHeight="1" x14ac:dyDescent="0.2"/>
    <row r="53610" ht="15" customHeight="1" x14ac:dyDescent="0.2"/>
    <row r="53611" ht="15" customHeight="1" x14ac:dyDescent="0.2"/>
    <row r="53612" ht="15" customHeight="1" x14ac:dyDescent="0.2"/>
    <row r="53613" ht="15" customHeight="1" x14ac:dyDescent="0.2"/>
    <row r="53614" ht="15" customHeight="1" x14ac:dyDescent="0.2"/>
    <row r="53615" ht="15" customHeight="1" x14ac:dyDescent="0.2"/>
    <row r="53616" ht="15" customHeight="1" x14ac:dyDescent="0.2"/>
    <row r="53617" ht="15" customHeight="1" x14ac:dyDescent="0.2"/>
    <row r="53618" ht="15" customHeight="1" x14ac:dyDescent="0.2"/>
    <row r="53619" ht="15" customHeight="1" x14ac:dyDescent="0.2"/>
    <row r="53620" ht="15" customHeight="1" x14ac:dyDescent="0.2"/>
    <row r="53621" ht="15" customHeight="1" x14ac:dyDescent="0.2"/>
    <row r="53622" ht="15" customHeight="1" x14ac:dyDescent="0.2"/>
    <row r="53623" ht="15" customHeight="1" x14ac:dyDescent="0.2"/>
    <row r="53624" ht="15" customHeight="1" x14ac:dyDescent="0.2"/>
    <row r="53625" ht="15" customHeight="1" x14ac:dyDescent="0.2"/>
    <row r="53626" ht="15" customHeight="1" x14ac:dyDescent="0.2"/>
    <row r="53627" ht="15" customHeight="1" x14ac:dyDescent="0.2"/>
    <row r="53628" ht="15" customHeight="1" x14ac:dyDescent="0.2"/>
    <row r="53629" ht="15" customHeight="1" x14ac:dyDescent="0.2"/>
    <row r="53630" ht="15" customHeight="1" x14ac:dyDescent="0.2"/>
    <row r="53631" ht="15" customHeight="1" x14ac:dyDescent="0.2"/>
    <row r="53632" ht="15" customHeight="1" x14ac:dyDescent="0.2"/>
    <row r="53633" ht="15" customHeight="1" x14ac:dyDescent="0.2"/>
    <row r="53634" ht="15" customHeight="1" x14ac:dyDescent="0.2"/>
    <row r="53635" ht="15" customHeight="1" x14ac:dyDescent="0.2"/>
    <row r="53636" ht="15" customHeight="1" x14ac:dyDescent="0.2"/>
    <row r="53637" ht="15" customHeight="1" x14ac:dyDescent="0.2"/>
    <row r="53638" ht="15" customHeight="1" x14ac:dyDescent="0.2"/>
    <row r="53639" ht="15" customHeight="1" x14ac:dyDescent="0.2"/>
    <row r="53640" ht="15" customHeight="1" x14ac:dyDescent="0.2"/>
    <row r="53641" ht="15" customHeight="1" x14ac:dyDescent="0.2"/>
    <row r="53642" ht="15" customHeight="1" x14ac:dyDescent="0.2"/>
    <row r="53643" ht="15" customHeight="1" x14ac:dyDescent="0.2"/>
    <row r="53644" ht="15" customHeight="1" x14ac:dyDescent="0.2"/>
    <row r="53645" ht="15" customHeight="1" x14ac:dyDescent="0.2"/>
    <row r="53646" ht="15" customHeight="1" x14ac:dyDescent="0.2"/>
    <row r="53647" ht="15" customHeight="1" x14ac:dyDescent="0.2"/>
    <row r="53648" ht="15" customHeight="1" x14ac:dyDescent="0.2"/>
    <row r="53649" ht="15" customHeight="1" x14ac:dyDescent="0.2"/>
    <row r="53650" ht="15" customHeight="1" x14ac:dyDescent="0.2"/>
    <row r="53651" ht="15" customHeight="1" x14ac:dyDescent="0.2"/>
    <row r="53652" ht="15" customHeight="1" x14ac:dyDescent="0.2"/>
    <row r="53653" ht="15" customHeight="1" x14ac:dyDescent="0.2"/>
    <row r="53654" ht="15" customHeight="1" x14ac:dyDescent="0.2"/>
    <row r="53655" ht="15" customHeight="1" x14ac:dyDescent="0.2"/>
    <row r="53656" ht="15" customHeight="1" x14ac:dyDescent="0.2"/>
    <row r="53657" ht="15" customHeight="1" x14ac:dyDescent="0.2"/>
    <row r="53658" ht="15" customHeight="1" x14ac:dyDescent="0.2"/>
    <row r="53659" ht="15" customHeight="1" x14ac:dyDescent="0.2"/>
    <row r="53660" ht="15" customHeight="1" x14ac:dyDescent="0.2"/>
    <row r="53661" ht="15" customHeight="1" x14ac:dyDescent="0.2"/>
    <row r="53662" ht="15" customHeight="1" x14ac:dyDescent="0.2"/>
    <row r="53663" ht="15" customHeight="1" x14ac:dyDescent="0.2"/>
    <row r="53664" ht="15" customHeight="1" x14ac:dyDescent="0.2"/>
    <row r="53665" ht="15" customHeight="1" x14ac:dyDescent="0.2"/>
    <row r="53666" ht="15" customHeight="1" x14ac:dyDescent="0.2"/>
    <row r="53667" ht="15" customHeight="1" x14ac:dyDescent="0.2"/>
    <row r="53668" ht="15" customHeight="1" x14ac:dyDescent="0.2"/>
    <row r="53669" ht="15" customHeight="1" x14ac:dyDescent="0.2"/>
    <row r="53670" ht="15" customHeight="1" x14ac:dyDescent="0.2"/>
    <row r="53671" ht="15" customHeight="1" x14ac:dyDescent="0.2"/>
    <row r="53672" ht="15" customHeight="1" x14ac:dyDescent="0.2"/>
    <row r="53673" ht="15" customHeight="1" x14ac:dyDescent="0.2"/>
    <row r="53674" ht="15" customHeight="1" x14ac:dyDescent="0.2"/>
    <row r="53675" ht="15" customHeight="1" x14ac:dyDescent="0.2"/>
    <row r="53676" ht="15" customHeight="1" x14ac:dyDescent="0.2"/>
    <row r="53677" ht="15" customHeight="1" x14ac:dyDescent="0.2"/>
    <row r="53678" ht="15" customHeight="1" x14ac:dyDescent="0.2"/>
    <row r="53679" ht="15" customHeight="1" x14ac:dyDescent="0.2"/>
    <row r="53680" ht="15" customHeight="1" x14ac:dyDescent="0.2"/>
    <row r="53681" ht="15" customHeight="1" x14ac:dyDescent="0.2"/>
    <row r="53682" ht="15" customHeight="1" x14ac:dyDescent="0.2"/>
    <row r="53683" ht="15" customHeight="1" x14ac:dyDescent="0.2"/>
    <row r="53684" ht="15" customHeight="1" x14ac:dyDescent="0.2"/>
    <row r="53685" ht="15" customHeight="1" x14ac:dyDescent="0.2"/>
    <row r="53686" ht="15" customHeight="1" x14ac:dyDescent="0.2"/>
    <row r="53687" ht="15" customHeight="1" x14ac:dyDescent="0.2"/>
    <row r="53688" ht="15" customHeight="1" x14ac:dyDescent="0.2"/>
    <row r="53689" ht="15" customHeight="1" x14ac:dyDescent="0.2"/>
    <row r="53690" ht="15" customHeight="1" x14ac:dyDescent="0.2"/>
    <row r="53691" ht="15" customHeight="1" x14ac:dyDescent="0.2"/>
    <row r="53692" ht="15" customHeight="1" x14ac:dyDescent="0.2"/>
    <row r="53693" ht="15" customHeight="1" x14ac:dyDescent="0.2"/>
    <row r="53694" ht="15" customHeight="1" x14ac:dyDescent="0.2"/>
    <row r="53695" ht="15" customHeight="1" x14ac:dyDescent="0.2"/>
    <row r="53696" ht="15" customHeight="1" x14ac:dyDescent="0.2"/>
    <row r="53697" ht="15" customHeight="1" x14ac:dyDescent="0.2"/>
    <row r="53698" ht="15" customHeight="1" x14ac:dyDescent="0.2"/>
    <row r="53699" ht="15" customHeight="1" x14ac:dyDescent="0.2"/>
    <row r="53700" ht="15" customHeight="1" x14ac:dyDescent="0.2"/>
    <row r="53701" ht="15" customHeight="1" x14ac:dyDescent="0.2"/>
    <row r="53702" ht="15" customHeight="1" x14ac:dyDescent="0.2"/>
    <row r="53703" ht="15" customHeight="1" x14ac:dyDescent="0.2"/>
    <row r="53704" ht="15" customHeight="1" x14ac:dyDescent="0.2"/>
    <row r="53705" ht="15" customHeight="1" x14ac:dyDescent="0.2"/>
    <row r="53706" ht="15" customHeight="1" x14ac:dyDescent="0.2"/>
    <row r="53707" ht="15" customHeight="1" x14ac:dyDescent="0.2"/>
    <row r="53708" ht="15" customHeight="1" x14ac:dyDescent="0.2"/>
    <row r="53709" ht="15" customHeight="1" x14ac:dyDescent="0.2"/>
    <row r="53710" ht="15" customHeight="1" x14ac:dyDescent="0.2"/>
    <row r="53711" ht="15" customHeight="1" x14ac:dyDescent="0.2"/>
    <row r="53712" ht="15" customHeight="1" x14ac:dyDescent="0.2"/>
    <row r="53713" ht="15" customHeight="1" x14ac:dyDescent="0.2"/>
    <row r="53714" ht="15" customHeight="1" x14ac:dyDescent="0.2"/>
    <row r="53715" ht="15" customHeight="1" x14ac:dyDescent="0.2"/>
    <row r="53716" ht="15" customHeight="1" x14ac:dyDescent="0.2"/>
    <row r="53717" ht="15" customHeight="1" x14ac:dyDescent="0.2"/>
    <row r="53718" ht="15" customHeight="1" x14ac:dyDescent="0.2"/>
    <row r="53719" ht="15" customHeight="1" x14ac:dyDescent="0.2"/>
    <row r="53720" ht="15" customHeight="1" x14ac:dyDescent="0.2"/>
    <row r="53721" ht="15" customHeight="1" x14ac:dyDescent="0.2"/>
    <row r="53722" ht="15" customHeight="1" x14ac:dyDescent="0.2"/>
    <row r="53723" ht="15" customHeight="1" x14ac:dyDescent="0.2"/>
    <row r="53724" ht="15" customHeight="1" x14ac:dyDescent="0.2"/>
    <row r="53725" ht="15" customHeight="1" x14ac:dyDescent="0.2"/>
    <row r="53726" ht="15" customHeight="1" x14ac:dyDescent="0.2"/>
    <row r="53727" ht="15" customHeight="1" x14ac:dyDescent="0.2"/>
    <row r="53728" ht="15" customHeight="1" x14ac:dyDescent="0.2"/>
    <row r="53729" ht="15" customHeight="1" x14ac:dyDescent="0.2"/>
    <row r="53730" ht="15" customHeight="1" x14ac:dyDescent="0.2"/>
    <row r="53731" ht="15" customHeight="1" x14ac:dyDescent="0.2"/>
    <row r="53732" ht="15" customHeight="1" x14ac:dyDescent="0.2"/>
    <row r="53733" ht="15" customHeight="1" x14ac:dyDescent="0.2"/>
    <row r="53734" ht="15" customHeight="1" x14ac:dyDescent="0.2"/>
    <row r="53735" ht="15" customHeight="1" x14ac:dyDescent="0.2"/>
    <row r="53736" ht="15" customHeight="1" x14ac:dyDescent="0.2"/>
    <row r="53737" ht="15" customHeight="1" x14ac:dyDescent="0.2"/>
    <row r="53738" ht="15" customHeight="1" x14ac:dyDescent="0.2"/>
    <row r="53739" ht="15" customHeight="1" x14ac:dyDescent="0.2"/>
    <row r="53740" ht="15" customHeight="1" x14ac:dyDescent="0.2"/>
    <row r="53741" ht="15" customHeight="1" x14ac:dyDescent="0.2"/>
    <row r="53742" ht="15" customHeight="1" x14ac:dyDescent="0.2"/>
    <row r="53743" ht="15" customHeight="1" x14ac:dyDescent="0.2"/>
    <row r="53744" ht="15" customHeight="1" x14ac:dyDescent="0.2"/>
    <row r="53745" ht="15" customHeight="1" x14ac:dyDescent="0.2"/>
    <row r="53746" ht="15" customHeight="1" x14ac:dyDescent="0.2"/>
    <row r="53747" ht="15" customHeight="1" x14ac:dyDescent="0.2"/>
    <row r="53748" ht="15" customHeight="1" x14ac:dyDescent="0.2"/>
    <row r="53749" ht="15" customHeight="1" x14ac:dyDescent="0.2"/>
    <row r="53750" ht="15" customHeight="1" x14ac:dyDescent="0.2"/>
    <row r="53751" ht="15" customHeight="1" x14ac:dyDescent="0.2"/>
    <row r="53752" ht="15" customHeight="1" x14ac:dyDescent="0.2"/>
    <row r="53753" ht="15" customHeight="1" x14ac:dyDescent="0.2"/>
    <row r="53754" ht="15" customHeight="1" x14ac:dyDescent="0.2"/>
    <row r="53755" ht="15" customHeight="1" x14ac:dyDescent="0.2"/>
    <row r="53756" ht="15" customHeight="1" x14ac:dyDescent="0.2"/>
    <row r="53757" ht="15" customHeight="1" x14ac:dyDescent="0.2"/>
    <row r="53758" ht="15" customHeight="1" x14ac:dyDescent="0.2"/>
    <row r="53759" ht="15" customHeight="1" x14ac:dyDescent="0.2"/>
    <row r="53760" ht="15" customHeight="1" x14ac:dyDescent="0.2"/>
    <row r="53761" ht="15" customHeight="1" x14ac:dyDescent="0.2"/>
    <row r="53762" ht="15" customHeight="1" x14ac:dyDescent="0.2"/>
    <row r="53763" ht="15" customHeight="1" x14ac:dyDescent="0.2"/>
    <row r="53764" ht="15" customHeight="1" x14ac:dyDescent="0.2"/>
    <row r="53765" ht="15" customHeight="1" x14ac:dyDescent="0.2"/>
    <row r="53766" ht="15" customHeight="1" x14ac:dyDescent="0.2"/>
    <row r="53767" ht="15" customHeight="1" x14ac:dyDescent="0.2"/>
    <row r="53768" ht="15" customHeight="1" x14ac:dyDescent="0.2"/>
    <row r="53769" ht="15" customHeight="1" x14ac:dyDescent="0.2"/>
    <row r="53770" ht="15" customHeight="1" x14ac:dyDescent="0.2"/>
    <row r="53771" ht="15" customHeight="1" x14ac:dyDescent="0.2"/>
    <row r="53772" ht="15" customHeight="1" x14ac:dyDescent="0.2"/>
    <row r="53773" ht="15" customHeight="1" x14ac:dyDescent="0.2"/>
    <row r="53774" ht="15" customHeight="1" x14ac:dyDescent="0.2"/>
    <row r="53775" ht="15" customHeight="1" x14ac:dyDescent="0.2"/>
    <row r="53776" ht="15" customHeight="1" x14ac:dyDescent="0.2"/>
    <row r="53777" ht="15" customHeight="1" x14ac:dyDescent="0.2"/>
    <row r="53778" ht="15" customHeight="1" x14ac:dyDescent="0.2"/>
    <row r="53779" ht="15" customHeight="1" x14ac:dyDescent="0.2"/>
    <row r="53780" ht="15" customHeight="1" x14ac:dyDescent="0.2"/>
    <row r="53781" ht="15" customHeight="1" x14ac:dyDescent="0.2"/>
    <row r="53782" ht="15" customHeight="1" x14ac:dyDescent="0.2"/>
    <row r="53783" ht="15" customHeight="1" x14ac:dyDescent="0.2"/>
    <row r="53784" ht="15" customHeight="1" x14ac:dyDescent="0.2"/>
    <row r="53785" ht="15" customHeight="1" x14ac:dyDescent="0.2"/>
    <row r="53786" ht="15" customHeight="1" x14ac:dyDescent="0.2"/>
    <row r="53787" ht="15" customHeight="1" x14ac:dyDescent="0.2"/>
    <row r="53788" ht="15" customHeight="1" x14ac:dyDescent="0.2"/>
    <row r="53789" ht="15" customHeight="1" x14ac:dyDescent="0.2"/>
    <row r="53790" ht="15" customHeight="1" x14ac:dyDescent="0.2"/>
    <row r="53791" ht="15" customHeight="1" x14ac:dyDescent="0.2"/>
    <row r="53792" ht="15" customHeight="1" x14ac:dyDescent="0.2"/>
    <row r="53793" ht="15" customHeight="1" x14ac:dyDescent="0.2"/>
    <row r="53794" ht="15" customHeight="1" x14ac:dyDescent="0.2"/>
    <row r="53795" ht="15" customHeight="1" x14ac:dyDescent="0.2"/>
    <row r="53796" ht="15" customHeight="1" x14ac:dyDescent="0.2"/>
    <row r="53797" ht="15" customHeight="1" x14ac:dyDescent="0.2"/>
    <row r="53798" ht="15" customHeight="1" x14ac:dyDescent="0.2"/>
    <row r="53799" ht="15" customHeight="1" x14ac:dyDescent="0.2"/>
    <row r="53800" ht="15" customHeight="1" x14ac:dyDescent="0.2"/>
    <row r="53801" ht="15" customHeight="1" x14ac:dyDescent="0.2"/>
    <row r="53802" ht="15" customHeight="1" x14ac:dyDescent="0.2"/>
    <row r="53803" ht="15" customHeight="1" x14ac:dyDescent="0.2"/>
    <row r="53804" ht="15" customHeight="1" x14ac:dyDescent="0.2"/>
    <row r="53805" ht="15" customHeight="1" x14ac:dyDescent="0.2"/>
    <row r="53806" ht="15" customHeight="1" x14ac:dyDescent="0.2"/>
    <row r="53807" ht="15" customHeight="1" x14ac:dyDescent="0.2"/>
    <row r="53808" ht="15" customHeight="1" x14ac:dyDescent="0.2"/>
    <row r="53809" ht="15" customHeight="1" x14ac:dyDescent="0.2"/>
    <row r="53810" ht="15" customHeight="1" x14ac:dyDescent="0.2"/>
    <row r="53811" ht="15" customHeight="1" x14ac:dyDescent="0.2"/>
    <row r="53812" ht="15" customHeight="1" x14ac:dyDescent="0.2"/>
    <row r="53813" ht="15" customHeight="1" x14ac:dyDescent="0.2"/>
    <row r="53814" ht="15" customHeight="1" x14ac:dyDescent="0.2"/>
    <row r="53815" ht="15" customHeight="1" x14ac:dyDescent="0.2"/>
    <row r="53816" ht="15" customHeight="1" x14ac:dyDescent="0.2"/>
    <row r="53817" ht="15" customHeight="1" x14ac:dyDescent="0.2"/>
    <row r="53818" ht="15" customHeight="1" x14ac:dyDescent="0.2"/>
    <row r="53819" ht="15" customHeight="1" x14ac:dyDescent="0.2"/>
    <row r="53820" ht="15" customHeight="1" x14ac:dyDescent="0.2"/>
    <row r="53821" ht="15" customHeight="1" x14ac:dyDescent="0.2"/>
    <row r="53822" ht="15" customHeight="1" x14ac:dyDescent="0.2"/>
    <row r="53823" ht="15" customHeight="1" x14ac:dyDescent="0.2"/>
    <row r="53824" ht="15" customHeight="1" x14ac:dyDescent="0.2"/>
    <row r="53825" ht="15" customHeight="1" x14ac:dyDescent="0.2"/>
    <row r="53826" ht="15" customHeight="1" x14ac:dyDescent="0.2"/>
    <row r="53827" ht="15" customHeight="1" x14ac:dyDescent="0.2"/>
    <row r="53828" ht="15" customHeight="1" x14ac:dyDescent="0.2"/>
    <row r="53829" ht="15" customHeight="1" x14ac:dyDescent="0.2"/>
    <row r="53830" ht="15" customHeight="1" x14ac:dyDescent="0.2"/>
    <row r="53831" ht="15" customHeight="1" x14ac:dyDescent="0.2"/>
    <row r="53832" ht="15" customHeight="1" x14ac:dyDescent="0.2"/>
    <row r="53833" ht="15" customHeight="1" x14ac:dyDescent="0.2"/>
    <row r="53834" ht="15" customHeight="1" x14ac:dyDescent="0.2"/>
    <row r="53835" ht="15" customHeight="1" x14ac:dyDescent="0.2"/>
    <row r="53836" ht="15" customHeight="1" x14ac:dyDescent="0.2"/>
    <row r="53837" ht="15" customHeight="1" x14ac:dyDescent="0.2"/>
    <row r="53838" ht="15" customHeight="1" x14ac:dyDescent="0.2"/>
    <row r="53839" ht="15" customHeight="1" x14ac:dyDescent="0.2"/>
    <row r="53840" ht="15" customHeight="1" x14ac:dyDescent="0.2"/>
    <row r="53841" ht="15" customHeight="1" x14ac:dyDescent="0.2"/>
    <row r="53842" ht="15" customHeight="1" x14ac:dyDescent="0.2"/>
    <row r="53843" ht="15" customHeight="1" x14ac:dyDescent="0.2"/>
    <row r="53844" ht="15" customHeight="1" x14ac:dyDescent="0.2"/>
    <row r="53845" ht="15" customHeight="1" x14ac:dyDescent="0.2"/>
    <row r="53846" ht="15" customHeight="1" x14ac:dyDescent="0.2"/>
    <row r="53847" ht="15" customHeight="1" x14ac:dyDescent="0.2"/>
    <row r="53848" ht="15" customHeight="1" x14ac:dyDescent="0.2"/>
    <row r="53849" ht="15" customHeight="1" x14ac:dyDescent="0.2"/>
    <row r="53850" ht="15" customHeight="1" x14ac:dyDescent="0.2"/>
    <row r="53851" ht="15" customHeight="1" x14ac:dyDescent="0.2"/>
    <row r="53852" ht="15" customHeight="1" x14ac:dyDescent="0.2"/>
    <row r="53853" ht="15" customHeight="1" x14ac:dyDescent="0.2"/>
    <row r="53854" ht="15" customHeight="1" x14ac:dyDescent="0.2"/>
    <row r="53855" ht="15" customHeight="1" x14ac:dyDescent="0.2"/>
    <row r="53856" ht="15" customHeight="1" x14ac:dyDescent="0.2"/>
    <row r="53857" ht="15" customHeight="1" x14ac:dyDescent="0.2"/>
    <row r="53858" ht="15" customHeight="1" x14ac:dyDescent="0.2"/>
    <row r="53859" ht="15" customHeight="1" x14ac:dyDescent="0.2"/>
    <row r="53860" ht="15" customHeight="1" x14ac:dyDescent="0.2"/>
    <row r="53861" ht="15" customHeight="1" x14ac:dyDescent="0.2"/>
    <row r="53862" ht="15" customHeight="1" x14ac:dyDescent="0.2"/>
    <row r="53863" ht="15" customHeight="1" x14ac:dyDescent="0.2"/>
    <row r="53864" ht="15" customHeight="1" x14ac:dyDescent="0.2"/>
    <row r="53865" ht="15" customHeight="1" x14ac:dyDescent="0.2"/>
    <row r="53866" ht="15" customHeight="1" x14ac:dyDescent="0.2"/>
    <row r="53867" ht="15" customHeight="1" x14ac:dyDescent="0.2"/>
    <row r="53868" ht="15" customHeight="1" x14ac:dyDescent="0.2"/>
    <row r="53869" ht="15" customHeight="1" x14ac:dyDescent="0.2"/>
    <row r="53870" ht="15" customHeight="1" x14ac:dyDescent="0.2"/>
    <row r="53871" ht="15" customHeight="1" x14ac:dyDescent="0.2"/>
    <row r="53872" ht="15" customHeight="1" x14ac:dyDescent="0.2"/>
    <row r="53873" ht="15" customHeight="1" x14ac:dyDescent="0.2"/>
    <row r="53874" ht="15" customHeight="1" x14ac:dyDescent="0.2"/>
    <row r="53875" ht="15" customHeight="1" x14ac:dyDescent="0.2"/>
    <row r="53876" ht="15" customHeight="1" x14ac:dyDescent="0.2"/>
    <row r="53877" ht="15" customHeight="1" x14ac:dyDescent="0.2"/>
    <row r="53878" ht="15" customHeight="1" x14ac:dyDescent="0.2"/>
    <row r="53879" ht="15" customHeight="1" x14ac:dyDescent="0.2"/>
    <row r="53880" ht="15" customHeight="1" x14ac:dyDescent="0.2"/>
    <row r="53881" ht="15" customHeight="1" x14ac:dyDescent="0.2"/>
    <row r="53882" ht="15" customHeight="1" x14ac:dyDescent="0.2"/>
    <row r="53883" ht="15" customHeight="1" x14ac:dyDescent="0.2"/>
    <row r="53884" ht="15" customHeight="1" x14ac:dyDescent="0.2"/>
    <row r="53885" ht="15" customHeight="1" x14ac:dyDescent="0.2"/>
    <row r="53886" ht="15" customHeight="1" x14ac:dyDescent="0.2"/>
    <row r="53887" ht="15" customHeight="1" x14ac:dyDescent="0.2"/>
    <row r="53888" ht="15" customHeight="1" x14ac:dyDescent="0.2"/>
    <row r="53889" ht="15" customHeight="1" x14ac:dyDescent="0.2"/>
    <row r="53890" ht="15" customHeight="1" x14ac:dyDescent="0.2"/>
    <row r="53891" ht="15" customHeight="1" x14ac:dyDescent="0.2"/>
    <row r="53892" ht="15" customHeight="1" x14ac:dyDescent="0.2"/>
    <row r="53893" ht="15" customHeight="1" x14ac:dyDescent="0.2"/>
    <row r="53894" ht="15" customHeight="1" x14ac:dyDescent="0.2"/>
    <row r="53895" ht="15" customHeight="1" x14ac:dyDescent="0.2"/>
    <row r="53896" ht="15" customHeight="1" x14ac:dyDescent="0.2"/>
    <row r="53897" ht="15" customHeight="1" x14ac:dyDescent="0.2"/>
    <row r="53898" ht="15" customHeight="1" x14ac:dyDescent="0.2"/>
    <row r="53899" ht="15" customHeight="1" x14ac:dyDescent="0.2"/>
    <row r="53900" ht="15" customHeight="1" x14ac:dyDescent="0.2"/>
    <row r="53901" ht="15" customHeight="1" x14ac:dyDescent="0.2"/>
    <row r="53902" ht="15" customHeight="1" x14ac:dyDescent="0.2"/>
    <row r="53903" ht="15" customHeight="1" x14ac:dyDescent="0.2"/>
    <row r="53904" ht="15" customHeight="1" x14ac:dyDescent="0.2"/>
    <row r="53905" ht="15" customHeight="1" x14ac:dyDescent="0.2"/>
    <row r="53906" ht="15" customHeight="1" x14ac:dyDescent="0.2"/>
    <row r="53907" ht="15" customHeight="1" x14ac:dyDescent="0.2"/>
    <row r="53908" ht="15" customHeight="1" x14ac:dyDescent="0.2"/>
    <row r="53909" ht="15" customHeight="1" x14ac:dyDescent="0.2"/>
    <row r="53910" ht="15" customHeight="1" x14ac:dyDescent="0.2"/>
    <row r="53911" ht="15" customHeight="1" x14ac:dyDescent="0.2"/>
    <row r="53912" ht="15" customHeight="1" x14ac:dyDescent="0.2"/>
    <row r="53913" ht="15" customHeight="1" x14ac:dyDescent="0.2"/>
    <row r="53914" ht="15" customHeight="1" x14ac:dyDescent="0.2"/>
    <row r="53915" ht="15" customHeight="1" x14ac:dyDescent="0.2"/>
    <row r="53916" ht="15" customHeight="1" x14ac:dyDescent="0.2"/>
    <row r="53917" ht="15" customHeight="1" x14ac:dyDescent="0.2"/>
    <row r="53918" ht="15" customHeight="1" x14ac:dyDescent="0.2"/>
    <row r="53919" ht="15" customHeight="1" x14ac:dyDescent="0.2"/>
    <row r="53920" ht="15" customHeight="1" x14ac:dyDescent="0.2"/>
    <row r="53921" ht="15" customHeight="1" x14ac:dyDescent="0.2"/>
    <row r="53922" ht="15" customHeight="1" x14ac:dyDescent="0.2"/>
    <row r="53923" ht="15" customHeight="1" x14ac:dyDescent="0.2"/>
    <row r="53924" ht="15" customHeight="1" x14ac:dyDescent="0.2"/>
    <row r="53925" ht="15" customHeight="1" x14ac:dyDescent="0.2"/>
    <row r="53926" ht="15" customHeight="1" x14ac:dyDescent="0.2"/>
    <row r="53927" ht="15" customHeight="1" x14ac:dyDescent="0.2"/>
    <row r="53928" ht="15" customHeight="1" x14ac:dyDescent="0.2"/>
    <row r="53929" ht="15" customHeight="1" x14ac:dyDescent="0.2"/>
    <row r="53930" ht="15" customHeight="1" x14ac:dyDescent="0.2"/>
    <row r="53931" ht="15" customHeight="1" x14ac:dyDescent="0.2"/>
    <row r="53932" ht="15" customHeight="1" x14ac:dyDescent="0.2"/>
    <row r="53933" ht="15" customHeight="1" x14ac:dyDescent="0.2"/>
    <row r="53934" ht="15" customHeight="1" x14ac:dyDescent="0.2"/>
    <row r="53935" ht="15" customHeight="1" x14ac:dyDescent="0.2"/>
    <row r="53936" ht="15" customHeight="1" x14ac:dyDescent="0.2"/>
    <row r="53937" ht="15" customHeight="1" x14ac:dyDescent="0.2"/>
    <row r="53938" ht="15" customHeight="1" x14ac:dyDescent="0.2"/>
    <row r="53939" ht="15" customHeight="1" x14ac:dyDescent="0.2"/>
    <row r="53940" ht="15" customHeight="1" x14ac:dyDescent="0.2"/>
    <row r="53941" ht="15" customHeight="1" x14ac:dyDescent="0.2"/>
    <row r="53942" ht="15" customHeight="1" x14ac:dyDescent="0.2"/>
    <row r="53943" ht="15" customHeight="1" x14ac:dyDescent="0.2"/>
    <row r="53944" ht="15" customHeight="1" x14ac:dyDescent="0.2"/>
    <row r="53945" ht="15" customHeight="1" x14ac:dyDescent="0.2"/>
    <row r="53946" ht="15" customHeight="1" x14ac:dyDescent="0.2"/>
    <row r="53947" ht="15" customHeight="1" x14ac:dyDescent="0.2"/>
    <row r="53948" ht="15" customHeight="1" x14ac:dyDescent="0.2"/>
    <row r="53949" ht="15" customHeight="1" x14ac:dyDescent="0.2"/>
    <row r="53950" ht="15" customHeight="1" x14ac:dyDescent="0.2"/>
    <row r="53951" ht="15" customHeight="1" x14ac:dyDescent="0.2"/>
    <row r="53952" ht="15" customHeight="1" x14ac:dyDescent="0.2"/>
    <row r="53953" ht="15" customHeight="1" x14ac:dyDescent="0.2"/>
    <row r="53954" ht="15" customHeight="1" x14ac:dyDescent="0.2"/>
    <row r="53955" ht="15" customHeight="1" x14ac:dyDescent="0.2"/>
    <row r="53956" ht="15" customHeight="1" x14ac:dyDescent="0.2"/>
    <row r="53957" ht="15" customHeight="1" x14ac:dyDescent="0.2"/>
    <row r="53958" ht="15" customHeight="1" x14ac:dyDescent="0.2"/>
    <row r="53959" ht="15" customHeight="1" x14ac:dyDescent="0.2"/>
    <row r="53960" ht="15" customHeight="1" x14ac:dyDescent="0.2"/>
    <row r="53961" ht="15" customHeight="1" x14ac:dyDescent="0.2"/>
    <row r="53962" ht="15" customHeight="1" x14ac:dyDescent="0.2"/>
    <row r="53963" ht="15" customHeight="1" x14ac:dyDescent="0.2"/>
    <row r="53964" ht="15" customHeight="1" x14ac:dyDescent="0.2"/>
    <row r="53965" ht="15" customHeight="1" x14ac:dyDescent="0.2"/>
    <row r="53966" ht="15" customHeight="1" x14ac:dyDescent="0.2"/>
    <row r="53967" ht="15" customHeight="1" x14ac:dyDescent="0.2"/>
    <row r="53968" ht="15" customHeight="1" x14ac:dyDescent="0.2"/>
    <row r="53969" ht="15" customHeight="1" x14ac:dyDescent="0.2"/>
    <row r="53970" ht="15" customHeight="1" x14ac:dyDescent="0.2"/>
    <row r="53971" ht="15" customHeight="1" x14ac:dyDescent="0.2"/>
    <row r="53972" ht="15" customHeight="1" x14ac:dyDescent="0.2"/>
    <row r="53973" ht="15" customHeight="1" x14ac:dyDescent="0.2"/>
    <row r="53974" ht="15" customHeight="1" x14ac:dyDescent="0.2"/>
    <row r="53975" ht="15" customHeight="1" x14ac:dyDescent="0.2"/>
    <row r="53976" ht="15" customHeight="1" x14ac:dyDescent="0.2"/>
    <row r="53977" ht="15" customHeight="1" x14ac:dyDescent="0.2"/>
    <row r="53978" ht="15" customHeight="1" x14ac:dyDescent="0.2"/>
    <row r="53979" ht="15" customHeight="1" x14ac:dyDescent="0.2"/>
    <row r="53980" ht="15" customHeight="1" x14ac:dyDescent="0.2"/>
    <row r="53981" ht="15" customHeight="1" x14ac:dyDescent="0.2"/>
    <row r="53982" ht="15" customHeight="1" x14ac:dyDescent="0.2"/>
    <row r="53983" ht="15" customHeight="1" x14ac:dyDescent="0.2"/>
    <row r="53984" ht="15" customHeight="1" x14ac:dyDescent="0.2"/>
    <row r="53985" ht="15" customHeight="1" x14ac:dyDescent="0.2"/>
    <row r="53986" ht="15" customHeight="1" x14ac:dyDescent="0.2"/>
    <row r="53987" ht="15" customHeight="1" x14ac:dyDescent="0.2"/>
    <row r="53988" ht="15" customHeight="1" x14ac:dyDescent="0.2"/>
    <row r="53989" ht="15" customHeight="1" x14ac:dyDescent="0.2"/>
    <row r="53990" ht="15" customHeight="1" x14ac:dyDescent="0.2"/>
    <row r="53991" ht="15" customHeight="1" x14ac:dyDescent="0.2"/>
    <row r="53992" ht="15" customHeight="1" x14ac:dyDescent="0.2"/>
    <row r="53993" ht="15" customHeight="1" x14ac:dyDescent="0.2"/>
    <row r="53994" ht="15" customHeight="1" x14ac:dyDescent="0.2"/>
    <row r="53995" ht="15" customHeight="1" x14ac:dyDescent="0.2"/>
    <row r="53996" ht="15" customHeight="1" x14ac:dyDescent="0.2"/>
    <row r="53997" ht="15" customHeight="1" x14ac:dyDescent="0.2"/>
    <row r="53998" ht="15" customHeight="1" x14ac:dyDescent="0.2"/>
    <row r="53999" ht="15" customHeight="1" x14ac:dyDescent="0.2"/>
    <row r="54000" ht="15" customHeight="1" x14ac:dyDescent="0.2"/>
    <row r="54001" ht="15" customHeight="1" x14ac:dyDescent="0.2"/>
    <row r="54002" ht="15" customHeight="1" x14ac:dyDescent="0.2"/>
    <row r="54003" ht="15" customHeight="1" x14ac:dyDescent="0.2"/>
    <row r="54004" ht="15" customHeight="1" x14ac:dyDescent="0.2"/>
    <row r="54005" ht="15" customHeight="1" x14ac:dyDescent="0.2"/>
    <row r="54006" ht="15" customHeight="1" x14ac:dyDescent="0.2"/>
    <row r="54007" ht="15" customHeight="1" x14ac:dyDescent="0.2"/>
    <row r="54008" ht="15" customHeight="1" x14ac:dyDescent="0.2"/>
    <row r="54009" ht="15" customHeight="1" x14ac:dyDescent="0.2"/>
    <row r="54010" ht="15" customHeight="1" x14ac:dyDescent="0.2"/>
    <row r="54011" ht="15" customHeight="1" x14ac:dyDescent="0.2"/>
    <row r="54012" ht="15" customHeight="1" x14ac:dyDescent="0.2"/>
    <row r="54013" ht="15" customHeight="1" x14ac:dyDescent="0.2"/>
    <row r="54014" ht="15" customHeight="1" x14ac:dyDescent="0.2"/>
    <row r="54015" ht="15" customHeight="1" x14ac:dyDescent="0.2"/>
    <row r="54016" ht="15" customHeight="1" x14ac:dyDescent="0.2"/>
    <row r="54017" ht="15" customHeight="1" x14ac:dyDescent="0.2"/>
    <row r="54018" ht="15" customHeight="1" x14ac:dyDescent="0.2"/>
    <row r="54019" ht="15" customHeight="1" x14ac:dyDescent="0.2"/>
    <row r="54020" ht="15" customHeight="1" x14ac:dyDescent="0.2"/>
    <row r="54021" ht="15" customHeight="1" x14ac:dyDescent="0.2"/>
    <row r="54022" ht="15" customHeight="1" x14ac:dyDescent="0.2"/>
    <row r="54023" ht="15" customHeight="1" x14ac:dyDescent="0.2"/>
    <row r="54024" ht="15" customHeight="1" x14ac:dyDescent="0.2"/>
    <row r="54025" ht="15" customHeight="1" x14ac:dyDescent="0.2"/>
    <row r="54026" ht="15" customHeight="1" x14ac:dyDescent="0.2"/>
    <row r="54027" ht="15" customHeight="1" x14ac:dyDescent="0.2"/>
    <row r="54028" ht="15" customHeight="1" x14ac:dyDescent="0.2"/>
    <row r="54029" ht="15" customHeight="1" x14ac:dyDescent="0.2"/>
    <row r="54030" ht="15" customHeight="1" x14ac:dyDescent="0.2"/>
    <row r="54031" ht="15" customHeight="1" x14ac:dyDescent="0.2"/>
    <row r="54032" ht="15" customHeight="1" x14ac:dyDescent="0.2"/>
    <row r="54033" ht="15" customHeight="1" x14ac:dyDescent="0.2"/>
    <row r="54034" ht="15" customHeight="1" x14ac:dyDescent="0.2"/>
    <row r="54035" ht="15" customHeight="1" x14ac:dyDescent="0.2"/>
    <row r="54036" ht="15" customHeight="1" x14ac:dyDescent="0.2"/>
    <row r="54037" ht="15" customHeight="1" x14ac:dyDescent="0.2"/>
    <row r="54038" ht="15" customHeight="1" x14ac:dyDescent="0.2"/>
    <row r="54039" ht="15" customHeight="1" x14ac:dyDescent="0.2"/>
    <row r="54040" ht="15" customHeight="1" x14ac:dyDescent="0.2"/>
    <row r="54041" ht="15" customHeight="1" x14ac:dyDescent="0.2"/>
    <row r="54042" ht="15" customHeight="1" x14ac:dyDescent="0.2"/>
    <row r="54043" ht="15" customHeight="1" x14ac:dyDescent="0.2"/>
    <row r="54044" ht="15" customHeight="1" x14ac:dyDescent="0.2"/>
    <row r="54045" ht="15" customHeight="1" x14ac:dyDescent="0.2"/>
    <row r="54046" ht="15" customHeight="1" x14ac:dyDescent="0.2"/>
    <row r="54047" ht="15" customHeight="1" x14ac:dyDescent="0.2"/>
    <row r="54048" ht="15" customHeight="1" x14ac:dyDescent="0.2"/>
    <row r="54049" ht="15" customHeight="1" x14ac:dyDescent="0.2"/>
    <row r="54050" ht="15" customHeight="1" x14ac:dyDescent="0.2"/>
    <row r="54051" ht="15" customHeight="1" x14ac:dyDescent="0.2"/>
    <row r="54052" ht="15" customHeight="1" x14ac:dyDescent="0.2"/>
    <row r="54053" ht="15" customHeight="1" x14ac:dyDescent="0.2"/>
    <row r="54054" ht="15" customHeight="1" x14ac:dyDescent="0.2"/>
    <row r="54055" ht="15" customHeight="1" x14ac:dyDescent="0.2"/>
    <row r="54056" ht="15" customHeight="1" x14ac:dyDescent="0.2"/>
    <row r="54057" ht="15" customHeight="1" x14ac:dyDescent="0.2"/>
    <row r="54058" ht="15" customHeight="1" x14ac:dyDescent="0.2"/>
    <row r="54059" ht="15" customHeight="1" x14ac:dyDescent="0.2"/>
    <row r="54060" ht="15" customHeight="1" x14ac:dyDescent="0.2"/>
    <row r="54061" ht="15" customHeight="1" x14ac:dyDescent="0.2"/>
    <row r="54062" ht="15" customHeight="1" x14ac:dyDescent="0.2"/>
    <row r="54063" ht="15" customHeight="1" x14ac:dyDescent="0.2"/>
    <row r="54064" ht="15" customHeight="1" x14ac:dyDescent="0.2"/>
    <row r="54065" ht="15" customHeight="1" x14ac:dyDescent="0.2"/>
    <row r="54066" ht="15" customHeight="1" x14ac:dyDescent="0.2"/>
    <row r="54067" ht="15" customHeight="1" x14ac:dyDescent="0.2"/>
    <row r="54068" ht="15" customHeight="1" x14ac:dyDescent="0.2"/>
    <row r="54069" ht="15" customHeight="1" x14ac:dyDescent="0.2"/>
    <row r="54070" ht="15" customHeight="1" x14ac:dyDescent="0.2"/>
    <row r="54071" ht="15" customHeight="1" x14ac:dyDescent="0.2"/>
    <row r="54072" ht="15" customHeight="1" x14ac:dyDescent="0.2"/>
    <row r="54073" ht="15" customHeight="1" x14ac:dyDescent="0.2"/>
    <row r="54074" ht="15" customHeight="1" x14ac:dyDescent="0.2"/>
    <row r="54075" ht="15" customHeight="1" x14ac:dyDescent="0.2"/>
    <row r="54076" ht="15" customHeight="1" x14ac:dyDescent="0.2"/>
    <row r="54077" ht="15" customHeight="1" x14ac:dyDescent="0.2"/>
    <row r="54078" ht="15" customHeight="1" x14ac:dyDescent="0.2"/>
    <row r="54079" ht="15" customHeight="1" x14ac:dyDescent="0.2"/>
    <row r="54080" ht="15" customHeight="1" x14ac:dyDescent="0.2"/>
    <row r="54081" ht="15" customHeight="1" x14ac:dyDescent="0.2"/>
    <row r="54082" ht="15" customHeight="1" x14ac:dyDescent="0.2"/>
    <row r="54083" ht="15" customHeight="1" x14ac:dyDescent="0.2"/>
    <row r="54084" ht="15" customHeight="1" x14ac:dyDescent="0.2"/>
    <row r="54085" ht="15" customHeight="1" x14ac:dyDescent="0.2"/>
    <row r="54086" ht="15" customHeight="1" x14ac:dyDescent="0.2"/>
    <row r="54087" ht="15" customHeight="1" x14ac:dyDescent="0.2"/>
    <row r="54088" ht="15" customHeight="1" x14ac:dyDescent="0.2"/>
    <row r="54089" ht="15" customHeight="1" x14ac:dyDescent="0.2"/>
    <row r="54090" ht="15" customHeight="1" x14ac:dyDescent="0.2"/>
    <row r="54091" ht="15" customHeight="1" x14ac:dyDescent="0.2"/>
    <row r="54092" ht="15" customHeight="1" x14ac:dyDescent="0.2"/>
    <row r="54093" ht="15" customHeight="1" x14ac:dyDescent="0.2"/>
    <row r="54094" ht="15" customHeight="1" x14ac:dyDescent="0.2"/>
    <row r="54095" ht="15" customHeight="1" x14ac:dyDescent="0.2"/>
    <row r="54096" ht="15" customHeight="1" x14ac:dyDescent="0.2"/>
    <row r="54097" ht="15" customHeight="1" x14ac:dyDescent="0.2"/>
    <row r="54098" ht="15" customHeight="1" x14ac:dyDescent="0.2"/>
    <row r="54099" ht="15" customHeight="1" x14ac:dyDescent="0.2"/>
    <row r="54100" ht="15" customHeight="1" x14ac:dyDescent="0.2"/>
    <row r="54101" ht="15" customHeight="1" x14ac:dyDescent="0.2"/>
    <row r="54102" ht="15" customHeight="1" x14ac:dyDescent="0.2"/>
    <row r="54103" ht="15" customHeight="1" x14ac:dyDescent="0.2"/>
    <row r="54104" ht="15" customHeight="1" x14ac:dyDescent="0.2"/>
    <row r="54105" ht="15" customHeight="1" x14ac:dyDescent="0.2"/>
    <row r="54106" ht="15" customHeight="1" x14ac:dyDescent="0.2"/>
    <row r="54107" ht="15" customHeight="1" x14ac:dyDescent="0.2"/>
    <row r="54108" ht="15" customHeight="1" x14ac:dyDescent="0.2"/>
    <row r="54109" ht="15" customHeight="1" x14ac:dyDescent="0.2"/>
    <row r="54110" ht="15" customHeight="1" x14ac:dyDescent="0.2"/>
    <row r="54111" ht="15" customHeight="1" x14ac:dyDescent="0.2"/>
    <row r="54112" ht="15" customHeight="1" x14ac:dyDescent="0.2"/>
    <row r="54113" ht="15" customHeight="1" x14ac:dyDescent="0.2"/>
    <row r="54114" ht="15" customHeight="1" x14ac:dyDescent="0.2"/>
    <row r="54115" ht="15" customHeight="1" x14ac:dyDescent="0.2"/>
    <row r="54116" ht="15" customHeight="1" x14ac:dyDescent="0.2"/>
    <row r="54117" ht="15" customHeight="1" x14ac:dyDescent="0.2"/>
    <row r="54118" ht="15" customHeight="1" x14ac:dyDescent="0.2"/>
    <row r="54119" ht="15" customHeight="1" x14ac:dyDescent="0.2"/>
    <row r="54120" ht="15" customHeight="1" x14ac:dyDescent="0.2"/>
    <row r="54121" ht="15" customHeight="1" x14ac:dyDescent="0.2"/>
    <row r="54122" ht="15" customHeight="1" x14ac:dyDescent="0.2"/>
    <row r="54123" ht="15" customHeight="1" x14ac:dyDescent="0.2"/>
    <row r="54124" ht="15" customHeight="1" x14ac:dyDescent="0.2"/>
    <row r="54125" ht="15" customHeight="1" x14ac:dyDescent="0.2"/>
    <row r="54126" ht="15" customHeight="1" x14ac:dyDescent="0.2"/>
    <row r="54127" ht="15" customHeight="1" x14ac:dyDescent="0.2"/>
    <row r="54128" ht="15" customHeight="1" x14ac:dyDescent="0.2"/>
    <row r="54129" ht="15" customHeight="1" x14ac:dyDescent="0.2"/>
    <row r="54130" ht="15" customHeight="1" x14ac:dyDescent="0.2"/>
    <row r="54131" ht="15" customHeight="1" x14ac:dyDescent="0.2"/>
    <row r="54132" ht="15" customHeight="1" x14ac:dyDescent="0.2"/>
    <row r="54133" ht="15" customHeight="1" x14ac:dyDescent="0.2"/>
    <row r="54134" ht="15" customHeight="1" x14ac:dyDescent="0.2"/>
    <row r="54135" ht="15" customHeight="1" x14ac:dyDescent="0.2"/>
    <row r="54136" ht="15" customHeight="1" x14ac:dyDescent="0.2"/>
    <row r="54137" ht="15" customHeight="1" x14ac:dyDescent="0.2"/>
    <row r="54138" ht="15" customHeight="1" x14ac:dyDescent="0.2"/>
    <row r="54139" ht="15" customHeight="1" x14ac:dyDescent="0.2"/>
    <row r="54140" ht="15" customHeight="1" x14ac:dyDescent="0.2"/>
    <row r="54141" ht="15" customHeight="1" x14ac:dyDescent="0.2"/>
    <row r="54142" ht="15" customHeight="1" x14ac:dyDescent="0.2"/>
    <row r="54143" ht="15" customHeight="1" x14ac:dyDescent="0.2"/>
    <row r="54144" ht="15" customHeight="1" x14ac:dyDescent="0.2"/>
    <row r="54145" ht="15" customHeight="1" x14ac:dyDescent="0.2"/>
    <row r="54146" ht="15" customHeight="1" x14ac:dyDescent="0.2"/>
    <row r="54147" ht="15" customHeight="1" x14ac:dyDescent="0.2"/>
    <row r="54148" ht="15" customHeight="1" x14ac:dyDescent="0.2"/>
    <row r="54149" ht="15" customHeight="1" x14ac:dyDescent="0.2"/>
    <row r="54150" ht="15" customHeight="1" x14ac:dyDescent="0.2"/>
    <row r="54151" ht="15" customHeight="1" x14ac:dyDescent="0.2"/>
    <row r="54152" ht="15" customHeight="1" x14ac:dyDescent="0.2"/>
    <row r="54153" ht="15" customHeight="1" x14ac:dyDescent="0.2"/>
    <row r="54154" ht="15" customHeight="1" x14ac:dyDescent="0.2"/>
    <row r="54155" ht="15" customHeight="1" x14ac:dyDescent="0.2"/>
    <row r="54156" ht="15" customHeight="1" x14ac:dyDescent="0.2"/>
    <row r="54157" ht="15" customHeight="1" x14ac:dyDescent="0.2"/>
    <row r="54158" ht="15" customHeight="1" x14ac:dyDescent="0.2"/>
    <row r="54159" ht="15" customHeight="1" x14ac:dyDescent="0.2"/>
    <row r="54160" ht="15" customHeight="1" x14ac:dyDescent="0.2"/>
    <row r="54161" ht="15" customHeight="1" x14ac:dyDescent="0.2"/>
    <row r="54162" ht="15" customHeight="1" x14ac:dyDescent="0.2"/>
    <row r="54163" ht="15" customHeight="1" x14ac:dyDescent="0.2"/>
    <row r="54164" ht="15" customHeight="1" x14ac:dyDescent="0.2"/>
    <row r="54165" ht="15" customHeight="1" x14ac:dyDescent="0.2"/>
    <row r="54166" ht="15" customHeight="1" x14ac:dyDescent="0.2"/>
    <row r="54167" ht="15" customHeight="1" x14ac:dyDescent="0.2"/>
    <row r="54168" ht="15" customHeight="1" x14ac:dyDescent="0.2"/>
    <row r="54169" ht="15" customHeight="1" x14ac:dyDescent="0.2"/>
    <row r="54170" ht="15" customHeight="1" x14ac:dyDescent="0.2"/>
    <row r="54171" ht="15" customHeight="1" x14ac:dyDescent="0.2"/>
    <row r="54172" ht="15" customHeight="1" x14ac:dyDescent="0.2"/>
    <row r="54173" ht="15" customHeight="1" x14ac:dyDescent="0.2"/>
    <row r="54174" ht="15" customHeight="1" x14ac:dyDescent="0.2"/>
    <row r="54175" ht="15" customHeight="1" x14ac:dyDescent="0.2"/>
    <row r="54176" ht="15" customHeight="1" x14ac:dyDescent="0.2"/>
    <row r="54177" ht="15" customHeight="1" x14ac:dyDescent="0.2"/>
    <row r="54178" ht="15" customHeight="1" x14ac:dyDescent="0.2"/>
    <row r="54179" ht="15" customHeight="1" x14ac:dyDescent="0.2"/>
    <row r="54180" ht="15" customHeight="1" x14ac:dyDescent="0.2"/>
    <row r="54181" ht="15" customHeight="1" x14ac:dyDescent="0.2"/>
    <row r="54182" ht="15" customHeight="1" x14ac:dyDescent="0.2"/>
    <row r="54183" ht="15" customHeight="1" x14ac:dyDescent="0.2"/>
    <row r="54184" ht="15" customHeight="1" x14ac:dyDescent="0.2"/>
    <row r="54185" ht="15" customHeight="1" x14ac:dyDescent="0.2"/>
    <row r="54186" ht="15" customHeight="1" x14ac:dyDescent="0.2"/>
    <row r="54187" ht="15" customHeight="1" x14ac:dyDescent="0.2"/>
    <row r="54188" ht="15" customHeight="1" x14ac:dyDescent="0.2"/>
    <row r="54189" ht="15" customHeight="1" x14ac:dyDescent="0.2"/>
    <row r="54190" ht="15" customHeight="1" x14ac:dyDescent="0.2"/>
    <row r="54191" ht="15" customHeight="1" x14ac:dyDescent="0.2"/>
    <row r="54192" ht="15" customHeight="1" x14ac:dyDescent="0.2"/>
    <row r="54193" ht="15" customHeight="1" x14ac:dyDescent="0.2"/>
    <row r="54194" ht="15" customHeight="1" x14ac:dyDescent="0.2"/>
    <row r="54195" ht="15" customHeight="1" x14ac:dyDescent="0.2"/>
    <row r="54196" ht="15" customHeight="1" x14ac:dyDescent="0.2"/>
    <row r="54197" ht="15" customHeight="1" x14ac:dyDescent="0.2"/>
    <row r="54198" ht="15" customHeight="1" x14ac:dyDescent="0.2"/>
    <row r="54199" ht="15" customHeight="1" x14ac:dyDescent="0.2"/>
    <row r="54200" ht="15" customHeight="1" x14ac:dyDescent="0.2"/>
    <row r="54201" ht="15" customHeight="1" x14ac:dyDescent="0.2"/>
    <row r="54202" ht="15" customHeight="1" x14ac:dyDescent="0.2"/>
    <row r="54203" ht="15" customHeight="1" x14ac:dyDescent="0.2"/>
    <row r="54204" ht="15" customHeight="1" x14ac:dyDescent="0.2"/>
    <row r="54205" ht="15" customHeight="1" x14ac:dyDescent="0.2"/>
    <row r="54206" ht="15" customHeight="1" x14ac:dyDescent="0.2"/>
    <row r="54207" ht="15" customHeight="1" x14ac:dyDescent="0.2"/>
    <row r="54208" ht="15" customHeight="1" x14ac:dyDescent="0.2"/>
    <row r="54209" ht="15" customHeight="1" x14ac:dyDescent="0.2"/>
    <row r="54210" ht="15" customHeight="1" x14ac:dyDescent="0.2"/>
    <row r="54211" ht="15" customHeight="1" x14ac:dyDescent="0.2"/>
    <row r="54212" ht="15" customHeight="1" x14ac:dyDescent="0.2"/>
    <row r="54213" ht="15" customHeight="1" x14ac:dyDescent="0.2"/>
    <row r="54214" ht="15" customHeight="1" x14ac:dyDescent="0.2"/>
    <row r="54215" ht="15" customHeight="1" x14ac:dyDescent="0.2"/>
    <row r="54216" ht="15" customHeight="1" x14ac:dyDescent="0.2"/>
    <row r="54217" ht="15" customHeight="1" x14ac:dyDescent="0.2"/>
    <row r="54218" ht="15" customHeight="1" x14ac:dyDescent="0.2"/>
    <row r="54219" ht="15" customHeight="1" x14ac:dyDescent="0.2"/>
    <row r="54220" ht="15" customHeight="1" x14ac:dyDescent="0.2"/>
    <row r="54221" ht="15" customHeight="1" x14ac:dyDescent="0.2"/>
    <row r="54222" ht="15" customHeight="1" x14ac:dyDescent="0.2"/>
    <row r="54223" ht="15" customHeight="1" x14ac:dyDescent="0.2"/>
    <row r="54224" ht="15" customHeight="1" x14ac:dyDescent="0.2"/>
    <row r="54225" ht="15" customHeight="1" x14ac:dyDescent="0.2"/>
    <row r="54226" ht="15" customHeight="1" x14ac:dyDescent="0.2"/>
    <row r="54227" ht="15" customHeight="1" x14ac:dyDescent="0.2"/>
    <row r="54228" ht="15" customHeight="1" x14ac:dyDescent="0.2"/>
    <row r="54229" ht="15" customHeight="1" x14ac:dyDescent="0.2"/>
    <row r="54230" ht="15" customHeight="1" x14ac:dyDescent="0.2"/>
    <row r="54231" ht="15" customHeight="1" x14ac:dyDescent="0.2"/>
    <row r="54232" ht="15" customHeight="1" x14ac:dyDescent="0.2"/>
    <row r="54233" ht="15" customHeight="1" x14ac:dyDescent="0.2"/>
    <row r="54234" ht="15" customHeight="1" x14ac:dyDescent="0.2"/>
    <row r="54235" ht="15" customHeight="1" x14ac:dyDescent="0.2"/>
    <row r="54236" ht="15" customHeight="1" x14ac:dyDescent="0.2"/>
    <row r="54237" ht="15" customHeight="1" x14ac:dyDescent="0.2"/>
    <row r="54238" ht="15" customHeight="1" x14ac:dyDescent="0.2"/>
    <row r="54239" ht="15" customHeight="1" x14ac:dyDescent="0.2"/>
    <row r="54240" ht="15" customHeight="1" x14ac:dyDescent="0.2"/>
    <row r="54241" ht="15" customHeight="1" x14ac:dyDescent="0.2"/>
    <row r="54242" ht="15" customHeight="1" x14ac:dyDescent="0.2"/>
    <row r="54243" ht="15" customHeight="1" x14ac:dyDescent="0.2"/>
    <row r="54244" ht="15" customHeight="1" x14ac:dyDescent="0.2"/>
    <row r="54245" ht="15" customHeight="1" x14ac:dyDescent="0.2"/>
    <row r="54246" ht="15" customHeight="1" x14ac:dyDescent="0.2"/>
    <row r="54247" ht="15" customHeight="1" x14ac:dyDescent="0.2"/>
    <row r="54248" ht="15" customHeight="1" x14ac:dyDescent="0.2"/>
    <row r="54249" ht="15" customHeight="1" x14ac:dyDescent="0.2"/>
    <row r="54250" ht="15" customHeight="1" x14ac:dyDescent="0.2"/>
    <row r="54251" ht="15" customHeight="1" x14ac:dyDescent="0.2"/>
    <row r="54252" ht="15" customHeight="1" x14ac:dyDescent="0.2"/>
    <row r="54253" ht="15" customHeight="1" x14ac:dyDescent="0.2"/>
    <row r="54254" ht="15" customHeight="1" x14ac:dyDescent="0.2"/>
    <row r="54255" ht="15" customHeight="1" x14ac:dyDescent="0.2"/>
    <row r="54256" ht="15" customHeight="1" x14ac:dyDescent="0.2"/>
    <row r="54257" ht="15" customHeight="1" x14ac:dyDescent="0.2"/>
    <row r="54258" ht="15" customHeight="1" x14ac:dyDescent="0.2"/>
    <row r="54259" ht="15" customHeight="1" x14ac:dyDescent="0.2"/>
    <row r="54260" ht="15" customHeight="1" x14ac:dyDescent="0.2"/>
    <row r="54261" ht="15" customHeight="1" x14ac:dyDescent="0.2"/>
    <row r="54262" ht="15" customHeight="1" x14ac:dyDescent="0.2"/>
    <row r="54263" ht="15" customHeight="1" x14ac:dyDescent="0.2"/>
    <row r="54264" ht="15" customHeight="1" x14ac:dyDescent="0.2"/>
    <row r="54265" ht="15" customHeight="1" x14ac:dyDescent="0.2"/>
    <row r="54266" ht="15" customHeight="1" x14ac:dyDescent="0.2"/>
    <row r="54267" ht="15" customHeight="1" x14ac:dyDescent="0.2"/>
    <row r="54268" ht="15" customHeight="1" x14ac:dyDescent="0.2"/>
    <row r="54269" ht="15" customHeight="1" x14ac:dyDescent="0.2"/>
    <row r="54270" ht="15" customHeight="1" x14ac:dyDescent="0.2"/>
    <row r="54271" ht="15" customHeight="1" x14ac:dyDescent="0.2"/>
    <row r="54272" ht="15" customHeight="1" x14ac:dyDescent="0.2"/>
    <row r="54273" ht="15" customHeight="1" x14ac:dyDescent="0.2"/>
    <row r="54274" ht="15" customHeight="1" x14ac:dyDescent="0.2"/>
    <row r="54275" ht="15" customHeight="1" x14ac:dyDescent="0.2"/>
    <row r="54276" ht="15" customHeight="1" x14ac:dyDescent="0.2"/>
    <row r="54277" ht="15" customHeight="1" x14ac:dyDescent="0.2"/>
    <row r="54278" ht="15" customHeight="1" x14ac:dyDescent="0.2"/>
    <row r="54279" ht="15" customHeight="1" x14ac:dyDescent="0.2"/>
    <row r="54280" ht="15" customHeight="1" x14ac:dyDescent="0.2"/>
    <row r="54281" ht="15" customHeight="1" x14ac:dyDescent="0.2"/>
    <row r="54282" ht="15" customHeight="1" x14ac:dyDescent="0.2"/>
    <row r="54283" ht="15" customHeight="1" x14ac:dyDescent="0.2"/>
    <row r="54284" ht="15" customHeight="1" x14ac:dyDescent="0.2"/>
    <row r="54285" ht="15" customHeight="1" x14ac:dyDescent="0.2"/>
    <row r="54286" ht="15" customHeight="1" x14ac:dyDescent="0.2"/>
    <row r="54287" ht="15" customHeight="1" x14ac:dyDescent="0.2"/>
    <row r="54288" ht="15" customHeight="1" x14ac:dyDescent="0.2"/>
    <row r="54289" ht="15" customHeight="1" x14ac:dyDescent="0.2"/>
    <row r="54290" ht="15" customHeight="1" x14ac:dyDescent="0.2"/>
    <row r="54291" ht="15" customHeight="1" x14ac:dyDescent="0.2"/>
    <row r="54292" ht="15" customHeight="1" x14ac:dyDescent="0.2"/>
    <row r="54293" ht="15" customHeight="1" x14ac:dyDescent="0.2"/>
    <row r="54294" ht="15" customHeight="1" x14ac:dyDescent="0.2"/>
    <row r="54295" ht="15" customHeight="1" x14ac:dyDescent="0.2"/>
    <row r="54296" ht="15" customHeight="1" x14ac:dyDescent="0.2"/>
    <row r="54297" ht="15" customHeight="1" x14ac:dyDescent="0.2"/>
    <row r="54298" ht="15" customHeight="1" x14ac:dyDescent="0.2"/>
    <row r="54299" ht="15" customHeight="1" x14ac:dyDescent="0.2"/>
    <row r="54300" ht="15" customHeight="1" x14ac:dyDescent="0.2"/>
    <row r="54301" ht="15" customHeight="1" x14ac:dyDescent="0.2"/>
    <row r="54302" ht="15" customHeight="1" x14ac:dyDescent="0.2"/>
    <row r="54303" ht="15" customHeight="1" x14ac:dyDescent="0.2"/>
    <row r="54304" ht="15" customHeight="1" x14ac:dyDescent="0.2"/>
    <row r="54305" ht="15" customHeight="1" x14ac:dyDescent="0.2"/>
    <row r="54306" ht="15" customHeight="1" x14ac:dyDescent="0.2"/>
    <row r="54307" ht="15" customHeight="1" x14ac:dyDescent="0.2"/>
    <row r="54308" ht="15" customHeight="1" x14ac:dyDescent="0.2"/>
    <row r="54309" ht="15" customHeight="1" x14ac:dyDescent="0.2"/>
    <row r="54310" ht="15" customHeight="1" x14ac:dyDescent="0.2"/>
    <row r="54311" ht="15" customHeight="1" x14ac:dyDescent="0.2"/>
    <row r="54312" ht="15" customHeight="1" x14ac:dyDescent="0.2"/>
    <row r="54313" ht="15" customHeight="1" x14ac:dyDescent="0.2"/>
    <row r="54314" ht="15" customHeight="1" x14ac:dyDescent="0.2"/>
    <row r="54315" ht="15" customHeight="1" x14ac:dyDescent="0.2"/>
    <row r="54316" ht="15" customHeight="1" x14ac:dyDescent="0.2"/>
    <row r="54317" ht="15" customHeight="1" x14ac:dyDescent="0.2"/>
    <row r="54318" ht="15" customHeight="1" x14ac:dyDescent="0.2"/>
    <row r="54319" ht="15" customHeight="1" x14ac:dyDescent="0.2"/>
    <row r="54320" ht="15" customHeight="1" x14ac:dyDescent="0.2"/>
    <row r="54321" ht="15" customHeight="1" x14ac:dyDescent="0.2"/>
    <row r="54322" ht="15" customHeight="1" x14ac:dyDescent="0.2"/>
    <row r="54323" ht="15" customHeight="1" x14ac:dyDescent="0.2"/>
    <row r="54324" ht="15" customHeight="1" x14ac:dyDescent="0.2"/>
    <row r="54325" ht="15" customHeight="1" x14ac:dyDescent="0.2"/>
    <row r="54326" ht="15" customHeight="1" x14ac:dyDescent="0.2"/>
    <row r="54327" ht="15" customHeight="1" x14ac:dyDescent="0.2"/>
    <row r="54328" ht="15" customHeight="1" x14ac:dyDescent="0.2"/>
    <row r="54329" ht="15" customHeight="1" x14ac:dyDescent="0.2"/>
    <row r="54330" ht="15" customHeight="1" x14ac:dyDescent="0.2"/>
    <row r="54331" ht="15" customHeight="1" x14ac:dyDescent="0.2"/>
    <row r="54332" ht="15" customHeight="1" x14ac:dyDescent="0.2"/>
    <row r="54333" ht="15" customHeight="1" x14ac:dyDescent="0.2"/>
    <row r="54334" ht="15" customHeight="1" x14ac:dyDescent="0.2"/>
    <row r="54335" ht="15" customHeight="1" x14ac:dyDescent="0.2"/>
    <row r="54336" ht="15" customHeight="1" x14ac:dyDescent="0.2"/>
    <row r="54337" ht="15" customHeight="1" x14ac:dyDescent="0.2"/>
    <row r="54338" ht="15" customHeight="1" x14ac:dyDescent="0.2"/>
    <row r="54339" ht="15" customHeight="1" x14ac:dyDescent="0.2"/>
    <row r="54340" ht="15" customHeight="1" x14ac:dyDescent="0.2"/>
    <row r="54341" ht="15" customHeight="1" x14ac:dyDescent="0.2"/>
    <row r="54342" ht="15" customHeight="1" x14ac:dyDescent="0.2"/>
    <row r="54343" ht="15" customHeight="1" x14ac:dyDescent="0.2"/>
    <row r="54344" ht="15" customHeight="1" x14ac:dyDescent="0.2"/>
    <row r="54345" ht="15" customHeight="1" x14ac:dyDescent="0.2"/>
    <row r="54346" ht="15" customHeight="1" x14ac:dyDescent="0.2"/>
    <row r="54347" ht="15" customHeight="1" x14ac:dyDescent="0.2"/>
    <row r="54348" ht="15" customHeight="1" x14ac:dyDescent="0.2"/>
    <row r="54349" ht="15" customHeight="1" x14ac:dyDescent="0.2"/>
    <row r="54350" ht="15" customHeight="1" x14ac:dyDescent="0.2"/>
    <row r="54351" ht="15" customHeight="1" x14ac:dyDescent="0.2"/>
    <row r="54352" ht="15" customHeight="1" x14ac:dyDescent="0.2"/>
    <row r="54353" ht="15" customHeight="1" x14ac:dyDescent="0.2"/>
    <row r="54354" ht="15" customHeight="1" x14ac:dyDescent="0.2"/>
    <row r="54355" ht="15" customHeight="1" x14ac:dyDescent="0.2"/>
    <row r="54356" ht="15" customHeight="1" x14ac:dyDescent="0.2"/>
    <row r="54357" ht="15" customHeight="1" x14ac:dyDescent="0.2"/>
    <row r="54358" ht="15" customHeight="1" x14ac:dyDescent="0.2"/>
    <row r="54359" ht="15" customHeight="1" x14ac:dyDescent="0.2"/>
    <row r="54360" ht="15" customHeight="1" x14ac:dyDescent="0.2"/>
    <row r="54361" ht="15" customHeight="1" x14ac:dyDescent="0.2"/>
    <row r="54362" ht="15" customHeight="1" x14ac:dyDescent="0.2"/>
    <row r="54363" ht="15" customHeight="1" x14ac:dyDescent="0.2"/>
    <row r="54364" ht="15" customHeight="1" x14ac:dyDescent="0.2"/>
    <row r="54365" ht="15" customHeight="1" x14ac:dyDescent="0.2"/>
    <row r="54366" ht="15" customHeight="1" x14ac:dyDescent="0.2"/>
    <row r="54367" ht="15" customHeight="1" x14ac:dyDescent="0.2"/>
    <row r="54368" ht="15" customHeight="1" x14ac:dyDescent="0.2"/>
    <row r="54369" ht="15" customHeight="1" x14ac:dyDescent="0.2"/>
    <row r="54370" ht="15" customHeight="1" x14ac:dyDescent="0.2"/>
    <row r="54371" ht="15" customHeight="1" x14ac:dyDescent="0.2"/>
    <row r="54372" ht="15" customHeight="1" x14ac:dyDescent="0.2"/>
    <row r="54373" ht="15" customHeight="1" x14ac:dyDescent="0.2"/>
    <row r="54374" ht="15" customHeight="1" x14ac:dyDescent="0.2"/>
    <row r="54375" ht="15" customHeight="1" x14ac:dyDescent="0.2"/>
    <row r="54376" ht="15" customHeight="1" x14ac:dyDescent="0.2"/>
    <row r="54377" ht="15" customHeight="1" x14ac:dyDescent="0.2"/>
    <row r="54378" ht="15" customHeight="1" x14ac:dyDescent="0.2"/>
    <row r="54379" ht="15" customHeight="1" x14ac:dyDescent="0.2"/>
    <row r="54380" ht="15" customHeight="1" x14ac:dyDescent="0.2"/>
    <row r="54381" ht="15" customHeight="1" x14ac:dyDescent="0.2"/>
    <row r="54382" ht="15" customHeight="1" x14ac:dyDescent="0.2"/>
    <row r="54383" ht="15" customHeight="1" x14ac:dyDescent="0.2"/>
    <row r="54384" ht="15" customHeight="1" x14ac:dyDescent="0.2"/>
    <row r="54385" ht="15" customHeight="1" x14ac:dyDescent="0.2"/>
    <row r="54386" ht="15" customHeight="1" x14ac:dyDescent="0.2"/>
    <row r="54387" ht="15" customHeight="1" x14ac:dyDescent="0.2"/>
    <row r="54388" ht="15" customHeight="1" x14ac:dyDescent="0.2"/>
    <row r="54389" ht="15" customHeight="1" x14ac:dyDescent="0.2"/>
    <row r="54390" ht="15" customHeight="1" x14ac:dyDescent="0.2"/>
    <row r="54391" ht="15" customHeight="1" x14ac:dyDescent="0.2"/>
    <row r="54392" ht="15" customHeight="1" x14ac:dyDescent="0.2"/>
    <row r="54393" ht="15" customHeight="1" x14ac:dyDescent="0.2"/>
    <row r="54394" ht="15" customHeight="1" x14ac:dyDescent="0.2"/>
    <row r="54395" ht="15" customHeight="1" x14ac:dyDescent="0.2"/>
    <row r="54396" ht="15" customHeight="1" x14ac:dyDescent="0.2"/>
    <row r="54397" ht="15" customHeight="1" x14ac:dyDescent="0.2"/>
    <row r="54398" ht="15" customHeight="1" x14ac:dyDescent="0.2"/>
    <row r="54399" ht="15" customHeight="1" x14ac:dyDescent="0.2"/>
    <row r="54400" ht="15" customHeight="1" x14ac:dyDescent="0.2"/>
    <row r="54401" ht="15" customHeight="1" x14ac:dyDescent="0.2"/>
    <row r="54402" ht="15" customHeight="1" x14ac:dyDescent="0.2"/>
    <row r="54403" ht="15" customHeight="1" x14ac:dyDescent="0.2"/>
    <row r="54404" ht="15" customHeight="1" x14ac:dyDescent="0.2"/>
    <row r="54405" ht="15" customHeight="1" x14ac:dyDescent="0.2"/>
    <row r="54406" ht="15" customHeight="1" x14ac:dyDescent="0.2"/>
    <row r="54407" ht="15" customHeight="1" x14ac:dyDescent="0.2"/>
    <row r="54408" ht="15" customHeight="1" x14ac:dyDescent="0.2"/>
    <row r="54409" ht="15" customHeight="1" x14ac:dyDescent="0.2"/>
    <row r="54410" ht="15" customHeight="1" x14ac:dyDescent="0.2"/>
    <row r="54411" ht="15" customHeight="1" x14ac:dyDescent="0.2"/>
    <row r="54412" ht="15" customHeight="1" x14ac:dyDescent="0.2"/>
    <row r="54413" ht="15" customHeight="1" x14ac:dyDescent="0.2"/>
    <row r="54414" ht="15" customHeight="1" x14ac:dyDescent="0.2"/>
    <row r="54415" ht="15" customHeight="1" x14ac:dyDescent="0.2"/>
    <row r="54416" ht="15" customHeight="1" x14ac:dyDescent="0.2"/>
    <row r="54417" ht="15" customHeight="1" x14ac:dyDescent="0.2"/>
    <row r="54418" ht="15" customHeight="1" x14ac:dyDescent="0.2"/>
    <row r="54419" ht="15" customHeight="1" x14ac:dyDescent="0.2"/>
    <row r="54420" ht="15" customHeight="1" x14ac:dyDescent="0.2"/>
    <row r="54421" ht="15" customHeight="1" x14ac:dyDescent="0.2"/>
    <row r="54422" ht="15" customHeight="1" x14ac:dyDescent="0.2"/>
    <row r="54423" ht="15" customHeight="1" x14ac:dyDescent="0.2"/>
    <row r="54424" ht="15" customHeight="1" x14ac:dyDescent="0.2"/>
    <row r="54425" ht="15" customHeight="1" x14ac:dyDescent="0.2"/>
    <row r="54426" ht="15" customHeight="1" x14ac:dyDescent="0.2"/>
    <row r="54427" ht="15" customHeight="1" x14ac:dyDescent="0.2"/>
    <row r="54428" ht="15" customHeight="1" x14ac:dyDescent="0.2"/>
    <row r="54429" ht="15" customHeight="1" x14ac:dyDescent="0.2"/>
    <row r="54430" ht="15" customHeight="1" x14ac:dyDescent="0.2"/>
    <row r="54431" ht="15" customHeight="1" x14ac:dyDescent="0.2"/>
    <row r="54432" ht="15" customHeight="1" x14ac:dyDescent="0.2"/>
    <row r="54433" ht="15" customHeight="1" x14ac:dyDescent="0.2"/>
    <row r="54434" ht="15" customHeight="1" x14ac:dyDescent="0.2"/>
    <row r="54435" ht="15" customHeight="1" x14ac:dyDescent="0.2"/>
    <row r="54436" ht="15" customHeight="1" x14ac:dyDescent="0.2"/>
    <row r="54437" ht="15" customHeight="1" x14ac:dyDescent="0.2"/>
    <row r="54438" ht="15" customHeight="1" x14ac:dyDescent="0.2"/>
    <row r="54439" ht="15" customHeight="1" x14ac:dyDescent="0.2"/>
    <row r="54440" ht="15" customHeight="1" x14ac:dyDescent="0.2"/>
    <row r="54441" ht="15" customHeight="1" x14ac:dyDescent="0.2"/>
    <row r="54442" ht="15" customHeight="1" x14ac:dyDescent="0.2"/>
    <row r="54443" ht="15" customHeight="1" x14ac:dyDescent="0.2"/>
    <row r="54444" ht="15" customHeight="1" x14ac:dyDescent="0.2"/>
    <row r="54445" ht="15" customHeight="1" x14ac:dyDescent="0.2"/>
    <row r="54446" ht="15" customHeight="1" x14ac:dyDescent="0.2"/>
    <row r="54447" ht="15" customHeight="1" x14ac:dyDescent="0.2"/>
    <row r="54448" ht="15" customHeight="1" x14ac:dyDescent="0.2"/>
    <row r="54449" ht="15" customHeight="1" x14ac:dyDescent="0.2"/>
    <row r="54450" ht="15" customHeight="1" x14ac:dyDescent="0.2"/>
    <row r="54451" ht="15" customHeight="1" x14ac:dyDescent="0.2"/>
    <row r="54452" ht="15" customHeight="1" x14ac:dyDescent="0.2"/>
    <row r="54453" ht="15" customHeight="1" x14ac:dyDescent="0.2"/>
    <row r="54454" ht="15" customHeight="1" x14ac:dyDescent="0.2"/>
    <row r="54455" ht="15" customHeight="1" x14ac:dyDescent="0.2"/>
    <row r="54456" ht="15" customHeight="1" x14ac:dyDescent="0.2"/>
    <row r="54457" ht="15" customHeight="1" x14ac:dyDescent="0.2"/>
    <row r="54458" ht="15" customHeight="1" x14ac:dyDescent="0.2"/>
    <row r="54459" ht="15" customHeight="1" x14ac:dyDescent="0.2"/>
    <row r="54460" ht="15" customHeight="1" x14ac:dyDescent="0.2"/>
    <row r="54461" ht="15" customHeight="1" x14ac:dyDescent="0.2"/>
    <row r="54462" ht="15" customHeight="1" x14ac:dyDescent="0.2"/>
    <row r="54463" ht="15" customHeight="1" x14ac:dyDescent="0.2"/>
    <row r="54464" ht="15" customHeight="1" x14ac:dyDescent="0.2"/>
    <row r="54465" ht="15" customHeight="1" x14ac:dyDescent="0.2"/>
    <row r="54466" ht="15" customHeight="1" x14ac:dyDescent="0.2"/>
    <row r="54467" ht="15" customHeight="1" x14ac:dyDescent="0.2"/>
    <row r="54468" ht="15" customHeight="1" x14ac:dyDescent="0.2"/>
    <row r="54469" ht="15" customHeight="1" x14ac:dyDescent="0.2"/>
    <row r="54470" ht="15" customHeight="1" x14ac:dyDescent="0.2"/>
    <row r="54471" ht="15" customHeight="1" x14ac:dyDescent="0.2"/>
    <row r="54472" ht="15" customHeight="1" x14ac:dyDescent="0.2"/>
    <row r="54473" ht="15" customHeight="1" x14ac:dyDescent="0.2"/>
    <row r="54474" ht="15" customHeight="1" x14ac:dyDescent="0.2"/>
    <row r="54475" ht="15" customHeight="1" x14ac:dyDescent="0.2"/>
    <row r="54476" ht="15" customHeight="1" x14ac:dyDescent="0.2"/>
    <row r="54477" ht="15" customHeight="1" x14ac:dyDescent="0.2"/>
    <row r="54478" ht="15" customHeight="1" x14ac:dyDescent="0.2"/>
    <row r="54479" ht="15" customHeight="1" x14ac:dyDescent="0.2"/>
    <row r="54480" ht="15" customHeight="1" x14ac:dyDescent="0.2"/>
    <row r="54481" ht="15" customHeight="1" x14ac:dyDescent="0.2"/>
    <row r="54482" ht="15" customHeight="1" x14ac:dyDescent="0.2"/>
    <row r="54483" ht="15" customHeight="1" x14ac:dyDescent="0.2"/>
    <row r="54484" ht="15" customHeight="1" x14ac:dyDescent="0.2"/>
    <row r="54485" ht="15" customHeight="1" x14ac:dyDescent="0.2"/>
    <row r="54486" ht="15" customHeight="1" x14ac:dyDescent="0.2"/>
    <row r="54487" ht="15" customHeight="1" x14ac:dyDescent="0.2"/>
    <row r="54488" ht="15" customHeight="1" x14ac:dyDescent="0.2"/>
    <row r="54489" ht="15" customHeight="1" x14ac:dyDescent="0.2"/>
    <row r="54490" ht="15" customHeight="1" x14ac:dyDescent="0.2"/>
    <row r="54491" ht="15" customHeight="1" x14ac:dyDescent="0.2"/>
    <row r="54492" ht="15" customHeight="1" x14ac:dyDescent="0.2"/>
    <row r="54493" ht="15" customHeight="1" x14ac:dyDescent="0.2"/>
    <row r="54494" ht="15" customHeight="1" x14ac:dyDescent="0.2"/>
    <row r="54495" ht="15" customHeight="1" x14ac:dyDescent="0.2"/>
    <row r="54496" ht="15" customHeight="1" x14ac:dyDescent="0.2"/>
    <row r="54497" ht="15" customHeight="1" x14ac:dyDescent="0.2"/>
    <row r="54498" ht="15" customHeight="1" x14ac:dyDescent="0.2"/>
    <row r="54499" ht="15" customHeight="1" x14ac:dyDescent="0.2"/>
    <row r="54500" ht="15" customHeight="1" x14ac:dyDescent="0.2"/>
    <row r="54501" ht="15" customHeight="1" x14ac:dyDescent="0.2"/>
    <row r="54502" ht="15" customHeight="1" x14ac:dyDescent="0.2"/>
    <row r="54503" ht="15" customHeight="1" x14ac:dyDescent="0.2"/>
    <row r="54504" ht="15" customHeight="1" x14ac:dyDescent="0.2"/>
    <row r="54505" ht="15" customHeight="1" x14ac:dyDescent="0.2"/>
    <row r="54506" ht="15" customHeight="1" x14ac:dyDescent="0.2"/>
    <row r="54507" ht="15" customHeight="1" x14ac:dyDescent="0.2"/>
    <row r="54508" ht="15" customHeight="1" x14ac:dyDescent="0.2"/>
    <row r="54509" ht="15" customHeight="1" x14ac:dyDescent="0.2"/>
    <row r="54510" ht="15" customHeight="1" x14ac:dyDescent="0.2"/>
    <row r="54511" ht="15" customHeight="1" x14ac:dyDescent="0.2"/>
    <row r="54512" ht="15" customHeight="1" x14ac:dyDescent="0.2"/>
    <row r="54513" ht="15" customHeight="1" x14ac:dyDescent="0.2"/>
    <row r="54514" ht="15" customHeight="1" x14ac:dyDescent="0.2"/>
    <row r="54515" ht="15" customHeight="1" x14ac:dyDescent="0.2"/>
    <row r="54516" ht="15" customHeight="1" x14ac:dyDescent="0.2"/>
    <row r="54517" ht="15" customHeight="1" x14ac:dyDescent="0.2"/>
    <row r="54518" ht="15" customHeight="1" x14ac:dyDescent="0.2"/>
    <row r="54519" ht="15" customHeight="1" x14ac:dyDescent="0.2"/>
    <row r="54520" ht="15" customHeight="1" x14ac:dyDescent="0.2"/>
    <row r="54521" ht="15" customHeight="1" x14ac:dyDescent="0.2"/>
    <row r="54522" ht="15" customHeight="1" x14ac:dyDescent="0.2"/>
    <row r="54523" ht="15" customHeight="1" x14ac:dyDescent="0.2"/>
    <row r="54524" ht="15" customHeight="1" x14ac:dyDescent="0.2"/>
    <row r="54525" ht="15" customHeight="1" x14ac:dyDescent="0.2"/>
    <row r="54526" ht="15" customHeight="1" x14ac:dyDescent="0.2"/>
    <row r="54527" ht="15" customHeight="1" x14ac:dyDescent="0.2"/>
    <row r="54528" ht="15" customHeight="1" x14ac:dyDescent="0.2"/>
    <row r="54529" ht="15" customHeight="1" x14ac:dyDescent="0.2"/>
    <row r="54530" ht="15" customHeight="1" x14ac:dyDescent="0.2"/>
    <row r="54531" ht="15" customHeight="1" x14ac:dyDescent="0.2"/>
    <row r="54532" ht="15" customHeight="1" x14ac:dyDescent="0.2"/>
    <row r="54533" ht="15" customHeight="1" x14ac:dyDescent="0.2"/>
    <row r="54534" ht="15" customHeight="1" x14ac:dyDescent="0.2"/>
    <row r="54535" ht="15" customHeight="1" x14ac:dyDescent="0.2"/>
    <row r="54536" ht="15" customHeight="1" x14ac:dyDescent="0.2"/>
    <row r="54537" ht="15" customHeight="1" x14ac:dyDescent="0.2"/>
    <row r="54538" ht="15" customHeight="1" x14ac:dyDescent="0.2"/>
    <row r="54539" ht="15" customHeight="1" x14ac:dyDescent="0.2"/>
    <row r="54540" ht="15" customHeight="1" x14ac:dyDescent="0.2"/>
    <row r="54541" ht="15" customHeight="1" x14ac:dyDescent="0.2"/>
    <row r="54542" ht="15" customHeight="1" x14ac:dyDescent="0.2"/>
    <row r="54543" ht="15" customHeight="1" x14ac:dyDescent="0.2"/>
    <row r="54544" ht="15" customHeight="1" x14ac:dyDescent="0.2"/>
    <row r="54545" ht="15" customHeight="1" x14ac:dyDescent="0.2"/>
    <row r="54546" ht="15" customHeight="1" x14ac:dyDescent="0.2"/>
    <row r="54547" ht="15" customHeight="1" x14ac:dyDescent="0.2"/>
    <row r="54548" ht="15" customHeight="1" x14ac:dyDescent="0.2"/>
    <row r="54549" ht="15" customHeight="1" x14ac:dyDescent="0.2"/>
    <row r="54550" ht="15" customHeight="1" x14ac:dyDescent="0.2"/>
    <row r="54551" ht="15" customHeight="1" x14ac:dyDescent="0.2"/>
    <row r="54552" ht="15" customHeight="1" x14ac:dyDescent="0.2"/>
    <row r="54553" ht="15" customHeight="1" x14ac:dyDescent="0.2"/>
    <row r="54554" ht="15" customHeight="1" x14ac:dyDescent="0.2"/>
    <row r="54555" ht="15" customHeight="1" x14ac:dyDescent="0.2"/>
    <row r="54556" ht="15" customHeight="1" x14ac:dyDescent="0.2"/>
    <row r="54557" ht="15" customHeight="1" x14ac:dyDescent="0.2"/>
    <row r="54558" ht="15" customHeight="1" x14ac:dyDescent="0.2"/>
    <row r="54559" ht="15" customHeight="1" x14ac:dyDescent="0.2"/>
    <row r="54560" ht="15" customHeight="1" x14ac:dyDescent="0.2"/>
    <row r="54561" ht="15" customHeight="1" x14ac:dyDescent="0.2"/>
    <row r="54562" ht="15" customHeight="1" x14ac:dyDescent="0.2"/>
    <row r="54563" ht="15" customHeight="1" x14ac:dyDescent="0.2"/>
    <row r="54564" ht="15" customHeight="1" x14ac:dyDescent="0.2"/>
    <row r="54565" ht="15" customHeight="1" x14ac:dyDescent="0.2"/>
    <row r="54566" ht="15" customHeight="1" x14ac:dyDescent="0.2"/>
    <row r="54567" ht="15" customHeight="1" x14ac:dyDescent="0.2"/>
    <row r="54568" ht="15" customHeight="1" x14ac:dyDescent="0.2"/>
    <row r="54569" ht="15" customHeight="1" x14ac:dyDescent="0.2"/>
    <row r="54570" ht="15" customHeight="1" x14ac:dyDescent="0.2"/>
    <row r="54571" ht="15" customHeight="1" x14ac:dyDescent="0.2"/>
    <row r="54572" ht="15" customHeight="1" x14ac:dyDescent="0.2"/>
    <row r="54573" ht="15" customHeight="1" x14ac:dyDescent="0.2"/>
    <row r="54574" ht="15" customHeight="1" x14ac:dyDescent="0.2"/>
    <row r="54575" ht="15" customHeight="1" x14ac:dyDescent="0.2"/>
    <row r="54576" ht="15" customHeight="1" x14ac:dyDescent="0.2"/>
    <row r="54577" ht="15" customHeight="1" x14ac:dyDescent="0.2"/>
    <row r="54578" ht="15" customHeight="1" x14ac:dyDescent="0.2"/>
    <row r="54579" ht="15" customHeight="1" x14ac:dyDescent="0.2"/>
    <row r="54580" ht="15" customHeight="1" x14ac:dyDescent="0.2"/>
    <row r="54581" ht="15" customHeight="1" x14ac:dyDescent="0.2"/>
    <row r="54582" ht="15" customHeight="1" x14ac:dyDescent="0.2"/>
    <row r="54583" ht="15" customHeight="1" x14ac:dyDescent="0.2"/>
    <row r="54584" ht="15" customHeight="1" x14ac:dyDescent="0.2"/>
    <row r="54585" ht="15" customHeight="1" x14ac:dyDescent="0.2"/>
    <row r="54586" ht="15" customHeight="1" x14ac:dyDescent="0.2"/>
    <row r="54587" ht="15" customHeight="1" x14ac:dyDescent="0.2"/>
    <row r="54588" ht="15" customHeight="1" x14ac:dyDescent="0.2"/>
    <row r="54589" ht="15" customHeight="1" x14ac:dyDescent="0.2"/>
    <row r="54590" ht="15" customHeight="1" x14ac:dyDescent="0.2"/>
    <row r="54591" ht="15" customHeight="1" x14ac:dyDescent="0.2"/>
    <row r="54592" ht="15" customHeight="1" x14ac:dyDescent="0.2"/>
    <row r="54593" ht="15" customHeight="1" x14ac:dyDescent="0.2"/>
    <row r="54594" ht="15" customHeight="1" x14ac:dyDescent="0.2"/>
    <row r="54595" ht="15" customHeight="1" x14ac:dyDescent="0.2"/>
    <row r="54596" ht="15" customHeight="1" x14ac:dyDescent="0.2"/>
    <row r="54597" ht="15" customHeight="1" x14ac:dyDescent="0.2"/>
    <row r="54598" ht="15" customHeight="1" x14ac:dyDescent="0.2"/>
    <row r="54599" ht="15" customHeight="1" x14ac:dyDescent="0.2"/>
    <row r="54600" ht="15" customHeight="1" x14ac:dyDescent="0.2"/>
    <row r="54601" ht="15" customHeight="1" x14ac:dyDescent="0.2"/>
    <row r="54602" ht="15" customHeight="1" x14ac:dyDescent="0.2"/>
    <row r="54603" ht="15" customHeight="1" x14ac:dyDescent="0.2"/>
    <row r="54604" ht="15" customHeight="1" x14ac:dyDescent="0.2"/>
    <row r="54605" ht="15" customHeight="1" x14ac:dyDescent="0.2"/>
    <row r="54606" ht="15" customHeight="1" x14ac:dyDescent="0.2"/>
    <row r="54607" ht="15" customHeight="1" x14ac:dyDescent="0.2"/>
    <row r="54608" ht="15" customHeight="1" x14ac:dyDescent="0.2"/>
    <row r="54609" ht="15" customHeight="1" x14ac:dyDescent="0.2"/>
    <row r="54610" ht="15" customHeight="1" x14ac:dyDescent="0.2"/>
    <row r="54611" ht="15" customHeight="1" x14ac:dyDescent="0.2"/>
    <row r="54612" ht="15" customHeight="1" x14ac:dyDescent="0.2"/>
    <row r="54613" ht="15" customHeight="1" x14ac:dyDescent="0.2"/>
    <row r="54614" ht="15" customHeight="1" x14ac:dyDescent="0.2"/>
    <row r="54615" ht="15" customHeight="1" x14ac:dyDescent="0.2"/>
    <row r="54616" ht="15" customHeight="1" x14ac:dyDescent="0.2"/>
    <row r="54617" ht="15" customHeight="1" x14ac:dyDescent="0.2"/>
    <row r="54618" ht="15" customHeight="1" x14ac:dyDescent="0.2"/>
    <row r="54619" ht="15" customHeight="1" x14ac:dyDescent="0.2"/>
    <row r="54620" ht="15" customHeight="1" x14ac:dyDescent="0.2"/>
    <row r="54621" ht="15" customHeight="1" x14ac:dyDescent="0.2"/>
    <row r="54622" ht="15" customHeight="1" x14ac:dyDescent="0.2"/>
    <row r="54623" ht="15" customHeight="1" x14ac:dyDescent="0.2"/>
    <row r="54624" ht="15" customHeight="1" x14ac:dyDescent="0.2"/>
    <row r="54625" ht="15" customHeight="1" x14ac:dyDescent="0.2"/>
    <row r="54626" ht="15" customHeight="1" x14ac:dyDescent="0.2"/>
    <row r="54627" ht="15" customHeight="1" x14ac:dyDescent="0.2"/>
    <row r="54628" ht="15" customHeight="1" x14ac:dyDescent="0.2"/>
    <row r="54629" ht="15" customHeight="1" x14ac:dyDescent="0.2"/>
    <row r="54630" ht="15" customHeight="1" x14ac:dyDescent="0.2"/>
    <row r="54631" ht="15" customHeight="1" x14ac:dyDescent="0.2"/>
    <row r="54632" ht="15" customHeight="1" x14ac:dyDescent="0.2"/>
    <row r="54633" ht="15" customHeight="1" x14ac:dyDescent="0.2"/>
    <row r="54634" ht="15" customHeight="1" x14ac:dyDescent="0.2"/>
    <row r="54635" ht="15" customHeight="1" x14ac:dyDescent="0.2"/>
    <row r="54636" ht="15" customHeight="1" x14ac:dyDescent="0.2"/>
    <row r="54637" ht="15" customHeight="1" x14ac:dyDescent="0.2"/>
    <row r="54638" ht="15" customHeight="1" x14ac:dyDescent="0.2"/>
    <row r="54639" ht="15" customHeight="1" x14ac:dyDescent="0.2"/>
    <row r="54640" ht="15" customHeight="1" x14ac:dyDescent="0.2"/>
    <row r="54641" ht="15" customHeight="1" x14ac:dyDescent="0.2"/>
    <row r="54642" ht="15" customHeight="1" x14ac:dyDescent="0.2"/>
    <row r="54643" ht="15" customHeight="1" x14ac:dyDescent="0.2"/>
    <row r="54644" ht="15" customHeight="1" x14ac:dyDescent="0.2"/>
    <row r="54645" ht="15" customHeight="1" x14ac:dyDescent="0.2"/>
    <row r="54646" ht="15" customHeight="1" x14ac:dyDescent="0.2"/>
    <row r="54647" ht="15" customHeight="1" x14ac:dyDescent="0.2"/>
    <row r="54648" ht="15" customHeight="1" x14ac:dyDescent="0.2"/>
    <row r="54649" ht="15" customHeight="1" x14ac:dyDescent="0.2"/>
    <row r="54650" ht="15" customHeight="1" x14ac:dyDescent="0.2"/>
    <row r="54651" ht="15" customHeight="1" x14ac:dyDescent="0.2"/>
    <row r="54652" ht="15" customHeight="1" x14ac:dyDescent="0.2"/>
    <row r="54653" ht="15" customHeight="1" x14ac:dyDescent="0.2"/>
    <row r="54654" ht="15" customHeight="1" x14ac:dyDescent="0.2"/>
    <row r="54655" ht="15" customHeight="1" x14ac:dyDescent="0.2"/>
    <row r="54656" ht="15" customHeight="1" x14ac:dyDescent="0.2"/>
    <row r="54657" ht="15" customHeight="1" x14ac:dyDescent="0.2"/>
    <row r="54658" ht="15" customHeight="1" x14ac:dyDescent="0.2"/>
    <row r="54659" ht="15" customHeight="1" x14ac:dyDescent="0.2"/>
    <row r="54660" ht="15" customHeight="1" x14ac:dyDescent="0.2"/>
    <row r="54661" ht="15" customHeight="1" x14ac:dyDescent="0.2"/>
    <row r="54662" ht="15" customHeight="1" x14ac:dyDescent="0.2"/>
    <row r="54663" ht="15" customHeight="1" x14ac:dyDescent="0.2"/>
    <row r="54664" ht="15" customHeight="1" x14ac:dyDescent="0.2"/>
    <row r="54665" ht="15" customHeight="1" x14ac:dyDescent="0.2"/>
    <row r="54666" ht="15" customHeight="1" x14ac:dyDescent="0.2"/>
    <row r="54667" ht="15" customHeight="1" x14ac:dyDescent="0.2"/>
    <row r="54668" ht="15" customHeight="1" x14ac:dyDescent="0.2"/>
    <row r="54669" ht="15" customHeight="1" x14ac:dyDescent="0.2"/>
    <row r="54670" ht="15" customHeight="1" x14ac:dyDescent="0.2"/>
    <row r="54671" ht="15" customHeight="1" x14ac:dyDescent="0.2"/>
    <row r="54672" ht="15" customHeight="1" x14ac:dyDescent="0.2"/>
    <row r="54673" ht="15" customHeight="1" x14ac:dyDescent="0.2"/>
    <row r="54674" ht="15" customHeight="1" x14ac:dyDescent="0.2"/>
    <row r="54675" ht="15" customHeight="1" x14ac:dyDescent="0.2"/>
    <row r="54676" ht="15" customHeight="1" x14ac:dyDescent="0.2"/>
    <row r="54677" ht="15" customHeight="1" x14ac:dyDescent="0.2"/>
    <row r="54678" ht="15" customHeight="1" x14ac:dyDescent="0.2"/>
    <row r="54679" ht="15" customHeight="1" x14ac:dyDescent="0.2"/>
    <row r="54680" ht="15" customHeight="1" x14ac:dyDescent="0.2"/>
    <row r="54681" ht="15" customHeight="1" x14ac:dyDescent="0.2"/>
    <row r="54682" ht="15" customHeight="1" x14ac:dyDescent="0.2"/>
    <row r="54683" ht="15" customHeight="1" x14ac:dyDescent="0.2"/>
    <row r="54684" ht="15" customHeight="1" x14ac:dyDescent="0.2"/>
    <row r="54685" ht="15" customHeight="1" x14ac:dyDescent="0.2"/>
    <row r="54686" ht="15" customHeight="1" x14ac:dyDescent="0.2"/>
    <row r="54687" ht="15" customHeight="1" x14ac:dyDescent="0.2"/>
    <row r="54688" ht="15" customHeight="1" x14ac:dyDescent="0.2"/>
    <row r="54689" ht="15" customHeight="1" x14ac:dyDescent="0.2"/>
    <row r="54690" ht="15" customHeight="1" x14ac:dyDescent="0.2"/>
    <row r="54691" ht="15" customHeight="1" x14ac:dyDescent="0.2"/>
    <row r="54692" ht="15" customHeight="1" x14ac:dyDescent="0.2"/>
    <row r="54693" ht="15" customHeight="1" x14ac:dyDescent="0.2"/>
    <row r="54694" ht="15" customHeight="1" x14ac:dyDescent="0.2"/>
    <row r="54695" ht="15" customHeight="1" x14ac:dyDescent="0.2"/>
    <row r="54696" ht="15" customHeight="1" x14ac:dyDescent="0.2"/>
    <row r="54697" ht="15" customHeight="1" x14ac:dyDescent="0.2"/>
    <row r="54698" ht="15" customHeight="1" x14ac:dyDescent="0.2"/>
    <row r="54699" ht="15" customHeight="1" x14ac:dyDescent="0.2"/>
    <row r="54700" ht="15" customHeight="1" x14ac:dyDescent="0.2"/>
    <row r="54701" ht="15" customHeight="1" x14ac:dyDescent="0.2"/>
    <row r="54702" ht="15" customHeight="1" x14ac:dyDescent="0.2"/>
    <row r="54703" ht="15" customHeight="1" x14ac:dyDescent="0.2"/>
    <row r="54704" ht="15" customHeight="1" x14ac:dyDescent="0.2"/>
    <row r="54705" ht="15" customHeight="1" x14ac:dyDescent="0.2"/>
    <row r="54706" ht="15" customHeight="1" x14ac:dyDescent="0.2"/>
    <row r="54707" ht="15" customHeight="1" x14ac:dyDescent="0.2"/>
    <row r="54708" ht="15" customHeight="1" x14ac:dyDescent="0.2"/>
    <row r="54709" ht="15" customHeight="1" x14ac:dyDescent="0.2"/>
    <row r="54710" ht="15" customHeight="1" x14ac:dyDescent="0.2"/>
    <row r="54711" ht="15" customHeight="1" x14ac:dyDescent="0.2"/>
    <row r="54712" ht="15" customHeight="1" x14ac:dyDescent="0.2"/>
    <row r="54713" ht="15" customHeight="1" x14ac:dyDescent="0.2"/>
    <row r="54714" ht="15" customHeight="1" x14ac:dyDescent="0.2"/>
    <row r="54715" ht="15" customHeight="1" x14ac:dyDescent="0.2"/>
    <row r="54716" ht="15" customHeight="1" x14ac:dyDescent="0.2"/>
    <row r="54717" ht="15" customHeight="1" x14ac:dyDescent="0.2"/>
    <row r="54718" ht="15" customHeight="1" x14ac:dyDescent="0.2"/>
    <row r="54719" ht="15" customHeight="1" x14ac:dyDescent="0.2"/>
    <row r="54720" ht="15" customHeight="1" x14ac:dyDescent="0.2"/>
    <row r="54721" ht="15" customHeight="1" x14ac:dyDescent="0.2"/>
    <row r="54722" ht="15" customHeight="1" x14ac:dyDescent="0.2"/>
    <row r="54723" ht="15" customHeight="1" x14ac:dyDescent="0.2"/>
    <row r="54724" ht="15" customHeight="1" x14ac:dyDescent="0.2"/>
    <row r="54725" ht="15" customHeight="1" x14ac:dyDescent="0.2"/>
    <row r="54726" ht="15" customHeight="1" x14ac:dyDescent="0.2"/>
    <row r="54727" ht="15" customHeight="1" x14ac:dyDescent="0.2"/>
    <row r="54728" ht="15" customHeight="1" x14ac:dyDescent="0.2"/>
    <row r="54729" ht="15" customHeight="1" x14ac:dyDescent="0.2"/>
    <row r="54730" ht="15" customHeight="1" x14ac:dyDescent="0.2"/>
    <row r="54731" ht="15" customHeight="1" x14ac:dyDescent="0.2"/>
    <row r="54732" ht="15" customHeight="1" x14ac:dyDescent="0.2"/>
    <row r="54733" ht="15" customHeight="1" x14ac:dyDescent="0.2"/>
    <row r="54734" ht="15" customHeight="1" x14ac:dyDescent="0.2"/>
    <row r="54735" ht="15" customHeight="1" x14ac:dyDescent="0.2"/>
    <row r="54736" ht="15" customHeight="1" x14ac:dyDescent="0.2"/>
    <row r="54737" ht="15" customHeight="1" x14ac:dyDescent="0.2"/>
    <row r="54738" ht="15" customHeight="1" x14ac:dyDescent="0.2"/>
    <row r="54739" ht="15" customHeight="1" x14ac:dyDescent="0.2"/>
    <row r="54740" ht="15" customHeight="1" x14ac:dyDescent="0.2"/>
    <row r="54741" ht="15" customHeight="1" x14ac:dyDescent="0.2"/>
    <row r="54742" ht="15" customHeight="1" x14ac:dyDescent="0.2"/>
    <row r="54743" ht="15" customHeight="1" x14ac:dyDescent="0.2"/>
    <row r="54744" ht="15" customHeight="1" x14ac:dyDescent="0.2"/>
    <row r="54745" ht="15" customHeight="1" x14ac:dyDescent="0.2"/>
    <row r="54746" ht="15" customHeight="1" x14ac:dyDescent="0.2"/>
    <row r="54747" ht="15" customHeight="1" x14ac:dyDescent="0.2"/>
    <row r="54748" ht="15" customHeight="1" x14ac:dyDescent="0.2"/>
    <row r="54749" ht="15" customHeight="1" x14ac:dyDescent="0.2"/>
    <row r="54750" ht="15" customHeight="1" x14ac:dyDescent="0.2"/>
    <row r="54751" ht="15" customHeight="1" x14ac:dyDescent="0.2"/>
    <row r="54752" ht="15" customHeight="1" x14ac:dyDescent="0.2"/>
    <row r="54753" ht="15" customHeight="1" x14ac:dyDescent="0.2"/>
    <row r="54754" ht="15" customHeight="1" x14ac:dyDescent="0.2"/>
    <row r="54755" ht="15" customHeight="1" x14ac:dyDescent="0.2"/>
    <row r="54756" ht="15" customHeight="1" x14ac:dyDescent="0.2"/>
    <row r="54757" ht="15" customHeight="1" x14ac:dyDescent="0.2"/>
    <row r="54758" ht="15" customHeight="1" x14ac:dyDescent="0.2"/>
    <row r="54759" ht="15" customHeight="1" x14ac:dyDescent="0.2"/>
    <row r="54760" ht="15" customHeight="1" x14ac:dyDescent="0.2"/>
    <row r="54761" ht="15" customHeight="1" x14ac:dyDescent="0.2"/>
    <row r="54762" ht="15" customHeight="1" x14ac:dyDescent="0.2"/>
    <row r="54763" ht="15" customHeight="1" x14ac:dyDescent="0.2"/>
    <row r="54764" ht="15" customHeight="1" x14ac:dyDescent="0.2"/>
    <row r="54765" ht="15" customHeight="1" x14ac:dyDescent="0.2"/>
    <row r="54766" ht="15" customHeight="1" x14ac:dyDescent="0.2"/>
    <row r="54767" ht="15" customHeight="1" x14ac:dyDescent="0.2"/>
    <row r="54768" ht="15" customHeight="1" x14ac:dyDescent="0.2"/>
    <row r="54769" ht="15" customHeight="1" x14ac:dyDescent="0.2"/>
    <row r="54770" ht="15" customHeight="1" x14ac:dyDescent="0.2"/>
    <row r="54771" ht="15" customHeight="1" x14ac:dyDescent="0.2"/>
    <row r="54772" ht="15" customHeight="1" x14ac:dyDescent="0.2"/>
    <row r="54773" ht="15" customHeight="1" x14ac:dyDescent="0.2"/>
    <row r="54774" ht="15" customHeight="1" x14ac:dyDescent="0.2"/>
    <row r="54775" ht="15" customHeight="1" x14ac:dyDescent="0.2"/>
    <row r="54776" ht="15" customHeight="1" x14ac:dyDescent="0.2"/>
    <row r="54777" ht="15" customHeight="1" x14ac:dyDescent="0.2"/>
    <row r="54778" ht="15" customHeight="1" x14ac:dyDescent="0.2"/>
    <row r="54779" ht="15" customHeight="1" x14ac:dyDescent="0.2"/>
    <row r="54780" ht="15" customHeight="1" x14ac:dyDescent="0.2"/>
    <row r="54781" ht="15" customHeight="1" x14ac:dyDescent="0.2"/>
    <row r="54782" ht="15" customHeight="1" x14ac:dyDescent="0.2"/>
    <row r="54783" ht="15" customHeight="1" x14ac:dyDescent="0.2"/>
    <row r="54784" ht="15" customHeight="1" x14ac:dyDescent="0.2"/>
    <row r="54785" ht="15" customHeight="1" x14ac:dyDescent="0.2"/>
    <row r="54786" ht="15" customHeight="1" x14ac:dyDescent="0.2"/>
    <row r="54787" ht="15" customHeight="1" x14ac:dyDescent="0.2"/>
    <row r="54788" ht="15" customHeight="1" x14ac:dyDescent="0.2"/>
    <row r="54789" ht="15" customHeight="1" x14ac:dyDescent="0.2"/>
    <row r="54790" ht="15" customHeight="1" x14ac:dyDescent="0.2"/>
    <row r="54791" ht="15" customHeight="1" x14ac:dyDescent="0.2"/>
    <row r="54792" ht="15" customHeight="1" x14ac:dyDescent="0.2"/>
    <row r="54793" ht="15" customHeight="1" x14ac:dyDescent="0.2"/>
    <row r="54794" ht="15" customHeight="1" x14ac:dyDescent="0.2"/>
    <row r="54795" ht="15" customHeight="1" x14ac:dyDescent="0.2"/>
    <row r="54796" ht="15" customHeight="1" x14ac:dyDescent="0.2"/>
    <row r="54797" ht="15" customHeight="1" x14ac:dyDescent="0.2"/>
    <row r="54798" ht="15" customHeight="1" x14ac:dyDescent="0.2"/>
    <row r="54799" ht="15" customHeight="1" x14ac:dyDescent="0.2"/>
    <row r="54800" ht="15" customHeight="1" x14ac:dyDescent="0.2"/>
    <row r="54801" ht="15" customHeight="1" x14ac:dyDescent="0.2"/>
    <row r="54802" ht="15" customHeight="1" x14ac:dyDescent="0.2"/>
    <row r="54803" ht="15" customHeight="1" x14ac:dyDescent="0.2"/>
    <row r="54804" ht="15" customHeight="1" x14ac:dyDescent="0.2"/>
    <row r="54805" ht="15" customHeight="1" x14ac:dyDescent="0.2"/>
    <row r="54806" ht="15" customHeight="1" x14ac:dyDescent="0.2"/>
    <row r="54807" ht="15" customHeight="1" x14ac:dyDescent="0.2"/>
    <row r="54808" ht="15" customHeight="1" x14ac:dyDescent="0.2"/>
    <row r="54809" ht="15" customHeight="1" x14ac:dyDescent="0.2"/>
    <row r="54810" ht="15" customHeight="1" x14ac:dyDescent="0.2"/>
    <row r="54811" ht="15" customHeight="1" x14ac:dyDescent="0.2"/>
    <row r="54812" ht="15" customHeight="1" x14ac:dyDescent="0.2"/>
    <row r="54813" ht="15" customHeight="1" x14ac:dyDescent="0.2"/>
    <row r="54814" ht="15" customHeight="1" x14ac:dyDescent="0.2"/>
    <row r="54815" ht="15" customHeight="1" x14ac:dyDescent="0.2"/>
    <row r="54816" ht="15" customHeight="1" x14ac:dyDescent="0.2"/>
    <row r="54817" ht="15" customHeight="1" x14ac:dyDescent="0.2"/>
    <row r="54818" ht="15" customHeight="1" x14ac:dyDescent="0.2"/>
    <row r="54819" ht="15" customHeight="1" x14ac:dyDescent="0.2"/>
    <row r="54820" ht="15" customHeight="1" x14ac:dyDescent="0.2"/>
    <row r="54821" ht="15" customHeight="1" x14ac:dyDescent="0.2"/>
    <row r="54822" ht="15" customHeight="1" x14ac:dyDescent="0.2"/>
    <row r="54823" ht="15" customHeight="1" x14ac:dyDescent="0.2"/>
    <row r="54824" ht="15" customHeight="1" x14ac:dyDescent="0.2"/>
    <row r="54825" ht="15" customHeight="1" x14ac:dyDescent="0.2"/>
    <row r="54826" ht="15" customHeight="1" x14ac:dyDescent="0.2"/>
    <row r="54827" ht="15" customHeight="1" x14ac:dyDescent="0.2"/>
    <row r="54828" ht="15" customHeight="1" x14ac:dyDescent="0.2"/>
    <row r="54829" ht="15" customHeight="1" x14ac:dyDescent="0.2"/>
    <row r="54830" ht="15" customHeight="1" x14ac:dyDescent="0.2"/>
    <row r="54831" ht="15" customHeight="1" x14ac:dyDescent="0.2"/>
    <row r="54832" ht="15" customHeight="1" x14ac:dyDescent="0.2"/>
    <row r="54833" ht="15" customHeight="1" x14ac:dyDescent="0.2"/>
    <row r="54834" ht="15" customHeight="1" x14ac:dyDescent="0.2"/>
    <row r="54835" ht="15" customHeight="1" x14ac:dyDescent="0.2"/>
    <row r="54836" ht="15" customHeight="1" x14ac:dyDescent="0.2"/>
    <row r="54837" ht="15" customHeight="1" x14ac:dyDescent="0.2"/>
    <row r="54838" ht="15" customHeight="1" x14ac:dyDescent="0.2"/>
    <row r="54839" ht="15" customHeight="1" x14ac:dyDescent="0.2"/>
    <row r="54840" ht="15" customHeight="1" x14ac:dyDescent="0.2"/>
    <row r="54841" ht="15" customHeight="1" x14ac:dyDescent="0.2"/>
    <row r="54842" ht="15" customHeight="1" x14ac:dyDescent="0.2"/>
    <row r="54843" ht="15" customHeight="1" x14ac:dyDescent="0.2"/>
    <row r="54844" ht="15" customHeight="1" x14ac:dyDescent="0.2"/>
    <row r="54845" ht="15" customHeight="1" x14ac:dyDescent="0.2"/>
    <row r="54846" ht="15" customHeight="1" x14ac:dyDescent="0.2"/>
    <row r="54847" ht="15" customHeight="1" x14ac:dyDescent="0.2"/>
    <row r="54848" ht="15" customHeight="1" x14ac:dyDescent="0.2"/>
    <row r="54849" ht="15" customHeight="1" x14ac:dyDescent="0.2"/>
    <row r="54850" ht="15" customHeight="1" x14ac:dyDescent="0.2"/>
    <row r="54851" ht="15" customHeight="1" x14ac:dyDescent="0.2"/>
    <row r="54852" ht="15" customHeight="1" x14ac:dyDescent="0.2"/>
    <row r="54853" ht="15" customHeight="1" x14ac:dyDescent="0.2"/>
    <row r="54854" ht="15" customHeight="1" x14ac:dyDescent="0.2"/>
    <row r="54855" ht="15" customHeight="1" x14ac:dyDescent="0.2"/>
    <row r="54856" ht="15" customHeight="1" x14ac:dyDescent="0.2"/>
    <row r="54857" ht="15" customHeight="1" x14ac:dyDescent="0.2"/>
    <row r="54858" ht="15" customHeight="1" x14ac:dyDescent="0.2"/>
    <row r="54859" ht="15" customHeight="1" x14ac:dyDescent="0.2"/>
    <row r="54860" ht="15" customHeight="1" x14ac:dyDescent="0.2"/>
    <row r="54861" ht="15" customHeight="1" x14ac:dyDescent="0.2"/>
    <row r="54862" ht="15" customHeight="1" x14ac:dyDescent="0.2"/>
    <row r="54863" ht="15" customHeight="1" x14ac:dyDescent="0.2"/>
    <row r="54864" ht="15" customHeight="1" x14ac:dyDescent="0.2"/>
    <row r="54865" ht="15" customHeight="1" x14ac:dyDescent="0.2"/>
    <row r="54866" ht="15" customHeight="1" x14ac:dyDescent="0.2"/>
    <row r="54867" ht="15" customHeight="1" x14ac:dyDescent="0.2"/>
    <row r="54868" ht="15" customHeight="1" x14ac:dyDescent="0.2"/>
    <row r="54869" ht="15" customHeight="1" x14ac:dyDescent="0.2"/>
    <row r="54870" ht="15" customHeight="1" x14ac:dyDescent="0.2"/>
    <row r="54871" ht="15" customHeight="1" x14ac:dyDescent="0.2"/>
    <row r="54872" ht="15" customHeight="1" x14ac:dyDescent="0.2"/>
    <row r="54873" ht="15" customHeight="1" x14ac:dyDescent="0.2"/>
    <row r="54874" ht="15" customHeight="1" x14ac:dyDescent="0.2"/>
    <row r="54875" ht="15" customHeight="1" x14ac:dyDescent="0.2"/>
    <row r="54876" ht="15" customHeight="1" x14ac:dyDescent="0.2"/>
    <row r="54877" ht="15" customHeight="1" x14ac:dyDescent="0.2"/>
    <row r="54878" ht="15" customHeight="1" x14ac:dyDescent="0.2"/>
    <row r="54879" ht="15" customHeight="1" x14ac:dyDescent="0.2"/>
    <row r="54880" ht="15" customHeight="1" x14ac:dyDescent="0.2"/>
    <row r="54881" ht="15" customHeight="1" x14ac:dyDescent="0.2"/>
    <row r="54882" ht="15" customHeight="1" x14ac:dyDescent="0.2"/>
    <row r="54883" ht="15" customHeight="1" x14ac:dyDescent="0.2"/>
    <row r="54884" ht="15" customHeight="1" x14ac:dyDescent="0.2"/>
    <row r="54885" ht="15" customHeight="1" x14ac:dyDescent="0.2"/>
    <row r="54886" ht="15" customHeight="1" x14ac:dyDescent="0.2"/>
    <row r="54887" ht="15" customHeight="1" x14ac:dyDescent="0.2"/>
    <row r="54888" ht="15" customHeight="1" x14ac:dyDescent="0.2"/>
    <row r="54889" ht="15" customHeight="1" x14ac:dyDescent="0.2"/>
    <row r="54890" ht="15" customHeight="1" x14ac:dyDescent="0.2"/>
    <row r="54891" ht="15" customHeight="1" x14ac:dyDescent="0.2"/>
    <row r="54892" ht="15" customHeight="1" x14ac:dyDescent="0.2"/>
    <row r="54893" ht="15" customHeight="1" x14ac:dyDescent="0.2"/>
    <row r="54894" ht="15" customHeight="1" x14ac:dyDescent="0.2"/>
    <row r="54895" ht="15" customHeight="1" x14ac:dyDescent="0.2"/>
    <row r="54896" ht="15" customHeight="1" x14ac:dyDescent="0.2"/>
    <row r="54897" ht="15" customHeight="1" x14ac:dyDescent="0.2"/>
    <row r="54898" ht="15" customHeight="1" x14ac:dyDescent="0.2"/>
    <row r="54899" ht="15" customHeight="1" x14ac:dyDescent="0.2"/>
    <row r="54900" ht="15" customHeight="1" x14ac:dyDescent="0.2"/>
    <row r="54901" ht="15" customHeight="1" x14ac:dyDescent="0.2"/>
    <row r="54902" ht="15" customHeight="1" x14ac:dyDescent="0.2"/>
    <row r="54903" ht="15" customHeight="1" x14ac:dyDescent="0.2"/>
    <row r="54904" ht="15" customHeight="1" x14ac:dyDescent="0.2"/>
    <row r="54905" ht="15" customHeight="1" x14ac:dyDescent="0.2"/>
    <row r="54906" ht="15" customHeight="1" x14ac:dyDescent="0.2"/>
    <row r="54907" ht="15" customHeight="1" x14ac:dyDescent="0.2"/>
    <row r="54908" ht="15" customHeight="1" x14ac:dyDescent="0.2"/>
    <row r="54909" ht="15" customHeight="1" x14ac:dyDescent="0.2"/>
    <row r="54910" ht="15" customHeight="1" x14ac:dyDescent="0.2"/>
    <row r="54911" ht="15" customHeight="1" x14ac:dyDescent="0.2"/>
    <row r="54912" ht="15" customHeight="1" x14ac:dyDescent="0.2"/>
    <row r="54913" ht="15" customHeight="1" x14ac:dyDescent="0.2"/>
    <row r="54914" ht="15" customHeight="1" x14ac:dyDescent="0.2"/>
    <row r="54915" ht="15" customHeight="1" x14ac:dyDescent="0.2"/>
    <row r="54916" ht="15" customHeight="1" x14ac:dyDescent="0.2"/>
    <row r="54917" ht="15" customHeight="1" x14ac:dyDescent="0.2"/>
    <row r="54918" ht="15" customHeight="1" x14ac:dyDescent="0.2"/>
    <row r="54919" ht="15" customHeight="1" x14ac:dyDescent="0.2"/>
    <row r="54920" ht="15" customHeight="1" x14ac:dyDescent="0.2"/>
    <row r="54921" ht="15" customHeight="1" x14ac:dyDescent="0.2"/>
    <row r="54922" ht="15" customHeight="1" x14ac:dyDescent="0.2"/>
    <row r="54923" ht="15" customHeight="1" x14ac:dyDescent="0.2"/>
    <row r="54924" ht="15" customHeight="1" x14ac:dyDescent="0.2"/>
    <row r="54925" ht="15" customHeight="1" x14ac:dyDescent="0.2"/>
    <row r="54926" ht="15" customHeight="1" x14ac:dyDescent="0.2"/>
    <row r="54927" ht="15" customHeight="1" x14ac:dyDescent="0.2"/>
    <row r="54928" ht="15" customHeight="1" x14ac:dyDescent="0.2"/>
    <row r="54929" ht="15" customHeight="1" x14ac:dyDescent="0.2"/>
    <row r="54930" ht="15" customHeight="1" x14ac:dyDescent="0.2"/>
    <row r="54931" ht="15" customHeight="1" x14ac:dyDescent="0.2"/>
    <row r="54932" ht="15" customHeight="1" x14ac:dyDescent="0.2"/>
    <row r="54933" ht="15" customHeight="1" x14ac:dyDescent="0.2"/>
    <row r="54934" ht="15" customHeight="1" x14ac:dyDescent="0.2"/>
    <row r="54935" ht="15" customHeight="1" x14ac:dyDescent="0.2"/>
    <row r="54936" ht="15" customHeight="1" x14ac:dyDescent="0.2"/>
    <row r="54937" ht="15" customHeight="1" x14ac:dyDescent="0.2"/>
    <row r="54938" ht="15" customHeight="1" x14ac:dyDescent="0.2"/>
    <row r="54939" ht="15" customHeight="1" x14ac:dyDescent="0.2"/>
    <row r="54940" ht="15" customHeight="1" x14ac:dyDescent="0.2"/>
    <row r="54941" ht="15" customHeight="1" x14ac:dyDescent="0.2"/>
    <row r="54942" ht="15" customHeight="1" x14ac:dyDescent="0.2"/>
    <row r="54943" ht="15" customHeight="1" x14ac:dyDescent="0.2"/>
    <row r="54944" ht="15" customHeight="1" x14ac:dyDescent="0.2"/>
    <row r="54945" ht="15" customHeight="1" x14ac:dyDescent="0.2"/>
    <row r="54946" ht="15" customHeight="1" x14ac:dyDescent="0.2"/>
    <row r="54947" ht="15" customHeight="1" x14ac:dyDescent="0.2"/>
    <row r="54948" ht="15" customHeight="1" x14ac:dyDescent="0.2"/>
    <row r="54949" ht="15" customHeight="1" x14ac:dyDescent="0.2"/>
    <row r="54950" ht="15" customHeight="1" x14ac:dyDescent="0.2"/>
    <row r="54951" ht="15" customHeight="1" x14ac:dyDescent="0.2"/>
    <row r="54952" ht="15" customHeight="1" x14ac:dyDescent="0.2"/>
    <row r="54953" ht="15" customHeight="1" x14ac:dyDescent="0.2"/>
    <row r="54954" ht="15" customHeight="1" x14ac:dyDescent="0.2"/>
    <row r="54955" ht="15" customHeight="1" x14ac:dyDescent="0.2"/>
    <row r="54956" ht="15" customHeight="1" x14ac:dyDescent="0.2"/>
    <row r="54957" ht="15" customHeight="1" x14ac:dyDescent="0.2"/>
    <row r="54958" ht="15" customHeight="1" x14ac:dyDescent="0.2"/>
    <row r="54959" ht="15" customHeight="1" x14ac:dyDescent="0.2"/>
    <row r="54960" ht="15" customHeight="1" x14ac:dyDescent="0.2"/>
    <row r="54961" ht="15" customHeight="1" x14ac:dyDescent="0.2"/>
    <row r="54962" ht="15" customHeight="1" x14ac:dyDescent="0.2"/>
    <row r="54963" ht="15" customHeight="1" x14ac:dyDescent="0.2"/>
    <row r="54964" ht="15" customHeight="1" x14ac:dyDescent="0.2"/>
    <row r="54965" ht="15" customHeight="1" x14ac:dyDescent="0.2"/>
    <row r="54966" ht="15" customHeight="1" x14ac:dyDescent="0.2"/>
    <row r="54967" ht="15" customHeight="1" x14ac:dyDescent="0.2"/>
    <row r="54968" ht="15" customHeight="1" x14ac:dyDescent="0.2"/>
    <row r="54969" ht="15" customHeight="1" x14ac:dyDescent="0.2"/>
    <row r="54970" ht="15" customHeight="1" x14ac:dyDescent="0.2"/>
    <row r="54971" ht="15" customHeight="1" x14ac:dyDescent="0.2"/>
    <row r="54972" ht="15" customHeight="1" x14ac:dyDescent="0.2"/>
    <row r="54973" ht="15" customHeight="1" x14ac:dyDescent="0.2"/>
    <row r="54974" ht="15" customHeight="1" x14ac:dyDescent="0.2"/>
    <row r="54975" ht="15" customHeight="1" x14ac:dyDescent="0.2"/>
    <row r="54976" ht="15" customHeight="1" x14ac:dyDescent="0.2"/>
    <row r="54977" ht="15" customHeight="1" x14ac:dyDescent="0.2"/>
    <row r="54978" ht="15" customHeight="1" x14ac:dyDescent="0.2"/>
    <row r="54979" ht="15" customHeight="1" x14ac:dyDescent="0.2"/>
    <row r="54980" ht="15" customHeight="1" x14ac:dyDescent="0.2"/>
    <row r="54981" ht="15" customHeight="1" x14ac:dyDescent="0.2"/>
    <row r="54982" ht="15" customHeight="1" x14ac:dyDescent="0.2"/>
    <row r="54983" ht="15" customHeight="1" x14ac:dyDescent="0.2"/>
    <row r="54984" ht="15" customHeight="1" x14ac:dyDescent="0.2"/>
    <row r="54985" ht="15" customHeight="1" x14ac:dyDescent="0.2"/>
    <row r="54986" ht="15" customHeight="1" x14ac:dyDescent="0.2"/>
    <row r="54987" ht="15" customHeight="1" x14ac:dyDescent="0.2"/>
    <row r="54988" ht="15" customHeight="1" x14ac:dyDescent="0.2"/>
    <row r="54989" ht="15" customHeight="1" x14ac:dyDescent="0.2"/>
    <row r="54990" ht="15" customHeight="1" x14ac:dyDescent="0.2"/>
    <row r="54991" ht="15" customHeight="1" x14ac:dyDescent="0.2"/>
    <row r="54992" ht="15" customHeight="1" x14ac:dyDescent="0.2"/>
    <row r="54993" ht="15" customHeight="1" x14ac:dyDescent="0.2"/>
    <row r="54994" ht="15" customHeight="1" x14ac:dyDescent="0.2"/>
    <row r="54995" ht="15" customHeight="1" x14ac:dyDescent="0.2"/>
    <row r="54996" ht="15" customHeight="1" x14ac:dyDescent="0.2"/>
    <row r="54997" ht="15" customHeight="1" x14ac:dyDescent="0.2"/>
    <row r="54998" ht="15" customHeight="1" x14ac:dyDescent="0.2"/>
    <row r="54999" ht="15" customHeight="1" x14ac:dyDescent="0.2"/>
    <row r="55000" ht="15" customHeight="1" x14ac:dyDescent="0.2"/>
    <row r="55001" ht="15" customHeight="1" x14ac:dyDescent="0.2"/>
    <row r="55002" ht="15" customHeight="1" x14ac:dyDescent="0.2"/>
    <row r="55003" ht="15" customHeight="1" x14ac:dyDescent="0.2"/>
    <row r="55004" ht="15" customHeight="1" x14ac:dyDescent="0.2"/>
    <row r="55005" ht="15" customHeight="1" x14ac:dyDescent="0.2"/>
    <row r="55006" ht="15" customHeight="1" x14ac:dyDescent="0.2"/>
    <row r="55007" ht="15" customHeight="1" x14ac:dyDescent="0.2"/>
    <row r="55008" ht="15" customHeight="1" x14ac:dyDescent="0.2"/>
    <row r="55009" ht="15" customHeight="1" x14ac:dyDescent="0.2"/>
    <row r="55010" ht="15" customHeight="1" x14ac:dyDescent="0.2"/>
    <row r="55011" ht="15" customHeight="1" x14ac:dyDescent="0.2"/>
    <row r="55012" ht="15" customHeight="1" x14ac:dyDescent="0.2"/>
    <row r="55013" ht="15" customHeight="1" x14ac:dyDescent="0.2"/>
    <row r="55014" ht="15" customHeight="1" x14ac:dyDescent="0.2"/>
    <row r="55015" ht="15" customHeight="1" x14ac:dyDescent="0.2"/>
    <row r="55016" ht="15" customHeight="1" x14ac:dyDescent="0.2"/>
    <row r="55017" ht="15" customHeight="1" x14ac:dyDescent="0.2"/>
    <row r="55018" ht="15" customHeight="1" x14ac:dyDescent="0.2"/>
    <row r="55019" ht="15" customHeight="1" x14ac:dyDescent="0.2"/>
    <row r="55020" ht="15" customHeight="1" x14ac:dyDescent="0.2"/>
    <row r="55021" ht="15" customHeight="1" x14ac:dyDescent="0.2"/>
    <row r="55022" ht="15" customHeight="1" x14ac:dyDescent="0.2"/>
    <row r="55023" ht="15" customHeight="1" x14ac:dyDescent="0.2"/>
    <row r="55024" ht="15" customHeight="1" x14ac:dyDescent="0.2"/>
    <row r="55025" ht="15" customHeight="1" x14ac:dyDescent="0.2"/>
    <row r="55026" ht="15" customHeight="1" x14ac:dyDescent="0.2"/>
    <row r="55027" ht="15" customHeight="1" x14ac:dyDescent="0.2"/>
    <row r="55028" ht="15" customHeight="1" x14ac:dyDescent="0.2"/>
    <row r="55029" ht="15" customHeight="1" x14ac:dyDescent="0.2"/>
    <row r="55030" ht="15" customHeight="1" x14ac:dyDescent="0.2"/>
    <row r="55031" ht="15" customHeight="1" x14ac:dyDescent="0.2"/>
    <row r="55032" ht="15" customHeight="1" x14ac:dyDescent="0.2"/>
    <row r="55033" ht="15" customHeight="1" x14ac:dyDescent="0.2"/>
    <row r="55034" ht="15" customHeight="1" x14ac:dyDescent="0.2"/>
    <row r="55035" ht="15" customHeight="1" x14ac:dyDescent="0.2"/>
    <row r="55036" ht="15" customHeight="1" x14ac:dyDescent="0.2"/>
    <row r="55037" ht="15" customHeight="1" x14ac:dyDescent="0.2"/>
    <row r="55038" ht="15" customHeight="1" x14ac:dyDescent="0.2"/>
    <row r="55039" ht="15" customHeight="1" x14ac:dyDescent="0.2"/>
    <row r="55040" ht="15" customHeight="1" x14ac:dyDescent="0.2"/>
    <row r="55041" ht="15" customHeight="1" x14ac:dyDescent="0.2"/>
    <row r="55042" ht="15" customHeight="1" x14ac:dyDescent="0.2"/>
    <row r="55043" ht="15" customHeight="1" x14ac:dyDescent="0.2"/>
    <row r="55044" ht="15" customHeight="1" x14ac:dyDescent="0.2"/>
    <row r="55045" ht="15" customHeight="1" x14ac:dyDescent="0.2"/>
    <row r="55046" ht="15" customHeight="1" x14ac:dyDescent="0.2"/>
    <row r="55047" ht="15" customHeight="1" x14ac:dyDescent="0.2"/>
    <row r="55048" ht="15" customHeight="1" x14ac:dyDescent="0.2"/>
    <row r="55049" ht="15" customHeight="1" x14ac:dyDescent="0.2"/>
    <row r="55050" ht="15" customHeight="1" x14ac:dyDescent="0.2"/>
    <row r="55051" ht="15" customHeight="1" x14ac:dyDescent="0.2"/>
    <row r="55052" ht="15" customHeight="1" x14ac:dyDescent="0.2"/>
    <row r="55053" ht="15" customHeight="1" x14ac:dyDescent="0.2"/>
    <row r="55054" ht="15" customHeight="1" x14ac:dyDescent="0.2"/>
    <row r="55055" ht="15" customHeight="1" x14ac:dyDescent="0.2"/>
    <row r="55056" ht="15" customHeight="1" x14ac:dyDescent="0.2"/>
    <row r="55057" ht="15" customHeight="1" x14ac:dyDescent="0.2"/>
    <row r="55058" ht="15" customHeight="1" x14ac:dyDescent="0.2"/>
    <row r="55059" ht="15" customHeight="1" x14ac:dyDescent="0.2"/>
    <row r="55060" ht="15" customHeight="1" x14ac:dyDescent="0.2"/>
    <row r="55061" ht="15" customHeight="1" x14ac:dyDescent="0.2"/>
    <row r="55062" ht="15" customHeight="1" x14ac:dyDescent="0.2"/>
    <row r="55063" ht="15" customHeight="1" x14ac:dyDescent="0.2"/>
    <row r="55064" ht="15" customHeight="1" x14ac:dyDescent="0.2"/>
    <row r="55065" ht="15" customHeight="1" x14ac:dyDescent="0.2"/>
    <row r="55066" ht="15" customHeight="1" x14ac:dyDescent="0.2"/>
    <row r="55067" ht="15" customHeight="1" x14ac:dyDescent="0.2"/>
    <row r="55068" ht="15" customHeight="1" x14ac:dyDescent="0.2"/>
    <row r="55069" ht="15" customHeight="1" x14ac:dyDescent="0.2"/>
    <row r="55070" ht="15" customHeight="1" x14ac:dyDescent="0.2"/>
    <row r="55071" ht="15" customHeight="1" x14ac:dyDescent="0.2"/>
    <row r="55072" ht="15" customHeight="1" x14ac:dyDescent="0.2"/>
    <row r="55073" ht="15" customHeight="1" x14ac:dyDescent="0.2"/>
    <row r="55074" ht="15" customHeight="1" x14ac:dyDescent="0.2"/>
    <row r="55075" ht="15" customHeight="1" x14ac:dyDescent="0.2"/>
    <row r="55076" ht="15" customHeight="1" x14ac:dyDescent="0.2"/>
    <row r="55077" ht="15" customHeight="1" x14ac:dyDescent="0.2"/>
    <row r="55078" ht="15" customHeight="1" x14ac:dyDescent="0.2"/>
    <row r="55079" ht="15" customHeight="1" x14ac:dyDescent="0.2"/>
    <row r="55080" ht="15" customHeight="1" x14ac:dyDescent="0.2"/>
    <row r="55081" ht="15" customHeight="1" x14ac:dyDescent="0.2"/>
    <row r="55082" ht="15" customHeight="1" x14ac:dyDescent="0.2"/>
    <row r="55083" ht="15" customHeight="1" x14ac:dyDescent="0.2"/>
    <row r="55084" ht="15" customHeight="1" x14ac:dyDescent="0.2"/>
    <row r="55085" ht="15" customHeight="1" x14ac:dyDescent="0.2"/>
    <row r="55086" ht="15" customHeight="1" x14ac:dyDescent="0.2"/>
    <row r="55087" ht="15" customHeight="1" x14ac:dyDescent="0.2"/>
    <row r="55088" ht="15" customHeight="1" x14ac:dyDescent="0.2"/>
    <row r="55089" ht="15" customHeight="1" x14ac:dyDescent="0.2"/>
    <row r="55090" ht="15" customHeight="1" x14ac:dyDescent="0.2"/>
    <row r="55091" ht="15" customHeight="1" x14ac:dyDescent="0.2"/>
    <row r="55092" ht="15" customHeight="1" x14ac:dyDescent="0.2"/>
    <row r="55093" ht="15" customHeight="1" x14ac:dyDescent="0.2"/>
    <row r="55094" ht="15" customHeight="1" x14ac:dyDescent="0.2"/>
    <row r="55095" ht="15" customHeight="1" x14ac:dyDescent="0.2"/>
    <row r="55096" ht="15" customHeight="1" x14ac:dyDescent="0.2"/>
    <row r="55097" ht="15" customHeight="1" x14ac:dyDescent="0.2"/>
    <row r="55098" ht="15" customHeight="1" x14ac:dyDescent="0.2"/>
    <row r="55099" ht="15" customHeight="1" x14ac:dyDescent="0.2"/>
    <row r="55100" ht="15" customHeight="1" x14ac:dyDescent="0.2"/>
    <row r="55101" ht="15" customHeight="1" x14ac:dyDescent="0.2"/>
    <row r="55102" ht="15" customHeight="1" x14ac:dyDescent="0.2"/>
    <row r="55103" ht="15" customHeight="1" x14ac:dyDescent="0.2"/>
    <row r="55104" ht="15" customHeight="1" x14ac:dyDescent="0.2"/>
    <row r="55105" ht="15" customHeight="1" x14ac:dyDescent="0.2"/>
    <row r="55106" ht="15" customHeight="1" x14ac:dyDescent="0.2"/>
    <row r="55107" ht="15" customHeight="1" x14ac:dyDescent="0.2"/>
    <row r="55108" ht="15" customHeight="1" x14ac:dyDescent="0.2"/>
    <row r="55109" ht="15" customHeight="1" x14ac:dyDescent="0.2"/>
    <row r="55110" ht="15" customHeight="1" x14ac:dyDescent="0.2"/>
    <row r="55111" ht="15" customHeight="1" x14ac:dyDescent="0.2"/>
    <row r="55112" ht="15" customHeight="1" x14ac:dyDescent="0.2"/>
    <row r="55113" ht="15" customHeight="1" x14ac:dyDescent="0.2"/>
    <row r="55114" ht="15" customHeight="1" x14ac:dyDescent="0.2"/>
    <row r="55115" ht="15" customHeight="1" x14ac:dyDescent="0.2"/>
    <row r="55116" ht="15" customHeight="1" x14ac:dyDescent="0.2"/>
    <row r="55117" ht="15" customHeight="1" x14ac:dyDescent="0.2"/>
    <row r="55118" ht="15" customHeight="1" x14ac:dyDescent="0.2"/>
    <row r="55119" ht="15" customHeight="1" x14ac:dyDescent="0.2"/>
    <row r="55120" ht="15" customHeight="1" x14ac:dyDescent="0.2"/>
    <row r="55121" ht="15" customHeight="1" x14ac:dyDescent="0.2"/>
    <row r="55122" ht="15" customHeight="1" x14ac:dyDescent="0.2"/>
    <row r="55123" ht="15" customHeight="1" x14ac:dyDescent="0.2"/>
    <row r="55124" ht="15" customHeight="1" x14ac:dyDescent="0.2"/>
    <row r="55125" ht="15" customHeight="1" x14ac:dyDescent="0.2"/>
    <row r="55126" ht="15" customHeight="1" x14ac:dyDescent="0.2"/>
    <row r="55127" ht="15" customHeight="1" x14ac:dyDescent="0.2"/>
    <row r="55128" ht="15" customHeight="1" x14ac:dyDescent="0.2"/>
    <row r="55129" ht="15" customHeight="1" x14ac:dyDescent="0.2"/>
    <row r="55130" ht="15" customHeight="1" x14ac:dyDescent="0.2"/>
    <row r="55131" ht="15" customHeight="1" x14ac:dyDescent="0.2"/>
    <row r="55132" ht="15" customHeight="1" x14ac:dyDescent="0.2"/>
    <row r="55133" ht="15" customHeight="1" x14ac:dyDescent="0.2"/>
    <row r="55134" ht="15" customHeight="1" x14ac:dyDescent="0.2"/>
    <row r="55135" ht="15" customHeight="1" x14ac:dyDescent="0.2"/>
    <row r="55136" ht="15" customHeight="1" x14ac:dyDescent="0.2"/>
    <row r="55137" ht="15" customHeight="1" x14ac:dyDescent="0.2"/>
    <row r="55138" ht="15" customHeight="1" x14ac:dyDescent="0.2"/>
    <row r="55139" ht="15" customHeight="1" x14ac:dyDescent="0.2"/>
    <row r="55140" ht="15" customHeight="1" x14ac:dyDescent="0.2"/>
    <row r="55141" ht="15" customHeight="1" x14ac:dyDescent="0.2"/>
    <row r="55142" ht="15" customHeight="1" x14ac:dyDescent="0.2"/>
    <row r="55143" ht="15" customHeight="1" x14ac:dyDescent="0.2"/>
    <row r="55144" ht="15" customHeight="1" x14ac:dyDescent="0.2"/>
    <row r="55145" ht="15" customHeight="1" x14ac:dyDescent="0.2"/>
    <row r="55146" ht="15" customHeight="1" x14ac:dyDescent="0.2"/>
    <row r="55147" ht="15" customHeight="1" x14ac:dyDescent="0.2"/>
    <row r="55148" ht="15" customHeight="1" x14ac:dyDescent="0.2"/>
    <row r="55149" ht="15" customHeight="1" x14ac:dyDescent="0.2"/>
    <row r="55150" ht="15" customHeight="1" x14ac:dyDescent="0.2"/>
    <row r="55151" ht="15" customHeight="1" x14ac:dyDescent="0.2"/>
    <row r="55152" ht="15" customHeight="1" x14ac:dyDescent="0.2"/>
    <row r="55153" ht="15" customHeight="1" x14ac:dyDescent="0.2"/>
    <row r="55154" ht="15" customHeight="1" x14ac:dyDescent="0.2"/>
    <row r="55155" ht="15" customHeight="1" x14ac:dyDescent="0.2"/>
    <row r="55156" ht="15" customHeight="1" x14ac:dyDescent="0.2"/>
    <row r="55157" ht="15" customHeight="1" x14ac:dyDescent="0.2"/>
    <row r="55158" ht="15" customHeight="1" x14ac:dyDescent="0.2"/>
    <row r="55159" ht="15" customHeight="1" x14ac:dyDescent="0.2"/>
    <row r="55160" ht="15" customHeight="1" x14ac:dyDescent="0.2"/>
    <row r="55161" ht="15" customHeight="1" x14ac:dyDescent="0.2"/>
    <row r="55162" ht="15" customHeight="1" x14ac:dyDescent="0.2"/>
    <row r="55163" ht="15" customHeight="1" x14ac:dyDescent="0.2"/>
    <row r="55164" ht="15" customHeight="1" x14ac:dyDescent="0.2"/>
    <row r="55165" ht="15" customHeight="1" x14ac:dyDescent="0.2"/>
    <row r="55166" ht="15" customHeight="1" x14ac:dyDescent="0.2"/>
    <row r="55167" ht="15" customHeight="1" x14ac:dyDescent="0.2"/>
    <row r="55168" ht="15" customHeight="1" x14ac:dyDescent="0.2"/>
    <row r="55169" ht="15" customHeight="1" x14ac:dyDescent="0.2"/>
    <row r="55170" ht="15" customHeight="1" x14ac:dyDescent="0.2"/>
    <row r="55171" ht="15" customHeight="1" x14ac:dyDescent="0.2"/>
    <row r="55172" ht="15" customHeight="1" x14ac:dyDescent="0.2"/>
    <row r="55173" ht="15" customHeight="1" x14ac:dyDescent="0.2"/>
    <row r="55174" ht="15" customHeight="1" x14ac:dyDescent="0.2"/>
    <row r="55175" ht="15" customHeight="1" x14ac:dyDescent="0.2"/>
    <row r="55176" ht="15" customHeight="1" x14ac:dyDescent="0.2"/>
    <row r="55177" ht="15" customHeight="1" x14ac:dyDescent="0.2"/>
    <row r="55178" ht="15" customHeight="1" x14ac:dyDescent="0.2"/>
    <row r="55179" ht="15" customHeight="1" x14ac:dyDescent="0.2"/>
    <row r="55180" ht="15" customHeight="1" x14ac:dyDescent="0.2"/>
    <row r="55181" ht="15" customHeight="1" x14ac:dyDescent="0.2"/>
    <row r="55182" ht="15" customHeight="1" x14ac:dyDescent="0.2"/>
    <row r="55183" ht="15" customHeight="1" x14ac:dyDescent="0.2"/>
    <row r="55184" ht="15" customHeight="1" x14ac:dyDescent="0.2"/>
    <row r="55185" ht="15" customHeight="1" x14ac:dyDescent="0.2"/>
    <row r="55186" ht="15" customHeight="1" x14ac:dyDescent="0.2"/>
    <row r="55187" ht="15" customHeight="1" x14ac:dyDescent="0.2"/>
    <row r="55188" ht="15" customHeight="1" x14ac:dyDescent="0.2"/>
    <row r="55189" ht="15" customHeight="1" x14ac:dyDescent="0.2"/>
    <row r="55190" ht="15" customHeight="1" x14ac:dyDescent="0.2"/>
    <row r="55191" ht="15" customHeight="1" x14ac:dyDescent="0.2"/>
    <row r="55192" ht="15" customHeight="1" x14ac:dyDescent="0.2"/>
    <row r="55193" ht="15" customHeight="1" x14ac:dyDescent="0.2"/>
    <row r="55194" ht="15" customHeight="1" x14ac:dyDescent="0.2"/>
    <row r="55195" ht="15" customHeight="1" x14ac:dyDescent="0.2"/>
    <row r="55196" ht="15" customHeight="1" x14ac:dyDescent="0.2"/>
    <row r="55197" ht="15" customHeight="1" x14ac:dyDescent="0.2"/>
    <row r="55198" ht="15" customHeight="1" x14ac:dyDescent="0.2"/>
    <row r="55199" ht="15" customHeight="1" x14ac:dyDescent="0.2"/>
    <row r="55200" ht="15" customHeight="1" x14ac:dyDescent="0.2"/>
    <row r="55201" ht="15" customHeight="1" x14ac:dyDescent="0.2"/>
    <row r="55202" ht="15" customHeight="1" x14ac:dyDescent="0.2"/>
    <row r="55203" ht="15" customHeight="1" x14ac:dyDescent="0.2"/>
    <row r="55204" ht="15" customHeight="1" x14ac:dyDescent="0.2"/>
    <row r="55205" ht="15" customHeight="1" x14ac:dyDescent="0.2"/>
    <row r="55206" ht="15" customHeight="1" x14ac:dyDescent="0.2"/>
    <row r="55207" ht="15" customHeight="1" x14ac:dyDescent="0.2"/>
    <row r="55208" ht="15" customHeight="1" x14ac:dyDescent="0.2"/>
    <row r="55209" ht="15" customHeight="1" x14ac:dyDescent="0.2"/>
    <row r="55210" ht="15" customHeight="1" x14ac:dyDescent="0.2"/>
    <row r="55211" ht="15" customHeight="1" x14ac:dyDescent="0.2"/>
    <row r="55212" ht="15" customHeight="1" x14ac:dyDescent="0.2"/>
    <row r="55213" ht="15" customHeight="1" x14ac:dyDescent="0.2"/>
    <row r="55214" ht="15" customHeight="1" x14ac:dyDescent="0.2"/>
    <row r="55215" ht="15" customHeight="1" x14ac:dyDescent="0.2"/>
    <row r="55216" ht="15" customHeight="1" x14ac:dyDescent="0.2"/>
    <row r="55217" ht="15" customHeight="1" x14ac:dyDescent="0.2"/>
    <row r="55218" ht="15" customHeight="1" x14ac:dyDescent="0.2"/>
    <row r="55219" ht="15" customHeight="1" x14ac:dyDescent="0.2"/>
    <row r="55220" ht="15" customHeight="1" x14ac:dyDescent="0.2"/>
    <row r="55221" ht="15" customHeight="1" x14ac:dyDescent="0.2"/>
    <row r="55222" ht="15" customHeight="1" x14ac:dyDescent="0.2"/>
    <row r="55223" ht="15" customHeight="1" x14ac:dyDescent="0.2"/>
    <row r="55224" ht="15" customHeight="1" x14ac:dyDescent="0.2"/>
    <row r="55225" ht="15" customHeight="1" x14ac:dyDescent="0.2"/>
    <row r="55226" ht="15" customHeight="1" x14ac:dyDescent="0.2"/>
    <row r="55227" ht="15" customHeight="1" x14ac:dyDescent="0.2"/>
    <row r="55228" ht="15" customHeight="1" x14ac:dyDescent="0.2"/>
    <row r="55229" ht="15" customHeight="1" x14ac:dyDescent="0.2"/>
    <row r="55230" ht="15" customHeight="1" x14ac:dyDescent="0.2"/>
    <row r="55231" ht="15" customHeight="1" x14ac:dyDescent="0.2"/>
    <row r="55232" ht="15" customHeight="1" x14ac:dyDescent="0.2"/>
    <row r="55233" ht="15" customHeight="1" x14ac:dyDescent="0.2"/>
    <row r="55234" ht="15" customHeight="1" x14ac:dyDescent="0.2"/>
    <row r="55235" ht="15" customHeight="1" x14ac:dyDescent="0.2"/>
    <row r="55236" ht="15" customHeight="1" x14ac:dyDescent="0.2"/>
    <row r="55237" ht="15" customHeight="1" x14ac:dyDescent="0.2"/>
    <row r="55238" ht="15" customHeight="1" x14ac:dyDescent="0.2"/>
    <row r="55239" ht="15" customHeight="1" x14ac:dyDescent="0.2"/>
    <row r="55240" ht="15" customHeight="1" x14ac:dyDescent="0.2"/>
    <row r="55241" ht="15" customHeight="1" x14ac:dyDescent="0.2"/>
    <row r="55242" ht="15" customHeight="1" x14ac:dyDescent="0.2"/>
    <row r="55243" ht="15" customHeight="1" x14ac:dyDescent="0.2"/>
    <row r="55244" ht="15" customHeight="1" x14ac:dyDescent="0.2"/>
    <row r="55245" ht="15" customHeight="1" x14ac:dyDescent="0.2"/>
    <row r="55246" ht="15" customHeight="1" x14ac:dyDescent="0.2"/>
    <row r="55247" ht="15" customHeight="1" x14ac:dyDescent="0.2"/>
    <row r="55248" ht="15" customHeight="1" x14ac:dyDescent="0.2"/>
    <row r="55249" ht="15" customHeight="1" x14ac:dyDescent="0.2"/>
    <row r="55250" ht="15" customHeight="1" x14ac:dyDescent="0.2"/>
    <row r="55251" ht="15" customHeight="1" x14ac:dyDescent="0.2"/>
    <row r="55252" ht="15" customHeight="1" x14ac:dyDescent="0.2"/>
    <row r="55253" ht="15" customHeight="1" x14ac:dyDescent="0.2"/>
    <row r="55254" ht="15" customHeight="1" x14ac:dyDescent="0.2"/>
    <row r="55255" ht="15" customHeight="1" x14ac:dyDescent="0.2"/>
    <row r="55256" ht="15" customHeight="1" x14ac:dyDescent="0.2"/>
    <row r="55257" ht="15" customHeight="1" x14ac:dyDescent="0.2"/>
    <row r="55258" ht="15" customHeight="1" x14ac:dyDescent="0.2"/>
    <row r="55259" ht="15" customHeight="1" x14ac:dyDescent="0.2"/>
    <row r="55260" ht="15" customHeight="1" x14ac:dyDescent="0.2"/>
    <row r="55261" ht="15" customHeight="1" x14ac:dyDescent="0.2"/>
    <row r="55262" ht="15" customHeight="1" x14ac:dyDescent="0.2"/>
    <row r="55263" ht="15" customHeight="1" x14ac:dyDescent="0.2"/>
    <row r="55264" ht="15" customHeight="1" x14ac:dyDescent="0.2"/>
    <row r="55265" ht="15" customHeight="1" x14ac:dyDescent="0.2"/>
    <row r="55266" ht="15" customHeight="1" x14ac:dyDescent="0.2"/>
    <row r="55267" ht="15" customHeight="1" x14ac:dyDescent="0.2"/>
    <row r="55268" ht="15" customHeight="1" x14ac:dyDescent="0.2"/>
    <row r="55269" ht="15" customHeight="1" x14ac:dyDescent="0.2"/>
    <row r="55270" ht="15" customHeight="1" x14ac:dyDescent="0.2"/>
    <row r="55271" ht="15" customHeight="1" x14ac:dyDescent="0.2"/>
    <row r="55272" ht="15" customHeight="1" x14ac:dyDescent="0.2"/>
    <row r="55273" ht="15" customHeight="1" x14ac:dyDescent="0.2"/>
    <row r="55274" ht="15" customHeight="1" x14ac:dyDescent="0.2"/>
    <row r="55275" ht="15" customHeight="1" x14ac:dyDescent="0.2"/>
    <row r="55276" ht="15" customHeight="1" x14ac:dyDescent="0.2"/>
    <row r="55277" ht="15" customHeight="1" x14ac:dyDescent="0.2"/>
    <row r="55278" ht="15" customHeight="1" x14ac:dyDescent="0.2"/>
    <row r="55279" ht="15" customHeight="1" x14ac:dyDescent="0.2"/>
    <row r="55280" ht="15" customHeight="1" x14ac:dyDescent="0.2"/>
    <row r="55281" ht="15" customHeight="1" x14ac:dyDescent="0.2"/>
    <row r="55282" ht="15" customHeight="1" x14ac:dyDescent="0.2"/>
    <row r="55283" ht="15" customHeight="1" x14ac:dyDescent="0.2"/>
    <row r="55284" ht="15" customHeight="1" x14ac:dyDescent="0.2"/>
    <row r="55285" ht="15" customHeight="1" x14ac:dyDescent="0.2"/>
    <row r="55286" ht="15" customHeight="1" x14ac:dyDescent="0.2"/>
    <row r="55287" ht="15" customHeight="1" x14ac:dyDescent="0.2"/>
    <row r="55288" ht="15" customHeight="1" x14ac:dyDescent="0.2"/>
    <row r="55289" ht="15" customHeight="1" x14ac:dyDescent="0.2"/>
    <row r="55290" ht="15" customHeight="1" x14ac:dyDescent="0.2"/>
    <row r="55291" ht="15" customHeight="1" x14ac:dyDescent="0.2"/>
    <row r="55292" ht="15" customHeight="1" x14ac:dyDescent="0.2"/>
    <row r="55293" ht="15" customHeight="1" x14ac:dyDescent="0.2"/>
    <row r="55294" ht="15" customHeight="1" x14ac:dyDescent="0.2"/>
    <row r="55295" ht="15" customHeight="1" x14ac:dyDescent="0.2"/>
    <row r="55296" ht="15" customHeight="1" x14ac:dyDescent="0.2"/>
    <row r="55297" ht="15" customHeight="1" x14ac:dyDescent="0.2"/>
    <row r="55298" ht="15" customHeight="1" x14ac:dyDescent="0.2"/>
    <row r="55299" ht="15" customHeight="1" x14ac:dyDescent="0.2"/>
    <row r="55300" ht="15" customHeight="1" x14ac:dyDescent="0.2"/>
    <row r="55301" ht="15" customHeight="1" x14ac:dyDescent="0.2"/>
    <row r="55302" ht="15" customHeight="1" x14ac:dyDescent="0.2"/>
    <row r="55303" ht="15" customHeight="1" x14ac:dyDescent="0.2"/>
    <row r="55304" ht="15" customHeight="1" x14ac:dyDescent="0.2"/>
    <row r="55305" ht="15" customHeight="1" x14ac:dyDescent="0.2"/>
    <row r="55306" ht="15" customHeight="1" x14ac:dyDescent="0.2"/>
    <row r="55307" ht="15" customHeight="1" x14ac:dyDescent="0.2"/>
    <row r="55308" ht="15" customHeight="1" x14ac:dyDescent="0.2"/>
    <row r="55309" ht="15" customHeight="1" x14ac:dyDescent="0.2"/>
    <row r="55310" ht="15" customHeight="1" x14ac:dyDescent="0.2"/>
    <row r="55311" ht="15" customHeight="1" x14ac:dyDescent="0.2"/>
    <row r="55312" ht="15" customHeight="1" x14ac:dyDescent="0.2"/>
    <row r="55313" ht="15" customHeight="1" x14ac:dyDescent="0.2"/>
    <row r="55314" ht="15" customHeight="1" x14ac:dyDescent="0.2"/>
    <row r="55315" ht="15" customHeight="1" x14ac:dyDescent="0.2"/>
    <row r="55316" ht="15" customHeight="1" x14ac:dyDescent="0.2"/>
    <row r="55317" ht="15" customHeight="1" x14ac:dyDescent="0.2"/>
    <row r="55318" ht="15" customHeight="1" x14ac:dyDescent="0.2"/>
    <row r="55319" ht="15" customHeight="1" x14ac:dyDescent="0.2"/>
    <row r="55320" ht="15" customHeight="1" x14ac:dyDescent="0.2"/>
    <row r="55321" ht="15" customHeight="1" x14ac:dyDescent="0.2"/>
    <row r="55322" ht="15" customHeight="1" x14ac:dyDescent="0.2"/>
    <row r="55323" ht="15" customHeight="1" x14ac:dyDescent="0.2"/>
    <row r="55324" ht="15" customHeight="1" x14ac:dyDescent="0.2"/>
    <row r="55325" ht="15" customHeight="1" x14ac:dyDescent="0.2"/>
    <row r="55326" ht="15" customHeight="1" x14ac:dyDescent="0.2"/>
    <row r="55327" ht="15" customHeight="1" x14ac:dyDescent="0.2"/>
    <row r="55328" ht="15" customHeight="1" x14ac:dyDescent="0.2"/>
    <row r="55329" ht="15" customHeight="1" x14ac:dyDescent="0.2"/>
    <row r="55330" ht="15" customHeight="1" x14ac:dyDescent="0.2"/>
    <row r="55331" ht="15" customHeight="1" x14ac:dyDescent="0.2"/>
    <row r="55332" ht="15" customHeight="1" x14ac:dyDescent="0.2"/>
    <row r="55333" ht="15" customHeight="1" x14ac:dyDescent="0.2"/>
    <row r="55334" ht="15" customHeight="1" x14ac:dyDescent="0.2"/>
    <row r="55335" ht="15" customHeight="1" x14ac:dyDescent="0.2"/>
    <row r="55336" ht="15" customHeight="1" x14ac:dyDescent="0.2"/>
    <row r="55337" ht="15" customHeight="1" x14ac:dyDescent="0.2"/>
    <row r="55338" ht="15" customHeight="1" x14ac:dyDescent="0.2"/>
    <row r="55339" ht="15" customHeight="1" x14ac:dyDescent="0.2"/>
    <row r="55340" ht="15" customHeight="1" x14ac:dyDescent="0.2"/>
    <row r="55341" ht="15" customHeight="1" x14ac:dyDescent="0.2"/>
    <row r="55342" ht="15" customHeight="1" x14ac:dyDescent="0.2"/>
    <row r="55343" ht="15" customHeight="1" x14ac:dyDescent="0.2"/>
    <row r="55344" ht="15" customHeight="1" x14ac:dyDescent="0.2"/>
    <row r="55345" ht="15" customHeight="1" x14ac:dyDescent="0.2"/>
    <row r="55346" ht="15" customHeight="1" x14ac:dyDescent="0.2"/>
    <row r="55347" ht="15" customHeight="1" x14ac:dyDescent="0.2"/>
    <row r="55348" ht="15" customHeight="1" x14ac:dyDescent="0.2"/>
    <row r="55349" ht="15" customHeight="1" x14ac:dyDescent="0.2"/>
    <row r="55350" ht="15" customHeight="1" x14ac:dyDescent="0.2"/>
    <row r="55351" ht="15" customHeight="1" x14ac:dyDescent="0.2"/>
    <row r="55352" ht="15" customHeight="1" x14ac:dyDescent="0.2"/>
    <row r="55353" ht="15" customHeight="1" x14ac:dyDescent="0.2"/>
    <row r="55354" ht="15" customHeight="1" x14ac:dyDescent="0.2"/>
    <row r="55355" ht="15" customHeight="1" x14ac:dyDescent="0.2"/>
    <row r="55356" ht="15" customHeight="1" x14ac:dyDescent="0.2"/>
    <row r="55357" ht="15" customHeight="1" x14ac:dyDescent="0.2"/>
    <row r="55358" ht="15" customHeight="1" x14ac:dyDescent="0.2"/>
    <row r="55359" ht="15" customHeight="1" x14ac:dyDescent="0.2"/>
    <row r="55360" ht="15" customHeight="1" x14ac:dyDescent="0.2"/>
    <row r="55361" ht="15" customHeight="1" x14ac:dyDescent="0.2"/>
    <row r="55362" ht="15" customHeight="1" x14ac:dyDescent="0.2"/>
    <row r="55363" ht="15" customHeight="1" x14ac:dyDescent="0.2"/>
    <row r="55364" ht="15" customHeight="1" x14ac:dyDescent="0.2"/>
    <row r="55365" ht="15" customHeight="1" x14ac:dyDescent="0.2"/>
    <row r="55366" ht="15" customHeight="1" x14ac:dyDescent="0.2"/>
    <row r="55367" ht="15" customHeight="1" x14ac:dyDescent="0.2"/>
    <row r="55368" ht="15" customHeight="1" x14ac:dyDescent="0.2"/>
    <row r="55369" ht="15" customHeight="1" x14ac:dyDescent="0.2"/>
    <row r="55370" ht="15" customHeight="1" x14ac:dyDescent="0.2"/>
    <row r="55371" ht="15" customHeight="1" x14ac:dyDescent="0.2"/>
    <row r="55372" ht="15" customHeight="1" x14ac:dyDescent="0.2"/>
    <row r="55373" ht="15" customHeight="1" x14ac:dyDescent="0.2"/>
    <row r="55374" ht="15" customHeight="1" x14ac:dyDescent="0.2"/>
    <row r="55375" ht="15" customHeight="1" x14ac:dyDescent="0.2"/>
    <row r="55376" ht="15" customHeight="1" x14ac:dyDescent="0.2"/>
    <row r="55377" ht="15" customHeight="1" x14ac:dyDescent="0.2"/>
    <row r="55378" ht="15" customHeight="1" x14ac:dyDescent="0.2"/>
    <row r="55379" ht="15" customHeight="1" x14ac:dyDescent="0.2"/>
    <row r="55380" ht="15" customHeight="1" x14ac:dyDescent="0.2"/>
    <row r="55381" ht="15" customHeight="1" x14ac:dyDescent="0.2"/>
    <row r="55382" ht="15" customHeight="1" x14ac:dyDescent="0.2"/>
    <row r="55383" ht="15" customHeight="1" x14ac:dyDescent="0.2"/>
    <row r="55384" ht="15" customHeight="1" x14ac:dyDescent="0.2"/>
    <row r="55385" ht="15" customHeight="1" x14ac:dyDescent="0.2"/>
    <row r="55386" ht="15" customHeight="1" x14ac:dyDescent="0.2"/>
    <row r="55387" ht="15" customHeight="1" x14ac:dyDescent="0.2"/>
    <row r="55388" ht="15" customHeight="1" x14ac:dyDescent="0.2"/>
    <row r="55389" ht="15" customHeight="1" x14ac:dyDescent="0.2"/>
    <row r="55390" ht="15" customHeight="1" x14ac:dyDescent="0.2"/>
    <row r="55391" ht="15" customHeight="1" x14ac:dyDescent="0.2"/>
    <row r="55392" ht="15" customHeight="1" x14ac:dyDescent="0.2"/>
    <row r="55393" ht="15" customHeight="1" x14ac:dyDescent="0.2"/>
    <row r="55394" ht="15" customHeight="1" x14ac:dyDescent="0.2"/>
    <row r="55395" ht="15" customHeight="1" x14ac:dyDescent="0.2"/>
    <row r="55396" ht="15" customHeight="1" x14ac:dyDescent="0.2"/>
    <row r="55397" ht="15" customHeight="1" x14ac:dyDescent="0.2"/>
    <row r="55398" ht="15" customHeight="1" x14ac:dyDescent="0.2"/>
    <row r="55399" ht="15" customHeight="1" x14ac:dyDescent="0.2"/>
    <row r="55400" ht="15" customHeight="1" x14ac:dyDescent="0.2"/>
    <row r="55401" ht="15" customHeight="1" x14ac:dyDescent="0.2"/>
    <row r="55402" ht="15" customHeight="1" x14ac:dyDescent="0.2"/>
    <row r="55403" ht="15" customHeight="1" x14ac:dyDescent="0.2"/>
    <row r="55404" ht="15" customHeight="1" x14ac:dyDescent="0.2"/>
    <row r="55405" ht="15" customHeight="1" x14ac:dyDescent="0.2"/>
    <row r="55406" ht="15" customHeight="1" x14ac:dyDescent="0.2"/>
    <row r="55407" ht="15" customHeight="1" x14ac:dyDescent="0.2"/>
    <row r="55408" ht="15" customHeight="1" x14ac:dyDescent="0.2"/>
    <row r="55409" ht="15" customHeight="1" x14ac:dyDescent="0.2"/>
    <row r="55410" ht="15" customHeight="1" x14ac:dyDescent="0.2"/>
    <row r="55411" ht="15" customHeight="1" x14ac:dyDescent="0.2"/>
    <row r="55412" ht="15" customHeight="1" x14ac:dyDescent="0.2"/>
    <row r="55413" ht="15" customHeight="1" x14ac:dyDescent="0.2"/>
    <row r="55414" ht="15" customHeight="1" x14ac:dyDescent="0.2"/>
    <row r="55415" ht="15" customHeight="1" x14ac:dyDescent="0.2"/>
    <row r="55416" ht="15" customHeight="1" x14ac:dyDescent="0.2"/>
    <row r="55417" ht="15" customHeight="1" x14ac:dyDescent="0.2"/>
    <row r="55418" ht="15" customHeight="1" x14ac:dyDescent="0.2"/>
    <row r="55419" ht="15" customHeight="1" x14ac:dyDescent="0.2"/>
    <row r="55420" ht="15" customHeight="1" x14ac:dyDescent="0.2"/>
    <row r="55421" ht="15" customHeight="1" x14ac:dyDescent="0.2"/>
    <row r="55422" ht="15" customHeight="1" x14ac:dyDescent="0.2"/>
    <row r="55423" ht="15" customHeight="1" x14ac:dyDescent="0.2"/>
    <row r="55424" ht="15" customHeight="1" x14ac:dyDescent="0.2"/>
    <row r="55425" ht="15" customHeight="1" x14ac:dyDescent="0.2"/>
    <row r="55426" ht="15" customHeight="1" x14ac:dyDescent="0.2"/>
    <row r="55427" ht="15" customHeight="1" x14ac:dyDescent="0.2"/>
    <row r="55428" ht="15" customHeight="1" x14ac:dyDescent="0.2"/>
    <row r="55429" ht="15" customHeight="1" x14ac:dyDescent="0.2"/>
    <row r="55430" ht="15" customHeight="1" x14ac:dyDescent="0.2"/>
    <row r="55431" ht="15" customHeight="1" x14ac:dyDescent="0.2"/>
    <row r="55432" ht="15" customHeight="1" x14ac:dyDescent="0.2"/>
    <row r="55433" ht="15" customHeight="1" x14ac:dyDescent="0.2"/>
    <row r="55434" ht="15" customHeight="1" x14ac:dyDescent="0.2"/>
    <row r="55435" ht="15" customHeight="1" x14ac:dyDescent="0.2"/>
    <row r="55436" ht="15" customHeight="1" x14ac:dyDescent="0.2"/>
    <row r="55437" ht="15" customHeight="1" x14ac:dyDescent="0.2"/>
    <row r="55438" ht="15" customHeight="1" x14ac:dyDescent="0.2"/>
    <row r="55439" ht="15" customHeight="1" x14ac:dyDescent="0.2"/>
    <row r="55440" ht="15" customHeight="1" x14ac:dyDescent="0.2"/>
    <row r="55441" ht="15" customHeight="1" x14ac:dyDescent="0.2"/>
    <row r="55442" ht="15" customHeight="1" x14ac:dyDescent="0.2"/>
    <row r="55443" ht="15" customHeight="1" x14ac:dyDescent="0.2"/>
    <row r="55444" ht="15" customHeight="1" x14ac:dyDescent="0.2"/>
    <row r="55445" ht="15" customHeight="1" x14ac:dyDescent="0.2"/>
    <row r="55446" ht="15" customHeight="1" x14ac:dyDescent="0.2"/>
    <row r="55447" ht="15" customHeight="1" x14ac:dyDescent="0.2"/>
    <row r="55448" ht="15" customHeight="1" x14ac:dyDescent="0.2"/>
    <row r="55449" ht="15" customHeight="1" x14ac:dyDescent="0.2"/>
    <row r="55450" ht="15" customHeight="1" x14ac:dyDescent="0.2"/>
    <row r="55451" ht="15" customHeight="1" x14ac:dyDescent="0.2"/>
    <row r="55452" ht="15" customHeight="1" x14ac:dyDescent="0.2"/>
    <row r="55453" ht="15" customHeight="1" x14ac:dyDescent="0.2"/>
    <row r="55454" ht="15" customHeight="1" x14ac:dyDescent="0.2"/>
    <row r="55455" ht="15" customHeight="1" x14ac:dyDescent="0.2"/>
    <row r="55456" ht="15" customHeight="1" x14ac:dyDescent="0.2"/>
    <row r="55457" ht="15" customHeight="1" x14ac:dyDescent="0.2"/>
    <row r="55458" ht="15" customHeight="1" x14ac:dyDescent="0.2"/>
    <row r="55459" ht="15" customHeight="1" x14ac:dyDescent="0.2"/>
    <row r="55460" ht="15" customHeight="1" x14ac:dyDescent="0.2"/>
    <row r="55461" ht="15" customHeight="1" x14ac:dyDescent="0.2"/>
    <row r="55462" ht="15" customHeight="1" x14ac:dyDescent="0.2"/>
    <row r="55463" ht="15" customHeight="1" x14ac:dyDescent="0.2"/>
    <row r="55464" ht="15" customHeight="1" x14ac:dyDescent="0.2"/>
    <row r="55465" ht="15" customHeight="1" x14ac:dyDescent="0.2"/>
    <row r="55466" ht="15" customHeight="1" x14ac:dyDescent="0.2"/>
    <row r="55467" ht="15" customHeight="1" x14ac:dyDescent="0.2"/>
    <row r="55468" ht="15" customHeight="1" x14ac:dyDescent="0.2"/>
    <row r="55469" ht="15" customHeight="1" x14ac:dyDescent="0.2"/>
    <row r="55470" ht="15" customHeight="1" x14ac:dyDescent="0.2"/>
    <row r="55471" ht="15" customHeight="1" x14ac:dyDescent="0.2"/>
    <row r="55472" ht="15" customHeight="1" x14ac:dyDescent="0.2"/>
    <row r="55473" ht="15" customHeight="1" x14ac:dyDescent="0.2"/>
    <row r="55474" ht="15" customHeight="1" x14ac:dyDescent="0.2"/>
    <row r="55475" ht="15" customHeight="1" x14ac:dyDescent="0.2"/>
    <row r="55476" ht="15" customHeight="1" x14ac:dyDescent="0.2"/>
    <row r="55477" ht="15" customHeight="1" x14ac:dyDescent="0.2"/>
    <row r="55478" ht="15" customHeight="1" x14ac:dyDescent="0.2"/>
    <row r="55479" ht="15" customHeight="1" x14ac:dyDescent="0.2"/>
    <row r="55480" ht="15" customHeight="1" x14ac:dyDescent="0.2"/>
    <row r="55481" ht="15" customHeight="1" x14ac:dyDescent="0.2"/>
    <row r="55482" ht="15" customHeight="1" x14ac:dyDescent="0.2"/>
    <row r="55483" ht="15" customHeight="1" x14ac:dyDescent="0.2"/>
    <row r="55484" ht="15" customHeight="1" x14ac:dyDescent="0.2"/>
    <row r="55485" ht="15" customHeight="1" x14ac:dyDescent="0.2"/>
    <row r="55486" ht="15" customHeight="1" x14ac:dyDescent="0.2"/>
    <row r="55487" ht="15" customHeight="1" x14ac:dyDescent="0.2"/>
    <row r="55488" ht="15" customHeight="1" x14ac:dyDescent="0.2"/>
    <row r="55489" ht="15" customHeight="1" x14ac:dyDescent="0.2"/>
    <row r="55490" ht="15" customHeight="1" x14ac:dyDescent="0.2"/>
    <row r="55491" ht="15" customHeight="1" x14ac:dyDescent="0.2"/>
    <row r="55492" ht="15" customHeight="1" x14ac:dyDescent="0.2"/>
    <row r="55493" ht="15" customHeight="1" x14ac:dyDescent="0.2"/>
    <row r="55494" ht="15" customHeight="1" x14ac:dyDescent="0.2"/>
    <row r="55495" ht="15" customHeight="1" x14ac:dyDescent="0.2"/>
    <row r="55496" ht="15" customHeight="1" x14ac:dyDescent="0.2"/>
    <row r="55497" ht="15" customHeight="1" x14ac:dyDescent="0.2"/>
    <row r="55498" ht="15" customHeight="1" x14ac:dyDescent="0.2"/>
    <row r="55499" ht="15" customHeight="1" x14ac:dyDescent="0.2"/>
    <row r="55500" ht="15" customHeight="1" x14ac:dyDescent="0.2"/>
    <row r="55501" ht="15" customHeight="1" x14ac:dyDescent="0.2"/>
    <row r="55502" ht="15" customHeight="1" x14ac:dyDescent="0.2"/>
    <row r="55503" ht="15" customHeight="1" x14ac:dyDescent="0.2"/>
    <row r="55504" ht="15" customHeight="1" x14ac:dyDescent="0.2"/>
    <row r="55505" ht="15" customHeight="1" x14ac:dyDescent="0.2"/>
    <row r="55506" ht="15" customHeight="1" x14ac:dyDescent="0.2"/>
    <row r="55507" ht="15" customHeight="1" x14ac:dyDescent="0.2"/>
    <row r="55508" ht="15" customHeight="1" x14ac:dyDescent="0.2"/>
    <row r="55509" ht="15" customHeight="1" x14ac:dyDescent="0.2"/>
    <row r="55510" ht="15" customHeight="1" x14ac:dyDescent="0.2"/>
    <row r="55511" ht="15" customHeight="1" x14ac:dyDescent="0.2"/>
    <row r="55512" ht="15" customHeight="1" x14ac:dyDescent="0.2"/>
    <row r="55513" ht="15" customHeight="1" x14ac:dyDescent="0.2"/>
    <row r="55514" ht="15" customHeight="1" x14ac:dyDescent="0.2"/>
    <row r="55515" ht="15" customHeight="1" x14ac:dyDescent="0.2"/>
    <row r="55516" ht="15" customHeight="1" x14ac:dyDescent="0.2"/>
    <row r="55517" ht="15" customHeight="1" x14ac:dyDescent="0.2"/>
    <row r="55518" ht="15" customHeight="1" x14ac:dyDescent="0.2"/>
    <row r="55519" ht="15" customHeight="1" x14ac:dyDescent="0.2"/>
    <row r="55520" ht="15" customHeight="1" x14ac:dyDescent="0.2"/>
    <row r="55521" ht="15" customHeight="1" x14ac:dyDescent="0.2"/>
    <row r="55522" ht="15" customHeight="1" x14ac:dyDescent="0.2"/>
    <row r="55523" ht="15" customHeight="1" x14ac:dyDescent="0.2"/>
    <row r="55524" ht="15" customHeight="1" x14ac:dyDescent="0.2"/>
    <row r="55525" ht="15" customHeight="1" x14ac:dyDescent="0.2"/>
    <row r="55526" ht="15" customHeight="1" x14ac:dyDescent="0.2"/>
    <row r="55527" ht="15" customHeight="1" x14ac:dyDescent="0.2"/>
    <row r="55528" ht="15" customHeight="1" x14ac:dyDescent="0.2"/>
    <row r="55529" ht="15" customHeight="1" x14ac:dyDescent="0.2"/>
    <row r="55530" ht="15" customHeight="1" x14ac:dyDescent="0.2"/>
    <row r="55531" ht="15" customHeight="1" x14ac:dyDescent="0.2"/>
    <row r="55532" ht="15" customHeight="1" x14ac:dyDescent="0.2"/>
    <row r="55533" ht="15" customHeight="1" x14ac:dyDescent="0.2"/>
    <row r="55534" ht="15" customHeight="1" x14ac:dyDescent="0.2"/>
    <row r="55535" ht="15" customHeight="1" x14ac:dyDescent="0.2"/>
    <row r="55536" ht="15" customHeight="1" x14ac:dyDescent="0.2"/>
    <row r="55537" ht="15" customHeight="1" x14ac:dyDescent="0.2"/>
    <row r="55538" ht="15" customHeight="1" x14ac:dyDescent="0.2"/>
    <row r="55539" ht="15" customHeight="1" x14ac:dyDescent="0.2"/>
    <row r="55540" ht="15" customHeight="1" x14ac:dyDescent="0.2"/>
    <row r="55541" ht="15" customHeight="1" x14ac:dyDescent="0.2"/>
    <row r="55542" ht="15" customHeight="1" x14ac:dyDescent="0.2"/>
    <row r="55543" ht="15" customHeight="1" x14ac:dyDescent="0.2"/>
    <row r="55544" ht="15" customHeight="1" x14ac:dyDescent="0.2"/>
    <row r="55545" ht="15" customHeight="1" x14ac:dyDescent="0.2"/>
    <row r="55546" ht="15" customHeight="1" x14ac:dyDescent="0.2"/>
    <row r="55547" ht="15" customHeight="1" x14ac:dyDescent="0.2"/>
    <row r="55548" ht="15" customHeight="1" x14ac:dyDescent="0.2"/>
    <row r="55549" ht="15" customHeight="1" x14ac:dyDescent="0.2"/>
    <row r="55550" ht="15" customHeight="1" x14ac:dyDescent="0.2"/>
    <row r="55551" ht="15" customHeight="1" x14ac:dyDescent="0.2"/>
    <row r="55552" ht="15" customHeight="1" x14ac:dyDescent="0.2"/>
    <row r="55553" ht="15" customHeight="1" x14ac:dyDescent="0.2"/>
    <row r="55554" ht="15" customHeight="1" x14ac:dyDescent="0.2"/>
    <row r="55555" ht="15" customHeight="1" x14ac:dyDescent="0.2"/>
    <row r="55556" ht="15" customHeight="1" x14ac:dyDescent="0.2"/>
    <row r="55557" ht="15" customHeight="1" x14ac:dyDescent="0.2"/>
    <row r="55558" ht="15" customHeight="1" x14ac:dyDescent="0.2"/>
    <row r="55559" ht="15" customHeight="1" x14ac:dyDescent="0.2"/>
    <row r="55560" ht="15" customHeight="1" x14ac:dyDescent="0.2"/>
    <row r="55561" ht="15" customHeight="1" x14ac:dyDescent="0.2"/>
    <row r="55562" ht="15" customHeight="1" x14ac:dyDescent="0.2"/>
    <row r="55563" ht="15" customHeight="1" x14ac:dyDescent="0.2"/>
    <row r="55564" ht="15" customHeight="1" x14ac:dyDescent="0.2"/>
    <row r="55565" ht="15" customHeight="1" x14ac:dyDescent="0.2"/>
    <row r="55566" ht="15" customHeight="1" x14ac:dyDescent="0.2"/>
    <row r="55567" ht="15" customHeight="1" x14ac:dyDescent="0.2"/>
    <row r="55568" ht="15" customHeight="1" x14ac:dyDescent="0.2"/>
    <row r="55569" ht="15" customHeight="1" x14ac:dyDescent="0.2"/>
    <row r="55570" ht="15" customHeight="1" x14ac:dyDescent="0.2"/>
    <row r="55571" ht="15" customHeight="1" x14ac:dyDescent="0.2"/>
    <row r="55572" ht="15" customHeight="1" x14ac:dyDescent="0.2"/>
    <row r="55573" ht="15" customHeight="1" x14ac:dyDescent="0.2"/>
    <row r="55574" ht="15" customHeight="1" x14ac:dyDescent="0.2"/>
    <row r="55575" ht="15" customHeight="1" x14ac:dyDescent="0.2"/>
    <row r="55576" ht="15" customHeight="1" x14ac:dyDescent="0.2"/>
    <row r="55577" ht="15" customHeight="1" x14ac:dyDescent="0.2"/>
    <row r="55578" ht="15" customHeight="1" x14ac:dyDescent="0.2"/>
    <row r="55579" ht="15" customHeight="1" x14ac:dyDescent="0.2"/>
    <row r="55580" ht="15" customHeight="1" x14ac:dyDescent="0.2"/>
    <row r="55581" ht="15" customHeight="1" x14ac:dyDescent="0.2"/>
    <row r="55582" ht="15" customHeight="1" x14ac:dyDescent="0.2"/>
    <row r="55583" ht="15" customHeight="1" x14ac:dyDescent="0.2"/>
    <row r="55584" ht="15" customHeight="1" x14ac:dyDescent="0.2"/>
    <row r="55585" ht="15" customHeight="1" x14ac:dyDescent="0.2"/>
    <row r="55586" ht="15" customHeight="1" x14ac:dyDescent="0.2"/>
    <row r="55587" ht="15" customHeight="1" x14ac:dyDescent="0.2"/>
    <row r="55588" ht="15" customHeight="1" x14ac:dyDescent="0.2"/>
    <row r="55589" ht="15" customHeight="1" x14ac:dyDescent="0.2"/>
    <row r="55590" ht="15" customHeight="1" x14ac:dyDescent="0.2"/>
    <row r="55591" ht="15" customHeight="1" x14ac:dyDescent="0.2"/>
    <row r="55592" ht="15" customHeight="1" x14ac:dyDescent="0.2"/>
    <row r="55593" ht="15" customHeight="1" x14ac:dyDescent="0.2"/>
    <row r="55594" ht="15" customHeight="1" x14ac:dyDescent="0.2"/>
    <row r="55595" ht="15" customHeight="1" x14ac:dyDescent="0.2"/>
    <row r="55596" ht="15" customHeight="1" x14ac:dyDescent="0.2"/>
    <row r="55597" ht="15" customHeight="1" x14ac:dyDescent="0.2"/>
    <row r="55598" ht="15" customHeight="1" x14ac:dyDescent="0.2"/>
    <row r="55599" ht="15" customHeight="1" x14ac:dyDescent="0.2"/>
    <row r="55600" ht="15" customHeight="1" x14ac:dyDescent="0.2"/>
    <row r="55601" ht="15" customHeight="1" x14ac:dyDescent="0.2"/>
    <row r="55602" ht="15" customHeight="1" x14ac:dyDescent="0.2"/>
    <row r="55603" ht="15" customHeight="1" x14ac:dyDescent="0.2"/>
    <row r="55604" ht="15" customHeight="1" x14ac:dyDescent="0.2"/>
    <row r="55605" ht="15" customHeight="1" x14ac:dyDescent="0.2"/>
    <row r="55606" ht="15" customHeight="1" x14ac:dyDescent="0.2"/>
    <row r="55607" ht="15" customHeight="1" x14ac:dyDescent="0.2"/>
    <row r="55608" ht="15" customHeight="1" x14ac:dyDescent="0.2"/>
    <row r="55609" ht="15" customHeight="1" x14ac:dyDescent="0.2"/>
    <row r="55610" ht="15" customHeight="1" x14ac:dyDescent="0.2"/>
    <row r="55611" ht="15" customHeight="1" x14ac:dyDescent="0.2"/>
    <row r="55612" ht="15" customHeight="1" x14ac:dyDescent="0.2"/>
    <row r="55613" ht="15" customHeight="1" x14ac:dyDescent="0.2"/>
    <row r="55614" ht="15" customHeight="1" x14ac:dyDescent="0.2"/>
    <row r="55615" ht="15" customHeight="1" x14ac:dyDescent="0.2"/>
    <row r="55616" ht="15" customHeight="1" x14ac:dyDescent="0.2"/>
    <row r="55617" ht="15" customHeight="1" x14ac:dyDescent="0.2"/>
    <row r="55618" ht="15" customHeight="1" x14ac:dyDescent="0.2"/>
    <row r="55619" ht="15" customHeight="1" x14ac:dyDescent="0.2"/>
    <row r="55620" ht="15" customHeight="1" x14ac:dyDescent="0.2"/>
    <row r="55621" ht="15" customHeight="1" x14ac:dyDescent="0.2"/>
    <row r="55622" ht="15" customHeight="1" x14ac:dyDescent="0.2"/>
    <row r="55623" ht="15" customHeight="1" x14ac:dyDescent="0.2"/>
    <row r="55624" ht="15" customHeight="1" x14ac:dyDescent="0.2"/>
    <row r="55625" ht="15" customHeight="1" x14ac:dyDescent="0.2"/>
    <row r="55626" ht="15" customHeight="1" x14ac:dyDescent="0.2"/>
    <row r="55627" ht="15" customHeight="1" x14ac:dyDescent="0.2"/>
    <row r="55628" ht="15" customHeight="1" x14ac:dyDescent="0.2"/>
    <row r="55629" ht="15" customHeight="1" x14ac:dyDescent="0.2"/>
    <row r="55630" ht="15" customHeight="1" x14ac:dyDescent="0.2"/>
    <row r="55631" ht="15" customHeight="1" x14ac:dyDescent="0.2"/>
    <row r="55632" ht="15" customHeight="1" x14ac:dyDescent="0.2"/>
    <row r="55633" ht="15" customHeight="1" x14ac:dyDescent="0.2"/>
    <row r="55634" ht="15" customHeight="1" x14ac:dyDescent="0.2"/>
    <row r="55635" ht="15" customHeight="1" x14ac:dyDescent="0.2"/>
    <row r="55636" ht="15" customHeight="1" x14ac:dyDescent="0.2"/>
    <row r="55637" ht="15" customHeight="1" x14ac:dyDescent="0.2"/>
    <row r="55638" ht="15" customHeight="1" x14ac:dyDescent="0.2"/>
    <row r="55639" ht="15" customHeight="1" x14ac:dyDescent="0.2"/>
    <row r="55640" ht="15" customHeight="1" x14ac:dyDescent="0.2"/>
    <row r="55641" ht="15" customHeight="1" x14ac:dyDescent="0.2"/>
    <row r="55642" ht="15" customHeight="1" x14ac:dyDescent="0.2"/>
    <row r="55643" ht="15" customHeight="1" x14ac:dyDescent="0.2"/>
    <row r="55644" ht="15" customHeight="1" x14ac:dyDescent="0.2"/>
    <row r="55645" ht="15" customHeight="1" x14ac:dyDescent="0.2"/>
    <row r="55646" ht="15" customHeight="1" x14ac:dyDescent="0.2"/>
    <row r="55647" ht="15" customHeight="1" x14ac:dyDescent="0.2"/>
    <row r="55648" ht="15" customHeight="1" x14ac:dyDescent="0.2"/>
    <row r="55649" ht="15" customHeight="1" x14ac:dyDescent="0.2"/>
    <row r="55650" ht="15" customHeight="1" x14ac:dyDescent="0.2"/>
    <row r="55651" ht="15" customHeight="1" x14ac:dyDescent="0.2"/>
    <row r="55652" ht="15" customHeight="1" x14ac:dyDescent="0.2"/>
    <row r="55653" ht="15" customHeight="1" x14ac:dyDescent="0.2"/>
    <row r="55654" ht="15" customHeight="1" x14ac:dyDescent="0.2"/>
    <row r="55655" ht="15" customHeight="1" x14ac:dyDescent="0.2"/>
    <row r="55656" ht="15" customHeight="1" x14ac:dyDescent="0.2"/>
    <row r="55657" ht="15" customHeight="1" x14ac:dyDescent="0.2"/>
    <row r="55658" ht="15" customHeight="1" x14ac:dyDescent="0.2"/>
    <row r="55659" ht="15" customHeight="1" x14ac:dyDescent="0.2"/>
    <row r="55660" ht="15" customHeight="1" x14ac:dyDescent="0.2"/>
    <row r="55661" ht="15" customHeight="1" x14ac:dyDescent="0.2"/>
    <row r="55662" ht="15" customHeight="1" x14ac:dyDescent="0.2"/>
    <row r="55663" ht="15" customHeight="1" x14ac:dyDescent="0.2"/>
    <row r="55664" ht="15" customHeight="1" x14ac:dyDescent="0.2"/>
    <row r="55665" ht="15" customHeight="1" x14ac:dyDescent="0.2"/>
    <row r="55666" ht="15" customHeight="1" x14ac:dyDescent="0.2"/>
    <row r="55667" ht="15" customHeight="1" x14ac:dyDescent="0.2"/>
    <row r="55668" ht="15" customHeight="1" x14ac:dyDescent="0.2"/>
    <row r="55669" ht="15" customHeight="1" x14ac:dyDescent="0.2"/>
    <row r="55670" ht="15" customHeight="1" x14ac:dyDescent="0.2"/>
    <row r="55671" ht="15" customHeight="1" x14ac:dyDescent="0.2"/>
    <row r="55672" ht="15" customHeight="1" x14ac:dyDescent="0.2"/>
    <row r="55673" ht="15" customHeight="1" x14ac:dyDescent="0.2"/>
    <row r="55674" ht="15" customHeight="1" x14ac:dyDescent="0.2"/>
    <row r="55675" ht="15" customHeight="1" x14ac:dyDescent="0.2"/>
    <row r="55676" ht="15" customHeight="1" x14ac:dyDescent="0.2"/>
    <row r="55677" ht="15" customHeight="1" x14ac:dyDescent="0.2"/>
    <row r="55678" ht="15" customHeight="1" x14ac:dyDescent="0.2"/>
    <row r="55679" ht="15" customHeight="1" x14ac:dyDescent="0.2"/>
    <row r="55680" ht="15" customHeight="1" x14ac:dyDescent="0.2"/>
    <row r="55681" ht="15" customHeight="1" x14ac:dyDescent="0.2"/>
    <row r="55682" ht="15" customHeight="1" x14ac:dyDescent="0.2"/>
    <row r="55683" ht="15" customHeight="1" x14ac:dyDescent="0.2"/>
    <row r="55684" ht="15" customHeight="1" x14ac:dyDescent="0.2"/>
    <row r="55685" ht="15" customHeight="1" x14ac:dyDescent="0.2"/>
    <row r="55686" ht="15" customHeight="1" x14ac:dyDescent="0.2"/>
    <row r="55687" ht="15" customHeight="1" x14ac:dyDescent="0.2"/>
    <row r="55688" ht="15" customHeight="1" x14ac:dyDescent="0.2"/>
    <row r="55689" ht="15" customHeight="1" x14ac:dyDescent="0.2"/>
    <row r="55690" ht="15" customHeight="1" x14ac:dyDescent="0.2"/>
    <row r="55691" ht="15" customHeight="1" x14ac:dyDescent="0.2"/>
    <row r="55692" ht="15" customHeight="1" x14ac:dyDescent="0.2"/>
    <row r="55693" ht="15" customHeight="1" x14ac:dyDescent="0.2"/>
    <row r="55694" ht="15" customHeight="1" x14ac:dyDescent="0.2"/>
    <row r="55695" ht="15" customHeight="1" x14ac:dyDescent="0.2"/>
    <row r="55696" ht="15" customHeight="1" x14ac:dyDescent="0.2"/>
    <row r="55697" ht="15" customHeight="1" x14ac:dyDescent="0.2"/>
    <row r="55698" ht="15" customHeight="1" x14ac:dyDescent="0.2"/>
    <row r="55699" ht="15" customHeight="1" x14ac:dyDescent="0.2"/>
    <row r="55700" ht="15" customHeight="1" x14ac:dyDescent="0.2"/>
    <row r="55701" ht="15" customHeight="1" x14ac:dyDescent="0.2"/>
    <row r="55702" ht="15" customHeight="1" x14ac:dyDescent="0.2"/>
    <row r="55703" ht="15" customHeight="1" x14ac:dyDescent="0.2"/>
    <row r="55704" ht="15" customHeight="1" x14ac:dyDescent="0.2"/>
    <row r="55705" ht="15" customHeight="1" x14ac:dyDescent="0.2"/>
    <row r="55706" ht="15" customHeight="1" x14ac:dyDescent="0.2"/>
    <row r="55707" ht="15" customHeight="1" x14ac:dyDescent="0.2"/>
    <row r="55708" ht="15" customHeight="1" x14ac:dyDescent="0.2"/>
    <row r="55709" ht="15" customHeight="1" x14ac:dyDescent="0.2"/>
    <row r="55710" ht="15" customHeight="1" x14ac:dyDescent="0.2"/>
    <row r="55711" ht="15" customHeight="1" x14ac:dyDescent="0.2"/>
    <row r="55712" ht="15" customHeight="1" x14ac:dyDescent="0.2"/>
    <row r="55713" ht="15" customHeight="1" x14ac:dyDescent="0.2"/>
    <row r="55714" ht="15" customHeight="1" x14ac:dyDescent="0.2"/>
    <row r="55715" ht="15" customHeight="1" x14ac:dyDescent="0.2"/>
    <row r="55716" ht="15" customHeight="1" x14ac:dyDescent="0.2"/>
    <row r="55717" ht="15" customHeight="1" x14ac:dyDescent="0.2"/>
    <row r="55718" ht="15" customHeight="1" x14ac:dyDescent="0.2"/>
    <row r="55719" ht="15" customHeight="1" x14ac:dyDescent="0.2"/>
    <row r="55720" ht="15" customHeight="1" x14ac:dyDescent="0.2"/>
    <row r="55721" ht="15" customHeight="1" x14ac:dyDescent="0.2"/>
    <row r="55722" ht="15" customHeight="1" x14ac:dyDescent="0.2"/>
    <row r="55723" ht="15" customHeight="1" x14ac:dyDescent="0.2"/>
    <row r="55724" ht="15" customHeight="1" x14ac:dyDescent="0.2"/>
    <row r="55725" ht="15" customHeight="1" x14ac:dyDescent="0.2"/>
    <row r="55726" ht="15" customHeight="1" x14ac:dyDescent="0.2"/>
    <row r="55727" ht="15" customHeight="1" x14ac:dyDescent="0.2"/>
    <row r="55728" ht="15" customHeight="1" x14ac:dyDescent="0.2"/>
    <row r="55729" ht="15" customHeight="1" x14ac:dyDescent="0.2"/>
    <row r="55730" ht="15" customHeight="1" x14ac:dyDescent="0.2"/>
    <row r="55731" ht="15" customHeight="1" x14ac:dyDescent="0.2"/>
    <row r="55732" ht="15" customHeight="1" x14ac:dyDescent="0.2"/>
    <row r="55733" ht="15" customHeight="1" x14ac:dyDescent="0.2"/>
    <row r="55734" ht="15" customHeight="1" x14ac:dyDescent="0.2"/>
    <row r="55735" ht="15" customHeight="1" x14ac:dyDescent="0.2"/>
    <row r="55736" ht="15" customHeight="1" x14ac:dyDescent="0.2"/>
    <row r="55737" ht="15" customHeight="1" x14ac:dyDescent="0.2"/>
    <row r="55738" ht="15" customHeight="1" x14ac:dyDescent="0.2"/>
    <row r="55739" ht="15" customHeight="1" x14ac:dyDescent="0.2"/>
    <row r="55740" ht="15" customHeight="1" x14ac:dyDescent="0.2"/>
    <row r="55741" ht="15" customHeight="1" x14ac:dyDescent="0.2"/>
    <row r="55742" ht="15" customHeight="1" x14ac:dyDescent="0.2"/>
    <row r="55743" ht="15" customHeight="1" x14ac:dyDescent="0.2"/>
    <row r="55744" ht="15" customHeight="1" x14ac:dyDescent="0.2"/>
    <row r="55745" ht="15" customHeight="1" x14ac:dyDescent="0.2"/>
    <row r="55746" ht="15" customHeight="1" x14ac:dyDescent="0.2"/>
    <row r="55747" ht="15" customHeight="1" x14ac:dyDescent="0.2"/>
    <row r="55748" ht="15" customHeight="1" x14ac:dyDescent="0.2"/>
    <row r="55749" ht="15" customHeight="1" x14ac:dyDescent="0.2"/>
    <row r="55750" ht="15" customHeight="1" x14ac:dyDescent="0.2"/>
    <row r="55751" ht="15" customHeight="1" x14ac:dyDescent="0.2"/>
    <row r="55752" ht="15" customHeight="1" x14ac:dyDescent="0.2"/>
    <row r="55753" ht="15" customHeight="1" x14ac:dyDescent="0.2"/>
    <row r="55754" ht="15" customHeight="1" x14ac:dyDescent="0.2"/>
    <row r="55755" ht="15" customHeight="1" x14ac:dyDescent="0.2"/>
    <row r="55756" ht="15" customHeight="1" x14ac:dyDescent="0.2"/>
    <row r="55757" ht="15" customHeight="1" x14ac:dyDescent="0.2"/>
    <row r="55758" ht="15" customHeight="1" x14ac:dyDescent="0.2"/>
    <row r="55759" ht="15" customHeight="1" x14ac:dyDescent="0.2"/>
    <row r="55760" ht="15" customHeight="1" x14ac:dyDescent="0.2"/>
    <row r="55761" ht="15" customHeight="1" x14ac:dyDescent="0.2"/>
    <row r="55762" ht="15" customHeight="1" x14ac:dyDescent="0.2"/>
    <row r="55763" ht="15" customHeight="1" x14ac:dyDescent="0.2"/>
    <row r="55764" ht="15" customHeight="1" x14ac:dyDescent="0.2"/>
    <row r="55765" ht="15" customHeight="1" x14ac:dyDescent="0.2"/>
    <row r="55766" ht="15" customHeight="1" x14ac:dyDescent="0.2"/>
    <row r="55767" ht="15" customHeight="1" x14ac:dyDescent="0.2"/>
    <row r="55768" ht="15" customHeight="1" x14ac:dyDescent="0.2"/>
    <row r="55769" ht="15" customHeight="1" x14ac:dyDescent="0.2"/>
    <row r="55770" ht="15" customHeight="1" x14ac:dyDescent="0.2"/>
    <row r="55771" ht="15" customHeight="1" x14ac:dyDescent="0.2"/>
    <row r="55772" ht="15" customHeight="1" x14ac:dyDescent="0.2"/>
    <row r="55773" ht="15" customHeight="1" x14ac:dyDescent="0.2"/>
    <row r="55774" ht="15" customHeight="1" x14ac:dyDescent="0.2"/>
    <row r="55775" ht="15" customHeight="1" x14ac:dyDescent="0.2"/>
    <row r="55776" ht="15" customHeight="1" x14ac:dyDescent="0.2"/>
    <row r="55777" ht="15" customHeight="1" x14ac:dyDescent="0.2"/>
    <row r="55778" ht="15" customHeight="1" x14ac:dyDescent="0.2"/>
    <row r="55779" ht="15" customHeight="1" x14ac:dyDescent="0.2"/>
    <row r="55780" ht="15" customHeight="1" x14ac:dyDescent="0.2"/>
    <row r="55781" ht="15" customHeight="1" x14ac:dyDescent="0.2"/>
    <row r="55782" ht="15" customHeight="1" x14ac:dyDescent="0.2"/>
    <row r="55783" ht="15" customHeight="1" x14ac:dyDescent="0.2"/>
    <row r="55784" ht="15" customHeight="1" x14ac:dyDescent="0.2"/>
    <row r="55785" ht="15" customHeight="1" x14ac:dyDescent="0.2"/>
    <row r="55786" ht="15" customHeight="1" x14ac:dyDescent="0.2"/>
    <row r="55787" ht="15" customHeight="1" x14ac:dyDescent="0.2"/>
    <row r="55788" ht="15" customHeight="1" x14ac:dyDescent="0.2"/>
    <row r="55789" ht="15" customHeight="1" x14ac:dyDescent="0.2"/>
    <row r="55790" ht="15" customHeight="1" x14ac:dyDescent="0.2"/>
    <row r="55791" ht="15" customHeight="1" x14ac:dyDescent="0.2"/>
    <row r="55792" ht="15" customHeight="1" x14ac:dyDescent="0.2"/>
    <row r="55793" ht="15" customHeight="1" x14ac:dyDescent="0.2"/>
    <row r="55794" ht="15" customHeight="1" x14ac:dyDescent="0.2"/>
    <row r="55795" ht="15" customHeight="1" x14ac:dyDescent="0.2"/>
    <row r="55796" ht="15" customHeight="1" x14ac:dyDescent="0.2"/>
    <row r="55797" ht="15" customHeight="1" x14ac:dyDescent="0.2"/>
    <row r="55798" ht="15" customHeight="1" x14ac:dyDescent="0.2"/>
    <row r="55799" ht="15" customHeight="1" x14ac:dyDescent="0.2"/>
    <row r="55800" ht="15" customHeight="1" x14ac:dyDescent="0.2"/>
    <row r="55801" ht="15" customHeight="1" x14ac:dyDescent="0.2"/>
    <row r="55802" ht="15" customHeight="1" x14ac:dyDescent="0.2"/>
    <row r="55803" ht="15" customHeight="1" x14ac:dyDescent="0.2"/>
    <row r="55804" ht="15" customHeight="1" x14ac:dyDescent="0.2"/>
    <row r="55805" ht="15" customHeight="1" x14ac:dyDescent="0.2"/>
    <row r="55806" ht="15" customHeight="1" x14ac:dyDescent="0.2"/>
    <row r="55807" ht="15" customHeight="1" x14ac:dyDescent="0.2"/>
    <row r="55808" ht="15" customHeight="1" x14ac:dyDescent="0.2"/>
    <row r="55809" ht="15" customHeight="1" x14ac:dyDescent="0.2"/>
    <row r="55810" ht="15" customHeight="1" x14ac:dyDescent="0.2"/>
    <row r="55811" ht="15" customHeight="1" x14ac:dyDescent="0.2"/>
    <row r="55812" ht="15" customHeight="1" x14ac:dyDescent="0.2"/>
    <row r="55813" ht="15" customHeight="1" x14ac:dyDescent="0.2"/>
    <row r="55814" ht="15" customHeight="1" x14ac:dyDescent="0.2"/>
    <row r="55815" ht="15" customHeight="1" x14ac:dyDescent="0.2"/>
    <row r="55816" ht="15" customHeight="1" x14ac:dyDescent="0.2"/>
    <row r="55817" ht="15" customHeight="1" x14ac:dyDescent="0.2"/>
    <row r="55818" ht="15" customHeight="1" x14ac:dyDescent="0.2"/>
    <row r="55819" ht="15" customHeight="1" x14ac:dyDescent="0.2"/>
    <row r="55820" ht="15" customHeight="1" x14ac:dyDescent="0.2"/>
    <row r="55821" ht="15" customHeight="1" x14ac:dyDescent="0.2"/>
    <row r="55822" ht="15" customHeight="1" x14ac:dyDescent="0.2"/>
    <row r="55823" ht="15" customHeight="1" x14ac:dyDescent="0.2"/>
    <row r="55824" ht="15" customHeight="1" x14ac:dyDescent="0.2"/>
    <row r="55825" ht="15" customHeight="1" x14ac:dyDescent="0.2"/>
    <row r="55826" ht="15" customHeight="1" x14ac:dyDescent="0.2"/>
    <row r="55827" ht="15" customHeight="1" x14ac:dyDescent="0.2"/>
    <row r="55828" ht="15" customHeight="1" x14ac:dyDescent="0.2"/>
    <row r="55829" ht="15" customHeight="1" x14ac:dyDescent="0.2"/>
    <row r="55830" ht="15" customHeight="1" x14ac:dyDescent="0.2"/>
    <row r="55831" ht="15" customHeight="1" x14ac:dyDescent="0.2"/>
    <row r="55832" ht="15" customHeight="1" x14ac:dyDescent="0.2"/>
    <row r="55833" ht="15" customHeight="1" x14ac:dyDescent="0.2"/>
    <row r="55834" ht="15" customHeight="1" x14ac:dyDescent="0.2"/>
    <row r="55835" ht="15" customHeight="1" x14ac:dyDescent="0.2"/>
    <row r="55836" ht="15" customHeight="1" x14ac:dyDescent="0.2"/>
    <row r="55837" ht="15" customHeight="1" x14ac:dyDescent="0.2"/>
    <row r="55838" ht="15" customHeight="1" x14ac:dyDescent="0.2"/>
    <row r="55839" ht="15" customHeight="1" x14ac:dyDescent="0.2"/>
    <row r="55840" ht="15" customHeight="1" x14ac:dyDescent="0.2"/>
    <row r="55841" ht="15" customHeight="1" x14ac:dyDescent="0.2"/>
    <row r="55842" ht="15" customHeight="1" x14ac:dyDescent="0.2"/>
    <row r="55843" ht="15" customHeight="1" x14ac:dyDescent="0.2"/>
    <row r="55844" ht="15" customHeight="1" x14ac:dyDescent="0.2"/>
    <row r="55845" ht="15" customHeight="1" x14ac:dyDescent="0.2"/>
    <row r="55846" ht="15" customHeight="1" x14ac:dyDescent="0.2"/>
    <row r="55847" ht="15" customHeight="1" x14ac:dyDescent="0.2"/>
    <row r="55848" ht="15" customHeight="1" x14ac:dyDescent="0.2"/>
    <row r="55849" ht="15" customHeight="1" x14ac:dyDescent="0.2"/>
    <row r="55850" ht="15" customHeight="1" x14ac:dyDescent="0.2"/>
    <row r="55851" ht="15" customHeight="1" x14ac:dyDescent="0.2"/>
    <row r="55852" ht="15" customHeight="1" x14ac:dyDescent="0.2"/>
    <row r="55853" ht="15" customHeight="1" x14ac:dyDescent="0.2"/>
    <row r="55854" ht="15" customHeight="1" x14ac:dyDescent="0.2"/>
    <row r="55855" ht="15" customHeight="1" x14ac:dyDescent="0.2"/>
    <row r="55856" ht="15" customHeight="1" x14ac:dyDescent="0.2"/>
    <row r="55857" ht="15" customHeight="1" x14ac:dyDescent="0.2"/>
    <row r="55858" ht="15" customHeight="1" x14ac:dyDescent="0.2"/>
    <row r="55859" ht="15" customHeight="1" x14ac:dyDescent="0.2"/>
    <row r="55860" ht="15" customHeight="1" x14ac:dyDescent="0.2"/>
    <row r="55861" ht="15" customHeight="1" x14ac:dyDescent="0.2"/>
    <row r="55862" ht="15" customHeight="1" x14ac:dyDescent="0.2"/>
    <row r="55863" ht="15" customHeight="1" x14ac:dyDescent="0.2"/>
    <row r="55864" ht="15" customHeight="1" x14ac:dyDescent="0.2"/>
    <row r="55865" ht="15" customHeight="1" x14ac:dyDescent="0.2"/>
    <row r="55866" ht="15" customHeight="1" x14ac:dyDescent="0.2"/>
    <row r="55867" ht="15" customHeight="1" x14ac:dyDescent="0.2"/>
    <row r="55868" ht="15" customHeight="1" x14ac:dyDescent="0.2"/>
    <row r="55869" ht="15" customHeight="1" x14ac:dyDescent="0.2"/>
    <row r="55870" ht="15" customHeight="1" x14ac:dyDescent="0.2"/>
    <row r="55871" ht="15" customHeight="1" x14ac:dyDescent="0.2"/>
    <row r="55872" ht="15" customHeight="1" x14ac:dyDescent="0.2"/>
    <row r="55873" ht="15" customHeight="1" x14ac:dyDescent="0.2"/>
    <row r="55874" ht="15" customHeight="1" x14ac:dyDescent="0.2"/>
    <row r="55875" ht="15" customHeight="1" x14ac:dyDescent="0.2"/>
    <row r="55876" ht="15" customHeight="1" x14ac:dyDescent="0.2"/>
    <row r="55877" ht="15" customHeight="1" x14ac:dyDescent="0.2"/>
    <row r="55878" ht="15" customHeight="1" x14ac:dyDescent="0.2"/>
    <row r="55879" ht="15" customHeight="1" x14ac:dyDescent="0.2"/>
    <row r="55880" ht="15" customHeight="1" x14ac:dyDescent="0.2"/>
    <row r="55881" ht="15" customHeight="1" x14ac:dyDescent="0.2"/>
    <row r="55882" ht="15" customHeight="1" x14ac:dyDescent="0.2"/>
    <row r="55883" ht="15" customHeight="1" x14ac:dyDescent="0.2"/>
    <row r="55884" ht="15" customHeight="1" x14ac:dyDescent="0.2"/>
    <row r="55885" ht="15" customHeight="1" x14ac:dyDescent="0.2"/>
    <row r="55886" ht="15" customHeight="1" x14ac:dyDescent="0.2"/>
    <row r="55887" ht="15" customHeight="1" x14ac:dyDescent="0.2"/>
    <row r="55888" ht="15" customHeight="1" x14ac:dyDescent="0.2"/>
    <row r="55889" ht="15" customHeight="1" x14ac:dyDescent="0.2"/>
    <row r="55890" ht="15" customHeight="1" x14ac:dyDescent="0.2"/>
    <row r="55891" ht="15" customHeight="1" x14ac:dyDescent="0.2"/>
    <row r="55892" ht="15" customHeight="1" x14ac:dyDescent="0.2"/>
    <row r="55893" ht="15" customHeight="1" x14ac:dyDescent="0.2"/>
    <row r="55894" ht="15" customHeight="1" x14ac:dyDescent="0.2"/>
    <row r="55895" ht="15" customHeight="1" x14ac:dyDescent="0.2"/>
    <row r="55896" ht="15" customHeight="1" x14ac:dyDescent="0.2"/>
    <row r="55897" ht="15" customHeight="1" x14ac:dyDescent="0.2"/>
    <row r="55898" ht="15" customHeight="1" x14ac:dyDescent="0.2"/>
    <row r="55899" ht="15" customHeight="1" x14ac:dyDescent="0.2"/>
    <row r="55900" ht="15" customHeight="1" x14ac:dyDescent="0.2"/>
    <row r="55901" ht="15" customHeight="1" x14ac:dyDescent="0.2"/>
    <row r="55902" ht="15" customHeight="1" x14ac:dyDescent="0.2"/>
    <row r="55903" ht="15" customHeight="1" x14ac:dyDescent="0.2"/>
    <row r="55904" ht="15" customHeight="1" x14ac:dyDescent="0.2"/>
    <row r="55905" ht="15" customHeight="1" x14ac:dyDescent="0.2"/>
    <row r="55906" ht="15" customHeight="1" x14ac:dyDescent="0.2"/>
    <row r="55907" ht="15" customHeight="1" x14ac:dyDescent="0.2"/>
    <row r="55908" ht="15" customHeight="1" x14ac:dyDescent="0.2"/>
    <row r="55909" ht="15" customHeight="1" x14ac:dyDescent="0.2"/>
    <row r="55910" ht="15" customHeight="1" x14ac:dyDescent="0.2"/>
    <row r="55911" ht="15" customHeight="1" x14ac:dyDescent="0.2"/>
    <row r="55912" ht="15" customHeight="1" x14ac:dyDescent="0.2"/>
    <row r="55913" ht="15" customHeight="1" x14ac:dyDescent="0.2"/>
    <row r="55914" ht="15" customHeight="1" x14ac:dyDescent="0.2"/>
    <row r="55915" ht="15" customHeight="1" x14ac:dyDescent="0.2"/>
    <row r="55916" ht="15" customHeight="1" x14ac:dyDescent="0.2"/>
    <row r="55917" ht="15" customHeight="1" x14ac:dyDescent="0.2"/>
    <row r="55918" ht="15" customHeight="1" x14ac:dyDescent="0.2"/>
    <row r="55919" ht="15" customHeight="1" x14ac:dyDescent="0.2"/>
    <row r="55920" ht="15" customHeight="1" x14ac:dyDescent="0.2"/>
    <row r="55921" ht="15" customHeight="1" x14ac:dyDescent="0.2"/>
    <row r="55922" ht="15" customHeight="1" x14ac:dyDescent="0.2"/>
    <row r="55923" ht="15" customHeight="1" x14ac:dyDescent="0.2"/>
    <row r="55924" ht="15" customHeight="1" x14ac:dyDescent="0.2"/>
    <row r="55925" ht="15" customHeight="1" x14ac:dyDescent="0.2"/>
    <row r="55926" ht="15" customHeight="1" x14ac:dyDescent="0.2"/>
    <row r="55927" ht="15" customHeight="1" x14ac:dyDescent="0.2"/>
    <row r="55928" ht="15" customHeight="1" x14ac:dyDescent="0.2"/>
    <row r="55929" ht="15" customHeight="1" x14ac:dyDescent="0.2"/>
    <row r="55930" ht="15" customHeight="1" x14ac:dyDescent="0.2"/>
    <row r="55931" ht="15" customHeight="1" x14ac:dyDescent="0.2"/>
    <row r="55932" ht="15" customHeight="1" x14ac:dyDescent="0.2"/>
    <row r="55933" ht="15" customHeight="1" x14ac:dyDescent="0.2"/>
    <row r="55934" ht="15" customHeight="1" x14ac:dyDescent="0.2"/>
    <row r="55935" ht="15" customHeight="1" x14ac:dyDescent="0.2"/>
    <row r="55936" ht="15" customHeight="1" x14ac:dyDescent="0.2"/>
    <row r="55937" ht="15" customHeight="1" x14ac:dyDescent="0.2"/>
    <row r="55938" ht="15" customHeight="1" x14ac:dyDescent="0.2"/>
    <row r="55939" ht="15" customHeight="1" x14ac:dyDescent="0.2"/>
    <row r="55940" ht="15" customHeight="1" x14ac:dyDescent="0.2"/>
    <row r="55941" ht="15" customHeight="1" x14ac:dyDescent="0.2"/>
    <row r="55942" ht="15" customHeight="1" x14ac:dyDescent="0.2"/>
    <row r="55943" ht="15" customHeight="1" x14ac:dyDescent="0.2"/>
    <row r="55944" ht="15" customHeight="1" x14ac:dyDescent="0.2"/>
    <row r="55945" ht="15" customHeight="1" x14ac:dyDescent="0.2"/>
    <row r="55946" ht="15" customHeight="1" x14ac:dyDescent="0.2"/>
    <row r="55947" ht="15" customHeight="1" x14ac:dyDescent="0.2"/>
    <row r="55948" ht="15" customHeight="1" x14ac:dyDescent="0.2"/>
    <row r="55949" ht="15" customHeight="1" x14ac:dyDescent="0.2"/>
    <row r="55950" ht="15" customHeight="1" x14ac:dyDescent="0.2"/>
    <row r="55951" ht="15" customHeight="1" x14ac:dyDescent="0.2"/>
    <row r="55952" ht="15" customHeight="1" x14ac:dyDescent="0.2"/>
    <row r="55953" ht="15" customHeight="1" x14ac:dyDescent="0.2"/>
    <row r="55954" ht="15" customHeight="1" x14ac:dyDescent="0.2"/>
    <row r="55955" ht="15" customHeight="1" x14ac:dyDescent="0.2"/>
    <row r="55956" ht="15" customHeight="1" x14ac:dyDescent="0.2"/>
    <row r="55957" ht="15" customHeight="1" x14ac:dyDescent="0.2"/>
    <row r="55958" ht="15" customHeight="1" x14ac:dyDescent="0.2"/>
    <row r="55959" ht="15" customHeight="1" x14ac:dyDescent="0.2"/>
    <row r="55960" ht="15" customHeight="1" x14ac:dyDescent="0.2"/>
    <row r="55961" ht="15" customHeight="1" x14ac:dyDescent="0.2"/>
    <row r="55962" ht="15" customHeight="1" x14ac:dyDescent="0.2"/>
    <row r="55963" ht="15" customHeight="1" x14ac:dyDescent="0.2"/>
    <row r="55964" ht="15" customHeight="1" x14ac:dyDescent="0.2"/>
    <row r="55965" ht="15" customHeight="1" x14ac:dyDescent="0.2"/>
    <row r="55966" ht="15" customHeight="1" x14ac:dyDescent="0.2"/>
    <row r="55967" ht="15" customHeight="1" x14ac:dyDescent="0.2"/>
    <row r="55968" ht="15" customHeight="1" x14ac:dyDescent="0.2"/>
    <row r="55969" ht="15" customHeight="1" x14ac:dyDescent="0.2"/>
    <row r="55970" ht="15" customHeight="1" x14ac:dyDescent="0.2"/>
    <row r="55971" ht="15" customHeight="1" x14ac:dyDescent="0.2"/>
    <row r="55972" ht="15" customHeight="1" x14ac:dyDescent="0.2"/>
    <row r="55973" ht="15" customHeight="1" x14ac:dyDescent="0.2"/>
    <row r="55974" ht="15" customHeight="1" x14ac:dyDescent="0.2"/>
    <row r="55975" ht="15" customHeight="1" x14ac:dyDescent="0.2"/>
    <row r="55976" ht="15" customHeight="1" x14ac:dyDescent="0.2"/>
    <row r="55977" ht="15" customHeight="1" x14ac:dyDescent="0.2"/>
    <row r="55978" ht="15" customHeight="1" x14ac:dyDescent="0.2"/>
    <row r="55979" ht="15" customHeight="1" x14ac:dyDescent="0.2"/>
    <row r="55980" ht="15" customHeight="1" x14ac:dyDescent="0.2"/>
    <row r="55981" ht="15" customHeight="1" x14ac:dyDescent="0.2"/>
    <row r="55982" ht="15" customHeight="1" x14ac:dyDescent="0.2"/>
    <row r="55983" ht="15" customHeight="1" x14ac:dyDescent="0.2"/>
    <row r="55984" ht="15" customHeight="1" x14ac:dyDescent="0.2"/>
    <row r="55985" ht="15" customHeight="1" x14ac:dyDescent="0.2"/>
    <row r="55986" ht="15" customHeight="1" x14ac:dyDescent="0.2"/>
    <row r="55987" ht="15" customHeight="1" x14ac:dyDescent="0.2"/>
    <row r="55988" ht="15" customHeight="1" x14ac:dyDescent="0.2"/>
    <row r="55989" ht="15" customHeight="1" x14ac:dyDescent="0.2"/>
    <row r="55990" ht="15" customHeight="1" x14ac:dyDescent="0.2"/>
    <row r="55991" ht="15" customHeight="1" x14ac:dyDescent="0.2"/>
    <row r="55992" ht="15" customHeight="1" x14ac:dyDescent="0.2"/>
    <row r="55993" ht="15" customHeight="1" x14ac:dyDescent="0.2"/>
    <row r="55994" ht="15" customHeight="1" x14ac:dyDescent="0.2"/>
    <row r="55995" ht="15" customHeight="1" x14ac:dyDescent="0.2"/>
    <row r="55996" ht="15" customHeight="1" x14ac:dyDescent="0.2"/>
    <row r="55997" ht="15" customHeight="1" x14ac:dyDescent="0.2"/>
    <row r="55998" ht="15" customHeight="1" x14ac:dyDescent="0.2"/>
    <row r="55999" ht="15" customHeight="1" x14ac:dyDescent="0.2"/>
    <row r="56000" ht="15" customHeight="1" x14ac:dyDescent="0.2"/>
    <row r="56001" ht="15" customHeight="1" x14ac:dyDescent="0.2"/>
    <row r="56002" ht="15" customHeight="1" x14ac:dyDescent="0.2"/>
    <row r="56003" ht="15" customHeight="1" x14ac:dyDescent="0.2"/>
    <row r="56004" ht="15" customHeight="1" x14ac:dyDescent="0.2"/>
    <row r="56005" ht="15" customHeight="1" x14ac:dyDescent="0.2"/>
    <row r="56006" ht="15" customHeight="1" x14ac:dyDescent="0.2"/>
    <row r="56007" ht="15" customHeight="1" x14ac:dyDescent="0.2"/>
    <row r="56008" ht="15" customHeight="1" x14ac:dyDescent="0.2"/>
    <row r="56009" ht="15" customHeight="1" x14ac:dyDescent="0.2"/>
    <row r="56010" ht="15" customHeight="1" x14ac:dyDescent="0.2"/>
    <row r="56011" ht="15" customHeight="1" x14ac:dyDescent="0.2"/>
    <row r="56012" ht="15" customHeight="1" x14ac:dyDescent="0.2"/>
    <row r="56013" ht="15" customHeight="1" x14ac:dyDescent="0.2"/>
    <row r="56014" ht="15" customHeight="1" x14ac:dyDescent="0.2"/>
    <row r="56015" ht="15" customHeight="1" x14ac:dyDescent="0.2"/>
    <row r="56016" ht="15" customHeight="1" x14ac:dyDescent="0.2"/>
    <row r="56017" ht="15" customHeight="1" x14ac:dyDescent="0.2"/>
    <row r="56018" ht="15" customHeight="1" x14ac:dyDescent="0.2"/>
    <row r="56019" ht="15" customHeight="1" x14ac:dyDescent="0.2"/>
    <row r="56020" ht="15" customHeight="1" x14ac:dyDescent="0.2"/>
    <row r="56021" ht="15" customHeight="1" x14ac:dyDescent="0.2"/>
    <row r="56022" ht="15" customHeight="1" x14ac:dyDescent="0.2"/>
    <row r="56023" ht="15" customHeight="1" x14ac:dyDescent="0.2"/>
    <row r="56024" ht="15" customHeight="1" x14ac:dyDescent="0.2"/>
    <row r="56025" ht="15" customHeight="1" x14ac:dyDescent="0.2"/>
    <row r="56026" ht="15" customHeight="1" x14ac:dyDescent="0.2"/>
    <row r="56027" ht="15" customHeight="1" x14ac:dyDescent="0.2"/>
    <row r="56028" ht="15" customHeight="1" x14ac:dyDescent="0.2"/>
    <row r="56029" ht="15" customHeight="1" x14ac:dyDescent="0.2"/>
    <row r="56030" ht="15" customHeight="1" x14ac:dyDescent="0.2"/>
    <row r="56031" ht="15" customHeight="1" x14ac:dyDescent="0.2"/>
    <row r="56032" ht="15" customHeight="1" x14ac:dyDescent="0.2"/>
    <row r="56033" ht="15" customHeight="1" x14ac:dyDescent="0.2"/>
    <row r="56034" ht="15" customHeight="1" x14ac:dyDescent="0.2"/>
    <row r="56035" ht="15" customHeight="1" x14ac:dyDescent="0.2"/>
    <row r="56036" ht="15" customHeight="1" x14ac:dyDescent="0.2"/>
    <row r="56037" ht="15" customHeight="1" x14ac:dyDescent="0.2"/>
    <row r="56038" ht="15" customHeight="1" x14ac:dyDescent="0.2"/>
    <row r="56039" ht="15" customHeight="1" x14ac:dyDescent="0.2"/>
    <row r="56040" ht="15" customHeight="1" x14ac:dyDescent="0.2"/>
    <row r="56041" ht="15" customHeight="1" x14ac:dyDescent="0.2"/>
    <row r="56042" ht="15" customHeight="1" x14ac:dyDescent="0.2"/>
    <row r="56043" ht="15" customHeight="1" x14ac:dyDescent="0.2"/>
    <row r="56044" ht="15" customHeight="1" x14ac:dyDescent="0.2"/>
    <row r="56045" ht="15" customHeight="1" x14ac:dyDescent="0.2"/>
    <row r="56046" ht="15" customHeight="1" x14ac:dyDescent="0.2"/>
    <row r="56047" ht="15" customHeight="1" x14ac:dyDescent="0.2"/>
    <row r="56048" ht="15" customHeight="1" x14ac:dyDescent="0.2"/>
    <row r="56049" ht="15" customHeight="1" x14ac:dyDescent="0.2"/>
    <row r="56050" ht="15" customHeight="1" x14ac:dyDescent="0.2"/>
    <row r="56051" ht="15" customHeight="1" x14ac:dyDescent="0.2"/>
    <row r="56052" ht="15" customHeight="1" x14ac:dyDescent="0.2"/>
    <row r="56053" ht="15" customHeight="1" x14ac:dyDescent="0.2"/>
    <row r="56054" ht="15" customHeight="1" x14ac:dyDescent="0.2"/>
    <row r="56055" ht="15" customHeight="1" x14ac:dyDescent="0.2"/>
    <row r="56056" ht="15" customHeight="1" x14ac:dyDescent="0.2"/>
    <row r="56057" ht="15" customHeight="1" x14ac:dyDescent="0.2"/>
    <row r="56058" ht="15" customHeight="1" x14ac:dyDescent="0.2"/>
    <row r="56059" ht="15" customHeight="1" x14ac:dyDescent="0.2"/>
    <row r="56060" ht="15" customHeight="1" x14ac:dyDescent="0.2"/>
    <row r="56061" ht="15" customHeight="1" x14ac:dyDescent="0.2"/>
    <row r="56062" ht="15" customHeight="1" x14ac:dyDescent="0.2"/>
    <row r="56063" ht="15" customHeight="1" x14ac:dyDescent="0.2"/>
    <row r="56064" ht="15" customHeight="1" x14ac:dyDescent="0.2"/>
    <row r="56065" ht="15" customHeight="1" x14ac:dyDescent="0.2"/>
    <row r="56066" ht="15" customHeight="1" x14ac:dyDescent="0.2"/>
    <row r="56067" ht="15" customHeight="1" x14ac:dyDescent="0.2"/>
    <row r="56068" ht="15" customHeight="1" x14ac:dyDescent="0.2"/>
    <row r="56069" ht="15" customHeight="1" x14ac:dyDescent="0.2"/>
    <row r="56070" ht="15" customHeight="1" x14ac:dyDescent="0.2"/>
    <row r="56071" ht="15" customHeight="1" x14ac:dyDescent="0.2"/>
    <row r="56072" ht="15" customHeight="1" x14ac:dyDescent="0.2"/>
    <row r="56073" ht="15" customHeight="1" x14ac:dyDescent="0.2"/>
    <row r="56074" ht="15" customHeight="1" x14ac:dyDescent="0.2"/>
    <row r="56075" ht="15" customHeight="1" x14ac:dyDescent="0.2"/>
    <row r="56076" ht="15" customHeight="1" x14ac:dyDescent="0.2"/>
    <row r="56077" ht="15" customHeight="1" x14ac:dyDescent="0.2"/>
    <row r="56078" ht="15" customHeight="1" x14ac:dyDescent="0.2"/>
    <row r="56079" ht="15" customHeight="1" x14ac:dyDescent="0.2"/>
    <row r="56080" ht="15" customHeight="1" x14ac:dyDescent="0.2"/>
    <row r="56081" ht="15" customHeight="1" x14ac:dyDescent="0.2"/>
    <row r="56082" ht="15" customHeight="1" x14ac:dyDescent="0.2"/>
    <row r="56083" ht="15" customHeight="1" x14ac:dyDescent="0.2"/>
    <row r="56084" ht="15" customHeight="1" x14ac:dyDescent="0.2"/>
    <row r="56085" ht="15" customHeight="1" x14ac:dyDescent="0.2"/>
    <row r="56086" ht="15" customHeight="1" x14ac:dyDescent="0.2"/>
    <row r="56087" ht="15" customHeight="1" x14ac:dyDescent="0.2"/>
    <row r="56088" ht="15" customHeight="1" x14ac:dyDescent="0.2"/>
    <row r="56089" ht="15" customHeight="1" x14ac:dyDescent="0.2"/>
    <row r="56090" ht="15" customHeight="1" x14ac:dyDescent="0.2"/>
    <row r="56091" ht="15" customHeight="1" x14ac:dyDescent="0.2"/>
    <row r="56092" ht="15" customHeight="1" x14ac:dyDescent="0.2"/>
    <row r="56093" ht="15" customHeight="1" x14ac:dyDescent="0.2"/>
    <row r="56094" ht="15" customHeight="1" x14ac:dyDescent="0.2"/>
    <row r="56095" ht="15" customHeight="1" x14ac:dyDescent="0.2"/>
    <row r="56096" ht="15" customHeight="1" x14ac:dyDescent="0.2"/>
    <row r="56097" ht="15" customHeight="1" x14ac:dyDescent="0.2"/>
    <row r="56098" ht="15" customHeight="1" x14ac:dyDescent="0.2"/>
    <row r="56099" ht="15" customHeight="1" x14ac:dyDescent="0.2"/>
    <row r="56100" ht="15" customHeight="1" x14ac:dyDescent="0.2"/>
    <row r="56101" ht="15" customHeight="1" x14ac:dyDescent="0.2"/>
    <row r="56102" ht="15" customHeight="1" x14ac:dyDescent="0.2"/>
    <row r="56103" ht="15" customHeight="1" x14ac:dyDescent="0.2"/>
    <row r="56104" ht="15" customHeight="1" x14ac:dyDescent="0.2"/>
    <row r="56105" ht="15" customHeight="1" x14ac:dyDescent="0.2"/>
    <row r="56106" ht="15" customHeight="1" x14ac:dyDescent="0.2"/>
    <row r="56107" ht="15" customHeight="1" x14ac:dyDescent="0.2"/>
    <row r="56108" ht="15" customHeight="1" x14ac:dyDescent="0.2"/>
    <row r="56109" ht="15" customHeight="1" x14ac:dyDescent="0.2"/>
    <row r="56110" ht="15" customHeight="1" x14ac:dyDescent="0.2"/>
    <row r="56111" ht="15" customHeight="1" x14ac:dyDescent="0.2"/>
    <row r="56112" ht="15" customHeight="1" x14ac:dyDescent="0.2"/>
    <row r="56113" ht="15" customHeight="1" x14ac:dyDescent="0.2"/>
    <row r="56114" ht="15" customHeight="1" x14ac:dyDescent="0.2"/>
    <row r="56115" ht="15" customHeight="1" x14ac:dyDescent="0.2"/>
    <row r="56116" ht="15" customHeight="1" x14ac:dyDescent="0.2"/>
    <row r="56117" ht="15" customHeight="1" x14ac:dyDescent="0.2"/>
    <row r="56118" ht="15" customHeight="1" x14ac:dyDescent="0.2"/>
    <row r="56119" ht="15" customHeight="1" x14ac:dyDescent="0.2"/>
    <row r="56120" ht="15" customHeight="1" x14ac:dyDescent="0.2"/>
    <row r="56121" ht="15" customHeight="1" x14ac:dyDescent="0.2"/>
    <row r="56122" ht="15" customHeight="1" x14ac:dyDescent="0.2"/>
    <row r="56123" ht="15" customHeight="1" x14ac:dyDescent="0.2"/>
    <row r="56124" ht="15" customHeight="1" x14ac:dyDescent="0.2"/>
    <row r="56125" ht="15" customHeight="1" x14ac:dyDescent="0.2"/>
    <row r="56126" ht="15" customHeight="1" x14ac:dyDescent="0.2"/>
    <row r="56127" ht="15" customHeight="1" x14ac:dyDescent="0.2"/>
    <row r="56128" ht="15" customHeight="1" x14ac:dyDescent="0.2"/>
    <row r="56129" ht="15" customHeight="1" x14ac:dyDescent="0.2"/>
    <row r="56130" ht="15" customHeight="1" x14ac:dyDescent="0.2"/>
    <row r="56131" ht="15" customHeight="1" x14ac:dyDescent="0.2"/>
    <row r="56132" ht="15" customHeight="1" x14ac:dyDescent="0.2"/>
    <row r="56133" ht="15" customHeight="1" x14ac:dyDescent="0.2"/>
    <row r="56134" ht="15" customHeight="1" x14ac:dyDescent="0.2"/>
    <row r="56135" ht="15" customHeight="1" x14ac:dyDescent="0.2"/>
    <row r="56136" ht="15" customHeight="1" x14ac:dyDescent="0.2"/>
    <row r="56137" ht="15" customHeight="1" x14ac:dyDescent="0.2"/>
    <row r="56138" ht="15" customHeight="1" x14ac:dyDescent="0.2"/>
    <row r="56139" ht="15" customHeight="1" x14ac:dyDescent="0.2"/>
    <row r="56140" ht="15" customHeight="1" x14ac:dyDescent="0.2"/>
    <row r="56141" ht="15" customHeight="1" x14ac:dyDescent="0.2"/>
    <row r="56142" ht="15" customHeight="1" x14ac:dyDescent="0.2"/>
    <row r="56143" ht="15" customHeight="1" x14ac:dyDescent="0.2"/>
    <row r="56144" ht="15" customHeight="1" x14ac:dyDescent="0.2"/>
    <row r="56145" ht="15" customHeight="1" x14ac:dyDescent="0.2"/>
    <row r="56146" ht="15" customHeight="1" x14ac:dyDescent="0.2"/>
    <row r="56147" ht="15" customHeight="1" x14ac:dyDescent="0.2"/>
    <row r="56148" ht="15" customHeight="1" x14ac:dyDescent="0.2"/>
    <row r="56149" ht="15" customHeight="1" x14ac:dyDescent="0.2"/>
    <row r="56150" ht="15" customHeight="1" x14ac:dyDescent="0.2"/>
    <row r="56151" ht="15" customHeight="1" x14ac:dyDescent="0.2"/>
    <row r="56152" ht="15" customHeight="1" x14ac:dyDescent="0.2"/>
    <row r="56153" ht="15" customHeight="1" x14ac:dyDescent="0.2"/>
    <row r="56154" ht="15" customHeight="1" x14ac:dyDescent="0.2"/>
    <row r="56155" ht="15" customHeight="1" x14ac:dyDescent="0.2"/>
    <row r="56156" ht="15" customHeight="1" x14ac:dyDescent="0.2"/>
    <row r="56157" ht="15" customHeight="1" x14ac:dyDescent="0.2"/>
    <row r="56158" ht="15" customHeight="1" x14ac:dyDescent="0.2"/>
    <row r="56159" ht="15" customHeight="1" x14ac:dyDescent="0.2"/>
    <row r="56160" ht="15" customHeight="1" x14ac:dyDescent="0.2"/>
    <row r="56161" ht="15" customHeight="1" x14ac:dyDescent="0.2"/>
    <row r="56162" ht="15" customHeight="1" x14ac:dyDescent="0.2"/>
    <row r="56163" ht="15" customHeight="1" x14ac:dyDescent="0.2"/>
    <row r="56164" ht="15" customHeight="1" x14ac:dyDescent="0.2"/>
    <row r="56165" ht="15" customHeight="1" x14ac:dyDescent="0.2"/>
    <row r="56166" ht="15" customHeight="1" x14ac:dyDescent="0.2"/>
    <row r="56167" ht="15" customHeight="1" x14ac:dyDescent="0.2"/>
    <row r="56168" ht="15" customHeight="1" x14ac:dyDescent="0.2"/>
    <row r="56169" ht="15" customHeight="1" x14ac:dyDescent="0.2"/>
    <row r="56170" ht="15" customHeight="1" x14ac:dyDescent="0.2"/>
    <row r="56171" ht="15" customHeight="1" x14ac:dyDescent="0.2"/>
    <row r="56172" ht="15" customHeight="1" x14ac:dyDescent="0.2"/>
    <row r="56173" ht="15" customHeight="1" x14ac:dyDescent="0.2"/>
    <row r="56174" ht="15" customHeight="1" x14ac:dyDescent="0.2"/>
    <row r="56175" ht="15" customHeight="1" x14ac:dyDescent="0.2"/>
    <row r="56176" ht="15" customHeight="1" x14ac:dyDescent="0.2"/>
    <row r="56177" ht="15" customHeight="1" x14ac:dyDescent="0.2"/>
    <row r="56178" ht="15" customHeight="1" x14ac:dyDescent="0.2"/>
    <row r="56179" ht="15" customHeight="1" x14ac:dyDescent="0.2"/>
    <row r="56180" ht="15" customHeight="1" x14ac:dyDescent="0.2"/>
    <row r="56181" ht="15" customHeight="1" x14ac:dyDescent="0.2"/>
    <row r="56182" ht="15" customHeight="1" x14ac:dyDescent="0.2"/>
    <row r="56183" ht="15" customHeight="1" x14ac:dyDescent="0.2"/>
    <row r="56184" ht="15" customHeight="1" x14ac:dyDescent="0.2"/>
    <row r="56185" ht="15" customHeight="1" x14ac:dyDescent="0.2"/>
    <row r="56186" ht="15" customHeight="1" x14ac:dyDescent="0.2"/>
    <row r="56187" ht="15" customHeight="1" x14ac:dyDescent="0.2"/>
    <row r="56188" ht="15" customHeight="1" x14ac:dyDescent="0.2"/>
    <row r="56189" ht="15" customHeight="1" x14ac:dyDescent="0.2"/>
    <row r="56190" ht="15" customHeight="1" x14ac:dyDescent="0.2"/>
    <row r="56191" ht="15" customHeight="1" x14ac:dyDescent="0.2"/>
    <row r="56192" ht="15" customHeight="1" x14ac:dyDescent="0.2"/>
    <row r="56193" ht="15" customHeight="1" x14ac:dyDescent="0.2"/>
    <row r="56194" ht="15" customHeight="1" x14ac:dyDescent="0.2"/>
    <row r="56195" ht="15" customHeight="1" x14ac:dyDescent="0.2"/>
    <row r="56196" ht="15" customHeight="1" x14ac:dyDescent="0.2"/>
    <row r="56197" ht="15" customHeight="1" x14ac:dyDescent="0.2"/>
    <row r="56198" ht="15" customHeight="1" x14ac:dyDescent="0.2"/>
    <row r="56199" ht="15" customHeight="1" x14ac:dyDescent="0.2"/>
    <row r="56200" ht="15" customHeight="1" x14ac:dyDescent="0.2"/>
    <row r="56201" ht="15" customHeight="1" x14ac:dyDescent="0.2"/>
    <row r="56202" ht="15" customHeight="1" x14ac:dyDescent="0.2"/>
    <row r="56203" ht="15" customHeight="1" x14ac:dyDescent="0.2"/>
    <row r="56204" ht="15" customHeight="1" x14ac:dyDescent="0.2"/>
    <row r="56205" ht="15" customHeight="1" x14ac:dyDescent="0.2"/>
    <row r="56206" ht="15" customHeight="1" x14ac:dyDescent="0.2"/>
    <row r="56207" ht="15" customHeight="1" x14ac:dyDescent="0.2"/>
    <row r="56208" ht="15" customHeight="1" x14ac:dyDescent="0.2"/>
    <row r="56209" ht="15" customHeight="1" x14ac:dyDescent="0.2"/>
    <row r="56210" ht="15" customHeight="1" x14ac:dyDescent="0.2"/>
    <row r="56211" ht="15" customHeight="1" x14ac:dyDescent="0.2"/>
    <row r="56212" ht="15" customHeight="1" x14ac:dyDescent="0.2"/>
    <row r="56213" ht="15" customHeight="1" x14ac:dyDescent="0.2"/>
    <row r="56214" ht="15" customHeight="1" x14ac:dyDescent="0.2"/>
    <row r="56215" ht="15" customHeight="1" x14ac:dyDescent="0.2"/>
    <row r="56216" ht="15" customHeight="1" x14ac:dyDescent="0.2"/>
    <row r="56217" ht="15" customHeight="1" x14ac:dyDescent="0.2"/>
    <row r="56218" ht="15" customHeight="1" x14ac:dyDescent="0.2"/>
    <row r="56219" ht="15" customHeight="1" x14ac:dyDescent="0.2"/>
    <row r="56220" ht="15" customHeight="1" x14ac:dyDescent="0.2"/>
    <row r="56221" ht="15" customHeight="1" x14ac:dyDescent="0.2"/>
    <row r="56222" ht="15" customHeight="1" x14ac:dyDescent="0.2"/>
    <row r="56223" ht="15" customHeight="1" x14ac:dyDescent="0.2"/>
    <row r="56224" ht="15" customHeight="1" x14ac:dyDescent="0.2"/>
    <row r="56225" ht="15" customHeight="1" x14ac:dyDescent="0.2"/>
    <row r="56226" ht="15" customHeight="1" x14ac:dyDescent="0.2"/>
    <row r="56227" ht="15" customHeight="1" x14ac:dyDescent="0.2"/>
    <row r="56228" ht="15" customHeight="1" x14ac:dyDescent="0.2"/>
    <row r="56229" ht="15" customHeight="1" x14ac:dyDescent="0.2"/>
    <row r="56230" ht="15" customHeight="1" x14ac:dyDescent="0.2"/>
    <row r="56231" ht="15" customHeight="1" x14ac:dyDescent="0.2"/>
    <row r="56232" ht="15" customHeight="1" x14ac:dyDescent="0.2"/>
    <row r="56233" ht="15" customHeight="1" x14ac:dyDescent="0.2"/>
    <row r="56234" ht="15" customHeight="1" x14ac:dyDescent="0.2"/>
    <row r="56235" ht="15" customHeight="1" x14ac:dyDescent="0.2"/>
    <row r="56236" ht="15" customHeight="1" x14ac:dyDescent="0.2"/>
    <row r="56237" ht="15" customHeight="1" x14ac:dyDescent="0.2"/>
    <row r="56238" ht="15" customHeight="1" x14ac:dyDescent="0.2"/>
    <row r="56239" ht="15" customHeight="1" x14ac:dyDescent="0.2"/>
    <row r="56240" ht="15" customHeight="1" x14ac:dyDescent="0.2"/>
    <row r="56241" ht="15" customHeight="1" x14ac:dyDescent="0.2"/>
    <row r="56242" ht="15" customHeight="1" x14ac:dyDescent="0.2"/>
    <row r="56243" ht="15" customHeight="1" x14ac:dyDescent="0.2"/>
    <row r="56244" ht="15" customHeight="1" x14ac:dyDescent="0.2"/>
    <row r="56245" ht="15" customHeight="1" x14ac:dyDescent="0.2"/>
    <row r="56246" ht="15" customHeight="1" x14ac:dyDescent="0.2"/>
    <row r="56247" ht="15" customHeight="1" x14ac:dyDescent="0.2"/>
    <row r="56248" ht="15" customHeight="1" x14ac:dyDescent="0.2"/>
    <row r="56249" ht="15" customHeight="1" x14ac:dyDescent="0.2"/>
    <row r="56250" ht="15" customHeight="1" x14ac:dyDescent="0.2"/>
    <row r="56251" ht="15" customHeight="1" x14ac:dyDescent="0.2"/>
    <row r="56252" ht="15" customHeight="1" x14ac:dyDescent="0.2"/>
    <row r="56253" ht="15" customHeight="1" x14ac:dyDescent="0.2"/>
    <row r="56254" ht="15" customHeight="1" x14ac:dyDescent="0.2"/>
    <row r="56255" ht="15" customHeight="1" x14ac:dyDescent="0.2"/>
    <row r="56256" ht="15" customHeight="1" x14ac:dyDescent="0.2"/>
    <row r="56257" ht="15" customHeight="1" x14ac:dyDescent="0.2"/>
    <row r="56258" ht="15" customHeight="1" x14ac:dyDescent="0.2"/>
    <row r="56259" ht="15" customHeight="1" x14ac:dyDescent="0.2"/>
    <row r="56260" ht="15" customHeight="1" x14ac:dyDescent="0.2"/>
    <row r="56261" ht="15" customHeight="1" x14ac:dyDescent="0.2"/>
    <row r="56262" ht="15" customHeight="1" x14ac:dyDescent="0.2"/>
    <row r="56263" ht="15" customHeight="1" x14ac:dyDescent="0.2"/>
    <row r="56264" ht="15" customHeight="1" x14ac:dyDescent="0.2"/>
    <row r="56265" ht="15" customHeight="1" x14ac:dyDescent="0.2"/>
    <row r="56266" ht="15" customHeight="1" x14ac:dyDescent="0.2"/>
    <row r="56267" ht="15" customHeight="1" x14ac:dyDescent="0.2"/>
    <row r="56268" ht="15" customHeight="1" x14ac:dyDescent="0.2"/>
    <row r="56269" ht="15" customHeight="1" x14ac:dyDescent="0.2"/>
    <row r="56270" ht="15" customHeight="1" x14ac:dyDescent="0.2"/>
    <row r="56271" ht="15" customHeight="1" x14ac:dyDescent="0.2"/>
    <row r="56272" ht="15" customHeight="1" x14ac:dyDescent="0.2"/>
    <row r="56273" ht="15" customHeight="1" x14ac:dyDescent="0.2"/>
    <row r="56274" ht="15" customHeight="1" x14ac:dyDescent="0.2"/>
    <row r="56275" ht="15" customHeight="1" x14ac:dyDescent="0.2"/>
    <row r="56276" ht="15" customHeight="1" x14ac:dyDescent="0.2"/>
    <row r="56277" ht="15" customHeight="1" x14ac:dyDescent="0.2"/>
    <row r="56278" ht="15" customHeight="1" x14ac:dyDescent="0.2"/>
    <row r="56279" ht="15" customHeight="1" x14ac:dyDescent="0.2"/>
    <row r="56280" ht="15" customHeight="1" x14ac:dyDescent="0.2"/>
    <row r="56281" ht="15" customHeight="1" x14ac:dyDescent="0.2"/>
    <row r="56282" ht="15" customHeight="1" x14ac:dyDescent="0.2"/>
    <row r="56283" ht="15" customHeight="1" x14ac:dyDescent="0.2"/>
    <row r="56284" ht="15" customHeight="1" x14ac:dyDescent="0.2"/>
    <row r="56285" ht="15" customHeight="1" x14ac:dyDescent="0.2"/>
    <row r="56286" ht="15" customHeight="1" x14ac:dyDescent="0.2"/>
    <row r="56287" ht="15" customHeight="1" x14ac:dyDescent="0.2"/>
    <row r="56288" ht="15" customHeight="1" x14ac:dyDescent="0.2"/>
    <row r="56289" ht="15" customHeight="1" x14ac:dyDescent="0.2"/>
    <row r="56290" ht="15" customHeight="1" x14ac:dyDescent="0.2"/>
    <row r="56291" ht="15" customHeight="1" x14ac:dyDescent="0.2"/>
    <row r="56292" ht="15" customHeight="1" x14ac:dyDescent="0.2"/>
    <row r="56293" ht="15" customHeight="1" x14ac:dyDescent="0.2"/>
    <row r="56294" ht="15" customHeight="1" x14ac:dyDescent="0.2"/>
    <row r="56295" ht="15" customHeight="1" x14ac:dyDescent="0.2"/>
    <row r="56296" ht="15" customHeight="1" x14ac:dyDescent="0.2"/>
    <row r="56297" ht="15" customHeight="1" x14ac:dyDescent="0.2"/>
    <row r="56298" ht="15" customHeight="1" x14ac:dyDescent="0.2"/>
    <row r="56299" ht="15" customHeight="1" x14ac:dyDescent="0.2"/>
    <row r="56300" ht="15" customHeight="1" x14ac:dyDescent="0.2"/>
    <row r="56301" ht="15" customHeight="1" x14ac:dyDescent="0.2"/>
    <row r="56302" ht="15" customHeight="1" x14ac:dyDescent="0.2"/>
    <row r="56303" ht="15" customHeight="1" x14ac:dyDescent="0.2"/>
    <row r="56304" ht="15" customHeight="1" x14ac:dyDescent="0.2"/>
    <row r="56305" ht="15" customHeight="1" x14ac:dyDescent="0.2"/>
    <row r="56306" ht="15" customHeight="1" x14ac:dyDescent="0.2"/>
    <row r="56307" ht="15" customHeight="1" x14ac:dyDescent="0.2"/>
    <row r="56308" ht="15" customHeight="1" x14ac:dyDescent="0.2"/>
    <row r="56309" ht="15" customHeight="1" x14ac:dyDescent="0.2"/>
    <row r="56310" ht="15" customHeight="1" x14ac:dyDescent="0.2"/>
    <row r="56311" ht="15" customHeight="1" x14ac:dyDescent="0.2"/>
    <row r="56312" ht="15" customHeight="1" x14ac:dyDescent="0.2"/>
    <row r="56313" ht="15" customHeight="1" x14ac:dyDescent="0.2"/>
    <row r="56314" ht="15" customHeight="1" x14ac:dyDescent="0.2"/>
    <row r="56315" ht="15" customHeight="1" x14ac:dyDescent="0.2"/>
    <row r="56316" ht="15" customHeight="1" x14ac:dyDescent="0.2"/>
    <row r="56317" ht="15" customHeight="1" x14ac:dyDescent="0.2"/>
    <row r="56318" ht="15" customHeight="1" x14ac:dyDescent="0.2"/>
    <row r="56319" ht="15" customHeight="1" x14ac:dyDescent="0.2"/>
    <row r="56320" ht="15" customHeight="1" x14ac:dyDescent="0.2"/>
    <row r="56321" ht="15" customHeight="1" x14ac:dyDescent="0.2"/>
    <row r="56322" ht="15" customHeight="1" x14ac:dyDescent="0.2"/>
    <row r="56323" ht="15" customHeight="1" x14ac:dyDescent="0.2"/>
    <row r="56324" ht="15" customHeight="1" x14ac:dyDescent="0.2"/>
    <row r="56325" ht="15" customHeight="1" x14ac:dyDescent="0.2"/>
    <row r="56326" ht="15" customHeight="1" x14ac:dyDescent="0.2"/>
    <row r="56327" ht="15" customHeight="1" x14ac:dyDescent="0.2"/>
    <row r="56328" ht="15" customHeight="1" x14ac:dyDescent="0.2"/>
    <row r="56329" ht="15" customHeight="1" x14ac:dyDescent="0.2"/>
    <row r="56330" ht="15" customHeight="1" x14ac:dyDescent="0.2"/>
    <row r="56331" ht="15" customHeight="1" x14ac:dyDescent="0.2"/>
    <row r="56332" ht="15" customHeight="1" x14ac:dyDescent="0.2"/>
    <row r="56333" ht="15" customHeight="1" x14ac:dyDescent="0.2"/>
    <row r="56334" ht="15" customHeight="1" x14ac:dyDescent="0.2"/>
    <row r="56335" ht="15" customHeight="1" x14ac:dyDescent="0.2"/>
    <row r="56336" ht="15" customHeight="1" x14ac:dyDescent="0.2"/>
    <row r="56337" ht="15" customHeight="1" x14ac:dyDescent="0.2"/>
    <row r="56338" ht="15" customHeight="1" x14ac:dyDescent="0.2"/>
    <row r="56339" ht="15" customHeight="1" x14ac:dyDescent="0.2"/>
    <row r="56340" ht="15" customHeight="1" x14ac:dyDescent="0.2"/>
    <row r="56341" ht="15" customHeight="1" x14ac:dyDescent="0.2"/>
    <row r="56342" ht="15" customHeight="1" x14ac:dyDescent="0.2"/>
    <row r="56343" ht="15" customHeight="1" x14ac:dyDescent="0.2"/>
    <row r="56344" ht="15" customHeight="1" x14ac:dyDescent="0.2"/>
    <row r="56345" ht="15" customHeight="1" x14ac:dyDescent="0.2"/>
    <row r="56346" ht="15" customHeight="1" x14ac:dyDescent="0.2"/>
    <row r="56347" ht="15" customHeight="1" x14ac:dyDescent="0.2"/>
    <row r="56348" ht="15" customHeight="1" x14ac:dyDescent="0.2"/>
    <row r="56349" ht="15" customHeight="1" x14ac:dyDescent="0.2"/>
    <row r="56350" ht="15" customHeight="1" x14ac:dyDescent="0.2"/>
    <row r="56351" ht="15" customHeight="1" x14ac:dyDescent="0.2"/>
    <row r="56352" ht="15" customHeight="1" x14ac:dyDescent="0.2"/>
    <row r="56353" ht="15" customHeight="1" x14ac:dyDescent="0.2"/>
    <row r="56354" ht="15" customHeight="1" x14ac:dyDescent="0.2"/>
    <row r="56355" ht="15" customHeight="1" x14ac:dyDescent="0.2"/>
    <row r="56356" ht="15" customHeight="1" x14ac:dyDescent="0.2"/>
    <row r="56357" ht="15" customHeight="1" x14ac:dyDescent="0.2"/>
    <row r="56358" ht="15" customHeight="1" x14ac:dyDescent="0.2"/>
    <row r="56359" ht="15" customHeight="1" x14ac:dyDescent="0.2"/>
    <row r="56360" ht="15" customHeight="1" x14ac:dyDescent="0.2"/>
    <row r="56361" ht="15" customHeight="1" x14ac:dyDescent="0.2"/>
    <row r="56362" ht="15" customHeight="1" x14ac:dyDescent="0.2"/>
    <row r="56363" ht="15" customHeight="1" x14ac:dyDescent="0.2"/>
    <row r="56364" ht="15" customHeight="1" x14ac:dyDescent="0.2"/>
    <row r="56365" ht="15" customHeight="1" x14ac:dyDescent="0.2"/>
    <row r="56366" ht="15" customHeight="1" x14ac:dyDescent="0.2"/>
    <row r="56367" ht="15" customHeight="1" x14ac:dyDescent="0.2"/>
    <row r="56368" ht="15" customHeight="1" x14ac:dyDescent="0.2"/>
    <row r="56369" ht="15" customHeight="1" x14ac:dyDescent="0.2"/>
    <row r="56370" ht="15" customHeight="1" x14ac:dyDescent="0.2"/>
    <row r="56371" ht="15" customHeight="1" x14ac:dyDescent="0.2"/>
    <row r="56372" ht="15" customHeight="1" x14ac:dyDescent="0.2"/>
    <row r="56373" ht="15" customHeight="1" x14ac:dyDescent="0.2"/>
    <row r="56374" ht="15" customHeight="1" x14ac:dyDescent="0.2"/>
    <row r="56375" ht="15" customHeight="1" x14ac:dyDescent="0.2"/>
    <row r="56376" ht="15" customHeight="1" x14ac:dyDescent="0.2"/>
    <row r="56377" ht="15" customHeight="1" x14ac:dyDescent="0.2"/>
    <row r="56378" ht="15" customHeight="1" x14ac:dyDescent="0.2"/>
    <row r="56379" ht="15" customHeight="1" x14ac:dyDescent="0.2"/>
    <row r="56380" ht="15" customHeight="1" x14ac:dyDescent="0.2"/>
    <row r="56381" ht="15" customHeight="1" x14ac:dyDescent="0.2"/>
    <row r="56382" ht="15" customHeight="1" x14ac:dyDescent="0.2"/>
    <row r="56383" ht="15" customHeight="1" x14ac:dyDescent="0.2"/>
    <row r="56384" ht="15" customHeight="1" x14ac:dyDescent="0.2"/>
    <row r="56385" ht="15" customHeight="1" x14ac:dyDescent="0.2"/>
    <row r="56386" ht="15" customHeight="1" x14ac:dyDescent="0.2"/>
    <row r="56387" ht="15" customHeight="1" x14ac:dyDescent="0.2"/>
    <row r="56388" ht="15" customHeight="1" x14ac:dyDescent="0.2"/>
    <row r="56389" ht="15" customHeight="1" x14ac:dyDescent="0.2"/>
    <row r="56390" ht="15" customHeight="1" x14ac:dyDescent="0.2"/>
    <row r="56391" ht="15" customHeight="1" x14ac:dyDescent="0.2"/>
    <row r="56392" ht="15" customHeight="1" x14ac:dyDescent="0.2"/>
    <row r="56393" ht="15" customHeight="1" x14ac:dyDescent="0.2"/>
    <row r="56394" ht="15" customHeight="1" x14ac:dyDescent="0.2"/>
    <row r="56395" ht="15" customHeight="1" x14ac:dyDescent="0.2"/>
    <row r="56396" ht="15" customHeight="1" x14ac:dyDescent="0.2"/>
    <row r="56397" ht="15" customHeight="1" x14ac:dyDescent="0.2"/>
    <row r="56398" ht="15" customHeight="1" x14ac:dyDescent="0.2"/>
    <row r="56399" ht="15" customHeight="1" x14ac:dyDescent="0.2"/>
    <row r="56400" ht="15" customHeight="1" x14ac:dyDescent="0.2"/>
    <row r="56401" ht="15" customHeight="1" x14ac:dyDescent="0.2"/>
    <row r="56402" ht="15" customHeight="1" x14ac:dyDescent="0.2"/>
    <row r="56403" ht="15" customHeight="1" x14ac:dyDescent="0.2"/>
    <row r="56404" ht="15" customHeight="1" x14ac:dyDescent="0.2"/>
    <row r="56405" ht="15" customHeight="1" x14ac:dyDescent="0.2"/>
    <row r="56406" ht="15" customHeight="1" x14ac:dyDescent="0.2"/>
    <row r="56407" ht="15" customHeight="1" x14ac:dyDescent="0.2"/>
    <row r="56408" ht="15" customHeight="1" x14ac:dyDescent="0.2"/>
    <row r="56409" ht="15" customHeight="1" x14ac:dyDescent="0.2"/>
    <row r="56410" ht="15" customHeight="1" x14ac:dyDescent="0.2"/>
    <row r="56411" ht="15" customHeight="1" x14ac:dyDescent="0.2"/>
    <row r="56412" ht="15" customHeight="1" x14ac:dyDescent="0.2"/>
    <row r="56413" ht="15" customHeight="1" x14ac:dyDescent="0.2"/>
    <row r="56414" ht="15" customHeight="1" x14ac:dyDescent="0.2"/>
    <row r="56415" ht="15" customHeight="1" x14ac:dyDescent="0.2"/>
    <row r="56416" ht="15" customHeight="1" x14ac:dyDescent="0.2"/>
    <row r="56417" ht="15" customHeight="1" x14ac:dyDescent="0.2"/>
    <row r="56418" ht="15" customHeight="1" x14ac:dyDescent="0.2"/>
    <row r="56419" ht="15" customHeight="1" x14ac:dyDescent="0.2"/>
    <row r="56420" ht="15" customHeight="1" x14ac:dyDescent="0.2"/>
    <row r="56421" ht="15" customHeight="1" x14ac:dyDescent="0.2"/>
    <row r="56422" ht="15" customHeight="1" x14ac:dyDescent="0.2"/>
    <row r="56423" ht="15" customHeight="1" x14ac:dyDescent="0.2"/>
    <row r="56424" ht="15" customHeight="1" x14ac:dyDescent="0.2"/>
    <row r="56425" ht="15" customHeight="1" x14ac:dyDescent="0.2"/>
    <row r="56426" ht="15" customHeight="1" x14ac:dyDescent="0.2"/>
    <row r="56427" ht="15" customHeight="1" x14ac:dyDescent="0.2"/>
    <row r="56428" ht="15" customHeight="1" x14ac:dyDescent="0.2"/>
    <row r="56429" ht="15" customHeight="1" x14ac:dyDescent="0.2"/>
    <row r="56430" ht="15" customHeight="1" x14ac:dyDescent="0.2"/>
    <row r="56431" ht="15" customHeight="1" x14ac:dyDescent="0.2"/>
    <row r="56432" ht="15" customHeight="1" x14ac:dyDescent="0.2"/>
    <row r="56433" ht="15" customHeight="1" x14ac:dyDescent="0.2"/>
    <row r="56434" ht="15" customHeight="1" x14ac:dyDescent="0.2"/>
    <row r="56435" ht="15" customHeight="1" x14ac:dyDescent="0.2"/>
    <row r="56436" ht="15" customHeight="1" x14ac:dyDescent="0.2"/>
    <row r="56437" ht="15" customHeight="1" x14ac:dyDescent="0.2"/>
    <row r="56438" ht="15" customHeight="1" x14ac:dyDescent="0.2"/>
    <row r="56439" ht="15" customHeight="1" x14ac:dyDescent="0.2"/>
    <row r="56440" ht="15" customHeight="1" x14ac:dyDescent="0.2"/>
    <row r="56441" ht="15" customHeight="1" x14ac:dyDescent="0.2"/>
    <row r="56442" ht="15" customHeight="1" x14ac:dyDescent="0.2"/>
    <row r="56443" ht="15" customHeight="1" x14ac:dyDescent="0.2"/>
    <row r="56444" ht="15" customHeight="1" x14ac:dyDescent="0.2"/>
    <row r="56445" ht="15" customHeight="1" x14ac:dyDescent="0.2"/>
    <row r="56446" ht="15" customHeight="1" x14ac:dyDescent="0.2"/>
    <row r="56447" ht="15" customHeight="1" x14ac:dyDescent="0.2"/>
    <row r="56448" ht="15" customHeight="1" x14ac:dyDescent="0.2"/>
    <row r="56449" ht="15" customHeight="1" x14ac:dyDescent="0.2"/>
    <row r="56450" ht="15" customHeight="1" x14ac:dyDescent="0.2"/>
    <row r="56451" ht="15" customHeight="1" x14ac:dyDescent="0.2"/>
    <row r="56452" ht="15" customHeight="1" x14ac:dyDescent="0.2"/>
    <row r="56453" ht="15" customHeight="1" x14ac:dyDescent="0.2"/>
    <row r="56454" ht="15" customHeight="1" x14ac:dyDescent="0.2"/>
    <row r="56455" ht="15" customHeight="1" x14ac:dyDescent="0.2"/>
    <row r="56456" ht="15" customHeight="1" x14ac:dyDescent="0.2"/>
    <row r="56457" ht="15" customHeight="1" x14ac:dyDescent="0.2"/>
    <row r="56458" ht="15" customHeight="1" x14ac:dyDescent="0.2"/>
    <row r="56459" ht="15" customHeight="1" x14ac:dyDescent="0.2"/>
    <row r="56460" ht="15" customHeight="1" x14ac:dyDescent="0.2"/>
    <row r="56461" ht="15" customHeight="1" x14ac:dyDescent="0.2"/>
    <row r="56462" ht="15" customHeight="1" x14ac:dyDescent="0.2"/>
    <row r="56463" ht="15" customHeight="1" x14ac:dyDescent="0.2"/>
    <row r="56464" ht="15" customHeight="1" x14ac:dyDescent="0.2"/>
    <row r="56465" ht="15" customHeight="1" x14ac:dyDescent="0.2"/>
    <row r="56466" ht="15" customHeight="1" x14ac:dyDescent="0.2"/>
    <row r="56467" ht="15" customHeight="1" x14ac:dyDescent="0.2"/>
    <row r="56468" ht="15" customHeight="1" x14ac:dyDescent="0.2"/>
    <row r="56469" ht="15" customHeight="1" x14ac:dyDescent="0.2"/>
    <row r="56470" ht="15" customHeight="1" x14ac:dyDescent="0.2"/>
    <row r="56471" ht="15" customHeight="1" x14ac:dyDescent="0.2"/>
    <row r="56472" ht="15" customHeight="1" x14ac:dyDescent="0.2"/>
    <row r="56473" ht="15" customHeight="1" x14ac:dyDescent="0.2"/>
    <row r="56474" ht="15" customHeight="1" x14ac:dyDescent="0.2"/>
    <row r="56475" ht="15" customHeight="1" x14ac:dyDescent="0.2"/>
    <row r="56476" ht="15" customHeight="1" x14ac:dyDescent="0.2"/>
    <row r="56477" ht="15" customHeight="1" x14ac:dyDescent="0.2"/>
    <row r="56478" ht="15" customHeight="1" x14ac:dyDescent="0.2"/>
    <row r="56479" ht="15" customHeight="1" x14ac:dyDescent="0.2"/>
    <row r="56480" ht="15" customHeight="1" x14ac:dyDescent="0.2"/>
    <row r="56481" ht="15" customHeight="1" x14ac:dyDescent="0.2"/>
    <row r="56482" ht="15" customHeight="1" x14ac:dyDescent="0.2"/>
    <row r="56483" ht="15" customHeight="1" x14ac:dyDescent="0.2"/>
    <row r="56484" ht="15" customHeight="1" x14ac:dyDescent="0.2"/>
    <row r="56485" ht="15" customHeight="1" x14ac:dyDescent="0.2"/>
    <row r="56486" ht="15" customHeight="1" x14ac:dyDescent="0.2"/>
    <row r="56487" ht="15" customHeight="1" x14ac:dyDescent="0.2"/>
    <row r="56488" ht="15" customHeight="1" x14ac:dyDescent="0.2"/>
    <row r="56489" ht="15" customHeight="1" x14ac:dyDescent="0.2"/>
    <row r="56490" ht="15" customHeight="1" x14ac:dyDescent="0.2"/>
    <row r="56491" ht="15" customHeight="1" x14ac:dyDescent="0.2"/>
    <row r="56492" ht="15" customHeight="1" x14ac:dyDescent="0.2"/>
    <row r="56493" ht="15" customHeight="1" x14ac:dyDescent="0.2"/>
    <row r="56494" ht="15" customHeight="1" x14ac:dyDescent="0.2"/>
    <row r="56495" ht="15" customHeight="1" x14ac:dyDescent="0.2"/>
    <row r="56496" ht="15" customHeight="1" x14ac:dyDescent="0.2"/>
    <row r="56497" ht="15" customHeight="1" x14ac:dyDescent="0.2"/>
    <row r="56498" ht="15" customHeight="1" x14ac:dyDescent="0.2"/>
    <row r="56499" ht="15" customHeight="1" x14ac:dyDescent="0.2"/>
    <row r="56500" ht="15" customHeight="1" x14ac:dyDescent="0.2"/>
    <row r="56501" ht="15" customHeight="1" x14ac:dyDescent="0.2"/>
    <row r="56502" ht="15" customHeight="1" x14ac:dyDescent="0.2"/>
    <row r="56503" ht="15" customHeight="1" x14ac:dyDescent="0.2"/>
    <row r="56504" ht="15" customHeight="1" x14ac:dyDescent="0.2"/>
    <row r="56505" ht="15" customHeight="1" x14ac:dyDescent="0.2"/>
    <row r="56506" ht="15" customHeight="1" x14ac:dyDescent="0.2"/>
    <row r="56507" ht="15" customHeight="1" x14ac:dyDescent="0.2"/>
    <row r="56508" ht="15" customHeight="1" x14ac:dyDescent="0.2"/>
    <row r="56509" ht="15" customHeight="1" x14ac:dyDescent="0.2"/>
    <row r="56510" ht="15" customHeight="1" x14ac:dyDescent="0.2"/>
    <row r="56511" ht="15" customHeight="1" x14ac:dyDescent="0.2"/>
    <row r="56512" ht="15" customHeight="1" x14ac:dyDescent="0.2"/>
    <row r="56513" ht="15" customHeight="1" x14ac:dyDescent="0.2"/>
    <row r="56514" ht="15" customHeight="1" x14ac:dyDescent="0.2"/>
    <row r="56515" ht="15" customHeight="1" x14ac:dyDescent="0.2"/>
    <row r="56516" ht="15" customHeight="1" x14ac:dyDescent="0.2"/>
    <row r="56517" ht="15" customHeight="1" x14ac:dyDescent="0.2"/>
    <row r="56518" ht="15" customHeight="1" x14ac:dyDescent="0.2"/>
    <row r="56519" ht="15" customHeight="1" x14ac:dyDescent="0.2"/>
    <row r="56520" ht="15" customHeight="1" x14ac:dyDescent="0.2"/>
    <row r="56521" ht="15" customHeight="1" x14ac:dyDescent="0.2"/>
    <row r="56522" ht="15" customHeight="1" x14ac:dyDescent="0.2"/>
    <row r="56523" ht="15" customHeight="1" x14ac:dyDescent="0.2"/>
    <row r="56524" ht="15" customHeight="1" x14ac:dyDescent="0.2"/>
    <row r="56525" ht="15" customHeight="1" x14ac:dyDescent="0.2"/>
    <row r="56526" ht="15" customHeight="1" x14ac:dyDescent="0.2"/>
    <row r="56527" ht="15" customHeight="1" x14ac:dyDescent="0.2"/>
    <row r="56528" ht="15" customHeight="1" x14ac:dyDescent="0.2"/>
    <row r="56529" ht="15" customHeight="1" x14ac:dyDescent="0.2"/>
    <row r="56530" ht="15" customHeight="1" x14ac:dyDescent="0.2"/>
    <row r="56531" ht="15" customHeight="1" x14ac:dyDescent="0.2"/>
    <row r="56532" ht="15" customHeight="1" x14ac:dyDescent="0.2"/>
    <row r="56533" ht="15" customHeight="1" x14ac:dyDescent="0.2"/>
    <row r="56534" ht="15" customHeight="1" x14ac:dyDescent="0.2"/>
    <row r="56535" ht="15" customHeight="1" x14ac:dyDescent="0.2"/>
    <row r="56536" ht="15" customHeight="1" x14ac:dyDescent="0.2"/>
    <row r="56537" ht="15" customHeight="1" x14ac:dyDescent="0.2"/>
    <row r="56538" ht="15" customHeight="1" x14ac:dyDescent="0.2"/>
    <row r="56539" ht="15" customHeight="1" x14ac:dyDescent="0.2"/>
    <row r="56540" ht="15" customHeight="1" x14ac:dyDescent="0.2"/>
    <row r="56541" ht="15" customHeight="1" x14ac:dyDescent="0.2"/>
    <row r="56542" ht="15" customHeight="1" x14ac:dyDescent="0.2"/>
    <row r="56543" ht="15" customHeight="1" x14ac:dyDescent="0.2"/>
    <row r="56544" ht="15" customHeight="1" x14ac:dyDescent="0.2"/>
    <row r="56545" ht="15" customHeight="1" x14ac:dyDescent="0.2"/>
    <row r="56546" ht="15" customHeight="1" x14ac:dyDescent="0.2"/>
    <row r="56547" ht="15" customHeight="1" x14ac:dyDescent="0.2"/>
    <row r="56548" ht="15" customHeight="1" x14ac:dyDescent="0.2"/>
    <row r="56549" ht="15" customHeight="1" x14ac:dyDescent="0.2"/>
    <row r="56550" ht="15" customHeight="1" x14ac:dyDescent="0.2"/>
    <row r="56551" ht="15" customHeight="1" x14ac:dyDescent="0.2"/>
    <row r="56552" ht="15" customHeight="1" x14ac:dyDescent="0.2"/>
    <row r="56553" ht="15" customHeight="1" x14ac:dyDescent="0.2"/>
    <row r="56554" ht="15" customHeight="1" x14ac:dyDescent="0.2"/>
    <row r="56555" ht="15" customHeight="1" x14ac:dyDescent="0.2"/>
    <row r="56556" ht="15" customHeight="1" x14ac:dyDescent="0.2"/>
    <row r="56557" ht="15" customHeight="1" x14ac:dyDescent="0.2"/>
    <row r="56558" ht="15" customHeight="1" x14ac:dyDescent="0.2"/>
    <row r="56559" ht="15" customHeight="1" x14ac:dyDescent="0.2"/>
    <row r="56560" ht="15" customHeight="1" x14ac:dyDescent="0.2"/>
    <row r="56561" ht="15" customHeight="1" x14ac:dyDescent="0.2"/>
    <row r="56562" ht="15" customHeight="1" x14ac:dyDescent="0.2"/>
    <row r="56563" ht="15" customHeight="1" x14ac:dyDescent="0.2"/>
    <row r="56564" ht="15" customHeight="1" x14ac:dyDescent="0.2"/>
    <row r="56565" ht="15" customHeight="1" x14ac:dyDescent="0.2"/>
    <row r="56566" ht="15" customHeight="1" x14ac:dyDescent="0.2"/>
    <row r="56567" ht="15" customHeight="1" x14ac:dyDescent="0.2"/>
    <row r="56568" ht="15" customHeight="1" x14ac:dyDescent="0.2"/>
    <row r="56569" ht="15" customHeight="1" x14ac:dyDescent="0.2"/>
    <row r="56570" ht="15" customHeight="1" x14ac:dyDescent="0.2"/>
    <row r="56571" ht="15" customHeight="1" x14ac:dyDescent="0.2"/>
    <row r="56572" ht="15" customHeight="1" x14ac:dyDescent="0.2"/>
    <row r="56573" ht="15" customHeight="1" x14ac:dyDescent="0.2"/>
    <row r="56574" ht="15" customHeight="1" x14ac:dyDescent="0.2"/>
    <row r="56575" ht="15" customHeight="1" x14ac:dyDescent="0.2"/>
    <row r="56576" ht="15" customHeight="1" x14ac:dyDescent="0.2"/>
    <row r="56577" ht="15" customHeight="1" x14ac:dyDescent="0.2"/>
    <row r="56578" ht="15" customHeight="1" x14ac:dyDescent="0.2"/>
    <row r="56579" ht="15" customHeight="1" x14ac:dyDescent="0.2"/>
    <row r="56580" ht="15" customHeight="1" x14ac:dyDescent="0.2"/>
    <row r="56581" ht="15" customHeight="1" x14ac:dyDescent="0.2"/>
    <row r="56582" ht="15" customHeight="1" x14ac:dyDescent="0.2"/>
    <row r="56583" ht="15" customHeight="1" x14ac:dyDescent="0.2"/>
    <row r="56584" ht="15" customHeight="1" x14ac:dyDescent="0.2"/>
    <row r="56585" ht="15" customHeight="1" x14ac:dyDescent="0.2"/>
    <row r="56586" ht="15" customHeight="1" x14ac:dyDescent="0.2"/>
    <row r="56587" ht="15" customHeight="1" x14ac:dyDescent="0.2"/>
    <row r="56588" ht="15" customHeight="1" x14ac:dyDescent="0.2"/>
    <row r="56589" ht="15" customHeight="1" x14ac:dyDescent="0.2"/>
    <row r="56590" ht="15" customHeight="1" x14ac:dyDescent="0.2"/>
    <row r="56591" ht="15" customHeight="1" x14ac:dyDescent="0.2"/>
    <row r="56592" ht="15" customHeight="1" x14ac:dyDescent="0.2"/>
    <row r="56593" ht="15" customHeight="1" x14ac:dyDescent="0.2"/>
    <row r="56594" ht="15" customHeight="1" x14ac:dyDescent="0.2"/>
    <row r="56595" ht="15" customHeight="1" x14ac:dyDescent="0.2"/>
    <row r="56596" ht="15" customHeight="1" x14ac:dyDescent="0.2"/>
    <row r="56597" ht="15" customHeight="1" x14ac:dyDescent="0.2"/>
    <row r="56598" ht="15" customHeight="1" x14ac:dyDescent="0.2"/>
    <row r="56599" ht="15" customHeight="1" x14ac:dyDescent="0.2"/>
    <row r="56600" ht="15" customHeight="1" x14ac:dyDescent="0.2"/>
    <row r="56601" ht="15" customHeight="1" x14ac:dyDescent="0.2"/>
    <row r="56602" ht="15" customHeight="1" x14ac:dyDescent="0.2"/>
    <row r="56603" ht="15" customHeight="1" x14ac:dyDescent="0.2"/>
    <row r="56604" ht="15" customHeight="1" x14ac:dyDescent="0.2"/>
    <row r="56605" ht="15" customHeight="1" x14ac:dyDescent="0.2"/>
    <row r="56606" ht="15" customHeight="1" x14ac:dyDescent="0.2"/>
    <row r="56607" ht="15" customHeight="1" x14ac:dyDescent="0.2"/>
    <row r="56608" ht="15" customHeight="1" x14ac:dyDescent="0.2"/>
    <row r="56609" ht="15" customHeight="1" x14ac:dyDescent="0.2"/>
    <row r="56610" ht="15" customHeight="1" x14ac:dyDescent="0.2"/>
    <row r="56611" ht="15" customHeight="1" x14ac:dyDescent="0.2"/>
    <row r="56612" ht="15" customHeight="1" x14ac:dyDescent="0.2"/>
    <row r="56613" ht="15" customHeight="1" x14ac:dyDescent="0.2"/>
    <row r="56614" ht="15" customHeight="1" x14ac:dyDescent="0.2"/>
    <row r="56615" ht="15" customHeight="1" x14ac:dyDescent="0.2"/>
    <row r="56616" ht="15" customHeight="1" x14ac:dyDescent="0.2"/>
    <row r="56617" ht="15" customHeight="1" x14ac:dyDescent="0.2"/>
    <row r="56618" ht="15" customHeight="1" x14ac:dyDescent="0.2"/>
    <row r="56619" ht="15" customHeight="1" x14ac:dyDescent="0.2"/>
    <row r="56620" ht="15" customHeight="1" x14ac:dyDescent="0.2"/>
    <row r="56621" ht="15" customHeight="1" x14ac:dyDescent="0.2"/>
    <row r="56622" ht="15" customHeight="1" x14ac:dyDescent="0.2"/>
    <row r="56623" ht="15" customHeight="1" x14ac:dyDescent="0.2"/>
    <row r="56624" ht="15" customHeight="1" x14ac:dyDescent="0.2"/>
    <row r="56625" ht="15" customHeight="1" x14ac:dyDescent="0.2"/>
    <row r="56626" ht="15" customHeight="1" x14ac:dyDescent="0.2"/>
    <row r="56627" ht="15" customHeight="1" x14ac:dyDescent="0.2"/>
    <row r="56628" ht="15" customHeight="1" x14ac:dyDescent="0.2"/>
    <row r="56629" ht="15" customHeight="1" x14ac:dyDescent="0.2"/>
    <row r="56630" ht="15" customHeight="1" x14ac:dyDescent="0.2"/>
    <row r="56631" ht="15" customHeight="1" x14ac:dyDescent="0.2"/>
    <row r="56632" ht="15" customHeight="1" x14ac:dyDescent="0.2"/>
    <row r="56633" ht="15" customHeight="1" x14ac:dyDescent="0.2"/>
    <row r="56634" ht="15" customHeight="1" x14ac:dyDescent="0.2"/>
    <row r="56635" ht="15" customHeight="1" x14ac:dyDescent="0.2"/>
    <row r="56636" ht="15" customHeight="1" x14ac:dyDescent="0.2"/>
    <row r="56637" ht="15" customHeight="1" x14ac:dyDescent="0.2"/>
    <row r="56638" ht="15" customHeight="1" x14ac:dyDescent="0.2"/>
    <row r="56639" ht="15" customHeight="1" x14ac:dyDescent="0.2"/>
    <row r="56640" ht="15" customHeight="1" x14ac:dyDescent="0.2"/>
    <row r="56641" ht="15" customHeight="1" x14ac:dyDescent="0.2"/>
    <row r="56642" ht="15" customHeight="1" x14ac:dyDescent="0.2"/>
    <row r="56643" ht="15" customHeight="1" x14ac:dyDescent="0.2"/>
    <row r="56644" ht="15" customHeight="1" x14ac:dyDescent="0.2"/>
    <row r="56645" ht="15" customHeight="1" x14ac:dyDescent="0.2"/>
    <row r="56646" ht="15" customHeight="1" x14ac:dyDescent="0.2"/>
    <row r="56647" ht="15" customHeight="1" x14ac:dyDescent="0.2"/>
    <row r="56648" ht="15" customHeight="1" x14ac:dyDescent="0.2"/>
    <row r="56649" ht="15" customHeight="1" x14ac:dyDescent="0.2"/>
    <row r="56650" ht="15" customHeight="1" x14ac:dyDescent="0.2"/>
    <row r="56651" ht="15" customHeight="1" x14ac:dyDescent="0.2"/>
    <row r="56652" ht="15" customHeight="1" x14ac:dyDescent="0.2"/>
    <row r="56653" ht="15" customHeight="1" x14ac:dyDescent="0.2"/>
    <row r="56654" ht="15" customHeight="1" x14ac:dyDescent="0.2"/>
    <row r="56655" ht="15" customHeight="1" x14ac:dyDescent="0.2"/>
    <row r="56656" ht="15" customHeight="1" x14ac:dyDescent="0.2"/>
    <row r="56657" ht="15" customHeight="1" x14ac:dyDescent="0.2"/>
    <row r="56658" ht="15" customHeight="1" x14ac:dyDescent="0.2"/>
    <row r="56659" ht="15" customHeight="1" x14ac:dyDescent="0.2"/>
    <row r="56660" ht="15" customHeight="1" x14ac:dyDescent="0.2"/>
    <row r="56661" ht="15" customHeight="1" x14ac:dyDescent="0.2"/>
    <row r="56662" ht="15" customHeight="1" x14ac:dyDescent="0.2"/>
    <row r="56663" ht="15" customHeight="1" x14ac:dyDescent="0.2"/>
    <row r="56664" ht="15" customHeight="1" x14ac:dyDescent="0.2"/>
    <row r="56665" ht="15" customHeight="1" x14ac:dyDescent="0.2"/>
    <row r="56666" ht="15" customHeight="1" x14ac:dyDescent="0.2"/>
    <row r="56667" ht="15" customHeight="1" x14ac:dyDescent="0.2"/>
    <row r="56668" ht="15" customHeight="1" x14ac:dyDescent="0.2"/>
    <row r="56669" ht="15" customHeight="1" x14ac:dyDescent="0.2"/>
    <row r="56670" ht="15" customHeight="1" x14ac:dyDescent="0.2"/>
    <row r="56671" ht="15" customHeight="1" x14ac:dyDescent="0.2"/>
    <row r="56672" ht="15" customHeight="1" x14ac:dyDescent="0.2"/>
    <row r="56673" ht="15" customHeight="1" x14ac:dyDescent="0.2"/>
    <row r="56674" ht="15" customHeight="1" x14ac:dyDescent="0.2"/>
    <row r="56675" ht="15" customHeight="1" x14ac:dyDescent="0.2"/>
    <row r="56676" ht="15" customHeight="1" x14ac:dyDescent="0.2"/>
    <row r="56677" ht="15" customHeight="1" x14ac:dyDescent="0.2"/>
    <row r="56678" ht="15" customHeight="1" x14ac:dyDescent="0.2"/>
    <row r="56679" ht="15" customHeight="1" x14ac:dyDescent="0.2"/>
    <row r="56680" ht="15" customHeight="1" x14ac:dyDescent="0.2"/>
    <row r="56681" ht="15" customHeight="1" x14ac:dyDescent="0.2"/>
    <row r="56682" ht="15" customHeight="1" x14ac:dyDescent="0.2"/>
    <row r="56683" ht="15" customHeight="1" x14ac:dyDescent="0.2"/>
    <row r="56684" ht="15" customHeight="1" x14ac:dyDescent="0.2"/>
    <row r="56685" ht="15" customHeight="1" x14ac:dyDescent="0.2"/>
    <row r="56686" ht="15" customHeight="1" x14ac:dyDescent="0.2"/>
    <row r="56687" ht="15" customHeight="1" x14ac:dyDescent="0.2"/>
    <row r="56688" ht="15" customHeight="1" x14ac:dyDescent="0.2"/>
    <row r="56689" ht="15" customHeight="1" x14ac:dyDescent="0.2"/>
    <row r="56690" ht="15" customHeight="1" x14ac:dyDescent="0.2"/>
    <row r="56691" ht="15" customHeight="1" x14ac:dyDescent="0.2"/>
    <row r="56692" ht="15" customHeight="1" x14ac:dyDescent="0.2"/>
    <row r="56693" ht="15" customHeight="1" x14ac:dyDescent="0.2"/>
    <row r="56694" ht="15" customHeight="1" x14ac:dyDescent="0.2"/>
    <row r="56695" ht="15" customHeight="1" x14ac:dyDescent="0.2"/>
    <row r="56696" ht="15" customHeight="1" x14ac:dyDescent="0.2"/>
    <row r="56697" ht="15" customHeight="1" x14ac:dyDescent="0.2"/>
    <row r="56698" ht="15" customHeight="1" x14ac:dyDescent="0.2"/>
    <row r="56699" ht="15" customHeight="1" x14ac:dyDescent="0.2"/>
    <row r="56700" ht="15" customHeight="1" x14ac:dyDescent="0.2"/>
    <row r="56701" ht="15" customHeight="1" x14ac:dyDescent="0.2"/>
    <row r="56702" ht="15" customHeight="1" x14ac:dyDescent="0.2"/>
    <row r="56703" ht="15" customHeight="1" x14ac:dyDescent="0.2"/>
    <row r="56704" ht="15" customHeight="1" x14ac:dyDescent="0.2"/>
    <row r="56705" ht="15" customHeight="1" x14ac:dyDescent="0.2"/>
    <row r="56706" ht="15" customHeight="1" x14ac:dyDescent="0.2"/>
    <row r="56707" ht="15" customHeight="1" x14ac:dyDescent="0.2"/>
    <row r="56708" ht="15" customHeight="1" x14ac:dyDescent="0.2"/>
    <row r="56709" ht="15" customHeight="1" x14ac:dyDescent="0.2"/>
    <row r="56710" ht="15" customHeight="1" x14ac:dyDescent="0.2"/>
    <row r="56711" ht="15" customHeight="1" x14ac:dyDescent="0.2"/>
    <row r="56712" ht="15" customHeight="1" x14ac:dyDescent="0.2"/>
    <row r="56713" ht="15" customHeight="1" x14ac:dyDescent="0.2"/>
    <row r="56714" ht="15" customHeight="1" x14ac:dyDescent="0.2"/>
    <row r="56715" ht="15" customHeight="1" x14ac:dyDescent="0.2"/>
    <row r="56716" ht="15" customHeight="1" x14ac:dyDescent="0.2"/>
    <row r="56717" ht="15" customHeight="1" x14ac:dyDescent="0.2"/>
    <row r="56718" ht="15" customHeight="1" x14ac:dyDescent="0.2"/>
    <row r="56719" ht="15" customHeight="1" x14ac:dyDescent="0.2"/>
    <row r="56720" ht="15" customHeight="1" x14ac:dyDescent="0.2"/>
    <row r="56721" ht="15" customHeight="1" x14ac:dyDescent="0.2"/>
    <row r="56722" ht="15" customHeight="1" x14ac:dyDescent="0.2"/>
    <row r="56723" ht="15" customHeight="1" x14ac:dyDescent="0.2"/>
    <row r="56724" ht="15" customHeight="1" x14ac:dyDescent="0.2"/>
    <row r="56725" ht="15" customHeight="1" x14ac:dyDescent="0.2"/>
    <row r="56726" ht="15" customHeight="1" x14ac:dyDescent="0.2"/>
    <row r="56727" ht="15" customHeight="1" x14ac:dyDescent="0.2"/>
    <row r="56728" ht="15" customHeight="1" x14ac:dyDescent="0.2"/>
    <row r="56729" ht="15" customHeight="1" x14ac:dyDescent="0.2"/>
    <row r="56730" ht="15" customHeight="1" x14ac:dyDescent="0.2"/>
    <row r="56731" ht="15" customHeight="1" x14ac:dyDescent="0.2"/>
    <row r="56732" ht="15" customHeight="1" x14ac:dyDescent="0.2"/>
    <row r="56733" ht="15" customHeight="1" x14ac:dyDescent="0.2"/>
    <row r="56734" ht="15" customHeight="1" x14ac:dyDescent="0.2"/>
    <row r="56735" ht="15" customHeight="1" x14ac:dyDescent="0.2"/>
    <row r="56736" ht="15" customHeight="1" x14ac:dyDescent="0.2"/>
    <row r="56737" ht="15" customHeight="1" x14ac:dyDescent="0.2"/>
    <row r="56738" ht="15" customHeight="1" x14ac:dyDescent="0.2"/>
    <row r="56739" ht="15" customHeight="1" x14ac:dyDescent="0.2"/>
    <row r="56740" ht="15" customHeight="1" x14ac:dyDescent="0.2"/>
    <row r="56741" ht="15" customHeight="1" x14ac:dyDescent="0.2"/>
    <row r="56742" ht="15" customHeight="1" x14ac:dyDescent="0.2"/>
    <row r="56743" ht="15" customHeight="1" x14ac:dyDescent="0.2"/>
    <row r="56744" ht="15" customHeight="1" x14ac:dyDescent="0.2"/>
    <row r="56745" ht="15" customHeight="1" x14ac:dyDescent="0.2"/>
    <row r="56746" ht="15" customHeight="1" x14ac:dyDescent="0.2"/>
    <row r="56747" ht="15" customHeight="1" x14ac:dyDescent="0.2"/>
    <row r="56748" ht="15" customHeight="1" x14ac:dyDescent="0.2"/>
    <row r="56749" ht="15" customHeight="1" x14ac:dyDescent="0.2"/>
    <row r="56750" ht="15" customHeight="1" x14ac:dyDescent="0.2"/>
    <row r="56751" ht="15" customHeight="1" x14ac:dyDescent="0.2"/>
    <row r="56752" ht="15" customHeight="1" x14ac:dyDescent="0.2"/>
    <row r="56753" ht="15" customHeight="1" x14ac:dyDescent="0.2"/>
    <row r="56754" ht="15" customHeight="1" x14ac:dyDescent="0.2"/>
    <row r="56755" ht="15" customHeight="1" x14ac:dyDescent="0.2"/>
    <row r="56756" ht="15" customHeight="1" x14ac:dyDescent="0.2"/>
    <row r="56757" ht="15" customHeight="1" x14ac:dyDescent="0.2"/>
    <row r="56758" ht="15" customHeight="1" x14ac:dyDescent="0.2"/>
    <row r="56759" ht="15" customHeight="1" x14ac:dyDescent="0.2"/>
    <row r="56760" ht="15" customHeight="1" x14ac:dyDescent="0.2"/>
    <row r="56761" ht="15" customHeight="1" x14ac:dyDescent="0.2"/>
    <row r="56762" ht="15" customHeight="1" x14ac:dyDescent="0.2"/>
    <row r="56763" ht="15" customHeight="1" x14ac:dyDescent="0.2"/>
    <row r="56764" ht="15" customHeight="1" x14ac:dyDescent="0.2"/>
    <row r="56765" ht="15" customHeight="1" x14ac:dyDescent="0.2"/>
    <row r="56766" ht="15" customHeight="1" x14ac:dyDescent="0.2"/>
    <row r="56767" ht="15" customHeight="1" x14ac:dyDescent="0.2"/>
    <row r="56768" ht="15" customHeight="1" x14ac:dyDescent="0.2"/>
    <row r="56769" ht="15" customHeight="1" x14ac:dyDescent="0.2"/>
    <row r="56770" ht="15" customHeight="1" x14ac:dyDescent="0.2"/>
    <row r="56771" ht="15" customHeight="1" x14ac:dyDescent="0.2"/>
    <row r="56772" ht="15" customHeight="1" x14ac:dyDescent="0.2"/>
    <row r="56773" ht="15" customHeight="1" x14ac:dyDescent="0.2"/>
    <row r="56774" ht="15" customHeight="1" x14ac:dyDescent="0.2"/>
    <row r="56775" ht="15" customHeight="1" x14ac:dyDescent="0.2"/>
    <row r="56776" ht="15" customHeight="1" x14ac:dyDescent="0.2"/>
    <row r="56777" ht="15" customHeight="1" x14ac:dyDescent="0.2"/>
    <row r="56778" ht="15" customHeight="1" x14ac:dyDescent="0.2"/>
    <row r="56779" ht="15" customHeight="1" x14ac:dyDescent="0.2"/>
    <row r="56780" ht="15" customHeight="1" x14ac:dyDescent="0.2"/>
    <row r="56781" ht="15" customHeight="1" x14ac:dyDescent="0.2"/>
    <row r="56782" ht="15" customHeight="1" x14ac:dyDescent="0.2"/>
    <row r="56783" ht="15" customHeight="1" x14ac:dyDescent="0.2"/>
    <row r="56784" ht="15" customHeight="1" x14ac:dyDescent="0.2"/>
    <row r="56785" ht="15" customHeight="1" x14ac:dyDescent="0.2"/>
    <row r="56786" ht="15" customHeight="1" x14ac:dyDescent="0.2"/>
    <row r="56787" ht="15" customHeight="1" x14ac:dyDescent="0.2"/>
    <row r="56788" ht="15" customHeight="1" x14ac:dyDescent="0.2"/>
    <row r="56789" ht="15" customHeight="1" x14ac:dyDescent="0.2"/>
    <row r="56790" ht="15" customHeight="1" x14ac:dyDescent="0.2"/>
    <row r="56791" ht="15" customHeight="1" x14ac:dyDescent="0.2"/>
    <row r="56792" ht="15" customHeight="1" x14ac:dyDescent="0.2"/>
    <row r="56793" ht="15" customHeight="1" x14ac:dyDescent="0.2"/>
    <row r="56794" ht="15" customHeight="1" x14ac:dyDescent="0.2"/>
    <row r="56795" ht="15" customHeight="1" x14ac:dyDescent="0.2"/>
    <row r="56796" ht="15" customHeight="1" x14ac:dyDescent="0.2"/>
    <row r="56797" ht="15" customHeight="1" x14ac:dyDescent="0.2"/>
    <row r="56798" ht="15" customHeight="1" x14ac:dyDescent="0.2"/>
    <row r="56799" ht="15" customHeight="1" x14ac:dyDescent="0.2"/>
    <row r="56800" ht="15" customHeight="1" x14ac:dyDescent="0.2"/>
    <row r="56801" ht="15" customHeight="1" x14ac:dyDescent="0.2"/>
    <row r="56802" ht="15" customHeight="1" x14ac:dyDescent="0.2"/>
    <row r="56803" ht="15" customHeight="1" x14ac:dyDescent="0.2"/>
    <row r="56804" ht="15" customHeight="1" x14ac:dyDescent="0.2"/>
    <row r="56805" ht="15" customHeight="1" x14ac:dyDescent="0.2"/>
    <row r="56806" ht="15" customHeight="1" x14ac:dyDescent="0.2"/>
    <row r="56807" ht="15" customHeight="1" x14ac:dyDescent="0.2"/>
    <row r="56808" ht="15" customHeight="1" x14ac:dyDescent="0.2"/>
    <row r="56809" ht="15" customHeight="1" x14ac:dyDescent="0.2"/>
    <row r="56810" ht="15" customHeight="1" x14ac:dyDescent="0.2"/>
    <row r="56811" ht="15" customHeight="1" x14ac:dyDescent="0.2"/>
    <row r="56812" ht="15" customHeight="1" x14ac:dyDescent="0.2"/>
    <row r="56813" ht="15" customHeight="1" x14ac:dyDescent="0.2"/>
    <row r="56814" ht="15" customHeight="1" x14ac:dyDescent="0.2"/>
    <row r="56815" ht="15" customHeight="1" x14ac:dyDescent="0.2"/>
    <row r="56816" ht="15" customHeight="1" x14ac:dyDescent="0.2"/>
    <row r="56817" ht="15" customHeight="1" x14ac:dyDescent="0.2"/>
    <row r="56818" ht="15" customHeight="1" x14ac:dyDescent="0.2"/>
    <row r="56819" ht="15" customHeight="1" x14ac:dyDescent="0.2"/>
    <row r="56820" ht="15" customHeight="1" x14ac:dyDescent="0.2"/>
    <row r="56821" ht="15" customHeight="1" x14ac:dyDescent="0.2"/>
    <row r="56822" ht="15" customHeight="1" x14ac:dyDescent="0.2"/>
    <row r="56823" ht="15" customHeight="1" x14ac:dyDescent="0.2"/>
    <row r="56824" ht="15" customHeight="1" x14ac:dyDescent="0.2"/>
    <row r="56825" ht="15" customHeight="1" x14ac:dyDescent="0.2"/>
    <row r="56826" ht="15" customHeight="1" x14ac:dyDescent="0.2"/>
    <row r="56827" ht="15" customHeight="1" x14ac:dyDescent="0.2"/>
    <row r="56828" ht="15" customHeight="1" x14ac:dyDescent="0.2"/>
    <row r="56829" ht="15" customHeight="1" x14ac:dyDescent="0.2"/>
    <row r="56830" ht="15" customHeight="1" x14ac:dyDescent="0.2"/>
    <row r="56831" ht="15" customHeight="1" x14ac:dyDescent="0.2"/>
    <row r="56832" ht="15" customHeight="1" x14ac:dyDescent="0.2"/>
    <row r="56833" ht="15" customHeight="1" x14ac:dyDescent="0.2"/>
    <row r="56834" ht="15" customHeight="1" x14ac:dyDescent="0.2"/>
    <row r="56835" ht="15" customHeight="1" x14ac:dyDescent="0.2"/>
    <row r="56836" ht="15" customHeight="1" x14ac:dyDescent="0.2"/>
    <row r="56837" ht="15" customHeight="1" x14ac:dyDescent="0.2"/>
    <row r="56838" ht="15" customHeight="1" x14ac:dyDescent="0.2"/>
    <row r="56839" ht="15" customHeight="1" x14ac:dyDescent="0.2"/>
    <row r="56840" ht="15" customHeight="1" x14ac:dyDescent="0.2"/>
    <row r="56841" ht="15" customHeight="1" x14ac:dyDescent="0.2"/>
    <row r="56842" ht="15" customHeight="1" x14ac:dyDescent="0.2"/>
    <row r="56843" ht="15" customHeight="1" x14ac:dyDescent="0.2"/>
    <row r="56844" ht="15" customHeight="1" x14ac:dyDescent="0.2"/>
    <row r="56845" ht="15" customHeight="1" x14ac:dyDescent="0.2"/>
    <row r="56846" ht="15" customHeight="1" x14ac:dyDescent="0.2"/>
    <row r="56847" ht="15" customHeight="1" x14ac:dyDescent="0.2"/>
    <row r="56848" ht="15" customHeight="1" x14ac:dyDescent="0.2"/>
    <row r="56849" ht="15" customHeight="1" x14ac:dyDescent="0.2"/>
    <row r="56850" ht="15" customHeight="1" x14ac:dyDescent="0.2"/>
    <row r="56851" ht="15" customHeight="1" x14ac:dyDescent="0.2"/>
    <row r="56852" ht="15" customHeight="1" x14ac:dyDescent="0.2"/>
    <row r="56853" ht="15" customHeight="1" x14ac:dyDescent="0.2"/>
    <row r="56854" ht="15" customHeight="1" x14ac:dyDescent="0.2"/>
    <row r="56855" ht="15" customHeight="1" x14ac:dyDescent="0.2"/>
    <row r="56856" ht="15" customHeight="1" x14ac:dyDescent="0.2"/>
    <row r="56857" ht="15" customHeight="1" x14ac:dyDescent="0.2"/>
    <row r="56858" ht="15" customHeight="1" x14ac:dyDescent="0.2"/>
    <row r="56859" ht="15" customHeight="1" x14ac:dyDescent="0.2"/>
    <row r="56860" ht="15" customHeight="1" x14ac:dyDescent="0.2"/>
    <row r="56861" ht="15" customHeight="1" x14ac:dyDescent="0.2"/>
    <row r="56862" ht="15" customHeight="1" x14ac:dyDescent="0.2"/>
    <row r="56863" ht="15" customHeight="1" x14ac:dyDescent="0.2"/>
    <row r="56864" ht="15" customHeight="1" x14ac:dyDescent="0.2"/>
    <row r="56865" ht="15" customHeight="1" x14ac:dyDescent="0.2"/>
    <row r="56866" ht="15" customHeight="1" x14ac:dyDescent="0.2"/>
    <row r="56867" ht="15" customHeight="1" x14ac:dyDescent="0.2"/>
    <row r="56868" ht="15" customHeight="1" x14ac:dyDescent="0.2"/>
    <row r="56869" ht="15" customHeight="1" x14ac:dyDescent="0.2"/>
    <row r="56870" ht="15" customHeight="1" x14ac:dyDescent="0.2"/>
    <row r="56871" ht="15" customHeight="1" x14ac:dyDescent="0.2"/>
    <row r="56872" ht="15" customHeight="1" x14ac:dyDescent="0.2"/>
    <row r="56873" ht="15" customHeight="1" x14ac:dyDescent="0.2"/>
    <row r="56874" ht="15" customHeight="1" x14ac:dyDescent="0.2"/>
    <row r="56875" ht="15" customHeight="1" x14ac:dyDescent="0.2"/>
    <row r="56876" ht="15" customHeight="1" x14ac:dyDescent="0.2"/>
    <row r="56877" ht="15" customHeight="1" x14ac:dyDescent="0.2"/>
    <row r="56878" ht="15" customHeight="1" x14ac:dyDescent="0.2"/>
    <row r="56879" ht="15" customHeight="1" x14ac:dyDescent="0.2"/>
    <row r="56880" ht="15" customHeight="1" x14ac:dyDescent="0.2"/>
    <row r="56881" ht="15" customHeight="1" x14ac:dyDescent="0.2"/>
    <row r="56882" ht="15" customHeight="1" x14ac:dyDescent="0.2"/>
    <row r="56883" ht="15" customHeight="1" x14ac:dyDescent="0.2"/>
    <row r="56884" ht="15" customHeight="1" x14ac:dyDescent="0.2"/>
    <row r="56885" ht="15" customHeight="1" x14ac:dyDescent="0.2"/>
    <row r="56886" ht="15" customHeight="1" x14ac:dyDescent="0.2"/>
    <row r="56887" ht="15" customHeight="1" x14ac:dyDescent="0.2"/>
    <row r="56888" ht="15" customHeight="1" x14ac:dyDescent="0.2"/>
    <row r="56889" ht="15" customHeight="1" x14ac:dyDescent="0.2"/>
    <row r="56890" ht="15" customHeight="1" x14ac:dyDescent="0.2"/>
    <row r="56891" ht="15" customHeight="1" x14ac:dyDescent="0.2"/>
    <row r="56892" ht="15" customHeight="1" x14ac:dyDescent="0.2"/>
    <row r="56893" ht="15" customHeight="1" x14ac:dyDescent="0.2"/>
    <row r="56894" ht="15" customHeight="1" x14ac:dyDescent="0.2"/>
    <row r="56895" ht="15" customHeight="1" x14ac:dyDescent="0.2"/>
    <row r="56896" ht="15" customHeight="1" x14ac:dyDescent="0.2"/>
    <row r="56897" ht="15" customHeight="1" x14ac:dyDescent="0.2"/>
    <row r="56898" ht="15" customHeight="1" x14ac:dyDescent="0.2"/>
    <row r="56899" ht="15" customHeight="1" x14ac:dyDescent="0.2"/>
    <row r="56900" ht="15" customHeight="1" x14ac:dyDescent="0.2"/>
    <row r="56901" ht="15" customHeight="1" x14ac:dyDescent="0.2"/>
    <row r="56902" ht="15" customHeight="1" x14ac:dyDescent="0.2"/>
    <row r="56903" ht="15" customHeight="1" x14ac:dyDescent="0.2"/>
    <row r="56904" ht="15" customHeight="1" x14ac:dyDescent="0.2"/>
    <row r="56905" ht="15" customHeight="1" x14ac:dyDescent="0.2"/>
    <row r="56906" ht="15" customHeight="1" x14ac:dyDescent="0.2"/>
    <row r="56907" ht="15" customHeight="1" x14ac:dyDescent="0.2"/>
    <row r="56908" ht="15" customHeight="1" x14ac:dyDescent="0.2"/>
    <row r="56909" ht="15" customHeight="1" x14ac:dyDescent="0.2"/>
    <row r="56910" ht="15" customHeight="1" x14ac:dyDescent="0.2"/>
    <row r="56911" ht="15" customHeight="1" x14ac:dyDescent="0.2"/>
    <row r="56912" ht="15" customHeight="1" x14ac:dyDescent="0.2"/>
    <row r="56913" ht="15" customHeight="1" x14ac:dyDescent="0.2"/>
    <row r="56914" ht="15" customHeight="1" x14ac:dyDescent="0.2"/>
    <row r="56915" ht="15" customHeight="1" x14ac:dyDescent="0.2"/>
    <row r="56916" ht="15" customHeight="1" x14ac:dyDescent="0.2"/>
    <row r="56917" ht="15" customHeight="1" x14ac:dyDescent="0.2"/>
    <row r="56918" ht="15" customHeight="1" x14ac:dyDescent="0.2"/>
    <row r="56919" ht="15" customHeight="1" x14ac:dyDescent="0.2"/>
    <row r="56920" ht="15" customHeight="1" x14ac:dyDescent="0.2"/>
    <row r="56921" ht="15" customHeight="1" x14ac:dyDescent="0.2"/>
    <row r="56922" ht="15" customHeight="1" x14ac:dyDescent="0.2"/>
    <row r="56923" ht="15" customHeight="1" x14ac:dyDescent="0.2"/>
    <row r="56924" ht="15" customHeight="1" x14ac:dyDescent="0.2"/>
    <row r="56925" ht="15" customHeight="1" x14ac:dyDescent="0.2"/>
    <row r="56926" ht="15" customHeight="1" x14ac:dyDescent="0.2"/>
    <row r="56927" ht="15" customHeight="1" x14ac:dyDescent="0.2"/>
    <row r="56928" ht="15" customHeight="1" x14ac:dyDescent="0.2"/>
    <row r="56929" ht="15" customHeight="1" x14ac:dyDescent="0.2"/>
    <row r="56930" ht="15" customHeight="1" x14ac:dyDescent="0.2"/>
    <row r="56931" ht="15" customHeight="1" x14ac:dyDescent="0.2"/>
    <row r="56932" ht="15" customHeight="1" x14ac:dyDescent="0.2"/>
    <row r="56933" ht="15" customHeight="1" x14ac:dyDescent="0.2"/>
    <row r="56934" ht="15" customHeight="1" x14ac:dyDescent="0.2"/>
    <row r="56935" ht="15" customHeight="1" x14ac:dyDescent="0.2"/>
    <row r="56936" ht="15" customHeight="1" x14ac:dyDescent="0.2"/>
    <row r="56937" ht="15" customHeight="1" x14ac:dyDescent="0.2"/>
    <row r="56938" ht="15" customHeight="1" x14ac:dyDescent="0.2"/>
    <row r="56939" ht="15" customHeight="1" x14ac:dyDescent="0.2"/>
    <row r="56940" ht="15" customHeight="1" x14ac:dyDescent="0.2"/>
    <row r="56941" ht="15" customHeight="1" x14ac:dyDescent="0.2"/>
    <row r="56942" ht="15" customHeight="1" x14ac:dyDescent="0.2"/>
    <row r="56943" ht="15" customHeight="1" x14ac:dyDescent="0.2"/>
    <row r="56944" ht="15" customHeight="1" x14ac:dyDescent="0.2"/>
    <row r="56945" ht="15" customHeight="1" x14ac:dyDescent="0.2"/>
    <row r="56946" ht="15" customHeight="1" x14ac:dyDescent="0.2"/>
    <row r="56947" ht="15" customHeight="1" x14ac:dyDescent="0.2"/>
    <row r="56948" ht="15" customHeight="1" x14ac:dyDescent="0.2"/>
    <row r="56949" ht="15" customHeight="1" x14ac:dyDescent="0.2"/>
    <row r="56950" ht="15" customHeight="1" x14ac:dyDescent="0.2"/>
    <row r="56951" ht="15" customHeight="1" x14ac:dyDescent="0.2"/>
    <row r="56952" ht="15" customHeight="1" x14ac:dyDescent="0.2"/>
    <row r="56953" ht="15" customHeight="1" x14ac:dyDescent="0.2"/>
    <row r="56954" ht="15" customHeight="1" x14ac:dyDescent="0.2"/>
    <row r="56955" ht="15" customHeight="1" x14ac:dyDescent="0.2"/>
    <row r="56956" ht="15" customHeight="1" x14ac:dyDescent="0.2"/>
    <row r="56957" ht="15" customHeight="1" x14ac:dyDescent="0.2"/>
    <row r="56958" ht="15" customHeight="1" x14ac:dyDescent="0.2"/>
    <row r="56959" ht="15" customHeight="1" x14ac:dyDescent="0.2"/>
    <row r="56960" ht="15" customHeight="1" x14ac:dyDescent="0.2"/>
    <row r="56961" ht="15" customHeight="1" x14ac:dyDescent="0.2"/>
    <row r="56962" ht="15" customHeight="1" x14ac:dyDescent="0.2"/>
    <row r="56963" ht="15" customHeight="1" x14ac:dyDescent="0.2"/>
    <row r="56964" ht="15" customHeight="1" x14ac:dyDescent="0.2"/>
    <row r="56965" ht="15" customHeight="1" x14ac:dyDescent="0.2"/>
    <row r="56966" ht="15" customHeight="1" x14ac:dyDescent="0.2"/>
    <row r="56967" ht="15" customHeight="1" x14ac:dyDescent="0.2"/>
    <row r="56968" ht="15" customHeight="1" x14ac:dyDescent="0.2"/>
    <row r="56969" ht="15" customHeight="1" x14ac:dyDescent="0.2"/>
    <row r="56970" ht="15" customHeight="1" x14ac:dyDescent="0.2"/>
    <row r="56971" ht="15" customHeight="1" x14ac:dyDescent="0.2"/>
    <row r="56972" ht="15" customHeight="1" x14ac:dyDescent="0.2"/>
    <row r="56973" ht="15" customHeight="1" x14ac:dyDescent="0.2"/>
    <row r="56974" ht="15" customHeight="1" x14ac:dyDescent="0.2"/>
    <row r="56975" ht="15" customHeight="1" x14ac:dyDescent="0.2"/>
    <row r="56976" ht="15" customHeight="1" x14ac:dyDescent="0.2"/>
    <row r="56977" ht="15" customHeight="1" x14ac:dyDescent="0.2"/>
    <row r="56978" ht="15" customHeight="1" x14ac:dyDescent="0.2"/>
    <row r="56979" ht="15" customHeight="1" x14ac:dyDescent="0.2"/>
    <row r="56980" ht="15" customHeight="1" x14ac:dyDescent="0.2"/>
    <row r="56981" ht="15" customHeight="1" x14ac:dyDescent="0.2"/>
    <row r="56982" ht="15" customHeight="1" x14ac:dyDescent="0.2"/>
    <row r="56983" ht="15" customHeight="1" x14ac:dyDescent="0.2"/>
    <row r="56984" ht="15" customHeight="1" x14ac:dyDescent="0.2"/>
    <row r="56985" ht="15" customHeight="1" x14ac:dyDescent="0.2"/>
    <row r="56986" ht="15" customHeight="1" x14ac:dyDescent="0.2"/>
    <row r="56987" ht="15" customHeight="1" x14ac:dyDescent="0.2"/>
    <row r="56988" ht="15" customHeight="1" x14ac:dyDescent="0.2"/>
    <row r="56989" ht="15" customHeight="1" x14ac:dyDescent="0.2"/>
    <row r="56990" ht="15" customHeight="1" x14ac:dyDescent="0.2"/>
    <row r="56991" ht="15" customHeight="1" x14ac:dyDescent="0.2"/>
    <row r="56992" ht="15" customHeight="1" x14ac:dyDescent="0.2"/>
    <row r="56993" ht="15" customHeight="1" x14ac:dyDescent="0.2"/>
    <row r="56994" ht="15" customHeight="1" x14ac:dyDescent="0.2"/>
    <row r="56995" ht="15" customHeight="1" x14ac:dyDescent="0.2"/>
    <row r="56996" ht="15" customHeight="1" x14ac:dyDescent="0.2"/>
    <row r="56997" ht="15" customHeight="1" x14ac:dyDescent="0.2"/>
    <row r="56998" ht="15" customHeight="1" x14ac:dyDescent="0.2"/>
    <row r="56999" ht="15" customHeight="1" x14ac:dyDescent="0.2"/>
    <row r="57000" ht="15" customHeight="1" x14ac:dyDescent="0.2"/>
    <row r="57001" ht="15" customHeight="1" x14ac:dyDescent="0.2"/>
    <row r="57002" ht="15" customHeight="1" x14ac:dyDescent="0.2"/>
    <row r="57003" ht="15" customHeight="1" x14ac:dyDescent="0.2"/>
    <row r="57004" ht="15" customHeight="1" x14ac:dyDescent="0.2"/>
    <row r="57005" ht="15" customHeight="1" x14ac:dyDescent="0.2"/>
    <row r="57006" ht="15" customHeight="1" x14ac:dyDescent="0.2"/>
    <row r="57007" ht="15" customHeight="1" x14ac:dyDescent="0.2"/>
    <row r="57008" ht="15" customHeight="1" x14ac:dyDescent="0.2"/>
    <row r="57009" ht="15" customHeight="1" x14ac:dyDescent="0.2"/>
    <row r="57010" ht="15" customHeight="1" x14ac:dyDescent="0.2"/>
    <row r="57011" ht="15" customHeight="1" x14ac:dyDescent="0.2"/>
    <row r="57012" ht="15" customHeight="1" x14ac:dyDescent="0.2"/>
    <row r="57013" ht="15" customHeight="1" x14ac:dyDescent="0.2"/>
    <row r="57014" ht="15" customHeight="1" x14ac:dyDescent="0.2"/>
    <row r="57015" ht="15" customHeight="1" x14ac:dyDescent="0.2"/>
    <row r="57016" ht="15" customHeight="1" x14ac:dyDescent="0.2"/>
    <row r="57017" ht="15" customHeight="1" x14ac:dyDescent="0.2"/>
    <row r="57018" ht="15" customHeight="1" x14ac:dyDescent="0.2"/>
    <row r="57019" ht="15" customHeight="1" x14ac:dyDescent="0.2"/>
    <row r="57020" ht="15" customHeight="1" x14ac:dyDescent="0.2"/>
    <row r="57021" ht="15" customHeight="1" x14ac:dyDescent="0.2"/>
    <row r="57022" ht="15" customHeight="1" x14ac:dyDescent="0.2"/>
    <row r="57023" ht="15" customHeight="1" x14ac:dyDescent="0.2"/>
    <row r="57024" ht="15" customHeight="1" x14ac:dyDescent="0.2"/>
    <row r="57025" ht="15" customHeight="1" x14ac:dyDescent="0.2"/>
    <row r="57026" ht="15" customHeight="1" x14ac:dyDescent="0.2"/>
    <row r="57027" ht="15" customHeight="1" x14ac:dyDescent="0.2"/>
    <row r="57028" ht="15" customHeight="1" x14ac:dyDescent="0.2"/>
    <row r="57029" ht="15" customHeight="1" x14ac:dyDescent="0.2"/>
    <row r="57030" ht="15" customHeight="1" x14ac:dyDescent="0.2"/>
    <row r="57031" ht="15" customHeight="1" x14ac:dyDescent="0.2"/>
    <row r="57032" ht="15" customHeight="1" x14ac:dyDescent="0.2"/>
    <row r="57033" ht="15" customHeight="1" x14ac:dyDescent="0.2"/>
    <row r="57034" ht="15" customHeight="1" x14ac:dyDescent="0.2"/>
    <row r="57035" ht="15" customHeight="1" x14ac:dyDescent="0.2"/>
    <row r="57036" ht="15" customHeight="1" x14ac:dyDescent="0.2"/>
    <row r="57037" ht="15" customHeight="1" x14ac:dyDescent="0.2"/>
    <row r="57038" ht="15" customHeight="1" x14ac:dyDescent="0.2"/>
    <row r="57039" ht="15" customHeight="1" x14ac:dyDescent="0.2"/>
    <row r="57040" ht="15" customHeight="1" x14ac:dyDescent="0.2"/>
    <row r="57041" ht="15" customHeight="1" x14ac:dyDescent="0.2"/>
    <row r="57042" ht="15" customHeight="1" x14ac:dyDescent="0.2"/>
    <row r="57043" ht="15" customHeight="1" x14ac:dyDescent="0.2"/>
    <row r="57044" ht="15" customHeight="1" x14ac:dyDescent="0.2"/>
    <row r="57045" ht="15" customHeight="1" x14ac:dyDescent="0.2"/>
    <row r="57046" ht="15" customHeight="1" x14ac:dyDescent="0.2"/>
    <row r="57047" ht="15" customHeight="1" x14ac:dyDescent="0.2"/>
    <row r="57048" ht="15" customHeight="1" x14ac:dyDescent="0.2"/>
    <row r="57049" ht="15" customHeight="1" x14ac:dyDescent="0.2"/>
    <row r="57050" ht="15" customHeight="1" x14ac:dyDescent="0.2"/>
    <row r="57051" ht="15" customHeight="1" x14ac:dyDescent="0.2"/>
    <row r="57052" ht="15" customHeight="1" x14ac:dyDescent="0.2"/>
    <row r="57053" ht="15" customHeight="1" x14ac:dyDescent="0.2"/>
    <row r="57054" ht="15" customHeight="1" x14ac:dyDescent="0.2"/>
    <row r="57055" ht="15" customHeight="1" x14ac:dyDescent="0.2"/>
    <row r="57056" ht="15" customHeight="1" x14ac:dyDescent="0.2"/>
    <row r="57057" ht="15" customHeight="1" x14ac:dyDescent="0.2"/>
    <row r="57058" ht="15" customHeight="1" x14ac:dyDescent="0.2"/>
    <row r="57059" ht="15" customHeight="1" x14ac:dyDescent="0.2"/>
    <row r="57060" ht="15" customHeight="1" x14ac:dyDescent="0.2"/>
    <row r="57061" ht="15" customHeight="1" x14ac:dyDescent="0.2"/>
    <row r="57062" ht="15" customHeight="1" x14ac:dyDescent="0.2"/>
    <row r="57063" ht="15" customHeight="1" x14ac:dyDescent="0.2"/>
    <row r="57064" ht="15" customHeight="1" x14ac:dyDescent="0.2"/>
    <row r="57065" ht="15" customHeight="1" x14ac:dyDescent="0.2"/>
    <row r="57066" ht="15" customHeight="1" x14ac:dyDescent="0.2"/>
    <row r="57067" ht="15" customHeight="1" x14ac:dyDescent="0.2"/>
    <row r="57068" ht="15" customHeight="1" x14ac:dyDescent="0.2"/>
    <row r="57069" ht="15" customHeight="1" x14ac:dyDescent="0.2"/>
    <row r="57070" ht="15" customHeight="1" x14ac:dyDescent="0.2"/>
    <row r="57071" ht="15" customHeight="1" x14ac:dyDescent="0.2"/>
    <row r="57072" ht="15" customHeight="1" x14ac:dyDescent="0.2"/>
    <row r="57073" ht="15" customHeight="1" x14ac:dyDescent="0.2"/>
    <row r="57074" ht="15" customHeight="1" x14ac:dyDescent="0.2"/>
    <row r="57075" ht="15" customHeight="1" x14ac:dyDescent="0.2"/>
    <row r="57076" ht="15" customHeight="1" x14ac:dyDescent="0.2"/>
    <row r="57077" ht="15" customHeight="1" x14ac:dyDescent="0.2"/>
    <row r="57078" ht="15" customHeight="1" x14ac:dyDescent="0.2"/>
    <row r="57079" ht="15" customHeight="1" x14ac:dyDescent="0.2"/>
    <row r="57080" ht="15" customHeight="1" x14ac:dyDescent="0.2"/>
    <row r="57081" ht="15" customHeight="1" x14ac:dyDescent="0.2"/>
    <row r="57082" ht="15" customHeight="1" x14ac:dyDescent="0.2"/>
    <row r="57083" ht="15" customHeight="1" x14ac:dyDescent="0.2"/>
    <row r="57084" ht="15" customHeight="1" x14ac:dyDescent="0.2"/>
    <row r="57085" ht="15" customHeight="1" x14ac:dyDescent="0.2"/>
    <row r="57086" ht="15" customHeight="1" x14ac:dyDescent="0.2"/>
    <row r="57087" ht="15" customHeight="1" x14ac:dyDescent="0.2"/>
    <row r="57088" ht="15" customHeight="1" x14ac:dyDescent="0.2"/>
    <row r="57089" ht="15" customHeight="1" x14ac:dyDescent="0.2"/>
    <row r="57090" ht="15" customHeight="1" x14ac:dyDescent="0.2"/>
    <row r="57091" ht="15" customHeight="1" x14ac:dyDescent="0.2"/>
    <row r="57092" ht="15" customHeight="1" x14ac:dyDescent="0.2"/>
    <row r="57093" ht="15" customHeight="1" x14ac:dyDescent="0.2"/>
    <row r="57094" ht="15" customHeight="1" x14ac:dyDescent="0.2"/>
    <row r="57095" ht="15" customHeight="1" x14ac:dyDescent="0.2"/>
    <row r="57096" ht="15" customHeight="1" x14ac:dyDescent="0.2"/>
    <row r="57097" ht="15" customHeight="1" x14ac:dyDescent="0.2"/>
    <row r="57098" ht="15" customHeight="1" x14ac:dyDescent="0.2"/>
    <row r="57099" ht="15" customHeight="1" x14ac:dyDescent="0.2"/>
    <row r="57100" ht="15" customHeight="1" x14ac:dyDescent="0.2"/>
    <row r="57101" ht="15" customHeight="1" x14ac:dyDescent="0.2"/>
    <row r="57102" ht="15" customHeight="1" x14ac:dyDescent="0.2"/>
    <row r="57103" ht="15" customHeight="1" x14ac:dyDescent="0.2"/>
    <row r="57104" ht="15" customHeight="1" x14ac:dyDescent="0.2"/>
    <row r="57105" ht="15" customHeight="1" x14ac:dyDescent="0.2"/>
    <row r="57106" ht="15" customHeight="1" x14ac:dyDescent="0.2"/>
    <row r="57107" ht="15" customHeight="1" x14ac:dyDescent="0.2"/>
    <row r="57108" ht="15" customHeight="1" x14ac:dyDescent="0.2"/>
    <row r="57109" ht="15" customHeight="1" x14ac:dyDescent="0.2"/>
    <row r="57110" ht="15" customHeight="1" x14ac:dyDescent="0.2"/>
    <row r="57111" ht="15" customHeight="1" x14ac:dyDescent="0.2"/>
    <row r="57112" ht="15" customHeight="1" x14ac:dyDescent="0.2"/>
    <row r="57113" ht="15" customHeight="1" x14ac:dyDescent="0.2"/>
    <row r="57114" ht="15" customHeight="1" x14ac:dyDescent="0.2"/>
    <row r="57115" ht="15" customHeight="1" x14ac:dyDescent="0.2"/>
    <row r="57116" ht="15" customHeight="1" x14ac:dyDescent="0.2"/>
    <row r="57117" ht="15" customHeight="1" x14ac:dyDescent="0.2"/>
    <row r="57118" ht="15" customHeight="1" x14ac:dyDescent="0.2"/>
    <row r="57119" ht="15" customHeight="1" x14ac:dyDescent="0.2"/>
    <row r="57120" ht="15" customHeight="1" x14ac:dyDescent="0.2"/>
    <row r="57121" ht="15" customHeight="1" x14ac:dyDescent="0.2"/>
    <row r="57122" ht="15" customHeight="1" x14ac:dyDescent="0.2"/>
    <row r="57123" ht="15" customHeight="1" x14ac:dyDescent="0.2"/>
    <row r="57124" ht="15" customHeight="1" x14ac:dyDescent="0.2"/>
    <row r="57125" ht="15" customHeight="1" x14ac:dyDescent="0.2"/>
    <row r="57126" ht="15" customHeight="1" x14ac:dyDescent="0.2"/>
    <row r="57127" ht="15" customHeight="1" x14ac:dyDescent="0.2"/>
    <row r="57128" ht="15" customHeight="1" x14ac:dyDescent="0.2"/>
    <row r="57129" ht="15" customHeight="1" x14ac:dyDescent="0.2"/>
    <row r="57130" ht="15" customHeight="1" x14ac:dyDescent="0.2"/>
    <row r="57131" ht="15" customHeight="1" x14ac:dyDescent="0.2"/>
    <row r="57132" ht="15" customHeight="1" x14ac:dyDescent="0.2"/>
    <row r="57133" ht="15" customHeight="1" x14ac:dyDescent="0.2"/>
    <row r="57134" ht="15" customHeight="1" x14ac:dyDescent="0.2"/>
    <row r="57135" ht="15" customHeight="1" x14ac:dyDescent="0.2"/>
    <row r="57136" ht="15" customHeight="1" x14ac:dyDescent="0.2"/>
    <row r="57137" ht="15" customHeight="1" x14ac:dyDescent="0.2"/>
    <row r="57138" ht="15" customHeight="1" x14ac:dyDescent="0.2"/>
    <row r="57139" ht="15" customHeight="1" x14ac:dyDescent="0.2"/>
    <row r="57140" ht="15" customHeight="1" x14ac:dyDescent="0.2"/>
    <row r="57141" ht="15" customHeight="1" x14ac:dyDescent="0.2"/>
    <row r="57142" ht="15" customHeight="1" x14ac:dyDescent="0.2"/>
    <row r="57143" ht="15" customHeight="1" x14ac:dyDescent="0.2"/>
    <row r="57144" ht="15" customHeight="1" x14ac:dyDescent="0.2"/>
    <row r="57145" ht="15" customHeight="1" x14ac:dyDescent="0.2"/>
    <row r="57146" ht="15" customHeight="1" x14ac:dyDescent="0.2"/>
    <row r="57147" ht="15" customHeight="1" x14ac:dyDescent="0.2"/>
    <row r="57148" ht="15" customHeight="1" x14ac:dyDescent="0.2"/>
    <row r="57149" ht="15" customHeight="1" x14ac:dyDescent="0.2"/>
    <row r="57150" ht="15" customHeight="1" x14ac:dyDescent="0.2"/>
    <row r="57151" ht="15" customHeight="1" x14ac:dyDescent="0.2"/>
    <row r="57152" ht="15" customHeight="1" x14ac:dyDescent="0.2"/>
    <row r="57153" ht="15" customHeight="1" x14ac:dyDescent="0.2"/>
    <row r="57154" ht="15" customHeight="1" x14ac:dyDescent="0.2"/>
    <row r="57155" ht="15" customHeight="1" x14ac:dyDescent="0.2"/>
    <row r="57156" ht="15" customHeight="1" x14ac:dyDescent="0.2"/>
    <row r="57157" ht="15" customHeight="1" x14ac:dyDescent="0.2"/>
    <row r="57158" ht="15" customHeight="1" x14ac:dyDescent="0.2"/>
    <row r="57159" ht="15" customHeight="1" x14ac:dyDescent="0.2"/>
    <row r="57160" ht="15" customHeight="1" x14ac:dyDescent="0.2"/>
    <row r="57161" ht="15" customHeight="1" x14ac:dyDescent="0.2"/>
    <row r="57162" ht="15" customHeight="1" x14ac:dyDescent="0.2"/>
    <row r="57163" ht="15" customHeight="1" x14ac:dyDescent="0.2"/>
    <row r="57164" ht="15" customHeight="1" x14ac:dyDescent="0.2"/>
    <row r="57165" ht="15" customHeight="1" x14ac:dyDescent="0.2"/>
    <row r="57166" ht="15" customHeight="1" x14ac:dyDescent="0.2"/>
    <row r="57167" ht="15" customHeight="1" x14ac:dyDescent="0.2"/>
    <row r="57168" ht="15" customHeight="1" x14ac:dyDescent="0.2"/>
    <row r="57169" ht="15" customHeight="1" x14ac:dyDescent="0.2"/>
    <row r="57170" ht="15" customHeight="1" x14ac:dyDescent="0.2"/>
    <row r="57171" ht="15" customHeight="1" x14ac:dyDescent="0.2"/>
    <row r="57172" ht="15" customHeight="1" x14ac:dyDescent="0.2"/>
    <row r="57173" ht="15" customHeight="1" x14ac:dyDescent="0.2"/>
    <row r="57174" ht="15" customHeight="1" x14ac:dyDescent="0.2"/>
    <row r="57175" ht="15" customHeight="1" x14ac:dyDescent="0.2"/>
    <row r="57176" ht="15" customHeight="1" x14ac:dyDescent="0.2"/>
    <row r="57177" ht="15" customHeight="1" x14ac:dyDescent="0.2"/>
    <row r="57178" ht="15" customHeight="1" x14ac:dyDescent="0.2"/>
    <row r="57179" ht="15" customHeight="1" x14ac:dyDescent="0.2"/>
    <row r="57180" ht="15" customHeight="1" x14ac:dyDescent="0.2"/>
    <row r="57181" ht="15" customHeight="1" x14ac:dyDescent="0.2"/>
    <row r="57182" ht="15" customHeight="1" x14ac:dyDescent="0.2"/>
    <row r="57183" ht="15" customHeight="1" x14ac:dyDescent="0.2"/>
    <row r="57184" ht="15" customHeight="1" x14ac:dyDescent="0.2"/>
    <row r="57185" ht="15" customHeight="1" x14ac:dyDescent="0.2"/>
    <row r="57186" ht="15" customHeight="1" x14ac:dyDescent="0.2"/>
    <row r="57187" ht="15" customHeight="1" x14ac:dyDescent="0.2"/>
    <row r="57188" ht="15" customHeight="1" x14ac:dyDescent="0.2"/>
    <row r="57189" ht="15" customHeight="1" x14ac:dyDescent="0.2"/>
    <row r="57190" ht="15" customHeight="1" x14ac:dyDescent="0.2"/>
    <row r="57191" ht="15" customHeight="1" x14ac:dyDescent="0.2"/>
    <row r="57192" ht="15" customHeight="1" x14ac:dyDescent="0.2"/>
    <row r="57193" ht="15" customHeight="1" x14ac:dyDescent="0.2"/>
    <row r="57194" ht="15" customHeight="1" x14ac:dyDescent="0.2"/>
    <row r="57195" ht="15" customHeight="1" x14ac:dyDescent="0.2"/>
    <row r="57196" ht="15" customHeight="1" x14ac:dyDescent="0.2"/>
    <row r="57197" ht="15" customHeight="1" x14ac:dyDescent="0.2"/>
    <row r="57198" ht="15" customHeight="1" x14ac:dyDescent="0.2"/>
    <row r="57199" ht="15" customHeight="1" x14ac:dyDescent="0.2"/>
    <row r="57200" ht="15" customHeight="1" x14ac:dyDescent="0.2"/>
    <row r="57201" ht="15" customHeight="1" x14ac:dyDescent="0.2"/>
    <row r="57202" ht="15" customHeight="1" x14ac:dyDescent="0.2"/>
    <row r="57203" ht="15" customHeight="1" x14ac:dyDescent="0.2"/>
    <row r="57204" ht="15" customHeight="1" x14ac:dyDescent="0.2"/>
    <row r="57205" ht="15" customHeight="1" x14ac:dyDescent="0.2"/>
    <row r="57206" ht="15" customHeight="1" x14ac:dyDescent="0.2"/>
    <row r="57207" ht="15" customHeight="1" x14ac:dyDescent="0.2"/>
    <row r="57208" ht="15" customHeight="1" x14ac:dyDescent="0.2"/>
    <row r="57209" ht="15" customHeight="1" x14ac:dyDescent="0.2"/>
    <row r="57210" ht="15" customHeight="1" x14ac:dyDescent="0.2"/>
    <row r="57211" ht="15" customHeight="1" x14ac:dyDescent="0.2"/>
    <row r="57212" ht="15" customHeight="1" x14ac:dyDescent="0.2"/>
    <row r="57213" ht="15" customHeight="1" x14ac:dyDescent="0.2"/>
    <row r="57214" ht="15" customHeight="1" x14ac:dyDescent="0.2"/>
    <row r="57215" ht="15" customHeight="1" x14ac:dyDescent="0.2"/>
    <row r="57216" ht="15" customHeight="1" x14ac:dyDescent="0.2"/>
    <row r="57217" ht="15" customHeight="1" x14ac:dyDescent="0.2"/>
    <row r="57218" ht="15" customHeight="1" x14ac:dyDescent="0.2"/>
    <row r="57219" ht="15" customHeight="1" x14ac:dyDescent="0.2"/>
    <row r="57220" ht="15" customHeight="1" x14ac:dyDescent="0.2"/>
    <row r="57221" ht="15" customHeight="1" x14ac:dyDescent="0.2"/>
    <row r="57222" ht="15" customHeight="1" x14ac:dyDescent="0.2"/>
    <row r="57223" ht="15" customHeight="1" x14ac:dyDescent="0.2"/>
    <row r="57224" ht="15" customHeight="1" x14ac:dyDescent="0.2"/>
    <row r="57225" ht="15" customHeight="1" x14ac:dyDescent="0.2"/>
    <row r="57226" ht="15" customHeight="1" x14ac:dyDescent="0.2"/>
    <row r="57227" ht="15" customHeight="1" x14ac:dyDescent="0.2"/>
    <row r="57228" ht="15" customHeight="1" x14ac:dyDescent="0.2"/>
    <row r="57229" ht="15" customHeight="1" x14ac:dyDescent="0.2"/>
    <row r="57230" ht="15" customHeight="1" x14ac:dyDescent="0.2"/>
    <row r="57231" ht="15" customHeight="1" x14ac:dyDescent="0.2"/>
    <row r="57232" ht="15" customHeight="1" x14ac:dyDescent="0.2"/>
    <row r="57233" ht="15" customHeight="1" x14ac:dyDescent="0.2"/>
    <row r="57234" ht="15" customHeight="1" x14ac:dyDescent="0.2"/>
    <row r="57235" ht="15" customHeight="1" x14ac:dyDescent="0.2"/>
    <row r="57236" ht="15" customHeight="1" x14ac:dyDescent="0.2"/>
    <row r="57237" ht="15" customHeight="1" x14ac:dyDescent="0.2"/>
    <row r="57238" ht="15" customHeight="1" x14ac:dyDescent="0.2"/>
    <row r="57239" ht="15" customHeight="1" x14ac:dyDescent="0.2"/>
    <row r="57240" ht="15" customHeight="1" x14ac:dyDescent="0.2"/>
    <row r="57241" ht="15" customHeight="1" x14ac:dyDescent="0.2"/>
    <row r="57242" ht="15" customHeight="1" x14ac:dyDescent="0.2"/>
    <row r="57243" ht="15" customHeight="1" x14ac:dyDescent="0.2"/>
    <row r="57244" ht="15" customHeight="1" x14ac:dyDescent="0.2"/>
    <row r="57245" ht="15" customHeight="1" x14ac:dyDescent="0.2"/>
    <row r="57246" ht="15" customHeight="1" x14ac:dyDescent="0.2"/>
    <row r="57247" ht="15" customHeight="1" x14ac:dyDescent="0.2"/>
    <row r="57248" ht="15" customHeight="1" x14ac:dyDescent="0.2"/>
    <row r="57249" ht="15" customHeight="1" x14ac:dyDescent="0.2"/>
    <row r="57250" ht="15" customHeight="1" x14ac:dyDescent="0.2"/>
    <row r="57251" ht="15" customHeight="1" x14ac:dyDescent="0.2"/>
    <row r="57252" ht="15" customHeight="1" x14ac:dyDescent="0.2"/>
    <row r="57253" ht="15" customHeight="1" x14ac:dyDescent="0.2"/>
    <row r="57254" ht="15" customHeight="1" x14ac:dyDescent="0.2"/>
    <row r="57255" ht="15" customHeight="1" x14ac:dyDescent="0.2"/>
    <row r="57256" ht="15" customHeight="1" x14ac:dyDescent="0.2"/>
    <row r="57257" ht="15" customHeight="1" x14ac:dyDescent="0.2"/>
    <row r="57258" ht="15" customHeight="1" x14ac:dyDescent="0.2"/>
    <row r="57259" ht="15" customHeight="1" x14ac:dyDescent="0.2"/>
    <row r="57260" ht="15" customHeight="1" x14ac:dyDescent="0.2"/>
    <row r="57261" ht="15" customHeight="1" x14ac:dyDescent="0.2"/>
    <row r="57262" ht="15" customHeight="1" x14ac:dyDescent="0.2"/>
    <row r="57263" ht="15" customHeight="1" x14ac:dyDescent="0.2"/>
    <row r="57264" ht="15" customHeight="1" x14ac:dyDescent="0.2"/>
    <row r="57265" ht="15" customHeight="1" x14ac:dyDescent="0.2"/>
    <row r="57266" ht="15" customHeight="1" x14ac:dyDescent="0.2"/>
    <row r="57267" ht="15" customHeight="1" x14ac:dyDescent="0.2"/>
    <row r="57268" ht="15" customHeight="1" x14ac:dyDescent="0.2"/>
    <row r="57269" ht="15" customHeight="1" x14ac:dyDescent="0.2"/>
    <row r="57270" ht="15" customHeight="1" x14ac:dyDescent="0.2"/>
    <row r="57271" ht="15" customHeight="1" x14ac:dyDescent="0.2"/>
    <row r="57272" ht="15" customHeight="1" x14ac:dyDescent="0.2"/>
    <row r="57273" ht="15" customHeight="1" x14ac:dyDescent="0.2"/>
    <row r="57274" ht="15" customHeight="1" x14ac:dyDescent="0.2"/>
    <row r="57275" ht="15" customHeight="1" x14ac:dyDescent="0.2"/>
    <row r="57276" ht="15" customHeight="1" x14ac:dyDescent="0.2"/>
    <row r="57277" ht="15" customHeight="1" x14ac:dyDescent="0.2"/>
    <row r="57278" ht="15" customHeight="1" x14ac:dyDescent="0.2"/>
    <row r="57279" ht="15" customHeight="1" x14ac:dyDescent="0.2"/>
    <row r="57280" ht="15" customHeight="1" x14ac:dyDescent="0.2"/>
    <row r="57281" ht="15" customHeight="1" x14ac:dyDescent="0.2"/>
    <row r="57282" ht="15" customHeight="1" x14ac:dyDescent="0.2"/>
    <row r="57283" ht="15" customHeight="1" x14ac:dyDescent="0.2"/>
    <row r="57284" ht="15" customHeight="1" x14ac:dyDescent="0.2"/>
    <row r="57285" ht="15" customHeight="1" x14ac:dyDescent="0.2"/>
    <row r="57286" ht="15" customHeight="1" x14ac:dyDescent="0.2"/>
    <row r="57287" ht="15" customHeight="1" x14ac:dyDescent="0.2"/>
    <row r="57288" ht="15" customHeight="1" x14ac:dyDescent="0.2"/>
    <row r="57289" ht="15" customHeight="1" x14ac:dyDescent="0.2"/>
    <row r="57290" ht="15" customHeight="1" x14ac:dyDescent="0.2"/>
    <row r="57291" ht="15" customHeight="1" x14ac:dyDescent="0.2"/>
    <row r="57292" ht="15" customHeight="1" x14ac:dyDescent="0.2"/>
    <row r="57293" ht="15" customHeight="1" x14ac:dyDescent="0.2"/>
    <row r="57294" ht="15" customHeight="1" x14ac:dyDescent="0.2"/>
    <row r="57295" ht="15" customHeight="1" x14ac:dyDescent="0.2"/>
    <row r="57296" ht="15" customHeight="1" x14ac:dyDescent="0.2"/>
    <row r="57297" ht="15" customHeight="1" x14ac:dyDescent="0.2"/>
    <row r="57298" ht="15" customHeight="1" x14ac:dyDescent="0.2"/>
    <row r="57299" ht="15" customHeight="1" x14ac:dyDescent="0.2"/>
    <row r="57300" ht="15" customHeight="1" x14ac:dyDescent="0.2"/>
    <row r="57301" ht="15" customHeight="1" x14ac:dyDescent="0.2"/>
    <row r="57302" ht="15" customHeight="1" x14ac:dyDescent="0.2"/>
    <row r="57303" ht="15" customHeight="1" x14ac:dyDescent="0.2"/>
    <row r="57304" ht="15" customHeight="1" x14ac:dyDescent="0.2"/>
    <row r="57305" ht="15" customHeight="1" x14ac:dyDescent="0.2"/>
    <row r="57306" ht="15" customHeight="1" x14ac:dyDescent="0.2"/>
    <row r="57307" ht="15" customHeight="1" x14ac:dyDescent="0.2"/>
    <row r="57308" ht="15" customHeight="1" x14ac:dyDescent="0.2"/>
    <row r="57309" ht="15" customHeight="1" x14ac:dyDescent="0.2"/>
    <row r="57310" ht="15" customHeight="1" x14ac:dyDescent="0.2"/>
    <row r="57311" ht="15" customHeight="1" x14ac:dyDescent="0.2"/>
    <row r="57312" ht="15" customHeight="1" x14ac:dyDescent="0.2"/>
    <row r="57313" ht="15" customHeight="1" x14ac:dyDescent="0.2"/>
    <row r="57314" ht="15" customHeight="1" x14ac:dyDescent="0.2"/>
    <row r="57315" ht="15" customHeight="1" x14ac:dyDescent="0.2"/>
    <row r="57316" ht="15" customHeight="1" x14ac:dyDescent="0.2"/>
    <row r="57317" ht="15" customHeight="1" x14ac:dyDescent="0.2"/>
    <row r="57318" ht="15" customHeight="1" x14ac:dyDescent="0.2"/>
    <row r="57319" ht="15" customHeight="1" x14ac:dyDescent="0.2"/>
    <row r="57320" ht="15" customHeight="1" x14ac:dyDescent="0.2"/>
    <row r="57321" ht="15" customHeight="1" x14ac:dyDescent="0.2"/>
    <row r="57322" ht="15" customHeight="1" x14ac:dyDescent="0.2"/>
    <row r="57323" ht="15" customHeight="1" x14ac:dyDescent="0.2"/>
    <row r="57324" ht="15" customHeight="1" x14ac:dyDescent="0.2"/>
    <row r="57325" ht="15" customHeight="1" x14ac:dyDescent="0.2"/>
    <row r="57326" ht="15" customHeight="1" x14ac:dyDescent="0.2"/>
    <row r="57327" ht="15" customHeight="1" x14ac:dyDescent="0.2"/>
    <row r="57328" ht="15" customHeight="1" x14ac:dyDescent="0.2"/>
    <row r="57329" ht="15" customHeight="1" x14ac:dyDescent="0.2"/>
    <row r="57330" ht="15" customHeight="1" x14ac:dyDescent="0.2"/>
    <row r="57331" ht="15" customHeight="1" x14ac:dyDescent="0.2"/>
    <row r="57332" ht="15" customHeight="1" x14ac:dyDescent="0.2"/>
    <row r="57333" ht="15" customHeight="1" x14ac:dyDescent="0.2"/>
    <row r="57334" ht="15" customHeight="1" x14ac:dyDescent="0.2"/>
    <row r="57335" ht="15" customHeight="1" x14ac:dyDescent="0.2"/>
    <row r="57336" ht="15" customHeight="1" x14ac:dyDescent="0.2"/>
    <row r="57337" ht="15" customHeight="1" x14ac:dyDescent="0.2"/>
    <row r="57338" ht="15" customHeight="1" x14ac:dyDescent="0.2"/>
    <row r="57339" ht="15" customHeight="1" x14ac:dyDescent="0.2"/>
    <row r="57340" ht="15" customHeight="1" x14ac:dyDescent="0.2"/>
    <row r="57341" ht="15" customHeight="1" x14ac:dyDescent="0.2"/>
    <row r="57342" ht="15" customHeight="1" x14ac:dyDescent="0.2"/>
    <row r="57343" ht="15" customHeight="1" x14ac:dyDescent="0.2"/>
    <row r="57344" ht="15" customHeight="1" x14ac:dyDescent="0.2"/>
    <row r="57345" ht="15" customHeight="1" x14ac:dyDescent="0.2"/>
    <row r="57346" ht="15" customHeight="1" x14ac:dyDescent="0.2"/>
    <row r="57347" ht="15" customHeight="1" x14ac:dyDescent="0.2"/>
    <row r="57348" ht="15" customHeight="1" x14ac:dyDescent="0.2"/>
    <row r="57349" ht="15" customHeight="1" x14ac:dyDescent="0.2"/>
    <row r="57350" ht="15" customHeight="1" x14ac:dyDescent="0.2"/>
    <row r="57351" ht="15" customHeight="1" x14ac:dyDescent="0.2"/>
    <row r="57352" ht="15" customHeight="1" x14ac:dyDescent="0.2"/>
    <row r="57353" ht="15" customHeight="1" x14ac:dyDescent="0.2"/>
    <row r="57354" ht="15" customHeight="1" x14ac:dyDescent="0.2"/>
    <row r="57355" ht="15" customHeight="1" x14ac:dyDescent="0.2"/>
    <row r="57356" ht="15" customHeight="1" x14ac:dyDescent="0.2"/>
    <row r="57357" ht="15" customHeight="1" x14ac:dyDescent="0.2"/>
    <row r="57358" ht="15" customHeight="1" x14ac:dyDescent="0.2"/>
    <row r="57359" ht="15" customHeight="1" x14ac:dyDescent="0.2"/>
    <row r="57360" ht="15" customHeight="1" x14ac:dyDescent="0.2"/>
    <row r="57361" ht="15" customHeight="1" x14ac:dyDescent="0.2"/>
    <row r="57362" ht="15" customHeight="1" x14ac:dyDescent="0.2"/>
    <row r="57363" ht="15" customHeight="1" x14ac:dyDescent="0.2"/>
    <row r="57364" ht="15" customHeight="1" x14ac:dyDescent="0.2"/>
    <row r="57365" ht="15" customHeight="1" x14ac:dyDescent="0.2"/>
    <row r="57366" ht="15" customHeight="1" x14ac:dyDescent="0.2"/>
    <row r="57367" ht="15" customHeight="1" x14ac:dyDescent="0.2"/>
    <row r="57368" ht="15" customHeight="1" x14ac:dyDescent="0.2"/>
    <row r="57369" ht="15" customHeight="1" x14ac:dyDescent="0.2"/>
    <row r="57370" ht="15" customHeight="1" x14ac:dyDescent="0.2"/>
    <row r="57371" ht="15" customHeight="1" x14ac:dyDescent="0.2"/>
    <row r="57372" ht="15" customHeight="1" x14ac:dyDescent="0.2"/>
    <row r="57373" ht="15" customHeight="1" x14ac:dyDescent="0.2"/>
    <row r="57374" ht="15" customHeight="1" x14ac:dyDescent="0.2"/>
    <row r="57375" ht="15" customHeight="1" x14ac:dyDescent="0.2"/>
    <row r="57376" ht="15" customHeight="1" x14ac:dyDescent="0.2"/>
    <row r="57377" ht="15" customHeight="1" x14ac:dyDescent="0.2"/>
    <row r="57378" ht="15" customHeight="1" x14ac:dyDescent="0.2"/>
    <row r="57379" ht="15" customHeight="1" x14ac:dyDescent="0.2"/>
    <row r="57380" ht="15" customHeight="1" x14ac:dyDescent="0.2"/>
    <row r="57381" ht="15" customHeight="1" x14ac:dyDescent="0.2"/>
    <row r="57382" ht="15" customHeight="1" x14ac:dyDescent="0.2"/>
    <row r="57383" ht="15" customHeight="1" x14ac:dyDescent="0.2"/>
    <row r="57384" ht="15" customHeight="1" x14ac:dyDescent="0.2"/>
    <row r="57385" ht="15" customHeight="1" x14ac:dyDescent="0.2"/>
    <row r="57386" ht="15" customHeight="1" x14ac:dyDescent="0.2"/>
    <row r="57387" ht="15" customHeight="1" x14ac:dyDescent="0.2"/>
    <row r="57388" ht="15" customHeight="1" x14ac:dyDescent="0.2"/>
    <row r="57389" ht="15" customHeight="1" x14ac:dyDescent="0.2"/>
    <row r="57390" ht="15" customHeight="1" x14ac:dyDescent="0.2"/>
    <row r="57391" ht="15" customHeight="1" x14ac:dyDescent="0.2"/>
    <row r="57392" ht="15" customHeight="1" x14ac:dyDescent="0.2"/>
    <row r="57393" ht="15" customHeight="1" x14ac:dyDescent="0.2"/>
    <row r="57394" ht="15" customHeight="1" x14ac:dyDescent="0.2"/>
    <row r="57395" ht="15" customHeight="1" x14ac:dyDescent="0.2"/>
    <row r="57396" ht="15" customHeight="1" x14ac:dyDescent="0.2"/>
    <row r="57397" ht="15" customHeight="1" x14ac:dyDescent="0.2"/>
    <row r="57398" ht="15" customHeight="1" x14ac:dyDescent="0.2"/>
    <row r="57399" ht="15" customHeight="1" x14ac:dyDescent="0.2"/>
    <row r="57400" ht="15" customHeight="1" x14ac:dyDescent="0.2"/>
    <row r="57401" ht="15" customHeight="1" x14ac:dyDescent="0.2"/>
    <row r="57402" ht="15" customHeight="1" x14ac:dyDescent="0.2"/>
    <row r="57403" ht="15" customHeight="1" x14ac:dyDescent="0.2"/>
    <row r="57404" ht="15" customHeight="1" x14ac:dyDescent="0.2"/>
    <row r="57405" ht="15" customHeight="1" x14ac:dyDescent="0.2"/>
    <row r="57406" ht="15" customHeight="1" x14ac:dyDescent="0.2"/>
    <row r="57407" ht="15" customHeight="1" x14ac:dyDescent="0.2"/>
    <row r="57408" ht="15" customHeight="1" x14ac:dyDescent="0.2"/>
    <row r="57409" ht="15" customHeight="1" x14ac:dyDescent="0.2"/>
    <row r="57410" ht="15" customHeight="1" x14ac:dyDescent="0.2"/>
    <row r="57411" ht="15" customHeight="1" x14ac:dyDescent="0.2"/>
    <row r="57412" ht="15" customHeight="1" x14ac:dyDescent="0.2"/>
    <row r="57413" ht="15" customHeight="1" x14ac:dyDescent="0.2"/>
    <row r="57414" ht="15" customHeight="1" x14ac:dyDescent="0.2"/>
    <row r="57415" ht="15" customHeight="1" x14ac:dyDescent="0.2"/>
    <row r="57416" ht="15" customHeight="1" x14ac:dyDescent="0.2"/>
    <row r="57417" ht="15" customHeight="1" x14ac:dyDescent="0.2"/>
    <row r="57418" ht="15" customHeight="1" x14ac:dyDescent="0.2"/>
    <row r="57419" ht="15" customHeight="1" x14ac:dyDescent="0.2"/>
    <row r="57420" ht="15" customHeight="1" x14ac:dyDescent="0.2"/>
    <row r="57421" ht="15" customHeight="1" x14ac:dyDescent="0.2"/>
    <row r="57422" ht="15" customHeight="1" x14ac:dyDescent="0.2"/>
    <row r="57423" ht="15" customHeight="1" x14ac:dyDescent="0.2"/>
    <row r="57424" ht="15" customHeight="1" x14ac:dyDescent="0.2"/>
    <row r="57425" ht="15" customHeight="1" x14ac:dyDescent="0.2"/>
    <row r="57426" ht="15" customHeight="1" x14ac:dyDescent="0.2"/>
    <row r="57427" ht="15" customHeight="1" x14ac:dyDescent="0.2"/>
    <row r="57428" ht="15" customHeight="1" x14ac:dyDescent="0.2"/>
    <row r="57429" ht="15" customHeight="1" x14ac:dyDescent="0.2"/>
    <row r="57430" ht="15" customHeight="1" x14ac:dyDescent="0.2"/>
    <row r="57431" ht="15" customHeight="1" x14ac:dyDescent="0.2"/>
    <row r="57432" ht="15" customHeight="1" x14ac:dyDescent="0.2"/>
    <row r="57433" ht="15" customHeight="1" x14ac:dyDescent="0.2"/>
    <row r="57434" ht="15" customHeight="1" x14ac:dyDescent="0.2"/>
    <row r="57435" ht="15" customHeight="1" x14ac:dyDescent="0.2"/>
    <row r="57436" ht="15" customHeight="1" x14ac:dyDescent="0.2"/>
    <row r="57437" ht="15" customHeight="1" x14ac:dyDescent="0.2"/>
    <row r="57438" ht="15" customHeight="1" x14ac:dyDescent="0.2"/>
    <row r="57439" ht="15" customHeight="1" x14ac:dyDescent="0.2"/>
    <row r="57440" ht="15" customHeight="1" x14ac:dyDescent="0.2"/>
    <row r="57441" ht="15" customHeight="1" x14ac:dyDescent="0.2"/>
    <row r="57442" ht="15" customHeight="1" x14ac:dyDescent="0.2"/>
    <row r="57443" ht="15" customHeight="1" x14ac:dyDescent="0.2"/>
    <row r="57444" ht="15" customHeight="1" x14ac:dyDescent="0.2"/>
    <row r="57445" ht="15" customHeight="1" x14ac:dyDescent="0.2"/>
    <row r="57446" ht="15" customHeight="1" x14ac:dyDescent="0.2"/>
    <row r="57447" ht="15" customHeight="1" x14ac:dyDescent="0.2"/>
    <row r="57448" ht="15" customHeight="1" x14ac:dyDescent="0.2"/>
    <row r="57449" ht="15" customHeight="1" x14ac:dyDescent="0.2"/>
    <row r="57450" ht="15" customHeight="1" x14ac:dyDescent="0.2"/>
    <row r="57451" ht="15" customHeight="1" x14ac:dyDescent="0.2"/>
    <row r="57452" ht="15" customHeight="1" x14ac:dyDescent="0.2"/>
    <row r="57453" ht="15" customHeight="1" x14ac:dyDescent="0.2"/>
    <row r="57454" ht="15" customHeight="1" x14ac:dyDescent="0.2"/>
    <row r="57455" ht="15" customHeight="1" x14ac:dyDescent="0.2"/>
    <row r="57456" ht="15" customHeight="1" x14ac:dyDescent="0.2"/>
    <row r="57457" ht="15" customHeight="1" x14ac:dyDescent="0.2"/>
    <row r="57458" ht="15" customHeight="1" x14ac:dyDescent="0.2"/>
    <row r="57459" ht="15" customHeight="1" x14ac:dyDescent="0.2"/>
    <row r="57460" ht="15" customHeight="1" x14ac:dyDescent="0.2"/>
    <row r="57461" ht="15" customHeight="1" x14ac:dyDescent="0.2"/>
    <row r="57462" ht="15" customHeight="1" x14ac:dyDescent="0.2"/>
    <row r="57463" ht="15" customHeight="1" x14ac:dyDescent="0.2"/>
    <row r="57464" ht="15" customHeight="1" x14ac:dyDescent="0.2"/>
    <row r="57465" ht="15" customHeight="1" x14ac:dyDescent="0.2"/>
    <row r="57466" ht="15" customHeight="1" x14ac:dyDescent="0.2"/>
    <row r="57467" ht="15" customHeight="1" x14ac:dyDescent="0.2"/>
    <row r="57468" ht="15" customHeight="1" x14ac:dyDescent="0.2"/>
    <row r="57469" ht="15" customHeight="1" x14ac:dyDescent="0.2"/>
    <row r="57470" ht="15" customHeight="1" x14ac:dyDescent="0.2"/>
    <row r="57471" ht="15" customHeight="1" x14ac:dyDescent="0.2"/>
    <row r="57472" ht="15" customHeight="1" x14ac:dyDescent="0.2"/>
    <row r="57473" ht="15" customHeight="1" x14ac:dyDescent="0.2"/>
    <row r="57474" ht="15" customHeight="1" x14ac:dyDescent="0.2"/>
    <row r="57475" ht="15" customHeight="1" x14ac:dyDescent="0.2"/>
    <row r="57476" ht="15" customHeight="1" x14ac:dyDescent="0.2"/>
    <row r="57477" ht="15" customHeight="1" x14ac:dyDescent="0.2"/>
    <row r="57478" ht="15" customHeight="1" x14ac:dyDescent="0.2"/>
    <row r="57479" ht="15" customHeight="1" x14ac:dyDescent="0.2"/>
    <row r="57480" ht="15" customHeight="1" x14ac:dyDescent="0.2"/>
    <row r="57481" ht="15" customHeight="1" x14ac:dyDescent="0.2"/>
    <row r="57482" ht="15" customHeight="1" x14ac:dyDescent="0.2"/>
    <row r="57483" ht="15" customHeight="1" x14ac:dyDescent="0.2"/>
    <row r="57484" ht="15" customHeight="1" x14ac:dyDescent="0.2"/>
    <row r="57485" ht="15" customHeight="1" x14ac:dyDescent="0.2"/>
    <row r="57486" ht="15" customHeight="1" x14ac:dyDescent="0.2"/>
    <row r="57487" ht="15" customHeight="1" x14ac:dyDescent="0.2"/>
    <row r="57488" ht="15" customHeight="1" x14ac:dyDescent="0.2"/>
    <row r="57489" ht="15" customHeight="1" x14ac:dyDescent="0.2"/>
    <row r="57490" ht="15" customHeight="1" x14ac:dyDescent="0.2"/>
    <row r="57491" ht="15" customHeight="1" x14ac:dyDescent="0.2"/>
    <row r="57492" ht="15" customHeight="1" x14ac:dyDescent="0.2"/>
    <row r="57493" ht="15" customHeight="1" x14ac:dyDescent="0.2"/>
    <row r="57494" ht="15" customHeight="1" x14ac:dyDescent="0.2"/>
    <row r="57495" ht="15" customHeight="1" x14ac:dyDescent="0.2"/>
    <row r="57496" ht="15" customHeight="1" x14ac:dyDescent="0.2"/>
    <row r="57497" ht="15" customHeight="1" x14ac:dyDescent="0.2"/>
    <row r="57498" ht="15" customHeight="1" x14ac:dyDescent="0.2"/>
    <row r="57499" ht="15" customHeight="1" x14ac:dyDescent="0.2"/>
    <row r="57500" ht="15" customHeight="1" x14ac:dyDescent="0.2"/>
    <row r="57501" ht="15" customHeight="1" x14ac:dyDescent="0.2"/>
    <row r="57502" ht="15" customHeight="1" x14ac:dyDescent="0.2"/>
    <row r="57503" ht="15" customHeight="1" x14ac:dyDescent="0.2"/>
    <row r="57504" ht="15" customHeight="1" x14ac:dyDescent="0.2"/>
    <row r="57505" ht="15" customHeight="1" x14ac:dyDescent="0.2"/>
    <row r="57506" ht="15" customHeight="1" x14ac:dyDescent="0.2"/>
    <row r="57507" ht="15" customHeight="1" x14ac:dyDescent="0.2"/>
    <row r="57508" ht="15" customHeight="1" x14ac:dyDescent="0.2"/>
    <row r="57509" ht="15" customHeight="1" x14ac:dyDescent="0.2"/>
    <row r="57510" ht="15" customHeight="1" x14ac:dyDescent="0.2"/>
    <row r="57511" ht="15" customHeight="1" x14ac:dyDescent="0.2"/>
    <row r="57512" ht="15" customHeight="1" x14ac:dyDescent="0.2"/>
    <row r="57513" ht="15" customHeight="1" x14ac:dyDescent="0.2"/>
    <row r="57514" ht="15" customHeight="1" x14ac:dyDescent="0.2"/>
    <row r="57515" ht="15" customHeight="1" x14ac:dyDescent="0.2"/>
    <row r="57516" ht="15" customHeight="1" x14ac:dyDescent="0.2"/>
    <row r="57517" ht="15" customHeight="1" x14ac:dyDescent="0.2"/>
    <row r="57518" ht="15" customHeight="1" x14ac:dyDescent="0.2"/>
    <row r="57519" ht="15" customHeight="1" x14ac:dyDescent="0.2"/>
    <row r="57520" ht="15" customHeight="1" x14ac:dyDescent="0.2"/>
    <row r="57521" ht="15" customHeight="1" x14ac:dyDescent="0.2"/>
    <row r="57522" ht="15" customHeight="1" x14ac:dyDescent="0.2"/>
    <row r="57523" ht="15" customHeight="1" x14ac:dyDescent="0.2"/>
    <row r="57524" ht="15" customHeight="1" x14ac:dyDescent="0.2"/>
    <row r="57525" ht="15" customHeight="1" x14ac:dyDescent="0.2"/>
    <row r="57526" ht="15" customHeight="1" x14ac:dyDescent="0.2"/>
    <row r="57527" ht="15" customHeight="1" x14ac:dyDescent="0.2"/>
    <row r="57528" ht="15" customHeight="1" x14ac:dyDescent="0.2"/>
    <row r="57529" ht="15" customHeight="1" x14ac:dyDescent="0.2"/>
    <row r="57530" ht="15" customHeight="1" x14ac:dyDescent="0.2"/>
    <row r="57531" ht="15" customHeight="1" x14ac:dyDescent="0.2"/>
    <row r="57532" ht="15" customHeight="1" x14ac:dyDescent="0.2"/>
    <row r="57533" ht="15" customHeight="1" x14ac:dyDescent="0.2"/>
    <row r="57534" ht="15" customHeight="1" x14ac:dyDescent="0.2"/>
    <row r="57535" ht="15" customHeight="1" x14ac:dyDescent="0.2"/>
    <row r="57536" ht="15" customHeight="1" x14ac:dyDescent="0.2"/>
    <row r="57537" ht="15" customHeight="1" x14ac:dyDescent="0.2"/>
    <row r="57538" ht="15" customHeight="1" x14ac:dyDescent="0.2"/>
    <row r="57539" ht="15" customHeight="1" x14ac:dyDescent="0.2"/>
    <row r="57540" ht="15" customHeight="1" x14ac:dyDescent="0.2"/>
    <row r="57541" ht="15" customHeight="1" x14ac:dyDescent="0.2"/>
    <row r="57542" ht="15" customHeight="1" x14ac:dyDescent="0.2"/>
    <row r="57543" ht="15" customHeight="1" x14ac:dyDescent="0.2"/>
    <row r="57544" ht="15" customHeight="1" x14ac:dyDescent="0.2"/>
    <row r="57545" ht="15" customHeight="1" x14ac:dyDescent="0.2"/>
    <row r="57546" ht="15" customHeight="1" x14ac:dyDescent="0.2"/>
    <row r="57547" ht="15" customHeight="1" x14ac:dyDescent="0.2"/>
    <row r="57548" ht="15" customHeight="1" x14ac:dyDescent="0.2"/>
    <row r="57549" ht="15" customHeight="1" x14ac:dyDescent="0.2"/>
    <row r="57550" ht="15" customHeight="1" x14ac:dyDescent="0.2"/>
    <row r="57551" ht="15" customHeight="1" x14ac:dyDescent="0.2"/>
    <row r="57552" ht="15" customHeight="1" x14ac:dyDescent="0.2"/>
    <row r="57553" ht="15" customHeight="1" x14ac:dyDescent="0.2"/>
    <row r="57554" ht="15" customHeight="1" x14ac:dyDescent="0.2"/>
    <row r="57555" ht="15" customHeight="1" x14ac:dyDescent="0.2"/>
    <row r="57556" ht="15" customHeight="1" x14ac:dyDescent="0.2"/>
    <row r="57557" ht="15" customHeight="1" x14ac:dyDescent="0.2"/>
    <row r="57558" ht="15" customHeight="1" x14ac:dyDescent="0.2"/>
    <row r="57559" ht="15" customHeight="1" x14ac:dyDescent="0.2"/>
    <row r="57560" ht="15" customHeight="1" x14ac:dyDescent="0.2"/>
    <row r="57561" ht="15" customHeight="1" x14ac:dyDescent="0.2"/>
    <row r="57562" ht="15" customHeight="1" x14ac:dyDescent="0.2"/>
    <row r="57563" ht="15" customHeight="1" x14ac:dyDescent="0.2"/>
    <row r="57564" ht="15" customHeight="1" x14ac:dyDescent="0.2"/>
    <row r="57565" ht="15" customHeight="1" x14ac:dyDescent="0.2"/>
    <row r="57566" ht="15" customHeight="1" x14ac:dyDescent="0.2"/>
    <row r="57567" ht="15" customHeight="1" x14ac:dyDescent="0.2"/>
    <row r="57568" ht="15" customHeight="1" x14ac:dyDescent="0.2"/>
    <row r="57569" ht="15" customHeight="1" x14ac:dyDescent="0.2"/>
    <row r="57570" ht="15" customHeight="1" x14ac:dyDescent="0.2"/>
    <row r="57571" ht="15" customHeight="1" x14ac:dyDescent="0.2"/>
    <row r="57572" ht="15" customHeight="1" x14ac:dyDescent="0.2"/>
    <row r="57573" ht="15" customHeight="1" x14ac:dyDescent="0.2"/>
    <row r="57574" ht="15" customHeight="1" x14ac:dyDescent="0.2"/>
    <row r="57575" ht="15" customHeight="1" x14ac:dyDescent="0.2"/>
    <row r="57576" ht="15" customHeight="1" x14ac:dyDescent="0.2"/>
    <row r="57577" ht="15" customHeight="1" x14ac:dyDescent="0.2"/>
    <row r="57578" ht="15" customHeight="1" x14ac:dyDescent="0.2"/>
    <row r="57579" ht="15" customHeight="1" x14ac:dyDescent="0.2"/>
    <row r="57580" ht="15" customHeight="1" x14ac:dyDescent="0.2"/>
    <row r="57581" ht="15" customHeight="1" x14ac:dyDescent="0.2"/>
    <row r="57582" ht="15" customHeight="1" x14ac:dyDescent="0.2"/>
    <row r="57583" ht="15" customHeight="1" x14ac:dyDescent="0.2"/>
    <row r="57584" ht="15" customHeight="1" x14ac:dyDescent="0.2"/>
    <row r="57585" ht="15" customHeight="1" x14ac:dyDescent="0.2"/>
    <row r="57586" ht="15" customHeight="1" x14ac:dyDescent="0.2"/>
    <row r="57587" ht="15" customHeight="1" x14ac:dyDescent="0.2"/>
    <row r="57588" ht="15" customHeight="1" x14ac:dyDescent="0.2"/>
    <row r="57589" ht="15" customHeight="1" x14ac:dyDescent="0.2"/>
    <row r="57590" ht="15" customHeight="1" x14ac:dyDescent="0.2"/>
    <row r="57591" ht="15" customHeight="1" x14ac:dyDescent="0.2"/>
    <row r="57592" ht="15" customHeight="1" x14ac:dyDescent="0.2"/>
    <row r="57593" ht="15" customHeight="1" x14ac:dyDescent="0.2"/>
    <row r="57594" ht="15" customHeight="1" x14ac:dyDescent="0.2"/>
    <row r="57595" ht="15" customHeight="1" x14ac:dyDescent="0.2"/>
    <row r="57596" ht="15" customHeight="1" x14ac:dyDescent="0.2"/>
    <row r="57597" ht="15" customHeight="1" x14ac:dyDescent="0.2"/>
    <row r="57598" ht="15" customHeight="1" x14ac:dyDescent="0.2"/>
    <row r="57599" ht="15" customHeight="1" x14ac:dyDescent="0.2"/>
    <row r="57600" ht="15" customHeight="1" x14ac:dyDescent="0.2"/>
    <row r="57601" ht="15" customHeight="1" x14ac:dyDescent="0.2"/>
    <row r="57602" ht="15" customHeight="1" x14ac:dyDescent="0.2"/>
    <row r="57603" ht="15" customHeight="1" x14ac:dyDescent="0.2"/>
    <row r="57604" ht="15" customHeight="1" x14ac:dyDescent="0.2"/>
    <row r="57605" ht="15" customHeight="1" x14ac:dyDescent="0.2"/>
    <row r="57606" ht="15" customHeight="1" x14ac:dyDescent="0.2"/>
    <row r="57607" ht="15" customHeight="1" x14ac:dyDescent="0.2"/>
    <row r="57608" ht="15" customHeight="1" x14ac:dyDescent="0.2"/>
    <row r="57609" ht="15" customHeight="1" x14ac:dyDescent="0.2"/>
    <row r="57610" ht="15" customHeight="1" x14ac:dyDescent="0.2"/>
    <row r="57611" ht="15" customHeight="1" x14ac:dyDescent="0.2"/>
    <row r="57612" ht="15" customHeight="1" x14ac:dyDescent="0.2"/>
    <row r="57613" ht="15" customHeight="1" x14ac:dyDescent="0.2"/>
    <row r="57614" ht="15" customHeight="1" x14ac:dyDescent="0.2"/>
    <row r="57615" ht="15" customHeight="1" x14ac:dyDescent="0.2"/>
    <row r="57616" ht="15" customHeight="1" x14ac:dyDescent="0.2"/>
    <row r="57617" ht="15" customHeight="1" x14ac:dyDescent="0.2"/>
    <row r="57618" ht="15" customHeight="1" x14ac:dyDescent="0.2"/>
    <row r="57619" ht="15" customHeight="1" x14ac:dyDescent="0.2"/>
    <row r="57620" ht="15" customHeight="1" x14ac:dyDescent="0.2"/>
    <row r="57621" ht="15" customHeight="1" x14ac:dyDescent="0.2"/>
    <row r="57622" ht="15" customHeight="1" x14ac:dyDescent="0.2"/>
    <row r="57623" ht="15" customHeight="1" x14ac:dyDescent="0.2"/>
    <row r="57624" ht="15" customHeight="1" x14ac:dyDescent="0.2"/>
    <row r="57625" ht="15" customHeight="1" x14ac:dyDescent="0.2"/>
    <row r="57626" ht="15" customHeight="1" x14ac:dyDescent="0.2"/>
    <row r="57627" ht="15" customHeight="1" x14ac:dyDescent="0.2"/>
    <row r="57628" ht="15" customHeight="1" x14ac:dyDescent="0.2"/>
    <row r="57629" ht="15" customHeight="1" x14ac:dyDescent="0.2"/>
    <row r="57630" ht="15" customHeight="1" x14ac:dyDescent="0.2"/>
    <row r="57631" ht="15" customHeight="1" x14ac:dyDescent="0.2"/>
    <row r="57632" ht="15" customHeight="1" x14ac:dyDescent="0.2"/>
    <row r="57633" ht="15" customHeight="1" x14ac:dyDescent="0.2"/>
    <row r="57634" ht="15" customHeight="1" x14ac:dyDescent="0.2"/>
    <row r="57635" ht="15" customHeight="1" x14ac:dyDescent="0.2"/>
    <row r="57636" ht="15" customHeight="1" x14ac:dyDescent="0.2"/>
    <row r="57637" ht="15" customHeight="1" x14ac:dyDescent="0.2"/>
    <row r="57638" ht="15" customHeight="1" x14ac:dyDescent="0.2"/>
    <row r="57639" ht="15" customHeight="1" x14ac:dyDescent="0.2"/>
    <row r="57640" ht="15" customHeight="1" x14ac:dyDescent="0.2"/>
    <row r="57641" ht="15" customHeight="1" x14ac:dyDescent="0.2"/>
    <row r="57642" ht="15" customHeight="1" x14ac:dyDescent="0.2"/>
    <row r="57643" ht="15" customHeight="1" x14ac:dyDescent="0.2"/>
    <row r="57644" ht="15" customHeight="1" x14ac:dyDescent="0.2"/>
    <row r="57645" ht="15" customHeight="1" x14ac:dyDescent="0.2"/>
    <row r="57646" ht="15" customHeight="1" x14ac:dyDescent="0.2"/>
    <row r="57647" ht="15" customHeight="1" x14ac:dyDescent="0.2"/>
    <row r="57648" ht="15" customHeight="1" x14ac:dyDescent="0.2"/>
    <row r="57649" ht="15" customHeight="1" x14ac:dyDescent="0.2"/>
    <row r="57650" ht="15" customHeight="1" x14ac:dyDescent="0.2"/>
    <row r="57651" ht="15" customHeight="1" x14ac:dyDescent="0.2"/>
    <row r="57652" ht="15" customHeight="1" x14ac:dyDescent="0.2"/>
    <row r="57653" ht="15" customHeight="1" x14ac:dyDescent="0.2"/>
    <row r="57654" ht="15" customHeight="1" x14ac:dyDescent="0.2"/>
    <row r="57655" ht="15" customHeight="1" x14ac:dyDescent="0.2"/>
    <row r="57656" ht="15" customHeight="1" x14ac:dyDescent="0.2"/>
    <row r="57657" ht="15" customHeight="1" x14ac:dyDescent="0.2"/>
    <row r="57658" ht="15" customHeight="1" x14ac:dyDescent="0.2"/>
    <row r="57659" ht="15" customHeight="1" x14ac:dyDescent="0.2"/>
    <row r="57660" ht="15" customHeight="1" x14ac:dyDescent="0.2"/>
    <row r="57661" ht="15" customHeight="1" x14ac:dyDescent="0.2"/>
    <row r="57662" ht="15" customHeight="1" x14ac:dyDescent="0.2"/>
    <row r="57663" ht="15" customHeight="1" x14ac:dyDescent="0.2"/>
    <row r="57664" ht="15" customHeight="1" x14ac:dyDescent="0.2"/>
    <row r="57665" ht="15" customHeight="1" x14ac:dyDescent="0.2"/>
    <row r="57666" ht="15" customHeight="1" x14ac:dyDescent="0.2"/>
    <row r="57667" ht="15" customHeight="1" x14ac:dyDescent="0.2"/>
    <row r="57668" ht="15" customHeight="1" x14ac:dyDescent="0.2"/>
    <row r="57669" ht="15" customHeight="1" x14ac:dyDescent="0.2"/>
    <row r="57670" ht="15" customHeight="1" x14ac:dyDescent="0.2"/>
    <row r="57671" ht="15" customHeight="1" x14ac:dyDescent="0.2"/>
    <row r="57672" ht="15" customHeight="1" x14ac:dyDescent="0.2"/>
    <row r="57673" ht="15" customHeight="1" x14ac:dyDescent="0.2"/>
    <row r="57674" ht="15" customHeight="1" x14ac:dyDescent="0.2"/>
    <row r="57675" ht="15" customHeight="1" x14ac:dyDescent="0.2"/>
    <row r="57676" ht="15" customHeight="1" x14ac:dyDescent="0.2"/>
    <row r="57677" ht="15" customHeight="1" x14ac:dyDescent="0.2"/>
    <row r="57678" ht="15" customHeight="1" x14ac:dyDescent="0.2"/>
    <row r="57679" ht="15" customHeight="1" x14ac:dyDescent="0.2"/>
    <row r="57680" ht="15" customHeight="1" x14ac:dyDescent="0.2"/>
    <row r="57681" ht="15" customHeight="1" x14ac:dyDescent="0.2"/>
    <row r="57682" ht="15" customHeight="1" x14ac:dyDescent="0.2"/>
    <row r="57683" ht="15" customHeight="1" x14ac:dyDescent="0.2"/>
    <row r="57684" ht="15" customHeight="1" x14ac:dyDescent="0.2"/>
    <row r="57685" ht="15" customHeight="1" x14ac:dyDescent="0.2"/>
    <row r="57686" ht="15" customHeight="1" x14ac:dyDescent="0.2"/>
    <row r="57687" ht="15" customHeight="1" x14ac:dyDescent="0.2"/>
    <row r="57688" ht="15" customHeight="1" x14ac:dyDescent="0.2"/>
    <row r="57689" ht="15" customHeight="1" x14ac:dyDescent="0.2"/>
    <row r="57690" ht="15" customHeight="1" x14ac:dyDescent="0.2"/>
    <row r="57691" ht="15" customHeight="1" x14ac:dyDescent="0.2"/>
    <row r="57692" ht="15" customHeight="1" x14ac:dyDescent="0.2"/>
    <row r="57693" ht="15" customHeight="1" x14ac:dyDescent="0.2"/>
    <row r="57694" ht="15" customHeight="1" x14ac:dyDescent="0.2"/>
    <row r="57695" ht="15" customHeight="1" x14ac:dyDescent="0.2"/>
    <row r="57696" ht="15" customHeight="1" x14ac:dyDescent="0.2"/>
    <row r="57697" ht="15" customHeight="1" x14ac:dyDescent="0.2"/>
    <row r="57698" ht="15" customHeight="1" x14ac:dyDescent="0.2"/>
    <row r="57699" ht="15" customHeight="1" x14ac:dyDescent="0.2"/>
    <row r="57700" ht="15" customHeight="1" x14ac:dyDescent="0.2"/>
    <row r="57701" ht="15" customHeight="1" x14ac:dyDescent="0.2"/>
    <row r="57702" ht="15" customHeight="1" x14ac:dyDescent="0.2"/>
    <row r="57703" ht="15" customHeight="1" x14ac:dyDescent="0.2"/>
    <row r="57704" ht="15" customHeight="1" x14ac:dyDescent="0.2"/>
    <row r="57705" ht="15" customHeight="1" x14ac:dyDescent="0.2"/>
    <row r="57706" ht="15" customHeight="1" x14ac:dyDescent="0.2"/>
    <row r="57707" ht="15" customHeight="1" x14ac:dyDescent="0.2"/>
    <row r="57708" ht="15" customHeight="1" x14ac:dyDescent="0.2"/>
    <row r="57709" ht="15" customHeight="1" x14ac:dyDescent="0.2"/>
    <row r="57710" ht="15" customHeight="1" x14ac:dyDescent="0.2"/>
    <row r="57711" ht="15" customHeight="1" x14ac:dyDescent="0.2"/>
    <row r="57712" ht="15" customHeight="1" x14ac:dyDescent="0.2"/>
    <row r="57713" ht="15" customHeight="1" x14ac:dyDescent="0.2"/>
    <row r="57714" ht="15" customHeight="1" x14ac:dyDescent="0.2"/>
    <row r="57715" ht="15" customHeight="1" x14ac:dyDescent="0.2"/>
    <row r="57716" ht="15" customHeight="1" x14ac:dyDescent="0.2"/>
    <row r="57717" ht="15" customHeight="1" x14ac:dyDescent="0.2"/>
    <row r="57718" ht="15" customHeight="1" x14ac:dyDescent="0.2"/>
    <row r="57719" ht="15" customHeight="1" x14ac:dyDescent="0.2"/>
    <row r="57720" ht="15" customHeight="1" x14ac:dyDescent="0.2"/>
    <row r="57721" ht="15" customHeight="1" x14ac:dyDescent="0.2"/>
    <row r="57722" ht="15" customHeight="1" x14ac:dyDescent="0.2"/>
    <row r="57723" ht="15" customHeight="1" x14ac:dyDescent="0.2"/>
    <row r="57724" ht="15" customHeight="1" x14ac:dyDescent="0.2"/>
    <row r="57725" ht="15" customHeight="1" x14ac:dyDescent="0.2"/>
    <row r="57726" ht="15" customHeight="1" x14ac:dyDescent="0.2"/>
    <row r="57727" ht="15" customHeight="1" x14ac:dyDescent="0.2"/>
    <row r="57728" ht="15" customHeight="1" x14ac:dyDescent="0.2"/>
    <row r="57729" ht="15" customHeight="1" x14ac:dyDescent="0.2"/>
    <row r="57730" ht="15" customHeight="1" x14ac:dyDescent="0.2"/>
    <row r="57731" ht="15" customHeight="1" x14ac:dyDescent="0.2"/>
    <row r="57732" ht="15" customHeight="1" x14ac:dyDescent="0.2"/>
    <row r="57733" ht="15" customHeight="1" x14ac:dyDescent="0.2"/>
    <row r="57734" ht="15" customHeight="1" x14ac:dyDescent="0.2"/>
    <row r="57735" ht="15" customHeight="1" x14ac:dyDescent="0.2"/>
    <row r="57736" ht="15" customHeight="1" x14ac:dyDescent="0.2"/>
    <row r="57737" ht="15" customHeight="1" x14ac:dyDescent="0.2"/>
    <row r="57738" ht="15" customHeight="1" x14ac:dyDescent="0.2"/>
    <row r="57739" ht="15" customHeight="1" x14ac:dyDescent="0.2"/>
    <row r="57740" ht="15" customHeight="1" x14ac:dyDescent="0.2"/>
    <row r="57741" ht="15" customHeight="1" x14ac:dyDescent="0.2"/>
    <row r="57742" ht="15" customHeight="1" x14ac:dyDescent="0.2"/>
    <row r="57743" ht="15" customHeight="1" x14ac:dyDescent="0.2"/>
    <row r="57744" ht="15" customHeight="1" x14ac:dyDescent="0.2"/>
    <row r="57745" ht="15" customHeight="1" x14ac:dyDescent="0.2"/>
    <row r="57746" ht="15" customHeight="1" x14ac:dyDescent="0.2"/>
    <row r="57747" ht="15" customHeight="1" x14ac:dyDescent="0.2"/>
    <row r="57748" ht="15" customHeight="1" x14ac:dyDescent="0.2"/>
    <row r="57749" ht="15" customHeight="1" x14ac:dyDescent="0.2"/>
    <row r="57750" ht="15" customHeight="1" x14ac:dyDescent="0.2"/>
    <row r="57751" ht="15" customHeight="1" x14ac:dyDescent="0.2"/>
    <row r="57752" ht="15" customHeight="1" x14ac:dyDescent="0.2"/>
    <row r="57753" ht="15" customHeight="1" x14ac:dyDescent="0.2"/>
    <row r="57754" ht="15" customHeight="1" x14ac:dyDescent="0.2"/>
    <row r="57755" ht="15" customHeight="1" x14ac:dyDescent="0.2"/>
    <row r="57756" ht="15" customHeight="1" x14ac:dyDescent="0.2"/>
    <row r="57757" ht="15" customHeight="1" x14ac:dyDescent="0.2"/>
    <row r="57758" ht="15" customHeight="1" x14ac:dyDescent="0.2"/>
    <row r="57759" ht="15" customHeight="1" x14ac:dyDescent="0.2"/>
    <row r="57760" ht="15" customHeight="1" x14ac:dyDescent="0.2"/>
    <row r="57761" ht="15" customHeight="1" x14ac:dyDescent="0.2"/>
    <row r="57762" ht="15" customHeight="1" x14ac:dyDescent="0.2"/>
    <row r="57763" ht="15" customHeight="1" x14ac:dyDescent="0.2"/>
    <row r="57764" ht="15" customHeight="1" x14ac:dyDescent="0.2"/>
    <row r="57765" ht="15" customHeight="1" x14ac:dyDescent="0.2"/>
    <row r="57766" ht="15" customHeight="1" x14ac:dyDescent="0.2"/>
    <row r="57767" ht="15" customHeight="1" x14ac:dyDescent="0.2"/>
    <row r="57768" ht="15" customHeight="1" x14ac:dyDescent="0.2"/>
    <row r="57769" ht="15" customHeight="1" x14ac:dyDescent="0.2"/>
    <row r="57770" ht="15" customHeight="1" x14ac:dyDescent="0.2"/>
    <row r="57771" ht="15" customHeight="1" x14ac:dyDescent="0.2"/>
    <row r="57772" ht="15" customHeight="1" x14ac:dyDescent="0.2"/>
    <row r="57773" ht="15" customHeight="1" x14ac:dyDescent="0.2"/>
    <row r="57774" ht="15" customHeight="1" x14ac:dyDescent="0.2"/>
    <row r="57775" ht="15" customHeight="1" x14ac:dyDescent="0.2"/>
    <row r="57776" ht="15" customHeight="1" x14ac:dyDescent="0.2"/>
    <row r="57777" ht="15" customHeight="1" x14ac:dyDescent="0.2"/>
    <row r="57778" ht="15" customHeight="1" x14ac:dyDescent="0.2"/>
    <row r="57779" ht="15" customHeight="1" x14ac:dyDescent="0.2"/>
    <row r="57780" ht="15" customHeight="1" x14ac:dyDescent="0.2"/>
    <row r="57781" ht="15" customHeight="1" x14ac:dyDescent="0.2"/>
    <row r="57782" ht="15" customHeight="1" x14ac:dyDescent="0.2"/>
    <row r="57783" ht="15" customHeight="1" x14ac:dyDescent="0.2"/>
    <row r="57784" ht="15" customHeight="1" x14ac:dyDescent="0.2"/>
    <row r="57785" ht="15" customHeight="1" x14ac:dyDescent="0.2"/>
    <row r="57786" ht="15" customHeight="1" x14ac:dyDescent="0.2"/>
    <row r="57787" ht="15" customHeight="1" x14ac:dyDescent="0.2"/>
    <row r="57788" ht="15" customHeight="1" x14ac:dyDescent="0.2"/>
    <row r="57789" ht="15" customHeight="1" x14ac:dyDescent="0.2"/>
    <row r="57790" ht="15" customHeight="1" x14ac:dyDescent="0.2"/>
    <row r="57791" ht="15" customHeight="1" x14ac:dyDescent="0.2"/>
    <row r="57792" ht="15" customHeight="1" x14ac:dyDescent="0.2"/>
    <row r="57793" ht="15" customHeight="1" x14ac:dyDescent="0.2"/>
    <row r="57794" ht="15" customHeight="1" x14ac:dyDescent="0.2"/>
    <row r="57795" ht="15" customHeight="1" x14ac:dyDescent="0.2"/>
    <row r="57796" ht="15" customHeight="1" x14ac:dyDescent="0.2"/>
    <row r="57797" ht="15" customHeight="1" x14ac:dyDescent="0.2"/>
    <row r="57798" ht="15" customHeight="1" x14ac:dyDescent="0.2"/>
    <row r="57799" ht="15" customHeight="1" x14ac:dyDescent="0.2"/>
    <row r="57800" ht="15" customHeight="1" x14ac:dyDescent="0.2"/>
    <row r="57801" ht="15" customHeight="1" x14ac:dyDescent="0.2"/>
    <row r="57802" ht="15" customHeight="1" x14ac:dyDescent="0.2"/>
    <row r="57803" ht="15" customHeight="1" x14ac:dyDescent="0.2"/>
    <row r="57804" ht="15" customHeight="1" x14ac:dyDescent="0.2"/>
    <row r="57805" ht="15" customHeight="1" x14ac:dyDescent="0.2"/>
    <row r="57806" ht="15" customHeight="1" x14ac:dyDescent="0.2"/>
    <row r="57807" ht="15" customHeight="1" x14ac:dyDescent="0.2"/>
    <row r="57808" ht="15" customHeight="1" x14ac:dyDescent="0.2"/>
    <row r="57809" ht="15" customHeight="1" x14ac:dyDescent="0.2"/>
    <row r="57810" ht="15" customHeight="1" x14ac:dyDescent="0.2"/>
    <row r="57811" ht="15" customHeight="1" x14ac:dyDescent="0.2"/>
    <row r="57812" ht="15" customHeight="1" x14ac:dyDescent="0.2"/>
    <row r="57813" ht="15" customHeight="1" x14ac:dyDescent="0.2"/>
    <row r="57814" ht="15" customHeight="1" x14ac:dyDescent="0.2"/>
    <row r="57815" ht="15" customHeight="1" x14ac:dyDescent="0.2"/>
    <row r="57816" ht="15" customHeight="1" x14ac:dyDescent="0.2"/>
    <row r="57817" ht="15" customHeight="1" x14ac:dyDescent="0.2"/>
    <row r="57818" ht="15" customHeight="1" x14ac:dyDescent="0.2"/>
    <row r="57819" ht="15" customHeight="1" x14ac:dyDescent="0.2"/>
    <row r="57820" ht="15" customHeight="1" x14ac:dyDescent="0.2"/>
    <row r="57821" ht="15" customHeight="1" x14ac:dyDescent="0.2"/>
    <row r="57822" ht="15" customHeight="1" x14ac:dyDescent="0.2"/>
    <row r="57823" ht="15" customHeight="1" x14ac:dyDescent="0.2"/>
    <row r="57824" ht="15" customHeight="1" x14ac:dyDescent="0.2"/>
    <row r="57825" ht="15" customHeight="1" x14ac:dyDescent="0.2"/>
    <row r="57826" ht="15" customHeight="1" x14ac:dyDescent="0.2"/>
    <row r="57827" ht="15" customHeight="1" x14ac:dyDescent="0.2"/>
    <row r="57828" ht="15" customHeight="1" x14ac:dyDescent="0.2"/>
    <row r="57829" ht="15" customHeight="1" x14ac:dyDescent="0.2"/>
    <row r="57830" ht="15" customHeight="1" x14ac:dyDescent="0.2"/>
    <row r="57831" ht="15" customHeight="1" x14ac:dyDescent="0.2"/>
    <row r="57832" ht="15" customHeight="1" x14ac:dyDescent="0.2"/>
    <row r="57833" ht="15" customHeight="1" x14ac:dyDescent="0.2"/>
    <row r="57834" ht="15" customHeight="1" x14ac:dyDescent="0.2"/>
    <row r="57835" ht="15" customHeight="1" x14ac:dyDescent="0.2"/>
    <row r="57836" ht="15" customHeight="1" x14ac:dyDescent="0.2"/>
    <row r="57837" ht="15" customHeight="1" x14ac:dyDescent="0.2"/>
    <row r="57838" ht="15" customHeight="1" x14ac:dyDescent="0.2"/>
    <row r="57839" ht="15" customHeight="1" x14ac:dyDescent="0.2"/>
    <row r="57840" ht="15" customHeight="1" x14ac:dyDescent="0.2"/>
    <row r="57841" ht="15" customHeight="1" x14ac:dyDescent="0.2"/>
    <row r="57842" ht="15" customHeight="1" x14ac:dyDescent="0.2"/>
    <row r="57843" ht="15" customHeight="1" x14ac:dyDescent="0.2"/>
    <row r="57844" ht="15" customHeight="1" x14ac:dyDescent="0.2"/>
    <row r="57845" ht="15" customHeight="1" x14ac:dyDescent="0.2"/>
    <row r="57846" ht="15" customHeight="1" x14ac:dyDescent="0.2"/>
    <row r="57847" ht="15" customHeight="1" x14ac:dyDescent="0.2"/>
    <row r="57848" ht="15" customHeight="1" x14ac:dyDescent="0.2"/>
    <row r="57849" ht="15" customHeight="1" x14ac:dyDescent="0.2"/>
    <row r="57850" ht="15" customHeight="1" x14ac:dyDescent="0.2"/>
    <row r="57851" ht="15" customHeight="1" x14ac:dyDescent="0.2"/>
    <row r="57852" ht="15" customHeight="1" x14ac:dyDescent="0.2"/>
    <row r="57853" ht="15" customHeight="1" x14ac:dyDescent="0.2"/>
    <row r="57854" ht="15" customHeight="1" x14ac:dyDescent="0.2"/>
    <row r="57855" ht="15" customHeight="1" x14ac:dyDescent="0.2"/>
    <row r="57856" ht="15" customHeight="1" x14ac:dyDescent="0.2"/>
    <row r="57857" ht="15" customHeight="1" x14ac:dyDescent="0.2"/>
    <row r="57858" ht="15" customHeight="1" x14ac:dyDescent="0.2"/>
    <row r="57859" ht="15" customHeight="1" x14ac:dyDescent="0.2"/>
    <row r="57860" ht="15" customHeight="1" x14ac:dyDescent="0.2"/>
    <row r="57861" ht="15" customHeight="1" x14ac:dyDescent="0.2"/>
    <row r="57862" ht="15" customHeight="1" x14ac:dyDescent="0.2"/>
    <row r="57863" ht="15" customHeight="1" x14ac:dyDescent="0.2"/>
    <row r="57864" ht="15" customHeight="1" x14ac:dyDescent="0.2"/>
    <row r="57865" ht="15" customHeight="1" x14ac:dyDescent="0.2"/>
    <row r="57866" ht="15" customHeight="1" x14ac:dyDescent="0.2"/>
    <row r="57867" ht="15" customHeight="1" x14ac:dyDescent="0.2"/>
    <row r="57868" ht="15" customHeight="1" x14ac:dyDescent="0.2"/>
    <row r="57869" ht="15" customHeight="1" x14ac:dyDescent="0.2"/>
    <row r="57870" ht="15" customHeight="1" x14ac:dyDescent="0.2"/>
    <row r="57871" ht="15" customHeight="1" x14ac:dyDescent="0.2"/>
    <row r="57872" ht="15" customHeight="1" x14ac:dyDescent="0.2"/>
    <row r="57873" ht="15" customHeight="1" x14ac:dyDescent="0.2"/>
    <row r="57874" ht="15" customHeight="1" x14ac:dyDescent="0.2"/>
    <row r="57875" ht="15" customHeight="1" x14ac:dyDescent="0.2"/>
    <row r="57876" ht="15" customHeight="1" x14ac:dyDescent="0.2"/>
    <row r="57877" ht="15" customHeight="1" x14ac:dyDescent="0.2"/>
    <row r="57878" ht="15" customHeight="1" x14ac:dyDescent="0.2"/>
    <row r="57879" ht="15" customHeight="1" x14ac:dyDescent="0.2"/>
    <row r="57880" ht="15" customHeight="1" x14ac:dyDescent="0.2"/>
    <row r="57881" ht="15" customHeight="1" x14ac:dyDescent="0.2"/>
    <row r="57882" ht="15" customHeight="1" x14ac:dyDescent="0.2"/>
    <row r="57883" ht="15" customHeight="1" x14ac:dyDescent="0.2"/>
    <row r="57884" ht="15" customHeight="1" x14ac:dyDescent="0.2"/>
    <row r="57885" ht="15" customHeight="1" x14ac:dyDescent="0.2"/>
    <row r="57886" ht="15" customHeight="1" x14ac:dyDescent="0.2"/>
    <row r="57887" ht="15" customHeight="1" x14ac:dyDescent="0.2"/>
    <row r="57888" ht="15" customHeight="1" x14ac:dyDescent="0.2"/>
    <row r="57889" ht="15" customHeight="1" x14ac:dyDescent="0.2"/>
    <row r="57890" ht="15" customHeight="1" x14ac:dyDescent="0.2"/>
    <row r="57891" ht="15" customHeight="1" x14ac:dyDescent="0.2"/>
    <row r="57892" ht="15" customHeight="1" x14ac:dyDescent="0.2"/>
    <row r="57893" ht="15" customHeight="1" x14ac:dyDescent="0.2"/>
    <row r="57894" ht="15" customHeight="1" x14ac:dyDescent="0.2"/>
    <row r="57895" ht="15" customHeight="1" x14ac:dyDescent="0.2"/>
    <row r="57896" ht="15" customHeight="1" x14ac:dyDescent="0.2"/>
    <row r="57897" ht="15" customHeight="1" x14ac:dyDescent="0.2"/>
    <row r="57898" ht="15" customHeight="1" x14ac:dyDescent="0.2"/>
    <row r="57899" ht="15" customHeight="1" x14ac:dyDescent="0.2"/>
    <row r="57900" ht="15" customHeight="1" x14ac:dyDescent="0.2"/>
    <row r="57901" ht="15" customHeight="1" x14ac:dyDescent="0.2"/>
    <row r="57902" ht="15" customHeight="1" x14ac:dyDescent="0.2"/>
    <row r="57903" ht="15" customHeight="1" x14ac:dyDescent="0.2"/>
    <row r="57904" ht="15" customHeight="1" x14ac:dyDescent="0.2"/>
    <row r="57905" ht="15" customHeight="1" x14ac:dyDescent="0.2"/>
    <row r="57906" ht="15" customHeight="1" x14ac:dyDescent="0.2"/>
    <row r="57907" ht="15" customHeight="1" x14ac:dyDescent="0.2"/>
    <row r="57908" ht="15" customHeight="1" x14ac:dyDescent="0.2"/>
    <row r="57909" ht="15" customHeight="1" x14ac:dyDescent="0.2"/>
    <row r="57910" ht="15" customHeight="1" x14ac:dyDescent="0.2"/>
    <row r="57911" ht="15" customHeight="1" x14ac:dyDescent="0.2"/>
    <row r="57912" ht="15" customHeight="1" x14ac:dyDescent="0.2"/>
    <row r="57913" ht="15" customHeight="1" x14ac:dyDescent="0.2"/>
    <row r="57914" ht="15" customHeight="1" x14ac:dyDescent="0.2"/>
    <row r="57915" ht="15" customHeight="1" x14ac:dyDescent="0.2"/>
    <row r="57916" ht="15" customHeight="1" x14ac:dyDescent="0.2"/>
    <row r="57917" ht="15" customHeight="1" x14ac:dyDescent="0.2"/>
    <row r="57918" ht="15" customHeight="1" x14ac:dyDescent="0.2"/>
    <row r="57919" ht="15" customHeight="1" x14ac:dyDescent="0.2"/>
    <row r="57920" ht="15" customHeight="1" x14ac:dyDescent="0.2"/>
    <row r="57921" ht="15" customHeight="1" x14ac:dyDescent="0.2"/>
    <row r="57922" ht="15" customHeight="1" x14ac:dyDescent="0.2"/>
    <row r="57923" ht="15" customHeight="1" x14ac:dyDescent="0.2"/>
    <row r="57924" ht="15" customHeight="1" x14ac:dyDescent="0.2"/>
    <row r="57925" ht="15" customHeight="1" x14ac:dyDescent="0.2"/>
    <row r="57926" ht="15" customHeight="1" x14ac:dyDescent="0.2"/>
    <row r="57927" ht="15" customHeight="1" x14ac:dyDescent="0.2"/>
    <row r="57928" ht="15" customHeight="1" x14ac:dyDescent="0.2"/>
    <row r="57929" ht="15" customHeight="1" x14ac:dyDescent="0.2"/>
    <row r="57930" ht="15" customHeight="1" x14ac:dyDescent="0.2"/>
    <row r="57931" ht="15" customHeight="1" x14ac:dyDescent="0.2"/>
    <row r="57932" ht="15" customHeight="1" x14ac:dyDescent="0.2"/>
    <row r="57933" ht="15" customHeight="1" x14ac:dyDescent="0.2"/>
    <row r="57934" ht="15" customHeight="1" x14ac:dyDescent="0.2"/>
    <row r="57935" ht="15" customHeight="1" x14ac:dyDescent="0.2"/>
    <row r="57936" ht="15" customHeight="1" x14ac:dyDescent="0.2"/>
    <row r="57937" ht="15" customHeight="1" x14ac:dyDescent="0.2"/>
    <row r="57938" ht="15" customHeight="1" x14ac:dyDescent="0.2"/>
    <row r="57939" ht="15" customHeight="1" x14ac:dyDescent="0.2"/>
    <row r="57940" ht="15" customHeight="1" x14ac:dyDescent="0.2"/>
    <row r="57941" ht="15" customHeight="1" x14ac:dyDescent="0.2"/>
    <row r="57942" ht="15" customHeight="1" x14ac:dyDescent="0.2"/>
    <row r="57943" ht="15" customHeight="1" x14ac:dyDescent="0.2"/>
    <row r="57944" ht="15" customHeight="1" x14ac:dyDescent="0.2"/>
    <row r="57945" ht="15" customHeight="1" x14ac:dyDescent="0.2"/>
    <row r="57946" ht="15" customHeight="1" x14ac:dyDescent="0.2"/>
    <row r="57947" ht="15" customHeight="1" x14ac:dyDescent="0.2"/>
    <row r="57948" ht="15" customHeight="1" x14ac:dyDescent="0.2"/>
    <row r="57949" ht="15" customHeight="1" x14ac:dyDescent="0.2"/>
    <row r="57950" ht="15" customHeight="1" x14ac:dyDescent="0.2"/>
    <row r="57951" ht="15" customHeight="1" x14ac:dyDescent="0.2"/>
    <row r="57952" ht="15" customHeight="1" x14ac:dyDescent="0.2"/>
    <row r="57953" ht="15" customHeight="1" x14ac:dyDescent="0.2"/>
    <row r="57954" ht="15" customHeight="1" x14ac:dyDescent="0.2"/>
    <row r="57955" ht="15" customHeight="1" x14ac:dyDescent="0.2"/>
    <row r="57956" ht="15" customHeight="1" x14ac:dyDescent="0.2"/>
    <row r="57957" ht="15" customHeight="1" x14ac:dyDescent="0.2"/>
    <row r="57958" ht="15" customHeight="1" x14ac:dyDescent="0.2"/>
    <row r="57959" ht="15" customHeight="1" x14ac:dyDescent="0.2"/>
    <row r="57960" ht="15" customHeight="1" x14ac:dyDescent="0.2"/>
    <row r="57961" ht="15" customHeight="1" x14ac:dyDescent="0.2"/>
    <row r="57962" ht="15" customHeight="1" x14ac:dyDescent="0.2"/>
    <row r="57963" ht="15" customHeight="1" x14ac:dyDescent="0.2"/>
    <row r="57964" ht="15" customHeight="1" x14ac:dyDescent="0.2"/>
    <row r="57965" ht="15" customHeight="1" x14ac:dyDescent="0.2"/>
    <row r="57966" ht="15" customHeight="1" x14ac:dyDescent="0.2"/>
    <row r="57967" ht="15" customHeight="1" x14ac:dyDescent="0.2"/>
    <row r="57968" ht="15" customHeight="1" x14ac:dyDescent="0.2"/>
    <row r="57969" ht="15" customHeight="1" x14ac:dyDescent="0.2"/>
    <row r="57970" ht="15" customHeight="1" x14ac:dyDescent="0.2"/>
    <row r="57971" ht="15" customHeight="1" x14ac:dyDescent="0.2"/>
    <row r="57972" ht="15" customHeight="1" x14ac:dyDescent="0.2"/>
    <row r="57973" ht="15" customHeight="1" x14ac:dyDescent="0.2"/>
    <row r="57974" ht="15" customHeight="1" x14ac:dyDescent="0.2"/>
    <row r="57975" ht="15" customHeight="1" x14ac:dyDescent="0.2"/>
    <row r="57976" ht="15" customHeight="1" x14ac:dyDescent="0.2"/>
    <row r="57977" ht="15" customHeight="1" x14ac:dyDescent="0.2"/>
    <row r="57978" ht="15" customHeight="1" x14ac:dyDescent="0.2"/>
    <row r="57979" ht="15" customHeight="1" x14ac:dyDescent="0.2"/>
    <row r="57980" ht="15" customHeight="1" x14ac:dyDescent="0.2"/>
    <row r="57981" ht="15" customHeight="1" x14ac:dyDescent="0.2"/>
    <row r="57982" ht="15" customHeight="1" x14ac:dyDescent="0.2"/>
    <row r="57983" ht="15" customHeight="1" x14ac:dyDescent="0.2"/>
    <row r="57984" ht="15" customHeight="1" x14ac:dyDescent="0.2"/>
    <row r="57985" ht="15" customHeight="1" x14ac:dyDescent="0.2"/>
    <row r="57986" ht="15" customHeight="1" x14ac:dyDescent="0.2"/>
    <row r="57987" ht="15" customHeight="1" x14ac:dyDescent="0.2"/>
    <row r="57988" ht="15" customHeight="1" x14ac:dyDescent="0.2"/>
    <row r="57989" ht="15" customHeight="1" x14ac:dyDescent="0.2"/>
    <row r="57990" ht="15" customHeight="1" x14ac:dyDescent="0.2"/>
    <row r="57991" ht="15" customHeight="1" x14ac:dyDescent="0.2"/>
    <row r="57992" ht="15" customHeight="1" x14ac:dyDescent="0.2"/>
    <row r="57993" ht="15" customHeight="1" x14ac:dyDescent="0.2"/>
    <row r="57994" ht="15" customHeight="1" x14ac:dyDescent="0.2"/>
    <row r="57995" ht="15" customHeight="1" x14ac:dyDescent="0.2"/>
    <row r="57996" ht="15" customHeight="1" x14ac:dyDescent="0.2"/>
    <row r="57997" ht="15" customHeight="1" x14ac:dyDescent="0.2"/>
    <row r="57998" ht="15" customHeight="1" x14ac:dyDescent="0.2"/>
    <row r="57999" ht="15" customHeight="1" x14ac:dyDescent="0.2"/>
    <row r="58000" ht="15" customHeight="1" x14ac:dyDescent="0.2"/>
    <row r="58001" ht="15" customHeight="1" x14ac:dyDescent="0.2"/>
    <row r="58002" ht="15" customHeight="1" x14ac:dyDescent="0.2"/>
    <row r="58003" ht="15" customHeight="1" x14ac:dyDescent="0.2"/>
    <row r="58004" ht="15" customHeight="1" x14ac:dyDescent="0.2"/>
    <row r="58005" ht="15" customHeight="1" x14ac:dyDescent="0.2"/>
    <row r="58006" ht="15" customHeight="1" x14ac:dyDescent="0.2"/>
    <row r="58007" ht="15" customHeight="1" x14ac:dyDescent="0.2"/>
    <row r="58008" ht="15" customHeight="1" x14ac:dyDescent="0.2"/>
    <row r="58009" ht="15" customHeight="1" x14ac:dyDescent="0.2"/>
    <row r="58010" ht="15" customHeight="1" x14ac:dyDescent="0.2"/>
    <row r="58011" ht="15" customHeight="1" x14ac:dyDescent="0.2"/>
    <row r="58012" ht="15" customHeight="1" x14ac:dyDescent="0.2"/>
    <row r="58013" ht="15" customHeight="1" x14ac:dyDescent="0.2"/>
    <row r="58014" ht="15" customHeight="1" x14ac:dyDescent="0.2"/>
    <row r="58015" ht="15" customHeight="1" x14ac:dyDescent="0.2"/>
    <row r="58016" ht="15" customHeight="1" x14ac:dyDescent="0.2"/>
    <row r="58017" ht="15" customHeight="1" x14ac:dyDescent="0.2"/>
    <row r="58018" ht="15" customHeight="1" x14ac:dyDescent="0.2"/>
    <row r="58019" ht="15" customHeight="1" x14ac:dyDescent="0.2"/>
    <row r="58020" ht="15" customHeight="1" x14ac:dyDescent="0.2"/>
    <row r="58021" ht="15" customHeight="1" x14ac:dyDescent="0.2"/>
    <row r="58022" ht="15" customHeight="1" x14ac:dyDescent="0.2"/>
    <row r="58023" ht="15" customHeight="1" x14ac:dyDescent="0.2"/>
    <row r="58024" ht="15" customHeight="1" x14ac:dyDescent="0.2"/>
    <row r="58025" ht="15" customHeight="1" x14ac:dyDescent="0.2"/>
    <row r="58026" ht="15" customHeight="1" x14ac:dyDescent="0.2"/>
    <row r="58027" ht="15" customHeight="1" x14ac:dyDescent="0.2"/>
    <row r="58028" ht="15" customHeight="1" x14ac:dyDescent="0.2"/>
    <row r="58029" ht="15" customHeight="1" x14ac:dyDescent="0.2"/>
    <row r="58030" ht="15" customHeight="1" x14ac:dyDescent="0.2"/>
    <row r="58031" ht="15" customHeight="1" x14ac:dyDescent="0.2"/>
    <row r="58032" ht="15" customHeight="1" x14ac:dyDescent="0.2"/>
    <row r="58033" ht="15" customHeight="1" x14ac:dyDescent="0.2"/>
    <row r="58034" ht="15" customHeight="1" x14ac:dyDescent="0.2"/>
    <row r="58035" ht="15" customHeight="1" x14ac:dyDescent="0.2"/>
    <row r="58036" ht="15" customHeight="1" x14ac:dyDescent="0.2"/>
    <row r="58037" ht="15" customHeight="1" x14ac:dyDescent="0.2"/>
    <row r="58038" ht="15" customHeight="1" x14ac:dyDescent="0.2"/>
    <row r="58039" ht="15" customHeight="1" x14ac:dyDescent="0.2"/>
    <row r="58040" ht="15" customHeight="1" x14ac:dyDescent="0.2"/>
    <row r="58041" ht="15" customHeight="1" x14ac:dyDescent="0.2"/>
    <row r="58042" ht="15" customHeight="1" x14ac:dyDescent="0.2"/>
    <row r="58043" ht="15" customHeight="1" x14ac:dyDescent="0.2"/>
    <row r="58044" ht="15" customHeight="1" x14ac:dyDescent="0.2"/>
    <row r="58045" ht="15" customHeight="1" x14ac:dyDescent="0.2"/>
    <row r="58046" ht="15" customHeight="1" x14ac:dyDescent="0.2"/>
    <row r="58047" ht="15" customHeight="1" x14ac:dyDescent="0.2"/>
    <row r="58048" ht="15" customHeight="1" x14ac:dyDescent="0.2"/>
    <row r="58049" ht="15" customHeight="1" x14ac:dyDescent="0.2"/>
    <row r="58050" ht="15" customHeight="1" x14ac:dyDescent="0.2"/>
    <row r="58051" ht="15" customHeight="1" x14ac:dyDescent="0.2"/>
    <row r="58052" ht="15" customHeight="1" x14ac:dyDescent="0.2"/>
    <row r="58053" ht="15" customHeight="1" x14ac:dyDescent="0.2"/>
    <row r="58054" ht="15" customHeight="1" x14ac:dyDescent="0.2"/>
    <row r="58055" ht="15" customHeight="1" x14ac:dyDescent="0.2"/>
    <row r="58056" ht="15" customHeight="1" x14ac:dyDescent="0.2"/>
    <row r="58057" ht="15" customHeight="1" x14ac:dyDescent="0.2"/>
    <row r="58058" ht="15" customHeight="1" x14ac:dyDescent="0.2"/>
    <row r="58059" ht="15" customHeight="1" x14ac:dyDescent="0.2"/>
    <row r="58060" ht="15" customHeight="1" x14ac:dyDescent="0.2"/>
    <row r="58061" ht="15" customHeight="1" x14ac:dyDescent="0.2"/>
    <row r="58062" ht="15" customHeight="1" x14ac:dyDescent="0.2"/>
    <row r="58063" ht="15" customHeight="1" x14ac:dyDescent="0.2"/>
    <row r="58064" ht="15" customHeight="1" x14ac:dyDescent="0.2"/>
    <row r="58065" ht="15" customHeight="1" x14ac:dyDescent="0.2"/>
    <row r="58066" ht="15" customHeight="1" x14ac:dyDescent="0.2"/>
    <row r="58067" ht="15" customHeight="1" x14ac:dyDescent="0.2"/>
    <row r="58068" ht="15" customHeight="1" x14ac:dyDescent="0.2"/>
    <row r="58069" ht="15" customHeight="1" x14ac:dyDescent="0.2"/>
    <row r="58070" ht="15" customHeight="1" x14ac:dyDescent="0.2"/>
    <row r="58071" ht="15" customHeight="1" x14ac:dyDescent="0.2"/>
    <row r="58072" ht="15" customHeight="1" x14ac:dyDescent="0.2"/>
    <row r="58073" ht="15" customHeight="1" x14ac:dyDescent="0.2"/>
    <row r="58074" ht="15" customHeight="1" x14ac:dyDescent="0.2"/>
    <row r="58075" ht="15" customHeight="1" x14ac:dyDescent="0.2"/>
    <row r="58076" ht="15" customHeight="1" x14ac:dyDescent="0.2"/>
    <row r="58077" ht="15" customHeight="1" x14ac:dyDescent="0.2"/>
    <row r="58078" ht="15" customHeight="1" x14ac:dyDescent="0.2"/>
    <row r="58079" ht="15" customHeight="1" x14ac:dyDescent="0.2"/>
    <row r="58080" ht="15" customHeight="1" x14ac:dyDescent="0.2"/>
    <row r="58081" ht="15" customHeight="1" x14ac:dyDescent="0.2"/>
    <row r="58082" ht="15" customHeight="1" x14ac:dyDescent="0.2"/>
    <row r="58083" ht="15" customHeight="1" x14ac:dyDescent="0.2"/>
    <row r="58084" ht="15" customHeight="1" x14ac:dyDescent="0.2"/>
    <row r="58085" ht="15" customHeight="1" x14ac:dyDescent="0.2"/>
    <row r="58086" ht="15" customHeight="1" x14ac:dyDescent="0.2"/>
    <row r="58087" ht="15" customHeight="1" x14ac:dyDescent="0.2"/>
    <row r="58088" ht="15" customHeight="1" x14ac:dyDescent="0.2"/>
    <row r="58089" ht="15" customHeight="1" x14ac:dyDescent="0.2"/>
    <row r="58090" ht="15" customHeight="1" x14ac:dyDescent="0.2"/>
    <row r="58091" ht="15" customHeight="1" x14ac:dyDescent="0.2"/>
    <row r="58092" ht="15" customHeight="1" x14ac:dyDescent="0.2"/>
    <row r="58093" ht="15" customHeight="1" x14ac:dyDescent="0.2"/>
    <row r="58094" ht="15" customHeight="1" x14ac:dyDescent="0.2"/>
    <row r="58095" ht="15" customHeight="1" x14ac:dyDescent="0.2"/>
    <row r="58096" ht="15" customHeight="1" x14ac:dyDescent="0.2"/>
    <row r="58097" ht="15" customHeight="1" x14ac:dyDescent="0.2"/>
    <row r="58098" ht="15" customHeight="1" x14ac:dyDescent="0.2"/>
    <row r="58099" ht="15" customHeight="1" x14ac:dyDescent="0.2"/>
    <row r="58100" ht="15" customHeight="1" x14ac:dyDescent="0.2"/>
    <row r="58101" ht="15" customHeight="1" x14ac:dyDescent="0.2"/>
    <row r="58102" ht="15" customHeight="1" x14ac:dyDescent="0.2"/>
    <row r="58103" ht="15" customHeight="1" x14ac:dyDescent="0.2"/>
    <row r="58104" ht="15" customHeight="1" x14ac:dyDescent="0.2"/>
    <row r="58105" ht="15" customHeight="1" x14ac:dyDescent="0.2"/>
    <row r="58106" ht="15" customHeight="1" x14ac:dyDescent="0.2"/>
    <row r="58107" ht="15" customHeight="1" x14ac:dyDescent="0.2"/>
    <row r="58108" ht="15" customHeight="1" x14ac:dyDescent="0.2"/>
    <row r="58109" ht="15" customHeight="1" x14ac:dyDescent="0.2"/>
    <row r="58110" ht="15" customHeight="1" x14ac:dyDescent="0.2"/>
    <row r="58111" ht="15" customHeight="1" x14ac:dyDescent="0.2"/>
    <row r="58112" ht="15" customHeight="1" x14ac:dyDescent="0.2"/>
    <row r="58113" ht="15" customHeight="1" x14ac:dyDescent="0.2"/>
    <row r="58114" ht="15" customHeight="1" x14ac:dyDescent="0.2"/>
    <row r="58115" ht="15" customHeight="1" x14ac:dyDescent="0.2"/>
    <row r="58116" ht="15" customHeight="1" x14ac:dyDescent="0.2"/>
    <row r="58117" ht="15" customHeight="1" x14ac:dyDescent="0.2"/>
    <row r="58118" ht="15" customHeight="1" x14ac:dyDescent="0.2"/>
    <row r="58119" ht="15" customHeight="1" x14ac:dyDescent="0.2"/>
    <row r="58120" ht="15" customHeight="1" x14ac:dyDescent="0.2"/>
    <row r="58121" ht="15" customHeight="1" x14ac:dyDescent="0.2"/>
    <row r="58122" ht="15" customHeight="1" x14ac:dyDescent="0.2"/>
    <row r="58123" ht="15" customHeight="1" x14ac:dyDescent="0.2"/>
    <row r="58124" ht="15" customHeight="1" x14ac:dyDescent="0.2"/>
    <row r="58125" ht="15" customHeight="1" x14ac:dyDescent="0.2"/>
    <row r="58126" ht="15" customHeight="1" x14ac:dyDescent="0.2"/>
    <row r="58127" ht="15" customHeight="1" x14ac:dyDescent="0.2"/>
    <row r="58128" ht="15" customHeight="1" x14ac:dyDescent="0.2"/>
    <row r="58129" ht="15" customHeight="1" x14ac:dyDescent="0.2"/>
    <row r="58130" ht="15" customHeight="1" x14ac:dyDescent="0.2"/>
    <row r="58131" ht="15" customHeight="1" x14ac:dyDescent="0.2"/>
    <row r="58132" ht="15" customHeight="1" x14ac:dyDescent="0.2"/>
    <row r="58133" ht="15" customHeight="1" x14ac:dyDescent="0.2"/>
    <row r="58134" ht="15" customHeight="1" x14ac:dyDescent="0.2"/>
    <row r="58135" ht="15" customHeight="1" x14ac:dyDescent="0.2"/>
    <row r="58136" ht="15" customHeight="1" x14ac:dyDescent="0.2"/>
    <row r="58137" ht="15" customHeight="1" x14ac:dyDescent="0.2"/>
    <row r="58138" ht="15" customHeight="1" x14ac:dyDescent="0.2"/>
    <row r="58139" ht="15" customHeight="1" x14ac:dyDescent="0.2"/>
    <row r="58140" ht="15" customHeight="1" x14ac:dyDescent="0.2"/>
    <row r="58141" ht="15" customHeight="1" x14ac:dyDescent="0.2"/>
    <row r="58142" ht="15" customHeight="1" x14ac:dyDescent="0.2"/>
    <row r="58143" ht="15" customHeight="1" x14ac:dyDescent="0.2"/>
    <row r="58144" ht="15" customHeight="1" x14ac:dyDescent="0.2"/>
    <row r="58145" ht="15" customHeight="1" x14ac:dyDescent="0.2"/>
    <row r="58146" ht="15" customHeight="1" x14ac:dyDescent="0.2"/>
    <row r="58147" ht="15" customHeight="1" x14ac:dyDescent="0.2"/>
    <row r="58148" ht="15" customHeight="1" x14ac:dyDescent="0.2"/>
    <row r="58149" ht="15" customHeight="1" x14ac:dyDescent="0.2"/>
    <row r="58150" ht="15" customHeight="1" x14ac:dyDescent="0.2"/>
    <row r="58151" ht="15" customHeight="1" x14ac:dyDescent="0.2"/>
    <row r="58152" ht="15" customHeight="1" x14ac:dyDescent="0.2"/>
    <row r="58153" ht="15" customHeight="1" x14ac:dyDescent="0.2"/>
    <row r="58154" ht="15" customHeight="1" x14ac:dyDescent="0.2"/>
    <row r="58155" ht="15" customHeight="1" x14ac:dyDescent="0.2"/>
    <row r="58156" ht="15" customHeight="1" x14ac:dyDescent="0.2"/>
    <row r="58157" ht="15" customHeight="1" x14ac:dyDescent="0.2"/>
    <row r="58158" ht="15" customHeight="1" x14ac:dyDescent="0.2"/>
    <row r="58159" ht="15" customHeight="1" x14ac:dyDescent="0.2"/>
    <row r="58160" ht="15" customHeight="1" x14ac:dyDescent="0.2"/>
    <row r="58161" ht="15" customHeight="1" x14ac:dyDescent="0.2"/>
    <row r="58162" ht="15" customHeight="1" x14ac:dyDescent="0.2"/>
    <row r="58163" ht="15" customHeight="1" x14ac:dyDescent="0.2"/>
    <row r="58164" ht="15" customHeight="1" x14ac:dyDescent="0.2"/>
    <row r="58165" ht="15" customHeight="1" x14ac:dyDescent="0.2"/>
    <row r="58166" ht="15" customHeight="1" x14ac:dyDescent="0.2"/>
    <row r="58167" ht="15" customHeight="1" x14ac:dyDescent="0.2"/>
    <row r="58168" ht="15" customHeight="1" x14ac:dyDescent="0.2"/>
    <row r="58169" ht="15" customHeight="1" x14ac:dyDescent="0.2"/>
    <row r="58170" ht="15" customHeight="1" x14ac:dyDescent="0.2"/>
    <row r="58171" ht="15" customHeight="1" x14ac:dyDescent="0.2"/>
    <row r="58172" ht="15" customHeight="1" x14ac:dyDescent="0.2"/>
    <row r="58173" ht="15" customHeight="1" x14ac:dyDescent="0.2"/>
    <row r="58174" ht="15" customHeight="1" x14ac:dyDescent="0.2"/>
    <row r="58175" ht="15" customHeight="1" x14ac:dyDescent="0.2"/>
    <row r="58176" ht="15" customHeight="1" x14ac:dyDescent="0.2"/>
    <row r="58177" ht="15" customHeight="1" x14ac:dyDescent="0.2"/>
    <row r="58178" ht="15" customHeight="1" x14ac:dyDescent="0.2"/>
    <row r="58179" ht="15" customHeight="1" x14ac:dyDescent="0.2"/>
    <row r="58180" ht="15" customHeight="1" x14ac:dyDescent="0.2"/>
    <row r="58181" ht="15" customHeight="1" x14ac:dyDescent="0.2"/>
    <row r="58182" ht="15" customHeight="1" x14ac:dyDescent="0.2"/>
    <row r="58183" ht="15" customHeight="1" x14ac:dyDescent="0.2"/>
    <row r="58184" ht="15" customHeight="1" x14ac:dyDescent="0.2"/>
    <row r="58185" ht="15" customHeight="1" x14ac:dyDescent="0.2"/>
    <row r="58186" ht="15" customHeight="1" x14ac:dyDescent="0.2"/>
    <row r="58187" ht="15" customHeight="1" x14ac:dyDescent="0.2"/>
    <row r="58188" ht="15" customHeight="1" x14ac:dyDescent="0.2"/>
    <row r="58189" ht="15" customHeight="1" x14ac:dyDescent="0.2"/>
    <row r="58190" ht="15" customHeight="1" x14ac:dyDescent="0.2"/>
    <row r="58191" ht="15" customHeight="1" x14ac:dyDescent="0.2"/>
    <row r="58192" ht="15" customHeight="1" x14ac:dyDescent="0.2"/>
    <row r="58193" ht="15" customHeight="1" x14ac:dyDescent="0.2"/>
    <row r="58194" ht="15" customHeight="1" x14ac:dyDescent="0.2"/>
    <row r="58195" ht="15" customHeight="1" x14ac:dyDescent="0.2"/>
    <row r="58196" ht="15" customHeight="1" x14ac:dyDescent="0.2"/>
    <row r="58197" ht="15" customHeight="1" x14ac:dyDescent="0.2"/>
    <row r="58198" ht="15" customHeight="1" x14ac:dyDescent="0.2"/>
    <row r="58199" ht="15" customHeight="1" x14ac:dyDescent="0.2"/>
    <row r="58200" ht="15" customHeight="1" x14ac:dyDescent="0.2"/>
    <row r="58201" ht="15" customHeight="1" x14ac:dyDescent="0.2"/>
    <row r="58202" ht="15" customHeight="1" x14ac:dyDescent="0.2"/>
    <row r="58203" ht="15" customHeight="1" x14ac:dyDescent="0.2"/>
    <row r="58204" ht="15" customHeight="1" x14ac:dyDescent="0.2"/>
    <row r="58205" ht="15" customHeight="1" x14ac:dyDescent="0.2"/>
    <row r="58206" ht="15" customHeight="1" x14ac:dyDescent="0.2"/>
    <row r="58207" ht="15" customHeight="1" x14ac:dyDescent="0.2"/>
    <row r="58208" ht="15" customHeight="1" x14ac:dyDescent="0.2"/>
    <row r="58209" ht="15" customHeight="1" x14ac:dyDescent="0.2"/>
    <row r="58210" ht="15" customHeight="1" x14ac:dyDescent="0.2"/>
    <row r="58211" ht="15" customHeight="1" x14ac:dyDescent="0.2"/>
    <row r="58212" ht="15" customHeight="1" x14ac:dyDescent="0.2"/>
    <row r="58213" ht="15" customHeight="1" x14ac:dyDescent="0.2"/>
    <row r="58214" ht="15" customHeight="1" x14ac:dyDescent="0.2"/>
    <row r="58215" ht="15" customHeight="1" x14ac:dyDescent="0.2"/>
    <row r="58216" ht="15" customHeight="1" x14ac:dyDescent="0.2"/>
    <row r="58217" ht="15" customHeight="1" x14ac:dyDescent="0.2"/>
    <row r="58218" ht="15" customHeight="1" x14ac:dyDescent="0.2"/>
    <row r="58219" ht="15" customHeight="1" x14ac:dyDescent="0.2"/>
    <row r="58220" ht="15" customHeight="1" x14ac:dyDescent="0.2"/>
    <row r="58221" ht="15" customHeight="1" x14ac:dyDescent="0.2"/>
    <row r="58222" ht="15" customHeight="1" x14ac:dyDescent="0.2"/>
    <row r="58223" ht="15" customHeight="1" x14ac:dyDescent="0.2"/>
    <row r="58224" ht="15" customHeight="1" x14ac:dyDescent="0.2"/>
    <row r="58225" ht="15" customHeight="1" x14ac:dyDescent="0.2"/>
    <row r="58226" ht="15" customHeight="1" x14ac:dyDescent="0.2"/>
    <row r="58227" ht="15" customHeight="1" x14ac:dyDescent="0.2"/>
    <row r="58228" ht="15" customHeight="1" x14ac:dyDescent="0.2"/>
    <row r="58229" ht="15" customHeight="1" x14ac:dyDescent="0.2"/>
    <row r="58230" ht="15" customHeight="1" x14ac:dyDescent="0.2"/>
    <row r="58231" ht="15" customHeight="1" x14ac:dyDescent="0.2"/>
    <row r="58232" ht="15" customHeight="1" x14ac:dyDescent="0.2"/>
    <row r="58233" ht="15" customHeight="1" x14ac:dyDescent="0.2"/>
    <row r="58234" ht="15" customHeight="1" x14ac:dyDescent="0.2"/>
    <row r="58235" ht="15" customHeight="1" x14ac:dyDescent="0.2"/>
    <row r="58236" ht="15" customHeight="1" x14ac:dyDescent="0.2"/>
    <row r="58237" ht="15" customHeight="1" x14ac:dyDescent="0.2"/>
    <row r="58238" ht="15" customHeight="1" x14ac:dyDescent="0.2"/>
    <row r="58239" ht="15" customHeight="1" x14ac:dyDescent="0.2"/>
    <row r="58240" ht="15" customHeight="1" x14ac:dyDescent="0.2"/>
    <row r="58241" ht="15" customHeight="1" x14ac:dyDescent="0.2"/>
    <row r="58242" ht="15" customHeight="1" x14ac:dyDescent="0.2"/>
    <row r="58243" ht="15" customHeight="1" x14ac:dyDescent="0.2"/>
    <row r="58244" ht="15" customHeight="1" x14ac:dyDescent="0.2"/>
    <row r="58245" ht="15" customHeight="1" x14ac:dyDescent="0.2"/>
    <row r="58246" ht="15" customHeight="1" x14ac:dyDescent="0.2"/>
    <row r="58247" ht="15" customHeight="1" x14ac:dyDescent="0.2"/>
    <row r="58248" ht="15" customHeight="1" x14ac:dyDescent="0.2"/>
    <row r="58249" ht="15" customHeight="1" x14ac:dyDescent="0.2"/>
    <row r="58250" ht="15" customHeight="1" x14ac:dyDescent="0.2"/>
    <row r="58251" ht="15" customHeight="1" x14ac:dyDescent="0.2"/>
    <row r="58252" ht="15" customHeight="1" x14ac:dyDescent="0.2"/>
    <row r="58253" ht="15" customHeight="1" x14ac:dyDescent="0.2"/>
    <row r="58254" ht="15" customHeight="1" x14ac:dyDescent="0.2"/>
    <row r="58255" ht="15" customHeight="1" x14ac:dyDescent="0.2"/>
    <row r="58256" ht="15" customHeight="1" x14ac:dyDescent="0.2"/>
    <row r="58257" ht="15" customHeight="1" x14ac:dyDescent="0.2"/>
    <row r="58258" ht="15" customHeight="1" x14ac:dyDescent="0.2"/>
    <row r="58259" ht="15" customHeight="1" x14ac:dyDescent="0.2"/>
    <row r="58260" ht="15" customHeight="1" x14ac:dyDescent="0.2"/>
    <row r="58261" ht="15" customHeight="1" x14ac:dyDescent="0.2"/>
    <row r="58262" ht="15" customHeight="1" x14ac:dyDescent="0.2"/>
    <row r="58263" ht="15" customHeight="1" x14ac:dyDescent="0.2"/>
    <row r="58264" ht="15" customHeight="1" x14ac:dyDescent="0.2"/>
    <row r="58265" ht="15" customHeight="1" x14ac:dyDescent="0.2"/>
    <row r="58266" ht="15" customHeight="1" x14ac:dyDescent="0.2"/>
    <row r="58267" ht="15" customHeight="1" x14ac:dyDescent="0.2"/>
    <row r="58268" ht="15" customHeight="1" x14ac:dyDescent="0.2"/>
    <row r="58269" ht="15" customHeight="1" x14ac:dyDescent="0.2"/>
    <row r="58270" ht="15" customHeight="1" x14ac:dyDescent="0.2"/>
    <row r="58271" ht="15" customHeight="1" x14ac:dyDescent="0.2"/>
    <row r="58272" ht="15" customHeight="1" x14ac:dyDescent="0.2"/>
    <row r="58273" ht="15" customHeight="1" x14ac:dyDescent="0.2"/>
    <row r="58274" ht="15" customHeight="1" x14ac:dyDescent="0.2"/>
    <row r="58275" ht="15" customHeight="1" x14ac:dyDescent="0.2"/>
    <row r="58276" ht="15" customHeight="1" x14ac:dyDescent="0.2"/>
    <row r="58277" ht="15" customHeight="1" x14ac:dyDescent="0.2"/>
    <row r="58278" ht="15" customHeight="1" x14ac:dyDescent="0.2"/>
    <row r="58279" ht="15" customHeight="1" x14ac:dyDescent="0.2"/>
    <row r="58280" ht="15" customHeight="1" x14ac:dyDescent="0.2"/>
    <row r="58281" ht="15" customHeight="1" x14ac:dyDescent="0.2"/>
    <row r="58282" ht="15" customHeight="1" x14ac:dyDescent="0.2"/>
    <row r="58283" ht="15" customHeight="1" x14ac:dyDescent="0.2"/>
    <row r="58284" ht="15" customHeight="1" x14ac:dyDescent="0.2"/>
    <row r="58285" ht="15" customHeight="1" x14ac:dyDescent="0.2"/>
    <row r="58286" ht="15" customHeight="1" x14ac:dyDescent="0.2"/>
    <row r="58287" ht="15" customHeight="1" x14ac:dyDescent="0.2"/>
    <row r="58288" ht="15" customHeight="1" x14ac:dyDescent="0.2"/>
    <row r="58289" ht="15" customHeight="1" x14ac:dyDescent="0.2"/>
    <row r="58290" ht="15" customHeight="1" x14ac:dyDescent="0.2"/>
    <row r="58291" ht="15" customHeight="1" x14ac:dyDescent="0.2"/>
    <row r="58292" ht="15" customHeight="1" x14ac:dyDescent="0.2"/>
    <row r="58293" ht="15" customHeight="1" x14ac:dyDescent="0.2"/>
    <row r="58294" ht="15" customHeight="1" x14ac:dyDescent="0.2"/>
    <row r="58295" ht="15" customHeight="1" x14ac:dyDescent="0.2"/>
    <row r="58296" ht="15" customHeight="1" x14ac:dyDescent="0.2"/>
    <row r="58297" ht="15" customHeight="1" x14ac:dyDescent="0.2"/>
    <row r="58298" ht="15" customHeight="1" x14ac:dyDescent="0.2"/>
    <row r="58299" ht="15" customHeight="1" x14ac:dyDescent="0.2"/>
    <row r="58300" ht="15" customHeight="1" x14ac:dyDescent="0.2"/>
    <row r="58301" ht="15" customHeight="1" x14ac:dyDescent="0.2"/>
    <row r="58302" ht="15" customHeight="1" x14ac:dyDescent="0.2"/>
    <row r="58303" ht="15" customHeight="1" x14ac:dyDescent="0.2"/>
    <row r="58304" ht="15" customHeight="1" x14ac:dyDescent="0.2"/>
    <row r="58305" ht="15" customHeight="1" x14ac:dyDescent="0.2"/>
    <row r="58306" ht="15" customHeight="1" x14ac:dyDescent="0.2"/>
    <row r="58307" ht="15" customHeight="1" x14ac:dyDescent="0.2"/>
    <row r="58308" ht="15" customHeight="1" x14ac:dyDescent="0.2"/>
    <row r="58309" ht="15" customHeight="1" x14ac:dyDescent="0.2"/>
    <row r="58310" ht="15" customHeight="1" x14ac:dyDescent="0.2"/>
    <row r="58311" ht="15" customHeight="1" x14ac:dyDescent="0.2"/>
    <row r="58312" ht="15" customHeight="1" x14ac:dyDescent="0.2"/>
    <row r="58313" ht="15" customHeight="1" x14ac:dyDescent="0.2"/>
    <row r="58314" ht="15" customHeight="1" x14ac:dyDescent="0.2"/>
    <row r="58315" ht="15" customHeight="1" x14ac:dyDescent="0.2"/>
    <row r="58316" ht="15" customHeight="1" x14ac:dyDescent="0.2"/>
    <row r="58317" ht="15" customHeight="1" x14ac:dyDescent="0.2"/>
    <row r="58318" ht="15" customHeight="1" x14ac:dyDescent="0.2"/>
    <row r="58319" ht="15" customHeight="1" x14ac:dyDescent="0.2"/>
    <row r="58320" ht="15" customHeight="1" x14ac:dyDescent="0.2"/>
    <row r="58321" ht="15" customHeight="1" x14ac:dyDescent="0.2"/>
    <row r="58322" ht="15" customHeight="1" x14ac:dyDescent="0.2"/>
    <row r="58323" ht="15" customHeight="1" x14ac:dyDescent="0.2"/>
    <row r="58324" ht="15" customHeight="1" x14ac:dyDescent="0.2"/>
    <row r="58325" ht="15" customHeight="1" x14ac:dyDescent="0.2"/>
    <row r="58326" ht="15" customHeight="1" x14ac:dyDescent="0.2"/>
    <row r="58327" ht="15" customHeight="1" x14ac:dyDescent="0.2"/>
    <row r="58328" ht="15" customHeight="1" x14ac:dyDescent="0.2"/>
    <row r="58329" ht="15" customHeight="1" x14ac:dyDescent="0.2"/>
    <row r="58330" ht="15" customHeight="1" x14ac:dyDescent="0.2"/>
    <row r="58331" ht="15" customHeight="1" x14ac:dyDescent="0.2"/>
    <row r="58332" ht="15" customHeight="1" x14ac:dyDescent="0.2"/>
    <row r="58333" ht="15" customHeight="1" x14ac:dyDescent="0.2"/>
    <row r="58334" ht="15" customHeight="1" x14ac:dyDescent="0.2"/>
    <row r="58335" ht="15" customHeight="1" x14ac:dyDescent="0.2"/>
    <row r="58336" ht="15" customHeight="1" x14ac:dyDescent="0.2"/>
    <row r="58337" ht="15" customHeight="1" x14ac:dyDescent="0.2"/>
    <row r="58338" ht="15" customHeight="1" x14ac:dyDescent="0.2"/>
    <row r="58339" ht="15" customHeight="1" x14ac:dyDescent="0.2"/>
    <row r="58340" ht="15" customHeight="1" x14ac:dyDescent="0.2"/>
    <row r="58341" ht="15" customHeight="1" x14ac:dyDescent="0.2"/>
    <row r="58342" ht="15" customHeight="1" x14ac:dyDescent="0.2"/>
    <row r="58343" ht="15" customHeight="1" x14ac:dyDescent="0.2"/>
    <row r="58344" ht="15" customHeight="1" x14ac:dyDescent="0.2"/>
    <row r="58345" ht="15" customHeight="1" x14ac:dyDescent="0.2"/>
    <row r="58346" ht="15" customHeight="1" x14ac:dyDescent="0.2"/>
    <row r="58347" ht="15" customHeight="1" x14ac:dyDescent="0.2"/>
    <row r="58348" ht="15" customHeight="1" x14ac:dyDescent="0.2"/>
    <row r="58349" ht="15" customHeight="1" x14ac:dyDescent="0.2"/>
    <row r="58350" ht="15" customHeight="1" x14ac:dyDescent="0.2"/>
    <row r="58351" ht="15" customHeight="1" x14ac:dyDescent="0.2"/>
    <row r="58352" ht="15" customHeight="1" x14ac:dyDescent="0.2"/>
    <row r="58353" ht="15" customHeight="1" x14ac:dyDescent="0.2"/>
    <row r="58354" ht="15" customHeight="1" x14ac:dyDescent="0.2"/>
    <row r="58355" ht="15" customHeight="1" x14ac:dyDescent="0.2"/>
    <row r="58356" ht="15" customHeight="1" x14ac:dyDescent="0.2"/>
    <row r="58357" ht="15" customHeight="1" x14ac:dyDescent="0.2"/>
    <row r="58358" ht="15" customHeight="1" x14ac:dyDescent="0.2"/>
    <row r="58359" ht="15" customHeight="1" x14ac:dyDescent="0.2"/>
    <row r="58360" ht="15" customHeight="1" x14ac:dyDescent="0.2"/>
    <row r="58361" ht="15" customHeight="1" x14ac:dyDescent="0.2"/>
    <row r="58362" ht="15" customHeight="1" x14ac:dyDescent="0.2"/>
    <row r="58363" ht="15" customHeight="1" x14ac:dyDescent="0.2"/>
    <row r="58364" ht="15" customHeight="1" x14ac:dyDescent="0.2"/>
    <row r="58365" ht="15" customHeight="1" x14ac:dyDescent="0.2"/>
    <row r="58366" ht="15" customHeight="1" x14ac:dyDescent="0.2"/>
    <row r="58367" ht="15" customHeight="1" x14ac:dyDescent="0.2"/>
    <row r="58368" ht="15" customHeight="1" x14ac:dyDescent="0.2"/>
    <row r="58369" ht="15" customHeight="1" x14ac:dyDescent="0.2"/>
    <row r="58370" ht="15" customHeight="1" x14ac:dyDescent="0.2"/>
    <row r="58371" ht="15" customHeight="1" x14ac:dyDescent="0.2"/>
    <row r="58372" ht="15" customHeight="1" x14ac:dyDescent="0.2"/>
    <row r="58373" ht="15" customHeight="1" x14ac:dyDescent="0.2"/>
    <row r="58374" ht="15" customHeight="1" x14ac:dyDescent="0.2"/>
    <row r="58375" ht="15" customHeight="1" x14ac:dyDescent="0.2"/>
    <row r="58376" ht="15" customHeight="1" x14ac:dyDescent="0.2"/>
    <row r="58377" ht="15" customHeight="1" x14ac:dyDescent="0.2"/>
    <row r="58378" ht="15" customHeight="1" x14ac:dyDescent="0.2"/>
    <row r="58379" ht="15" customHeight="1" x14ac:dyDescent="0.2"/>
    <row r="58380" ht="15" customHeight="1" x14ac:dyDescent="0.2"/>
    <row r="58381" ht="15" customHeight="1" x14ac:dyDescent="0.2"/>
    <row r="58382" ht="15" customHeight="1" x14ac:dyDescent="0.2"/>
    <row r="58383" ht="15" customHeight="1" x14ac:dyDescent="0.2"/>
    <row r="58384" ht="15" customHeight="1" x14ac:dyDescent="0.2"/>
    <row r="58385" ht="15" customHeight="1" x14ac:dyDescent="0.2"/>
    <row r="58386" ht="15" customHeight="1" x14ac:dyDescent="0.2"/>
    <row r="58387" ht="15" customHeight="1" x14ac:dyDescent="0.2"/>
    <row r="58388" ht="15" customHeight="1" x14ac:dyDescent="0.2"/>
    <row r="58389" ht="15" customHeight="1" x14ac:dyDescent="0.2"/>
    <row r="58390" ht="15" customHeight="1" x14ac:dyDescent="0.2"/>
    <row r="58391" ht="15" customHeight="1" x14ac:dyDescent="0.2"/>
    <row r="58392" ht="15" customHeight="1" x14ac:dyDescent="0.2"/>
    <row r="58393" ht="15" customHeight="1" x14ac:dyDescent="0.2"/>
    <row r="58394" ht="15" customHeight="1" x14ac:dyDescent="0.2"/>
    <row r="58395" ht="15" customHeight="1" x14ac:dyDescent="0.2"/>
    <row r="58396" ht="15" customHeight="1" x14ac:dyDescent="0.2"/>
    <row r="58397" ht="15" customHeight="1" x14ac:dyDescent="0.2"/>
    <row r="58398" ht="15" customHeight="1" x14ac:dyDescent="0.2"/>
    <row r="58399" ht="15" customHeight="1" x14ac:dyDescent="0.2"/>
    <row r="58400" ht="15" customHeight="1" x14ac:dyDescent="0.2"/>
    <row r="58401" ht="15" customHeight="1" x14ac:dyDescent="0.2"/>
    <row r="58402" ht="15" customHeight="1" x14ac:dyDescent="0.2"/>
    <row r="58403" ht="15" customHeight="1" x14ac:dyDescent="0.2"/>
    <row r="58404" ht="15" customHeight="1" x14ac:dyDescent="0.2"/>
    <row r="58405" ht="15" customHeight="1" x14ac:dyDescent="0.2"/>
    <row r="58406" ht="15" customHeight="1" x14ac:dyDescent="0.2"/>
    <row r="58407" ht="15" customHeight="1" x14ac:dyDescent="0.2"/>
    <row r="58408" ht="15" customHeight="1" x14ac:dyDescent="0.2"/>
    <row r="58409" ht="15" customHeight="1" x14ac:dyDescent="0.2"/>
    <row r="58410" ht="15" customHeight="1" x14ac:dyDescent="0.2"/>
    <row r="58411" ht="15" customHeight="1" x14ac:dyDescent="0.2"/>
    <row r="58412" ht="15" customHeight="1" x14ac:dyDescent="0.2"/>
    <row r="58413" ht="15" customHeight="1" x14ac:dyDescent="0.2"/>
    <row r="58414" ht="15" customHeight="1" x14ac:dyDescent="0.2"/>
    <row r="58415" ht="15" customHeight="1" x14ac:dyDescent="0.2"/>
    <row r="58416" ht="15" customHeight="1" x14ac:dyDescent="0.2"/>
    <row r="58417" ht="15" customHeight="1" x14ac:dyDescent="0.2"/>
    <row r="58418" ht="15" customHeight="1" x14ac:dyDescent="0.2"/>
    <row r="58419" ht="15" customHeight="1" x14ac:dyDescent="0.2"/>
    <row r="58420" ht="15" customHeight="1" x14ac:dyDescent="0.2"/>
    <row r="58421" ht="15" customHeight="1" x14ac:dyDescent="0.2"/>
    <row r="58422" ht="15" customHeight="1" x14ac:dyDescent="0.2"/>
    <row r="58423" ht="15" customHeight="1" x14ac:dyDescent="0.2"/>
    <row r="58424" ht="15" customHeight="1" x14ac:dyDescent="0.2"/>
    <row r="58425" ht="15" customHeight="1" x14ac:dyDescent="0.2"/>
    <row r="58426" ht="15" customHeight="1" x14ac:dyDescent="0.2"/>
    <row r="58427" ht="15" customHeight="1" x14ac:dyDescent="0.2"/>
    <row r="58428" ht="15" customHeight="1" x14ac:dyDescent="0.2"/>
    <row r="58429" ht="15" customHeight="1" x14ac:dyDescent="0.2"/>
    <row r="58430" ht="15" customHeight="1" x14ac:dyDescent="0.2"/>
    <row r="58431" ht="15" customHeight="1" x14ac:dyDescent="0.2"/>
    <row r="58432" ht="15" customHeight="1" x14ac:dyDescent="0.2"/>
    <row r="58433" ht="15" customHeight="1" x14ac:dyDescent="0.2"/>
    <row r="58434" ht="15" customHeight="1" x14ac:dyDescent="0.2"/>
    <row r="58435" ht="15" customHeight="1" x14ac:dyDescent="0.2"/>
    <row r="58436" ht="15" customHeight="1" x14ac:dyDescent="0.2"/>
    <row r="58437" ht="15" customHeight="1" x14ac:dyDescent="0.2"/>
    <row r="58438" ht="15" customHeight="1" x14ac:dyDescent="0.2"/>
    <row r="58439" ht="15" customHeight="1" x14ac:dyDescent="0.2"/>
    <row r="58440" ht="15" customHeight="1" x14ac:dyDescent="0.2"/>
    <row r="58441" ht="15" customHeight="1" x14ac:dyDescent="0.2"/>
    <row r="58442" ht="15" customHeight="1" x14ac:dyDescent="0.2"/>
    <row r="58443" ht="15" customHeight="1" x14ac:dyDescent="0.2"/>
    <row r="58444" ht="15" customHeight="1" x14ac:dyDescent="0.2"/>
    <row r="58445" ht="15" customHeight="1" x14ac:dyDescent="0.2"/>
    <row r="58446" ht="15" customHeight="1" x14ac:dyDescent="0.2"/>
    <row r="58447" ht="15" customHeight="1" x14ac:dyDescent="0.2"/>
    <row r="58448" ht="15" customHeight="1" x14ac:dyDescent="0.2"/>
    <row r="58449" ht="15" customHeight="1" x14ac:dyDescent="0.2"/>
    <row r="58450" ht="15" customHeight="1" x14ac:dyDescent="0.2"/>
    <row r="58451" ht="15" customHeight="1" x14ac:dyDescent="0.2"/>
    <row r="58452" ht="15" customHeight="1" x14ac:dyDescent="0.2"/>
    <row r="58453" ht="15" customHeight="1" x14ac:dyDescent="0.2"/>
    <row r="58454" ht="15" customHeight="1" x14ac:dyDescent="0.2"/>
    <row r="58455" ht="15" customHeight="1" x14ac:dyDescent="0.2"/>
    <row r="58456" ht="15" customHeight="1" x14ac:dyDescent="0.2"/>
    <row r="58457" ht="15" customHeight="1" x14ac:dyDescent="0.2"/>
    <row r="58458" ht="15" customHeight="1" x14ac:dyDescent="0.2"/>
    <row r="58459" ht="15" customHeight="1" x14ac:dyDescent="0.2"/>
    <row r="58460" ht="15" customHeight="1" x14ac:dyDescent="0.2"/>
    <row r="58461" ht="15" customHeight="1" x14ac:dyDescent="0.2"/>
    <row r="58462" ht="15" customHeight="1" x14ac:dyDescent="0.2"/>
    <row r="58463" ht="15" customHeight="1" x14ac:dyDescent="0.2"/>
    <row r="58464" ht="15" customHeight="1" x14ac:dyDescent="0.2"/>
    <row r="58465" ht="15" customHeight="1" x14ac:dyDescent="0.2"/>
    <row r="58466" ht="15" customHeight="1" x14ac:dyDescent="0.2"/>
    <row r="58467" ht="15" customHeight="1" x14ac:dyDescent="0.2"/>
    <row r="58468" ht="15" customHeight="1" x14ac:dyDescent="0.2"/>
    <row r="58469" ht="15" customHeight="1" x14ac:dyDescent="0.2"/>
    <row r="58470" ht="15" customHeight="1" x14ac:dyDescent="0.2"/>
    <row r="58471" ht="15" customHeight="1" x14ac:dyDescent="0.2"/>
    <row r="58472" ht="15" customHeight="1" x14ac:dyDescent="0.2"/>
    <row r="58473" ht="15" customHeight="1" x14ac:dyDescent="0.2"/>
    <row r="58474" ht="15" customHeight="1" x14ac:dyDescent="0.2"/>
    <row r="58475" ht="15" customHeight="1" x14ac:dyDescent="0.2"/>
    <row r="58476" ht="15" customHeight="1" x14ac:dyDescent="0.2"/>
    <row r="58477" ht="15" customHeight="1" x14ac:dyDescent="0.2"/>
    <row r="58478" ht="15" customHeight="1" x14ac:dyDescent="0.2"/>
    <row r="58479" ht="15" customHeight="1" x14ac:dyDescent="0.2"/>
    <row r="58480" ht="15" customHeight="1" x14ac:dyDescent="0.2"/>
    <row r="58481" ht="15" customHeight="1" x14ac:dyDescent="0.2"/>
    <row r="58482" ht="15" customHeight="1" x14ac:dyDescent="0.2"/>
    <row r="58483" ht="15" customHeight="1" x14ac:dyDescent="0.2"/>
    <row r="58484" ht="15" customHeight="1" x14ac:dyDescent="0.2"/>
    <row r="58485" ht="15" customHeight="1" x14ac:dyDescent="0.2"/>
    <row r="58486" ht="15" customHeight="1" x14ac:dyDescent="0.2"/>
    <row r="58487" ht="15" customHeight="1" x14ac:dyDescent="0.2"/>
    <row r="58488" ht="15" customHeight="1" x14ac:dyDescent="0.2"/>
    <row r="58489" ht="15" customHeight="1" x14ac:dyDescent="0.2"/>
    <row r="58490" ht="15" customHeight="1" x14ac:dyDescent="0.2"/>
    <row r="58491" ht="15" customHeight="1" x14ac:dyDescent="0.2"/>
    <row r="58492" ht="15" customHeight="1" x14ac:dyDescent="0.2"/>
    <row r="58493" ht="15" customHeight="1" x14ac:dyDescent="0.2"/>
    <row r="58494" ht="15" customHeight="1" x14ac:dyDescent="0.2"/>
    <row r="58495" ht="15" customHeight="1" x14ac:dyDescent="0.2"/>
    <row r="58496" ht="15" customHeight="1" x14ac:dyDescent="0.2"/>
    <row r="58497" ht="15" customHeight="1" x14ac:dyDescent="0.2"/>
    <row r="58498" ht="15" customHeight="1" x14ac:dyDescent="0.2"/>
    <row r="58499" ht="15" customHeight="1" x14ac:dyDescent="0.2"/>
    <row r="58500" ht="15" customHeight="1" x14ac:dyDescent="0.2"/>
    <row r="58501" ht="15" customHeight="1" x14ac:dyDescent="0.2"/>
    <row r="58502" ht="15" customHeight="1" x14ac:dyDescent="0.2"/>
    <row r="58503" ht="15" customHeight="1" x14ac:dyDescent="0.2"/>
    <row r="58504" ht="15" customHeight="1" x14ac:dyDescent="0.2"/>
    <row r="58505" ht="15" customHeight="1" x14ac:dyDescent="0.2"/>
    <row r="58506" ht="15" customHeight="1" x14ac:dyDescent="0.2"/>
    <row r="58507" ht="15" customHeight="1" x14ac:dyDescent="0.2"/>
    <row r="58508" ht="15" customHeight="1" x14ac:dyDescent="0.2"/>
    <row r="58509" ht="15" customHeight="1" x14ac:dyDescent="0.2"/>
    <row r="58510" ht="15" customHeight="1" x14ac:dyDescent="0.2"/>
    <row r="58511" ht="15" customHeight="1" x14ac:dyDescent="0.2"/>
    <row r="58512" ht="15" customHeight="1" x14ac:dyDescent="0.2"/>
    <row r="58513" ht="15" customHeight="1" x14ac:dyDescent="0.2"/>
    <row r="58514" ht="15" customHeight="1" x14ac:dyDescent="0.2"/>
    <row r="58515" ht="15" customHeight="1" x14ac:dyDescent="0.2"/>
    <row r="58516" ht="15" customHeight="1" x14ac:dyDescent="0.2"/>
    <row r="58517" ht="15" customHeight="1" x14ac:dyDescent="0.2"/>
    <row r="58518" ht="15" customHeight="1" x14ac:dyDescent="0.2"/>
    <row r="58519" ht="15" customHeight="1" x14ac:dyDescent="0.2"/>
    <row r="58520" ht="15" customHeight="1" x14ac:dyDescent="0.2"/>
    <row r="58521" ht="15" customHeight="1" x14ac:dyDescent="0.2"/>
    <row r="58522" ht="15" customHeight="1" x14ac:dyDescent="0.2"/>
    <row r="58523" ht="15" customHeight="1" x14ac:dyDescent="0.2"/>
    <row r="58524" ht="15" customHeight="1" x14ac:dyDescent="0.2"/>
    <row r="58525" ht="15" customHeight="1" x14ac:dyDescent="0.2"/>
    <row r="58526" ht="15" customHeight="1" x14ac:dyDescent="0.2"/>
    <row r="58527" ht="15" customHeight="1" x14ac:dyDescent="0.2"/>
    <row r="58528" ht="15" customHeight="1" x14ac:dyDescent="0.2"/>
    <row r="58529" ht="15" customHeight="1" x14ac:dyDescent="0.2"/>
    <row r="58530" ht="15" customHeight="1" x14ac:dyDescent="0.2"/>
    <row r="58531" ht="15" customHeight="1" x14ac:dyDescent="0.2"/>
    <row r="58532" ht="15" customHeight="1" x14ac:dyDescent="0.2"/>
    <row r="58533" ht="15" customHeight="1" x14ac:dyDescent="0.2"/>
    <row r="58534" ht="15" customHeight="1" x14ac:dyDescent="0.2"/>
    <row r="58535" ht="15" customHeight="1" x14ac:dyDescent="0.2"/>
    <row r="58536" ht="15" customHeight="1" x14ac:dyDescent="0.2"/>
    <row r="58537" ht="15" customHeight="1" x14ac:dyDescent="0.2"/>
    <row r="58538" ht="15" customHeight="1" x14ac:dyDescent="0.2"/>
    <row r="58539" ht="15" customHeight="1" x14ac:dyDescent="0.2"/>
    <row r="58540" ht="15" customHeight="1" x14ac:dyDescent="0.2"/>
    <row r="58541" ht="15" customHeight="1" x14ac:dyDescent="0.2"/>
    <row r="58542" ht="15" customHeight="1" x14ac:dyDescent="0.2"/>
    <row r="58543" ht="15" customHeight="1" x14ac:dyDescent="0.2"/>
    <row r="58544" ht="15" customHeight="1" x14ac:dyDescent="0.2"/>
    <row r="58545" ht="15" customHeight="1" x14ac:dyDescent="0.2"/>
    <row r="58546" ht="15" customHeight="1" x14ac:dyDescent="0.2"/>
    <row r="58547" ht="15" customHeight="1" x14ac:dyDescent="0.2"/>
    <row r="58548" ht="15" customHeight="1" x14ac:dyDescent="0.2"/>
    <row r="58549" ht="15" customHeight="1" x14ac:dyDescent="0.2"/>
    <row r="58550" ht="15" customHeight="1" x14ac:dyDescent="0.2"/>
    <row r="58551" ht="15" customHeight="1" x14ac:dyDescent="0.2"/>
    <row r="58552" ht="15" customHeight="1" x14ac:dyDescent="0.2"/>
    <row r="58553" ht="15" customHeight="1" x14ac:dyDescent="0.2"/>
    <row r="58554" ht="15" customHeight="1" x14ac:dyDescent="0.2"/>
    <row r="58555" ht="15" customHeight="1" x14ac:dyDescent="0.2"/>
    <row r="58556" ht="15" customHeight="1" x14ac:dyDescent="0.2"/>
    <row r="58557" ht="15" customHeight="1" x14ac:dyDescent="0.2"/>
    <row r="58558" ht="15" customHeight="1" x14ac:dyDescent="0.2"/>
    <row r="58559" ht="15" customHeight="1" x14ac:dyDescent="0.2"/>
    <row r="58560" ht="15" customHeight="1" x14ac:dyDescent="0.2"/>
    <row r="58561" ht="15" customHeight="1" x14ac:dyDescent="0.2"/>
    <row r="58562" ht="15" customHeight="1" x14ac:dyDescent="0.2"/>
    <row r="58563" ht="15" customHeight="1" x14ac:dyDescent="0.2"/>
    <row r="58564" ht="15" customHeight="1" x14ac:dyDescent="0.2"/>
    <row r="58565" ht="15" customHeight="1" x14ac:dyDescent="0.2"/>
    <row r="58566" ht="15" customHeight="1" x14ac:dyDescent="0.2"/>
    <row r="58567" ht="15" customHeight="1" x14ac:dyDescent="0.2"/>
    <row r="58568" ht="15" customHeight="1" x14ac:dyDescent="0.2"/>
    <row r="58569" ht="15" customHeight="1" x14ac:dyDescent="0.2"/>
    <row r="58570" ht="15" customHeight="1" x14ac:dyDescent="0.2"/>
    <row r="58571" ht="15" customHeight="1" x14ac:dyDescent="0.2"/>
    <row r="58572" ht="15" customHeight="1" x14ac:dyDescent="0.2"/>
    <row r="58573" ht="15" customHeight="1" x14ac:dyDescent="0.2"/>
    <row r="58574" ht="15" customHeight="1" x14ac:dyDescent="0.2"/>
    <row r="58575" ht="15" customHeight="1" x14ac:dyDescent="0.2"/>
    <row r="58576" ht="15" customHeight="1" x14ac:dyDescent="0.2"/>
    <row r="58577" ht="15" customHeight="1" x14ac:dyDescent="0.2"/>
    <row r="58578" ht="15" customHeight="1" x14ac:dyDescent="0.2"/>
    <row r="58579" ht="15" customHeight="1" x14ac:dyDescent="0.2"/>
    <row r="58580" ht="15" customHeight="1" x14ac:dyDescent="0.2"/>
    <row r="58581" ht="15" customHeight="1" x14ac:dyDescent="0.2"/>
    <row r="58582" ht="15" customHeight="1" x14ac:dyDescent="0.2"/>
    <row r="58583" ht="15" customHeight="1" x14ac:dyDescent="0.2"/>
    <row r="58584" ht="15" customHeight="1" x14ac:dyDescent="0.2"/>
    <row r="58585" ht="15" customHeight="1" x14ac:dyDescent="0.2"/>
    <row r="58586" ht="15" customHeight="1" x14ac:dyDescent="0.2"/>
    <row r="58587" ht="15" customHeight="1" x14ac:dyDescent="0.2"/>
    <row r="58588" ht="15" customHeight="1" x14ac:dyDescent="0.2"/>
    <row r="58589" ht="15" customHeight="1" x14ac:dyDescent="0.2"/>
    <row r="58590" ht="15" customHeight="1" x14ac:dyDescent="0.2"/>
    <row r="58591" ht="15" customHeight="1" x14ac:dyDescent="0.2"/>
    <row r="58592" ht="15" customHeight="1" x14ac:dyDescent="0.2"/>
    <row r="58593" ht="15" customHeight="1" x14ac:dyDescent="0.2"/>
    <row r="58594" ht="15" customHeight="1" x14ac:dyDescent="0.2"/>
    <row r="58595" ht="15" customHeight="1" x14ac:dyDescent="0.2"/>
    <row r="58596" ht="15" customHeight="1" x14ac:dyDescent="0.2"/>
    <row r="58597" ht="15" customHeight="1" x14ac:dyDescent="0.2"/>
    <row r="58598" ht="15" customHeight="1" x14ac:dyDescent="0.2"/>
    <row r="58599" ht="15" customHeight="1" x14ac:dyDescent="0.2"/>
    <row r="58600" ht="15" customHeight="1" x14ac:dyDescent="0.2"/>
    <row r="58601" ht="15" customHeight="1" x14ac:dyDescent="0.2"/>
    <row r="58602" ht="15" customHeight="1" x14ac:dyDescent="0.2"/>
    <row r="58603" ht="15" customHeight="1" x14ac:dyDescent="0.2"/>
    <row r="58604" ht="15" customHeight="1" x14ac:dyDescent="0.2"/>
    <row r="58605" ht="15" customHeight="1" x14ac:dyDescent="0.2"/>
    <row r="58606" ht="15" customHeight="1" x14ac:dyDescent="0.2"/>
    <row r="58607" ht="15" customHeight="1" x14ac:dyDescent="0.2"/>
    <row r="58608" ht="15" customHeight="1" x14ac:dyDescent="0.2"/>
    <row r="58609" ht="15" customHeight="1" x14ac:dyDescent="0.2"/>
    <row r="58610" ht="15" customHeight="1" x14ac:dyDescent="0.2"/>
    <row r="58611" ht="15" customHeight="1" x14ac:dyDescent="0.2"/>
    <row r="58612" ht="15" customHeight="1" x14ac:dyDescent="0.2"/>
    <row r="58613" ht="15" customHeight="1" x14ac:dyDescent="0.2"/>
    <row r="58614" ht="15" customHeight="1" x14ac:dyDescent="0.2"/>
    <row r="58615" ht="15" customHeight="1" x14ac:dyDescent="0.2"/>
    <row r="58616" ht="15" customHeight="1" x14ac:dyDescent="0.2"/>
    <row r="58617" ht="15" customHeight="1" x14ac:dyDescent="0.2"/>
    <row r="58618" ht="15" customHeight="1" x14ac:dyDescent="0.2"/>
    <row r="58619" ht="15" customHeight="1" x14ac:dyDescent="0.2"/>
    <row r="58620" ht="15" customHeight="1" x14ac:dyDescent="0.2"/>
    <row r="58621" ht="15" customHeight="1" x14ac:dyDescent="0.2"/>
    <row r="58622" ht="15" customHeight="1" x14ac:dyDescent="0.2"/>
    <row r="58623" ht="15" customHeight="1" x14ac:dyDescent="0.2"/>
    <row r="58624" ht="15" customHeight="1" x14ac:dyDescent="0.2"/>
    <row r="58625" ht="15" customHeight="1" x14ac:dyDescent="0.2"/>
    <row r="58626" ht="15" customHeight="1" x14ac:dyDescent="0.2"/>
    <row r="58627" ht="15" customHeight="1" x14ac:dyDescent="0.2"/>
    <row r="58628" ht="15" customHeight="1" x14ac:dyDescent="0.2"/>
    <row r="58629" ht="15" customHeight="1" x14ac:dyDescent="0.2"/>
    <row r="58630" ht="15" customHeight="1" x14ac:dyDescent="0.2"/>
    <row r="58631" ht="15" customHeight="1" x14ac:dyDescent="0.2"/>
    <row r="58632" ht="15" customHeight="1" x14ac:dyDescent="0.2"/>
    <row r="58633" ht="15" customHeight="1" x14ac:dyDescent="0.2"/>
    <row r="58634" ht="15" customHeight="1" x14ac:dyDescent="0.2"/>
    <row r="58635" ht="15" customHeight="1" x14ac:dyDescent="0.2"/>
    <row r="58636" ht="15" customHeight="1" x14ac:dyDescent="0.2"/>
    <row r="58637" ht="15" customHeight="1" x14ac:dyDescent="0.2"/>
    <row r="58638" ht="15" customHeight="1" x14ac:dyDescent="0.2"/>
    <row r="58639" ht="15" customHeight="1" x14ac:dyDescent="0.2"/>
    <row r="58640" ht="15" customHeight="1" x14ac:dyDescent="0.2"/>
    <row r="58641" ht="15" customHeight="1" x14ac:dyDescent="0.2"/>
    <row r="58642" ht="15" customHeight="1" x14ac:dyDescent="0.2"/>
    <row r="58643" ht="15" customHeight="1" x14ac:dyDescent="0.2"/>
    <row r="58644" ht="15" customHeight="1" x14ac:dyDescent="0.2"/>
    <row r="58645" ht="15" customHeight="1" x14ac:dyDescent="0.2"/>
    <row r="58646" ht="15" customHeight="1" x14ac:dyDescent="0.2"/>
    <row r="58647" ht="15" customHeight="1" x14ac:dyDescent="0.2"/>
    <row r="58648" ht="15" customHeight="1" x14ac:dyDescent="0.2"/>
    <row r="58649" ht="15" customHeight="1" x14ac:dyDescent="0.2"/>
    <row r="58650" ht="15" customHeight="1" x14ac:dyDescent="0.2"/>
    <row r="58651" ht="15" customHeight="1" x14ac:dyDescent="0.2"/>
    <row r="58652" ht="15" customHeight="1" x14ac:dyDescent="0.2"/>
    <row r="58653" ht="15" customHeight="1" x14ac:dyDescent="0.2"/>
    <row r="58654" ht="15" customHeight="1" x14ac:dyDescent="0.2"/>
    <row r="58655" ht="15" customHeight="1" x14ac:dyDescent="0.2"/>
    <row r="58656" ht="15" customHeight="1" x14ac:dyDescent="0.2"/>
    <row r="58657" ht="15" customHeight="1" x14ac:dyDescent="0.2"/>
    <row r="58658" ht="15" customHeight="1" x14ac:dyDescent="0.2"/>
    <row r="58659" ht="15" customHeight="1" x14ac:dyDescent="0.2"/>
    <row r="58660" ht="15" customHeight="1" x14ac:dyDescent="0.2"/>
    <row r="58661" ht="15" customHeight="1" x14ac:dyDescent="0.2"/>
    <row r="58662" ht="15" customHeight="1" x14ac:dyDescent="0.2"/>
    <row r="58663" ht="15" customHeight="1" x14ac:dyDescent="0.2"/>
    <row r="58664" ht="15" customHeight="1" x14ac:dyDescent="0.2"/>
    <row r="58665" ht="15" customHeight="1" x14ac:dyDescent="0.2"/>
    <row r="58666" ht="15" customHeight="1" x14ac:dyDescent="0.2"/>
    <row r="58667" ht="15" customHeight="1" x14ac:dyDescent="0.2"/>
    <row r="58668" ht="15" customHeight="1" x14ac:dyDescent="0.2"/>
    <row r="58669" ht="15" customHeight="1" x14ac:dyDescent="0.2"/>
    <row r="58670" ht="15" customHeight="1" x14ac:dyDescent="0.2"/>
    <row r="58671" ht="15" customHeight="1" x14ac:dyDescent="0.2"/>
    <row r="58672" ht="15" customHeight="1" x14ac:dyDescent="0.2"/>
    <row r="58673" ht="15" customHeight="1" x14ac:dyDescent="0.2"/>
    <row r="58674" ht="15" customHeight="1" x14ac:dyDescent="0.2"/>
    <row r="58675" ht="15" customHeight="1" x14ac:dyDescent="0.2"/>
    <row r="58676" ht="15" customHeight="1" x14ac:dyDescent="0.2"/>
    <row r="58677" ht="15" customHeight="1" x14ac:dyDescent="0.2"/>
    <row r="58678" ht="15" customHeight="1" x14ac:dyDescent="0.2"/>
    <row r="58679" ht="15" customHeight="1" x14ac:dyDescent="0.2"/>
    <row r="58680" ht="15" customHeight="1" x14ac:dyDescent="0.2"/>
    <row r="58681" ht="15" customHeight="1" x14ac:dyDescent="0.2"/>
    <row r="58682" ht="15" customHeight="1" x14ac:dyDescent="0.2"/>
    <row r="58683" ht="15" customHeight="1" x14ac:dyDescent="0.2"/>
    <row r="58684" ht="15" customHeight="1" x14ac:dyDescent="0.2"/>
    <row r="58685" ht="15" customHeight="1" x14ac:dyDescent="0.2"/>
    <row r="58686" ht="15" customHeight="1" x14ac:dyDescent="0.2"/>
    <row r="58687" ht="15" customHeight="1" x14ac:dyDescent="0.2"/>
    <row r="58688" ht="15" customHeight="1" x14ac:dyDescent="0.2"/>
    <row r="58689" ht="15" customHeight="1" x14ac:dyDescent="0.2"/>
    <row r="58690" ht="15" customHeight="1" x14ac:dyDescent="0.2"/>
    <row r="58691" ht="15" customHeight="1" x14ac:dyDescent="0.2"/>
    <row r="58692" ht="15" customHeight="1" x14ac:dyDescent="0.2"/>
    <row r="58693" ht="15" customHeight="1" x14ac:dyDescent="0.2"/>
    <row r="58694" ht="15" customHeight="1" x14ac:dyDescent="0.2"/>
    <row r="58695" ht="15" customHeight="1" x14ac:dyDescent="0.2"/>
    <row r="58696" ht="15" customHeight="1" x14ac:dyDescent="0.2"/>
    <row r="58697" ht="15" customHeight="1" x14ac:dyDescent="0.2"/>
    <row r="58698" ht="15" customHeight="1" x14ac:dyDescent="0.2"/>
    <row r="58699" ht="15" customHeight="1" x14ac:dyDescent="0.2"/>
    <row r="58700" ht="15" customHeight="1" x14ac:dyDescent="0.2"/>
    <row r="58701" ht="15" customHeight="1" x14ac:dyDescent="0.2"/>
    <row r="58702" ht="15" customHeight="1" x14ac:dyDescent="0.2"/>
    <row r="58703" ht="15" customHeight="1" x14ac:dyDescent="0.2"/>
    <row r="58704" ht="15" customHeight="1" x14ac:dyDescent="0.2"/>
    <row r="58705" ht="15" customHeight="1" x14ac:dyDescent="0.2"/>
    <row r="58706" ht="15" customHeight="1" x14ac:dyDescent="0.2"/>
    <row r="58707" ht="15" customHeight="1" x14ac:dyDescent="0.2"/>
    <row r="58708" ht="15" customHeight="1" x14ac:dyDescent="0.2"/>
    <row r="58709" ht="15" customHeight="1" x14ac:dyDescent="0.2"/>
    <row r="58710" ht="15" customHeight="1" x14ac:dyDescent="0.2"/>
    <row r="58711" ht="15" customHeight="1" x14ac:dyDescent="0.2"/>
    <row r="58712" ht="15" customHeight="1" x14ac:dyDescent="0.2"/>
    <row r="58713" ht="15" customHeight="1" x14ac:dyDescent="0.2"/>
    <row r="58714" ht="15" customHeight="1" x14ac:dyDescent="0.2"/>
    <row r="58715" ht="15" customHeight="1" x14ac:dyDescent="0.2"/>
    <row r="58716" ht="15" customHeight="1" x14ac:dyDescent="0.2"/>
    <row r="58717" ht="15" customHeight="1" x14ac:dyDescent="0.2"/>
    <row r="58718" ht="15" customHeight="1" x14ac:dyDescent="0.2"/>
    <row r="58719" ht="15" customHeight="1" x14ac:dyDescent="0.2"/>
    <row r="58720" ht="15" customHeight="1" x14ac:dyDescent="0.2"/>
    <row r="58721" ht="15" customHeight="1" x14ac:dyDescent="0.2"/>
    <row r="58722" ht="15" customHeight="1" x14ac:dyDescent="0.2"/>
    <row r="58723" ht="15" customHeight="1" x14ac:dyDescent="0.2"/>
    <row r="58724" ht="15" customHeight="1" x14ac:dyDescent="0.2"/>
    <row r="58725" ht="15" customHeight="1" x14ac:dyDescent="0.2"/>
    <row r="58726" ht="15" customHeight="1" x14ac:dyDescent="0.2"/>
    <row r="58727" ht="15" customHeight="1" x14ac:dyDescent="0.2"/>
    <row r="58728" ht="15" customHeight="1" x14ac:dyDescent="0.2"/>
    <row r="58729" ht="15" customHeight="1" x14ac:dyDescent="0.2"/>
    <row r="58730" ht="15" customHeight="1" x14ac:dyDescent="0.2"/>
    <row r="58731" ht="15" customHeight="1" x14ac:dyDescent="0.2"/>
    <row r="58732" ht="15" customHeight="1" x14ac:dyDescent="0.2"/>
    <row r="58733" ht="15" customHeight="1" x14ac:dyDescent="0.2"/>
    <row r="58734" ht="15" customHeight="1" x14ac:dyDescent="0.2"/>
    <row r="58735" ht="15" customHeight="1" x14ac:dyDescent="0.2"/>
    <row r="58736" ht="15" customHeight="1" x14ac:dyDescent="0.2"/>
    <row r="58737" ht="15" customHeight="1" x14ac:dyDescent="0.2"/>
    <row r="58738" ht="15" customHeight="1" x14ac:dyDescent="0.2"/>
    <row r="58739" ht="15" customHeight="1" x14ac:dyDescent="0.2"/>
    <row r="58740" ht="15" customHeight="1" x14ac:dyDescent="0.2"/>
    <row r="58741" ht="15" customHeight="1" x14ac:dyDescent="0.2"/>
    <row r="58742" ht="15" customHeight="1" x14ac:dyDescent="0.2"/>
    <row r="58743" ht="15" customHeight="1" x14ac:dyDescent="0.2"/>
    <row r="58744" ht="15" customHeight="1" x14ac:dyDescent="0.2"/>
    <row r="58745" ht="15" customHeight="1" x14ac:dyDescent="0.2"/>
    <row r="58746" ht="15" customHeight="1" x14ac:dyDescent="0.2"/>
    <row r="58747" ht="15" customHeight="1" x14ac:dyDescent="0.2"/>
    <row r="58748" ht="15" customHeight="1" x14ac:dyDescent="0.2"/>
    <row r="58749" ht="15" customHeight="1" x14ac:dyDescent="0.2"/>
    <row r="58750" ht="15" customHeight="1" x14ac:dyDescent="0.2"/>
    <row r="58751" ht="15" customHeight="1" x14ac:dyDescent="0.2"/>
    <row r="58752" ht="15" customHeight="1" x14ac:dyDescent="0.2"/>
    <row r="58753" ht="15" customHeight="1" x14ac:dyDescent="0.2"/>
    <row r="58754" ht="15" customHeight="1" x14ac:dyDescent="0.2"/>
    <row r="58755" ht="15" customHeight="1" x14ac:dyDescent="0.2"/>
    <row r="58756" ht="15" customHeight="1" x14ac:dyDescent="0.2"/>
    <row r="58757" ht="15" customHeight="1" x14ac:dyDescent="0.2"/>
    <row r="58758" ht="15" customHeight="1" x14ac:dyDescent="0.2"/>
    <row r="58759" ht="15" customHeight="1" x14ac:dyDescent="0.2"/>
    <row r="58760" ht="15" customHeight="1" x14ac:dyDescent="0.2"/>
    <row r="58761" ht="15" customHeight="1" x14ac:dyDescent="0.2"/>
    <row r="58762" ht="15" customHeight="1" x14ac:dyDescent="0.2"/>
    <row r="58763" ht="15" customHeight="1" x14ac:dyDescent="0.2"/>
    <row r="58764" ht="15" customHeight="1" x14ac:dyDescent="0.2"/>
    <row r="58765" ht="15" customHeight="1" x14ac:dyDescent="0.2"/>
    <row r="58766" ht="15" customHeight="1" x14ac:dyDescent="0.2"/>
    <row r="58767" ht="15" customHeight="1" x14ac:dyDescent="0.2"/>
    <row r="58768" ht="15" customHeight="1" x14ac:dyDescent="0.2"/>
    <row r="58769" ht="15" customHeight="1" x14ac:dyDescent="0.2"/>
    <row r="58770" ht="15" customHeight="1" x14ac:dyDescent="0.2"/>
    <row r="58771" ht="15" customHeight="1" x14ac:dyDescent="0.2"/>
    <row r="58772" ht="15" customHeight="1" x14ac:dyDescent="0.2"/>
    <row r="58773" ht="15" customHeight="1" x14ac:dyDescent="0.2"/>
    <row r="58774" ht="15" customHeight="1" x14ac:dyDescent="0.2"/>
    <row r="58775" ht="15" customHeight="1" x14ac:dyDescent="0.2"/>
    <row r="58776" ht="15" customHeight="1" x14ac:dyDescent="0.2"/>
    <row r="58777" ht="15" customHeight="1" x14ac:dyDescent="0.2"/>
    <row r="58778" ht="15" customHeight="1" x14ac:dyDescent="0.2"/>
    <row r="58779" ht="15" customHeight="1" x14ac:dyDescent="0.2"/>
    <row r="58780" ht="15" customHeight="1" x14ac:dyDescent="0.2"/>
    <row r="58781" ht="15" customHeight="1" x14ac:dyDescent="0.2"/>
    <row r="58782" ht="15" customHeight="1" x14ac:dyDescent="0.2"/>
    <row r="58783" ht="15" customHeight="1" x14ac:dyDescent="0.2"/>
    <row r="58784" ht="15" customHeight="1" x14ac:dyDescent="0.2"/>
    <row r="58785" ht="15" customHeight="1" x14ac:dyDescent="0.2"/>
    <row r="58786" ht="15" customHeight="1" x14ac:dyDescent="0.2"/>
    <row r="58787" ht="15" customHeight="1" x14ac:dyDescent="0.2"/>
    <row r="58788" ht="15" customHeight="1" x14ac:dyDescent="0.2"/>
    <row r="58789" ht="15" customHeight="1" x14ac:dyDescent="0.2"/>
    <row r="58790" ht="15" customHeight="1" x14ac:dyDescent="0.2"/>
    <row r="58791" ht="15" customHeight="1" x14ac:dyDescent="0.2"/>
    <row r="58792" ht="15" customHeight="1" x14ac:dyDescent="0.2"/>
    <row r="58793" ht="15" customHeight="1" x14ac:dyDescent="0.2"/>
    <row r="58794" ht="15" customHeight="1" x14ac:dyDescent="0.2"/>
    <row r="58795" ht="15" customHeight="1" x14ac:dyDescent="0.2"/>
    <row r="58796" ht="15" customHeight="1" x14ac:dyDescent="0.2"/>
    <row r="58797" ht="15" customHeight="1" x14ac:dyDescent="0.2"/>
    <row r="58798" ht="15" customHeight="1" x14ac:dyDescent="0.2"/>
    <row r="58799" ht="15" customHeight="1" x14ac:dyDescent="0.2"/>
    <row r="58800" ht="15" customHeight="1" x14ac:dyDescent="0.2"/>
    <row r="58801" ht="15" customHeight="1" x14ac:dyDescent="0.2"/>
    <row r="58802" ht="15" customHeight="1" x14ac:dyDescent="0.2"/>
    <row r="58803" ht="15" customHeight="1" x14ac:dyDescent="0.2"/>
    <row r="58804" ht="15" customHeight="1" x14ac:dyDescent="0.2"/>
    <row r="58805" ht="15" customHeight="1" x14ac:dyDescent="0.2"/>
    <row r="58806" ht="15" customHeight="1" x14ac:dyDescent="0.2"/>
    <row r="58807" ht="15" customHeight="1" x14ac:dyDescent="0.2"/>
    <row r="58808" ht="15" customHeight="1" x14ac:dyDescent="0.2"/>
    <row r="58809" ht="15" customHeight="1" x14ac:dyDescent="0.2"/>
    <row r="58810" ht="15" customHeight="1" x14ac:dyDescent="0.2"/>
    <row r="58811" ht="15" customHeight="1" x14ac:dyDescent="0.2"/>
    <row r="58812" ht="15" customHeight="1" x14ac:dyDescent="0.2"/>
    <row r="58813" ht="15" customHeight="1" x14ac:dyDescent="0.2"/>
    <row r="58814" ht="15" customHeight="1" x14ac:dyDescent="0.2"/>
    <row r="58815" ht="15" customHeight="1" x14ac:dyDescent="0.2"/>
    <row r="58816" ht="15" customHeight="1" x14ac:dyDescent="0.2"/>
    <row r="58817" ht="15" customHeight="1" x14ac:dyDescent="0.2"/>
    <row r="58818" ht="15" customHeight="1" x14ac:dyDescent="0.2"/>
    <row r="58819" ht="15" customHeight="1" x14ac:dyDescent="0.2"/>
    <row r="58820" ht="15" customHeight="1" x14ac:dyDescent="0.2"/>
    <row r="58821" ht="15" customHeight="1" x14ac:dyDescent="0.2"/>
    <row r="58822" ht="15" customHeight="1" x14ac:dyDescent="0.2"/>
    <row r="58823" ht="15" customHeight="1" x14ac:dyDescent="0.2"/>
    <row r="58824" ht="15" customHeight="1" x14ac:dyDescent="0.2"/>
    <row r="58825" ht="15" customHeight="1" x14ac:dyDescent="0.2"/>
    <row r="58826" ht="15" customHeight="1" x14ac:dyDescent="0.2"/>
    <row r="58827" ht="15" customHeight="1" x14ac:dyDescent="0.2"/>
    <row r="58828" ht="15" customHeight="1" x14ac:dyDescent="0.2"/>
    <row r="58829" ht="15" customHeight="1" x14ac:dyDescent="0.2"/>
    <row r="58830" ht="15" customHeight="1" x14ac:dyDescent="0.2"/>
    <row r="58831" ht="15" customHeight="1" x14ac:dyDescent="0.2"/>
    <row r="58832" ht="15" customHeight="1" x14ac:dyDescent="0.2"/>
    <row r="58833" ht="15" customHeight="1" x14ac:dyDescent="0.2"/>
    <row r="58834" ht="15" customHeight="1" x14ac:dyDescent="0.2"/>
    <row r="58835" ht="15" customHeight="1" x14ac:dyDescent="0.2"/>
    <row r="58836" ht="15" customHeight="1" x14ac:dyDescent="0.2"/>
    <row r="58837" ht="15" customHeight="1" x14ac:dyDescent="0.2"/>
    <row r="58838" ht="15" customHeight="1" x14ac:dyDescent="0.2"/>
    <row r="58839" ht="15" customHeight="1" x14ac:dyDescent="0.2"/>
    <row r="58840" ht="15" customHeight="1" x14ac:dyDescent="0.2"/>
    <row r="58841" ht="15" customHeight="1" x14ac:dyDescent="0.2"/>
    <row r="58842" ht="15" customHeight="1" x14ac:dyDescent="0.2"/>
    <row r="58843" ht="15" customHeight="1" x14ac:dyDescent="0.2"/>
    <row r="58844" ht="15" customHeight="1" x14ac:dyDescent="0.2"/>
    <row r="58845" ht="15" customHeight="1" x14ac:dyDescent="0.2"/>
    <row r="58846" ht="15" customHeight="1" x14ac:dyDescent="0.2"/>
    <row r="58847" ht="15" customHeight="1" x14ac:dyDescent="0.2"/>
    <row r="58848" ht="15" customHeight="1" x14ac:dyDescent="0.2"/>
    <row r="58849" ht="15" customHeight="1" x14ac:dyDescent="0.2"/>
    <row r="58850" ht="15" customHeight="1" x14ac:dyDescent="0.2"/>
    <row r="58851" ht="15" customHeight="1" x14ac:dyDescent="0.2"/>
    <row r="58852" ht="15" customHeight="1" x14ac:dyDescent="0.2"/>
    <row r="58853" ht="15" customHeight="1" x14ac:dyDescent="0.2"/>
    <row r="58854" ht="15" customHeight="1" x14ac:dyDescent="0.2"/>
    <row r="58855" ht="15" customHeight="1" x14ac:dyDescent="0.2"/>
    <row r="58856" ht="15" customHeight="1" x14ac:dyDescent="0.2"/>
    <row r="58857" ht="15" customHeight="1" x14ac:dyDescent="0.2"/>
    <row r="58858" ht="15" customHeight="1" x14ac:dyDescent="0.2"/>
    <row r="58859" ht="15" customHeight="1" x14ac:dyDescent="0.2"/>
    <row r="58860" ht="15" customHeight="1" x14ac:dyDescent="0.2"/>
    <row r="58861" ht="15" customHeight="1" x14ac:dyDescent="0.2"/>
    <row r="58862" ht="15" customHeight="1" x14ac:dyDescent="0.2"/>
    <row r="58863" ht="15" customHeight="1" x14ac:dyDescent="0.2"/>
    <row r="58864" ht="15" customHeight="1" x14ac:dyDescent="0.2"/>
    <row r="58865" ht="15" customHeight="1" x14ac:dyDescent="0.2"/>
    <row r="58866" ht="15" customHeight="1" x14ac:dyDescent="0.2"/>
    <row r="58867" ht="15" customHeight="1" x14ac:dyDescent="0.2"/>
    <row r="58868" ht="15" customHeight="1" x14ac:dyDescent="0.2"/>
    <row r="58869" ht="15" customHeight="1" x14ac:dyDescent="0.2"/>
    <row r="58870" ht="15" customHeight="1" x14ac:dyDescent="0.2"/>
    <row r="58871" ht="15" customHeight="1" x14ac:dyDescent="0.2"/>
    <row r="58872" ht="15" customHeight="1" x14ac:dyDescent="0.2"/>
    <row r="58873" ht="15" customHeight="1" x14ac:dyDescent="0.2"/>
    <row r="58874" ht="15" customHeight="1" x14ac:dyDescent="0.2"/>
    <row r="58875" ht="15" customHeight="1" x14ac:dyDescent="0.2"/>
    <row r="58876" ht="15" customHeight="1" x14ac:dyDescent="0.2"/>
    <row r="58877" ht="15" customHeight="1" x14ac:dyDescent="0.2"/>
    <row r="58878" ht="15" customHeight="1" x14ac:dyDescent="0.2"/>
    <row r="58879" ht="15" customHeight="1" x14ac:dyDescent="0.2"/>
    <row r="58880" ht="15" customHeight="1" x14ac:dyDescent="0.2"/>
    <row r="58881" ht="15" customHeight="1" x14ac:dyDescent="0.2"/>
    <row r="58882" ht="15" customHeight="1" x14ac:dyDescent="0.2"/>
    <row r="58883" ht="15" customHeight="1" x14ac:dyDescent="0.2"/>
    <row r="58884" ht="15" customHeight="1" x14ac:dyDescent="0.2"/>
    <row r="58885" ht="15" customHeight="1" x14ac:dyDescent="0.2"/>
    <row r="58886" ht="15" customHeight="1" x14ac:dyDescent="0.2"/>
    <row r="58887" ht="15" customHeight="1" x14ac:dyDescent="0.2"/>
    <row r="58888" ht="15" customHeight="1" x14ac:dyDescent="0.2"/>
    <row r="58889" ht="15" customHeight="1" x14ac:dyDescent="0.2"/>
    <row r="58890" ht="15" customHeight="1" x14ac:dyDescent="0.2"/>
    <row r="58891" ht="15" customHeight="1" x14ac:dyDescent="0.2"/>
    <row r="58892" ht="15" customHeight="1" x14ac:dyDescent="0.2"/>
    <row r="58893" ht="15" customHeight="1" x14ac:dyDescent="0.2"/>
    <row r="58894" ht="15" customHeight="1" x14ac:dyDescent="0.2"/>
    <row r="58895" ht="15" customHeight="1" x14ac:dyDescent="0.2"/>
    <row r="58896" ht="15" customHeight="1" x14ac:dyDescent="0.2"/>
    <row r="58897" ht="15" customHeight="1" x14ac:dyDescent="0.2"/>
    <row r="58898" ht="15" customHeight="1" x14ac:dyDescent="0.2"/>
    <row r="58899" ht="15" customHeight="1" x14ac:dyDescent="0.2"/>
    <row r="58900" ht="15" customHeight="1" x14ac:dyDescent="0.2"/>
    <row r="58901" ht="15" customHeight="1" x14ac:dyDescent="0.2"/>
    <row r="58902" ht="15" customHeight="1" x14ac:dyDescent="0.2"/>
    <row r="58903" ht="15" customHeight="1" x14ac:dyDescent="0.2"/>
    <row r="58904" ht="15" customHeight="1" x14ac:dyDescent="0.2"/>
    <row r="58905" ht="15" customHeight="1" x14ac:dyDescent="0.2"/>
    <row r="58906" ht="15" customHeight="1" x14ac:dyDescent="0.2"/>
    <row r="58907" ht="15" customHeight="1" x14ac:dyDescent="0.2"/>
    <row r="58908" ht="15" customHeight="1" x14ac:dyDescent="0.2"/>
    <row r="58909" ht="15" customHeight="1" x14ac:dyDescent="0.2"/>
    <row r="58910" ht="15" customHeight="1" x14ac:dyDescent="0.2"/>
    <row r="58911" ht="15" customHeight="1" x14ac:dyDescent="0.2"/>
    <row r="58912" ht="15" customHeight="1" x14ac:dyDescent="0.2"/>
    <row r="58913" ht="15" customHeight="1" x14ac:dyDescent="0.2"/>
    <row r="58914" ht="15" customHeight="1" x14ac:dyDescent="0.2"/>
    <row r="58915" ht="15" customHeight="1" x14ac:dyDescent="0.2"/>
    <row r="58916" ht="15" customHeight="1" x14ac:dyDescent="0.2"/>
    <row r="58917" ht="15" customHeight="1" x14ac:dyDescent="0.2"/>
    <row r="58918" ht="15" customHeight="1" x14ac:dyDescent="0.2"/>
    <row r="58919" ht="15" customHeight="1" x14ac:dyDescent="0.2"/>
    <row r="58920" ht="15" customHeight="1" x14ac:dyDescent="0.2"/>
    <row r="58921" ht="15" customHeight="1" x14ac:dyDescent="0.2"/>
    <row r="58922" ht="15" customHeight="1" x14ac:dyDescent="0.2"/>
    <row r="58923" ht="15" customHeight="1" x14ac:dyDescent="0.2"/>
    <row r="58924" ht="15" customHeight="1" x14ac:dyDescent="0.2"/>
    <row r="58925" ht="15" customHeight="1" x14ac:dyDescent="0.2"/>
    <row r="58926" ht="15" customHeight="1" x14ac:dyDescent="0.2"/>
    <row r="58927" ht="15" customHeight="1" x14ac:dyDescent="0.2"/>
    <row r="58928" ht="15" customHeight="1" x14ac:dyDescent="0.2"/>
    <row r="58929" ht="15" customHeight="1" x14ac:dyDescent="0.2"/>
    <row r="58930" ht="15" customHeight="1" x14ac:dyDescent="0.2"/>
    <row r="58931" ht="15" customHeight="1" x14ac:dyDescent="0.2"/>
    <row r="58932" ht="15" customHeight="1" x14ac:dyDescent="0.2"/>
    <row r="58933" ht="15" customHeight="1" x14ac:dyDescent="0.2"/>
    <row r="58934" ht="15" customHeight="1" x14ac:dyDescent="0.2"/>
    <row r="58935" ht="15" customHeight="1" x14ac:dyDescent="0.2"/>
    <row r="58936" ht="15" customHeight="1" x14ac:dyDescent="0.2"/>
    <row r="58937" ht="15" customHeight="1" x14ac:dyDescent="0.2"/>
    <row r="58938" ht="15" customHeight="1" x14ac:dyDescent="0.2"/>
    <row r="58939" ht="15" customHeight="1" x14ac:dyDescent="0.2"/>
    <row r="58940" ht="15" customHeight="1" x14ac:dyDescent="0.2"/>
    <row r="58941" ht="15" customHeight="1" x14ac:dyDescent="0.2"/>
    <row r="58942" ht="15" customHeight="1" x14ac:dyDescent="0.2"/>
    <row r="58943" ht="15" customHeight="1" x14ac:dyDescent="0.2"/>
    <row r="58944" ht="15" customHeight="1" x14ac:dyDescent="0.2"/>
    <row r="58945" ht="15" customHeight="1" x14ac:dyDescent="0.2"/>
    <row r="58946" ht="15" customHeight="1" x14ac:dyDescent="0.2"/>
    <row r="58947" ht="15" customHeight="1" x14ac:dyDescent="0.2"/>
    <row r="58948" ht="15" customHeight="1" x14ac:dyDescent="0.2"/>
    <row r="58949" ht="15" customHeight="1" x14ac:dyDescent="0.2"/>
    <row r="58950" ht="15" customHeight="1" x14ac:dyDescent="0.2"/>
    <row r="58951" ht="15" customHeight="1" x14ac:dyDescent="0.2"/>
    <row r="58952" ht="15" customHeight="1" x14ac:dyDescent="0.2"/>
    <row r="58953" ht="15" customHeight="1" x14ac:dyDescent="0.2"/>
    <row r="58954" ht="15" customHeight="1" x14ac:dyDescent="0.2"/>
    <row r="58955" ht="15" customHeight="1" x14ac:dyDescent="0.2"/>
    <row r="58956" ht="15" customHeight="1" x14ac:dyDescent="0.2"/>
    <row r="58957" ht="15" customHeight="1" x14ac:dyDescent="0.2"/>
    <row r="58958" ht="15" customHeight="1" x14ac:dyDescent="0.2"/>
    <row r="58959" ht="15" customHeight="1" x14ac:dyDescent="0.2"/>
    <row r="58960" ht="15" customHeight="1" x14ac:dyDescent="0.2"/>
    <row r="58961" ht="15" customHeight="1" x14ac:dyDescent="0.2"/>
    <row r="58962" ht="15" customHeight="1" x14ac:dyDescent="0.2"/>
    <row r="58963" ht="15" customHeight="1" x14ac:dyDescent="0.2"/>
    <row r="58964" ht="15" customHeight="1" x14ac:dyDescent="0.2"/>
    <row r="58965" ht="15" customHeight="1" x14ac:dyDescent="0.2"/>
    <row r="58966" ht="15" customHeight="1" x14ac:dyDescent="0.2"/>
    <row r="58967" ht="15" customHeight="1" x14ac:dyDescent="0.2"/>
    <row r="58968" ht="15" customHeight="1" x14ac:dyDescent="0.2"/>
    <row r="58969" ht="15" customHeight="1" x14ac:dyDescent="0.2"/>
    <row r="58970" ht="15" customHeight="1" x14ac:dyDescent="0.2"/>
    <row r="58971" ht="15" customHeight="1" x14ac:dyDescent="0.2"/>
    <row r="58972" ht="15" customHeight="1" x14ac:dyDescent="0.2"/>
    <row r="58973" ht="15" customHeight="1" x14ac:dyDescent="0.2"/>
    <row r="58974" ht="15" customHeight="1" x14ac:dyDescent="0.2"/>
    <row r="58975" ht="15" customHeight="1" x14ac:dyDescent="0.2"/>
    <row r="58976" ht="15" customHeight="1" x14ac:dyDescent="0.2"/>
    <row r="58977" ht="15" customHeight="1" x14ac:dyDescent="0.2"/>
    <row r="58978" ht="15" customHeight="1" x14ac:dyDescent="0.2"/>
    <row r="58979" ht="15" customHeight="1" x14ac:dyDescent="0.2"/>
    <row r="58980" ht="15" customHeight="1" x14ac:dyDescent="0.2"/>
    <row r="58981" ht="15" customHeight="1" x14ac:dyDescent="0.2"/>
    <row r="58982" ht="15" customHeight="1" x14ac:dyDescent="0.2"/>
    <row r="58983" ht="15" customHeight="1" x14ac:dyDescent="0.2"/>
    <row r="58984" ht="15" customHeight="1" x14ac:dyDescent="0.2"/>
    <row r="58985" ht="15" customHeight="1" x14ac:dyDescent="0.2"/>
    <row r="58986" ht="15" customHeight="1" x14ac:dyDescent="0.2"/>
    <row r="58987" ht="15" customHeight="1" x14ac:dyDescent="0.2"/>
    <row r="58988" ht="15" customHeight="1" x14ac:dyDescent="0.2"/>
    <row r="58989" ht="15" customHeight="1" x14ac:dyDescent="0.2"/>
    <row r="58990" ht="15" customHeight="1" x14ac:dyDescent="0.2"/>
    <row r="58991" ht="15" customHeight="1" x14ac:dyDescent="0.2"/>
    <row r="58992" ht="15" customHeight="1" x14ac:dyDescent="0.2"/>
    <row r="58993" ht="15" customHeight="1" x14ac:dyDescent="0.2"/>
    <row r="58994" ht="15" customHeight="1" x14ac:dyDescent="0.2"/>
    <row r="58995" ht="15" customHeight="1" x14ac:dyDescent="0.2"/>
    <row r="58996" ht="15" customHeight="1" x14ac:dyDescent="0.2"/>
    <row r="58997" ht="15" customHeight="1" x14ac:dyDescent="0.2"/>
    <row r="58998" ht="15" customHeight="1" x14ac:dyDescent="0.2"/>
    <row r="58999" ht="15" customHeight="1" x14ac:dyDescent="0.2"/>
    <row r="59000" ht="15" customHeight="1" x14ac:dyDescent="0.2"/>
    <row r="59001" ht="15" customHeight="1" x14ac:dyDescent="0.2"/>
    <row r="59002" ht="15" customHeight="1" x14ac:dyDescent="0.2"/>
    <row r="59003" ht="15" customHeight="1" x14ac:dyDescent="0.2"/>
    <row r="59004" ht="15" customHeight="1" x14ac:dyDescent="0.2"/>
    <row r="59005" ht="15" customHeight="1" x14ac:dyDescent="0.2"/>
    <row r="59006" ht="15" customHeight="1" x14ac:dyDescent="0.2"/>
    <row r="59007" ht="15" customHeight="1" x14ac:dyDescent="0.2"/>
    <row r="59008" ht="15" customHeight="1" x14ac:dyDescent="0.2"/>
    <row r="59009" ht="15" customHeight="1" x14ac:dyDescent="0.2"/>
    <row r="59010" ht="15" customHeight="1" x14ac:dyDescent="0.2"/>
    <row r="59011" ht="15" customHeight="1" x14ac:dyDescent="0.2"/>
    <row r="59012" ht="15" customHeight="1" x14ac:dyDescent="0.2"/>
    <row r="59013" ht="15" customHeight="1" x14ac:dyDescent="0.2"/>
    <row r="59014" ht="15" customHeight="1" x14ac:dyDescent="0.2"/>
    <row r="59015" ht="15" customHeight="1" x14ac:dyDescent="0.2"/>
    <row r="59016" ht="15" customHeight="1" x14ac:dyDescent="0.2"/>
    <row r="59017" ht="15" customHeight="1" x14ac:dyDescent="0.2"/>
    <row r="59018" ht="15" customHeight="1" x14ac:dyDescent="0.2"/>
    <row r="59019" ht="15" customHeight="1" x14ac:dyDescent="0.2"/>
    <row r="59020" ht="15" customHeight="1" x14ac:dyDescent="0.2"/>
    <row r="59021" ht="15" customHeight="1" x14ac:dyDescent="0.2"/>
    <row r="59022" ht="15" customHeight="1" x14ac:dyDescent="0.2"/>
    <row r="59023" ht="15" customHeight="1" x14ac:dyDescent="0.2"/>
    <row r="59024" ht="15" customHeight="1" x14ac:dyDescent="0.2"/>
    <row r="59025" ht="15" customHeight="1" x14ac:dyDescent="0.2"/>
    <row r="59026" ht="15" customHeight="1" x14ac:dyDescent="0.2"/>
    <row r="59027" ht="15" customHeight="1" x14ac:dyDescent="0.2"/>
    <row r="59028" ht="15" customHeight="1" x14ac:dyDescent="0.2"/>
    <row r="59029" ht="15" customHeight="1" x14ac:dyDescent="0.2"/>
    <row r="59030" ht="15" customHeight="1" x14ac:dyDescent="0.2"/>
    <row r="59031" ht="15" customHeight="1" x14ac:dyDescent="0.2"/>
    <row r="59032" ht="15" customHeight="1" x14ac:dyDescent="0.2"/>
    <row r="59033" ht="15" customHeight="1" x14ac:dyDescent="0.2"/>
    <row r="59034" ht="15" customHeight="1" x14ac:dyDescent="0.2"/>
    <row r="59035" ht="15" customHeight="1" x14ac:dyDescent="0.2"/>
    <row r="59036" ht="15" customHeight="1" x14ac:dyDescent="0.2"/>
    <row r="59037" ht="15" customHeight="1" x14ac:dyDescent="0.2"/>
    <row r="59038" ht="15" customHeight="1" x14ac:dyDescent="0.2"/>
    <row r="59039" ht="15" customHeight="1" x14ac:dyDescent="0.2"/>
    <row r="59040" ht="15" customHeight="1" x14ac:dyDescent="0.2"/>
    <row r="59041" ht="15" customHeight="1" x14ac:dyDescent="0.2"/>
    <row r="59042" ht="15" customHeight="1" x14ac:dyDescent="0.2"/>
    <row r="59043" ht="15" customHeight="1" x14ac:dyDescent="0.2"/>
    <row r="59044" ht="15" customHeight="1" x14ac:dyDescent="0.2"/>
    <row r="59045" ht="15" customHeight="1" x14ac:dyDescent="0.2"/>
    <row r="59046" ht="15" customHeight="1" x14ac:dyDescent="0.2"/>
    <row r="59047" ht="15" customHeight="1" x14ac:dyDescent="0.2"/>
    <row r="59048" ht="15" customHeight="1" x14ac:dyDescent="0.2"/>
    <row r="59049" ht="15" customHeight="1" x14ac:dyDescent="0.2"/>
    <row r="59050" ht="15" customHeight="1" x14ac:dyDescent="0.2"/>
    <row r="59051" ht="15" customHeight="1" x14ac:dyDescent="0.2"/>
    <row r="59052" ht="15" customHeight="1" x14ac:dyDescent="0.2"/>
    <row r="59053" ht="15" customHeight="1" x14ac:dyDescent="0.2"/>
    <row r="59054" ht="15" customHeight="1" x14ac:dyDescent="0.2"/>
    <row r="59055" ht="15" customHeight="1" x14ac:dyDescent="0.2"/>
    <row r="59056" ht="15" customHeight="1" x14ac:dyDescent="0.2"/>
    <row r="59057" ht="15" customHeight="1" x14ac:dyDescent="0.2"/>
    <row r="59058" ht="15" customHeight="1" x14ac:dyDescent="0.2"/>
    <row r="59059" ht="15" customHeight="1" x14ac:dyDescent="0.2"/>
    <row r="59060" ht="15" customHeight="1" x14ac:dyDescent="0.2"/>
    <row r="59061" ht="15" customHeight="1" x14ac:dyDescent="0.2"/>
    <row r="59062" ht="15" customHeight="1" x14ac:dyDescent="0.2"/>
    <row r="59063" ht="15" customHeight="1" x14ac:dyDescent="0.2"/>
    <row r="59064" ht="15" customHeight="1" x14ac:dyDescent="0.2"/>
    <row r="59065" ht="15" customHeight="1" x14ac:dyDescent="0.2"/>
    <row r="59066" ht="15" customHeight="1" x14ac:dyDescent="0.2"/>
    <row r="59067" ht="15" customHeight="1" x14ac:dyDescent="0.2"/>
    <row r="59068" ht="15" customHeight="1" x14ac:dyDescent="0.2"/>
    <row r="59069" ht="15" customHeight="1" x14ac:dyDescent="0.2"/>
    <row r="59070" ht="15" customHeight="1" x14ac:dyDescent="0.2"/>
    <row r="59071" ht="15" customHeight="1" x14ac:dyDescent="0.2"/>
    <row r="59072" ht="15" customHeight="1" x14ac:dyDescent="0.2"/>
    <row r="59073" ht="15" customHeight="1" x14ac:dyDescent="0.2"/>
    <row r="59074" ht="15" customHeight="1" x14ac:dyDescent="0.2"/>
    <row r="59075" ht="15" customHeight="1" x14ac:dyDescent="0.2"/>
    <row r="59076" ht="15" customHeight="1" x14ac:dyDescent="0.2"/>
    <row r="59077" ht="15" customHeight="1" x14ac:dyDescent="0.2"/>
    <row r="59078" ht="15" customHeight="1" x14ac:dyDescent="0.2"/>
    <row r="59079" ht="15" customHeight="1" x14ac:dyDescent="0.2"/>
    <row r="59080" ht="15" customHeight="1" x14ac:dyDescent="0.2"/>
    <row r="59081" ht="15" customHeight="1" x14ac:dyDescent="0.2"/>
    <row r="59082" ht="15" customHeight="1" x14ac:dyDescent="0.2"/>
    <row r="59083" ht="15" customHeight="1" x14ac:dyDescent="0.2"/>
    <row r="59084" ht="15" customHeight="1" x14ac:dyDescent="0.2"/>
    <row r="59085" ht="15" customHeight="1" x14ac:dyDescent="0.2"/>
    <row r="59086" ht="15" customHeight="1" x14ac:dyDescent="0.2"/>
    <row r="59087" ht="15" customHeight="1" x14ac:dyDescent="0.2"/>
    <row r="59088" ht="15" customHeight="1" x14ac:dyDescent="0.2"/>
    <row r="59089" ht="15" customHeight="1" x14ac:dyDescent="0.2"/>
    <row r="59090" ht="15" customHeight="1" x14ac:dyDescent="0.2"/>
    <row r="59091" ht="15" customHeight="1" x14ac:dyDescent="0.2"/>
    <row r="59092" ht="15" customHeight="1" x14ac:dyDescent="0.2"/>
    <row r="59093" ht="15" customHeight="1" x14ac:dyDescent="0.2"/>
    <row r="59094" ht="15" customHeight="1" x14ac:dyDescent="0.2"/>
    <row r="59095" ht="15" customHeight="1" x14ac:dyDescent="0.2"/>
    <row r="59096" ht="15" customHeight="1" x14ac:dyDescent="0.2"/>
    <row r="59097" ht="15" customHeight="1" x14ac:dyDescent="0.2"/>
    <row r="59098" ht="15" customHeight="1" x14ac:dyDescent="0.2"/>
    <row r="59099" ht="15" customHeight="1" x14ac:dyDescent="0.2"/>
    <row r="59100" ht="15" customHeight="1" x14ac:dyDescent="0.2"/>
    <row r="59101" ht="15" customHeight="1" x14ac:dyDescent="0.2"/>
    <row r="59102" ht="15" customHeight="1" x14ac:dyDescent="0.2"/>
    <row r="59103" ht="15" customHeight="1" x14ac:dyDescent="0.2"/>
    <row r="59104" ht="15" customHeight="1" x14ac:dyDescent="0.2"/>
    <row r="59105" ht="15" customHeight="1" x14ac:dyDescent="0.2"/>
    <row r="59106" ht="15" customHeight="1" x14ac:dyDescent="0.2"/>
    <row r="59107" ht="15" customHeight="1" x14ac:dyDescent="0.2"/>
    <row r="59108" ht="15" customHeight="1" x14ac:dyDescent="0.2"/>
    <row r="59109" ht="15" customHeight="1" x14ac:dyDescent="0.2"/>
    <row r="59110" ht="15" customHeight="1" x14ac:dyDescent="0.2"/>
    <row r="59111" ht="15" customHeight="1" x14ac:dyDescent="0.2"/>
    <row r="59112" ht="15" customHeight="1" x14ac:dyDescent="0.2"/>
    <row r="59113" ht="15" customHeight="1" x14ac:dyDescent="0.2"/>
    <row r="59114" ht="15" customHeight="1" x14ac:dyDescent="0.2"/>
    <row r="59115" ht="15" customHeight="1" x14ac:dyDescent="0.2"/>
    <row r="59116" ht="15" customHeight="1" x14ac:dyDescent="0.2"/>
    <row r="59117" ht="15" customHeight="1" x14ac:dyDescent="0.2"/>
    <row r="59118" ht="15" customHeight="1" x14ac:dyDescent="0.2"/>
    <row r="59119" ht="15" customHeight="1" x14ac:dyDescent="0.2"/>
    <row r="59120" ht="15" customHeight="1" x14ac:dyDescent="0.2"/>
    <row r="59121" ht="15" customHeight="1" x14ac:dyDescent="0.2"/>
    <row r="59122" ht="15" customHeight="1" x14ac:dyDescent="0.2"/>
    <row r="59123" ht="15" customHeight="1" x14ac:dyDescent="0.2"/>
    <row r="59124" ht="15" customHeight="1" x14ac:dyDescent="0.2"/>
    <row r="59125" ht="15" customHeight="1" x14ac:dyDescent="0.2"/>
    <row r="59126" ht="15" customHeight="1" x14ac:dyDescent="0.2"/>
    <row r="59127" ht="15" customHeight="1" x14ac:dyDescent="0.2"/>
    <row r="59128" ht="15" customHeight="1" x14ac:dyDescent="0.2"/>
    <row r="59129" ht="15" customHeight="1" x14ac:dyDescent="0.2"/>
    <row r="59130" ht="15" customHeight="1" x14ac:dyDescent="0.2"/>
    <row r="59131" ht="15" customHeight="1" x14ac:dyDescent="0.2"/>
    <row r="59132" ht="15" customHeight="1" x14ac:dyDescent="0.2"/>
    <row r="59133" ht="15" customHeight="1" x14ac:dyDescent="0.2"/>
    <row r="59134" ht="15" customHeight="1" x14ac:dyDescent="0.2"/>
    <row r="59135" ht="15" customHeight="1" x14ac:dyDescent="0.2"/>
    <row r="59136" ht="15" customHeight="1" x14ac:dyDescent="0.2"/>
    <row r="59137" ht="15" customHeight="1" x14ac:dyDescent="0.2"/>
    <row r="59138" ht="15" customHeight="1" x14ac:dyDescent="0.2"/>
    <row r="59139" ht="15" customHeight="1" x14ac:dyDescent="0.2"/>
    <row r="59140" ht="15" customHeight="1" x14ac:dyDescent="0.2"/>
    <row r="59141" ht="15" customHeight="1" x14ac:dyDescent="0.2"/>
    <row r="59142" ht="15" customHeight="1" x14ac:dyDescent="0.2"/>
    <row r="59143" ht="15" customHeight="1" x14ac:dyDescent="0.2"/>
    <row r="59144" ht="15" customHeight="1" x14ac:dyDescent="0.2"/>
    <row r="59145" ht="15" customHeight="1" x14ac:dyDescent="0.2"/>
    <row r="59146" ht="15" customHeight="1" x14ac:dyDescent="0.2"/>
    <row r="59147" ht="15" customHeight="1" x14ac:dyDescent="0.2"/>
    <row r="59148" ht="15" customHeight="1" x14ac:dyDescent="0.2"/>
    <row r="59149" ht="15" customHeight="1" x14ac:dyDescent="0.2"/>
    <row r="59150" ht="15" customHeight="1" x14ac:dyDescent="0.2"/>
    <row r="59151" ht="15" customHeight="1" x14ac:dyDescent="0.2"/>
    <row r="59152" ht="15" customHeight="1" x14ac:dyDescent="0.2"/>
    <row r="59153" ht="15" customHeight="1" x14ac:dyDescent="0.2"/>
    <row r="59154" ht="15" customHeight="1" x14ac:dyDescent="0.2"/>
    <row r="59155" ht="15" customHeight="1" x14ac:dyDescent="0.2"/>
    <row r="59156" ht="15" customHeight="1" x14ac:dyDescent="0.2"/>
    <row r="59157" ht="15" customHeight="1" x14ac:dyDescent="0.2"/>
    <row r="59158" ht="15" customHeight="1" x14ac:dyDescent="0.2"/>
    <row r="59159" ht="15" customHeight="1" x14ac:dyDescent="0.2"/>
    <row r="59160" ht="15" customHeight="1" x14ac:dyDescent="0.2"/>
    <row r="59161" ht="15" customHeight="1" x14ac:dyDescent="0.2"/>
    <row r="59162" ht="15" customHeight="1" x14ac:dyDescent="0.2"/>
    <row r="59163" ht="15" customHeight="1" x14ac:dyDescent="0.2"/>
    <row r="59164" ht="15" customHeight="1" x14ac:dyDescent="0.2"/>
    <row r="59165" ht="15" customHeight="1" x14ac:dyDescent="0.2"/>
    <row r="59166" ht="15" customHeight="1" x14ac:dyDescent="0.2"/>
    <row r="59167" ht="15" customHeight="1" x14ac:dyDescent="0.2"/>
    <row r="59168" ht="15" customHeight="1" x14ac:dyDescent="0.2"/>
    <row r="59169" ht="15" customHeight="1" x14ac:dyDescent="0.2"/>
    <row r="59170" ht="15" customHeight="1" x14ac:dyDescent="0.2"/>
    <row r="59171" ht="15" customHeight="1" x14ac:dyDescent="0.2"/>
    <row r="59172" ht="15" customHeight="1" x14ac:dyDescent="0.2"/>
    <row r="59173" ht="15" customHeight="1" x14ac:dyDescent="0.2"/>
    <row r="59174" ht="15" customHeight="1" x14ac:dyDescent="0.2"/>
    <row r="59175" ht="15" customHeight="1" x14ac:dyDescent="0.2"/>
    <row r="59176" ht="15" customHeight="1" x14ac:dyDescent="0.2"/>
    <row r="59177" ht="15" customHeight="1" x14ac:dyDescent="0.2"/>
    <row r="59178" ht="15" customHeight="1" x14ac:dyDescent="0.2"/>
    <row r="59179" ht="15" customHeight="1" x14ac:dyDescent="0.2"/>
    <row r="59180" ht="15" customHeight="1" x14ac:dyDescent="0.2"/>
    <row r="59181" ht="15" customHeight="1" x14ac:dyDescent="0.2"/>
    <row r="59182" ht="15" customHeight="1" x14ac:dyDescent="0.2"/>
    <row r="59183" ht="15" customHeight="1" x14ac:dyDescent="0.2"/>
    <row r="59184" ht="15" customHeight="1" x14ac:dyDescent="0.2"/>
    <row r="59185" ht="15" customHeight="1" x14ac:dyDescent="0.2"/>
    <row r="59186" ht="15" customHeight="1" x14ac:dyDescent="0.2"/>
    <row r="59187" ht="15" customHeight="1" x14ac:dyDescent="0.2"/>
    <row r="59188" ht="15" customHeight="1" x14ac:dyDescent="0.2"/>
    <row r="59189" ht="15" customHeight="1" x14ac:dyDescent="0.2"/>
    <row r="59190" ht="15" customHeight="1" x14ac:dyDescent="0.2"/>
    <row r="59191" ht="15" customHeight="1" x14ac:dyDescent="0.2"/>
    <row r="59192" ht="15" customHeight="1" x14ac:dyDescent="0.2"/>
    <row r="59193" ht="15" customHeight="1" x14ac:dyDescent="0.2"/>
    <row r="59194" ht="15" customHeight="1" x14ac:dyDescent="0.2"/>
    <row r="59195" ht="15" customHeight="1" x14ac:dyDescent="0.2"/>
    <row r="59196" ht="15" customHeight="1" x14ac:dyDescent="0.2"/>
    <row r="59197" ht="15" customHeight="1" x14ac:dyDescent="0.2"/>
    <row r="59198" ht="15" customHeight="1" x14ac:dyDescent="0.2"/>
    <row r="59199" ht="15" customHeight="1" x14ac:dyDescent="0.2"/>
    <row r="59200" ht="15" customHeight="1" x14ac:dyDescent="0.2"/>
    <row r="59201" ht="15" customHeight="1" x14ac:dyDescent="0.2"/>
    <row r="59202" ht="15" customHeight="1" x14ac:dyDescent="0.2"/>
    <row r="59203" ht="15" customHeight="1" x14ac:dyDescent="0.2"/>
    <row r="59204" ht="15" customHeight="1" x14ac:dyDescent="0.2"/>
    <row r="59205" ht="15" customHeight="1" x14ac:dyDescent="0.2"/>
    <row r="59206" ht="15" customHeight="1" x14ac:dyDescent="0.2"/>
    <row r="59207" ht="15" customHeight="1" x14ac:dyDescent="0.2"/>
    <row r="59208" ht="15" customHeight="1" x14ac:dyDescent="0.2"/>
    <row r="59209" ht="15" customHeight="1" x14ac:dyDescent="0.2"/>
    <row r="59210" ht="15" customHeight="1" x14ac:dyDescent="0.2"/>
    <row r="59211" ht="15" customHeight="1" x14ac:dyDescent="0.2"/>
    <row r="59212" ht="15" customHeight="1" x14ac:dyDescent="0.2"/>
    <row r="59213" ht="15" customHeight="1" x14ac:dyDescent="0.2"/>
    <row r="59214" ht="15" customHeight="1" x14ac:dyDescent="0.2"/>
    <row r="59215" ht="15" customHeight="1" x14ac:dyDescent="0.2"/>
    <row r="59216" ht="15" customHeight="1" x14ac:dyDescent="0.2"/>
    <row r="59217" ht="15" customHeight="1" x14ac:dyDescent="0.2"/>
    <row r="59218" ht="15" customHeight="1" x14ac:dyDescent="0.2"/>
    <row r="59219" ht="15" customHeight="1" x14ac:dyDescent="0.2"/>
    <row r="59220" ht="15" customHeight="1" x14ac:dyDescent="0.2"/>
    <row r="59221" ht="15" customHeight="1" x14ac:dyDescent="0.2"/>
    <row r="59222" ht="15" customHeight="1" x14ac:dyDescent="0.2"/>
    <row r="59223" ht="15" customHeight="1" x14ac:dyDescent="0.2"/>
    <row r="59224" ht="15" customHeight="1" x14ac:dyDescent="0.2"/>
    <row r="59225" ht="15" customHeight="1" x14ac:dyDescent="0.2"/>
    <row r="59226" ht="15" customHeight="1" x14ac:dyDescent="0.2"/>
    <row r="59227" ht="15" customHeight="1" x14ac:dyDescent="0.2"/>
    <row r="59228" ht="15" customHeight="1" x14ac:dyDescent="0.2"/>
    <row r="59229" ht="15" customHeight="1" x14ac:dyDescent="0.2"/>
    <row r="59230" ht="15" customHeight="1" x14ac:dyDescent="0.2"/>
    <row r="59231" ht="15" customHeight="1" x14ac:dyDescent="0.2"/>
    <row r="59232" ht="15" customHeight="1" x14ac:dyDescent="0.2"/>
    <row r="59233" ht="15" customHeight="1" x14ac:dyDescent="0.2"/>
    <row r="59234" ht="15" customHeight="1" x14ac:dyDescent="0.2"/>
    <row r="59235" ht="15" customHeight="1" x14ac:dyDescent="0.2"/>
    <row r="59236" ht="15" customHeight="1" x14ac:dyDescent="0.2"/>
    <row r="59237" ht="15" customHeight="1" x14ac:dyDescent="0.2"/>
    <row r="59238" ht="15" customHeight="1" x14ac:dyDescent="0.2"/>
    <row r="59239" ht="15" customHeight="1" x14ac:dyDescent="0.2"/>
    <row r="59240" ht="15" customHeight="1" x14ac:dyDescent="0.2"/>
    <row r="59241" ht="15" customHeight="1" x14ac:dyDescent="0.2"/>
    <row r="59242" ht="15" customHeight="1" x14ac:dyDescent="0.2"/>
    <row r="59243" ht="15" customHeight="1" x14ac:dyDescent="0.2"/>
    <row r="59244" ht="15" customHeight="1" x14ac:dyDescent="0.2"/>
    <row r="59245" ht="15" customHeight="1" x14ac:dyDescent="0.2"/>
    <row r="59246" ht="15" customHeight="1" x14ac:dyDescent="0.2"/>
    <row r="59247" ht="15" customHeight="1" x14ac:dyDescent="0.2"/>
    <row r="59248" ht="15" customHeight="1" x14ac:dyDescent="0.2"/>
    <row r="59249" ht="15" customHeight="1" x14ac:dyDescent="0.2"/>
    <row r="59250" ht="15" customHeight="1" x14ac:dyDescent="0.2"/>
    <row r="59251" ht="15" customHeight="1" x14ac:dyDescent="0.2"/>
    <row r="59252" ht="15" customHeight="1" x14ac:dyDescent="0.2"/>
    <row r="59253" ht="15" customHeight="1" x14ac:dyDescent="0.2"/>
    <row r="59254" ht="15" customHeight="1" x14ac:dyDescent="0.2"/>
    <row r="59255" ht="15" customHeight="1" x14ac:dyDescent="0.2"/>
    <row r="59256" ht="15" customHeight="1" x14ac:dyDescent="0.2"/>
    <row r="59257" ht="15" customHeight="1" x14ac:dyDescent="0.2"/>
    <row r="59258" ht="15" customHeight="1" x14ac:dyDescent="0.2"/>
    <row r="59259" ht="15" customHeight="1" x14ac:dyDescent="0.2"/>
    <row r="59260" ht="15" customHeight="1" x14ac:dyDescent="0.2"/>
    <row r="59261" ht="15" customHeight="1" x14ac:dyDescent="0.2"/>
    <row r="59262" ht="15" customHeight="1" x14ac:dyDescent="0.2"/>
    <row r="59263" ht="15" customHeight="1" x14ac:dyDescent="0.2"/>
    <row r="59264" ht="15" customHeight="1" x14ac:dyDescent="0.2"/>
    <row r="59265" ht="15" customHeight="1" x14ac:dyDescent="0.2"/>
    <row r="59266" ht="15" customHeight="1" x14ac:dyDescent="0.2"/>
    <row r="59267" ht="15" customHeight="1" x14ac:dyDescent="0.2"/>
    <row r="59268" ht="15" customHeight="1" x14ac:dyDescent="0.2"/>
    <row r="59269" ht="15" customHeight="1" x14ac:dyDescent="0.2"/>
    <row r="59270" ht="15" customHeight="1" x14ac:dyDescent="0.2"/>
    <row r="59271" ht="15" customHeight="1" x14ac:dyDescent="0.2"/>
    <row r="59272" ht="15" customHeight="1" x14ac:dyDescent="0.2"/>
    <row r="59273" ht="15" customHeight="1" x14ac:dyDescent="0.2"/>
    <row r="59274" ht="15" customHeight="1" x14ac:dyDescent="0.2"/>
    <row r="59275" ht="15" customHeight="1" x14ac:dyDescent="0.2"/>
    <row r="59276" ht="15" customHeight="1" x14ac:dyDescent="0.2"/>
    <row r="59277" ht="15" customHeight="1" x14ac:dyDescent="0.2"/>
    <row r="59278" ht="15" customHeight="1" x14ac:dyDescent="0.2"/>
    <row r="59279" ht="15" customHeight="1" x14ac:dyDescent="0.2"/>
    <row r="59280" ht="15" customHeight="1" x14ac:dyDescent="0.2"/>
    <row r="59281" ht="15" customHeight="1" x14ac:dyDescent="0.2"/>
    <row r="59282" ht="15" customHeight="1" x14ac:dyDescent="0.2"/>
    <row r="59283" ht="15" customHeight="1" x14ac:dyDescent="0.2"/>
    <row r="59284" ht="15" customHeight="1" x14ac:dyDescent="0.2"/>
    <row r="59285" ht="15" customHeight="1" x14ac:dyDescent="0.2"/>
    <row r="59286" ht="15" customHeight="1" x14ac:dyDescent="0.2"/>
    <row r="59287" ht="15" customHeight="1" x14ac:dyDescent="0.2"/>
    <row r="59288" ht="15" customHeight="1" x14ac:dyDescent="0.2"/>
    <row r="59289" ht="15" customHeight="1" x14ac:dyDescent="0.2"/>
    <row r="59290" ht="15" customHeight="1" x14ac:dyDescent="0.2"/>
    <row r="59291" ht="15" customHeight="1" x14ac:dyDescent="0.2"/>
    <row r="59292" ht="15" customHeight="1" x14ac:dyDescent="0.2"/>
    <row r="59293" ht="15" customHeight="1" x14ac:dyDescent="0.2"/>
    <row r="59294" ht="15" customHeight="1" x14ac:dyDescent="0.2"/>
    <row r="59295" ht="15" customHeight="1" x14ac:dyDescent="0.2"/>
    <row r="59296" ht="15" customHeight="1" x14ac:dyDescent="0.2"/>
    <row r="59297" ht="15" customHeight="1" x14ac:dyDescent="0.2"/>
    <row r="59298" ht="15" customHeight="1" x14ac:dyDescent="0.2"/>
    <row r="59299" ht="15" customHeight="1" x14ac:dyDescent="0.2"/>
    <row r="59300" ht="15" customHeight="1" x14ac:dyDescent="0.2"/>
    <row r="59301" ht="15" customHeight="1" x14ac:dyDescent="0.2"/>
    <row r="59302" ht="15" customHeight="1" x14ac:dyDescent="0.2"/>
    <row r="59303" ht="15" customHeight="1" x14ac:dyDescent="0.2"/>
    <row r="59304" ht="15" customHeight="1" x14ac:dyDescent="0.2"/>
    <row r="59305" ht="15" customHeight="1" x14ac:dyDescent="0.2"/>
    <row r="59306" ht="15" customHeight="1" x14ac:dyDescent="0.2"/>
    <row r="59307" ht="15" customHeight="1" x14ac:dyDescent="0.2"/>
    <row r="59308" ht="15" customHeight="1" x14ac:dyDescent="0.2"/>
    <row r="59309" ht="15" customHeight="1" x14ac:dyDescent="0.2"/>
    <row r="59310" ht="15" customHeight="1" x14ac:dyDescent="0.2"/>
    <row r="59311" ht="15" customHeight="1" x14ac:dyDescent="0.2"/>
    <row r="59312" ht="15" customHeight="1" x14ac:dyDescent="0.2"/>
    <row r="59313" ht="15" customHeight="1" x14ac:dyDescent="0.2"/>
    <row r="59314" ht="15" customHeight="1" x14ac:dyDescent="0.2"/>
    <row r="59315" ht="15" customHeight="1" x14ac:dyDescent="0.2"/>
    <row r="59316" ht="15" customHeight="1" x14ac:dyDescent="0.2"/>
    <row r="59317" ht="15" customHeight="1" x14ac:dyDescent="0.2"/>
    <row r="59318" ht="15" customHeight="1" x14ac:dyDescent="0.2"/>
    <row r="59319" ht="15" customHeight="1" x14ac:dyDescent="0.2"/>
    <row r="59320" ht="15" customHeight="1" x14ac:dyDescent="0.2"/>
    <row r="59321" ht="15" customHeight="1" x14ac:dyDescent="0.2"/>
    <row r="59322" ht="15" customHeight="1" x14ac:dyDescent="0.2"/>
    <row r="59323" ht="15" customHeight="1" x14ac:dyDescent="0.2"/>
    <row r="59324" ht="15" customHeight="1" x14ac:dyDescent="0.2"/>
    <row r="59325" ht="15" customHeight="1" x14ac:dyDescent="0.2"/>
    <row r="59326" ht="15" customHeight="1" x14ac:dyDescent="0.2"/>
    <row r="59327" ht="15" customHeight="1" x14ac:dyDescent="0.2"/>
    <row r="59328" ht="15" customHeight="1" x14ac:dyDescent="0.2"/>
    <row r="59329" ht="15" customHeight="1" x14ac:dyDescent="0.2"/>
    <row r="59330" ht="15" customHeight="1" x14ac:dyDescent="0.2"/>
    <row r="59331" ht="15" customHeight="1" x14ac:dyDescent="0.2"/>
    <row r="59332" ht="15" customHeight="1" x14ac:dyDescent="0.2"/>
    <row r="59333" ht="15" customHeight="1" x14ac:dyDescent="0.2"/>
    <row r="59334" ht="15" customHeight="1" x14ac:dyDescent="0.2"/>
    <row r="59335" ht="15" customHeight="1" x14ac:dyDescent="0.2"/>
    <row r="59336" ht="15" customHeight="1" x14ac:dyDescent="0.2"/>
    <row r="59337" ht="15" customHeight="1" x14ac:dyDescent="0.2"/>
    <row r="59338" ht="15" customHeight="1" x14ac:dyDescent="0.2"/>
    <row r="59339" ht="15" customHeight="1" x14ac:dyDescent="0.2"/>
    <row r="59340" ht="15" customHeight="1" x14ac:dyDescent="0.2"/>
    <row r="59341" ht="15" customHeight="1" x14ac:dyDescent="0.2"/>
    <row r="59342" ht="15" customHeight="1" x14ac:dyDescent="0.2"/>
    <row r="59343" ht="15" customHeight="1" x14ac:dyDescent="0.2"/>
    <row r="59344" ht="15" customHeight="1" x14ac:dyDescent="0.2"/>
    <row r="59345" ht="15" customHeight="1" x14ac:dyDescent="0.2"/>
    <row r="59346" ht="15" customHeight="1" x14ac:dyDescent="0.2"/>
    <row r="59347" ht="15" customHeight="1" x14ac:dyDescent="0.2"/>
    <row r="59348" ht="15" customHeight="1" x14ac:dyDescent="0.2"/>
    <row r="59349" ht="15" customHeight="1" x14ac:dyDescent="0.2"/>
    <row r="59350" ht="15" customHeight="1" x14ac:dyDescent="0.2"/>
    <row r="59351" ht="15" customHeight="1" x14ac:dyDescent="0.2"/>
    <row r="59352" ht="15" customHeight="1" x14ac:dyDescent="0.2"/>
    <row r="59353" ht="15" customHeight="1" x14ac:dyDescent="0.2"/>
    <row r="59354" ht="15" customHeight="1" x14ac:dyDescent="0.2"/>
    <row r="59355" ht="15" customHeight="1" x14ac:dyDescent="0.2"/>
    <row r="59356" ht="15" customHeight="1" x14ac:dyDescent="0.2"/>
    <row r="59357" ht="15" customHeight="1" x14ac:dyDescent="0.2"/>
    <row r="59358" ht="15" customHeight="1" x14ac:dyDescent="0.2"/>
    <row r="59359" ht="15" customHeight="1" x14ac:dyDescent="0.2"/>
    <row r="59360" ht="15" customHeight="1" x14ac:dyDescent="0.2"/>
    <row r="59361" ht="15" customHeight="1" x14ac:dyDescent="0.2"/>
    <row r="59362" ht="15" customHeight="1" x14ac:dyDescent="0.2"/>
    <row r="59363" ht="15" customHeight="1" x14ac:dyDescent="0.2"/>
    <row r="59364" ht="15" customHeight="1" x14ac:dyDescent="0.2"/>
    <row r="59365" ht="15" customHeight="1" x14ac:dyDescent="0.2"/>
    <row r="59366" ht="15" customHeight="1" x14ac:dyDescent="0.2"/>
    <row r="59367" ht="15" customHeight="1" x14ac:dyDescent="0.2"/>
    <row r="59368" ht="15" customHeight="1" x14ac:dyDescent="0.2"/>
    <row r="59369" ht="15" customHeight="1" x14ac:dyDescent="0.2"/>
    <row r="59370" ht="15" customHeight="1" x14ac:dyDescent="0.2"/>
    <row r="59371" ht="15" customHeight="1" x14ac:dyDescent="0.2"/>
    <row r="59372" ht="15" customHeight="1" x14ac:dyDescent="0.2"/>
    <row r="59373" ht="15" customHeight="1" x14ac:dyDescent="0.2"/>
    <row r="59374" ht="15" customHeight="1" x14ac:dyDescent="0.2"/>
    <row r="59375" ht="15" customHeight="1" x14ac:dyDescent="0.2"/>
    <row r="59376" ht="15" customHeight="1" x14ac:dyDescent="0.2"/>
    <row r="59377" ht="15" customHeight="1" x14ac:dyDescent="0.2"/>
    <row r="59378" ht="15" customHeight="1" x14ac:dyDescent="0.2"/>
    <row r="59379" ht="15" customHeight="1" x14ac:dyDescent="0.2"/>
    <row r="59380" ht="15" customHeight="1" x14ac:dyDescent="0.2"/>
    <row r="59381" ht="15" customHeight="1" x14ac:dyDescent="0.2"/>
    <row r="59382" ht="15" customHeight="1" x14ac:dyDescent="0.2"/>
    <row r="59383" ht="15" customHeight="1" x14ac:dyDescent="0.2"/>
    <row r="59384" ht="15" customHeight="1" x14ac:dyDescent="0.2"/>
    <row r="59385" ht="15" customHeight="1" x14ac:dyDescent="0.2"/>
    <row r="59386" ht="15" customHeight="1" x14ac:dyDescent="0.2"/>
    <row r="59387" ht="15" customHeight="1" x14ac:dyDescent="0.2"/>
    <row r="59388" ht="15" customHeight="1" x14ac:dyDescent="0.2"/>
    <row r="59389" ht="15" customHeight="1" x14ac:dyDescent="0.2"/>
    <row r="59390" ht="15" customHeight="1" x14ac:dyDescent="0.2"/>
    <row r="59391" ht="15" customHeight="1" x14ac:dyDescent="0.2"/>
    <row r="59392" ht="15" customHeight="1" x14ac:dyDescent="0.2"/>
    <row r="59393" ht="15" customHeight="1" x14ac:dyDescent="0.2"/>
    <row r="59394" ht="15" customHeight="1" x14ac:dyDescent="0.2"/>
    <row r="59395" ht="15" customHeight="1" x14ac:dyDescent="0.2"/>
    <row r="59396" ht="15" customHeight="1" x14ac:dyDescent="0.2"/>
    <row r="59397" ht="15" customHeight="1" x14ac:dyDescent="0.2"/>
    <row r="59398" ht="15" customHeight="1" x14ac:dyDescent="0.2"/>
    <row r="59399" ht="15" customHeight="1" x14ac:dyDescent="0.2"/>
    <row r="59400" ht="15" customHeight="1" x14ac:dyDescent="0.2"/>
    <row r="59401" ht="15" customHeight="1" x14ac:dyDescent="0.2"/>
    <row r="59402" ht="15" customHeight="1" x14ac:dyDescent="0.2"/>
    <row r="59403" ht="15" customHeight="1" x14ac:dyDescent="0.2"/>
    <row r="59404" ht="15" customHeight="1" x14ac:dyDescent="0.2"/>
    <row r="59405" ht="15" customHeight="1" x14ac:dyDescent="0.2"/>
    <row r="59406" ht="15" customHeight="1" x14ac:dyDescent="0.2"/>
    <row r="59407" ht="15" customHeight="1" x14ac:dyDescent="0.2"/>
    <row r="59408" ht="15" customHeight="1" x14ac:dyDescent="0.2"/>
    <row r="59409" ht="15" customHeight="1" x14ac:dyDescent="0.2"/>
    <row r="59410" ht="15" customHeight="1" x14ac:dyDescent="0.2"/>
    <row r="59411" ht="15" customHeight="1" x14ac:dyDescent="0.2"/>
    <row r="59412" ht="15" customHeight="1" x14ac:dyDescent="0.2"/>
    <row r="59413" ht="15" customHeight="1" x14ac:dyDescent="0.2"/>
    <row r="59414" ht="15" customHeight="1" x14ac:dyDescent="0.2"/>
    <row r="59415" ht="15" customHeight="1" x14ac:dyDescent="0.2"/>
    <row r="59416" ht="15" customHeight="1" x14ac:dyDescent="0.2"/>
    <row r="59417" ht="15" customHeight="1" x14ac:dyDescent="0.2"/>
    <row r="59418" ht="15" customHeight="1" x14ac:dyDescent="0.2"/>
    <row r="59419" ht="15" customHeight="1" x14ac:dyDescent="0.2"/>
    <row r="59420" ht="15" customHeight="1" x14ac:dyDescent="0.2"/>
    <row r="59421" ht="15" customHeight="1" x14ac:dyDescent="0.2"/>
    <row r="59422" ht="15" customHeight="1" x14ac:dyDescent="0.2"/>
    <row r="59423" ht="15" customHeight="1" x14ac:dyDescent="0.2"/>
    <row r="59424" ht="15" customHeight="1" x14ac:dyDescent="0.2"/>
    <row r="59425" ht="15" customHeight="1" x14ac:dyDescent="0.2"/>
    <row r="59426" ht="15" customHeight="1" x14ac:dyDescent="0.2"/>
    <row r="59427" ht="15" customHeight="1" x14ac:dyDescent="0.2"/>
    <row r="59428" ht="15" customHeight="1" x14ac:dyDescent="0.2"/>
    <row r="59429" ht="15" customHeight="1" x14ac:dyDescent="0.2"/>
    <row r="59430" ht="15" customHeight="1" x14ac:dyDescent="0.2"/>
    <row r="59431" ht="15" customHeight="1" x14ac:dyDescent="0.2"/>
    <row r="59432" ht="15" customHeight="1" x14ac:dyDescent="0.2"/>
    <row r="59433" ht="15" customHeight="1" x14ac:dyDescent="0.2"/>
    <row r="59434" ht="15" customHeight="1" x14ac:dyDescent="0.2"/>
    <row r="59435" ht="15" customHeight="1" x14ac:dyDescent="0.2"/>
    <row r="59436" ht="15" customHeight="1" x14ac:dyDescent="0.2"/>
    <row r="59437" ht="15" customHeight="1" x14ac:dyDescent="0.2"/>
    <row r="59438" ht="15" customHeight="1" x14ac:dyDescent="0.2"/>
    <row r="59439" ht="15" customHeight="1" x14ac:dyDescent="0.2"/>
    <row r="59440" ht="15" customHeight="1" x14ac:dyDescent="0.2"/>
    <row r="59441" ht="15" customHeight="1" x14ac:dyDescent="0.2"/>
    <row r="59442" ht="15" customHeight="1" x14ac:dyDescent="0.2"/>
    <row r="59443" ht="15" customHeight="1" x14ac:dyDescent="0.2"/>
    <row r="59444" ht="15" customHeight="1" x14ac:dyDescent="0.2"/>
    <row r="59445" ht="15" customHeight="1" x14ac:dyDescent="0.2"/>
    <row r="59446" ht="15" customHeight="1" x14ac:dyDescent="0.2"/>
    <row r="59447" ht="15" customHeight="1" x14ac:dyDescent="0.2"/>
    <row r="59448" ht="15" customHeight="1" x14ac:dyDescent="0.2"/>
    <row r="59449" ht="15" customHeight="1" x14ac:dyDescent="0.2"/>
    <row r="59450" ht="15" customHeight="1" x14ac:dyDescent="0.2"/>
    <row r="59451" ht="15" customHeight="1" x14ac:dyDescent="0.2"/>
    <row r="59452" ht="15" customHeight="1" x14ac:dyDescent="0.2"/>
    <row r="59453" ht="15" customHeight="1" x14ac:dyDescent="0.2"/>
    <row r="59454" ht="15" customHeight="1" x14ac:dyDescent="0.2"/>
    <row r="59455" ht="15" customHeight="1" x14ac:dyDescent="0.2"/>
    <row r="59456" ht="15" customHeight="1" x14ac:dyDescent="0.2"/>
    <row r="59457" ht="15" customHeight="1" x14ac:dyDescent="0.2"/>
    <row r="59458" ht="15" customHeight="1" x14ac:dyDescent="0.2"/>
    <row r="59459" ht="15" customHeight="1" x14ac:dyDescent="0.2"/>
    <row r="59460" ht="15" customHeight="1" x14ac:dyDescent="0.2"/>
    <row r="59461" ht="15" customHeight="1" x14ac:dyDescent="0.2"/>
    <row r="59462" ht="15" customHeight="1" x14ac:dyDescent="0.2"/>
    <row r="59463" ht="15" customHeight="1" x14ac:dyDescent="0.2"/>
    <row r="59464" ht="15" customHeight="1" x14ac:dyDescent="0.2"/>
    <row r="59465" ht="15" customHeight="1" x14ac:dyDescent="0.2"/>
    <row r="59466" ht="15" customHeight="1" x14ac:dyDescent="0.2"/>
    <row r="59467" ht="15" customHeight="1" x14ac:dyDescent="0.2"/>
    <row r="59468" ht="15" customHeight="1" x14ac:dyDescent="0.2"/>
    <row r="59469" ht="15" customHeight="1" x14ac:dyDescent="0.2"/>
    <row r="59470" ht="15" customHeight="1" x14ac:dyDescent="0.2"/>
    <row r="59471" ht="15" customHeight="1" x14ac:dyDescent="0.2"/>
    <row r="59472" ht="15" customHeight="1" x14ac:dyDescent="0.2"/>
    <row r="59473" ht="15" customHeight="1" x14ac:dyDescent="0.2"/>
    <row r="59474" ht="15" customHeight="1" x14ac:dyDescent="0.2"/>
    <row r="59475" ht="15" customHeight="1" x14ac:dyDescent="0.2"/>
    <row r="59476" ht="15" customHeight="1" x14ac:dyDescent="0.2"/>
    <row r="59477" ht="15" customHeight="1" x14ac:dyDescent="0.2"/>
    <row r="59478" ht="15" customHeight="1" x14ac:dyDescent="0.2"/>
    <row r="59479" ht="15" customHeight="1" x14ac:dyDescent="0.2"/>
    <row r="59480" ht="15" customHeight="1" x14ac:dyDescent="0.2"/>
    <row r="59481" ht="15" customHeight="1" x14ac:dyDescent="0.2"/>
    <row r="59482" ht="15" customHeight="1" x14ac:dyDescent="0.2"/>
    <row r="59483" ht="15" customHeight="1" x14ac:dyDescent="0.2"/>
    <row r="59484" ht="15" customHeight="1" x14ac:dyDescent="0.2"/>
    <row r="59485" ht="15" customHeight="1" x14ac:dyDescent="0.2"/>
    <row r="59486" ht="15" customHeight="1" x14ac:dyDescent="0.2"/>
    <row r="59487" ht="15" customHeight="1" x14ac:dyDescent="0.2"/>
    <row r="59488" ht="15" customHeight="1" x14ac:dyDescent="0.2"/>
    <row r="59489" ht="15" customHeight="1" x14ac:dyDescent="0.2"/>
    <row r="59490" ht="15" customHeight="1" x14ac:dyDescent="0.2"/>
    <row r="59491" ht="15" customHeight="1" x14ac:dyDescent="0.2"/>
    <row r="59492" ht="15" customHeight="1" x14ac:dyDescent="0.2"/>
    <row r="59493" ht="15" customHeight="1" x14ac:dyDescent="0.2"/>
    <row r="59494" ht="15" customHeight="1" x14ac:dyDescent="0.2"/>
    <row r="59495" ht="15" customHeight="1" x14ac:dyDescent="0.2"/>
    <row r="59496" ht="15" customHeight="1" x14ac:dyDescent="0.2"/>
    <row r="59497" ht="15" customHeight="1" x14ac:dyDescent="0.2"/>
    <row r="59498" ht="15" customHeight="1" x14ac:dyDescent="0.2"/>
    <row r="59499" ht="15" customHeight="1" x14ac:dyDescent="0.2"/>
    <row r="59500" ht="15" customHeight="1" x14ac:dyDescent="0.2"/>
    <row r="59501" ht="15" customHeight="1" x14ac:dyDescent="0.2"/>
    <row r="59502" ht="15" customHeight="1" x14ac:dyDescent="0.2"/>
    <row r="59503" ht="15" customHeight="1" x14ac:dyDescent="0.2"/>
    <row r="59504" ht="15" customHeight="1" x14ac:dyDescent="0.2"/>
    <row r="59505" ht="15" customHeight="1" x14ac:dyDescent="0.2"/>
    <row r="59506" ht="15" customHeight="1" x14ac:dyDescent="0.2"/>
    <row r="59507" ht="15" customHeight="1" x14ac:dyDescent="0.2"/>
    <row r="59508" ht="15" customHeight="1" x14ac:dyDescent="0.2"/>
    <row r="59509" ht="15" customHeight="1" x14ac:dyDescent="0.2"/>
    <row r="59510" ht="15" customHeight="1" x14ac:dyDescent="0.2"/>
    <row r="59511" ht="15" customHeight="1" x14ac:dyDescent="0.2"/>
    <row r="59512" ht="15" customHeight="1" x14ac:dyDescent="0.2"/>
    <row r="59513" ht="15" customHeight="1" x14ac:dyDescent="0.2"/>
    <row r="59514" ht="15" customHeight="1" x14ac:dyDescent="0.2"/>
    <row r="59515" ht="15" customHeight="1" x14ac:dyDescent="0.2"/>
    <row r="59516" ht="15" customHeight="1" x14ac:dyDescent="0.2"/>
    <row r="59517" ht="15" customHeight="1" x14ac:dyDescent="0.2"/>
    <row r="59518" ht="15" customHeight="1" x14ac:dyDescent="0.2"/>
    <row r="59519" ht="15" customHeight="1" x14ac:dyDescent="0.2"/>
    <row r="59520" ht="15" customHeight="1" x14ac:dyDescent="0.2"/>
    <row r="59521" ht="15" customHeight="1" x14ac:dyDescent="0.2"/>
    <row r="59522" ht="15" customHeight="1" x14ac:dyDescent="0.2"/>
    <row r="59523" ht="15" customHeight="1" x14ac:dyDescent="0.2"/>
    <row r="59524" ht="15" customHeight="1" x14ac:dyDescent="0.2"/>
    <row r="59525" ht="15" customHeight="1" x14ac:dyDescent="0.2"/>
    <row r="59526" ht="15" customHeight="1" x14ac:dyDescent="0.2"/>
    <row r="59527" ht="15" customHeight="1" x14ac:dyDescent="0.2"/>
    <row r="59528" ht="15" customHeight="1" x14ac:dyDescent="0.2"/>
    <row r="59529" ht="15" customHeight="1" x14ac:dyDescent="0.2"/>
    <row r="59530" ht="15" customHeight="1" x14ac:dyDescent="0.2"/>
    <row r="59531" ht="15" customHeight="1" x14ac:dyDescent="0.2"/>
    <row r="59532" ht="15" customHeight="1" x14ac:dyDescent="0.2"/>
    <row r="59533" ht="15" customHeight="1" x14ac:dyDescent="0.2"/>
    <row r="59534" ht="15" customHeight="1" x14ac:dyDescent="0.2"/>
    <row r="59535" ht="15" customHeight="1" x14ac:dyDescent="0.2"/>
    <row r="59536" ht="15" customHeight="1" x14ac:dyDescent="0.2"/>
    <row r="59537" ht="15" customHeight="1" x14ac:dyDescent="0.2"/>
    <row r="59538" ht="15" customHeight="1" x14ac:dyDescent="0.2"/>
    <row r="59539" ht="15" customHeight="1" x14ac:dyDescent="0.2"/>
    <row r="59540" ht="15" customHeight="1" x14ac:dyDescent="0.2"/>
    <row r="59541" ht="15" customHeight="1" x14ac:dyDescent="0.2"/>
    <row r="59542" ht="15" customHeight="1" x14ac:dyDescent="0.2"/>
    <row r="59543" ht="15" customHeight="1" x14ac:dyDescent="0.2"/>
    <row r="59544" ht="15" customHeight="1" x14ac:dyDescent="0.2"/>
    <row r="59545" ht="15" customHeight="1" x14ac:dyDescent="0.2"/>
    <row r="59546" ht="15" customHeight="1" x14ac:dyDescent="0.2"/>
    <row r="59547" ht="15" customHeight="1" x14ac:dyDescent="0.2"/>
    <row r="59548" ht="15" customHeight="1" x14ac:dyDescent="0.2"/>
    <row r="59549" ht="15" customHeight="1" x14ac:dyDescent="0.2"/>
    <row r="59550" ht="15" customHeight="1" x14ac:dyDescent="0.2"/>
    <row r="59551" ht="15" customHeight="1" x14ac:dyDescent="0.2"/>
    <row r="59552" ht="15" customHeight="1" x14ac:dyDescent="0.2"/>
    <row r="59553" ht="15" customHeight="1" x14ac:dyDescent="0.2"/>
    <row r="59554" ht="15" customHeight="1" x14ac:dyDescent="0.2"/>
    <row r="59555" ht="15" customHeight="1" x14ac:dyDescent="0.2"/>
    <row r="59556" ht="15" customHeight="1" x14ac:dyDescent="0.2"/>
    <row r="59557" ht="15" customHeight="1" x14ac:dyDescent="0.2"/>
    <row r="59558" ht="15" customHeight="1" x14ac:dyDescent="0.2"/>
    <row r="59559" ht="15" customHeight="1" x14ac:dyDescent="0.2"/>
    <row r="59560" ht="15" customHeight="1" x14ac:dyDescent="0.2"/>
    <row r="59561" ht="15" customHeight="1" x14ac:dyDescent="0.2"/>
    <row r="59562" ht="15" customHeight="1" x14ac:dyDescent="0.2"/>
    <row r="59563" ht="15" customHeight="1" x14ac:dyDescent="0.2"/>
    <row r="59564" ht="15" customHeight="1" x14ac:dyDescent="0.2"/>
    <row r="59565" ht="15" customHeight="1" x14ac:dyDescent="0.2"/>
    <row r="59566" ht="15" customHeight="1" x14ac:dyDescent="0.2"/>
    <row r="59567" ht="15" customHeight="1" x14ac:dyDescent="0.2"/>
    <row r="59568" ht="15" customHeight="1" x14ac:dyDescent="0.2"/>
    <row r="59569" ht="15" customHeight="1" x14ac:dyDescent="0.2"/>
    <row r="59570" ht="15" customHeight="1" x14ac:dyDescent="0.2"/>
    <row r="59571" ht="15" customHeight="1" x14ac:dyDescent="0.2"/>
    <row r="59572" ht="15" customHeight="1" x14ac:dyDescent="0.2"/>
    <row r="59573" ht="15" customHeight="1" x14ac:dyDescent="0.2"/>
    <row r="59574" ht="15" customHeight="1" x14ac:dyDescent="0.2"/>
    <row r="59575" ht="15" customHeight="1" x14ac:dyDescent="0.2"/>
    <row r="59576" ht="15" customHeight="1" x14ac:dyDescent="0.2"/>
    <row r="59577" ht="15" customHeight="1" x14ac:dyDescent="0.2"/>
    <row r="59578" ht="15" customHeight="1" x14ac:dyDescent="0.2"/>
    <row r="59579" ht="15" customHeight="1" x14ac:dyDescent="0.2"/>
    <row r="59580" ht="15" customHeight="1" x14ac:dyDescent="0.2"/>
    <row r="59581" ht="15" customHeight="1" x14ac:dyDescent="0.2"/>
    <row r="59582" ht="15" customHeight="1" x14ac:dyDescent="0.2"/>
    <row r="59583" ht="15" customHeight="1" x14ac:dyDescent="0.2"/>
    <row r="59584" ht="15" customHeight="1" x14ac:dyDescent="0.2"/>
    <row r="59585" ht="15" customHeight="1" x14ac:dyDescent="0.2"/>
    <row r="59586" ht="15" customHeight="1" x14ac:dyDescent="0.2"/>
    <row r="59587" ht="15" customHeight="1" x14ac:dyDescent="0.2"/>
    <row r="59588" ht="15" customHeight="1" x14ac:dyDescent="0.2"/>
    <row r="59589" ht="15" customHeight="1" x14ac:dyDescent="0.2"/>
    <row r="59590" ht="15" customHeight="1" x14ac:dyDescent="0.2"/>
    <row r="59591" ht="15" customHeight="1" x14ac:dyDescent="0.2"/>
    <row r="59592" ht="15" customHeight="1" x14ac:dyDescent="0.2"/>
    <row r="59593" ht="15" customHeight="1" x14ac:dyDescent="0.2"/>
    <row r="59594" ht="15" customHeight="1" x14ac:dyDescent="0.2"/>
    <row r="59595" ht="15" customHeight="1" x14ac:dyDescent="0.2"/>
    <row r="59596" ht="15" customHeight="1" x14ac:dyDescent="0.2"/>
    <row r="59597" ht="15" customHeight="1" x14ac:dyDescent="0.2"/>
    <row r="59598" ht="15" customHeight="1" x14ac:dyDescent="0.2"/>
    <row r="59599" ht="15" customHeight="1" x14ac:dyDescent="0.2"/>
    <row r="59600" ht="15" customHeight="1" x14ac:dyDescent="0.2"/>
    <row r="59601" ht="15" customHeight="1" x14ac:dyDescent="0.2"/>
    <row r="59602" ht="15" customHeight="1" x14ac:dyDescent="0.2"/>
    <row r="59603" ht="15" customHeight="1" x14ac:dyDescent="0.2"/>
    <row r="59604" ht="15" customHeight="1" x14ac:dyDescent="0.2"/>
    <row r="59605" ht="15" customHeight="1" x14ac:dyDescent="0.2"/>
    <row r="59606" ht="15" customHeight="1" x14ac:dyDescent="0.2"/>
    <row r="59607" ht="15" customHeight="1" x14ac:dyDescent="0.2"/>
    <row r="59608" ht="15" customHeight="1" x14ac:dyDescent="0.2"/>
    <row r="59609" ht="15" customHeight="1" x14ac:dyDescent="0.2"/>
    <row r="59610" ht="15" customHeight="1" x14ac:dyDescent="0.2"/>
    <row r="59611" ht="15" customHeight="1" x14ac:dyDescent="0.2"/>
    <row r="59612" ht="15" customHeight="1" x14ac:dyDescent="0.2"/>
    <row r="59613" ht="15" customHeight="1" x14ac:dyDescent="0.2"/>
    <row r="59614" ht="15" customHeight="1" x14ac:dyDescent="0.2"/>
    <row r="59615" ht="15" customHeight="1" x14ac:dyDescent="0.2"/>
    <row r="59616" ht="15" customHeight="1" x14ac:dyDescent="0.2"/>
    <row r="59617" ht="15" customHeight="1" x14ac:dyDescent="0.2"/>
    <row r="59618" ht="15" customHeight="1" x14ac:dyDescent="0.2"/>
    <row r="59619" ht="15" customHeight="1" x14ac:dyDescent="0.2"/>
    <row r="59620" ht="15" customHeight="1" x14ac:dyDescent="0.2"/>
    <row r="59621" ht="15" customHeight="1" x14ac:dyDescent="0.2"/>
    <row r="59622" ht="15" customHeight="1" x14ac:dyDescent="0.2"/>
    <row r="59623" ht="15" customHeight="1" x14ac:dyDescent="0.2"/>
    <row r="59624" ht="15" customHeight="1" x14ac:dyDescent="0.2"/>
    <row r="59625" ht="15" customHeight="1" x14ac:dyDescent="0.2"/>
    <row r="59626" ht="15" customHeight="1" x14ac:dyDescent="0.2"/>
    <row r="59627" ht="15" customHeight="1" x14ac:dyDescent="0.2"/>
    <row r="59628" ht="15" customHeight="1" x14ac:dyDescent="0.2"/>
    <row r="59629" ht="15" customHeight="1" x14ac:dyDescent="0.2"/>
    <row r="59630" ht="15" customHeight="1" x14ac:dyDescent="0.2"/>
    <row r="59631" ht="15" customHeight="1" x14ac:dyDescent="0.2"/>
    <row r="59632" ht="15" customHeight="1" x14ac:dyDescent="0.2"/>
    <row r="59633" ht="15" customHeight="1" x14ac:dyDescent="0.2"/>
    <row r="59634" ht="15" customHeight="1" x14ac:dyDescent="0.2"/>
    <row r="59635" ht="15" customHeight="1" x14ac:dyDescent="0.2"/>
    <row r="59636" ht="15" customHeight="1" x14ac:dyDescent="0.2"/>
    <row r="59637" ht="15" customHeight="1" x14ac:dyDescent="0.2"/>
    <row r="59638" ht="15" customHeight="1" x14ac:dyDescent="0.2"/>
    <row r="59639" ht="15" customHeight="1" x14ac:dyDescent="0.2"/>
    <row r="59640" ht="15" customHeight="1" x14ac:dyDescent="0.2"/>
    <row r="59641" ht="15" customHeight="1" x14ac:dyDescent="0.2"/>
    <row r="59642" ht="15" customHeight="1" x14ac:dyDescent="0.2"/>
    <row r="59643" ht="15" customHeight="1" x14ac:dyDescent="0.2"/>
    <row r="59644" ht="15" customHeight="1" x14ac:dyDescent="0.2"/>
    <row r="59645" ht="15" customHeight="1" x14ac:dyDescent="0.2"/>
    <row r="59646" ht="15" customHeight="1" x14ac:dyDescent="0.2"/>
    <row r="59647" ht="15" customHeight="1" x14ac:dyDescent="0.2"/>
    <row r="59648" ht="15" customHeight="1" x14ac:dyDescent="0.2"/>
    <row r="59649" ht="15" customHeight="1" x14ac:dyDescent="0.2"/>
    <row r="59650" ht="15" customHeight="1" x14ac:dyDescent="0.2"/>
    <row r="59651" ht="15" customHeight="1" x14ac:dyDescent="0.2"/>
    <row r="59652" ht="15" customHeight="1" x14ac:dyDescent="0.2"/>
    <row r="59653" ht="15" customHeight="1" x14ac:dyDescent="0.2"/>
    <row r="59654" ht="15" customHeight="1" x14ac:dyDescent="0.2"/>
    <row r="59655" ht="15" customHeight="1" x14ac:dyDescent="0.2"/>
    <row r="59656" ht="15" customHeight="1" x14ac:dyDescent="0.2"/>
    <row r="59657" ht="15" customHeight="1" x14ac:dyDescent="0.2"/>
    <row r="59658" ht="15" customHeight="1" x14ac:dyDescent="0.2"/>
    <row r="59659" ht="15" customHeight="1" x14ac:dyDescent="0.2"/>
    <row r="59660" ht="15" customHeight="1" x14ac:dyDescent="0.2"/>
    <row r="59661" ht="15" customHeight="1" x14ac:dyDescent="0.2"/>
    <row r="59662" ht="15" customHeight="1" x14ac:dyDescent="0.2"/>
    <row r="59663" ht="15" customHeight="1" x14ac:dyDescent="0.2"/>
    <row r="59664" ht="15" customHeight="1" x14ac:dyDescent="0.2"/>
    <row r="59665" ht="15" customHeight="1" x14ac:dyDescent="0.2"/>
    <row r="59666" ht="15" customHeight="1" x14ac:dyDescent="0.2"/>
    <row r="59667" ht="15" customHeight="1" x14ac:dyDescent="0.2"/>
    <row r="59668" ht="15" customHeight="1" x14ac:dyDescent="0.2"/>
    <row r="59669" ht="15" customHeight="1" x14ac:dyDescent="0.2"/>
    <row r="59670" ht="15" customHeight="1" x14ac:dyDescent="0.2"/>
    <row r="59671" ht="15" customHeight="1" x14ac:dyDescent="0.2"/>
    <row r="59672" ht="15" customHeight="1" x14ac:dyDescent="0.2"/>
    <row r="59673" ht="15" customHeight="1" x14ac:dyDescent="0.2"/>
    <row r="59674" ht="15" customHeight="1" x14ac:dyDescent="0.2"/>
    <row r="59675" ht="15" customHeight="1" x14ac:dyDescent="0.2"/>
    <row r="59676" ht="15" customHeight="1" x14ac:dyDescent="0.2"/>
    <row r="59677" ht="15" customHeight="1" x14ac:dyDescent="0.2"/>
    <row r="59678" ht="15" customHeight="1" x14ac:dyDescent="0.2"/>
    <row r="59679" ht="15" customHeight="1" x14ac:dyDescent="0.2"/>
    <row r="59680" ht="15" customHeight="1" x14ac:dyDescent="0.2"/>
    <row r="59681" ht="15" customHeight="1" x14ac:dyDescent="0.2"/>
    <row r="59682" ht="15" customHeight="1" x14ac:dyDescent="0.2"/>
    <row r="59683" ht="15" customHeight="1" x14ac:dyDescent="0.2"/>
    <row r="59684" ht="15" customHeight="1" x14ac:dyDescent="0.2"/>
    <row r="59685" ht="15" customHeight="1" x14ac:dyDescent="0.2"/>
    <row r="59686" ht="15" customHeight="1" x14ac:dyDescent="0.2"/>
    <row r="59687" ht="15" customHeight="1" x14ac:dyDescent="0.2"/>
    <row r="59688" ht="15" customHeight="1" x14ac:dyDescent="0.2"/>
    <row r="59689" ht="15" customHeight="1" x14ac:dyDescent="0.2"/>
    <row r="59690" ht="15" customHeight="1" x14ac:dyDescent="0.2"/>
    <row r="59691" ht="15" customHeight="1" x14ac:dyDescent="0.2"/>
    <row r="59692" ht="15" customHeight="1" x14ac:dyDescent="0.2"/>
    <row r="59693" ht="15" customHeight="1" x14ac:dyDescent="0.2"/>
    <row r="59694" ht="15" customHeight="1" x14ac:dyDescent="0.2"/>
    <row r="59695" ht="15" customHeight="1" x14ac:dyDescent="0.2"/>
    <row r="59696" ht="15" customHeight="1" x14ac:dyDescent="0.2"/>
    <row r="59697" ht="15" customHeight="1" x14ac:dyDescent="0.2"/>
    <row r="59698" ht="15" customHeight="1" x14ac:dyDescent="0.2"/>
    <row r="59699" ht="15" customHeight="1" x14ac:dyDescent="0.2"/>
    <row r="59700" ht="15" customHeight="1" x14ac:dyDescent="0.2"/>
    <row r="59701" ht="15" customHeight="1" x14ac:dyDescent="0.2"/>
    <row r="59702" ht="15" customHeight="1" x14ac:dyDescent="0.2"/>
    <row r="59703" ht="15" customHeight="1" x14ac:dyDescent="0.2"/>
    <row r="59704" ht="15" customHeight="1" x14ac:dyDescent="0.2"/>
    <row r="59705" ht="15" customHeight="1" x14ac:dyDescent="0.2"/>
    <row r="59706" ht="15" customHeight="1" x14ac:dyDescent="0.2"/>
    <row r="59707" ht="15" customHeight="1" x14ac:dyDescent="0.2"/>
    <row r="59708" ht="15" customHeight="1" x14ac:dyDescent="0.2"/>
    <row r="59709" ht="15" customHeight="1" x14ac:dyDescent="0.2"/>
    <row r="59710" ht="15" customHeight="1" x14ac:dyDescent="0.2"/>
    <row r="59711" ht="15" customHeight="1" x14ac:dyDescent="0.2"/>
    <row r="59712" ht="15" customHeight="1" x14ac:dyDescent="0.2"/>
    <row r="59713" ht="15" customHeight="1" x14ac:dyDescent="0.2"/>
    <row r="59714" ht="15" customHeight="1" x14ac:dyDescent="0.2"/>
    <row r="59715" ht="15" customHeight="1" x14ac:dyDescent="0.2"/>
    <row r="59716" ht="15" customHeight="1" x14ac:dyDescent="0.2"/>
    <row r="59717" ht="15" customHeight="1" x14ac:dyDescent="0.2"/>
    <row r="59718" ht="15" customHeight="1" x14ac:dyDescent="0.2"/>
    <row r="59719" ht="15" customHeight="1" x14ac:dyDescent="0.2"/>
    <row r="59720" ht="15" customHeight="1" x14ac:dyDescent="0.2"/>
    <row r="59721" ht="15" customHeight="1" x14ac:dyDescent="0.2"/>
    <row r="59722" ht="15" customHeight="1" x14ac:dyDescent="0.2"/>
    <row r="59723" ht="15" customHeight="1" x14ac:dyDescent="0.2"/>
    <row r="59724" ht="15" customHeight="1" x14ac:dyDescent="0.2"/>
    <row r="59725" ht="15" customHeight="1" x14ac:dyDescent="0.2"/>
    <row r="59726" ht="15" customHeight="1" x14ac:dyDescent="0.2"/>
    <row r="59727" ht="15" customHeight="1" x14ac:dyDescent="0.2"/>
    <row r="59728" ht="15" customHeight="1" x14ac:dyDescent="0.2"/>
    <row r="59729" ht="15" customHeight="1" x14ac:dyDescent="0.2"/>
    <row r="59730" ht="15" customHeight="1" x14ac:dyDescent="0.2"/>
    <row r="59731" ht="15" customHeight="1" x14ac:dyDescent="0.2"/>
    <row r="59732" ht="15" customHeight="1" x14ac:dyDescent="0.2"/>
    <row r="59733" ht="15" customHeight="1" x14ac:dyDescent="0.2"/>
    <row r="59734" ht="15" customHeight="1" x14ac:dyDescent="0.2"/>
    <row r="59735" ht="15" customHeight="1" x14ac:dyDescent="0.2"/>
    <row r="59736" ht="15" customHeight="1" x14ac:dyDescent="0.2"/>
    <row r="59737" ht="15" customHeight="1" x14ac:dyDescent="0.2"/>
    <row r="59738" ht="15" customHeight="1" x14ac:dyDescent="0.2"/>
    <row r="59739" ht="15" customHeight="1" x14ac:dyDescent="0.2"/>
    <row r="59740" ht="15" customHeight="1" x14ac:dyDescent="0.2"/>
    <row r="59741" ht="15" customHeight="1" x14ac:dyDescent="0.2"/>
    <row r="59742" ht="15" customHeight="1" x14ac:dyDescent="0.2"/>
    <row r="59743" ht="15" customHeight="1" x14ac:dyDescent="0.2"/>
    <row r="59744" ht="15" customHeight="1" x14ac:dyDescent="0.2"/>
    <row r="59745" ht="15" customHeight="1" x14ac:dyDescent="0.2"/>
    <row r="59746" ht="15" customHeight="1" x14ac:dyDescent="0.2"/>
    <row r="59747" ht="15" customHeight="1" x14ac:dyDescent="0.2"/>
    <row r="59748" ht="15" customHeight="1" x14ac:dyDescent="0.2"/>
    <row r="59749" ht="15" customHeight="1" x14ac:dyDescent="0.2"/>
    <row r="59750" ht="15" customHeight="1" x14ac:dyDescent="0.2"/>
    <row r="59751" ht="15" customHeight="1" x14ac:dyDescent="0.2"/>
    <row r="59752" ht="15" customHeight="1" x14ac:dyDescent="0.2"/>
    <row r="59753" ht="15" customHeight="1" x14ac:dyDescent="0.2"/>
    <row r="59754" ht="15" customHeight="1" x14ac:dyDescent="0.2"/>
    <row r="59755" ht="15" customHeight="1" x14ac:dyDescent="0.2"/>
    <row r="59756" ht="15" customHeight="1" x14ac:dyDescent="0.2"/>
    <row r="59757" ht="15" customHeight="1" x14ac:dyDescent="0.2"/>
    <row r="59758" ht="15" customHeight="1" x14ac:dyDescent="0.2"/>
    <row r="59759" ht="15" customHeight="1" x14ac:dyDescent="0.2"/>
    <row r="59760" ht="15" customHeight="1" x14ac:dyDescent="0.2"/>
    <row r="59761" ht="15" customHeight="1" x14ac:dyDescent="0.2"/>
    <row r="59762" ht="15" customHeight="1" x14ac:dyDescent="0.2"/>
    <row r="59763" ht="15" customHeight="1" x14ac:dyDescent="0.2"/>
    <row r="59764" ht="15" customHeight="1" x14ac:dyDescent="0.2"/>
    <row r="59765" ht="15" customHeight="1" x14ac:dyDescent="0.2"/>
    <row r="59766" ht="15" customHeight="1" x14ac:dyDescent="0.2"/>
    <row r="59767" ht="15" customHeight="1" x14ac:dyDescent="0.2"/>
    <row r="59768" ht="15" customHeight="1" x14ac:dyDescent="0.2"/>
    <row r="59769" ht="15" customHeight="1" x14ac:dyDescent="0.2"/>
    <row r="59770" ht="15" customHeight="1" x14ac:dyDescent="0.2"/>
    <row r="59771" ht="15" customHeight="1" x14ac:dyDescent="0.2"/>
    <row r="59772" ht="15" customHeight="1" x14ac:dyDescent="0.2"/>
    <row r="59773" ht="15" customHeight="1" x14ac:dyDescent="0.2"/>
    <row r="59774" ht="15" customHeight="1" x14ac:dyDescent="0.2"/>
    <row r="59775" ht="15" customHeight="1" x14ac:dyDescent="0.2"/>
    <row r="59776" ht="15" customHeight="1" x14ac:dyDescent="0.2"/>
    <row r="59777" ht="15" customHeight="1" x14ac:dyDescent="0.2"/>
    <row r="59778" ht="15" customHeight="1" x14ac:dyDescent="0.2"/>
    <row r="59779" ht="15" customHeight="1" x14ac:dyDescent="0.2"/>
    <row r="59780" ht="15" customHeight="1" x14ac:dyDescent="0.2"/>
    <row r="59781" ht="15" customHeight="1" x14ac:dyDescent="0.2"/>
    <row r="59782" ht="15" customHeight="1" x14ac:dyDescent="0.2"/>
    <row r="59783" ht="15" customHeight="1" x14ac:dyDescent="0.2"/>
    <row r="59784" ht="15" customHeight="1" x14ac:dyDescent="0.2"/>
    <row r="59785" ht="15" customHeight="1" x14ac:dyDescent="0.2"/>
    <row r="59786" ht="15" customHeight="1" x14ac:dyDescent="0.2"/>
    <row r="59787" ht="15" customHeight="1" x14ac:dyDescent="0.2"/>
    <row r="59788" ht="15" customHeight="1" x14ac:dyDescent="0.2"/>
    <row r="59789" ht="15" customHeight="1" x14ac:dyDescent="0.2"/>
    <row r="59790" ht="15" customHeight="1" x14ac:dyDescent="0.2"/>
    <row r="59791" ht="15" customHeight="1" x14ac:dyDescent="0.2"/>
    <row r="59792" ht="15" customHeight="1" x14ac:dyDescent="0.2"/>
    <row r="59793" ht="15" customHeight="1" x14ac:dyDescent="0.2"/>
    <row r="59794" ht="15" customHeight="1" x14ac:dyDescent="0.2"/>
    <row r="59795" ht="15" customHeight="1" x14ac:dyDescent="0.2"/>
    <row r="59796" ht="15" customHeight="1" x14ac:dyDescent="0.2"/>
    <row r="59797" ht="15" customHeight="1" x14ac:dyDescent="0.2"/>
    <row r="59798" ht="15" customHeight="1" x14ac:dyDescent="0.2"/>
    <row r="59799" ht="15" customHeight="1" x14ac:dyDescent="0.2"/>
    <row r="59800" ht="15" customHeight="1" x14ac:dyDescent="0.2"/>
    <row r="59801" ht="15" customHeight="1" x14ac:dyDescent="0.2"/>
    <row r="59802" ht="15" customHeight="1" x14ac:dyDescent="0.2"/>
    <row r="59803" ht="15" customHeight="1" x14ac:dyDescent="0.2"/>
    <row r="59804" ht="15" customHeight="1" x14ac:dyDescent="0.2"/>
    <row r="59805" ht="15" customHeight="1" x14ac:dyDescent="0.2"/>
    <row r="59806" ht="15" customHeight="1" x14ac:dyDescent="0.2"/>
    <row r="59807" ht="15" customHeight="1" x14ac:dyDescent="0.2"/>
    <row r="59808" ht="15" customHeight="1" x14ac:dyDescent="0.2"/>
    <row r="59809" ht="15" customHeight="1" x14ac:dyDescent="0.2"/>
    <row r="59810" ht="15" customHeight="1" x14ac:dyDescent="0.2"/>
    <row r="59811" ht="15" customHeight="1" x14ac:dyDescent="0.2"/>
    <row r="59812" ht="15" customHeight="1" x14ac:dyDescent="0.2"/>
    <row r="59813" ht="15" customHeight="1" x14ac:dyDescent="0.2"/>
    <row r="59814" ht="15" customHeight="1" x14ac:dyDescent="0.2"/>
    <row r="59815" ht="15" customHeight="1" x14ac:dyDescent="0.2"/>
    <row r="59816" ht="15" customHeight="1" x14ac:dyDescent="0.2"/>
    <row r="59817" ht="15" customHeight="1" x14ac:dyDescent="0.2"/>
    <row r="59818" ht="15" customHeight="1" x14ac:dyDescent="0.2"/>
    <row r="59819" ht="15" customHeight="1" x14ac:dyDescent="0.2"/>
    <row r="59820" ht="15" customHeight="1" x14ac:dyDescent="0.2"/>
    <row r="59821" ht="15" customHeight="1" x14ac:dyDescent="0.2"/>
    <row r="59822" ht="15" customHeight="1" x14ac:dyDescent="0.2"/>
    <row r="59823" ht="15" customHeight="1" x14ac:dyDescent="0.2"/>
    <row r="59824" ht="15" customHeight="1" x14ac:dyDescent="0.2"/>
    <row r="59825" ht="15" customHeight="1" x14ac:dyDescent="0.2"/>
    <row r="59826" ht="15" customHeight="1" x14ac:dyDescent="0.2"/>
    <row r="59827" ht="15" customHeight="1" x14ac:dyDescent="0.2"/>
    <row r="59828" ht="15" customHeight="1" x14ac:dyDescent="0.2"/>
    <row r="59829" ht="15" customHeight="1" x14ac:dyDescent="0.2"/>
    <row r="59830" ht="15" customHeight="1" x14ac:dyDescent="0.2"/>
    <row r="59831" ht="15" customHeight="1" x14ac:dyDescent="0.2"/>
    <row r="59832" ht="15" customHeight="1" x14ac:dyDescent="0.2"/>
    <row r="59833" ht="15" customHeight="1" x14ac:dyDescent="0.2"/>
    <row r="59834" ht="15" customHeight="1" x14ac:dyDescent="0.2"/>
    <row r="59835" ht="15" customHeight="1" x14ac:dyDescent="0.2"/>
    <row r="59836" ht="15" customHeight="1" x14ac:dyDescent="0.2"/>
    <row r="59837" ht="15" customHeight="1" x14ac:dyDescent="0.2"/>
    <row r="59838" ht="15" customHeight="1" x14ac:dyDescent="0.2"/>
    <row r="59839" ht="15" customHeight="1" x14ac:dyDescent="0.2"/>
    <row r="59840" ht="15" customHeight="1" x14ac:dyDescent="0.2"/>
    <row r="59841" ht="15" customHeight="1" x14ac:dyDescent="0.2"/>
    <row r="59842" ht="15" customHeight="1" x14ac:dyDescent="0.2"/>
    <row r="59843" ht="15" customHeight="1" x14ac:dyDescent="0.2"/>
    <row r="59844" ht="15" customHeight="1" x14ac:dyDescent="0.2"/>
    <row r="59845" ht="15" customHeight="1" x14ac:dyDescent="0.2"/>
    <row r="59846" ht="15" customHeight="1" x14ac:dyDescent="0.2"/>
    <row r="59847" ht="15" customHeight="1" x14ac:dyDescent="0.2"/>
    <row r="59848" ht="15" customHeight="1" x14ac:dyDescent="0.2"/>
    <row r="59849" ht="15" customHeight="1" x14ac:dyDescent="0.2"/>
    <row r="59850" ht="15" customHeight="1" x14ac:dyDescent="0.2"/>
    <row r="59851" ht="15" customHeight="1" x14ac:dyDescent="0.2"/>
    <row r="59852" ht="15" customHeight="1" x14ac:dyDescent="0.2"/>
    <row r="59853" ht="15" customHeight="1" x14ac:dyDescent="0.2"/>
    <row r="59854" ht="15" customHeight="1" x14ac:dyDescent="0.2"/>
    <row r="59855" ht="15" customHeight="1" x14ac:dyDescent="0.2"/>
    <row r="59856" ht="15" customHeight="1" x14ac:dyDescent="0.2"/>
    <row r="59857" ht="15" customHeight="1" x14ac:dyDescent="0.2"/>
    <row r="59858" ht="15" customHeight="1" x14ac:dyDescent="0.2"/>
    <row r="59859" ht="15" customHeight="1" x14ac:dyDescent="0.2"/>
    <row r="59860" ht="15" customHeight="1" x14ac:dyDescent="0.2"/>
    <row r="59861" ht="15" customHeight="1" x14ac:dyDescent="0.2"/>
    <row r="59862" ht="15" customHeight="1" x14ac:dyDescent="0.2"/>
    <row r="59863" ht="15" customHeight="1" x14ac:dyDescent="0.2"/>
    <row r="59864" ht="15" customHeight="1" x14ac:dyDescent="0.2"/>
    <row r="59865" ht="15" customHeight="1" x14ac:dyDescent="0.2"/>
    <row r="59866" ht="15" customHeight="1" x14ac:dyDescent="0.2"/>
    <row r="59867" ht="15" customHeight="1" x14ac:dyDescent="0.2"/>
    <row r="59868" ht="15" customHeight="1" x14ac:dyDescent="0.2"/>
    <row r="59869" ht="15" customHeight="1" x14ac:dyDescent="0.2"/>
    <row r="59870" ht="15" customHeight="1" x14ac:dyDescent="0.2"/>
    <row r="59871" ht="15" customHeight="1" x14ac:dyDescent="0.2"/>
    <row r="59872" ht="15" customHeight="1" x14ac:dyDescent="0.2"/>
    <row r="59873" ht="15" customHeight="1" x14ac:dyDescent="0.2"/>
    <row r="59874" ht="15" customHeight="1" x14ac:dyDescent="0.2"/>
    <row r="59875" ht="15" customHeight="1" x14ac:dyDescent="0.2"/>
    <row r="59876" ht="15" customHeight="1" x14ac:dyDescent="0.2"/>
    <row r="59877" ht="15" customHeight="1" x14ac:dyDescent="0.2"/>
    <row r="59878" ht="15" customHeight="1" x14ac:dyDescent="0.2"/>
    <row r="59879" ht="15" customHeight="1" x14ac:dyDescent="0.2"/>
    <row r="59880" ht="15" customHeight="1" x14ac:dyDescent="0.2"/>
    <row r="59881" ht="15" customHeight="1" x14ac:dyDescent="0.2"/>
    <row r="59882" ht="15" customHeight="1" x14ac:dyDescent="0.2"/>
    <row r="59883" ht="15" customHeight="1" x14ac:dyDescent="0.2"/>
    <row r="59884" ht="15" customHeight="1" x14ac:dyDescent="0.2"/>
    <row r="59885" ht="15" customHeight="1" x14ac:dyDescent="0.2"/>
    <row r="59886" ht="15" customHeight="1" x14ac:dyDescent="0.2"/>
    <row r="59887" ht="15" customHeight="1" x14ac:dyDescent="0.2"/>
    <row r="59888" ht="15" customHeight="1" x14ac:dyDescent="0.2"/>
    <row r="59889" ht="15" customHeight="1" x14ac:dyDescent="0.2"/>
    <row r="59890" ht="15" customHeight="1" x14ac:dyDescent="0.2"/>
    <row r="59891" ht="15" customHeight="1" x14ac:dyDescent="0.2"/>
    <row r="59892" ht="15" customHeight="1" x14ac:dyDescent="0.2"/>
    <row r="59893" ht="15" customHeight="1" x14ac:dyDescent="0.2"/>
    <row r="59894" ht="15" customHeight="1" x14ac:dyDescent="0.2"/>
    <row r="59895" ht="15" customHeight="1" x14ac:dyDescent="0.2"/>
    <row r="59896" ht="15" customHeight="1" x14ac:dyDescent="0.2"/>
    <row r="59897" ht="15" customHeight="1" x14ac:dyDescent="0.2"/>
    <row r="59898" ht="15" customHeight="1" x14ac:dyDescent="0.2"/>
    <row r="59899" ht="15" customHeight="1" x14ac:dyDescent="0.2"/>
    <row r="59900" ht="15" customHeight="1" x14ac:dyDescent="0.2"/>
    <row r="59901" ht="15" customHeight="1" x14ac:dyDescent="0.2"/>
    <row r="59902" ht="15" customHeight="1" x14ac:dyDescent="0.2"/>
    <row r="59903" ht="15" customHeight="1" x14ac:dyDescent="0.2"/>
    <row r="59904" ht="15" customHeight="1" x14ac:dyDescent="0.2"/>
    <row r="59905" ht="15" customHeight="1" x14ac:dyDescent="0.2"/>
    <row r="59906" ht="15" customHeight="1" x14ac:dyDescent="0.2"/>
    <row r="59907" ht="15" customHeight="1" x14ac:dyDescent="0.2"/>
    <row r="59908" ht="15" customHeight="1" x14ac:dyDescent="0.2"/>
    <row r="59909" ht="15" customHeight="1" x14ac:dyDescent="0.2"/>
    <row r="59910" ht="15" customHeight="1" x14ac:dyDescent="0.2"/>
    <row r="59911" ht="15" customHeight="1" x14ac:dyDescent="0.2"/>
    <row r="59912" ht="15" customHeight="1" x14ac:dyDescent="0.2"/>
    <row r="59913" ht="15" customHeight="1" x14ac:dyDescent="0.2"/>
    <row r="59914" ht="15" customHeight="1" x14ac:dyDescent="0.2"/>
    <row r="59915" ht="15" customHeight="1" x14ac:dyDescent="0.2"/>
    <row r="59916" ht="15" customHeight="1" x14ac:dyDescent="0.2"/>
    <row r="59917" ht="15" customHeight="1" x14ac:dyDescent="0.2"/>
    <row r="59918" ht="15" customHeight="1" x14ac:dyDescent="0.2"/>
    <row r="59919" ht="15" customHeight="1" x14ac:dyDescent="0.2"/>
    <row r="59920" ht="15" customHeight="1" x14ac:dyDescent="0.2"/>
    <row r="59921" ht="15" customHeight="1" x14ac:dyDescent="0.2"/>
    <row r="59922" ht="15" customHeight="1" x14ac:dyDescent="0.2"/>
    <row r="59923" ht="15" customHeight="1" x14ac:dyDescent="0.2"/>
    <row r="59924" ht="15" customHeight="1" x14ac:dyDescent="0.2"/>
    <row r="59925" ht="15" customHeight="1" x14ac:dyDescent="0.2"/>
    <row r="59926" ht="15" customHeight="1" x14ac:dyDescent="0.2"/>
    <row r="59927" ht="15" customHeight="1" x14ac:dyDescent="0.2"/>
    <row r="59928" ht="15" customHeight="1" x14ac:dyDescent="0.2"/>
    <row r="59929" ht="15" customHeight="1" x14ac:dyDescent="0.2"/>
    <row r="59930" ht="15" customHeight="1" x14ac:dyDescent="0.2"/>
    <row r="59931" ht="15" customHeight="1" x14ac:dyDescent="0.2"/>
    <row r="59932" ht="15" customHeight="1" x14ac:dyDescent="0.2"/>
    <row r="59933" ht="15" customHeight="1" x14ac:dyDescent="0.2"/>
    <row r="59934" ht="15" customHeight="1" x14ac:dyDescent="0.2"/>
    <row r="59935" ht="15" customHeight="1" x14ac:dyDescent="0.2"/>
    <row r="59936" ht="15" customHeight="1" x14ac:dyDescent="0.2"/>
    <row r="59937" ht="15" customHeight="1" x14ac:dyDescent="0.2"/>
    <row r="59938" ht="15" customHeight="1" x14ac:dyDescent="0.2"/>
    <row r="59939" ht="15" customHeight="1" x14ac:dyDescent="0.2"/>
    <row r="59940" ht="15" customHeight="1" x14ac:dyDescent="0.2"/>
    <row r="59941" ht="15" customHeight="1" x14ac:dyDescent="0.2"/>
    <row r="59942" ht="15" customHeight="1" x14ac:dyDescent="0.2"/>
    <row r="59943" ht="15" customHeight="1" x14ac:dyDescent="0.2"/>
    <row r="59944" ht="15" customHeight="1" x14ac:dyDescent="0.2"/>
    <row r="59945" ht="15" customHeight="1" x14ac:dyDescent="0.2"/>
    <row r="59946" ht="15" customHeight="1" x14ac:dyDescent="0.2"/>
    <row r="59947" ht="15" customHeight="1" x14ac:dyDescent="0.2"/>
    <row r="59948" ht="15" customHeight="1" x14ac:dyDescent="0.2"/>
    <row r="59949" ht="15" customHeight="1" x14ac:dyDescent="0.2"/>
    <row r="59950" ht="15" customHeight="1" x14ac:dyDescent="0.2"/>
    <row r="59951" ht="15" customHeight="1" x14ac:dyDescent="0.2"/>
    <row r="59952" ht="15" customHeight="1" x14ac:dyDescent="0.2"/>
    <row r="59953" ht="15" customHeight="1" x14ac:dyDescent="0.2"/>
    <row r="59954" ht="15" customHeight="1" x14ac:dyDescent="0.2"/>
    <row r="59955" ht="15" customHeight="1" x14ac:dyDescent="0.2"/>
    <row r="59956" ht="15" customHeight="1" x14ac:dyDescent="0.2"/>
    <row r="59957" ht="15" customHeight="1" x14ac:dyDescent="0.2"/>
    <row r="59958" ht="15" customHeight="1" x14ac:dyDescent="0.2"/>
    <row r="59959" ht="15" customHeight="1" x14ac:dyDescent="0.2"/>
    <row r="59960" ht="15" customHeight="1" x14ac:dyDescent="0.2"/>
    <row r="59961" ht="15" customHeight="1" x14ac:dyDescent="0.2"/>
    <row r="59962" ht="15" customHeight="1" x14ac:dyDescent="0.2"/>
    <row r="59963" ht="15" customHeight="1" x14ac:dyDescent="0.2"/>
    <row r="59964" ht="15" customHeight="1" x14ac:dyDescent="0.2"/>
    <row r="59965" ht="15" customHeight="1" x14ac:dyDescent="0.2"/>
    <row r="59966" ht="15" customHeight="1" x14ac:dyDescent="0.2"/>
    <row r="59967" ht="15" customHeight="1" x14ac:dyDescent="0.2"/>
    <row r="59968" ht="15" customHeight="1" x14ac:dyDescent="0.2"/>
    <row r="59969" ht="15" customHeight="1" x14ac:dyDescent="0.2"/>
    <row r="59970" ht="15" customHeight="1" x14ac:dyDescent="0.2"/>
    <row r="59971" ht="15" customHeight="1" x14ac:dyDescent="0.2"/>
    <row r="59972" ht="15" customHeight="1" x14ac:dyDescent="0.2"/>
    <row r="59973" ht="15" customHeight="1" x14ac:dyDescent="0.2"/>
    <row r="59974" ht="15" customHeight="1" x14ac:dyDescent="0.2"/>
    <row r="59975" ht="15" customHeight="1" x14ac:dyDescent="0.2"/>
    <row r="59976" ht="15" customHeight="1" x14ac:dyDescent="0.2"/>
    <row r="59977" ht="15" customHeight="1" x14ac:dyDescent="0.2"/>
    <row r="59978" ht="15" customHeight="1" x14ac:dyDescent="0.2"/>
    <row r="59979" ht="15" customHeight="1" x14ac:dyDescent="0.2"/>
    <row r="59980" ht="15" customHeight="1" x14ac:dyDescent="0.2"/>
    <row r="59981" ht="15" customHeight="1" x14ac:dyDescent="0.2"/>
    <row r="59982" ht="15" customHeight="1" x14ac:dyDescent="0.2"/>
    <row r="59983" ht="15" customHeight="1" x14ac:dyDescent="0.2"/>
    <row r="59984" ht="15" customHeight="1" x14ac:dyDescent="0.2"/>
    <row r="59985" ht="15" customHeight="1" x14ac:dyDescent="0.2"/>
    <row r="59986" ht="15" customHeight="1" x14ac:dyDescent="0.2"/>
    <row r="59987" ht="15" customHeight="1" x14ac:dyDescent="0.2"/>
    <row r="59988" ht="15" customHeight="1" x14ac:dyDescent="0.2"/>
    <row r="59989" ht="15" customHeight="1" x14ac:dyDescent="0.2"/>
    <row r="59990" ht="15" customHeight="1" x14ac:dyDescent="0.2"/>
    <row r="59991" ht="15" customHeight="1" x14ac:dyDescent="0.2"/>
    <row r="59992" ht="15" customHeight="1" x14ac:dyDescent="0.2"/>
    <row r="59993" ht="15" customHeight="1" x14ac:dyDescent="0.2"/>
    <row r="59994" ht="15" customHeight="1" x14ac:dyDescent="0.2"/>
    <row r="59995" ht="15" customHeight="1" x14ac:dyDescent="0.2"/>
    <row r="59996" ht="15" customHeight="1" x14ac:dyDescent="0.2"/>
    <row r="59997" ht="15" customHeight="1" x14ac:dyDescent="0.2"/>
    <row r="59998" ht="15" customHeight="1" x14ac:dyDescent="0.2"/>
    <row r="59999" ht="15" customHeight="1" x14ac:dyDescent="0.2"/>
    <row r="60000" ht="15" customHeight="1" x14ac:dyDescent="0.2"/>
    <row r="60001" ht="15" customHeight="1" x14ac:dyDescent="0.2"/>
    <row r="60002" ht="15" customHeight="1" x14ac:dyDescent="0.2"/>
    <row r="60003" ht="15" customHeight="1" x14ac:dyDescent="0.2"/>
    <row r="60004" ht="15" customHeight="1" x14ac:dyDescent="0.2"/>
    <row r="60005" ht="15" customHeight="1" x14ac:dyDescent="0.2"/>
    <row r="60006" ht="15" customHeight="1" x14ac:dyDescent="0.2"/>
    <row r="60007" ht="15" customHeight="1" x14ac:dyDescent="0.2"/>
    <row r="60008" ht="15" customHeight="1" x14ac:dyDescent="0.2"/>
    <row r="60009" ht="15" customHeight="1" x14ac:dyDescent="0.2"/>
    <row r="60010" ht="15" customHeight="1" x14ac:dyDescent="0.2"/>
    <row r="60011" ht="15" customHeight="1" x14ac:dyDescent="0.2"/>
    <row r="60012" ht="15" customHeight="1" x14ac:dyDescent="0.2"/>
    <row r="60013" ht="15" customHeight="1" x14ac:dyDescent="0.2"/>
    <row r="60014" ht="15" customHeight="1" x14ac:dyDescent="0.2"/>
    <row r="60015" ht="15" customHeight="1" x14ac:dyDescent="0.2"/>
    <row r="60016" ht="15" customHeight="1" x14ac:dyDescent="0.2"/>
    <row r="60017" ht="15" customHeight="1" x14ac:dyDescent="0.2"/>
    <row r="60018" ht="15" customHeight="1" x14ac:dyDescent="0.2"/>
    <row r="60019" ht="15" customHeight="1" x14ac:dyDescent="0.2"/>
    <row r="60020" ht="15" customHeight="1" x14ac:dyDescent="0.2"/>
    <row r="60021" ht="15" customHeight="1" x14ac:dyDescent="0.2"/>
    <row r="60022" ht="15" customHeight="1" x14ac:dyDescent="0.2"/>
    <row r="60023" ht="15" customHeight="1" x14ac:dyDescent="0.2"/>
    <row r="60024" ht="15" customHeight="1" x14ac:dyDescent="0.2"/>
    <row r="60025" ht="15" customHeight="1" x14ac:dyDescent="0.2"/>
    <row r="60026" ht="15" customHeight="1" x14ac:dyDescent="0.2"/>
    <row r="60027" ht="15" customHeight="1" x14ac:dyDescent="0.2"/>
    <row r="60028" ht="15" customHeight="1" x14ac:dyDescent="0.2"/>
    <row r="60029" ht="15" customHeight="1" x14ac:dyDescent="0.2"/>
    <row r="60030" ht="15" customHeight="1" x14ac:dyDescent="0.2"/>
    <row r="60031" ht="15" customHeight="1" x14ac:dyDescent="0.2"/>
    <row r="60032" ht="15" customHeight="1" x14ac:dyDescent="0.2"/>
    <row r="60033" ht="15" customHeight="1" x14ac:dyDescent="0.2"/>
    <row r="60034" ht="15" customHeight="1" x14ac:dyDescent="0.2"/>
    <row r="60035" ht="15" customHeight="1" x14ac:dyDescent="0.2"/>
    <row r="60036" ht="15" customHeight="1" x14ac:dyDescent="0.2"/>
    <row r="60037" ht="15" customHeight="1" x14ac:dyDescent="0.2"/>
    <row r="60038" ht="15" customHeight="1" x14ac:dyDescent="0.2"/>
    <row r="60039" ht="15" customHeight="1" x14ac:dyDescent="0.2"/>
    <row r="60040" ht="15" customHeight="1" x14ac:dyDescent="0.2"/>
    <row r="60041" ht="15" customHeight="1" x14ac:dyDescent="0.2"/>
    <row r="60042" ht="15" customHeight="1" x14ac:dyDescent="0.2"/>
    <row r="60043" ht="15" customHeight="1" x14ac:dyDescent="0.2"/>
    <row r="60044" ht="15" customHeight="1" x14ac:dyDescent="0.2"/>
    <row r="60045" ht="15" customHeight="1" x14ac:dyDescent="0.2"/>
    <row r="60046" ht="15" customHeight="1" x14ac:dyDescent="0.2"/>
    <row r="60047" ht="15" customHeight="1" x14ac:dyDescent="0.2"/>
    <row r="60048" ht="15" customHeight="1" x14ac:dyDescent="0.2"/>
    <row r="60049" ht="15" customHeight="1" x14ac:dyDescent="0.2"/>
    <row r="60050" ht="15" customHeight="1" x14ac:dyDescent="0.2"/>
    <row r="60051" ht="15" customHeight="1" x14ac:dyDescent="0.2"/>
    <row r="60052" ht="15" customHeight="1" x14ac:dyDescent="0.2"/>
    <row r="60053" ht="15" customHeight="1" x14ac:dyDescent="0.2"/>
    <row r="60054" ht="15" customHeight="1" x14ac:dyDescent="0.2"/>
    <row r="60055" ht="15" customHeight="1" x14ac:dyDescent="0.2"/>
    <row r="60056" ht="15" customHeight="1" x14ac:dyDescent="0.2"/>
    <row r="60057" ht="15" customHeight="1" x14ac:dyDescent="0.2"/>
    <row r="60058" ht="15" customHeight="1" x14ac:dyDescent="0.2"/>
    <row r="60059" ht="15" customHeight="1" x14ac:dyDescent="0.2"/>
    <row r="60060" ht="15" customHeight="1" x14ac:dyDescent="0.2"/>
    <row r="60061" ht="15" customHeight="1" x14ac:dyDescent="0.2"/>
    <row r="60062" ht="15" customHeight="1" x14ac:dyDescent="0.2"/>
    <row r="60063" ht="15" customHeight="1" x14ac:dyDescent="0.2"/>
    <row r="60064" ht="15" customHeight="1" x14ac:dyDescent="0.2"/>
    <row r="60065" ht="15" customHeight="1" x14ac:dyDescent="0.2"/>
    <row r="60066" ht="15" customHeight="1" x14ac:dyDescent="0.2"/>
    <row r="60067" ht="15" customHeight="1" x14ac:dyDescent="0.2"/>
    <row r="60068" ht="15" customHeight="1" x14ac:dyDescent="0.2"/>
    <row r="60069" ht="15" customHeight="1" x14ac:dyDescent="0.2"/>
    <row r="60070" ht="15" customHeight="1" x14ac:dyDescent="0.2"/>
    <row r="60071" ht="15" customHeight="1" x14ac:dyDescent="0.2"/>
    <row r="60072" ht="15" customHeight="1" x14ac:dyDescent="0.2"/>
    <row r="60073" ht="15" customHeight="1" x14ac:dyDescent="0.2"/>
    <row r="60074" ht="15" customHeight="1" x14ac:dyDescent="0.2"/>
    <row r="60075" ht="15" customHeight="1" x14ac:dyDescent="0.2"/>
    <row r="60076" ht="15" customHeight="1" x14ac:dyDescent="0.2"/>
    <row r="60077" ht="15" customHeight="1" x14ac:dyDescent="0.2"/>
    <row r="60078" ht="15" customHeight="1" x14ac:dyDescent="0.2"/>
    <row r="60079" ht="15" customHeight="1" x14ac:dyDescent="0.2"/>
    <row r="60080" ht="15" customHeight="1" x14ac:dyDescent="0.2"/>
    <row r="60081" ht="15" customHeight="1" x14ac:dyDescent="0.2"/>
    <row r="60082" ht="15" customHeight="1" x14ac:dyDescent="0.2"/>
    <row r="60083" ht="15" customHeight="1" x14ac:dyDescent="0.2"/>
    <row r="60084" ht="15" customHeight="1" x14ac:dyDescent="0.2"/>
    <row r="60085" ht="15" customHeight="1" x14ac:dyDescent="0.2"/>
    <row r="60086" ht="15" customHeight="1" x14ac:dyDescent="0.2"/>
    <row r="60087" ht="15" customHeight="1" x14ac:dyDescent="0.2"/>
    <row r="60088" ht="15" customHeight="1" x14ac:dyDescent="0.2"/>
    <row r="60089" ht="15" customHeight="1" x14ac:dyDescent="0.2"/>
    <row r="60090" ht="15" customHeight="1" x14ac:dyDescent="0.2"/>
    <row r="60091" ht="15" customHeight="1" x14ac:dyDescent="0.2"/>
    <row r="60092" ht="15" customHeight="1" x14ac:dyDescent="0.2"/>
    <row r="60093" ht="15" customHeight="1" x14ac:dyDescent="0.2"/>
    <row r="60094" ht="15" customHeight="1" x14ac:dyDescent="0.2"/>
    <row r="60095" ht="15" customHeight="1" x14ac:dyDescent="0.2"/>
    <row r="60096" ht="15" customHeight="1" x14ac:dyDescent="0.2"/>
    <row r="60097" ht="15" customHeight="1" x14ac:dyDescent="0.2"/>
    <row r="60098" ht="15" customHeight="1" x14ac:dyDescent="0.2"/>
    <row r="60099" ht="15" customHeight="1" x14ac:dyDescent="0.2"/>
    <row r="60100" ht="15" customHeight="1" x14ac:dyDescent="0.2"/>
    <row r="60101" ht="15" customHeight="1" x14ac:dyDescent="0.2"/>
    <row r="60102" ht="15" customHeight="1" x14ac:dyDescent="0.2"/>
    <row r="60103" ht="15" customHeight="1" x14ac:dyDescent="0.2"/>
    <row r="60104" ht="15" customHeight="1" x14ac:dyDescent="0.2"/>
    <row r="60105" ht="15" customHeight="1" x14ac:dyDescent="0.2"/>
    <row r="60106" ht="15" customHeight="1" x14ac:dyDescent="0.2"/>
    <row r="60107" ht="15" customHeight="1" x14ac:dyDescent="0.2"/>
    <row r="60108" ht="15" customHeight="1" x14ac:dyDescent="0.2"/>
    <row r="60109" ht="15" customHeight="1" x14ac:dyDescent="0.2"/>
    <row r="60110" ht="15" customHeight="1" x14ac:dyDescent="0.2"/>
    <row r="60111" ht="15" customHeight="1" x14ac:dyDescent="0.2"/>
    <row r="60112" ht="15" customHeight="1" x14ac:dyDescent="0.2"/>
    <row r="60113" ht="15" customHeight="1" x14ac:dyDescent="0.2"/>
    <row r="60114" ht="15" customHeight="1" x14ac:dyDescent="0.2"/>
    <row r="60115" ht="15" customHeight="1" x14ac:dyDescent="0.2"/>
    <row r="60116" ht="15" customHeight="1" x14ac:dyDescent="0.2"/>
    <row r="60117" ht="15" customHeight="1" x14ac:dyDescent="0.2"/>
    <row r="60118" ht="15" customHeight="1" x14ac:dyDescent="0.2"/>
    <row r="60119" ht="15" customHeight="1" x14ac:dyDescent="0.2"/>
    <row r="60120" ht="15" customHeight="1" x14ac:dyDescent="0.2"/>
    <row r="60121" ht="15" customHeight="1" x14ac:dyDescent="0.2"/>
    <row r="60122" ht="15" customHeight="1" x14ac:dyDescent="0.2"/>
    <row r="60123" ht="15" customHeight="1" x14ac:dyDescent="0.2"/>
    <row r="60124" ht="15" customHeight="1" x14ac:dyDescent="0.2"/>
    <row r="60125" ht="15" customHeight="1" x14ac:dyDescent="0.2"/>
    <row r="60126" ht="15" customHeight="1" x14ac:dyDescent="0.2"/>
    <row r="60127" ht="15" customHeight="1" x14ac:dyDescent="0.2"/>
    <row r="60128" ht="15" customHeight="1" x14ac:dyDescent="0.2"/>
    <row r="60129" ht="15" customHeight="1" x14ac:dyDescent="0.2"/>
    <row r="60130" ht="15" customHeight="1" x14ac:dyDescent="0.2"/>
    <row r="60131" ht="15" customHeight="1" x14ac:dyDescent="0.2"/>
    <row r="60132" ht="15" customHeight="1" x14ac:dyDescent="0.2"/>
    <row r="60133" ht="15" customHeight="1" x14ac:dyDescent="0.2"/>
    <row r="60134" ht="15" customHeight="1" x14ac:dyDescent="0.2"/>
    <row r="60135" ht="15" customHeight="1" x14ac:dyDescent="0.2"/>
    <row r="60136" ht="15" customHeight="1" x14ac:dyDescent="0.2"/>
    <row r="60137" ht="15" customHeight="1" x14ac:dyDescent="0.2"/>
    <row r="60138" ht="15" customHeight="1" x14ac:dyDescent="0.2"/>
    <row r="60139" ht="15" customHeight="1" x14ac:dyDescent="0.2"/>
    <row r="60140" ht="15" customHeight="1" x14ac:dyDescent="0.2"/>
    <row r="60141" ht="15" customHeight="1" x14ac:dyDescent="0.2"/>
    <row r="60142" ht="15" customHeight="1" x14ac:dyDescent="0.2"/>
    <row r="60143" ht="15" customHeight="1" x14ac:dyDescent="0.2"/>
    <row r="60144" ht="15" customHeight="1" x14ac:dyDescent="0.2"/>
    <row r="60145" ht="15" customHeight="1" x14ac:dyDescent="0.2"/>
    <row r="60146" ht="15" customHeight="1" x14ac:dyDescent="0.2"/>
    <row r="60147" ht="15" customHeight="1" x14ac:dyDescent="0.2"/>
    <row r="60148" ht="15" customHeight="1" x14ac:dyDescent="0.2"/>
    <row r="60149" ht="15" customHeight="1" x14ac:dyDescent="0.2"/>
    <row r="60150" ht="15" customHeight="1" x14ac:dyDescent="0.2"/>
    <row r="60151" ht="15" customHeight="1" x14ac:dyDescent="0.2"/>
    <row r="60152" ht="15" customHeight="1" x14ac:dyDescent="0.2"/>
    <row r="60153" ht="15" customHeight="1" x14ac:dyDescent="0.2"/>
    <row r="60154" ht="15" customHeight="1" x14ac:dyDescent="0.2"/>
    <row r="60155" ht="15" customHeight="1" x14ac:dyDescent="0.2"/>
    <row r="60156" ht="15" customHeight="1" x14ac:dyDescent="0.2"/>
    <row r="60157" ht="15" customHeight="1" x14ac:dyDescent="0.2"/>
    <row r="60158" ht="15" customHeight="1" x14ac:dyDescent="0.2"/>
    <row r="60159" ht="15" customHeight="1" x14ac:dyDescent="0.2"/>
    <row r="60160" ht="15" customHeight="1" x14ac:dyDescent="0.2"/>
    <row r="60161" ht="15" customHeight="1" x14ac:dyDescent="0.2"/>
    <row r="60162" ht="15" customHeight="1" x14ac:dyDescent="0.2"/>
    <row r="60163" ht="15" customHeight="1" x14ac:dyDescent="0.2"/>
    <row r="60164" ht="15" customHeight="1" x14ac:dyDescent="0.2"/>
    <row r="60165" ht="15" customHeight="1" x14ac:dyDescent="0.2"/>
    <row r="60166" ht="15" customHeight="1" x14ac:dyDescent="0.2"/>
    <row r="60167" ht="15" customHeight="1" x14ac:dyDescent="0.2"/>
    <row r="60168" ht="15" customHeight="1" x14ac:dyDescent="0.2"/>
    <row r="60169" ht="15" customHeight="1" x14ac:dyDescent="0.2"/>
    <row r="60170" ht="15" customHeight="1" x14ac:dyDescent="0.2"/>
    <row r="60171" ht="15" customHeight="1" x14ac:dyDescent="0.2"/>
    <row r="60172" ht="15" customHeight="1" x14ac:dyDescent="0.2"/>
    <row r="60173" ht="15" customHeight="1" x14ac:dyDescent="0.2"/>
    <row r="60174" ht="15" customHeight="1" x14ac:dyDescent="0.2"/>
    <row r="60175" ht="15" customHeight="1" x14ac:dyDescent="0.2"/>
    <row r="60176" ht="15" customHeight="1" x14ac:dyDescent="0.2"/>
    <row r="60177" ht="15" customHeight="1" x14ac:dyDescent="0.2"/>
    <row r="60178" ht="15" customHeight="1" x14ac:dyDescent="0.2"/>
    <row r="60179" ht="15" customHeight="1" x14ac:dyDescent="0.2"/>
    <row r="60180" ht="15" customHeight="1" x14ac:dyDescent="0.2"/>
    <row r="60181" ht="15" customHeight="1" x14ac:dyDescent="0.2"/>
    <row r="60182" ht="15" customHeight="1" x14ac:dyDescent="0.2"/>
    <row r="60183" ht="15" customHeight="1" x14ac:dyDescent="0.2"/>
    <row r="60184" ht="15" customHeight="1" x14ac:dyDescent="0.2"/>
    <row r="60185" ht="15" customHeight="1" x14ac:dyDescent="0.2"/>
    <row r="60186" ht="15" customHeight="1" x14ac:dyDescent="0.2"/>
    <row r="60187" ht="15" customHeight="1" x14ac:dyDescent="0.2"/>
    <row r="60188" ht="15" customHeight="1" x14ac:dyDescent="0.2"/>
    <row r="60189" ht="15" customHeight="1" x14ac:dyDescent="0.2"/>
    <row r="60190" ht="15" customHeight="1" x14ac:dyDescent="0.2"/>
    <row r="60191" ht="15" customHeight="1" x14ac:dyDescent="0.2"/>
    <row r="60192" ht="15" customHeight="1" x14ac:dyDescent="0.2"/>
    <row r="60193" ht="15" customHeight="1" x14ac:dyDescent="0.2"/>
    <row r="60194" ht="15" customHeight="1" x14ac:dyDescent="0.2"/>
    <row r="60195" ht="15" customHeight="1" x14ac:dyDescent="0.2"/>
    <row r="60196" ht="15" customHeight="1" x14ac:dyDescent="0.2"/>
    <row r="60197" ht="15" customHeight="1" x14ac:dyDescent="0.2"/>
    <row r="60198" ht="15" customHeight="1" x14ac:dyDescent="0.2"/>
    <row r="60199" ht="15" customHeight="1" x14ac:dyDescent="0.2"/>
    <row r="60200" ht="15" customHeight="1" x14ac:dyDescent="0.2"/>
    <row r="60201" ht="15" customHeight="1" x14ac:dyDescent="0.2"/>
    <row r="60202" ht="15" customHeight="1" x14ac:dyDescent="0.2"/>
    <row r="60203" ht="15" customHeight="1" x14ac:dyDescent="0.2"/>
    <row r="60204" ht="15" customHeight="1" x14ac:dyDescent="0.2"/>
    <row r="60205" ht="15" customHeight="1" x14ac:dyDescent="0.2"/>
    <row r="60206" ht="15" customHeight="1" x14ac:dyDescent="0.2"/>
    <row r="60207" ht="15" customHeight="1" x14ac:dyDescent="0.2"/>
    <row r="60208" ht="15" customHeight="1" x14ac:dyDescent="0.2"/>
    <row r="60209" ht="15" customHeight="1" x14ac:dyDescent="0.2"/>
    <row r="60210" ht="15" customHeight="1" x14ac:dyDescent="0.2"/>
    <row r="60211" ht="15" customHeight="1" x14ac:dyDescent="0.2"/>
    <row r="60212" ht="15" customHeight="1" x14ac:dyDescent="0.2"/>
    <row r="60213" ht="15" customHeight="1" x14ac:dyDescent="0.2"/>
    <row r="60214" ht="15" customHeight="1" x14ac:dyDescent="0.2"/>
    <row r="60215" ht="15" customHeight="1" x14ac:dyDescent="0.2"/>
    <row r="60216" ht="15" customHeight="1" x14ac:dyDescent="0.2"/>
    <row r="60217" ht="15" customHeight="1" x14ac:dyDescent="0.2"/>
    <row r="60218" ht="15" customHeight="1" x14ac:dyDescent="0.2"/>
    <row r="60219" ht="15" customHeight="1" x14ac:dyDescent="0.2"/>
    <row r="60220" ht="15" customHeight="1" x14ac:dyDescent="0.2"/>
    <row r="60221" ht="15" customHeight="1" x14ac:dyDescent="0.2"/>
    <row r="60222" ht="15" customHeight="1" x14ac:dyDescent="0.2"/>
    <row r="60223" ht="15" customHeight="1" x14ac:dyDescent="0.2"/>
    <row r="60224" ht="15" customHeight="1" x14ac:dyDescent="0.2"/>
    <row r="60225" ht="15" customHeight="1" x14ac:dyDescent="0.2"/>
    <row r="60226" ht="15" customHeight="1" x14ac:dyDescent="0.2"/>
    <row r="60227" ht="15" customHeight="1" x14ac:dyDescent="0.2"/>
    <row r="60228" ht="15" customHeight="1" x14ac:dyDescent="0.2"/>
    <row r="60229" ht="15" customHeight="1" x14ac:dyDescent="0.2"/>
    <row r="60230" ht="15" customHeight="1" x14ac:dyDescent="0.2"/>
    <row r="60231" ht="15" customHeight="1" x14ac:dyDescent="0.2"/>
    <row r="60232" ht="15" customHeight="1" x14ac:dyDescent="0.2"/>
    <row r="60233" ht="15" customHeight="1" x14ac:dyDescent="0.2"/>
    <row r="60234" ht="15" customHeight="1" x14ac:dyDescent="0.2"/>
    <row r="60235" ht="15" customHeight="1" x14ac:dyDescent="0.2"/>
    <row r="60236" ht="15" customHeight="1" x14ac:dyDescent="0.2"/>
    <row r="60237" ht="15" customHeight="1" x14ac:dyDescent="0.2"/>
    <row r="60238" ht="15" customHeight="1" x14ac:dyDescent="0.2"/>
    <row r="60239" ht="15" customHeight="1" x14ac:dyDescent="0.2"/>
    <row r="60240" ht="15" customHeight="1" x14ac:dyDescent="0.2"/>
    <row r="60241" ht="15" customHeight="1" x14ac:dyDescent="0.2"/>
    <row r="60242" ht="15" customHeight="1" x14ac:dyDescent="0.2"/>
    <row r="60243" ht="15" customHeight="1" x14ac:dyDescent="0.2"/>
    <row r="60244" ht="15" customHeight="1" x14ac:dyDescent="0.2"/>
    <row r="60245" ht="15" customHeight="1" x14ac:dyDescent="0.2"/>
    <row r="60246" ht="15" customHeight="1" x14ac:dyDescent="0.2"/>
    <row r="60247" ht="15" customHeight="1" x14ac:dyDescent="0.2"/>
    <row r="60248" ht="15" customHeight="1" x14ac:dyDescent="0.2"/>
    <row r="60249" ht="15" customHeight="1" x14ac:dyDescent="0.2"/>
    <row r="60250" ht="15" customHeight="1" x14ac:dyDescent="0.2"/>
    <row r="60251" ht="15" customHeight="1" x14ac:dyDescent="0.2"/>
    <row r="60252" ht="15" customHeight="1" x14ac:dyDescent="0.2"/>
    <row r="60253" ht="15" customHeight="1" x14ac:dyDescent="0.2"/>
    <row r="60254" ht="15" customHeight="1" x14ac:dyDescent="0.2"/>
    <row r="60255" ht="15" customHeight="1" x14ac:dyDescent="0.2"/>
    <row r="60256" ht="15" customHeight="1" x14ac:dyDescent="0.2"/>
    <row r="60257" ht="15" customHeight="1" x14ac:dyDescent="0.2"/>
    <row r="60258" ht="15" customHeight="1" x14ac:dyDescent="0.2"/>
    <row r="60259" ht="15" customHeight="1" x14ac:dyDescent="0.2"/>
    <row r="60260" ht="15" customHeight="1" x14ac:dyDescent="0.2"/>
    <row r="60261" ht="15" customHeight="1" x14ac:dyDescent="0.2"/>
    <row r="60262" ht="15" customHeight="1" x14ac:dyDescent="0.2"/>
    <row r="60263" ht="15" customHeight="1" x14ac:dyDescent="0.2"/>
    <row r="60264" ht="15" customHeight="1" x14ac:dyDescent="0.2"/>
    <row r="60265" ht="15" customHeight="1" x14ac:dyDescent="0.2"/>
    <row r="60266" ht="15" customHeight="1" x14ac:dyDescent="0.2"/>
    <row r="60267" ht="15" customHeight="1" x14ac:dyDescent="0.2"/>
    <row r="60268" ht="15" customHeight="1" x14ac:dyDescent="0.2"/>
    <row r="60269" ht="15" customHeight="1" x14ac:dyDescent="0.2"/>
    <row r="60270" ht="15" customHeight="1" x14ac:dyDescent="0.2"/>
    <row r="60271" ht="15" customHeight="1" x14ac:dyDescent="0.2"/>
    <row r="60272" ht="15" customHeight="1" x14ac:dyDescent="0.2"/>
    <row r="60273" ht="15" customHeight="1" x14ac:dyDescent="0.2"/>
    <row r="60274" ht="15" customHeight="1" x14ac:dyDescent="0.2"/>
    <row r="60275" ht="15" customHeight="1" x14ac:dyDescent="0.2"/>
    <row r="60276" ht="15" customHeight="1" x14ac:dyDescent="0.2"/>
    <row r="60277" ht="15" customHeight="1" x14ac:dyDescent="0.2"/>
    <row r="60278" ht="15" customHeight="1" x14ac:dyDescent="0.2"/>
    <row r="60279" ht="15" customHeight="1" x14ac:dyDescent="0.2"/>
    <row r="60280" ht="15" customHeight="1" x14ac:dyDescent="0.2"/>
    <row r="60281" ht="15" customHeight="1" x14ac:dyDescent="0.2"/>
    <row r="60282" ht="15" customHeight="1" x14ac:dyDescent="0.2"/>
    <row r="60283" ht="15" customHeight="1" x14ac:dyDescent="0.2"/>
    <row r="60284" ht="15" customHeight="1" x14ac:dyDescent="0.2"/>
    <row r="60285" ht="15" customHeight="1" x14ac:dyDescent="0.2"/>
    <row r="60286" ht="15" customHeight="1" x14ac:dyDescent="0.2"/>
    <row r="60287" ht="15" customHeight="1" x14ac:dyDescent="0.2"/>
    <row r="60288" ht="15" customHeight="1" x14ac:dyDescent="0.2"/>
    <row r="60289" ht="15" customHeight="1" x14ac:dyDescent="0.2"/>
    <row r="60290" ht="15" customHeight="1" x14ac:dyDescent="0.2"/>
    <row r="60291" ht="15" customHeight="1" x14ac:dyDescent="0.2"/>
    <row r="60292" ht="15" customHeight="1" x14ac:dyDescent="0.2"/>
    <row r="60293" ht="15" customHeight="1" x14ac:dyDescent="0.2"/>
    <row r="60294" ht="15" customHeight="1" x14ac:dyDescent="0.2"/>
    <row r="60295" ht="15" customHeight="1" x14ac:dyDescent="0.2"/>
    <row r="60296" ht="15" customHeight="1" x14ac:dyDescent="0.2"/>
    <row r="60297" ht="15" customHeight="1" x14ac:dyDescent="0.2"/>
    <row r="60298" ht="15" customHeight="1" x14ac:dyDescent="0.2"/>
    <row r="60299" ht="15" customHeight="1" x14ac:dyDescent="0.2"/>
    <row r="60300" ht="15" customHeight="1" x14ac:dyDescent="0.2"/>
    <row r="60301" ht="15" customHeight="1" x14ac:dyDescent="0.2"/>
    <row r="60302" ht="15" customHeight="1" x14ac:dyDescent="0.2"/>
    <row r="60303" ht="15" customHeight="1" x14ac:dyDescent="0.2"/>
    <row r="60304" ht="15" customHeight="1" x14ac:dyDescent="0.2"/>
    <row r="60305" ht="15" customHeight="1" x14ac:dyDescent="0.2"/>
    <row r="60306" ht="15" customHeight="1" x14ac:dyDescent="0.2"/>
    <row r="60307" ht="15" customHeight="1" x14ac:dyDescent="0.2"/>
    <row r="60308" ht="15" customHeight="1" x14ac:dyDescent="0.2"/>
    <row r="60309" ht="15" customHeight="1" x14ac:dyDescent="0.2"/>
    <row r="60310" ht="15" customHeight="1" x14ac:dyDescent="0.2"/>
    <row r="60311" ht="15" customHeight="1" x14ac:dyDescent="0.2"/>
    <row r="60312" ht="15" customHeight="1" x14ac:dyDescent="0.2"/>
    <row r="60313" ht="15" customHeight="1" x14ac:dyDescent="0.2"/>
    <row r="60314" ht="15" customHeight="1" x14ac:dyDescent="0.2"/>
    <row r="60315" ht="15" customHeight="1" x14ac:dyDescent="0.2"/>
    <row r="60316" ht="15" customHeight="1" x14ac:dyDescent="0.2"/>
    <row r="60317" ht="15" customHeight="1" x14ac:dyDescent="0.2"/>
    <row r="60318" ht="15" customHeight="1" x14ac:dyDescent="0.2"/>
    <row r="60319" ht="15" customHeight="1" x14ac:dyDescent="0.2"/>
    <row r="60320" ht="15" customHeight="1" x14ac:dyDescent="0.2"/>
    <row r="60321" ht="15" customHeight="1" x14ac:dyDescent="0.2"/>
    <row r="60322" ht="15" customHeight="1" x14ac:dyDescent="0.2"/>
    <row r="60323" ht="15" customHeight="1" x14ac:dyDescent="0.2"/>
    <row r="60324" ht="15" customHeight="1" x14ac:dyDescent="0.2"/>
    <row r="60325" ht="15" customHeight="1" x14ac:dyDescent="0.2"/>
    <row r="60326" ht="15" customHeight="1" x14ac:dyDescent="0.2"/>
    <row r="60327" ht="15" customHeight="1" x14ac:dyDescent="0.2"/>
    <row r="60328" ht="15" customHeight="1" x14ac:dyDescent="0.2"/>
    <row r="60329" ht="15" customHeight="1" x14ac:dyDescent="0.2"/>
    <row r="60330" ht="15" customHeight="1" x14ac:dyDescent="0.2"/>
    <row r="60331" ht="15" customHeight="1" x14ac:dyDescent="0.2"/>
    <row r="60332" ht="15" customHeight="1" x14ac:dyDescent="0.2"/>
    <row r="60333" ht="15" customHeight="1" x14ac:dyDescent="0.2"/>
    <row r="60334" ht="15" customHeight="1" x14ac:dyDescent="0.2"/>
    <row r="60335" ht="15" customHeight="1" x14ac:dyDescent="0.2"/>
    <row r="60336" ht="15" customHeight="1" x14ac:dyDescent="0.2"/>
    <row r="60337" ht="15" customHeight="1" x14ac:dyDescent="0.2"/>
    <row r="60338" ht="15" customHeight="1" x14ac:dyDescent="0.2"/>
    <row r="60339" ht="15" customHeight="1" x14ac:dyDescent="0.2"/>
    <row r="60340" ht="15" customHeight="1" x14ac:dyDescent="0.2"/>
    <row r="60341" ht="15" customHeight="1" x14ac:dyDescent="0.2"/>
    <row r="60342" ht="15" customHeight="1" x14ac:dyDescent="0.2"/>
    <row r="60343" ht="15" customHeight="1" x14ac:dyDescent="0.2"/>
    <row r="60344" ht="15" customHeight="1" x14ac:dyDescent="0.2"/>
    <row r="60345" ht="15" customHeight="1" x14ac:dyDescent="0.2"/>
    <row r="60346" ht="15" customHeight="1" x14ac:dyDescent="0.2"/>
    <row r="60347" ht="15" customHeight="1" x14ac:dyDescent="0.2"/>
    <row r="60348" ht="15" customHeight="1" x14ac:dyDescent="0.2"/>
    <row r="60349" ht="15" customHeight="1" x14ac:dyDescent="0.2"/>
    <row r="60350" ht="15" customHeight="1" x14ac:dyDescent="0.2"/>
    <row r="60351" ht="15" customHeight="1" x14ac:dyDescent="0.2"/>
    <row r="60352" ht="15" customHeight="1" x14ac:dyDescent="0.2"/>
    <row r="60353" ht="15" customHeight="1" x14ac:dyDescent="0.2"/>
    <row r="60354" ht="15" customHeight="1" x14ac:dyDescent="0.2"/>
    <row r="60355" ht="15" customHeight="1" x14ac:dyDescent="0.2"/>
    <row r="60356" ht="15" customHeight="1" x14ac:dyDescent="0.2"/>
    <row r="60357" ht="15" customHeight="1" x14ac:dyDescent="0.2"/>
    <row r="60358" ht="15" customHeight="1" x14ac:dyDescent="0.2"/>
    <row r="60359" ht="15" customHeight="1" x14ac:dyDescent="0.2"/>
    <row r="60360" ht="15" customHeight="1" x14ac:dyDescent="0.2"/>
    <row r="60361" ht="15" customHeight="1" x14ac:dyDescent="0.2"/>
    <row r="60362" ht="15" customHeight="1" x14ac:dyDescent="0.2"/>
    <row r="60363" ht="15" customHeight="1" x14ac:dyDescent="0.2"/>
    <row r="60364" ht="15" customHeight="1" x14ac:dyDescent="0.2"/>
    <row r="60365" ht="15" customHeight="1" x14ac:dyDescent="0.2"/>
    <row r="60366" ht="15" customHeight="1" x14ac:dyDescent="0.2"/>
    <row r="60367" ht="15" customHeight="1" x14ac:dyDescent="0.2"/>
    <row r="60368" ht="15" customHeight="1" x14ac:dyDescent="0.2"/>
    <row r="60369" ht="15" customHeight="1" x14ac:dyDescent="0.2"/>
    <row r="60370" ht="15" customHeight="1" x14ac:dyDescent="0.2"/>
    <row r="60371" ht="15" customHeight="1" x14ac:dyDescent="0.2"/>
    <row r="60372" ht="15" customHeight="1" x14ac:dyDescent="0.2"/>
    <row r="60373" ht="15" customHeight="1" x14ac:dyDescent="0.2"/>
    <row r="60374" ht="15" customHeight="1" x14ac:dyDescent="0.2"/>
    <row r="60375" ht="15" customHeight="1" x14ac:dyDescent="0.2"/>
    <row r="60376" ht="15" customHeight="1" x14ac:dyDescent="0.2"/>
    <row r="60377" ht="15" customHeight="1" x14ac:dyDescent="0.2"/>
    <row r="60378" ht="15" customHeight="1" x14ac:dyDescent="0.2"/>
    <row r="60379" ht="15" customHeight="1" x14ac:dyDescent="0.2"/>
    <row r="60380" ht="15" customHeight="1" x14ac:dyDescent="0.2"/>
    <row r="60381" ht="15" customHeight="1" x14ac:dyDescent="0.2"/>
    <row r="60382" ht="15" customHeight="1" x14ac:dyDescent="0.2"/>
    <row r="60383" ht="15" customHeight="1" x14ac:dyDescent="0.2"/>
    <row r="60384" ht="15" customHeight="1" x14ac:dyDescent="0.2"/>
    <row r="60385" ht="15" customHeight="1" x14ac:dyDescent="0.2"/>
    <row r="60386" ht="15" customHeight="1" x14ac:dyDescent="0.2"/>
    <row r="60387" ht="15" customHeight="1" x14ac:dyDescent="0.2"/>
    <row r="60388" ht="15" customHeight="1" x14ac:dyDescent="0.2"/>
    <row r="60389" ht="15" customHeight="1" x14ac:dyDescent="0.2"/>
    <row r="60390" ht="15" customHeight="1" x14ac:dyDescent="0.2"/>
    <row r="60391" ht="15" customHeight="1" x14ac:dyDescent="0.2"/>
    <row r="60392" ht="15" customHeight="1" x14ac:dyDescent="0.2"/>
    <row r="60393" ht="15" customHeight="1" x14ac:dyDescent="0.2"/>
    <row r="60394" ht="15" customHeight="1" x14ac:dyDescent="0.2"/>
    <row r="60395" ht="15" customHeight="1" x14ac:dyDescent="0.2"/>
    <row r="60396" ht="15" customHeight="1" x14ac:dyDescent="0.2"/>
    <row r="60397" ht="15" customHeight="1" x14ac:dyDescent="0.2"/>
    <row r="60398" ht="15" customHeight="1" x14ac:dyDescent="0.2"/>
    <row r="60399" ht="15" customHeight="1" x14ac:dyDescent="0.2"/>
    <row r="60400" ht="15" customHeight="1" x14ac:dyDescent="0.2"/>
    <row r="60401" ht="15" customHeight="1" x14ac:dyDescent="0.2"/>
    <row r="60402" ht="15" customHeight="1" x14ac:dyDescent="0.2"/>
    <row r="60403" ht="15" customHeight="1" x14ac:dyDescent="0.2"/>
    <row r="60404" ht="15" customHeight="1" x14ac:dyDescent="0.2"/>
    <row r="60405" ht="15" customHeight="1" x14ac:dyDescent="0.2"/>
    <row r="60406" ht="15" customHeight="1" x14ac:dyDescent="0.2"/>
    <row r="60407" ht="15" customHeight="1" x14ac:dyDescent="0.2"/>
    <row r="60408" ht="15" customHeight="1" x14ac:dyDescent="0.2"/>
    <row r="60409" ht="15" customHeight="1" x14ac:dyDescent="0.2"/>
    <row r="60410" ht="15" customHeight="1" x14ac:dyDescent="0.2"/>
    <row r="60411" ht="15" customHeight="1" x14ac:dyDescent="0.2"/>
    <row r="60412" ht="15" customHeight="1" x14ac:dyDescent="0.2"/>
    <row r="60413" ht="15" customHeight="1" x14ac:dyDescent="0.2"/>
    <row r="60414" ht="15" customHeight="1" x14ac:dyDescent="0.2"/>
    <row r="60415" ht="15" customHeight="1" x14ac:dyDescent="0.2"/>
    <row r="60416" ht="15" customHeight="1" x14ac:dyDescent="0.2"/>
    <row r="60417" ht="15" customHeight="1" x14ac:dyDescent="0.2"/>
    <row r="60418" ht="15" customHeight="1" x14ac:dyDescent="0.2"/>
    <row r="60419" ht="15" customHeight="1" x14ac:dyDescent="0.2"/>
    <row r="60420" ht="15" customHeight="1" x14ac:dyDescent="0.2"/>
    <row r="60421" ht="15" customHeight="1" x14ac:dyDescent="0.2"/>
    <row r="60422" ht="15" customHeight="1" x14ac:dyDescent="0.2"/>
    <row r="60423" ht="15" customHeight="1" x14ac:dyDescent="0.2"/>
    <row r="60424" ht="15" customHeight="1" x14ac:dyDescent="0.2"/>
    <row r="60425" ht="15" customHeight="1" x14ac:dyDescent="0.2"/>
    <row r="60426" ht="15" customHeight="1" x14ac:dyDescent="0.2"/>
    <row r="60427" ht="15" customHeight="1" x14ac:dyDescent="0.2"/>
    <row r="60428" ht="15" customHeight="1" x14ac:dyDescent="0.2"/>
    <row r="60429" ht="15" customHeight="1" x14ac:dyDescent="0.2"/>
    <row r="60430" ht="15" customHeight="1" x14ac:dyDescent="0.2"/>
    <row r="60431" ht="15" customHeight="1" x14ac:dyDescent="0.2"/>
    <row r="60432" ht="15" customHeight="1" x14ac:dyDescent="0.2"/>
    <row r="60433" ht="15" customHeight="1" x14ac:dyDescent="0.2"/>
    <row r="60434" ht="15" customHeight="1" x14ac:dyDescent="0.2"/>
    <row r="60435" ht="15" customHeight="1" x14ac:dyDescent="0.2"/>
    <row r="60436" ht="15" customHeight="1" x14ac:dyDescent="0.2"/>
    <row r="60437" ht="15" customHeight="1" x14ac:dyDescent="0.2"/>
    <row r="60438" ht="15" customHeight="1" x14ac:dyDescent="0.2"/>
    <row r="60439" ht="15" customHeight="1" x14ac:dyDescent="0.2"/>
    <row r="60440" ht="15" customHeight="1" x14ac:dyDescent="0.2"/>
    <row r="60441" ht="15" customHeight="1" x14ac:dyDescent="0.2"/>
    <row r="60442" ht="15" customHeight="1" x14ac:dyDescent="0.2"/>
    <row r="60443" ht="15" customHeight="1" x14ac:dyDescent="0.2"/>
    <row r="60444" ht="15" customHeight="1" x14ac:dyDescent="0.2"/>
    <row r="60445" ht="15" customHeight="1" x14ac:dyDescent="0.2"/>
    <row r="60446" ht="15" customHeight="1" x14ac:dyDescent="0.2"/>
    <row r="60447" ht="15" customHeight="1" x14ac:dyDescent="0.2"/>
    <row r="60448" ht="15" customHeight="1" x14ac:dyDescent="0.2"/>
    <row r="60449" ht="15" customHeight="1" x14ac:dyDescent="0.2"/>
    <row r="60450" ht="15" customHeight="1" x14ac:dyDescent="0.2"/>
    <row r="60451" ht="15" customHeight="1" x14ac:dyDescent="0.2"/>
    <row r="60452" ht="15" customHeight="1" x14ac:dyDescent="0.2"/>
    <row r="60453" ht="15" customHeight="1" x14ac:dyDescent="0.2"/>
    <row r="60454" ht="15" customHeight="1" x14ac:dyDescent="0.2"/>
    <row r="60455" ht="15" customHeight="1" x14ac:dyDescent="0.2"/>
    <row r="60456" ht="15" customHeight="1" x14ac:dyDescent="0.2"/>
    <row r="60457" ht="15" customHeight="1" x14ac:dyDescent="0.2"/>
    <row r="60458" ht="15" customHeight="1" x14ac:dyDescent="0.2"/>
    <row r="60459" ht="15" customHeight="1" x14ac:dyDescent="0.2"/>
    <row r="60460" ht="15" customHeight="1" x14ac:dyDescent="0.2"/>
    <row r="60461" ht="15" customHeight="1" x14ac:dyDescent="0.2"/>
    <row r="60462" ht="15" customHeight="1" x14ac:dyDescent="0.2"/>
    <row r="60463" ht="15" customHeight="1" x14ac:dyDescent="0.2"/>
    <row r="60464" ht="15" customHeight="1" x14ac:dyDescent="0.2"/>
    <row r="60465" ht="15" customHeight="1" x14ac:dyDescent="0.2"/>
    <row r="60466" ht="15" customHeight="1" x14ac:dyDescent="0.2"/>
    <row r="60467" ht="15" customHeight="1" x14ac:dyDescent="0.2"/>
    <row r="60468" ht="15" customHeight="1" x14ac:dyDescent="0.2"/>
    <row r="60469" ht="15" customHeight="1" x14ac:dyDescent="0.2"/>
    <row r="60470" ht="15" customHeight="1" x14ac:dyDescent="0.2"/>
    <row r="60471" ht="15" customHeight="1" x14ac:dyDescent="0.2"/>
    <row r="60472" ht="15" customHeight="1" x14ac:dyDescent="0.2"/>
    <row r="60473" ht="15" customHeight="1" x14ac:dyDescent="0.2"/>
    <row r="60474" ht="15" customHeight="1" x14ac:dyDescent="0.2"/>
    <row r="60475" ht="15" customHeight="1" x14ac:dyDescent="0.2"/>
    <row r="60476" ht="15" customHeight="1" x14ac:dyDescent="0.2"/>
    <row r="60477" ht="15" customHeight="1" x14ac:dyDescent="0.2"/>
    <row r="60478" ht="15" customHeight="1" x14ac:dyDescent="0.2"/>
    <row r="60479" ht="15" customHeight="1" x14ac:dyDescent="0.2"/>
    <row r="60480" ht="15" customHeight="1" x14ac:dyDescent="0.2"/>
    <row r="60481" ht="15" customHeight="1" x14ac:dyDescent="0.2"/>
    <row r="60482" ht="15" customHeight="1" x14ac:dyDescent="0.2"/>
    <row r="60483" ht="15" customHeight="1" x14ac:dyDescent="0.2"/>
    <row r="60484" ht="15" customHeight="1" x14ac:dyDescent="0.2"/>
    <row r="60485" ht="15" customHeight="1" x14ac:dyDescent="0.2"/>
    <row r="60486" ht="15" customHeight="1" x14ac:dyDescent="0.2"/>
    <row r="60487" ht="15" customHeight="1" x14ac:dyDescent="0.2"/>
    <row r="60488" ht="15" customHeight="1" x14ac:dyDescent="0.2"/>
    <row r="60489" ht="15" customHeight="1" x14ac:dyDescent="0.2"/>
    <row r="60490" ht="15" customHeight="1" x14ac:dyDescent="0.2"/>
    <row r="60491" ht="15" customHeight="1" x14ac:dyDescent="0.2"/>
    <row r="60492" ht="15" customHeight="1" x14ac:dyDescent="0.2"/>
    <row r="60493" ht="15" customHeight="1" x14ac:dyDescent="0.2"/>
    <row r="60494" ht="15" customHeight="1" x14ac:dyDescent="0.2"/>
    <row r="60495" ht="15" customHeight="1" x14ac:dyDescent="0.2"/>
    <row r="60496" ht="15" customHeight="1" x14ac:dyDescent="0.2"/>
    <row r="60497" ht="15" customHeight="1" x14ac:dyDescent="0.2"/>
    <row r="60498" ht="15" customHeight="1" x14ac:dyDescent="0.2"/>
    <row r="60499" ht="15" customHeight="1" x14ac:dyDescent="0.2"/>
    <row r="60500" ht="15" customHeight="1" x14ac:dyDescent="0.2"/>
    <row r="60501" ht="15" customHeight="1" x14ac:dyDescent="0.2"/>
    <row r="60502" ht="15" customHeight="1" x14ac:dyDescent="0.2"/>
    <row r="60503" ht="15" customHeight="1" x14ac:dyDescent="0.2"/>
    <row r="60504" ht="15" customHeight="1" x14ac:dyDescent="0.2"/>
    <row r="60505" ht="15" customHeight="1" x14ac:dyDescent="0.2"/>
    <row r="60506" ht="15" customHeight="1" x14ac:dyDescent="0.2"/>
    <row r="60507" ht="15" customHeight="1" x14ac:dyDescent="0.2"/>
    <row r="60508" ht="15" customHeight="1" x14ac:dyDescent="0.2"/>
    <row r="60509" ht="15" customHeight="1" x14ac:dyDescent="0.2"/>
    <row r="60510" ht="15" customHeight="1" x14ac:dyDescent="0.2"/>
    <row r="60511" ht="15" customHeight="1" x14ac:dyDescent="0.2"/>
    <row r="60512" ht="15" customHeight="1" x14ac:dyDescent="0.2"/>
    <row r="60513" ht="15" customHeight="1" x14ac:dyDescent="0.2"/>
    <row r="60514" ht="15" customHeight="1" x14ac:dyDescent="0.2"/>
    <row r="60515" ht="15" customHeight="1" x14ac:dyDescent="0.2"/>
    <row r="60516" ht="15" customHeight="1" x14ac:dyDescent="0.2"/>
    <row r="60517" ht="15" customHeight="1" x14ac:dyDescent="0.2"/>
    <row r="60518" ht="15" customHeight="1" x14ac:dyDescent="0.2"/>
    <row r="60519" ht="15" customHeight="1" x14ac:dyDescent="0.2"/>
    <row r="60520" ht="15" customHeight="1" x14ac:dyDescent="0.2"/>
    <row r="60521" ht="15" customHeight="1" x14ac:dyDescent="0.2"/>
    <row r="60522" ht="15" customHeight="1" x14ac:dyDescent="0.2"/>
    <row r="60523" ht="15" customHeight="1" x14ac:dyDescent="0.2"/>
    <row r="60524" ht="15" customHeight="1" x14ac:dyDescent="0.2"/>
    <row r="60525" ht="15" customHeight="1" x14ac:dyDescent="0.2"/>
    <row r="60526" ht="15" customHeight="1" x14ac:dyDescent="0.2"/>
    <row r="60527" ht="15" customHeight="1" x14ac:dyDescent="0.2"/>
    <row r="60528" ht="15" customHeight="1" x14ac:dyDescent="0.2"/>
    <row r="60529" ht="15" customHeight="1" x14ac:dyDescent="0.2"/>
    <row r="60530" ht="15" customHeight="1" x14ac:dyDescent="0.2"/>
    <row r="60531" ht="15" customHeight="1" x14ac:dyDescent="0.2"/>
    <row r="60532" ht="15" customHeight="1" x14ac:dyDescent="0.2"/>
    <row r="60533" ht="15" customHeight="1" x14ac:dyDescent="0.2"/>
    <row r="60534" ht="15" customHeight="1" x14ac:dyDescent="0.2"/>
    <row r="60535" ht="15" customHeight="1" x14ac:dyDescent="0.2"/>
    <row r="60536" ht="15" customHeight="1" x14ac:dyDescent="0.2"/>
    <row r="60537" ht="15" customHeight="1" x14ac:dyDescent="0.2"/>
    <row r="60538" ht="15" customHeight="1" x14ac:dyDescent="0.2"/>
    <row r="60539" ht="15" customHeight="1" x14ac:dyDescent="0.2"/>
    <row r="60540" ht="15" customHeight="1" x14ac:dyDescent="0.2"/>
    <row r="60541" ht="15" customHeight="1" x14ac:dyDescent="0.2"/>
    <row r="60542" ht="15" customHeight="1" x14ac:dyDescent="0.2"/>
    <row r="60543" ht="15" customHeight="1" x14ac:dyDescent="0.2"/>
    <row r="60544" ht="15" customHeight="1" x14ac:dyDescent="0.2"/>
    <row r="60545" ht="15" customHeight="1" x14ac:dyDescent="0.2"/>
    <row r="60546" ht="15" customHeight="1" x14ac:dyDescent="0.2"/>
    <row r="60547" ht="15" customHeight="1" x14ac:dyDescent="0.2"/>
    <row r="60548" ht="15" customHeight="1" x14ac:dyDescent="0.2"/>
    <row r="60549" ht="15" customHeight="1" x14ac:dyDescent="0.2"/>
    <row r="60550" ht="15" customHeight="1" x14ac:dyDescent="0.2"/>
    <row r="60551" ht="15" customHeight="1" x14ac:dyDescent="0.2"/>
    <row r="60552" ht="15" customHeight="1" x14ac:dyDescent="0.2"/>
    <row r="60553" ht="15" customHeight="1" x14ac:dyDescent="0.2"/>
    <row r="60554" ht="15" customHeight="1" x14ac:dyDescent="0.2"/>
    <row r="60555" ht="15" customHeight="1" x14ac:dyDescent="0.2"/>
    <row r="60556" ht="15" customHeight="1" x14ac:dyDescent="0.2"/>
    <row r="60557" ht="15" customHeight="1" x14ac:dyDescent="0.2"/>
    <row r="60558" ht="15" customHeight="1" x14ac:dyDescent="0.2"/>
    <row r="60559" ht="15" customHeight="1" x14ac:dyDescent="0.2"/>
    <row r="60560" ht="15" customHeight="1" x14ac:dyDescent="0.2"/>
    <row r="60561" ht="15" customHeight="1" x14ac:dyDescent="0.2"/>
    <row r="60562" ht="15" customHeight="1" x14ac:dyDescent="0.2"/>
    <row r="60563" ht="15" customHeight="1" x14ac:dyDescent="0.2"/>
    <row r="60564" ht="15" customHeight="1" x14ac:dyDescent="0.2"/>
    <row r="60565" ht="15" customHeight="1" x14ac:dyDescent="0.2"/>
    <row r="60566" ht="15" customHeight="1" x14ac:dyDescent="0.2"/>
    <row r="60567" ht="15" customHeight="1" x14ac:dyDescent="0.2"/>
    <row r="60568" ht="15" customHeight="1" x14ac:dyDescent="0.2"/>
    <row r="60569" ht="15" customHeight="1" x14ac:dyDescent="0.2"/>
    <row r="60570" ht="15" customHeight="1" x14ac:dyDescent="0.2"/>
    <row r="60571" ht="15" customHeight="1" x14ac:dyDescent="0.2"/>
    <row r="60572" ht="15" customHeight="1" x14ac:dyDescent="0.2"/>
    <row r="60573" ht="15" customHeight="1" x14ac:dyDescent="0.2"/>
    <row r="60574" ht="15" customHeight="1" x14ac:dyDescent="0.2"/>
    <row r="60575" ht="15" customHeight="1" x14ac:dyDescent="0.2"/>
    <row r="60576" ht="15" customHeight="1" x14ac:dyDescent="0.2"/>
    <row r="60577" ht="15" customHeight="1" x14ac:dyDescent="0.2"/>
    <row r="60578" ht="15" customHeight="1" x14ac:dyDescent="0.2"/>
    <row r="60579" ht="15" customHeight="1" x14ac:dyDescent="0.2"/>
    <row r="60580" ht="15" customHeight="1" x14ac:dyDescent="0.2"/>
    <row r="60581" ht="15" customHeight="1" x14ac:dyDescent="0.2"/>
    <row r="60582" ht="15" customHeight="1" x14ac:dyDescent="0.2"/>
    <row r="60583" ht="15" customHeight="1" x14ac:dyDescent="0.2"/>
    <row r="60584" ht="15" customHeight="1" x14ac:dyDescent="0.2"/>
    <row r="60585" ht="15" customHeight="1" x14ac:dyDescent="0.2"/>
    <row r="60586" ht="15" customHeight="1" x14ac:dyDescent="0.2"/>
    <row r="60587" ht="15" customHeight="1" x14ac:dyDescent="0.2"/>
    <row r="60588" ht="15" customHeight="1" x14ac:dyDescent="0.2"/>
    <row r="60589" ht="15" customHeight="1" x14ac:dyDescent="0.2"/>
    <row r="60590" ht="15" customHeight="1" x14ac:dyDescent="0.2"/>
    <row r="60591" ht="15" customHeight="1" x14ac:dyDescent="0.2"/>
    <row r="60592" ht="15" customHeight="1" x14ac:dyDescent="0.2"/>
    <row r="60593" ht="15" customHeight="1" x14ac:dyDescent="0.2"/>
    <row r="60594" ht="15" customHeight="1" x14ac:dyDescent="0.2"/>
    <row r="60595" ht="15" customHeight="1" x14ac:dyDescent="0.2"/>
    <row r="60596" ht="15" customHeight="1" x14ac:dyDescent="0.2"/>
    <row r="60597" ht="15" customHeight="1" x14ac:dyDescent="0.2"/>
    <row r="60598" ht="15" customHeight="1" x14ac:dyDescent="0.2"/>
    <row r="60599" ht="15" customHeight="1" x14ac:dyDescent="0.2"/>
    <row r="60600" ht="15" customHeight="1" x14ac:dyDescent="0.2"/>
    <row r="60601" ht="15" customHeight="1" x14ac:dyDescent="0.2"/>
    <row r="60602" ht="15" customHeight="1" x14ac:dyDescent="0.2"/>
    <row r="60603" ht="15" customHeight="1" x14ac:dyDescent="0.2"/>
    <row r="60604" ht="15" customHeight="1" x14ac:dyDescent="0.2"/>
    <row r="60605" ht="15" customHeight="1" x14ac:dyDescent="0.2"/>
    <row r="60606" ht="15" customHeight="1" x14ac:dyDescent="0.2"/>
    <row r="60607" ht="15" customHeight="1" x14ac:dyDescent="0.2"/>
    <row r="60608" ht="15" customHeight="1" x14ac:dyDescent="0.2"/>
    <row r="60609" ht="15" customHeight="1" x14ac:dyDescent="0.2"/>
    <row r="60610" ht="15" customHeight="1" x14ac:dyDescent="0.2"/>
    <row r="60611" ht="15" customHeight="1" x14ac:dyDescent="0.2"/>
    <row r="60612" ht="15" customHeight="1" x14ac:dyDescent="0.2"/>
    <row r="60613" ht="15" customHeight="1" x14ac:dyDescent="0.2"/>
    <row r="60614" ht="15" customHeight="1" x14ac:dyDescent="0.2"/>
    <row r="60615" ht="15" customHeight="1" x14ac:dyDescent="0.2"/>
    <row r="60616" ht="15" customHeight="1" x14ac:dyDescent="0.2"/>
    <row r="60617" ht="15" customHeight="1" x14ac:dyDescent="0.2"/>
    <row r="60618" ht="15" customHeight="1" x14ac:dyDescent="0.2"/>
    <row r="60619" ht="15" customHeight="1" x14ac:dyDescent="0.2"/>
    <row r="60620" ht="15" customHeight="1" x14ac:dyDescent="0.2"/>
    <row r="60621" ht="15" customHeight="1" x14ac:dyDescent="0.2"/>
    <row r="60622" ht="15" customHeight="1" x14ac:dyDescent="0.2"/>
    <row r="60623" ht="15" customHeight="1" x14ac:dyDescent="0.2"/>
    <row r="60624" ht="15" customHeight="1" x14ac:dyDescent="0.2"/>
    <row r="60625" ht="15" customHeight="1" x14ac:dyDescent="0.2"/>
    <row r="60626" ht="15" customHeight="1" x14ac:dyDescent="0.2"/>
    <row r="60627" ht="15" customHeight="1" x14ac:dyDescent="0.2"/>
    <row r="60628" ht="15" customHeight="1" x14ac:dyDescent="0.2"/>
    <row r="60629" ht="15" customHeight="1" x14ac:dyDescent="0.2"/>
    <row r="60630" ht="15" customHeight="1" x14ac:dyDescent="0.2"/>
    <row r="60631" ht="15" customHeight="1" x14ac:dyDescent="0.2"/>
    <row r="60632" ht="15" customHeight="1" x14ac:dyDescent="0.2"/>
    <row r="60633" ht="15" customHeight="1" x14ac:dyDescent="0.2"/>
    <row r="60634" ht="15" customHeight="1" x14ac:dyDescent="0.2"/>
    <row r="60635" ht="15" customHeight="1" x14ac:dyDescent="0.2"/>
    <row r="60636" ht="15" customHeight="1" x14ac:dyDescent="0.2"/>
    <row r="60637" ht="15" customHeight="1" x14ac:dyDescent="0.2"/>
    <row r="60638" ht="15" customHeight="1" x14ac:dyDescent="0.2"/>
    <row r="60639" ht="15" customHeight="1" x14ac:dyDescent="0.2"/>
    <row r="60640" ht="15" customHeight="1" x14ac:dyDescent="0.2"/>
    <row r="60641" ht="15" customHeight="1" x14ac:dyDescent="0.2"/>
    <row r="60642" ht="15" customHeight="1" x14ac:dyDescent="0.2"/>
    <row r="60643" ht="15" customHeight="1" x14ac:dyDescent="0.2"/>
    <row r="60644" ht="15" customHeight="1" x14ac:dyDescent="0.2"/>
    <row r="60645" ht="15" customHeight="1" x14ac:dyDescent="0.2"/>
    <row r="60646" ht="15" customHeight="1" x14ac:dyDescent="0.2"/>
    <row r="60647" ht="15" customHeight="1" x14ac:dyDescent="0.2"/>
    <row r="60648" ht="15" customHeight="1" x14ac:dyDescent="0.2"/>
    <row r="60649" ht="15" customHeight="1" x14ac:dyDescent="0.2"/>
    <row r="60650" ht="15" customHeight="1" x14ac:dyDescent="0.2"/>
    <row r="60651" ht="15" customHeight="1" x14ac:dyDescent="0.2"/>
    <row r="60652" ht="15" customHeight="1" x14ac:dyDescent="0.2"/>
    <row r="60653" ht="15" customHeight="1" x14ac:dyDescent="0.2"/>
    <row r="60654" ht="15" customHeight="1" x14ac:dyDescent="0.2"/>
    <row r="60655" ht="15" customHeight="1" x14ac:dyDescent="0.2"/>
    <row r="60656" ht="15" customHeight="1" x14ac:dyDescent="0.2"/>
    <row r="60657" ht="15" customHeight="1" x14ac:dyDescent="0.2"/>
    <row r="60658" ht="15" customHeight="1" x14ac:dyDescent="0.2"/>
    <row r="60659" ht="15" customHeight="1" x14ac:dyDescent="0.2"/>
    <row r="60660" ht="15" customHeight="1" x14ac:dyDescent="0.2"/>
    <row r="60661" ht="15" customHeight="1" x14ac:dyDescent="0.2"/>
    <row r="60662" ht="15" customHeight="1" x14ac:dyDescent="0.2"/>
    <row r="60663" ht="15" customHeight="1" x14ac:dyDescent="0.2"/>
    <row r="60664" ht="15" customHeight="1" x14ac:dyDescent="0.2"/>
    <row r="60665" ht="15" customHeight="1" x14ac:dyDescent="0.2"/>
    <row r="60666" ht="15" customHeight="1" x14ac:dyDescent="0.2"/>
    <row r="60667" ht="15" customHeight="1" x14ac:dyDescent="0.2"/>
    <row r="60668" ht="15" customHeight="1" x14ac:dyDescent="0.2"/>
    <row r="60669" ht="15" customHeight="1" x14ac:dyDescent="0.2"/>
    <row r="60670" ht="15" customHeight="1" x14ac:dyDescent="0.2"/>
    <row r="60671" ht="15" customHeight="1" x14ac:dyDescent="0.2"/>
    <row r="60672" ht="15" customHeight="1" x14ac:dyDescent="0.2"/>
    <row r="60673" ht="15" customHeight="1" x14ac:dyDescent="0.2"/>
    <row r="60674" ht="15" customHeight="1" x14ac:dyDescent="0.2"/>
    <row r="60675" ht="15" customHeight="1" x14ac:dyDescent="0.2"/>
    <row r="60676" ht="15" customHeight="1" x14ac:dyDescent="0.2"/>
    <row r="60677" ht="15" customHeight="1" x14ac:dyDescent="0.2"/>
    <row r="60678" ht="15" customHeight="1" x14ac:dyDescent="0.2"/>
    <row r="60679" ht="15" customHeight="1" x14ac:dyDescent="0.2"/>
    <row r="60680" ht="15" customHeight="1" x14ac:dyDescent="0.2"/>
    <row r="60681" ht="15" customHeight="1" x14ac:dyDescent="0.2"/>
    <row r="60682" ht="15" customHeight="1" x14ac:dyDescent="0.2"/>
    <row r="60683" ht="15" customHeight="1" x14ac:dyDescent="0.2"/>
    <row r="60684" ht="15" customHeight="1" x14ac:dyDescent="0.2"/>
    <row r="60685" ht="15" customHeight="1" x14ac:dyDescent="0.2"/>
    <row r="60686" ht="15" customHeight="1" x14ac:dyDescent="0.2"/>
    <row r="60687" ht="15" customHeight="1" x14ac:dyDescent="0.2"/>
    <row r="60688" ht="15" customHeight="1" x14ac:dyDescent="0.2"/>
    <row r="60689" ht="15" customHeight="1" x14ac:dyDescent="0.2"/>
    <row r="60690" ht="15" customHeight="1" x14ac:dyDescent="0.2"/>
    <row r="60691" ht="15" customHeight="1" x14ac:dyDescent="0.2"/>
    <row r="60692" ht="15" customHeight="1" x14ac:dyDescent="0.2"/>
    <row r="60693" ht="15" customHeight="1" x14ac:dyDescent="0.2"/>
    <row r="60694" ht="15" customHeight="1" x14ac:dyDescent="0.2"/>
    <row r="60695" ht="15" customHeight="1" x14ac:dyDescent="0.2"/>
    <row r="60696" ht="15" customHeight="1" x14ac:dyDescent="0.2"/>
    <row r="60697" ht="15" customHeight="1" x14ac:dyDescent="0.2"/>
    <row r="60698" ht="15" customHeight="1" x14ac:dyDescent="0.2"/>
    <row r="60699" ht="15" customHeight="1" x14ac:dyDescent="0.2"/>
    <row r="60700" ht="15" customHeight="1" x14ac:dyDescent="0.2"/>
    <row r="60701" ht="15" customHeight="1" x14ac:dyDescent="0.2"/>
    <row r="60702" ht="15" customHeight="1" x14ac:dyDescent="0.2"/>
    <row r="60703" ht="15" customHeight="1" x14ac:dyDescent="0.2"/>
    <row r="60704" ht="15" customHeight="1" x14ac:dyDescent="0.2"/>
    <row r="60705" ht="15" customHeight="1" x14ac:dyDescent="0.2"/>
    <row r="60706" ht="15" customHeight="1" x14ac:dyDescent="0.2"/>
    <row r="60707" ht="15" customHeight="1" x14ac:dyDescent="0.2"/>
    <row r="60708" ht="15" customHeight="1" x14ac:dyDescent="0.2"/>
    <row r="60709" ht="15" customHeight="1" x14ac:dyDescent="0.2"/>
    <row r="60710" ht="15" customHeight="1" x14ac:dyDescent="0.2"/>
    <row r="60711" ht="15" customHeight="1" x14ac:dyDescent="0.2"/>
    <row r="60712" ht="15" customHeight="1" x14ac:dyDescent="0.2"/>
    <row r="60713" ht="15" customHeight="1" x14ac:dyDescent="0.2"/>
    <row r="60714" ht="15" customHeight="1" x14ac:dyDescent="0.2"/>
    <row r="60715" ht="15" customHeight="1" x14ac:dyDescent="0.2"/>
    <row r="60716" ht="15" customHeight="1" x14ac:dyDescent="0.2"/>
    <row r="60717" ht="15" customHeight="1" x14ac:dyDescent="0.2"/>
    <row r="60718" ht="15" customHeight="1" x14ac:dyDescent="0.2"/>
    <row r="60719" ht="15" customHeight="1" x14ac:dyDescent="0.2"/>
    <row r="60720" ht="15" customHeight="1" x14ac:dyDescent="0.2"/>
    <row r="60721" ht="15" customHeight="1" x14ac:dyDescent="0.2"/>
    <row r="60722" ht="15" customHeight="1" x14ac:dyDescent="0.2"/>
    <row r="60723" ht="15" customHeight="1" x14ac:dyDescent="0.2"/>
    <row r="60724" ht="15" customHeight="1" x14ac:dyDescent="0.2"/>
    <row r="60725" ht="15" customHeight="1" x14ac:dyDescent="0.2"/>
    <row r="60726" ht="15" customHeight="1" x14ac:dyDescent="0.2"/>
    <row r="60727" ht="15" customHeight="1" x14ac:dyDescent="0.2"/>
    <row r="60728" ht="15" customHeight="1" x14ac:dyDescent="0.2"/>
    <row r="60729" ht="15" customHeight="1" x14ac:dyDescent="0.2"/>
    <row r="60730" ht="15" customHeight="1" x14ac:dyDescent="0.2"/>
    <row r="60731" ht="15" customHeight="1" x14ac:dyDescent="0.2"/>
    <row r="60732" ht="15" customHeight="1" x14ac:dyDescent="0.2"/>
    <row r="60733" ht="15" customHeight="1" x14ac:dyDescent="0.2"/>
    <row r="60734" ht="15" customHeight="1" x14ac:dyDescent="0.2"/>
    <row r="60735" ht="15" customHeight="1" x14ac:dyDescent="0.2"/>
    <row r="60736" ht="15" customHeight="1" x14ac:dyDescent="0.2"/>
    <row r="60737" ht="15" customHeight="1" x14ac:dyDescent="0.2"/>
    <row r="60738" ht="15" customHeight="1" x14ac:dyDescent="0.2"/>
    <row r="60739" ht="15" customHeight="1" x14ac:dyDescent="0.2"/>
    <row r="60740" ht="15" customHeight="1" x14ac:dyDescent="0.2"/>
    <row r="60741" ht="15" customHeight="1" x14ac:dyDescent="0.2"/>
    <row r="60742" ht="15" customHeight="1" x14ac:dyDescent="0.2"/>
    <row r="60743" ht="15" customHeight="1" x14ac:dyDescent="0.2"/>
    <row r="60744" ht="15" customHeight="1" x14ac:dyDescent="0.2"/>
    <row r="60745" ht="15" customHeight="1" x14ac:dyDescent="0.2"/>
    <row r="60746" ht="15" customHeight="1" x14ac:dyDescent="0.2"/>
    <row r="60747" ht="15" customHeight="1" x14ac:dyDescent="0.2"/>
    <row r="60748" ht="15" customHeight="1" x14ac:dyDescent="0.2"/>
    <row r="60749" ht="15" customHeight="1" x14ac:dyDescent="0.2"/>
    <row r="60750" ht="15" customHeight="1" x14ac:dyDescent="0.2"/>
    <row r="60751" ht="15" customHeight="1" x14ac:dyDescent="0.2"/>
    <row r="60752" ht="15" customHeight="1" x14ac:dyDescent="0.2"/>
    <row r="60753" ht="15" customHeight="1" x14ac:dyDescent="0.2"/>
    <row r="60754" ht="15" customHeight="1" x14ac:dyDescent="0.2"/>
    <row r="60755" ht="15" customHeight="1" x14ac:dyDescent="0.2"/>
    <row r="60756" ht="15" customHeight="1" x14ac:dyDescent="0.2"/>
    <row r="60757" ht="15" customHeight="1" x14ac:dyDescent="0.2"/>
    <row r="60758" ht="15" customHeight="1" x14ac:dyDescent="0.2"/>
    <row r="60759" ht="15" customHeight="1" x14ac:dyDescent="0.2"/>
    <row r="60760" ht="15" customHeight="1" x14ac:dyDescent="0.2"/>
    <row r="60761" ht="15" customHeight="1" x14ac:dyDescent="0.2"/>
    <row r="60762" ht="15" customHeight="1" x14ac:dyDescent="0.2"/>
    <row r="60763" ht="15" customHeight="1" x14ac:dyDescent="0.2"/>
    <row r="60764" ht="15" customHeight="1" x14ac:dyDescent="0.2"/>
    <row r="60765" ht="15" customHeight="1" x14ac:dyDescent="0.2"/>
    <row r="60766" ht="15" customHeight="1" x14ac:dyDescent="0.2"/>
    <row r="60767" ht="15" customHeight="1" x14ac:dyDescent="0.2"/>
    <row r="60768" ht="15" customHeight="1" x14ac:dyDescent="0.2"/>
    <row r="60769" ht="15" customHeight="1" x14ac:dyDescent="0.2"/>
    <row r="60770" ht="15" customHeight="1" x14ac:dyDescent="0.2"/>
    <row r="60771" ht="15" customHeight="1" x14ac:dyDescent="0.2"/>
    <row r="60772" ht="15" customHeight="1" x14ac:dyDescent="0.2"/>
    <row r="60773" ht="15" customHeight="1" x14ac:dyDescent="0.2"/>
    <row r="60774" ht="15" customHeight="1" x14ac:dyDescent="0.2"/>
    <row r="60775" ht="15" customHeight="1" x14ac:dyDescent="0.2"/>
    <row r="60776" ht="15" customHeight="1" x14ac:dyDescent="0.2"/>
    <row r="60777" ht="15" customHeight="1" x14ac:dyDescent="0.2"/>
    <row r="60778" ht="15" customHeight="1" x14ac:dyDescent="0.2"/>
    <row r="60779" ht="15" customHeight="1" x14ac:dyDescent="0.2"/>
    <row r="60780" ht="15" customHeight="1" x14ac:dyDescent="0.2"/>
    <row r="60781" ht="15" customHeight="1" x14ac:dyDescent="0.2"/>
    <row r="60782" ht="15" customHeight="1" x14ac:dyDescent="0.2"/>
    <row r="60783" ht="15" customHeight="1" x14ac:dyDescent="0.2"/>
    <row r="60784" ht="15" customHeight="1" x14ac:dyDescent="0.2"/>
    <row r="60785" ht="15" customHeight="1" x14ac:dyDescent="0.2"/>
    <row r="60786" ht="15" customHeight="1" x14ac:dyDescent="0.2"/>
    <row r="60787" ht="15" customHeight="1" x14ac:dyDescent="0.2"/>
    <row r="60788" ht="15" customHeight="1" x14ac:dyDescent="0.2"/>
    <row r="60789" ht="15" customHeight="1" x14ac:dyDescent="0.2"/>
    <row r="60790" ht="15" customHeight="1" x14ac:dyDescent="0.2"/>
    <row r="60791" ht="15" customHeight="1" x14ac:dyDescent="0.2"/>
    <row r="60792" ht="15" customHeight="1" x14ac:dyDescent="0.2"/>
    <row r="60793" ht="15" customHeight="1" x14ac:dyDescent="0.2"/>
    <row r="60794" ht="15" customHeight="1" x14ac:dyDescent="0.2"/>
    <row r="60795" ht="15" customHeight="1" x14ac:dyDescent="0.2"/>
    <row r="60796" ht="15" customHeight="1" x14ac:dyDescent="0.2"/>
    <row r="60797" ht="15" customHeight="1" x14ac:dyDescent="0.2"/>
    <row r="60798" ht="15" customHeight="1" x14ac:dyDescent="0.2"/>
    <row r="60799" ht="15" customHeight="1" x14ac:dyDescent="0.2"/>
    <row r="60800" ht="15" customHeight="1" x14ac:dyDescent="0.2"/>
    <row r="60801" ht="15" customHeight="1" x14ac:dyDescent="0.2"/>
    <row r="60802" ht="15" customHeight="1" x14ac:dyDescent="0.2"/>
    <row r="60803" ht="15" customHeight="1" x14ac:dyDescent="0.2"/>
    <row r="60804" ht="15" customHeight="1" x14ac:dyDescent="0.2"/>
    <row r="60805" ht="15" customHeight="1" x14ac:dyDescent="0.2"/>
    <row r="60806" ht="15" customHeight="1" x14ac:dyDescent="0.2"/>
    <row r="60807" ht="15" customHeight="1" x14ac:dyDescent="0.2"/>
    <row r="60808" ht="15" customHeight="1" x14ac:dyDescent="0.2"/>
    <row r="60809" ht="15" customHeight="1" x14ac:dyDescent="0.2"/>
    <row r="60810" ht="15" customHeight="1" x14ac:dyDescent="0.2"/>
    <row r="60811" ht="15" customHeight="1" x14ac:dyDescent="0.2"/>
    <row r="60812" ht="15" customHeight="1" x14ac:dyDescent="0.2"/>
    <row r="60813" ht="15" customHeight="1" x14ac:dyDescent="0.2"/>
    <row r="60814" ht="15" customHeight="1" x14ac:dyDescent="0.2"/>
    <row r="60815" ht="15" customHeight="1" x14ac:dyDescent="0.2"/>
    <row r="60816" ht="15" customHeight="1" x14ac:dyDescent="0.2"/>
    <row r="60817" ht="15" customHeight="1" x14ac:dyDescent="0.2"/>
    <row r="60818" ht="15" customHeight="1" x14ac:dyDescent="0.2"/>
    <row r="60819" ht="15" customHeight="1" x14ac:dyDescent="0.2"/>
    <row r="60820" ht="15" customHeight="1" x14ac:dyDescent="0.2"/>
    <row r="60821" ht="15" customHeight="1" x14ac:dyDescent="0.2"/>
    <row r="60822" ht="15" customHeight="1" x14ac:dyDescent="0.2"/>
    <row r="60823" ht="15" customHeight="1" x14ac:dyDescent="0.2"/>
    <row r="60824" ht="15" customHeight="1" x14ac:dyDescent="0.2"/>
    <row r="60825" ht="15" customHeight="1" x14ac:dyDescent="0.2"/>
    <row r="60826" ht="15" customHeight="1" x14ac:dyDescent="0.2"/>
    <row r="60827" ht="15" customHeight="1" x14ac:dyDescent="0.2"/>
    <row r="60828" ht="15" customHeight="1" x14ac:dyDescent="0.2"/>
    <row r="60829" ht="15" customHeight="1" x14ac:dyDescent="0.2"/>
    <row r="60830" ht="15" customHeight="1" x14ac:dyDescent="0.2"/>
    <row r="60831" ht="15" customHeight="1" x14ac:dyDescent="0.2"/>
    <row r="60832" ht="15" customHeight="1" x14ac:dyDescent="0.2"/>
    <row r="60833" ht="15" customHeight="1" x14ac:dyDescent="0.2"/>
    <row r="60834" ht="15" customHeight="1" x14ac:dyDescent="0.2"/>
    <row r="60835" ht="15" customHeight="1" x14ac:dyDescent="0.2"/>
    <row r="60836" ht="15" customHeight="1" x14ac:dyDescent="0.2"/>
    <row r="60837" ht="15" customHeight="1" x14ac:dyDescent="0.2"/>
    <row r="60838" ht="15" customHeight="1" x14ac:dyDescent="0.2"/>
    <row r="60839" ht="15" customHeight="1" x14ac:dyDescent="0.2"/>
    <row r="60840" ht="15" customHeight="1" x14ac:dyDescent="0.2"/>
    <row r="60841" ht="15" customHeight="1" x14ac:dyDescent="0.2"/>
    <row r="60842" ht="15" customHeight="1" x14ac:dyDescent="0.2"/>
    <row r="60843" ht="15" customHeight="1" x14ac:dyDescent="0.2"/>
    <row r="60844" ht="15" customHeight="1" x14ac:dyDescent="0.2"/>
    <row r="60845" ht="15" customHeight="1" x14ac:dyDescent="0.2"/>
    <row r="60846" ht="15" customHeight="1" x14ac:dyDescent="0.2"/>
    <row r="60847" ht="15" customHeight="1" x14ac:dyDescent="0.2"/>
    <row r="60848" ht="15" customHeight="1" x14ac:dyDescent="0.2"/>
    <row r="60849" ht="15" customHeight="1" x14ac:dyDescent="0.2"/>
    <row r="60850" ht="15" customHeight="1" x14ac:dyDescent="0.2"/>
    <row r="60851" ht="15" customHeight="1" x14ac:dyDescent="0.2"/>
    <row r="60852" ht="15" customHeight="1" x14ac:dyDescent="0.2"/>
    <row r="60853" ht="15" customHeight="1" x14ac:dyDescent="0.2"/>
    <row r="60854" ht="15" customHeight="1" x14ac:dyDescent="0.2"/>
    <row r="60855" ht="15" customHeight="1" x14ac:dyDescent="0.2"/>
    <row r="60856" ht="15" customHeight="1" x14ac:dyDescent="0.2"/>
    <row r="60857" ht="15" customHeight="1" x14ac:dyDescent="0.2"/>
    <row r="60858" ht="15" customHeight="1" x14ac:dyDescent="0.2"/>
    <row r="60859" ht="15" customHeight="1" x14ac:dyDescent="0.2"/>
    <row r="60860" ht="15" customHeight="1" x14ac:dyDescent="0.2"/>
    <row r="60861" ht="15" customHeight="1" x14ac:dyDescent="0.2"/>
    <row r="60862" ht="15" customHeight="1" x14ac:dyDescent="0.2"/>
    <row r="60863" ht="15" customHeight="1" x14ac:dyDescent="0.2"/>
    <row r="60864" ht="15" customHeight="1" x14ac:dyDescent="0.2"/>
    <row r="60865" ht="15" customHeight="1" x14ac:dyDescent="0.2"/>
    <row r="60866" ht="15" customHeight="1" x14ac:dyDescent="0.2"/>
    <row r="60867" ht="15" customHeight="1" x14ac:dyDescent="0.2"/>
    <row r="60868" ht="15" customHeight="1" x14ac:dyDescent="0.2"/>
    <row r="60869" ht="15" customHeight="1" x14ac:dyDescent="0.2"/>
    <row r="60870" ht="15" customHeight="1" x14ac:dyDescent="0.2"/>
    <row r="60871" ht="15" customHeight="1" x14ac:dyDescent="0.2"/>
    <row r="60872" ht="15" customHeight="1" x14ac:dyDescent="0.2"/>
    <row r="60873" ht="15" customHeight="1" x14ac:dyDescent="0.2"/>
    <row r="60874" ht="15" customHeight="1" x14ac:dyDescent="0.2"/>
    <row r="60875" ht="15" customHeight="1" x14ac:dyDescent="0.2"/>
    <row r="60876" ht="15" customHeight="1" x14ac:dyDescent="0.2"/>
    <row r="60877" ht="15" customHeight="1" x14ac:dyDescent="0.2"/>
    <row r="60878" ht="15" customHeight="1" x14ac:dyDescent="0.2"/>
    <row r="60879" ht="15" customHeight="1" x14ac:dyDescent="0.2"/>
    <row r="60880" ht="15" customHeight="1" x14ac:dyDescent="0.2"/>
    <row r="60881" ht="15" customHeight="1" x14ac:dyDescent="0.2"/>
    <row r="60882" ht="15" customHeight="1" x14ac:dyDescent="0.2"/>
    <row r="60883" ht="15" customHeight="1" x14ac:dyDescent="0.2"/>
    <row r="60884" ht="15" customHeight="1" x14ac:dyDescent="0.2"/>
    <row r="60885" ht="15" customHeight="1" x14ac:dyDescent="0.2"/>
    <row r="60886" ht="15" customHeight="1" x14ac:dyDescent="0.2"/>
    <row r="60887" ht="15" customHeight="1" x14ac:dyDescent="0.2"/>
    <row r="60888" ht="15" customHeight="1" x14ac:dyDescent="0.2"/>
    <row r="60889" ht="15" customHeight="1" x14ac:dyDescent="0.2"/>
    <row r="60890" ht="15" customHeight="1" x14ac:dyDescent="0.2"/>
    <row r="60891" ht="15" customHeight="1" x14ac:dyDescent="0.2"/>
    <row r="60892" ht="15" customHeight="1" x14ac:dyDescent="0.2"/>
    <row r="60893" ht="15" customHeight="1" x14ac:dyDescent="0.2"/>
    <row r="60894" ht="15" customHeight="1" x14ac:dyDescent="0.2"/>
    <row r="60895" ht="15" customHeight="1" x14ac:dyDescent="0.2"/>
    <row r="60896" ht="15" customHeight="1" x14ac:dyDescent="0.2"/>
    <row r="60897" ht="15" customHeight="1" x14ac:dyDescent="0.2"/>
    <row r="60898" ht="15" customHeight="1" x14ac:dyDescent="0.2"/>
    <row r="60899" ht="15" customHeight="1" x14ac:dyDescent="0.2"/>
    <row r="60900" ht="15" customHeight="1" x14ac:dyDescent="0.2"/>
    <row r="60901" ht="15" customHeight="1" x14ac:dyDescent="0.2"/>
    <row r="60902" ht="15" customHeight="1" x14ac:dyDescent="0.2"/>
    <row r="60903" ht="15" customHeight="1" x14ac:dyDescent="0.2"/>
    <row r="60904" ht="15" customHeight="1" x14ac:dyDescent="0.2"/>
    <row r="60905" ht="15" customHeight="1" x14ac:dyDescent="0.2"/>
    <row r="60906" ht="15" customHeight="1" x14ac:dyDescent="0.2"/>
    <row r="60907" ht="15" customHeight="1" x14ac:dyDescent="0.2"/>
    <row r="60908" ht="15" customHeight="1" x14ac:dyDescent="0.2"/>
    <row r="60909" ht="15" customHeight="1" x14ac:dyDescent="0.2"/>
    <row r="60910" ht="15" customHeight="1" x14ac:dyDescent="0.2"/>
    <row r="60911" ht="15" customHeight="1" x14ac:dyDescent="0.2"/>
    <row r="60912" ht="15" customHeight="1" x14ac:dyDescent="0.2"/>
    <row r="60913" ht="15" customHeight="1" x14ac:dyDescent="0.2"/>
    <row r="60914" ht="15" customHeight="1" x14ac:dyDescent="0.2"/>
    <row r="60915" ht="15" customHeight="1" x14ac:dyDescent="0.2"/>
    <row r="60916" ht="15" customHeight="1" x14ac:dyDescent="0.2"/>
    <row r="60917" ht="15" customHeight="1" x14ac:dyDescent="0.2"/>
    <row r="60918" ht="15" customHeight="1" x14ac:dyDescent="0.2"/>
    <row r="60919" ht="15" customHeight="1" x14ac:dyDescent="0.2"/>
    <row r="60920" ht="15" customHeight="1" x14ac:dyDescent="0.2"/>
    <row r="60921" ht="15" customHeight="1" x14ac:dyDescent="0.2"/>
    <row r="60922" ht="15" customHeight="1" x14ac:dyDescent="0.2"/>
    <row r="60923" ht="15" customHeight="1" x14ac:dyDescent="0.2"/>
    <row r="60924" ht="15" customHeight="1" x14ac:dyDescent="0.2"/>
    <row r="60925" ht="15" customHeight="1" x14ac:dyDescent="0.2"/>
    <row r="60926" ht="15" customHeight="1" x14ac:dyDescent="0.2"/>
    <row r="60927" ht="15" customHeight="1" x14ac:dyDescent="0.2"/>
    <row r="60928" ht="15" customHeight="1" x14ac:dyDescent="0.2"/>
    <row r="60929" ht="15" customHeight="1" x14ac:dyDescent="0.2"/>
    <row r="60930" ht="15" customHeight="1" x14ac:dyDescent="0.2"/>
    <row r="60931" ht="15" customHeight="1" x14ac:dyDescent="0.2"/>
    <row r="60932" ht="15" customHeight="1" x14ac:dyDescent="0.2"/>
    <row r="60933" ht="15" customHeight="1" x14ac:dyDescent="0.2"/>
    <row r="60934" ht="15" customHeight="1" x14ac:dyDescent="0.2"/>
    <row r="60935" ht="15" customHeight="1" x14ac:dyDescent="0.2"/>
    <row r="60936" ht="15" customHeight="1" x14ac:dyDescent="0.2"/>
    <row r="60937" ht="15" customHeight="1" x14ac:dyDescent="0.2"/>
    <row r="60938" ht="15" customHeight="1" x14ac:dyDescent="0.2"/>
    <row r="60939" ht="15" customHeight="1" x14ac:dyDescent="0.2"/>
    <row r="60940" ht="15" customHeight="1" x14ac:dyDescent="0.2"/>
    <row r="60941" ht="15" customHeight="1" x14ac:dyDescent="0.2"/>
    <row r="60942" ht="15" customHeight="1" x14ac:dyDescent="0.2"/>
    <row r="60943" ht="15" customHeight="1" x14ac:dyDescent="0.2"/>
    <row r="60944" ht="15" customHeight="1" x14ac:dyDescent="0.2"/>
    <row r="60945" ht="15" customHeight="1" x14ac:dyDescent="0.2"/>
    <row r="60946" ht="15" customHeight="1" x14ac:dyDescent="0.2"/>
    <row r="60947" ht="15" customHeight="1" x14ac:dyDescent="0.2"/>
    <row r="60948" ht="15" customHeight="1" x14ac:dyDescent="0.2"/>
    <row r="60949" ht="15" customHeight="1" x14ac:dyDescent="0.2"/>
    <row r="60950" ht="15" customHeight="1" x14ac:dyDescent="0.2"/>
    <row r="60951" ht="15" customHeight="1" x14ac:dyDescent="0.2"/>
    <row r="60952" ht="15" customHeight="1" x14ac:dyDescent="0.2"/>
    <row r="60953" ht="15" customHeight="1" x14ac:dyDescent="0.2"/>
    <row r="60954" ht="15" customHeight="1" x14ac:dyDescent="0.2"/>
    <row r="60955" ht="15" customHeight="1" x14ac:dyDescent="0.2"/>
    <row r="60956" ht="15" customHeight="1" x14ac:dyDescent="0.2"/>
    <row r="60957" ht="15" customHeight="1" x14ac:dyDescent="0.2"/>
    <row r="60958" ht="15" customHeight="1" x14ac:dyDescent="0.2"/>
    <row r="60959" ht="15" customHeight="1" x14ac:dyDescent="0.2"/>
    <row r="60960" ht="15" customHeight="1" x14ac:dyDescent="0.2"/>
    <row r="60961" ht="15" customHeight="1" x14ac:dyDescent="0.2"/>
    <row r="60962" ht="15" customHeight="1" x14ac:dyDescent="0.2"/>
    <row r="60963" ht="15" customHeight="1" x14ac:dyDescent="0.2"/>
    <row r="60964" ht="15" customHeight="1" x14ac:dyDescent="0.2"/>
    <row r="60965" ht="15" customHeight="1" x14ac:dyDescent="0.2"/>
    <row r="60966" ht="15" customHeight="1" x14ac:dyDescent="0.2"/>
    <row r="60967" ht="15" customHeight="1" x14ac:dyDescent="0.2"/>
    <row r="60968" ht="15" customHeight="1" x14ac:dyDescent="0.2"/>
    <row r="60969" ht="15" customHeight="1" x14ac:dyDescent="0.2"/>
    <row r="60970" ht="15" customHeight="1" x14ac:dyDescent="0.2"/>
    <row r="60971" ht="15" customHeight="1" x14ac:dyDescent="0.2"/>
    <row r="60972" ht="15" customHeight="1" x14ac:dyDescent="0.2"/>
    <row r="60973" ht="15" customHeight="1" x14ac:dyDescent="0.2"/>
    <row r="60974" ht="15" customHeight="1" x14ac:dyDescent="0.2"/>
    <row r="60975" ht="15" customHeight="1" x14ac:dyDescent="0.2"/>
    <row r="60976" ht="15" customHeight="1" x14ac:dyDescent="0.2"/>
    <row r="60977" ht="15" customHeight="1" x14ac:dyDescent="0.2"/>
    <row r="60978" ht="15" customHeight="1" x14ac:dyDescent="0.2"/>
    <row r="60979" ht="15" customHeight="1" x14ac:dyDescent="0.2"/>
    <row r="60980" ht="15" customHeight="1" x14ac:dyDescent="0.2"/>
    <row r="60981" ht="15" customHeight="1" x14ac:dyDescent="0.2"/>
    <row r="60982" ht="15" customHeight="1" x14ac:dyDescent="0.2"/>
    <row r="60983" ht="15" customHeight="1" x14ac:dyDescent="0.2"/>
    <row r="60984" ht="15" customHeight="1" x14ac:dyDescent="0.2"/>
    <row r="60985" ht="15" customHeight="1" x14ac:dyDescent="0.2"/>
    <row r="60986" ht="15" customHeight="1" x14ac:dyDescent="0.2"/>
    <row r="60987" ht="15" customHeight="1" x14ac:dyDescent="0.2"/>
    <row r="60988" ht="15" customHeight="1" x14ac:dyDescent="0.2"/>
    <row r="60989" ht="15" customHeight="1" x14ac:dyDescent="0.2"/>
    <row r="60990" ht="15" customHeight="1" x14ac:dyDescent="0.2"/>
    <row r="60991" ht="15" customHeight="1" x14ac:dyDescent="0.2"/>
    <row r="60992" ht="15" customHeight="1" x14ac:dyDescent="0.2"/>
    <row r="60993" ht="15" customHeight="1" x14ac:dyDescent="0.2"/>
    <row r="60994" ht="15" customHeight="1" x14ac:dyDescent="0.2"/>
    <row r="60995" ht="15" customHeight="1" x14ac:dyDescent="0.2"/>
    <row r="60996" ht="15" customHeight="1" x14ac:dyDescent="0.2"/>
    <row r="60997" ht="15" customHeight="1" x14ac:dyDescent="0.2"/>
    <row r="60998" ht="15" customHeight="1" x14ac:dyDescent="0.2"/>
    <row r="60999" ht="15" customHeight="1" x14ac:dyDescent="0.2"/>
    <row r="61000" ht="15" customHeight="1" x14ac:dyDescent="0.2"/>
    <row r="61001" ht="15" customHeight="1" x14ac:dyDescent="0.2"/>
    <row r="61002" ht="15" customHeight="1" x14ac:dyDescent="0.2"/>
    <row r="61003" ht="15" customHeight="1" x14ac:dyDescent="0.2"/>
    <row r="61004" ht="15" customHeight="1" x14ac:dyDescent="0.2"/>
    <row r="61005" ht="15" customHeight="1" x14ac:dyDescent="0.2"/>
    <row r="61006" ht="15" customHeight="1" x14ac:dyDescent="0.2"/>
    <row r="61007" ht="15" customHeight="1" x14ac:dyDescent="0.2"/>
    <row r="61008" ht="15" customHeight="1" x14ac:dyDescent="0.2"/>
    <row r="61009" ht="15" customHeight="1" x14ac:dyDescent="0.2"/>
    <row r="61010" ht="15" customHeight="1" x14ac:dyDescent="0.2"/>
    <row r="61011" ht="15" customHeight="1" x14ac:dyDescent="0.2"/>
    <row r="61012" ht="15" customHeight="1" x14ac:dyDescent="0.2"/>
    <row r="61013" ht="15" customHeight="1" x14ac:dyDescent="0.2"/>
    <row r="61014" ht="15" customHeight="1" x14ac:dyDescent="0.2"/>
    <row r="61015" ht="15" customHeight="1" x14ac:dyDescent="0.2"/>
    <row r="61016" ht="15" customHeight="1" x14ac:dyDescent="0.2"/>
    <row r="61017" ht="15" customHeight="1" x14ac:dyDescent="0.2"/>
    <row r="61018" ht="15" customHeight="1" x14ac:dyDescent="0.2"/>
    <row r="61019" ht="15" customHeight="1" x14ac:dyDescent="0.2"/>
    <row r="61020" ht="15" customHeight="1" x14ac:dyDescent="0.2"/>
    <row r="61021" ht="15" customHeight="1" x14ac:dyDescent="0.2"/>
    <row r="61022" ht="15" customHeight="1" x14ac:dyDescent="0.2"/>
    <row r="61023" ht="15" customHeight="1" x14ac:dyDescent="0.2"/>
    <row r="61024" ht="15" customHeight="1" x14ac:dyDescent="0.2"/>
    <row r="61025" ht="15" customHeight="1" x14ac:dyDescent="0.2"/>
    <row r="61026" ht="15" customHeight="1" x14ac:dyDescent="0.2"/>
    <row r="61027" ht="15" customHeight="1" x14ac:dyDescent="0.2"/>
    <row r="61028" ht="15" customHeight="1" x14ac:dyDescent="0.2"/>
    <row r="61029" ht="15" customHeight="1" x14ac:dyDescent="0.2"/>
    <row r="61030" ht="15" customHeight="1" x14ac:dyDescent="0.2"/>
    <row r="61031" ht="15" customHeight="1" x14ac:dyDescent="0.2"/>
    <row r="61032" ht="15" customHeight="1" x14ac:dyDescent="0.2"/>
    <row r="61033" ht="15" customHeight="1" x14ac:dyDescent="0.2"/>
    <row r="61034" ht="15" customHeight="1" x14ac:dyDescent="0.2"/>
    <row r="61035" ht="15" customHeight="1" x14ac:dyDescent="0.2"/>
    <row r="61036" ht="15" customHeight="1" x14ac:dyDescent="0.2"/>
    <row r="61037" ht="15" customHeight="1" x14ac:dyDescent="0.2"/>
    <row r="61038" ht="15" customHeight="1" x14ac:dyDescent="0.2"/>
    <row r="61039" ht="15" customHeight="1" x14ac:dyDescent="0.2"/>
    <row r="61040" ht="15" customHeight="1" x14ac:dyDescent="0.2"/>
    <row r="61041" ht="15" customHeight="1" x14ac:dyDescent="0.2"/>
    <row r="61042" ht="15" customHeight="1" x14ac:dyDescent="0.2"/>
    <row r="61043" ht="15" customHeight="1" x14ac:dyDescent="0.2"/>
    <row r="61044" ht="15" customHeight="1" x14ac:dyDescent="0.2"/>
    <row r="61045" ht="15" customHeight="1" x14ac:dyDescent="0.2"/>
    <row r="61046" ht="15" customHeight="1" x14ac:dyDescent="0.2"/>
    <row r="61047" ht="15" customHeight="1" x14ac:dyDescent="0.2"/>
    <row r="61048" ht="15" customHeight="1" x14ac:dyDescent="0.2"/>
    <row r="61049" ht="15" customHeight="1" x14ac:dyDescent="0.2"/>
    <row r="61050" ht="15" customHeight="1" x14ac:dyDescent="0.2"/>
    <row r="61051" ht="15" customHeight="1" x14ac:dyDescent="0.2"/>
    <row r="61052" ht="15" customHeight="1" x14ac:dyDescent="0.2"/>
    <row r="61053" ht="15" customHeight="1" x14ac:dyDescent="0.2"/>
    <row r="61054" ht="15" customHeight="1" x14ac:dyDescent="0.2"/>
    <row r="61055" ht="15" customHeight="1" x14ac:dyDescent="0.2"/>
    <row r="61056" ht="15" customHeight="1" x14ac:dyDescent="0.2"/>
    <row r="61057" ht="15" customHeight="1" x14ac:dyDescent="0.2"/>
    <row r="61058" ht="15" customHeight="1" x14ac:dyDescent="0.2"/>
    <row r="61059" ht="15" customHeight="1" x14ac:dyDescent="0.2"/>
    <row r="61060" ht="15" customHeight="1" x14ac:dyDescent="0.2"/>
    <row r="61061" ht="15" customHeight="1" x14ac:dyDescent="0.2"/>
    <row r="61062" ht="15" customHeight="1" x14ac:dyDescent="0.2"/>
    <row r="61063" ht="15" customHeight="1" x14ac:dyDescent="0.2"/>
    <row r="61064" ht="15" customHeight="1" x14ac:dyDescent="0.2"/>
    <row r="61065" ht="15" customHeight="1" x14ac:dyDescent="0.2"/>
    <row r="61066" ht="15" customHeight="1" x14ac:dyDescent="0.2"/>
    <row r="61067" ht="15" customHeight="1" x14ac:dyDescent="0.2"/>
    <row r="61068" ht="15" customHeight="1" x14ac:dyDescent="0.2"/>
    <row r="61069" ht="15" customHeight="1" x14ac:dyDescent="0.2"/>
    <row r="61070" ht="15" customHeight="1" x14ac:dyDescent="0.2"/>
    <row r="61071" ht="15" customHeight="1" x14ac:dyDescent="0.2"/>
    <row r="61072" ht="15" customHeight="1" x14ac:dyDescent="0.2"/>
    <row r="61073" ht="15" customHeight="1" x14ac:dyDescent="0.2"/>
    <row r="61074" ht="15" customHeight="1" x14ac:dyDescent="0.2"/>
    <row r="61075" ht="15" customHeight="1" x14ac:dyDescent="0.2"/>
    <row r="61076" ht="15" customHeight="1" x14ac:dyDescent="0.2"/>
    <row r="61077" ht="15" customHeight="1" x14ac:dyDescent="0.2"/>
    <row r="61078" ht="15" customHeight="1" x14ac:dyDescent="0.2"/>
    <row r="61079" ht="15" customHeight="1" x14ac:dyDescent="0.2"/>
    <row r="61080" ht="15" customHeight="1" x14ac:dyDescent="0.2"/>
    <row r="61081" ht="15" customHeight="1" x14ac:dyDescent="0.2"/>
    <row r="61082" ht="15" customHeight="1" x14ac:dyDescent="0.2"/>
    <row r="61083" ht="15" customHeight="1" x14ac:dyDescent="0.2"/>
    <row r="61084" ht="15" customHeight="1" x14ac:dyDescent="0.2"/>
    <row r="61085" ht="15" customHeight="1" x14ac:dyDescent="0.2"/>
    <row r="61086" ht="15" customHeight="1" x14ac:dyDescent="0.2"/>
    <row r="61087" ht="15" customHeight="1" x14ac:dyDescent="0.2"/>
    <row r="61088" ht="15" customHeight="1" x14ac:dyDescent="0.2"/>
    <row r="61089" ht="15" customHeight="1" x14ac:dyDescent="0.2"/>
    <row r="61090" ht="15" customHeight="1" x14ac:dyDescent="0.2"/>
    <row r="61091" ht="15" customHeight="1" x14ac:dyDescent="0.2"/>
    <row r="61092" ht="15" customHeight="1" x14ac:dyDescent="0.2"/>
    <row r="61093" ht="15" customHeight="1" x14ac:dyDescent="0.2"/>
    <row r="61094" ht="15" customHeight="1" x14ac:dyDescent="0.2"/>
    <row r="61095" ht="15" customHeight="1" x14ac:dyDescent="0.2"/>
    <row r="61096" ht="15" customHeight="1" x14ac:dyDescent="0.2"/>
    <row r="61097" ht="15" customHeight="1" x14ac:dyDescent="0.2"/>
    <row r="61098" ht="15" customHeight="1" x14ac:dyDescent="0.2"/>
    <row r="61099" ht="15" customHeight="1" x14ac:dyDescent="0.2"/>
    <row r="61100" ht="15" customHeight="1" x14ac:dyDescent="0.2"/>
    <row r="61101" ht="15" customHeight="1" x14ac:dyDescent="0.2"/>
    <row r="61102" ht="15" customHeight="1" x14ac:dyDescent="0.2"/>
    <row r="61103" ht="15" customHeight="1" x14ac:dyDescent="0.2"/>
    <row r="61104" ht="15" customHeight="1" x14ac:dyDescent="0.2"/>
    <row r="61105" ht="15" customHeight="1" x14ac:dyDescent="0.2"/>
    <row r="61106" ht="15" customHeight="1" x14ac:dyDescent="0.2"/>
    <row r="61107" ht="15" customHeight="1" x14ac:dyDescent="0.2"/>
    <row r="61108" ht="15" customHeight="1" x14ac:dyDescent="0.2"/>
    <row r="61109" ht="15" customHeight="1" x14ac:dyDescent="0.2"/>
    <row r="61110" ht="15" customHeight="1" x14ac:dyDescent="0.2"/>
    <row r="61111" ht="15" customHeight="1" x14ac:dyDescent="0.2"/>
    <row r="61112" ht="15" customHeight="1" x14ac:dyDescent="0.2"/>
    <row r="61113" ht="15" customHeight="1" x14ac:dyDescent="0.2"/>
    <row r="61114" ht="15" customHeight="1" x14ac:dyDescent="0.2"/>
    <row r="61115" ht="15" customHeight="1" x14ac:dyDescent="0.2"/>
    <row r="61116" ht="15" customHeight="1" x14ac:dyDescent="0.2"/>
    <row r="61117" ht="15" customHeight="1" x14ac:dyDescent="0.2"/>
    <row r="61118" ht="15" customHeight="1" x14ac:dyDescent="0.2"/>
    <row r="61119" ht="15" customHeight="1" x14ac:dyDescent="0.2"/>
    <row r="61120" ht="15" customHeight="1" x14ac:dyDescent="0.2"/>
    <row r="61121" ht="15" customHeight="1" x14ac:dyDescent="0.2"/>
    <row r="61122" ht="15" customHeight="1" x14ac:dyDescent="0.2"/>
    <row r="61123" ht="15" customHeight="1" x14ac:dyDescent="0.2"/>
    <row r="61124" ht="15" customHeight="1" x14ac:dyDescent="0.2"/>
    <row r="61125" ht="15" customHeight="1" x14ac:dyDescent="0.2"/>
    <row r="61126" ht="15" customHeight="1" x14ac:dyDescent="0.2"/>
    <row r="61127" ht="15" customHeight="1" x14ac:dyDescent="0.2"/>
    <row r="61128" ht="15" customHeight="1" x14ac:dyDescent="0.2"/>
    <row r="61129" ht="15" customHeight="1" x14ac:dyDescent="0.2"/>
    <row r="61130" ht="15" customHeight="1" x14ac:dyDescent="0.2"/>
    <row r="61131" ht="15" customHeight="1" x14ac:dyDescent="0.2"/>
    <row r="61132" ht="15" customHeight="1" x14ac:dyDescent="0.2"/>
    <row r="61133" ht="15" customHeight="1" x14ac:dyDescent="0.2"/>
    <row r="61134" ht="15" customHeight="1" x14ac:dyDescent="0.2"/>
    <row r="61135" ht="15" customHeight="1" x14ac:dyDescent="0.2"/>
    <row r="61136" ht="15" customHeight="1" x14ac:dyDescent="0.2"/>
    <row r="61137" ht="15" customHeight="1" x14ac:dyDescent="0.2"/>
    <row r="61138" ht="15" customHeight="1" x14ac:dyDescent="0.2"/>
    <row r="61139" ht="15" customHeight="1" x14ac:dyDescent="0.2"/>
    <row r="61140" ht="15" customHeight="1" x14ac:dyDescent="0.2"/>
    <row r="61141" ht="15" customHeight="1" x14ac:dyDescent="0.2"/>
    <row r="61142" ht="15" customHeight="1" x14ac:dyDescent="0.2"/>
    <row r="61143" ht="15" customHeight="1" x14ac:dyDescent="0.2"/>
    <row r="61144" ht="15" customHeight="1" x14ac:dyDescent="0.2"/>
    <row r="61145" ht="15" customHeight="1" x14ac:dyDescent="0.2"/>
    <row r="61146" ht="15" customHeight="1" x14ac:dyDescent="0.2"/>
    <row r="61147" ht="15" customHeight="1" x14ac:dyDescent="0.2"/>
    <row r="61148" ht="15" customHeight="1" x14ac:dyDescent="0.2"/>
    <row r="61149" ht="15" customHeight="1" x14ac:dyDescent="0.2"/>
    <row r="61150" ht="15" customHeight="1" x14ac:dyDescent="0.2"/>
    <row r="61151" ht="15" customHeight="1" x14ac:dyDescent="0.2"/>
    <row r="61152" ht="15" customHeight="1" x14ac:dyDescent="0.2"/>
    <row r="61153" ht="15" customHeight="1" x14ac:dyDescent="0.2"/>
    <row r="61154" ht="15" customHeight="1" x14ac:dyDescent="0.2"/>
    <row r="61155" ht="15" customHeight="1" x14ac:dyDescent="0.2"/>
    <row r="61156" ht="15" customHeight="1" x14ac:dyDescent="0.2"/>
    <row r="61157" ht="15" customHeight="1" x14ac:dyDescent="0.2"/>
    <row r="61158" ht="15" customHeight="1" x14ac:dyDescent="0.2"/>
    <row r="61159" ht="15" customHeight="1" x14ac:dyDescent="0.2"/>
    <row r="61160" ht="15" customHeight="1" x14ac:dyDescent="0.2"/>
    <row r="61161" ht="15" customHeight="1" x14ac:dyDescent="0.2"/>
    <row r="61162" ht="15" customHeight="1" x14ac:dyDescent="0.2"/>
    <row r="61163" ht="15" customHeight="1" x14ac:dyDescent="0.2"/>
    <row r="61164" ht="15" customHeight="1" x14ac:dyDescent="0.2"/>
    <row r="61165" ht="15" customHeight="1" x14ac:dyDescent="0.2"/>
    <row r="61166" ht="15" customHeight="1" x14ac:dyDescent="0.2"/>
    <row r="61167" ht="15" customHeight="1" x14ac:dyDescent="0.2"/>
    <row r="61168" ht="15" customHeight="1" x14ac:dyDescent="0.2"/>
    <row r="61169" ht="15" customHeight="1" x14ac:dyDescent="0.2"/>
    <row r="61170" ht="15" customHeight="1" x14ac:dyDescent="0.2"/>
    <row r="61171" ht="15" customHeight="1" x14ac:dyDescent="0.2"/>
    <row r="61172" ht="15" customHeight="1" x14ac:dyDescent="0.2"/>
    <row r="61173" ht="15" customHeight="1" x14ac:dyDescent="0.2"/>
    <row r="61174" ht="15" customHeight="1" x14ac:dyDescent="0.2"/>
    <row r="61175" ht="15" customHeight="1" x14ac:dyDescent="0.2"/>
    <row r="61176" ht="15" customHeight="1" x14ac:dyDescent="0.2"/>
    <row r="61177" ht="15" customHeight="1" x14ac:dyDescent="0.2"/>
    <row r="61178" ht="15" customHeight="1" x14ac:dyDescent="0.2"/>
    <row r="61179" ht="15" customHeight="1" x14ac:dyDescent="0.2"/>
    <row r="61180" ht="15" customHeight="1" x14ac:dyDescent="0.2"/>
    <row r="61181" ht="15" customHeight="1" x14ac:dyDescent="0.2"/>
    <row r="61182" ht="15" customHeight="1" x14ac:dyDescent="0.2"/>
    <row r="61183" ht="15" customHeight="1" x14ac:dyDescent="0.2"/>
    <row r="61184" ht="15" customHeight="1" x14ac:dyDescent="0.2"/>
    <row r="61185" ht="15" customHeight="1" x14ac:dyDescent="0.2"/>
    <row r="61186" ht="15" customHeight="1" x14ac:dyDescent="0.2"/>
    <row r="61187" ht="15" customHeight="1" x14ac:dyDescent="0.2"/>
    <row r="61188" ht="15" customHeight="1" x14ac:dyDescent="0.2"/>
    <row r="61189" ht="15" customHeight="1" x14ac:dyDescent="0.2"/>
    <row r="61190" ht="15" customHeight="1" x14ac:dyDescent="0.2"/>
    <row r="61191" ht="15" customHeight="1" x14ac:dyDescent="0.2"/>
    <row r="61192" ht="15" customHeight="1" x14ac:dyDescent="0.2"/>
    <row r="61193" ht="15" customHeight="1" x14ac:dyDescent="0.2"/>
    <row r="61194" ht="15" customHeight="1" x14ac:dyDescent="0.2"/>
    <row r="61195" ht="15" customHeight="1" x14ac:dyDescent="0.2"/>
    <row r="61196" ht="15" customHeight="1" x14ac:dyDescent="0.2"/>
    <row r="61197" ht="15" customHeight="1" x14ac:dyDescent="0.2"/>
    <row r="61198" ht="15" customHeight="1" x14ac:dyDescent="0.2"/>
    <row r="61199" ht="15" customHeight="1" x14ac:dyDescent="0.2"/>
    <row r="61200" ht="15" customHeight="1" x14ac:dyDescent="0.2"/>
    <row r="61201" ht="15" customHeight="1" x14ac:dyDescent="0.2"/>
    <row r="61202" ht="15" customHeight="1" x14ac:dyDescent="0.2"/>
    <row r="61203" ht="15" customHeight="1" x14ac:dyDescent="0.2"/>
    <row r="61204" ht="15" customHeight="1" x14ac:dyDescent="0.2"/>
    <row r="61205" ht="15" customHeight="1" x14ac:dyDescent="0.2"/>
    <row r="61206" ht="15" customHeight="1" x14ac:dyDescent="0.2"/>
    <row r="61207" ht="15" customHeight="1" x14ac:dyDescent="0.2"/>
    <row r="61208" ht="15" customHeight="1" x14ac:dyDescent="0.2"/>
    <row r="61209" ht="15" customHeight="1" x14ac:dyDescent="0.2"/>
    <row r="61210" ht="15" customHeight="1" x14ac:dyDescent="0.2"/>
    <row r="61211" ht="15" customHeight="1" x14ac:dyDescent="0.2"/>
    <row r="61212" ht="15" customHeight="1" x14ac:dyDescent="0.2"/>
    <row r="61213" ht="15" customHeight="1" x14ac:dyDescent="0.2"/>
    <row r="61214" ht="15" customHeight="1" x14ac:dyDescent="0.2"/>
    <row r="61215" ht="15" customHeight="1" x14ac:dyDescent="0.2"/>
    <row r="61216" ht="15" customHeight="1" x14ac:dyDescent="0.2"/>
    <row r="61217" ht="15" customHeight="1" x14ac:dyDescent="0.2"/>
    <row r="61218" ht="15" customHeight="1" x14ac:dyDescent="0.2"/>
    <row r="61219" ht="15" customHeight="1" x14ac:dyDescent="0.2"/>
    <row r="61220" ht="15" customHeight="1" x14ac:dyDescent="0.2"/>
    <row r="61221" ht="15" customHeight="1" x14ac:dyDescent="0.2"/>
    <row r="61222" ht="15" customHeight="1" x14ac:dyDescent="0.2"/>
    <row r="61223" ht="15" customHeight="1" x14ac:dyDescent="0.2"/>
    <row r="61224" ht="15" customHeight="1" x14ac:dyDescent="0.2"/>
    <row r="61225" ht="15" customHeight="1" x14ac:dyDescent="0.2"/>
    <row r="61226" ht="15" customHeight="1" x14ac:dyDescent="0.2"/>
    <row r="61227" ht="15" customHeight="1" x14ac:dyDescent="0.2"/>
    <row r="61228" ht="15" customHeight="1" x14ac:dyDescent="0.2"/>
    <row r="61229" ht="15" customHeight="1" x14ac:dyDescent="0.2"/>
    <row r="61230" ht="15" customHeight="1" x14ac:dyDescent="0.2"/>
    <row r="61231" ht="15" customHeight="1" x14ac:dyDescent="0.2"/>
    <row r="61232" ht="15" customHeight="1" x14ac:dyDescent="0.2"/>
    <row r="61233" ht="15" customHeight="1" x14ac:dyDescent="0.2"/>
    <row r="61234" ht="15" customHeight="1" x14ac:dyDescent="0.2"/>
    <row r="61235" ht="15" customHeight="1" x14ac:dyDescent="0.2"/>
    <row r="61236" ht="15" customHeight="1" x14ac:dyDescent="0.2"/>
    <row r="61237" ht="15" customHeight="1" x14ac:dyDescent="0.2"/>
    <row r="61238" ht="15" customHeight="1" x14ac:dyDescent="0.2"/>
    <row r="61239" ht="15" customHeight="1" x14ac:dyDescent="0.2"/>
    <row r="61240" ht="15" customHeight="1" x14ac:dyDescent="0.2"/>
    <row r="61241" ht="15" customHeight="1" x14ac:dyDescent="0.2"/>
    <row r="61242" ht="15" customHeight="1" x14ac:dyDescent="0.2"/>
    <row r="61243" ht="15" customHeight="1" x14ac:dyDescent="0.2"/>
    <row r="61244" ht="15" customHeight="1" x14ac:dyDescent="0.2"/>
    <row r="61245" ht="15" customHeight="1" x14ac:dyDescent="0.2"/>
    <row r="61246" ht="15" customHeight="1" x14ac:dyDescent="0.2"/>
    <row r="61247" ht="15" customHeight="1" x14ac:dyDescent="0.2"/>
    <row r="61248" ht="15" customHeight="1" x14ac:dyDescent="0.2"/>
    <row r="61249" ht="15" customHeight="1" x14ac:dyDescent="0.2"/>
    <row r="61250" ht="15" customHeight="1" x14ac:dyDescent="0.2"/>
    <row r="61251" ht="15" customHeight="1" x14ac:dyDescent="0.2"/>
    <row r="61252" ht="15" customHeight="1" x14ac:dyDescent="0.2"/>
    <row r="61253" ht="15" customHeight="1" x14ac:dyDescent="0.2"/>
    <row r="61254" ht="15" customHeight="1" x14ac:dyDescent="0.2"/>
    <row r="61255" ht="15" customHeight="1" x14ac:dyDescent="0.2"/>
    <row r="61256" ht="15" customHeight="1" x14ac:dyDescent="0.2"/>
    <row r="61257" ht="15" customHeight="1" x14ac:dyDescent="0.2"/>
    <row r="61258" ht="15" customHeight="1" x14ac:dyDescent="0.2"/>
    <row r="61259" ht="15" customHeight="1" x14ac:dyDescent="0.2"/>
    <row r="61260" ht="15" customHeight="1" x14ac:dyDescent="0.2"/>
    <row r="61261" ht="15" customHeight="1" x14ac:dyDescent="0.2"/>
    <row r="61262" ht="15" customHeight="1" x14ac:dyDescent="0.2"/>
    <row r="61263" ht="15" customHeight="1" x14ac:dyDescent="0.2"/>
    <row r="61264" ht="15" customHeight="1" x14ac:dyDescent="0.2"/>
    <row r="61265" ht="15" customHeight="1" x14ac:dyDescent="0.2"/>
    <row r="61266" ht="15" customHeight="1" x14ac:dyDescent="0.2"/>
    <row r="61267" ht="15" customHeight="1" x14ac:dyDescent="0.2"/>
    <row r="61268" ht="15" customHeight="1" x14ac:dyDescent="0.2"/>
    <row r="61269" ht="15" customHeight="1" x14ac:dyDescent="0.2"/>
    <row r="61270" ht="15" customHeight="1" x14ac:dyDescent="0.2"/>
    <row r="61271" ht="15" customHeight="1" x14ac:dyDescent="0.2"/>
    <row r="61272" ht="15" customHeight="1" x14ac:dyDescent="0.2"/>
    <row r="61273" ht="15" customHeight="1" x14ac:dyDescent="0.2"/>
    <row r="61274" ht="15" customHeight="1" x14ac:dyDescent="0.2"/>
    <row r="61275" ht="15" customHeight="1" x14ac:dyDescent="0.2"/>
    <row r="61276" ht="15" customHeight="1" x14ac:dyDescent="0.2"/>
    <row r="61277" ht="15" customHeight="1" x14ac:dyDescent="0.2"/>
    <row r="61278" ht="15" customHeight="1" x14ac:dyDescent="0.2"/>
    <row r="61279" ht="15" customHeight="1" x14ac:dyDescent="0.2"/>
    <row r="61280" ht="15" customHeight="1" x14ac:dyDescent="0.2"/>
    <row r="61281" ht="15" customHeight="1" x14ac:dyDescent="0.2"/>
    <row r="61282" ht="15" customHeight="1" x14ac:dyDescent="0.2"/>
    <row r="61283" ht="15" customHeight="1" x14ac:dyDescent="0.2"/>
    <row r="61284" ht="15" customHeight="1" x14ac:dyDescent="0.2"/>
    <row r="61285" ht="15" customHeight="1" x14ac:dyDescent="0.2"/>
    <row r="61286" ht="15" customHeight="1" x14ac:dyDescent="0.2"/>
    <row r="61287" ht="15" customHeight="1" x14ac:dyDescent="0.2"/>
    <row r="61288" ht="15" customHeight="1" x14ac:dyDescent="0.2"/>
    <row r="61289" ht="15" customHeight="1" x14ac:dyDescent="0.2"/>
    <row r="61290" ht="15" customHeight="1" x14ac:dyDescent="0.2"/>
    <row r="61291" ht="15" customHeight="1" x14ac:dyDescent="0.2"/>
    <row r="61292" ht="15" customHeight="1" x14ac:dyDescent="0.2"/>
    <row r="61293" ht="15" customHeight="1" x14ac:dyDescent="0.2"/>
    <row r="61294" ht="15" customHeight="1" x14ac:dyDescent="0.2"/>
    <row r="61295" ht="15" customHeight="1" x14ac:dyDescent="0.2"/>
    <row r="61296" ht="15" customHeight="1" x14ac:dyDescent="0.2"/>
    <row r="61297" ht="15" customHeight="1" x14ac:dyDescent="0.2"/>
    <row r="61298" ht="15" customHeight="1" x14ac:dyDescent="0.2"/>
    <row r="61299" ht="15" customHeight="1" x14ac:dyDescent="0.2"/>
    <row r="61300" ht="15" customHeight="1" x14ac:dyDescent="0.2"/>
    <row r="61301" ht="15" customHeight="1" x14ac:dyDescent="0.2"/>
    <row r="61302" ht="15" customHeight="1" x14ac:dyDescent="0.2"/>
    <row r="61303" ht="15" customHeight="1" x14ac:dyDescent="0.2"/>
    <row r="61304" ht="15" customHeight="1" x14ac:dyDescent="0.2"/>
    <row r="61305" ht="15" customHeight="1" x14ac:dyDescent="0.2"/>
    <row r="61306" ht="15" customHeight="1" x14ac:dyDescent="0.2"/>
    <row r="61307" ht="15" customHeight="1" x14ac:dyDescent="0.2"/>
    <row r="61308" ht="15" customHeight="1" x14ac:dyDescent="0.2"/>
    <row r="61309" ht="15" customHeight="1" x14ac:dyDescent="0.2"/>
    <row r="61310" ht="15" customHeight="1" x14ac:dyDescent="0.2"/>
    <row r="61311" ht="15" customHeight="1" x14ac:dyDescent="0.2"/>
    <row r="61312" ht="15" customHeight="1" x14ac:dyDescent="0.2"/>
    <row r="61313" ht="15" customHeight="1" x14ac:dyDescent="0.2"/>
    <row r="61314" ht="15" customHeight="1" x14ac:dyDescent="0.2"/>
    <row r="61315" ht="15" customHeight="1" x14ac:dyDescent="0.2"/>
    <row r="61316" ht="15" customHeight="1" x14ac:dyDescent="0.2"/>
    <row r="61317" ht="15" customHeight="1" x14ac:dyDescent="0.2"/>
    <row r="61318" ht="15" customHeight="1" x14ac:dyDescent="0.2"/>
    <row r="61319" ht="15" customHeight="1" x14ac:dyDescent="0.2"/>
    <row r="61320" ht="15" customHeight="1" x14ac:dyDescent="0.2"/>
    <row r="61321" ht="15" customHeight="1" x14ac:dyDescent="0.2"/>
    <row r="61322" ht="15" customHeight="1" x14ac:dyDescent="0.2"/>
    <row r="61323" ht="15" customHeight="1" x14ac:dyDescent="0.2"/>
    <row r="61324" ht="15" customHeight="1" x14ac:dyDescent="0.2"/>
    <row r="61325" ht="15" customHeight="1" x14ac:dyDescent="0.2"/>
    <row r="61326" ht="15" customHeight="1" x14ac:dyDescent="0.2"/>
    <row r="61327" ht="15" customHeight="1" x14ac:dyDescent="0.2"/>
    <row r="61328" ht="15" customHeight="1" x14ac:dyDescent="0.2"/>
    <row r="61329" ht="15" customHeight="1" x14ac:dyDescent="0.2"/>
    <row r="61330" ht="15" customHeight="1" x14ac:dyDescent="0.2"/>
    <row r="61331" ht="15" customHeight="1" x14ac:dyDescent="0.2"/>
    <row r="61332" ht="15" customHeight="1" x14ac:dyDescent="0.2"/>
    <row r="61333" ht="15" customHeight="1" x14ac:dyDescent="0.2"/>
    <row r="61334" ht="15" customHeight="1" x14ac:dyDescent="0.2"/>
    <row r="61335" ht="15" customHeight="1" x14ac:dyDescent="0.2"/>
    <row r="61336" ht="15" customHeight="1" x14ac:dyDescent="0.2"/>
    <row r="61337" ht="15" customHeight="1" x14ac:dyDescent="0.2"/>
    <row r="61338" ht="15" customHeight="1" x14ac:dyDescent="0.2"/>
    <row r="61339" ht="15" customHeight="1" x14ac:dyDescent="0.2"/>
    <row r="61340" ht="15" customHeight="1" x14ac:dyDescent="0.2"/>
    <row r="61341" ht="15" customHeight="1" x14ac:dyDescent="0.2"/>
    <row r="61342" ht="15" customHeight="1" x14ac:dyDescent="0.2"/>
    <row r="61343" ht="15" customHeight="1" x14ac:dyDescent="0.2"/>
    <row r="61344" ht="15" customHeight="1" x14ac:dyDescent="0.2"/>
    <row r="61345" ht="15" customHeight="1" x14ac:dyDescent="0.2"/>
    <row r="61346" ht="15" customHeight="1" x14ac:dyDescent="0.2"/>
    <row r="61347" ht="15" customHeight="1" x14ac:dyDescent="0.2"/>
    <row r="61348" ht="15" customHeight="1" x14ac:dyDescent="0.2"/>
    <row r="61349" ht="15" customHeight="1" x14ac:dyDescent="0.2"/>
    <row r="61350" ht="15" customHeight="1" x14ac:dyDescent="0.2"/>
    <row r="61351" ht="15" customHeight="1" x14ac:dyDescent="0.2"/>
    <row r="61352" ht="15" customHeight="1" x14ac:dyDescent="0.2"/>
    <row r="61353" ht="15" customHeight="1" x14ac:dyDescent="0.2"/>
    <row r="61354" ht="15" customHeight="1" x14ac:dyDescent="0.2"/>
    <row r="61355" ht="15" customHeight="1" x14ac:dyDescent="0.2"/>
    <row r="61356" ht="15" customHeight="1" x14ac:dyDescent="0.2"/>
    <row r="61357" ht="15" customHeight="1" x14ac:dyDescent="0.2"/>
    <row r="61358" ht="15" customHeight="1" x14ac:dyDescent="0.2"/>
    <row r="61359" ht="15" customHeight="1" x14ac:dyDescent="0.2"/>
    <row r="61360" ht="15" customHeight="1" x14ac:dyDescent="0.2"/>
    <row r="61361" ht="15" customHeight="1" x14ac:dyDescent="0.2"/>
    <row r="61362" ht="15" customHeight="1" x14ac:dyDescent="0.2"/>
    <row r="61363" ht="15" customHeight="1" x14ac:dyDescent="0.2"/>
    <row r="61364" ht="15" customHeight="1" x14ac:dyDescent="0.2"/>
    <row r="61365" ht="15" customHeight="1" x14ac:dyDescent="0.2"/>
    <row r="61366" ht="15" customHeight="1" x14ac:dyDescent="0.2"/>
    <row r="61367" ht="15" customHeight="1" x14ac:dyDescent="0.2"/>
    <row r="61368" ht="15" customHeight="1" x14ac:dyDescent="0.2"/>
    <row r="61369" ht="15" customHeight="1" x14ac:dyDescent="0.2"/>
    <row r="61370" ht="15" customHeight="1" x14ac:dyDescent="0.2"/>
    <row r="61371" ht="15" customHeight="1" x14ac:dyDescent="0.2"/>
    <row r="61372" ht="15" customHeight="1" x14ac:dyDescent="0.2"/>
    <row r="61373" ht="15" customHeight="1" x14ac:dyDescent="0.2"/>
    <row r="61374" ht="15" customHeight="1" x14ac:dyDescent="0.2"/>
    <row r="61375" ht="15" customHeight="1" x14ac:dyDescent="0.2"/>
    <row r="61376" ht="15" customHeight="1" x14ac:dyDescent="0.2"/>
    <row r="61377" ht="15" customHeight="1" x14ac:dyDescent="0.2"/>
    <row r="61378" ht="15" customHeight="1" x14ac:dyDescent="0.2"/>
    <row r="61379" ht="15" customHeight="1" x14ac:dyDescent="0.2"/>
    <row r="61380" ht="15" customHeight="1" x14ac:dyDescent="0.2"/>
    <row r="61381" ht="15" customHeight="1" x14ac:dyDescent="0.2"/>
    <row r="61382" ht="15" customHeight="1" x14ac:dyDescent="0.2"/>
    <row r="61383" ht="15" customHeight="1" x14ac:dyDescent="0.2"/>
    <row r="61384" ht="15" customHeight="1" x14ac:dyDescent="0.2"/>
    <row r="61385" ht="15" customHeight="1" x14ac:dyDescent="0.2"/>
    <row r="61386" ht="15" customHeight="1" x14ac:dyDescent="0.2"/>
    <row r="61387" ht="15" customHeight="1" x14ac:dyDescent="0.2"/>
    <row r="61388" ht="15" customHeight="1" x14ac:dyDescent="0.2"/>
    <row r="61389" ht="15" customHeight="1" x14ac:dyDescent="0.2"/>
    <row r="61390" ht="15" customHeight="1" x14ac:dyDescent="0.2"/>
    <row r="61391" ht="15" customHeight="1" x14ac:dyDescent="0.2"/>
    <row r="61392" ht="15" customHeight="1" x14ac:dyDescent="0.2"/>
    <row r="61393" ht="15" customHeight="1" x14ac:dyDescent="0.2"/>
    <row r="61394" ht="15" customHeight="1" x14ac:dyDescent="0.2"/>
    <row r="61395" ht="15" customHeight="1" x14ac:dyDescent="0.2"/>
    <row r="61396" ht="15" customHeight="1" x14ac:dyDescent="0.2"/>
    <row r="61397" ht="15" customHeight="1" x14ac:dyDescent="0.2"/>
    <row r="61398" ht="15" customHeight="1" x14ac:dyDescent="0.2"/>
    <row r="61399" ht="15" customHeight="1" x14ac:dyDescent="0.2"/>
    <row r="61400" ht="15" customHeight="1" x14ac:dyDescent="0.2"/>
    <row r="61401" ht="15" customHeight="1" x14ac:dyDescent="0.2"/>
    <row r="61402" ht="15" customHeight="1" x14ac:dyDescent="0.2"/>
    <row r="61403" ht="15" customHeight="1" x14ac:dyDescent="0.2"/>
    <row r="61404" ht="15" customHeight="1" x14ac:dyDescent="0.2"/>
    <row r="61405" ht="15" customHeight="1" x14ac:dyDescent="0.2"/>
    <row r="61406" ht="15" customHeight="1" x14ac:dyDescent="0.2"/>
    <row r="61407" ht="15" customHeight="1" x14ac:dyDescent="0.2"/>
    <row r="61408" ht="15" customHeight="1" x14ac:dyDescent="0.2"/>
    <row r="61409" ht="15" customHeight="1" x14ac:dyDescent="0.2"/>
    <row r="61410" ht="15" customHeight="1" x14ac:dyDescent="0.2"/>
    <row r="61411" ht="15" customHeight="1" x14ac:dyDescent="0.2"/>
    <row r="61412" ht="15" customHeight="1" x14ac:dyDescent="0.2"/>
    <row r="61413" ht="15" customHeight="1" x14ac:dyDescent="0.2"/>
    <row r="61414" ht="15" customHeight="1" x14ac:dyDescent="0.2"/>
    <row r="61415" ht="15" customHeight="1" x14ac:dyDescent="0.2"/>
    <row r="61416" ht="15" customHeight="1" x14ac:dyDescent="0.2"/>
    <row r="61417" ht="15" customHeight="1" x14ac:dyDescent="0.2"/>
    <row r="61418" ht="15" customHeight="1" x14ac:dyDescent="0.2"/>
    <row r="61419" ht="15" customHeight="1" x14ac:dyDescent="0.2"/>
    <row r="61420" ht="15" customHeight="1" x14ac:dyDescent="0.2"/>
    <row r="61421" ht="15" customHeight="1" x14ac:dyDescent="0.2"/>
    <row r="61422" ht="15" customHeight="1" x14ac:dyDescent="0.2"/>
    <row r="61423" ht="15" customHeight="1" x14ac:dyDescent="0.2"/>
    <row r="61424" ht="15" customHeight="1" x14ac:dyDescent="0.2"/>
    <row r="61425" ht="15" customHeight="1" x14ac:dyDescent="0.2"/>
    <row r="61426" ht="15" customHeight="1" x14ac:dyDescent="0.2"/>
    <row r="61427" ht="15" customHeight="1" x14ac:dyDescent="0.2"/>
    <row r="61428" ht="15" customHeight="1" x14ac:dyDescent="0.2"/>
    <row r="61429" ht="15" customHeight="1" x14ac:dyDescent="0.2"/>
    <row r="61430" ht="15" customHeight="1" x14ac:dyDescent="0.2"/>
    <row r="61431" ht="15" customHeight="1" x14ac:dyDescent="0.2"/>
    <row r="61432" ht="15" customHeight="1" x14ac:dyDescent="0.2"/>
    <row r="61433" ht="15" customHeight="1" x14ac:dyDescent="0.2"/>
    <row r="61434" ht="15" customHeight="1" x14ac:dyDescent="0.2"/>
    <row r="61435" ht="15" customHeight="1" x14ac:dyDescent="0.2"/>
    <row r="61436" ht="15" customHeight="1" x14ac:dyDescent="0.2"/>
    <row r="61437" ht="15" customHeight="1" x14ac:dyDescent="0.2"/>
    <row r="61438" ht="15" customHeight="1" x14ac:dyDescent="0.2"/>
    <row r="61439" ht="15" customHeight="1" x14ac:dyDescent="0.2"/>
    <row r="61440" ht="15" customHeight="1" x14ac:dyDescent="0.2"/>
    <row r="61441" ht="15" customHeight="1" x14ac:dyDescent="0.2"/>
    <row r="61442" ht="15" customHeight="1" x14ac:dyDescent="0.2"/>
    <row r="61443" ht="15" customHeight="1" x14ac:dyDescent="0.2"/>
    <row r="61444" ht="15" customHeight="1" x14ac:dyDescent="0.2"/>
    <row r="61445" ht="15" customHeight="1" x14ac:dyDescent="0.2"/>
    <row r="61446" ht="15" customHeight="1" x14ac:dyDescent="0.2"/>
    <row r="61447" ht="15" customHeight="1" x14ac:dyDescent="0.2"/>
    <row r="61448" ht="15" customHeight="1" x14ac:dyDescent="0.2"/>
    <row r="61449" ht="15" customHeight="1" x14ac:dyDescent="0.2"/>
    <row r="61450" ht="15" customHeight="1" x14ac:dyDescent="0.2"/>
    <row r="61451" ht="15" customHeight="1" x14ac:dyDescent="0.2"/>
    <row r="61452" ht="15" customHeight="1" x14ac:dyDescent="0.2"/>
    <row r="61453" ht="15" customHeight="1" x14ac:dyDescent="0.2"/>
    <row r="61454" ht="15" customHeight="1" x14ac:dyDescent="0.2"/>
    <row r="61455" ht="15" customHeight="1" x14ac:dyDescent="0.2"/>
    <row r="61456" ht="15" customHeight="1" x14ac:dyDescent="0.2"/>
    <row r="61457" ht="15" customHeight="1" x14ac:dyDescent="0.2"/>
    <row r="61458" ht="15" customHeight="1" x14ac:dyDescent="0.2"/>
    <row r="61459" ht="15" customHeight="1" x14ac:dyDescent="0.2"/>
    <row r="61460" ht="15" customHeight="1" x14ac:dyDescent="0.2"/>
    <row r="61461" ht="15" customHeight="1" x14ac:dyDescent="0.2"/>
    <row r="61462" ht="15" customHeight="1" x14ac:dyDescent="0.2"/>
    <row r="61463" ht="15" customHeight="1" x14ac:dyDescent="0.2"/>
    <row r="61464" ht="15" customHeight="1" x14ac:dyDescent="0.2"/>
    <row r="61465" ht="15" customHeight="1" x14ac:dyDescent="0.2"/>
    <row r="61466" ht="15" customHeight="1" x14ac:dyDescent="0.2"/>
    <row r="61467" ht="15" customHeight="1" x14ac:dyDescent="0.2"/>
    <row r="61468" ht="15" customHeight="1" x14ac:dyDescent="0.2"/>
    <row r="61469" ht="15" customHeight="1" x14ac:dyDescent="0.2"/>
    <row r="61470" ht="15" customHeight="1" x14ac:dyDescent="0.2"/>
    <row r="61471" ht="15" customHeight="1" x14ac:dyDescent="0.2"/>
    <row r="61472" ht="15" customHeight="1" x14ac:dyDescent="0.2"/>
    <row r="61473" ht="15" customHeight="1" x14ac:dyDescent="0.2"/>
    <row r="61474" ht="15" customHeight="1" x14ac:dyDescent="0.2"/>
    <row r="61475" ht="15" customHeight="1" x14ac:dyDescent="0.2"/>
    <row r="61476" ht="15" customHeight="1" x14ac:dyDescent="0.2"/>
    <row r="61477" ht="15" customHeight="1" x14ac:dyDescent="0.2"/>
    <row r="61478" ht="15" customHeight="1" x14ac:dyDescent="0.2"/>
    <row r="61479" ht="15" customHeight="1" x14ac:dyDescent="0.2"/>
    <row r="61480" ht="15" customHeight="1" x14ac:dyDescent="0.2"/>
    <row r="61481" ht="15" customHeight="1" x14ac:dyDescent="0.2"/>
    <row r="61482" ht="15" customHeight="1" x14ac:dyDescent="0.2"/>
    <row r="61483" ht="15" customHeight="1" x14ac:dyDescent="0.2"/>
    <row r="61484" ht="15" customHeight="1" x14ac:dyDescent="0.2"/>
    <row r="61485" ht="15" customHeight="1" x14ac:dyDescent="0.2"/>
    <row r="61486" ht="15" customHeight="1" x14ac:dyDescent="0.2"/>
    <row r="61487" ht="15" customHeight="1" x14ac:dyDescent="0.2"/>
    <row r="61488" ht="15" customHeight="1" x14ac:dyDescent="0.2"/>
    <row r="61489" ht="15" customHeight="1" x14ac:dyDescent="0.2"/>
    <row r="61490" ht="15" customHeight="1" x14ac:dyDescent="0.2"/>
    <row r="61491" ht="15" customHeight="1" x14ac:dyDescent="0.2"/>
    <row r="61492" ht="15" customHeight="1" x14ac:dyDescent="0.2"/>
    <row r="61493" ht="15" customHeight="1" x14ac:dyDescent="0.2"/>
    <row r="61494" ht="15" customHeight="1" x14ac:dyDescent="0.2"/>
    <row r="61495" ht="15" customHeight="1" x14ac:dyDescent="0.2"/>
    <row r="61496" ht="15" customHeight="1" x14ac:dyDescent="0.2"/>
    <row r="61497" ht="15" customHeight="1" x14ac:dyDescent="0.2"/>
    <row r="61498" ht="15" customHeight="1" x14ac:dyDescent="0.2"/>
    <row r="61499" ht="15" customHeight="1" x14ac:dyDescent="0.2"/>
    <row r="61500" ht="15" customHeight="1" x14ac:dyDescent="0.2"/>
    <row r="61501" ht="15" customHeight="1" x14ac:dyDescent="0.2"/>
    <row r="61502" ht="15" customHeight="1" x14ac:dyDescent="0.2"/>
    <row r="61503" ht="15" customHeight="1" x14ac:dyDescent="0.2"/>
    <row r="61504" ht="15" customHeight="1" x14ac:dyDescent="0.2"/>
    <row r="61505" ht="15" customHeight="1" x14ac:dyDescent="0.2"/>
    <row r="61506" ht="15" customHeight="1" x14ac:dyDescent="0.2"/>
    <row r="61507" ht="15" customHeight="1" x14ac:dyDescent="0.2"/>
    <row r="61508" ht="15" customHeight="1" x14ac:dyDescent="0.2"/>
    <row r="61509" ht="15" customHeight="1" x14ac:dyDescent="0.2"/>
    <row r="61510" ht="15" customHeight="1" x14ac:dyDescent="0.2"/>
    <row r="61511" ht="15" customHeight="1" x14ac:dyDescent="0.2"/>
    <row r="61512" ht="15" customHeight="1" x14ac:dyDescent="0.2"/>
    <row r="61513" ht="15" customHeight="1" x14ac:dyDescent="0.2"/>
    <row r="61514" ht="15" customHeight="1" x14ac:dyDescent="0.2"/>
    <row r="61515" ht="15" customHeight="1" x14ac:dyDescent="0.2"/>
    <row r="61516" ht="15" customHeight="1" x14ac:dyDescent="0.2"/>
    <row r="61517" ht="15" customHeight="1" x14ac:dyDescent="0.2"/>
    <row r="61518" ht="15" customHeight="1" x14ac:dyDescent="0.2"/>
    <row r="61519" ht="15" customHeight="1" x14ac:dyDescent="0.2"/>
    <row r="61520" ht="15" customHeight="1" x14ac:dyDescent="0.2"/>
    <row r="61521" ht="15" customHeight="1" x14ac:dyDescent="0.2"/>
    <row r="61522" ht="15" customHeight="1" x14ac:dyDescent="0.2"/>
    <row r="61523" ht="15" customHeight="1" x14ac:dyDescent="0.2"/>
    <row r="61524" ht="15" customHeight="1" x14ac:dyDescent="0.2"/>
    <row r="61525" ht="15" customHeight="1" x14ac:dyDescent="0.2"/>
    <row r="61526" ht="15" customHeight="1" x14ac:dyDescent="0.2"/>
    <row r="61527" ht="15" customHeight="1" x14ac:dyDescent="0.2"/>
    <row r="61528" ht="15" customHeight="1" x14ac:dyDescent="0.2"/>
    <row r="61529" ht="15" customHeight="1" x14ac:dyDescent="0.2"/>
    <row r="61530" ht="15" customHeight="1" x14ac:dyDescent="0.2"/>
    <row r="61531" ht="15" customHeight="1" x14ac:dyDescent="0.2"/>
    <row r="61532" ht="15" customHeight="1" x14ac:dyDescent="0.2"/>
    <row r="61533" ht="15" customHeight="1" x14ac:dyDescent="0.2"/>
    <row r="61534" ht="15" customHeight="1" x14ac:dyDescent="0.2"/>
    <row r="61535" ht="15" customHeight="1" x14ac:dyDescent="0.2"/>
    <row r="61536" ht="15" customHeight="1" x14ac:dyDescent="0.2"/>
    <row r="61537" ht="15" customHeight="1" x14ac:dyDescent="0.2"/>
    <row r="61538" ht="15" customHeight="1" x14ac:dyDescent="0.2"/>
    <row r="61539" ht="15" customHeight="1" x14ac:dyDescent="0.2"/>
    <row r="61540" ht="15" customHeight="1" x14ac:dyDescent="0.2"/>
    <row r="61541" ht="15" customHeight="1" x14ac:dyDescent="0.2"/>
    <row r="61542" ht="15" customHeight="1" x14ac:dyDescent="0.2"/>
    <row r="61543" ht="15" customHeight="1" x14ac:dyDescent="0.2"/>
    <row r="61544" ht="15" customHeight="1" x14ac:dyDescent="0.2"/>
    <row r="61545" ht="15" customHeight="1" x14ac:dyDescent="0.2"/>
    <row r="61546" ht="15" customHeight="1" x14ac:dyDescent="0.2"/>
    <row r="61547" ht="15" customHeight="1" x14ac:dyDescent="0.2"/>
    <row r="61548" ht="15" customHeight="1" x14ac:dyDescent="0.2"/>
    <row r="61549" ht="15" customHeight="1" x14ac:dyDescent="0.2"/>
    <row r="61550" ht="15" customHeight="1" x14ac:dyDescent="0.2"/>
    <row r="61551" ht="15" customHeight="1" x14ac:dyDescent="0.2"/>
    <row r="61552" ht="15" customHeight="1" x14ac:dyDescent="0.2"/>
    <row r="61553" ht="15" customHeight="1" x14ac:dyDescent="0.2"/>
    <row r="61554" ht="15" customHeight="1" x14ac:dyDescent="0.2"/>
    <row r="61555" ht="15" customHeight="1" x14ac:dyDescent="0.2"/>
    <row r="61556" ht="15" customHeight="1" x14ac:dyDescent="0.2"/>
    <row r="61557" ht="15" customHeight="1" x14ac:dyDescent="0.2"/>
    <row r="61558" ht="15" customHeight="1" x14ac:dyDescent="0.2"/>
    <row r="61559" ht="15" customHeight="1" x14ac:dyDescent="0.2"/>
    <row r="61560" ht="15" customHeight="1" x14ac:dyDescent="0.2"/>
    <row r="61561" ht="15" customHeight="1" x14ac:dyDescent="0.2"/>
    <row r="61562" ht="15" customHeight="1" x14ac:dyDescent="0.2"/>
    <row r="61563" ht="15" customHeight="1" x14ac:dyDescent="0.2"/>
    <row r="61564" ht="15" customHeight="1" x14ac:dyDescent="0.2"/>
    <row r="61565" ht="15" customHeight="1" x14ac:dyDescent="0.2"/>
    <row r="61566" ht="15" customHeight="1" x14ac:dyDescent="0.2"/>
    <row r="61567" ht="15" customHeight="1" x14ac:dyDescent="0.2"/>
    <row r="61568" ht="15" customHeight="1" x14ac:dyDescent="0.2"/>
    <row r="61569" ht="15" customHeight="1" x14ac:dyDescent="0.2"/>
    <row r="61570" ht="15" customHeight="1" x14ac:dyDescent="0.2"/>
    <row r="61571" ht="15" customHeight="1" x14ac:dyDescent="0.2"/>
    <row r="61572" ht="15" customHeight="1" x14ac:dyDescent="0.2"/>
    <row r="61573" ht="15" customHeight="1" x14ac:dyDescent="0.2"/>
    <row r="61574" ht="15" customHeight="1" x14ac:dyDescent="0.2"/>
    <row r="61575" ht="15" customHeight="1" x14ac:dyDescent="0.2"/>
    <row r="61576" ht="15" customHeight="1" x14ac:dyDescent="0.2"/>
    <row r="61577" ht="15" customHeight="1" x14ac:dyDescent="0.2"/>
    <row r="61578" ht="15" customHeight="1" x14ac:dyDescent="0.2"/>
    <row r="61579" ht="15" customHeight="1" x14ac:dyDescent="0.2"/>
    <row r="61580" ht="15" customHeight="1" x14ac:dyDescent="0.2"/>
    <row r="61581" ht="15" customHeight="1" x14ac:dyDescent="0.2"/>
    <row r="61582" ht="15" customHeight="1" x14ac:dyDescent="0.2"/>
    <row r="61583" ht="15" customHeight="1" x14ac:dyDescent="0.2"/>
    <row r="61584" ht="15" customHeight="1" x14ac:dyDescent="0.2"/>
    <row r="61585" ht="15" customHeight="1" x14ac:dyDescent="0.2"/>
    <row r="61586" ht="15" customHeight="1" x14ac:dyDescent="0.2"/>
    <row r="61587" ht="15" customHeight="1" x14ac:dyDescent="0.2"/>
    <row r="61588" ht="15" customHeight="1" x14ac:dyDescent="0.2"/>
    <row r="61589" ht="15" customHeight="1" x14ac:dyDescent="0.2"/>
    <row r="61590" ht="15" customHeight="1" x14ac:dyDescent="0.2"/>
    <row r="61591" ht="15" customHeight="1" x14ac:dyDescent="0.2"/>
    <row r="61592" ht="15" customHeight="1" x14ac:dyDescent="0.2"/>
    <row r="61593" ht="15" customHeight="1" x14ac:dyDescent="0.2"/>
    <row r="61594" ht="15" customHeight="1" x14ac:dyDescent="0.2"/>
    <row r="61595" ht="15" customHeight="1" x14ac:dyDescent="0.2"/>
    <row r="61596" ht="15" customHeight="1" x14ac:dyDescent="0.2"/>
    <row r="61597" ht="15" customHeight="1" x14ac:dyDescent="0.2"/>
    <row r="61598" ht="15" customHeight="1" x14ac:dyDescent="0.2"/>
    <row r="61599" ht="15" customHeight="1" x14ac:dyDescent="0.2"/>
    <row r="61600" ht="15" customHeight="1" x14ac:dyDescent="0.2"/>
    <row r="61601" ht="15" customHeight="1" x14ac:dyDescent="0.2"/>
    <row r="61602" ht="15" customHeight="1" x14ac:dyDescent="0.2"/>
    <row r="61603" ht="15" customHeight="1" x14ac:dyDescent="0.2"/>
    <row r="61604" ht="15" customHeight="1" x14ac:dyDescent="0.2"/>
    <row r="61605" ht="15" customHeight="1" x14ac:dyDescent="0.2"/>
    <row r="61606" ht="15" customHeight="1" x14ac:dyDescent="0.2"/>
    <row r="61607" ht="15" customHeight="1" x14ac:dyDescent="0.2"/>
    <row r="61608" ht="15" customHeight="1" x14ac:dyDescent="0.2"/>
    <row r="61609" ht="15" customHeight="1" x14ac:dyDescent="0.2"/>
    <row r="61610" ht="15" customHeight="1" x14ac:dyDescent="0.2"/>
    <row r="61611" ht="15" customHeight="1" x14ac:dyDescent="0.2"/>
    <row r="61612" ht="15" customHeight="1" x14ac:dyDescent="0.2"/>
    <row r="61613" ht="15" customHeight="1" x14ac:dyDescent="0.2"/>
    <row r="61614" ht="15" customHeight="1" x14ac:dyDescent="0.2"/>
    <row r="61615" ht="15" customHeight="1" x14ac:dyDescent="0.2"/>
    <row r="61616" ht="15" customHeight="1" x14ac:dyDescent="0.2"/>
    <row r="61617" ht="15" customHeight="1" x14ac:dyDescent="0.2"/>
    <row r="61618" ht="15" customHeight="1" x14ac:dyDescent="0.2"/>
    <row r="61619" ht="15" customHeight="1" x14ac:dyDescent="0.2"/>
    <row r="61620" ht="15" customHeight="1" x14ac:dyDescent="0.2"/>
    <row r="61621" ht="15" customHeight="1" x14ac:dyDescent="0.2"/>
    <row r="61622" ht="15" customHeight="1" x14ac:dyDescent="0.2"/>
    <row r="61623" ht="15" customHeight="1" x14ac:dyDescent="0.2"/>
    <row r="61624" ht="15" customHeight="1" x14ac:dyDescent="0.2"/>
    <row r="61625" ht="15" customHeight="1" x14ac:dyDescent="0.2"/>
    <row r="61626" ht="15" customHeight="1" x14ac:dyDescent="0.2"/>
    <row r="61627" ht="15" customHeight="1" x14ac:dyDescent="0.2"/>
    <row r="61628" ht="15" customHeight="1" x14ac:dyDescent="0.2"/>
    <row r="61629" ht="15" customHeight="1" x14ac:dyDescent="0.2"/>
    <row r="61630" ht="15" customHeight="1" x14ac:dyDescent="0.2"/>
    <row r="61631" ht="15" customHeight="1" x14ac:dyDescent="0.2"/>
    <row r="61632" ht="15" customHeight="1" x14ac:dyDescent="0.2"/>
    <row r="61633" ht="15" customHeight="1" x14ac:dyDescent="0.2"/>
    <row r="61634" ht="15" customHeight="1" x14ac:dyDescent="0.2"/>
    <row r="61635" ht="15" customHeight="1" x14ac:dyDescent="0.2"/>
    <row r="61636" ht="15" customHeight="1" x14ac:dyDescent="0.2"/>
    <row r="61637" ht="15" customHeight="1" x14ac:dyDescent="0.2"/>
    <row r="61638" ht="15" customHeight="1" x14ac:dyDescent="0.2"/>
    <row r="61639" ht="15" customHeight="1" x14ac:dyDescent="0.2"/>
    <row r="61640" ht="15" customHeight="1" x14ac:dyDescent="0.2"/>
    <row r="61641" ht="15" customHeight="1" x14ac:dyDescent="0.2"/>
    <row r="61642" ht="15" customHeight="1" x14ac:dyDescent="0.2"/>
    <row r="61643" ht="15" customHeight="1" x14ac:dyDescent="0.2"/>
    <row r="61644" ht="15" customHeight="1" x14ac:dyDescent="0.2"/>
    <row r="61645" ht="15" customHeight="1" x14ac:dyDescent="0.2"/>
    <row r="61646" ht="15" customHeight="1" x14ac:dyDescent="0.2"/>
    <row r="61647" ht="15" customHeight="1" x14ac:dyDescent="0.2"/>
    <row r="61648" ht="15" customHeight="1" x14ac:dyDescent="0.2"/>
    <row r="61649" ht="15" customHeight="1" x14ac:dyDescent="0.2"/>
    <row r="61650" ht="15" customHeight="1" x14ac:dyDescent="0.2"/>
    <row r="61651" ht="15" customHeight="1" x14ac:dyDescent="0.2"/>
    <row r="61652" ht="15" customHeight="1" x14ac:dyDescent="0.2"/>
    <row r="61653" ht="15" customHeight="1" x14ac:dyDescent="0.2"/>
    <row r="61654" ht="15" customHeight="1" x14ac:dyDescent="0.2"/>
    <row r="61655" ht="15" customHeight="1" x14ac:dyDescent="0.2"/>
    <row r="61656" ht="15" customHeight="1" x14ac:dyDescent="0.2"/>
    <row r="61657" ht="15" customHeight="1" x14ac:dyDescent="0.2"/>
    <row r="61658" ht="15" customHeight="1" x14ac:dyDescent="0.2"/>
    <row r="61659" ht="15" customHeight="1" x14ac:dyDescent="0.2"/>
    <row r="61660" ht="15" customHeight="1" x14ac:dyDescent="0.2"/>
    <row r="61661" ht="15" customHeight="1" x14ac:dyDescent="0.2"/>
    <row r="61662" ht="15" customHeight="1" x14ac:dyDescent="0.2"/>
    <row r="61663" ht="15" customHeight="1" x14ac:dyDescent="0.2"/>
    <row r="61664" ht="15" customHeight="1" x14ac:dyDescent="0.2"/>
    <row r="61665" ht="15" customHeight="1" x14ac:dyDescent="0.2"/>
    <row r="61666" ht="15" customHeight="1" x14ac:dyDescent="0.2"/>
    <row r="61667" ht="15" customHeight="1" x14ac:dyDescent="0.2"/>
    <row r="61668" ht="15" customHeight="1" x14ac:dyDescent="0.2"/>
    <row r="61669" ht="15" customHeight="1" x14ac:dyDescent="0.2"/>
    <row r="61670" ht="15" customHeight="1" x14ac:dyDescent="0.2"/>
    <row r="61671" ht="15" customHeight="1" x14ac:dyDescent="0.2"/>
    <row r="61672" ht="15" customHeight="1" x14ac:dyDescent="0.2"/>
    <row r="61673" ht="15" customHeight="1" x14ac:dyDescent="0.2"/>
    <row r="61674" ht="15" customHeight="1" x14ac:dyDescent="0.2"/>
    <row r="61675" ht="15" customHeight="1" x14ac:dyDescent="0.2"/>
    <row r="61676" ht="15" customHeight="1" x14ac:dyDescent="0.2"/>
    <row r="61677" ht="15" customHeight="1" x14ac:dyDescent="0.2"/>
    <row r="61678" ht="15" customHeight="1" x14ac:dyDescent="0.2"/>
    <row r="61679" ht="15" customHeight="1" x14ac:dyDescent="0.2"/>
    <row r="61680" ht="15" customHeight="1" x14ac:dyDescent="0.2"/>
    <row r="61681" ht="15" customHeight="1" x14ac:dyDescent="0.2"/>
    <row r="61682" ht="15" customHeight="1" x14ac:dyDescent="0.2"/>
    <row r="61683" ht="15" customHeight="1" x14ac:dyDescent="0.2"/>
    <row r="61684" ht="15" customHeight="1" x14ac:dyDescent="0.2"/>
    <row r="61685" ht="15" customHeight="1" x14ac:dyDescent="0.2"/>
    <row r="61686" ht="15" customHeight="1" x14ac:dyDescent="0.2"/>
    <row r="61687" ht="15" customHeight="1" x14ac:dyDescent="0.2"/>
    <row r="61688" ht="15" customHeight="1" x14ac:dyDescent="0.2"/>
    <row r="61689" ht="15" customHeight="1" x14ac:dyDescent="0.2"/>
    <row r="61690" ht="15" customHeight="1" x14ac:dyDescent="0.2"/>
    <row r="61691" ht="15" customHeight="1" x14ac:dyDescent="0.2"/>
    <row r="61692" ht="15" customHeight="1" x14ac:dyDescent="0.2"/>
    <row r="61693" ht="15" customHeight="1" x14ac:dyDescent="0.2"/>
    <row r="61694" ht="15" customHeight="1" x14ac:dyDescent="0.2"/>
    <row r="61695" ht="15" customHeight="1" x14ac:dyDescent="0.2"/>
    <row r="61696" ht="15" customHeight="1" x14ac:dyDescent="0.2"/>
    <row r="61697" ht="15" customHeight="1" x14ac:dyDescent="0.2"/>
    <row r="61698" ht="15" customHeight="1" x14ac:dyDescent="0.2"/>
    <row r="61699" ht="15" customHeight="1" x14ac:dyDescent="0.2"/>
    <row r="61700" ht="15" customHeight="1" x14ac:dyDescent="0.2"/>
    <row r="61701" ht="15" customHeight="1" x14ac:dyDescent="0.2"/>
    <row r="61702" ht="15" customHeight="1" x14ac:dyDescent="0.2"/>
    <row r="61703" ht="15" customHeight="1" x14ac:dyDescent="0.2"/>
    <row r="61704" ht="15" customHeight="1" x14ac:dyDescent="0.2"/>
    <row r="61705" ht="15" customHeight="1" x14ac:dyDescent="0.2"/>
    <row r="61706" ht="15" customHeight="1" x14ac:dyDescent="0.2"/>
    <row r="61707" ht="15" customHeight="1" x14ac:dyDescent="0.2"/>
    <row r="61708" ht="15" customHeight="1" x14ac:dyDescent="0.2"/>
    <row r="61709" ht="15" customHeight="1" x14ac:dyDescent="0.2"/>
    <row r="61710" ht="15" customHeight="1" x14ac:dyDescent="0.2"/>
    <row r="61711" ht="15" customHeight="1" x14ac:dyDescent="0.2"/>
    <row r="61712" ht="15" customHeight="1" x14ac:dyDescent="0.2"/>
    <row r="61713" ht="15" customHeight="1" x14ac:dyDescent="0.2"/>
    <row r="61714" ht="15" customHeight="1" x14ac:dyDescent="0.2"/>
    <row r="61715" ht="15" customHeight="1" x14ac:dyDescent="0.2"/>
    <row r="61716" ht="15" customHeight="1" x14ac:dyDescent="0.2"/>
    <row r="61717" ht="15" customHeight="1" x14ac:dyDescent="0.2"/>
    <row r="61718" ht="15" customHeight="1" x14ac:dyDescent="0.2"/>
    <row r="61719" ht="15" customHeight="1" x14ac:dyDescent="0.2"/>
    <row r="61720" ht="15" customHeight="1" x14ac:dyDescent="0.2"/>
    <row r="61721" ht="15" customHeight="1" x14ac:dyDescent="0.2"/>
    <row r="61722" ht="15" customHeight="1" x14ac:dyDescent="0.2"/>
    <row r="61723" ht="15" customHeight="1" x14ac:dyDescent="0.2"/>
    <row r="61724" ht="15" customHeight="1" x14ac:dyDescent="0.2"/>
    <row r="61725" ht="15" customHeight="1" x14ac:dyDescent="0.2"/>
    <row r="61726" ht="15" customHeight="1" x14ac:dyDescent="0.2"/>
    <row r="61727" ht="15" customHeight="1" x14ac:dyDescent="0.2"/>
    <row r="61728" ht="15" customHeight="1" x14ac:dyDescent="0.2"/>
    <row r="61729" ht="15" customHeight="1" x14ac:dyDescent="0.2"/>
    <row r="61730" ht="15" customHeight="1" x14ac:dyDescent="0.2"/>
    <row r="61731" ht="15" customHeight="1" x14ac:dyDescent="0.2"/>
    <row r="61732" ht="15" customHeight="1" x14ac:dyDescent="0.2"/>
    <row r="61733" ht="15" customHeight="1" x14ac:dyDescent="0.2"/>
    <row r="61734" ht="15" customHeight="1" x14ac:dyDescent="0.2"/>
    <row r="61735" ht="15" customHeight="1" x14ac:dyDescent="0.2"/>
    <row r="61736" ht="15" customHeight="1" x14ac:dyDescent="0.2"/>
    <row r="61737" ht="15" customHeight="1" x14ac:dyDescent="0.2"/>
    <row r="61738" ht="15" customHeight="1" x14ac:dyDescent="0.2"/>
    <row r="61739" ht="15" customHeight="1" x14ac:dyDescent="0.2"/>
    <row r="61740" ht="15" customHeight="1" x14ac:dyDescent="0.2"/>
    <row r="61741" ht="15" customHeight="1" x14ac:dyDescent="0.2"/>
    <row r="61742" ht="15" customHeight="1" x14ac:dyDescent="0.2"/>
    <row r="61743" ht="15" customHeight="1" x14ac:dyDescent="0.2"/>
    <row r="61744" ht="15" customHeight="1" x14ac:dyDescent="0.2"/>
    <row r="61745" ht="15" customHeight="1" x14ac:dyDescent="0.2"/>
    <row r="61746" ht="15" customHeight="1" x14ac:dyDescent="0.2"/>
    <row r="61747" ht="15" customHeight="1" x14ac:dyDescent="0.2"/>
    <row r="61748" ht="15" customHeight="1" x14ac:dyDescent="0.2"/>
    <row r="61749" ht="15" customHeight="1" x14ac:dyDescent="0.2"/>
    <row r="61750" ht="15" customHeight="1" x14ac:dyDescent="0.2"/>
    <row r="61751" ht="15" customHeight="1" x14ac:dyDescent="0.2"/>
    <row r="61752" ht="15" customHeight="1" x14ac:dyDescent="0.2"/>
    <row r="61753" ht="15" customHeight="1" x14ac:dyDescent="0.2"/>
    <row r="61754" ht="15" customHeight="1" x14ac:dyDescent="0.2"/>
    <row r="61755" ht="15" customHeight="1" x14ac:dyDescent="0.2"/>
    <row r="61756" ht="15" customHeight="1" x14ac:dyDescent="0.2"/>
    <row r="61757" ht="15" customHeight="1" x14ac:dyDescent="0.2"/>
    <row r="61758" ht="15" customHeight="1" x14ac:dyDescent="0.2"/>
    <row r="61759" ht="15" customHeight="1" x14ac:dyDescent="0.2"/>
    <row r="61760" ht="15" customHeight="1" x14ac:dyDescent="0.2"/>
    <row r="61761" ht="15" customHeight="1" x14ac:dyDescent="0.2"/>
    <row r="61762" ht="15" customHeight="1" x14ac:dyDescent="0.2"/>
    <row r="61763" ht="15" customHeight="1" x14ac:dyDescent="0.2"/>
    <row r="61764" ht="15" customHeight="1" x14ac:dyDescent="0.2"/>
    <row r="61765" ht="15" customHeight="1" x14ac:dyDescent="0.2"/>
    <row r="61766" ht="15" customHeight="1" x14ac:dyDescent="0.2"/>
    <row r="61767" ht="15" customHeight="1" x14ac:dyDescent="0.2"/>
    <row r="61768" ht="15" customHeight="1" x14ac:dyDescent="0.2"/>
    <row r="61769" ht="15" customHeight="1" x14ac:dyDescent="0.2"/>
    <row r="61770" ht="15" customHeight="1" x14ac:dyDescent="0.2"/>
    <row r="61771" ht="15" customHeight="1" x14ac:dyDescent="0.2"/>
    <row r="61772" ht="15" customHeight="1" x14ac:dyDescent="0.2"/>
    <row r="61773" ht="15" customHeight="1" x14ac:dyDescent="0.2"/>
    <row r="61774" ht="15" customHeight="1" x14ac:dyDescent="0.2"/>
    <row r="61775" ht="15" customHeight="1" x14ac:dyDescent="0.2"/>
    <row r="61776" ht="15" customHeight="1" x14ac:dyDescent="0.2"/>
    <row r="61777" ht="15" customHeight="1" x14ac:dyDescent="0.2"/>
    <row r="61778" ht="15" customHeight="1" x14ac:dyDescent="0.2"/>
    <row r="61779" ht="15" customHeight="1" x14ac:dyDescent="0.2"/>
    <row r="61780" ht="15" customHeight="1" x14ac:dyDescent="0.2"/>
    <row r="61781" ht="15" customHeight="1" x14ac:dyDescent="0.2"/>
    <row r="61782" ht="15" customHeight="1" x14ac:dyDescent="0.2"/>
    <row r="61783" ht="15" customHeight="1" x14ac:dyDescent="0.2"/>
    <row r="61784" ht="15" customHeight="1" x14ac:dyDescent="0.2"/>
    <row r="61785" ht="15" customHeight="1" x14ac:dyDescent="0.2"/>
    <row r="61786" ht="15" customHeight="1" x14ac:dyDescent="0.2"/>
    <row r="61787" ht="15" customHeight="1" x14ac:dyDescent="0.2"/>
    <row r="61788" ht="15" customHeight="1" x14ac:dyDescent="0.2"/>
    <row r="61789" ht="15" customHeight="1" x14ac:dyDescent="0.2"/>
    <row r="61790" ht="15" customHeight="1" x14ac:dyDescent="0.2"/>
    <row r="61791" ht="15" customHeight="1" x14ac:dyDescent="0.2"/>
    <row r="61792" ht="15" customHeight="1" x14ac:dyDescent="0.2"/>
    <row r="61793" ht="15" customHeight="1" x14ac:dyDescent="0.2"/>
    <row r="61794" ht="15" customHeight="1" x14ac:dyDescent="0.2"/>
    <row r="61795" ht="15" customHeight="1" x14ac:dyDescent="0.2"/>
    <row r="61796" ht="15" customHeight="1" x14ac:dyDescent="0.2"/>
    <row r="61797" ht="15" customHeight="1" x14ac:dyDescent="0.2"/>
    <row r="61798" ht="15" customHeight="1" x14ac:dyDescent="0.2"/>
    <row r="61799" ht="15" customHeight="1" x14ac:dyDescent="0.2"/>
    <row r="61800" ht="15" customHeight="1" x14ac:dyDescent="0.2"/>
    <row r="61801" ht="15" customHeight="1" x14ac:dyDescent="0.2"/>
    <row r="61802" ht="15" customHeight="1" x14ac:dyDescent="0.2"/>
    <row r="61803" ht="15" customHeight="1" x14ac:dyDescent="0.2"/>
    <row r="61804" ht="15" customHeight="1" x14ac:dyDescent="0.2"/>
    <row r="61805" ht="15" customHeight="1" x14ac:dyDescent="0.2"/>
    <row r="61806" ht="15" customHeight="1" x14ac:dyDescent="0.2"/>
    <row r="61807" ht="15" customHeight="1" x14ac:dyDescent="0.2"/>
    <row r="61808" ht="15" customHeight="1" x14ac:dyDescent="0.2"/>
    <row r="61809" ht="15" customHeight="1" x14ac:dyDescent="0.2"/>
    <row r="61810" ht="15" customHeight="1" x14ac:dyDescent="0.2"/>
    <row r="61811" ht="15" customHeight="1" x14ac:dyDescent="0.2"/>
    <row r="61812" ht="15" customHeight="1" x14ac:dyDescent="0.2"/>
    <row r="61813" ht="15" customHeight="1" x14ac:dyDescent="0.2"/>
    <row r="61814" ht="15" customHeight="1" x14ac:dyDescent="0.2"/>
    <row r="61815" ht="15" customHeight="1" x14ac:dyDescent="0.2"/>
    <row r="61816" ht="15" customHeight="1" x14ac:dyDescent="0.2"/>
    <row r="61817" ht="15" customHeight="1" x14ac:dyDescent="0.2"/>
    <row r="61818" ht="15" customHeight="1" x14ac:dyDescent="0.2"/>
    <row r="61819" ht="15" customHeight="1" x14ac:dyDescent="0.2"/>
    <row r="61820" ht="15" customHeight="1" x14ac:dyDescent="0.2"/>
    <row r="61821" ht="15" customHeight="1" x14ac:dyDescent="0.2"/>
    <row r="61822" ht="15" customHeight="1" x14ac:dyDescent="0.2"/>
    <row r="61823" ht="15" customHeight="1" x14ac:dyDescent="0.2"/>
    <row r="61824" ht="15" customHeight="1" x14ac:dyDescent="0.2"/>
    <row r="61825" ht="15" customHeight="1" x14ac:dyDescent="0.2"/>
    <row r="61826" ht="15" customHeight="1" x14ac:dyDescent="0.2"/>
    <row r="61827" ht="15" customHeight="1" x14ac:dyDescent="0.2"/>
    <row r="61828" ht="15" customHeight="1" x14ac:dyDescent="0.2"/>
    <row r="61829" ht="15" customHeight="1" x14ac:dyDescent="0.2"/>
    <row r="61830" ht="15" customHeight="1" x14ac:dyDescent="0.2"/>
    <row r="61831" ht="15" customHeight="1" x14ac:dyDescent="0.2"/>
    <row r="61832" ht="15" customHeight="1" x14ac:dyDescent="0.2"/>
    <row r="61833" ht="15" customHeight="1" x14ac:dyDescent="0.2"/>
    <row r="61834" ht="15" customHeight="1" x14ac:dyDescent="0.2"/>
    <row r="61835" ht="15" customHeight="1" x14ac:dyDescent="0.2"/>
    <row r="61836" ht="15" customHeight="1" x14ac:dyDescent="0.2"/>
    <row r="61837" ht="15" customHeight="1" x14ac:dyDescent="0.2"/>
    <row r="61838" ht="15" customHeight="1" x14ac:dyDescent="0.2"/>
    <row r="61839" ht="15" customHeight="1" x14ac:dyDescent="0.2"/>
    <row r="61840" ht="15" customHeight="1" x14ac:dyDescent="0.2"/>
    <row r="61841" ht="15" customHeight="1" x14ac:dyDescent="0.2"/>
    <row r="61842" ht="15" customHeight="1" x14ac:dyDescent="0.2"/>
    <row r="61843" ht="15" customHeight="1" x14ac:dyDescent="0.2"/>
    <row r="61844" ht="15" customHeight="1" x14ac:dyDescent="0.2"/>
    <row r="61845" ht="15" customHeight="1" x14ac:dyDescent="0.2"/>
    <row r="61846" ht="15" customHeight="1" x14ac:dyDescent="0.2"/>
    <row r="61847" ht="15" customHeight="1" x14ac:dyDescent="0.2"/>
    <row r="61848" ht="15" customHeight="1" x14ac:dyDescent="0.2"/>
    <row r="61849" ht="15" customHeight="1" x14ac:dyDescent="0.2"/>
    <row r="61850" ht="15" customHeight="1" x14ac:dyDescent="0.2"/>
    <row r="61851" ht="15" customHeight="1" x14ac:dyDescent="0.2"/>
    <row r="61852" ht="15" customHeight="1" x14ac:dyDescent="0.2"/>
    <row r="61853" ht="15" customHeight="1" x14ac:dyDescent="0.2"/>
    <row r="61854" ht="15" customHeight="1" x14ac:dyDescent="0.2"/>
    <row r="61855" ht="15" customHeight="1" x14ac:dyDescent="0.2"/>
    <row r="61856" ht="15" customHeight="1" x14ac:dyDescent="0.2"/>
    <row r="61857" ht="15" customHeight="1" x14ac:dyDescent="0.2"/>
    <row r="61858" ht="15" customHeight="1" x14ac:dyDescent="0.2"/>
    <row r="61859" ht="15" customHeight="1" x14ac:dyDescent="0.2"/>
    <row r="61860" ht="15" customHeight="1" x14ac:dyDescent="0.2"/>
    <row r="61861" ht="15" customHeight="1" x14ac:dyDescent="0.2"/>
    <row r="61862" ht="15" customHeight="1" x14ac:dyDescent="0.2"/>
    <row r="61863" ht="15" customHeight="1" x14ac:dyDescent="0.2"/>
    <row r="61864" ht="15" customHeight="1" x14ac:dyDescent="0.2"/>
    <row r="61865" ht="15" customHeight="1" x14ac:dyDescent="0.2"/>
    <row r="61866" ht="15" customHeight="1" x14ac:dyDescent="0.2"/>
    <row r="61867" ht="15" customHeight="1" x14ac:dyDescent="0.2"/>
    <row r="61868" ht="15" customHeight="1" x14ac:dyDescent="0.2"/>
    <row r="61869" ht="15" customHeight="1" x14ac:dyDescent="0.2"/>
    <row r="61870" ht="15" customHeight="1" x14ac:dyDescent="0.2"/>
    <row r="61871" ht="15" customHeight="1" x14ac:dyDescent="0.2"/>
    <row r="61872" ht="15" customHeight="1" x14ac:dyDescent="0.2"/>
    <row r="61873" ht="15" customHeight="1" x14ac:dyDescent="0.2"/>
    <row r="61874" ht="15" customHeight="1" x14ac:dyDescent="0.2"/>
    <row r="61875" ht="15" customHeight="1" x14ac:dyDescent="0.2"/>
    <row r="61876" ht="15" customHeight="1" x14ac:dyDescent="0.2"/>
    <row r="61877" ht="15" customHeight="1" x14ac:dyDescent="0.2"/>
    <row r="61878" ht="15" customHeight="1" x14ac:dyDescent="0.2"/>
    <row r="61879" ht="15" customHeight="1" x14ac:dyDescent="0.2"/>
    <row r="61880" ht="15" customHeight="1" x14ac:dyDescent="0.2"/>
    <row r="61881" ht="15" customHeight="1" x14ac:dyDescent="0.2"/>
    <row r="61882" ht="15" customHeight="1" x14ac:dyDescent="0.2"/>
    <row r="61883" ht="15" customHeight="1" x14ac:dyDescent="0.2"/>
    <row r="61884" ht="15" customHeight="1" x14ac:dyDescent="0.2"/>
    <row r="61885" ht="15" customHeight="1" x14ac:dyDescent="0.2"/>
    <row r="61886" ht="15" customHeight="1" x14ac:dyDescent="0.2"/>
    <row r="61887" ht="15" customHeight="1" x14ac:dyDescent="0.2"/>
    <row r="61888" ht="15" customHeight="1" x14ac:dyDescent="0.2"/>
    <row r="61889" ht="15" customHeight="1" x14ac:dyDescent="0.2"/>
    <row r="61890" ht="15" customHeight="1" x14ac:dyDescent="0.2"/>
    <row r="61891" ht="15" customHeight="1" x14ac:dyDescent="0.2"/>
    <row r="61892" ht="15" customHeight="1" x14ac:dyDescent="0.2"/>
    <row r="61893" ht="15" customHeight="1" x14ac:dyDescent="0.2"/>
    <row r="61894" ht="15" customHeight="1" x14ac:dyDescent="0.2"/>
    <row r="61895" ht="15" customHeight="1" x14ac:dyDescent="0.2"/>
    <row r="61896" ht="15" customHeight="1" x14ac:dyDescent="0.2"/>
    <row r="61897" ht="15" customHeight="1" x14ac:dyDescent="0.2"/>
    <row r="61898" ht="15" customHeight="1" x14ac:dyDescent="0.2"/>
    <row r="61899" ht="15" customHeight="1" x14ac:dyDescent="0.2"/>
    <row r="61900" ht="15" customHeight="1" x14ac:dyDescent="0.2"/>
    <row r="61901" ht="15" customHeight="1" x14ac:dyDescent="0.2"/>
    <row r="61902" ht="15" customHeight="1" x14ac:dyDescent="0.2"/>
    <row r="61903" ht="15" customHeight="1" x14ac:dyDescent="0.2"/>
    <row r="61904" ht="15" customHeight="1" x14ac:dyDescent="0.2"/>
    <row r="61905" ht="15" customHeight="1" x14ac:dyDescent="0.2"/>
    <row r="61906" ht="15" customHeight="1" x14ac:dyDescent="0.2"/>
    <row r="61907" ht="15" customHeight="1" x14ac:dyDescent="0.2"/>
    <row r="61908" ht="15" customHeight="1" x14ac:dyDescent="0.2"/>
    <row r="61909" ht="15" customHeight="1" x14ac:dyDescent="0.2"/>
    <row r="61910" ht="15" customHeight="1" x14ac:dyDescent="0.2"/>
    <row r="61911" ht="15" customHeight="1" x14ac:dyDescent="0.2"/>
    <row r="61912" ht="15" customHeight="1" x14ac:dyDescent="0.2"/>
    <row r="61913" ht="15" customHeight="1" x14ac:dyDescent="0.2"/>
    <row r="61914" ht="15" customHeight="1" x14ac:dyDescent="0.2"/>
    <row r="61915" ht="15" customHeight="1" x14ac:dyDescent="0.2"/>
    <row r="61916" ht="15" customHeight="1" x14ac:dyDescent="0.2"/>
    <row r="61917" ht="15" customHeight="1" x14ac:dyDescent="0.2"/>
    <row r="61918" ht="15" customHeight="1" x14ac:dyDescent="0.2"/>
    <row r="61919" ht="15" customHeight="1" x14ac:dyDescent="0.2"/>
    <row r="61920" ht="15" customHeight="1" x14ac:dyDescent="0.2"/>
    <row r="61921" ht="15" customHeight="1" x14ac:dyDescent="0.2"/>
    <row r="61922" ht="15" customHeight="1" x14ac:dyDescent="0.2"/>
    <row r="61923" ht="15" customHeight="1" x14ac:dyDescent="0.2"/>
    <row r="61924" ht="15" customHeight="1" x14ac:dyDescent="0.2"/>
    <row r="61925" ht="15" customHeight="1" x14ac:dyDescent="0.2"/>
    <row r="61926" ht="15" customHeight="1" x14ac:dyDescent="0.2"/>
    <row r="61927" ht="15" customHeight="1" x14ac:dyDescent="0.2"/>
    <row r="61928" ht="15" customHeight="1" x14ac:dyDescent="0.2"/>
    <row r="61929" ht="15" customHeight="1" x14ac:dyDescent="0.2"/>
    <row r="61930" ht="15" customHeight="1" x14ac:dyDescent="0.2"/>
    <row r="61931" ht="15" customHeight="1" x14ac:dyDescent="0.2"/>
    <row r="61932" ht="15" customHeight="1" x14ac:dyDescent="0.2"/>
    <row r="61933" ht="15" customHeight="1" x14ac:dyDescent="0.2"/>
    <row r="61934" ht="15" customHeight="1" x14ac:dyDescent="0.2"/>
    <row r="61935" ht="15" customHeight="1" x14ac:dyDescent="0.2"/>
    <row r="61936" ht="15" customHeight="1" x14ac:dyDescent="0.2"/>
    <row r="61937" ht="15" customHeight="1" x14ac:dyDescent="0.2"/>
    <row r="61938" ht="15" customHeight="1" x14ac:dyDescent="0.2"/>
    <row r="61939" ht="15" customHeight="1" x14ac:dyDescent="0.2"/>
    <row r="61940" ht="15" customHeight="1" x14ac:dyDescent="0.2"/>
    <row r="61941" ht="15" customHeight="1" x14ac:dyDescent="0.2"/>
    <row r="61942" ht="15" customHeight="1" x14ac:dyDescent="0.2"/>
    <row r="61943" ht="15" customHeight="1" x14ac:dyDescent="0.2"/>
    <row r="61944" ht="15" customHeight="1" x14ac:dyDescent="0.2"/>
    <row r="61945" ht="15" customHeight="1" x14ac:dyDescent="0.2"/>
    <row r="61946" ht="15" customHeight="1" x14ac:dyDescent="0.2"/>
    <row r="61947" ht="15" customHeight="1" x14ac:dyDescent="0.2"/>
    <row r="61948" ht="15" customHeight="1" x14ac:dyDescent="0.2"/>
    <row r="61949" ht="15" customHeight="1" x14ac:dyDescent="0.2"/>
    <row r="61950" ht="15" customHeight="1" x14ac:dyDescent="0.2"/>
    <row r="61951" ht="15" customHeight="1" x14ac:dyDescent="0.2"/>
    <row r="61952" ht="15" customHeight="1" x14ac:dyDescent="0.2"/>
    <row r="61953" ht="15" customHeight="1" x14ac:dyDescent="0.2"/>
    <row r="61954" ht="15" customHeight="1" x14ac:dyDescent="0.2"/>
    <row r="61955" ht="15" customHeight="1" x14ac:dyDescent="0.2"/>
    <row r="61956" ht="15" customHeight="1" x14ac:dyDescent="0.2"/>
    <row r="61957" ht="15" customHeight="1" x14ac:dyDescent="0.2"/>
    <row r="61958" ht="15" customHeight="1" x14ac:dyDescent="0.2"/>
    <row r="61959" ht="15" customHeight="1" x14ac:dyDescent="0.2"/>
    <row r="61960" ht="15" customHeight="1" x14ac:dyDescent="0.2"/>
    <row r="61961" ht="15" customHeight="1" x14ac:dyDescent="0.2"/>
    <row r="61962" ht="15" customHeight="1" x14ac:dyDescent="0.2"/>
    <row r="61963" ht="15" customHeight="1" x14ac:dyDescent="0.2"/>
    <row r="61964" ht="15" customHeight="1" x14ac:dyDescent="0.2"/>
    <row r="61965" ht="15" customHeight="1" x14ac:dyDescent="0.2"/>
    <row r="61966" ht="15" customHeight="1" x14ac:dyDescent="0.2"/>
    <row r="61967" ht="15" customHeight="1" x14ac:dyDescent="0.2"/>
    <row r="61968" ht="15" customHeight="1" x14ac:dyDescent="0.2"/>
    <row r="61969" ht="15" customHeight="1" x14ac:dyDescent="0.2"/>
    <row r="61970" ht="15" customHeight="1" x14ac:dyDescent="0.2"/>
    <row r="61971" ht="15" customHeight="1" x14ac:dyDescent="0.2"/>
    <row r="61972" ht="15" customHeight="1" x14ac:dyDescent="0.2"/>
    <row r="61973" ht="15" customHeight="1" x14ac:dyDescent="0.2"/>
    <row r="61974" ht="15" customHeight="1" x14ac:dyDescent="0.2"/>
    <row r="61975" ht="15" customHeight="1" x14ac:dyDescent="0.2"/>
    <row r="61976" ht="15" customHeight="1" x14ac:dyDescent="0.2"/>
    <row r="61977" ht="15" customHeight="1" x14ac:dyDescent="0.2"/>
    <row r="61978" ht="15" customHeight="1" x14ac:dyDescent="0.2"/>
    <row r="61979" ht="15" customHeight="1" x14ac:dyDescent="0.2"/>
    <row r="61980" ht="15" customHeight="1" x14ac:dyDescent="0.2"/>
    <row r="61981" ht="15" customHeight="1" x14ac:dyDescent="0.2"/>
    <row r="61982" ht="15" customHeight="1" x14ac:dyDescent="0.2"/>
    <row r="61983" ht="15" customHeight="1" x14ac:dyDescent="0.2"/>
    <row r="61984" ht="15" customHeight="1" x14ac:dyDescent="0.2"/>
    <row r="61985" ht="15" customHeight="1" x14ac:dyDescent="0.2"/>
    <row r="61986" ht="15" customHeight="1" x14ac:dyDescent="0.2"/>
    <row r="61987" ht="15" customHeight="1" x14ac:dyDescent="0.2"/>
    <row r="61988" ht="15" customHeight="1" x14ac:dyDescent="0.2"/>
    <row r="61989" ht="15" customHeight="1" x14ac:dyDescent="0.2"/>
    <row r="61990" ht="15" customHeight="1" x14ac:dyDescent="0.2"/>
    <row r="61991" ht="15" customHeight="1" x14ac:dyDescent="0.2"/>
    <row r="61992" ht="15" customHeight="1" x14ac:dyDescent="0.2"/>
    <row r="61993" ht="15" customHeight="1" x14ac:dyDescent="0.2"/>
    <row r="61994" ht="15" customHeight="1" x14ac:dyDescent="0.2"/>
    <row r="61995" ht="15" customHeight="1" x14ac:dyDescent="0.2"/>
    <row r="61996" ht="15" customHeight="1" x14ac:dyDescent="0.2"/>
    <row r="61997" ht="15" customHeight="1" x14ac:dyDescent="0.2"/>
    <row r="61998" ht="15" customHeight="1" x14ac:dyDescent="0.2"/>
    <row r="61999" ht="15" customHeight="1" x14ac:dyDescent="0.2"/>
    <row r="62000" ht="15" customHeight="1" x14ac:dyDescent="0.2"/>
    <row r="62001" ht="15" customHeight="1" x14ac:dyDescent="0.2"/>
    <row r="62002" ht="15" customHeight="1" x14ac:dyDescent="0.2"/>
    <row r="62003" ht="15" customHeight="1" x14ac:dyDescent="0.2"/>
    <row r="62004" ht="15" customHeight="1" x14ac:dyDescent="0.2"/>
    <row r="62005" ht="15" customHeight="1" x14ac:dyDescent="0.2"/>
    <row r="62006" ht="15" customHeight="1" x14ac:dyDescent="0.2"/>
    <row r="62007" ht="15" customHeight="1" x14ac:dyDescent="0.2"/>
    <row r="62008" ht="15" customHeight="1" x14ac:dyDescent="0.2"/>
    <row r="62009" ht="15" customHeight="1" x14ac:dyDescent="0.2"/>
    <row r="62010" ht="15" customHeight="1" x14ac:dyDescent="0.2"/>
    <row r="62011" ht="15" customHeight="1" x14ac:dyDescent="0.2"/>
    <row r="62012" ht="15" customHeight="1" x14ac:dyDescent="0.2"/>
    <row r="62013" ht="15" customHeight="1" x14ac:dyDescent="0.2"/>
    <row r="62014" ht="15" customHeight="1" x14ac:dyDescent="0.2"/>
    <row r="62015" ht="15" customHeight="1" x14ac:dyDescent="0.2"/>
    <row r="62016" ht="15" customHeight="1" x14ac:dyDescent="0.2"/>
    <row r="62017" ht="15" customHeight="1" x14ac:dyDescent="0.2"/>
    <row r="62018" ht="15" customHeight="1" x14ac:dyDescent="0.2"/>
    <row r="62019" ht="15" customHeight="1" x14ac:dyDescent="0.2"/>
    <row r="62020" ht="15" customHeight="1" x14ac:dyDescent="0.2"/>
    <row r="62021" ht="15" customHeight="1" x14ac:dyDescent="0.2"/>
    <row r="62022" ht="15" customHeight="1" x14ac:dyDescent="0.2"/>
    <row r="62023" ht="15" customHeight="1" x14ac:dyDescent="0.2"/>
    <row r="62024" ht="15" customHeight="1" x14ac:dyDescent="0.2"/>
    <row r="62025" ht="15" customHeight="1" x14ac:dyDescent="0.2"/>
    <row r="62026" ht="15" customHeight="1" x14ac:dyDescent="0.2"/>
    <row r="62027" ht="15" customHeight="1" x14ac:dyDescent="0.2"/>
    <row r="62028" ht="15" customHeight="1" x14ac:dyDescent="0.2"/>
    <row r="62029" ht="15" customHeight="1" x14ac:dyDescent="0.2"/>
    <row r="62030" ht="15" customHeight="1" x14ac:dyDescent="0.2"/>
    <row r="62031" ht="15" customHeight="1" x14ac:dyDescent="0.2"/>
    <row r="62032" ht="15" customHeight="1" x14ac:dyDescent="0.2"/>
    <row r="62033" ht="15" customHeight="1" x14ac:dyDescent="0.2"/>
    <row r="62034" ht="15" customHeight="1" x14ac:dyDescent="0.2"/>
    <row r="62035" ht="15" customHeight="1" x14ac:dyDescent="0.2"/>
    <row r="62036" ht="15" customHeight="1" x14ac:dyDescent="0.2"/>
    <row r="62037" ht="15" customHeight="1" x14ac:dyDescent="0.2"/>
    <row r="62038" ht="15" customHeight="1" x14ac:dyDescent="0.2"/>
    <row r="62039" ht="15" customHeight="1" x14ac:dyDescent="0.2"/>
    <row r="62040" ht="15" customHeight="1" x14ac:dyDescent="0.2"/>
    <row r="62041" ht="15" customHeight="1" x14ac:dyDescent="0.2"/>
    <row r="62042" ht="15" customHeight="1" x14ac:dyDescent="0.2"/>
    <row r="62043" ht="15" customHeight="1" x14ac:dyDescent="0.2"/>
    <row r="62044" ht="15" customHeight="1" x14ac:dyDescent="0.2"/>
    <row r="62045" ht="15" customHeight="1" x14ac:dyDescent="0.2"/>
    <row r="62046" ht="15" customHeight="1" x14ac:dyDescent="0.2"/>
    <row r="62047" ht="15" customHeight="1" x14ac:dyDescent="0.2"/>
    <row r="62048" ht="15" customHeight="1" x14ac:dyDescent="0.2"/>
    <row r="62049" ht="15" customHeight="1" x14ac:dyDescent="0.2"/>
    <row r="62050" ht="15" customHeight="1" x14ac:dyDescent="0.2"/>
    <row r="62051" ht="15" customHeight="1" x14ac:dyDescent="0.2"/>
    <row r="62052" ht="15" customHeight="1" x14ac:dyDescent="0.2"/>
    <row r="62053" ht="15" customHeight="1" x14ac:dyDescent="0.2"/>
    <row r="62054" ht="15" customHeight="1" x14ac:dyDescent="0.2"/>
    <row r="62055" ht="15" customHeight="1" x14ac:dyDescent="0.2"/>
    <row r="62056" ht="15" customHeight="1" x14ac:dyDescent="0.2"/>
    <row r="62057" ht="15" customHeight="1" x14ac:dyDescent="0.2"/>
    <row r="62058" ht="15" customHeight="1" x14ac:dyDescent="0.2"/>
    <row r="62059" ht="15" customHeight="1" x14ac:dyDescent="0.2"/>
    <row r="62060" ht="15" customHeight="1" x14ac:dyDescent="0.2"/>
    <row r="62061" ht="15" customHeight="1" x14ac:dyDescent="0.2"/>
    <row r="62062" ht="15" customHeight="1" x14ac:dyDescent="0.2"/>
    <row r="62063" ht="15" customHeight="1" x14ac:dyDescent="0.2"/>
    <row r="62064" ht="15" customHeight="1" x14ac:dyDescent="0.2"/>
    <row r="62065" ht="15" customHeight="1" x14ac:dyDescent="0.2"/>
    <row r="62066" ht="15" customHeight="1" x14ac:dyDescent="0.2"/>
    <row r="62067" ht="15" customHeight="1" x14ac:dyDescent="0.2"/>
    <row r="62068" ht="15" customHeight="1" x14ac:dyDescent="0.2"/>
    <row r="62069" ht="15" customHeight="1" x14ac:dyDescent="0.2"/>
    <row r="62070" ht="15" customHeight="1" x14ac:dyDescent="0.2"/>
    <row r="62071" ht="15" customHeight="1" x14ac:dyDescent="0.2"/>
    <row r="62072" ht="15" customHeight="1" x14ac:dyDescent="0.2"/>
    <row r="62073" ht="15" customHeight="1" x14ac:dyDescent="0.2"/>
    <row r="62074" ht="15" customHeight="1" x14ac:dyDescent="0.2"/>
    <row r="62075" ht="15" customHeight="1" x14ac:dyDescent="0.2"/>
    <row r="62076" ht="15" customHeight="1" x14ac:dyDescent="0.2"/>
    <row r="62077" ht="15" customHeight="1" x14ac:dyDescent="0.2"/>
    <row r="62078" ht="15" customHeight="1" x14ac:dyDescent="0.2"/>
    <row r="62079" ht="15" customHeight="1" x14ac:dyDescent="0.2"/>
    <row r="62080" ht="15" customHeight="1" x14ac:dyDescent="0.2"/>
    <row r="62081" ht="15" customHeight="1" x14ac:dyDescent="0.2"/>
    <row r="62082" ht="15" customHeight="1" x14ac:dyDescent="0.2"/>
    <row r="62083" ht="15" customHeight="1" x14ac:dyDescent="0.2"/>
    <row r="62084" ht="15" customHeight="1" x14ac:dyDescent="0.2"/>
    <row r="62085" ht="15" customHeight="1" x14ac:dyDescent="0.2"/>
    <row r="62086" ht="15" customHeight="1" x14ac:dyDescent="0.2"/>
    <row r="62087" ht="15" customHeight="1" x14ac:dyDescent="0.2"/>
    <row r="62088" ht="15" customHeight="1" x14ac:dyDescent="0.2"/>
    <row r="62089" ht="15" customHeight="1" x14ac:dyDescent="0.2"/>
    <row r="62090" ht="15" customHeight="1" x14ac:dyDescent="0.2"/>
    <row r="62091" ht="15" customHeight="1" x14ac:dyDescent="0.2"/>
    <row r="62092" ht="15" customHeight="1" x14ac:dyDescent="0.2"/>
    <row r="62093" ht="15" customHeight="1" x14ac:dyDescent="0.2"/>
    <row r="62094" ht="15" customHeight="1" x14ac:dyDescent="0.2"/>
    <row r="62095" ht="15" customHeight="1" x14ac:dyDescent="0.2"/>
    <row r="62096" ht="15" customHeight="1" x14ac:dyDescent="0.2"/>
    <row r="62097" ht="15" customHeight="1" x14ac:dyDescent="0.2"/>
    <row r="62098" ht="15" customHeight="1" x14ac:dyDescent="0.2"/>
    <row r="62099" ht="15" customHeight="1" x14ac:dyDescent="0.2"/>
    <row r="62100" ht="15" customHeight="1" x14ac:dyDescent="0.2"/>
    <row r="62101" ht="15" customHeight="1" x14ac:dyDescent="0.2"/>
    <row r="62102" ht="15" customHeight="1" x14ac:dyDescent="0.2"/>
    <row r="62103" ht="15" customHeight="1" x14ac:dyDescent="0.2"/>
    <row r="62104" ht="15" customHeight="1" x14ac:dyDescent="0.2"/>
    <row r="62105" ht="15" customHeight="1" x14ac:dyDescent="0.2"/>
    <row r="62106" ht="15" customHeight="1" x14ac:dyDescent="0.2"/>
    <row r="62107" ht="15" customHeight="1" x14ac:dyDescent="0.2"/>
    <row r="62108" ht="15" customHeight="1" x14ac:dyDescent="0.2"/>
    <row r="62109" ht="15" customHeight="1" x14ac:dyDescent="0.2"/>
    <row r="62110" ht="15" customHeight="1" x14ac:dyDescent="0.2"/>
    <row r="62111" ht="15" customHeight="1" x14ac:dyDescent="0.2"/>
    <row r="62112" ht="15" customHeight="1" x14ac:dyDescent="0.2"/>
    <row r="62113" ht="15" customHeight="1" x14ac:dyDescent="0.2"/>
    <row r="62114" ht="15" customHeight="1" x14ac:dyDescent="0.2"/>
    <row r="62115" ht="15" customHeight="1" x14ac:dyDescent="0.2"/>
    <row r="62116" ht="15" customHeight="1" x14ac:dyDescent="0.2"/>
    <row r="62117" ht="15" customHeight="1" x14ac:dyDescent="0.2"/>
    <row r="62118" ht="15" customHeight="1" x14ac:dyDescent="0.2"/>
    <row r="62119" ht="15" customHeight="1" x14ac:dyDescent="0.2"/>
    <row r="62120" ht="15" customHeight="1" x14ac:dyDescent="0.2"/>
    <row r="62121" ht="15" customHeight="1" x14ac:dyDescent="0.2"/>
    <row r="62122" ht="15" customHeight="1" x14ac:dyDescent="0.2"/>
    <row r="62123" ht="15" customHeight="1" x14ac:dyDescent="0.2"/>
    <row r="62124" ht="15" customHeight="1" x14ac:dyDescent="0.2"/>
    <row r="62125" ht="15" customHeight="1" x14ac:dyDescent="0.2"/>
    <row r="62126" ht="15" customHeight="1" x14ac:dyDescent="0.2"/>
    <row r="62127" ht="15" customHeight="1" x14ac:dyDescent="0.2"/>
    <row r="62128" ht="15" customHeight="1" x14ac:dyDescent="0.2"/>
    <row r="62129" ht="15" customHeight="1" x14ac:dyDescent="0.2"/>
    <row r="62130" ht="15" customHeight="1" x14ac:dyDescent="0.2"/>
    <row r="62131" ht="15" customHeight="1" x14ac:dyDescent="0.2"/>
    <row r="62132" ht="15" customHeight="1" x14ac:dyDescent="0.2"/>
    <row r="62133" ht="15" customHeight="1" x14ac:dyDescent="0.2"/>
    <row r="62134" ht="15" customHeight="1" x14ac:dyDescent="0.2"/>
    <row r="62135" ht="15" customHeight="1" x14ac:dyDescent="0.2"/>
    <row r="62136" ht="15" customHeight="1" x14ac:dyDescent="0.2"/>
    <row r="62137" ht="15" customHeight="1" x14ac:dyDescent="0.2"/>
    <row r="62138" ht="15" customHeight="1" x14ac:dyDescent="0.2"/>
    <row r="62139" ht="15" customHeight="1" x14ac:dyDescent="0.2"/>
    <row r="62140" ht="15" customHeight="1" x14ac:dyDescent="0.2"/>
    <row r="62141" ht="15" customHeight="1" x14ac:dyDescent="0.2"/>
    <row r="62142" ht="15" customHeight="1" x14ac:dyDescent="0.2"/>
    <row r="62143" ht="15" customHeight="1" x14ac:dyDescent="0.2"/>
    <row r="62144" ht="15" customHeight="1" x14ac:dyDescent="0.2"/>
    <row r="62145" ht="15" customHeight="1" x14ac:dyDescent="0.2"/>
    <row r="62146" ht="15" customHeight="1" x14ac:dyDescent="0.2"/>
    <row r="62147" ht="15" customHeight="1" x14ac:dyDescent="0.2"/>
    <row r="62148" ht="15" customHeight="1" x14ac:dyDescent="0.2"/>
    <row r="62149" ht="15" customHeight="1" x14ac:dyDescent="0.2"/>
    <row r="62150" ht="15" customHeight="1" x14ac:dyDescent="0.2"/>
    <row r="62151" ht="15" customHeight="1" x14ac:dyDescent="0.2"/>
    <row r="62152" ht="15" customHeight="1" x14ac:dyDescent="0.2"/>
    <row r="62153" ht="15" customHeight="1" x14ac:dyDescent="0.2"/>
    <row r="62154" ht="15" customHeight="1" x14ac:dyDescent="0.2"/>
    <row r="62155" ht="15" customHeight="1" x14ac:dyDescent="0.2"/>
    <row r="62156" ht="15" customHeight="1" x14ac:dyDescent="0.2"/>
    <row r="62157" ht="15" customHeight="1" x14ac:dyDescent="0.2"/>
    <row r="62158" ht="15" customHeight="1" x14ac:dyDescent="0.2"/>
    <row r="62159" ht="15" customHeight="1" x14ac:dyDescent="0.2"/>
    <row r="62160" ht="15" customHeight="1" x14ac:dyDescent="0.2"/>
    <row r="62161" ht="15" customHeight="1" x14ac:dyDescent="0.2"/>
    <row r="62162" ht="15" customHeight="1" x14ac:dyDescent="0.2"/>
    <row r="62163" ht="15" customHeight="1" x14ac:dyDescent="0.2"/>
    <row r="62164" ht="15" customHeight="1" x14ac:dyDescent="0.2"/>
    <row r="62165" ht="15" customHeight="1" x14ac:dyDescent="0.2"/>
    <row r="62166" ht="15" customHeight="1" x14ac:dyDescent="0.2"/>
    <row r="62167" ht="15" customHeight="1" x14ac:dyDescent="0.2"/>
    <row r="62168" ht="15" customHeight="1" x14ac:dyDescent="0.2"/>
    <row r="62169" ht="15" customHeight="1" x14ac:dyDescent="0.2"/>
    <row r="62170" ht="15" customHeight="1" x14ac:dyDescent="0.2"/>
    <row r="62171" ht="15" customHeight="1" x14ac:dyDescent="0.2"/>
    <row r="62172" ht="15" customHeight="1" x14ac:dyDescent="0.2"/>
    <row r="62173" ht="15" customHeight="1" x14ac:dyDescent="0.2"/>
    <row r="62174" ht="15" customHeight="1" x14ac:dyDescent="0.2"/>
    <row r="62175" ht="15" customHeight="1" x14ac:dyDescent="0.2"/>
    <row r="62176" ht="15" customHeight="1" x14ac:dyDescent="0.2"/>
    <row r="62177" ht="15" customHeight="1" x14ac:dyDescent="0.2"/>
    <row r="62178" ht="15" customHeight="1" x14ac:dyDescent="0.2"/>
    <row r="62179" ht="15" customHeight="1" x14ac:dyDescent="0.2"/>
    <row r="62180" ht="15" customHeight="1" x14ac:dyDescent="0.2"/>
    <row r="62181" ht="15" customHeight="1" x14ac:dyDescent="0.2"/>
    <row r="62182" ht="15" customHeight="1" x14ac:dyDescent="0.2"/>
    <row r="62183" ht="15" customHeight="1" x14ac:dyDescent="0.2"/>
    <row r="62184" ht="15" customHeight="1" x14ac:dyDescent="0.2"/>
    <row r="62185" ht="15" customHeight="1" x14ac:dyDescent="0.2"/>
    <row r="62186" ht="15" customHeight="1" x14ac:dyDescent="0.2"/>
    <row r="62187" ht="15" customHeight="1" x14ac:dyDescent="0.2"/>
    <row r="62188" ht="15" customHeight="1" x14ac:dyDescent="0.2"/>
    <row r="62189" ht="15" customHeight="1" x14ac:dyDescent="0.2"/>
    <row r="62190" ht="15" customHeight="1" x14ac:dyDescent="0.2"/>
    <row r="62191" ht="15" customHeight="1" x14ac:dyDescent="0.2"/>
    <row r="62192" ht="15" customHeight="1" x14ac:dyDescent="0.2"/>
    <row r="62193" ht="15" customHeight="1" x14ac:dyDescent="0.2"/>
    <row r="62194" ht="15" customHeight="1" x14ac:dyDescent="0.2"/>
    <row r="62195" ht="15" customHeight="1" x14ac:dyDescent="0.2"/>
    <row r="62196" ht="15" customHeight="1" x14ac:dyDescent="0.2"/>
    <row r="62197" ht="15" customHeight="1" x14ac:dyDescent="0.2"/>
    <row r="62198" ht="15" customHeight="1" x14ac:dyDescent="0.2"/>
    <row r="62199" ht="15" customHeight="1" x14ac:dyDescent="0.2"/>
    <row r="62200" ht="15" customHeight="1" x14ac:dyDescent="0.2"/>
    <row r="62201" ht="15" customHeight="1" x14ac:dyDescent="0.2"/>
    <row r="62202" ht="15" customHeight="1" x14ac:dyDescent="0.2"/>
    <row r="62203" ht="15" customHeight="1" x14ac:dyDescent="0.2"/>
    <row r="62204" ht="15" customHeight="1" x14ac:dyDescent="0.2"/>
    <row r="62205" ht="15" customHeight="1" x14ac:dyDescent="0.2"/>
    <row r="62206" ht="15" customHeight="1" x14ac:dyDescent="0.2"/>
    <row r="62207" ht="15" customHeight="1" x14ac:dyDescent="0.2"/>
    <row r="62208" ht="15" customHeight="1" x14ac:dyDescent="0.2"/>
    <row r="62209" ht="15" customHeight="1" x14ac:dyDescent="0.2"/>
    <row r="62210" ht="15" customHeight="1" x14ac:dyDescent="0.2"/>
    <row r="62211" ht="15" customHeight="1" x14ac:dyDescent="0.2"/>
    <row r="62212" ht="15" customHeight="1" x14ac:dyDescent="0.2"/>
    <row r="62213" ht="15" customHeight="1" x14ac:dyDescent="0.2"/>
    <row r="62214" ht="15" customHeight="1" x14ac:dyDescent="0.2"/>
    <row r="62215" ht="15" customHeight="1" x14ac:dyDescent="0.2"/>
    <row r="62216" ht="15" customHeight="1" x14ac:dyDescent="0.2"/>
    <row r="62217" ht="15" customHeight="1" x14ac:dyDescent="0.2"/>
    <row r="62218" ht="15" customHeight="1" x14ac:dyDescent="0.2"/>
    <row r="62219" ht="15" customHeight="1" x14ac:dyDescent="0.2"/>
    <row r="62220" ht="15" customHeight="1" x14ac:dyDescent="0.2"/>
    <row r="62221" ht="15" customHeight="1" x14ac:dyDescent="0.2"/>
    <row r="62222" ht="15" customHeight="1" x14ac:dyDescent="0.2"/>
    <row r="62223" ht="15" customHeight="1" x14ac:dyDescent="0.2"/>
    <row r="62224" ht="15" customHeight="1" x14ac:dyDescent="0.2"/>
    <row r="62225" ht="15" customHeight="1" x14ac:dyDescent="0.2"/>
    <row r="62226" ht="15" customHeight="1" x14ac:dyDescent="0.2"/>
    <row r="62227" ht="15" customHeight="1" x14ac:dyDescent="0.2"/>
    <row r="62228" ht="15" customHeight="1" x14ac:dyDescent="0.2"/>
    <row r="62229" ht="15" customHeight="1" x14ac:dyDescent="0.2"/>
    <row r="62230" ht="15" customHeight="1" x14ac:dyDescent="0.2"/>
    <row r="62231" ht="15" customHeight="1" x14ac:dyDescent="0.2"/>
    <row r="62232" ht="15" customHeight="1" x14ac:dyDescent="0.2"/>
    <row r="62233" ht="15" customHeight="1" x14ac:dyDescent="0.2"/>
    <row r="62234" ht="15" customHeight="1" x14ac:dyDescent="0.2"/>
    <row r="62235" ht="15" customHeight="1" x14ac:dyDescent="0.2"/>
    <row r="62236" ht="15" customHeight="1" x14ac:dyDescent="0.2"/>
    <row r="62237" ht="15" customHeight="1" x14ac:dyDescent="0.2"/>
    <row r="62238" ht="15" customHeight="1" x14ac:dyDescent="0.2"/>
    <row r="62239" ht="15" customHeight="1" x14ac:dyDescent="0.2"/>
    <row r="62240" ht="15" customHeight="1" x14ac:dyDescent="0.2"/>
    <row r="62241" ht="15" customHeight="1" x14ac:dyDescent="0.2"/>
    <row r="62242" ht="15" customHeight="1" x14ac:dyDescent="0.2"/>
    <row r="62243" ht="15" customHeight="1" x14ac:dyDescent="0.2"/>
    <row r="62244" ht="15" customHeight="1" x14ac:dyDescent="0.2"/>
    <row r="62245" ht="15" customHeight="1" x14ac:dyDescent="0.2"/>
    <row r="62246" ht="15" customHeight="1" x14ac:dyDescent="0.2"/>
    <row r="62247" ht="15" customHeight="1" x14ac:dyDescent="0.2"/>
    <row r="62248" ht="15" customHeight="1" x14ac:dyDescent="0.2"/>
    <row r="62249" ht="15" customHeight="1" x14ac:dyDescent="0.2"/>
    <row r="62250" ht="15" customHeight="1" x14ac:dyDescent="0.2"/>
    <row r="62251" ht="15" customHeight="1" x14ac:dyDescent="0.2"/>
    <row r="62252" ht="15" customHeight="1" x14ac:dyDescent="0.2"/>
    <row r="62253" ht="15" customHeight="1" x14ac:dyDescent="0.2"/>
    <row r="62254" ht="15" customHeight="1" x14ac:dyDescent="0.2"/>
    <row r="62255" ht="15" customHeight="1" x14ac:dyDescent="0.2"/>
    <row r="62256" ht="15" customHeight="1" x14ac:dyDescent="0.2"/>
    <row r="62257" ht="15" customHeight="1" x14ac:dyDescent="0.2"/>
    <row r="62258" ht="15" customHeight="1" x14ac:dyDescent="0.2"/>
    <row r="62259" ht="15" customHeight="1" x14ac:dyDescent="0.2"/>
    <row r="62260" ht="15" customHeight="1" x14ac:dyDescent="0.2"/>
    <row r="62261" ht="15" customHeight="1" x14ac:dyDescent="0.2"/>
    <row r="62262" ht="15" customHeight="1" x14ac:dyDescent="0.2"/>
    <row r="62263" ht="15" customHeight="1" x14ac:dyDescent="0.2"/>
    <row r="62264" ht="15" customHeight="1" x14ac:dyDescent="0.2"/>
    <row r="62265" ht="15" customHeight="1" x14ac:dyDescent="0.2"/>
    <row r="62266" ht="15" customHeight="1" x14ac:dyDescent="0.2"/>
    <row r="62267" ht="15" customHeight="1" x14ac:dyDescent="0.2"/>
    <row r="62268" ht="15" customHeight="1" x14ac:dyDescent="0.2"/>
    <row r="62269" ht="15" customHeight="1" x14ac:dyDescent="0.2"/>
    <row r="62270" ht="15" customHeight="1" x14ac:dyDescent="0.2"/>
    <row r="62271" ht="15" customHeight="1" x14ac:dyDescent="0.2"/>
    <row r="62272" ht="15" customHeight="1" x14ac:dyDescent="0.2"/>
    <row r="62273" ht="15" customHeight="1" x14ac:dyDescent="0.2"/>
    <row r="62274" ht="15" customHeight="1" x14ac:dyDescent="0.2"/>
    <row r="62275" ht="15" customHeight="1" x14ac:dyDescent="0.2"/>
    <row r="62276" ht="15" customHeight="1" x14ac:dyDescent="0.2"/>
    <row r="62277" ht="15" customHeight="1" x14ac:dyDescent="0.2"/>
    <row r="62278" ht="15" customHeight="1" x14ac:dyDescent="0.2"/>
    <row r="62279" ht="15" customHeight="1" x14ac:dyDescent="0.2"/>
    <row r="62280" ht="15" customHeight="1" x14ac:dyDescent="0.2"/>
    <row r="62281" ht="15" customHeight="1" x14ac:dyDescent="0.2"/>
    <row r="62282" ht="15" customHeight="1" x14ac:dyDescent="0.2"/>
    <row r="62283" ht="15" customHeight="1" x14ac:dyDescent="0.2"/>
    <row r="62284" ht="15" customHeight="1" x14ac:dyDescent="0.2"/>
    <row r="62285" ht="15" customHeight="1" x14ac:dyDescent="0.2"/>
    <row r="62286" ht="15" customHeight="1" x14ac:dyDescent="0.2"/>
    <row r="62287" ht="15" customHeight="1" x14ac:dyDescent="0.2"/>
    <row r="62288" ht="15" customHeight="1" x14ac:dyDescent="0.2"/>
    <row r="62289" ht="15" customHeight="1" x14ac:dyDescent="0.2"/>
    <row r="62290" ht="15" customHeight="1" x14ac:dyDescent="0.2"/>
    <row r="62291" ht="15" customHeight="1" x14ac:dyDescent="0.2"/>
    <row r="62292" ht="15" customHeight="1" x14ac:dyDescent="0.2"/>
    <row r="62293" ht="15" customHeight="1" x14ac:dyDescent="0.2"/>
    <row r="62294" ht="15" customHeight="1" x14ac:dyDescent="0.2"/>
    <row r="62295" ht="15" customHeight="1" x14ac:dyDescent="0.2"/>
    <row r="62296" ht="15" customHeight="1" x14ac:dyDescent="0.2"/>
    <row r="62297" ht="15" customHeight="1" x14ac:dyDescent="0.2"/>
    <row r="62298" ht="15" customHeight="1" x14ac:dyDescent="0.2"/>
    <row r="62299" ht="15" customHeight="1" x14ac:dyDescent="0.2"/>
    <row r="62300" ht="15" customHeight="1" x14ac:dyDescent="0.2"/>
    <row r="62301" ht="15" customHeight="1" x14ac:dyDescent="0.2"/>
    <row r="62302" ht="15" customHeight="1" x14ac:dyDescent="0.2"/>
    <row r="62303" ht="15" customHeight="1" x14ac:dyDescent="0.2"/>
    <row r="62304" ht="15" customHeight="1" x14ac:dyDescent="0.2"/>
    <row r="62305" ht="15" customHeight="1" x14ac:dyDescent="0.2"/>
    <row r="62306" ht="15" customHeight="1" x14ac:dyDescent="0.2"/>
    <row r="62307" ht="15" customHeight="1" x14ac:dyDescent="0.2"/>
    <row r="62308" ht="15" customHeight="1" x14ac:dyDescent="0.2"/>
    <row r="62309" ht="15" customHeight="1" x14ac:dyDescent="0.2"/>
    <row r="62310" ht="15" customHeight="1" x14ac:dyDescent="0.2"/>
    <row r="62311" ht="15" customHeight="1" x14ac:dyDescent="0.2"/>
    <row r="62312" ht="15" customHeight="1" x14ac:dyDescent="0.2"/>
    <row r="62313" ht="15" customHeight="1" x14ac:dyDescent="0.2"/>
    <row r="62314" ht="15" customHeight="1" x14ac:dyDescent="0.2"/>
    <row r="62315" ht="15" customHeight="1" x14ac:dyDescent="0.2"/>
    <row r="62316" ht="15" customHeight="1" x14ac:dyDescent="0.2"/>
    <row r="62317" ht="15" customHeight="1" x14ac:dyDescent="0.2"/>
    <row r="62318" ht="15" customHeight="1" x14ac:dyDescent="0.2"/>
    <row r="62319" ht="15" customHeight="1" x14ac:dyDescent="0.2"/>
    <row r="62320" ht="15" customHeight="1" x14ac:dyDescent="0.2"/>
    <row r="62321" ht="15" customHeight="1" x14ac:dyDescent="0.2"/>
    <row r="62322" ht="15" customHeight="1" x14ac:dyDescent="0.2"/>
    <row r="62323" ht="15" customHeight="1" x14ac:dyDescent="0.2"/>
    <row r="62324" ht="15" customHeight="1" x14ac:dyDescent="0.2"/>
    <row r="62325" ht="15" customHeight="1" x14ac:dyDescent="0.2"/>
    <row r="62326" ht="15" customHeight="1" x14ac:dyDescent="0.2"/>
    <row r="62327" ht="15" customHeight="1" x14ac:dyDescent="0.2"/>
    <row r="62328" ht="15" customHeight="1" x14ac:dyDescent="0.2"/>
    <row r="62329" ht="15" customHeight="1" x14ac:dyDescent="0.2"/>
    <row r="62330" ht="15" customHeight="1" x14ac:dyDescent="0.2"/>
    <row r="62331" ht="15" customHeight="1" x14ac:dyDescent="0.2"/>
    <row r="62332" ht="15" customHeight="1" x14ac:dyDescent="0.2"/>
    <row r="62333" ht="15" customHeight="1" x14ac:dyDescent="0.2"/>
    <row r="62334" ht="15" customHeight="1" x14ac:dyDescent="0.2"/>
    <row r="62335" ht="15" customHeight="1" x14ac:dyDescent="0.2"/>
    <row r="62336" ht="15" customHeight="1" x14ac:dyDescent="0.2"/>
    <row r="62337" ht="15" customHeight="1" x14ac:dyDescent="0.2"/>
    <row r="62338" ht="15" customHeight="1" x14ac:dyDescent="0.2"/>
    <row r="62339" ht="15" customHeight="1" x14ac:dyDescent="0.2"/>
    <row r="62340" ht="15" customHeight="1" x14ac:dyDescent="0.2"/>
    <row r="62341" ht="15" customHeight="1" x14ac:dyDescent="0.2"/>
    <row r="62342" ht="15" customHeight="1" x14ac:dyDescent="0.2"/>
    <row r="62343" ht="15" customHeight="1" x14ac:dyDescent="0.2"/>
    <row r="62344" ht="15" customHeight="1" x14ac:dyDescent="0.2"/>
    <row r="62345" ht="15" customHeight="1" x14ac:dyDescent="0.2"/>
    <row r="62346" ht="15" customHeight="1" x14ac:dyDescent="0.2"/>
    <row r="62347" ht="15" customHeight="1" x14ac:dyDescent="0.2"/>
    <row r="62348" ht="15" customHeight="1" x14ac:dyDescent="0.2"/>
    <row r="62349" ht="15" customHeight="1" x14ac:dyDescent="0.2"/>
    <row r="62350" ht="15" customHeight="1" x14ac:dyDescent="0.2"/>
    <row r="62351" ht="15" customHeight="1" x14ac:dyDescent="0.2"/>
    <row r="62352" ht="15" customHeight="1" x14ac:dyDescent="0.2"/>
    <row r="62353" ht="15" customHeight="1" x14ac:dyDescent="0.2"/>
    <row r="62354" ht="15" customHeight="1" x14ac:dyDescent="0.2"/>
    <row r="62355" ht="15" customHeight="1" x14ac:dyDescent="0.2"/>
    <row r="62356" ht="15" customHeight="1" x14ac:dyDescent="0.2"/>
    <row r="62357" ht="15" customHeight="1" x14ac:dyDescent="0.2"/>
    <row r="62358" ht="15" customHeight="1" x14ac:dyDescent="0.2"/>
    <row r="62359" ht="15" customHeight="1" x14ac:dyDescent="0.2"/>
    <row r="62360" ht="15" customHeight="1" x14ac:dyDescent="0.2"/>
    <row r="62361" ht="15" customHeight="1" x14ac:dyDescent="0.2"/>
    <row r="62362" ht="15" customHeight="1" x14ac:dyDescent="0.2"/>
    <row r="62363" ht="15" customHeight="1" x14ac:dyDescent="0.2"/>
    <row r="62364" ht="15" customHeight="1" x14ac:dyDescent="0.2"/>
    <row r="62365" ht="15" customHeight="1" x14ac:dyDescent="0.2"/>
    <row r="62366" ht="15" customHeight="1" x14ac:dyDescent="0.2"/>
    <row r="62367" ht="15" customHeight="1" x14ac:dyDescent="0.2"/>
    <row r="62368" ht="15" customHeight="1" x14ac:dyDescent="0.2"/>
    <row r="62369" ht="15" customHeight="1" x14ac:dyDescent="0.2"/>
    <row r="62370" ht="15" customHeight="1" x14ac:dyDescent="0.2"/>
    <row r="62371" ht="15" customHeight="1" x14ac:dyDescent="0.2"/>
    <row r="62372" ht="15" customHeight="1" x14ac:dyDescent="0.2"/>
    <row r="62373" ht="15" customHeight="1" x14ac:dyDescent="0.2"/>
    <row r="62374" ht="15" customHeight="1" x14ac:dyDescent="0.2"/>
    <row r="62375" ht="15" customHeight="1" x14ac:dyDescent="0.2"/>
    <row r="62376" ht="15" customHeight="1" x14ac:dyDescent="0.2"/>
    <row r="62377" ht="15" customHeight="1" x14ac:dyDescent="0.2"/>
    <row r="62378" ht="15" customHeight="1" x14ac:dyDescent="0.2"/>
    <row r="62379" ht="15" customHeight="1" x14ac:dyDescent="0.2"/>
    <row r="62380" ht="15" customHeight="1" x14ac:dyDescent="0.2"/>
    <row r="62381" ht="15" customHeight="1" x14ac:dyDescent="0.2"/>
    <row r="62382" ht="15" customHeight="1" x14ac:dyDescent="0.2"/>
    <row r="62383" ht="15" customHeight="1" x14ac:dyDescent="0.2"/>
    <row r="62384" ht="15" customHeight="1" x14ac:dyDescent="0.2"/>
    <row r="62385" ht="15" customHeight="1" x14ac:dyDescent="0.2"/>
    <row r="62386" ht="15" customHeight="1" x14ac:dyDescent="0.2"/>
    <row r="62387" ht="15" customHeight="1" x14ac:dyDescent="0.2"/>
    <row r="62388" ht="15" customHeight="1" x14ac:dyDescent="0.2"/>
    <row r="62389" ht="15" customHeight="1" x14ac:dyDescent="0.2"/>
    <row r="62390" ht="15" customHeight="1" x14ac:dyDescent="0.2"/>
    <row r="62391" ht="15" customHeight="1" x14ac:dyDescent="0.2"/>
    <row r="62392" ht="15" customHeight="1" x14ac:dyDescent="0.2"/>
    <row r="62393" ht="15" customHeight="1" x14ac:dyDescent="0.2"/>
    <row r="62394" ht="15" customHeight="1" x14ac:dyDescent="0.2"/>
    <row r="62395" ht="15" customHeight="1" x14ac:dyDescent="0.2"/>
    <row r="62396" ht="15" customHeight="1" x14ac:dyDescent="0.2"/>
    <row r="62397" ht="15" customHeight="1" x14ac:dyDescent="0.2"/>
    <row r="62398" ht="15" customHeight="1" x14ac:dyDescent="0.2"/>
    <row r="62399" ht="15" customHeight="1" x14ac:dyDescent="0.2"/>
    <row r="62400" ht="15" customHeight="1" x14ac:dyDescent="0.2"/>
    <row r="62401" ht="15" customHeight="1" x14ac:dyDescent="0.2"/>
    <row r="62402" ht="15" customHeight="1" x14ac:dyDescent="0.2"/>
    <row r="62403" ht="15" customHeight="1" x14ac:dyDescent="0.2"/>
    <row r="62404" ht="15" customHeight="1" x14ac:dyDescent="0.2"/>
    <row r="62405" ht="15" customHeight="1" x14ac:dyDescent="0.2"/>
    <row r="62406" ht="15" customHeight="1" x14ac:dyDescent="0.2"/>
    <row r="62407" ht="15" customHeight="1" x14ac:dyDescent="0.2"/>
    <row r="62408" ht="15" customHeight="1" x14ac:dyDescent="0.2"/>
    <row r="62409" ht="15" customHeight="1" x14ac:dyDescent="0.2"/>
    <row r="62410" ht="15" customHeight="1" x14ac:dyDescent="0.2"/>
    <row r="62411" ht="15" customHeight="1" x14ac:dyDescent="0.2"/>
    <row r="62412" ht="15" customHeight="1" x14ac:dyDescent="0.2"/>
    <row r="62413" ht="15" customHeight="1" x14ac:dyDescent="0.2"/>
    <row r="62414" ht="15" customHeight="1" x14ac:dyDescent="0.2"/>
    <row r="62415" ht="15" customHeight="1" x14ac:dyDescent="0.2"/>
    <row r="62416" ht="15" customHeight="1" x14ac:dyDescent="0.2"/>
    <row r="62417" ht="15" customHeight="1" x14ac:dyDescent="0.2"/>
    <row r="62418" ht="15" customHeight="1" x14ac:dyDescent="0.2"/>
    <row r="62419" ht="15" customHeight="1" x14ac:dyDescent="0.2"/>
    <row r="62420" ht="15" customHeight="1" x14ac:dyDescent="0.2"/>
    <row r="62421" ht="15" customHeight="1" x14ac:dyDescent="0.2"/>
    <row r="62422" ht="15" customHeight="1" x14ac:dyDescent="0.2"/>
    <row r="62423" ht="15" customHeight="1" x14ac:dyDescent="0.2"/>
    <row r="62424" ht="15" customHeight="1" x14ac:dyDescent="0.2"/>
    <row r="62425" ht="15" customHeight="1" x14ac:dyDescent="0.2"/>
    <row r="62426" ht="15" customHeight="1" x14ac:dyDescent="0.2"/>
    <row r="62427" ht="15" customHeight="1" x14ac:dyDescent="0.2"/>
    <row r="62428" ht="15" customHeight="1" x14ac:dyDescent="0.2"/>
    <row r="62429" ht="15" customHeight="1" x14ac:dyDescent="0.2"/>
    <row r="62430" ht="15" customHeight="1" x14ac:dyDescent="0.2"/>
    <row r="62431" ht="15" customHeight="1" x14ac:dyDescent="0.2"/>
    <row r="62432" ht="15" customHeight="1" x14ac:dyDescent="0.2"/>
    <row r="62433" ht="15" customHeight="1" x14ac:dyDescent="0.2"/>
    <row r="62434" ht="15" customHeight="1" x14ac:dyDescent="0.2"/>
    <row r="62435" ht="15" customHeight="1" x14ac:dyDescent="0.2"/>
    <row r="62436" ht="15" customHeight="1" x14ac:dyDescent="0.2"/>
    <row r="62437" ht="15" customHeight="1" x14ac:dyDescent="0.2"/>
    <row r="62438" ht="15" customHeight="1" x14ac:dyDescent="0.2"/>
    <row r="62439" ht="15" customHeight="1" x14ac:dyDescent="0.2"/>
    <row r="62440" ht="15" customHeight="1" x14ac:dyDescent="0.2"/>
    <row r="62441" ht="15" customHeight="1" x14ac:dyDescent="0.2"/>
    <row r="62442" ht="15" customHeight="1" x14ac:dyDescent="0.2"/>
    <row r="62443" ht="15" customHeight="1" x14ac:dyDescent="0.2"/>
    <row r="62444" ht="15" customHeight="1" x14ac:dyDescent="0.2"/>
    <row r="62445" ht="15" customHeight="1" x14ac:dyDescent="0.2"/>
    <row r="62446" ht="15" customHeight="1" x14ac:dyDescent="0.2"/>
    <row r="62447" ht="15" customHeight="1" x14ac:dyDescent="0.2"/>
    <row r="62448" ht="15" customHeight="1" x14ac:dyDescent="0.2"/>
    <row r="62449" ht="15" customHeight="1" x14ac:dyDescent="0.2"/>
    <row r="62450" ht="15" customHeight="1" x14ac:dyDescent="0.2"/>
    <row r="62451" ht="15" customHeight="1" x14ac:dyDescent="0.2"/>
    <row r="62452" ht="15" customHeight="1" x14ac:dyDescent="0.2"/>
    <row r="62453" ht="15" customHeight="1" x14ac:dyDescent="0.2"/>
    <row r="62454" ht="15" customHeight="1" x14ac:dyDescent="0.2"/>
    <row r="62455" ht="15" customHeight="1" x14ac:dyDescent="0.2"/>
    <row r="62456" ht="15" customHeight="1" x14ac:dyDescent="0.2"/>
    <row r="62457" ht="15" customHeight="1" x14ac:dyDescent="0.2"/>
    <row r="62458" ht="15" customHeight="1" x14ac:dyDescent="0.2"/>
    <row r="62459" ht="15" customHeight="1" x14ac:dyDescent="0.2"/>
    <row r="62460" ht="15" customHeight="1" x14ac:dyDescent="0.2"/>
    <row r="62461" ht="15" customHeight="1" x14ac:dyDescent="0.2"/>
    <row r="62462" ht="15" customHeight="1" x14ac:dyDescent="0.2"/>
    <row r="62463" ht="15" customHeight="1" x14ac:dyDescent="0.2"/>
    <row r="62464" ht="15" customHeight="1" x14ac:dyDescent="0.2"/>
    <row r="62465" ht="15" customHeight="1" x14ac:dyDescent="0.2"/>
    <row r="62466" ht="15" customHeight="1" x14ac:dyDescent="0.2"/>
    <row r="62467" ht="15" customHeight="1" x14ac:dyDescent="0.2"/>
    <row r="62468" ht="15" customHeight="1" x14ac:dyDescent="0.2"/>
    <row r="62469" ht="15" customHeight="1" x14ac:dyDescent="0.2"/>
    <row r="62470" ht="15" customHeight="1" x14ac:dyDescent="0.2"/>
    <row r="62471" ht="15" customHeight="1" x14ac:dyDescent="0.2"/>
    <row r="62472" ht="15" customHeight="1" x14ac:dyDescent="0.2"/>
    <row r="62473" ht="15" customHeight="1" x14ac:dyDescent="0.2"/>
    <row r="62474" ht="15" customHeight="1" x14ac:dyDescent="0.2"/>
    <row r="62475" ht="15" customHeight="1" x14ac:dyDescent="0.2"/>
    <row r="62476" ht="15" customHeight="1" x14ac:dyDescent="0.2"/>
    <row r="62477" ht="15" customHeight="1" x14ac:dyDescent="0.2"/>
    <row r="62478" ht="15" customHeight="1" x14ac:dyDescent="0.2"/>
    <row r="62479" ht="15" customHeight="1" x14ac:dyDescent="0.2"/>
    <row r="62480" ht="15" customHeight="1" x14ac:dyDescent="0.2"/>
    <row r="62481" ht="15" customHeight="1" x14ac:dyDescent="0.2"/>
    <row r="62482" ht="15" customHeight="1" x14ac:dyDescent="0.2"/>
    <row r="62483" ht="15" customHeight="1" x14ac:dyDescent="0.2"/>
    <row r="62484" ht="15" customHeight="1" x14ac:dyDescent="0.2"/>
    <row r="62485" ht="15" customHeight="1" x14ac:dyDescent="0.2"/>
    <row r="62486" ht="15" customHeight="1" x14ac:dyDescent="0.2"/>
    <row r="62487" ht="15" customHeight="1" x14ac:dyDescent="0.2"/>
    <row r="62488" ht="15" customHeight="1" x14ac:dyDescent="0.2"/>
    <row r="62489" ht="15" customHeight="1" x14ac:dyDescent="0.2"/>
    <row r="62490" ht="15" customHeight="1" x14ac:dyDescent="0.2"/>
    <row r="62491" ht="15" customHeight="1" x14ac:dyDescent="0.2"/>
    <row r="62492" ht="15" customHeight="1" x14ac:dyDescent="0.2"/>
    <row r="62493" ht="15" customHeight="1" x14ac:dyDescent="0.2"/>
    <row r="62494" ht="15" customHeight="1" x14ac:dyDescent="0.2"/>
    <row r="62495" ht="15" customHeight="1" x14ac:dyDescent="0.2"/>
    <row r="62496" ht="15" customHeight="1" x14ac:dyDescent="0.2"/>
    <row r="62497" ht="15" customHeight="1" x14ac:dyDescent="0.2"/>
    <row r="62498" ht="15" customHeight="1" x14ac:dyDescent="0.2"/>
    <row r="62499" ht="15" customHeight="1" x14ac:dyDescent="0.2"/>
    <row r="62500" ht="15" customHeight="1" x14ac:dyDescent="0.2"/>
    <row r="62501" ht="15" customHeight="1" x14ac:dyDescent="0.2"/>
    <row r="62502" ht="15" customHeight="1" x14ac:dyDescent="0.2"/>
    <row r="62503" ht="15" customHeight="1" x14ac:dyDescent="0.2"/>
    <row r="62504" ht="15" customHeight="1" x14ac:dyDescent="0.2"/>
    <row r="62505" ht="15" customHeight="1" x14ac:dyDescent="0.2"/>
    <row r="62506" ht="15" customHeight="1" x14ac:dyDescent="0.2"/>
    <row r="62507" ht="15" customHeight="1" x14ac:dyDescent="0.2"/>
    <row r="62508" ht="15" customHeight="1" x14ac:dyDescent="0.2"/>
    <row r="62509" ht="15" customHeight="1" x14ac:dyDescent="0.2"/>
    <row r="62510" ht="15" customHeight="1" x14ac:dyDescent="0.2"/>
    <row r="62511" ht="15" customHeight="1" x14ac:dyDescent="0.2"/>
    <row r="62512" ht="15" customHeight="1" x14ac:dyDescent="0.2"/>
    <row r="62513" ht="15" customHeight="1" x14ac:dyDescent="0.2"/>
    <row r="62514" ht="15" customHeight="1" x14ac:dyDescent="0.2"/>
    <row r="62515" ht="15" customHeight="1" x14ac:dyDescent="0.2"/>
    <row r="62516" ht="15" customHeight="1" x14ac:dyDescent="0.2"/>
    <row r="62517" ht="15" customHeight="1" x14ac:dyDescent="0.2"/>
    <row r="62518" ht="15" customHeight="1" x14ac:dyDescent="0.2"/>
    <row r="62519" ht="15" customHeight="1" x14ac:dyDescent="0.2"/>
    <row r="62520" ht="15" customHeight="1" x14ac:dyDescent="0.2"/>
    <row r="62521" ht="15" customHeight="1" x14ac:dyDescent="0.2"/>
    <row r="62522" ht="15" customHeight="1" x14ac:dyDescent="0.2"/>
    <row r="62523" ht="15" customHeight="1" x14ac:dyDescent="0.2"/>
    <row r="62524" ht="15" customHeight="1" x14ac:dyDescent="0.2"/>
    <row r="62525" ht="15" customHeight="1" x14ac:dyDescent="0.2"/>
    <row r="62526" ht="15" customHeight="1" x14ac:dyDescent="0.2"/>
    <row r="62527" ht="15" customHeight="1" x14ac:dyDescent="0.2"/>
    <row r="62528" ht="15" customHeight="1" x14ac:dyDescent="0.2"/>
    <row r="62529" ht="15" customHeight="1" x14ac:dyDescent="0.2"/>
    <row r="62530" ht="15" customHeight="1" x14ac:dyDescent="0.2"/>
    <row r="62531" ht="15" customHeight="1" x14ac:dyDescent="0.2"/>
    <row r="62532" ht="15" customHeight="1" x14ac:dyDescent="0.2"/>
    <row r="62533" ht="15" customHeight="1" x14ac:dyDescent="0.2"/>
    <row r="62534" ht="15" customHeight="1" x14ac:dyDescent="0.2"/>
    <row r="62535" ht="15" customHeight="1" x14ac:dyDescent="0.2"/>
    <row r="62536" ht="15" customHeight="1" x14ac:dyDescent="0.2"/>
    <row r="62537" ht="15" customHeight="1" x14ac:dyDescent="0.2"/>
    <row r="62538" ht="15" customHeight="1" x14ac:dyDescent="0.2"/>
    <row r="62539" ht="15" customHeight="1" x14ac:dyDescent="0.2"/>
    <row r="62540" ht="15" customHeight="1" x14ac:dyDescent="0.2"/>
    <row r="62541" ht="15" customHeight="1" x14ac:dyDescent="0.2"/>
    <row r="62542" ht="15" customHeight="1" x14ac:dyDescent="0.2"/>
    <row r="62543" ht="15" customHeight="1" x14ac:dyDescent="0.2"/>
    <row r="62544" ht="15" customHeight="1" x14ac:dyDescent="0.2"/>
    <row r="62545" ht="15" customHeight="1" x14ac:dyDescent="0.2"/>
    <row r="62546" ht="15" customHeight="1" x14ac:dyDescent="0.2"/>
    <row r="62547" ht="15" customHeight="1" x14ac:dyDescent="0.2"/>
    <row r="62548" ht="15" customHeight="1" x14ac:dyDescent="0.2"/>
    <row r="62549" ht="15" customHeight="1" x14ac:dyDescent="0.2"/>
    <row r="62550" ht="15" customHeight="1" x14ac:dyDescent="0.2"/>
    <row r="62551" ht="15" customHeight="1" x14ac:dyDescent="0.2"/>
    <row r="62552" ht="15" customHeight="1" x14ac:dyDescent="0.2"/>
    <row r="62553" ht="15" customHeight="1" x14ac:dyDescent="0.2"/>
    <row r="62554" ht="15" customHeight="1" x14ac:dyDescent="0.2"/>
    <row r="62555" ht="15" customHeight="1" x14ac:dyDescent="0.2"/>
    <row r="62556" ht="15" customHeight="1" x14ac:dyDescent="0.2"/>
    <row r="62557" ht="15" customHeight="1" x14ac:dyDescent="0.2"/>
    <row r="62558" ht="15" customHeight="1" x14ac:dyDescent="0.2"/>
    <row r="62559" ht="15" customHeight="1" x14ac:dyDescent="0.2"/>
    <row r="62560" ht="15" customHeight="1" x14ac:dyDescent="0.2"/>
    <row r="62561" ht="15" customHeight="1" x14ac:dyDescent="0.2"/>
    <row r="62562" ht="15" customHeight="1" x14ac:dyDescent="0.2"/>
    <row r="62563" ht="15" customHeight="1" x14ac:dyDescent="0.2"/>
    <row r="62564" ht="15" customHeight="1" x14ac:dyDescent="0.2"/>
    <row r="62565" ht="15" customHeight="1" x14ac:dyDescent="0.2"/>
    <row r="62566" ht="15" customHeight="1" x14ac:dyDescent="0.2"/>
    <row r="62567" ht="15" customHeight="1" x14ac:dyDescent="0.2"/>
    <row r="62568" ht="15" customHeight="1" x14ac:dyDescent="0.2"/>
    <row r="62569" ht="15" customHeight="1" x14ac:dyDescent="0.2"/>
    <row r="62570" ht="15" customHeight="1" x14ac:dyDescent="0.2"/>
    <row r="62571" ht="15" customHeight="1" x14ac:dyDescent="0.2"/>
    <row r="62572" ht="15" customHeight="1" x14ac:dyDescent="0.2"/>
    <row r="62573" ht="15" customHeight="1" x14ac:dyDescent="0.2"/>
    <row r="62574" ht="15" customHeight="1" x14ac:dyDescent="0.2"/>
    <row r="62575" ht="15" customHeight="1" x14ac:dyDescent="0.2"/>
    <row r="62576" ht="15" customHeight="1" x14ac:dyDescent="0.2"/>
    <row r="62577" ht="15" customHeight="1" x14ac:dyDescent="0.2"/>
    <row r="62578" ht="15" customHeight="1" x14ac:dyDescent="0.2"/>
    <row r="62579" ht="15" customHeight="1" x14ac:dyDescent="0.2"/>
    <row r="62580" ht="15" customHeight="1" x14ac:dyDescent="0.2"/>
    <row r="62581" ht="15" customHeight="1" x14ac:dyDescent="0.2"/>
    <row r="62582" ht="15" customHeight="1" x14ac:dyDescent="0.2"/>
    <row r="62583" ht="15" customHeight="1" x14ac:dyDescent="0.2"/>
    <row r="62584" ht="15" customHeight="1" x14ac:dyDescent="0.2"/>
    <row r="62585" ht="15" customHeight="1" x14ac:dyDescent="0.2"/>
    <row r="62586" ht="15" customHeight="1" x14ac:dyDescent="0.2"/>
    <row r="62587" ht="15" customHeight="1" x14ac:dyDescent="0.2"/>
    <row r="62588" ht="15" customHeight="1" x14ac:dyDescent="0.2"/>
    <row r="62589" ht="15" customHeight="1" x14ac:dyDescent="0.2"/>
    <row r="62590" ht="15" customHeight="1" x14ac:dyDescent="0.2"/>
    <row r="62591" ht="15" customHeight="1" x14ac:dyDescent="0.2"/>
    <row r="62592" ht="15" customHeight="1" x14ac:dyDescent="0.2"/>
    <row r="62593" ht="15" customHeight="1" x14ac:dyDescent="0.2"/>
    <row r="62594" ht="15" customHeight="1" x14ac:dyDescent="0.2"/>
    <row r="62595" ht="15" customHeight="1" x14ac:dyDescent="0.2"/>
    <row r="62596" ht="15" customHeight="1" x14ac:dyDescent="0.2"/>
    <row r="62597" ht="15" customHeight="1" x14ac:dyDescent="0.2"/>
    <row r="62598" ht="15" customHeight="1" x14ac:dyDescent="0.2"/>
    <row r="62599" ht="15" customHeight="1" x14ac:dyDescent="0.2"/>
    <row r="62600" ht="15" customHeight="1" x14ac:dyDescent="0.2"/>
    <row r="62601" ht="15" customHeight="1" x14ac:dyDescent="0.2"/>
    <row r="62602" ht="15" customHeight="1" x14ac:dyDescent="0.2"/>
    <row r="62603" ht="15" customHeight="1" x14ac:dyDescent="0.2"/>
    <row r="62604" ht="15" customHeight="1" x14ac:dyDescent="0.2"/>
    <row r="62605" ht="15" customHeight="1" x14ac:dyDescent="0.2"/>
    <row r="62606" ht="15" customHeight="1" x14ac:dyDescent="0.2"/>
    <row r="62607" ht="15" customHeight="1" x14ac:dyDescent="0.2"/>
    <row r="62608" ht="15" customHeight="1" x14ac:dyDescent="0.2"/>
    <row r="62609" ht="15" customHeight="1" x14ac:dyDescent="0.2"/>
    <row r="62610" ht="15" customHeight="1" x14ac:dyDescent="0.2"/>
    <row r="62611" ht="15" customHeight="1" x14ac:dyDescent="0.2"/>
    <row r="62612" ht="15" customHeight="1" x14ac:dyDescent="0.2"/>
    <row r="62613" ht="15" customHeight="1" x14ac:dyDescent="0.2"/>
    <row r="62614" ht="15" customHeight="1" x14ac:dyDescent="0.2"/>
    <row r="62615" ht="15" customHeight="1" x14ac:dyDescent="0.2"/>
    <row r="62616" ht="15" customHeight="1" x14ac:dyDescent="0.2"/>
    <row r="62617" ht="15" customHeight="1" x14ac:dyDescent="0.2"/>
    <row r="62618" ht="15" customHeight="1" x14ac:dyDescent="0.2"/>
    <row r="62619" ht="15" customHeight="1" x14ac:dyDescent="0.2"/>
    <row r="62620" ht="15" customHeight="1" x14ac:dyDescent="0.2"/>
    <row r="62621" ht="15" customHeight="1" x14ac:dyDescent="0.2"/>
    <row r="62622" ht="15" customHeight="1" x14ac:dyDescent="0.2"/>
    <row r="62623" ht="15" customHeight="1" x14ac:dyDescent="0.2"/>
    <row r="62624" ht="15" customHeight="1" x14ac:dyDescent="0.2"/>
    <row r="62625" ht="15" customHeight="1" x14ac:dyDescent="0.2"/>
    <row r="62626" ht="15" customHeight="1" x14ac:dyDescent="0.2"/>
    <row r="62627" ht="15" customHeight="1" x14ac:dyDescent="0.2"/>
    <row r="62628" ht="15" customHeight="1" x14ac:dyDescent="0.2"/>
    <row r="62629" ht="15" customHeight="1" x14ac:dyDescent="0.2"/>
    <row r="62630" ht="15" customHeight="1" x14ac:dyDescent="0.2"/>
    <row r="62631" ht="15" customHeight="1" x14ac:dyDescent="0.2"/>
    <row r="62632" ht="15" customHeight="1" x14ac:dyDescent="0.2"/>
    <row r="62633" ht="15" customHeight="1" x14ac:dyDescent="0.2"/>
    <row r="62634" ht="15" customHeight="1" x14ac:dyDescent="0.2"/>
    <row r="62635" ht="15" customHeight="1" x14ac:dyDescent="0.2"/>
    <row r="62636" ht="15" customHeight="1" x14ac:dyDescent="0.2"/>
    <row r="62637" ht="15" customHeight="1" x14ac:dyDescent="0.2"/>
    <row r="62638" ht="15" customHeight="1" x14ac:dyDescent="0.2"/>
    <row r="62639" ht="15" customHeight="1" x14ac:dyDescent="0.2"/>
    <row r="62640" ht="15" customHeight="1" x14ac:dyDescent="0.2"/>
    <row r="62641" ht="15" customHeight="1" x14ac:dyDescent="0.2"/>
    <row r="62642" ht="15" customHeight="1" x14ac:dyDescent="0.2"/>
    <row r="62643" ht="15" customHeight="1" x14ac:dyDescent="0.2"/>
    <row r="62644" ht="15" customHeight="1" x14ac:dyDescent="0.2"/>
    <row r="62645" ht="15" customHeight="1" x14ac:dyDescent="0.2"/>
    <row r="62646" ht="15" customHeight="1" x14ac:dyDescent="0.2"/>
    <row r="62647" ht="15" customHeight="1" x14ac:dyDescent="0.2"/>
    <row r="62648" ht="15" customHeight="1" x14ac:dyDescent="0.2"/>
    <row r="62649" ht="15" customHeight="1" x14ac:dyDescent="0.2"/>
    <row r="62650" ht="15" customHeight="1" x14ac:dyDescent="0.2"/>
    <row r="62651" ht="15" customHeight="1" x14ac:dyDescent="0.2"/>
    <row r="62652" ht="15" customHeight="1" x14ac:dyDescent="0.2"/>
    <row r="62653" ht="15" customHeight="1" x14ac:dyDescent="0.2"/>
    <row r="62654" ht="15" customHeight="1" x14ac:dyDescent="0.2"/>
    <row r="62655" ht="15" customHeight="1" x14ac:dyDescent="0.2"/>
    <row r="62656" ht="15" customHeight="1" x14ac:dyDescent="0.2"/>
    <row r="62657" ht="15" customHeight="1" x14ac:dyDescent="0.2"/>
    <row r="62658" ht="15" customHeight="1" x14ac:dyDescent="0.2"/>
    <row r="62659" ht="15" customHeight="1" x14ac:dyDescent="0.2"/>
    <row r="62660" ht="15" customHeight="1" x14ac:dyDescent="0.2"/>
    <row r="62661" ht="15" customHeight="1" x14ac:dyDescent="0.2"/>
    <row r="62662" ht="15" customHeight="1" x14ac:dyDescent="0.2"/>
    <row r="62663" ht="15" customHeight="1" x14ac:dyDescent="0.2"/>
    <row r="62664" ht="15" customHeight="1" x14ac:dyDescent="0.2"/>
    <row r="62665" ht="15" customHeight="1" x14ac:dyDescent="0.2"/>
    <row r="62666" ht="15" customHeight="1" x14ac:dyDescent="0.2"/>
    <row r="62667" ht="15" customHeight="1" x14ac:dyDescent="0.2"/>
    <row r="62668" ht="15" customHeight="1" x14ac:dyDescent="0.2"/>
    <row r="62669" ht="15" customHeight="1" x14ac:dyDescent="0.2"/>
    <row r="62670" ht="15" customHeight="1" x14ac:dyDescent="0.2"/>
    <row r="62671" ht="15" customHeight="1" x14ac:dyDescent="0.2"/>
    <row r="62672" ht="15" customHeight="1" x14ac:dyDescent="0.2"/>
    <row r="62673" ht="15" customHeight="1" x14ac:dyDescent="0.2"/>
    <row r="62674" ht="15" customHeight="1" x14ac:dyDescent="0.2"/>
    <row r="62675" ht="15" customHeight="1" x14ac:dyDescent="0.2"/>
    <row r="62676" ht="15" customHeight="1" x14ac:dyDescent="0.2"/>
    <row r="62677" ht="15" customHeight="1" x14ac:dyDescent="0.2"/>
    <row r="62678" ht="15" customHeight="1" x14ac:dyDescent="0.2"/>
    <row r="62679" ht="15" customHeight="1" x14ac:dyDescent="0.2"/>
    <row r="62680" ht="15" customHeight="1" x14ac:dyDescent="0.2"/>
    <row r="62681" ht="15" customHeight="1" x14ac:dyDescent="0.2"/>
    <row r="62682" ht="15" customHeight="1" x14ac:dyDescent="0.2"/>
    <row r="62683" ht="15" customHeight="1" x14ac:dyDescent="0.2"/>
    <row r="62684" ht="15" customHeight="1" x14ac:dyDescent="0.2"/>
    <row r="62685" ht="15" customHeight="1" x14ac:dyDescent="0.2"/>
    <row r="62686" ht="15" customHeight="1" x14ac:dyDescent="0.2"/>
    <row r="62687" ht="15" customHeight="1" x14ac:dyDescent="0.2"/>
    <row r="62688" ht="15" customHeight="1" x14ac:dyDescent="0.2"/>
    <row r="62689" ht="15" customHeight="1" x14ac:dyDescent="0.2"/>
    <row r="62690" ht="15" customHeight="1" x14ac:dyDescent="0.2"/>
    <row r="62691" ht="15" customHeight="1" x14ac:dyDescent="0.2"/>
    <row r="62692" ht="15" customHeight="1" x14ac:dyDescent="0.2"/>
    <row r="62693" ht="15" customHeight="1" x14ac:dyDescent="0.2"/>
    <row r="62694" ht="15" customHeight="1" x14ac:dyDescent="0.2"/>
    <row r="62695" ht="15" customHeight="1" x14ac:dyDescent="0.2"/>
    <row r="62696" ht="15" customHeight="1" x14ac:dyDescent="0.2"/>
    <row r="62697" ht="15" customHeight="1" x14ac:dyDescent="0.2"/>
    <row r="62698" ht="15" customHeight="1" x14ac:dyDescent="0.2"/>
    <row r="62699" ht="15" customHeight="1" x14ac:dyDescent="0.2"/>
    <row r="62700" ht="15" customHeight="1" x14ac:dyDescent="0.2"/>
    <row r="62701" ht="15" customHeight="1" x14ac:dyDescent="0.2"/>
    <row r="62702" ht="15" customHeight="1" x14ac:dyDescent="0.2"/>
    <row r="62703" ht="15" customHeight="1" x14ac:dyDescent="0.2"/>
    <row r="62704" ht="15" customHeight="1" x14ac:dyDescent="0.2"/>
    <row r="62705" ht="15" customHeight="1" x14ac:dyDescent="0.2"/>
    <row r="62706" ht="15" customHeight="1" x14ac:dyDescent="0.2"/>
    <row r="62707" ht="15" customHeight="1" x14ac:dyDescent="0.2"/>
    <row r="62708" ht="15" customHeight="1" x14ac:dyDescent="0.2"/>
    <row r="62709" ht="15" customHeight="1" x14ac:dyDescent="0.2"/>
    <row r="62710" ht="15" customHeight="1" x14ac:dyDescent="0.2"/>
    <row r="62711" ht="15" customHeight="1" x14ac:dyDescent="0.2"/>
    <row r="62712" ht="15" customHeight="1" x14ac:dyDescent="0.2"/>
    <row r="62713" ht="15" customHeight="1" x14ac:dyDescent="0.2"/>
    <row r="62714" ht="15" customHeight="1" x14ac:dyDescent="0.2"/>
    <row r="62715" ht="15" customHeight="1" x14ac:dyDescent="0.2"/>
    <row r="62716" ht="15" customHeight="1" x14ac:dyDescent="0.2"/>
    <row r="62717" ht="15" customHeight="1" x14ac:dyDescent="0.2"/>
    <row r="62718" ht="15" customHeight="1" x14ac:dyDescent="0.2"/>
    <row r="62719" ht="15" customHeight="1" x14ac:dyDescent="0.2"/>
    <row r="62720" ht="15" customHeight="1" x14ac:dyDescent="0.2"/>
    <row r="62721" ht="15" customHeight="1" x14ac:dyDescent="0.2"/>
    <row r="62722" ht="15" customHeight="1" x14ac:dyDescent="0.2"/>
    <row r="62723" ht="15" customHeight="1" x14ac:dyDescent="0.2"/>
    <row r="62724" ht="15" customHeight="1" x14ac:dyDescent="0.2"/>
    <row r="62725" ht="15" customHeight="1" x14ac:dyDescent="0.2"/>
    <row r="62726" ht="15" customHeight="1" x14ac:dyDescent="0.2"/>
    <row r="62727" ht="15" customHeight="1" x14ac:dyDescent="0.2"/>
    <row r="62728" ht="15" customHeight="1" x14ac:dyDescent="0.2"/>
    <row r="62729" ht="15" customHeight="1" x14ac:dyDescent="0.2"/>
    <row r="62730" ht="15" customHeight="1" x14ac:dyDescent="0.2"/>
    <row r="62731" ht="15" customHeight="1" x14ac:dyDescent="0.2"/>
    <row r="62732" ht="15" customHeight="1" x14ac:dyDescent="0.2"/>
    <row r="62733" ht="15" customHeight="1" x14ac:dyDescent="0.2"/>
    <row r="62734" ht="15" customHeight="1" x14ac:dyDescent="0.2"/>
    <row r="62735" ht="15" customHeight="1" x14ac:dyDescent="0.2"/>
    <row r="62736" ht="15" customHeight="1" x14ac:dyDescent="0.2"/>
    <row r="62737" ht="15" customHeight="1" x14ac:dyDescent="0.2"/>
    <row r="62738" ht="15" customHeight="1" x14ac:dyDescent="0.2"/>
    <row r="62739" ht="15" customHeight="1" x14ac:dyDescent="0.2"/>
    <row r="62740" ht="15" customHeight="1" x14ac:dyDescent="0.2"/>
    <row r="62741" ht="15" customHeight="1" x14ac:dyDescent="0.2"/>
    <row r="62742" ht="15" customHeight="1" x14ac:dyDescent="0.2"/>
    <row r="62743" ht="15" customHeight="1" x14ac:dyDescent="0.2"/>
    <row r="62744" ht="15" customHeight="1" x14ac:dyDescent="0.2"/>
    <row r="62745" ht="15" customHeight="1" x14ac:dyDescent="0.2"/>
    <row r="62746" ht="15" customHeight="1" x14ac:dyDescent="0.2"/>
    <row r="62747" ht="15" customHeight="1" x14ac:dyDescent="0.2"/>
    <row r="62748" ht="15" customHeight="1" x14ac:dyDescent="0.2"/>
    <row r="62749" ht="15" customHeight="1" x14ac:dyDescent="0.2"/>
    <row r="62750" ht="15" customHeight="1" x14ac:dyDescent="0.2"/>
    <row r="62751" ht="15" customHeight="1" x14ac:dyDescent="0.2"/>
    <row r="62752" ht="15" customHeight="1" x14ac:dyDescent="0.2"/>
    <row r="62753" ht="15" customHeight="1" x14ac:dyDescent="0.2"/>
    <row r="62754" ht="15" customHeight="1" x14ac:dyDescent="0.2"/>
    <row r="62755" ht="15" customHeight="1" x14ac:dyDescent="0.2"/>
    <row r="62756" ht="15" customHeight="1" x14ac:dyDescent="0.2"/>
    <row r="62757" ht="15" customHeight="1" x14ac:dyDescent="0.2"/>
    <row r="62758" ht="15" customHeight="1" x14ac:dyDescent="0.2"/>
    <row r="62759" ht="15" customHeight="1" x14ac:dyDescent="0.2"/>
    <row r="62760" ht="15" customHeight="1" x14ac:dyDescent="0.2"/>
    <row r="62761" ht="15" customHeight="1" x14ac:dyDescent="0.2"/>
    <row r="62762" ht="15" customHeight="1" x14ac:dyDescent="0.2"/>
    <row r="62763" ht="15" customHeight="1" x14ac:dyDescent="0.2"/>
    <row r="62764" ht="15" customHeight="1" x14ac:dyDescent="0.2"/>
    <row r="62765" ht="15" customHeight="1" x14ac:dyDescent="0.2"/>
    <row r="62766" ht="15" customHeight="1" x14ac:dyDescent="0.2"/>
    <row r="62767" ht="15" customHeight="1" x14ac:dyDescent="0.2"/>
    <row r="62768" ht="15" customHeight="1" x14ac:dyDescent="0.2"/>
    <row r="62769" ht="15" customHeight="1" x14ac:dyDescent="0.2"/>
    <row r="62770" ht="15" customHeight="1" x14ac:dyDescent="0.2"/>
    <row r="62771" ht="15" customHeight="1" x14ac:dyDescent="0.2"/>
    <row r="62772" ht="15" customHeight="1" x14ac:dyDescent="0.2"/>
    <row r="62773" ht="15" customHeight="1" x14ac:dyDescent="0.2"/>
    <row r="62774" ht="15" customHeight="1" x14ac:dyDescent="0.2"/>
    <row r="62775" ht="15" customHeight="1" x14ac:dyDescent="0.2"/>
    <row r="62776" ht="15" customHeight="1" x14ac:dyDescent="0.2"/>
    <row r="62777" ht="15" customHeight="1" x14ac:dyDescent="0.2"/>
    <row r="62778" ht="15" customHeight="1" x14ac:dyDescent="0.2"/>
    <row r="62779" ht="15" customHeight="1" x14ac:dyDescent="0.2"/>
    <row r="62780" ht="15" customHeight="1" x14ac:dyDescent="0.2"/>
    <row r="62781" ht="15" customHeight="1" x14ac:dyDescent="0.2"/>
    <row r="62782" ht="15" customHeight="1" x14ac:dyDescent="0.2"/>
    <row r="62783" ht="15" customHeight="1" x14ac:dyDescent="0.2"/>
    <row r="62784" ht="15" customHeight="1" x14ac:dyDescent="0.2"/>
    <row r="62785" ht="15" customHeight="1" x14ac:dyDescent="0.2"/>
    <row r="62786" ht="15" customHeight="1" x14ac:dyDescent="0.2"/>
    <row r="62787" ht="15" customHeight="1" x14ac:dyDescent="0.2"/>
    <row r="62788" ht="15" customHeight="1" x14ac:dyDescent="0.2"/>
    <row r="62789" ht="15" customHeight="1" x14ac:dyDescent="0.2"/>
    <row r="62790" ht="15" customHeight="1" x14ac:dyDescent="0.2"/>
    <row r="62791" ht="15" customHeight="1" x14ac:dyDescent="0.2"/>
    <row r="62792" ht="15" customHeight="1" x14ac:dyDescent="0.2"/>
    <row r="62793" ht="15" customHeight="1" x14ac:dyDescent="0.2"/>
    <row r="62794" ht="15" customHeight="1" x14ac:dyDescent="0.2"/>
    <row r="62795" ht="15" customHeight="1" x14ac:dyDescent="0.2"/>
    <row r="62796" ht="15" customHeight="1" x14ac:dyDescent="0.2"/>
    <row r="62797" ht="15" customHeight="1" x14ac:dyDescent="0.2"/>
    <row r="62798" ht="15" customHeight="1" x14ac:dyDescent="0.2"/>
    <row r="62799" ht="15" customHeight="1" x14ac:dyDescent="0.2"/>
    <row r="62800" ht="15" customHeight="1" x14ac:dyDescent="0.2"/>
    <row r="62801" ht="15" customHeight="1" x14ac:dyDescent="0.2"/>
    <row r="62802" ht="15" customHeight="1" x14ac:dyDescent="0.2"/>
    <row r="62803" ht="15" customHeight="1" x14ac:dyDescent="0.2"/>
    <row r="62804" ht="15" customHeight="1" x14ac:dyDescent="0.2"/>
    <row r="62805" ht="15" customHeight="1" x14ac:dyDescent="0.2"/>
    <row r="62806" ht="15" customHeight="1" x14ac:dyDescent="0.2"/>
    <row r="62807" ht="15" customHeight="1" x14ac:dyDescent="0.2"/>
    <row r="62808" ht="15" customHeight="1" x14ac:dyDescent="0.2"/>
    <row r="62809" ht="15" customHeight="1" x14ac:dyDescent="0.2"/>
    <row r="62810" ht="15" customHeight="1" x14ac:dyDescent="0.2"/>
    <row r="62811" ht="15" customHeight="1" x14ac:dyDescent="0.2"/>
    <row r="62812" ht="15" customHeight="1" x14ac:dyDescent="0.2"/>
    <row r="62813" ht="15" customHeight="1" x14ac:dyDescent="0.2"/>
    <row r="62814" ht="15" customHeight="1" x14ac:dyDescent="0.2"/>
    <row r="62815" ht="15" customHeight="1" x14ac:dyDescent="0.2"/>
    <row r="62816" ht="15" customHeight="1" x14ac:dyDescent="0.2"/>
    <row r="62817" ht="15" customHeight="1" x14ac:dyDescent="0.2"/>
    <row r="62818" ht="15" customHeight="1" x14ac:dyDescent="0.2"/>
    <row r="62819" ht="15" customHeight="1" x14ac:dyDescent="0.2"/>
    <row r="62820" ht="15" customHeight="1" x14ac:dyDescent="0.2"/>
    <row r="62821" ht="15" customHeight="1" x14ac:dyDescent="0.2"/>
    <row r="62822" ht="15" customHeight="1" x14ac:dyDescent="0.2"/>
    <row r="62823" ht="15" customHeight="1" x14ac:dyDescent="0.2"/>
    <row r="62824" ht="15" customHeight="1" x14ac:dyDescent="0.2"/>
    <row r="62825" ht="15" customHeight="1" x14ac:dyDescent="0.2"/>
    <row r="62826" ht="15" customHeight="1" x14ac:dyDescent="0.2"/>
    <row r="62827" ht="15" customHeight="1" x14ac:dyDescent="0.2"/>
    <row r="62828" ht="15" customHeight="1" x14ac:dyDescent="0.2"/>
    <row r="62829" ht="15" customHeight="1" x14ac:dyDescent="0.2"/>
    <row r="62830" ht="15" customHeight="1" x14ac:dyDescent="0.2"/>
    <row r="62831" ht="15" customHeight="1" x14ac:dyDescent="0.2"/>
    <row r="62832" ht="15" customHeight="1" x14ac:dyDescent="0.2"/>
    <row r="62833" ht="15" customHeight="1" x14ac:dyDescent="0.2"/>
    <row r="62834" ht="15" customHeight="1" x14ac:dyDescent="0.2"/>
    <row r="62835" ht="15" customHeight="1" x14ac:dyDescent="0.2"/>
    <row r="62836" ht="15" customHeight="1" x14ac:dyDescent="0.2"/>
    <row r="62837" ht="15" customHeight="1" x14ac:dyDescent="0.2"/>
    <row r="62838" ht="15" customHeight="1" x14ac:dyDescent="0.2"/>
    <row r="62839" ht="15" customHeight="1" x14ac:dyDescent="0.2"/>
    <row r="62840" ht="15" customHeight="1" x14ac:dyDescent="0.2"/>
    <row r="62841" ht="15" customHeight="1" x14ac:dyDescent="0.2"/>
    <row r="62842" ht="15" customHeight="1" x14ac:dyDescent="0.2"/>
    <row r="62843" ht="15" customHeight="1" x14ac:dyDescent="0.2"/>
    <row r="62844" ht="15" customHeight="1" x14ac:dyDescent="0.2"/>
    <row r="62845" ht="15" customHeight="1" x14ac:dyDescent="0.2"/>
    <row r="62846" ht="15" customHeight="1" x14ac:dyDescent="0.2"/>
    <row r="62847" ht="15" customHeight="1" x14ac:dyDescent="0.2"/>
    <row r="62848" ht="15" customHeight="1" x14ac:dyDescent="0.2"/>
    <row r="62849" ht="15" customHeight="1" x14ac:dyDescent="0.2"/>
    <row r="62850" ht="15" customHeight="1" x14ac:dyDescent="0.2"/>
    <row r="62851" ht="15" customHeight="1" x14ac:dyDescent="0.2"/>
    <row r="62852" ht="15" customHeight="1" x14ac:dyDescent="0.2"/>
    <row r="62853" ht="15" customHeight="1" x14ac:dyDescent="0.2"/>
    <row r="62854" ht="15" customHeight="1" x14ac:dyDescent="0.2"/>
    <row r="62855" ht="15" customHeight="1" x14ac:dyDescent="0.2"/>
    <row r="62856" ht="15" customHeight="1" x14ac:dyDescent="0.2"/>
    <row r="62857" ht="15" customHeight="1" x14ac:dyDescent="0.2"/>
    <row r="62858" ht="15" customHeight="1" x14ac:dyDescent="0.2"/>
    <row r="62859" ht="15" customHeight="1" x14ac:dyDescent="0.2"/>
    <row r="62860" ht="15" customHeight="1" x14ac:dyDescent="0.2"/>
    <row r="62861" ht="15" customHeight="1" x14ac:dyDescent="0.2"/>
    <row r="62862" ht="15" customHeight="1" x14ac:dyDescent="0.2"/>
    <row r="62863" ht="15" customHeight="1" x14ac:dyDescent="0.2"/>
    <row r="62864" ht="15" customHeight="1" x14ac:dyDescent="0.2"/>
    <row r="62865" ht="15" customHeight="1" x14ac:dyDescent="0.2"/>
    <row r="62866" ht="15" customHeight="1" x14ac:dyDescent="0.2"/>
    <row r="62867" ht="15" customHeight="1" x14ac:dyDescent="0.2"/>
    <row r="62868" ht="15" customHeight="1" x14ac:dyDescent="0.2"/>
    <row r="62869" ht="15" customHeight="1" x14ac:dyDescent="0.2"/>
    <row r="62870" ht="15" customHeight="1" x14ac:dyDescent="0.2"/>
    <row r="62871" ht="15" customHeight="1" x14ac:dyDescent="0.2"/>
    <row r="62872" ht="15" customHeight="1" x14ac:dyDescent="0.2"/>
    <row r="62873" ht="15" customHeight="1" x14ac:dyDescent="0.2"/>
    <row r="62874" ht="15" customHeight="1" x14ac:dyDescent="0.2"/>
    <row r="62875" ht="15" customHeight="1" x14ac:dyDescent="0.2"/>
    <row r="62876" ht="15" customHeight="1" x14ac:dyDescent="0.2"/>
    <row r="62877" ht="15" customHeight="1" x14ac:dyDescent="0.2"/>
    <row r="62878" ht="15" customHeight="1" x14ac:dyDescent="0.2"/>
    <row r="62879" ht="15" customHeight="1" x14ac:dyDescent="0.2"/>
    <row r="62880" ht="15" customHeight="1" x14ac:dyDescent="0.2"/>
    <row r="62881" ht="15" customHeight="1" x14ac:dyDescent="0.2"/>
    <row r="62882" ht="15" customHeight="1" x14ac:dyDescent="0.2"/>
    <row r="62883" ht="15" customHeight="1" x14ac:dyDescent="0.2"/>
    <row r="62884" ht="15" customHeight="1" x14ac:dyDescent="0.2"/>
    <row r="62885" ht="15" customHeight="1" x14ac:dyDescent="0.2"/>
    <row r="62886" ht="15" customHeight="1" x14ac:dyDescent="0.2"/>
    <row r="62887" ht="15" customHeight="1" x14ac:dyDescent="0.2"/>
    <row r="62888" ht="15" customHeight="1" x14ac:dyDescent="0.2"/>
    <row r="62889" ht="15" customHeight="1" x14ac:dyDescent="0.2"/>
    <row r="62890" ht="15" customHeight="1" x14ac:dyDescent="0.2"/>
    <row r="62891" ht="15" customHeight="1" x14ac:dyDescent="0.2"/>
    <row r="62892" ht="15" customHeight="1" x14ac:dyDescent="0.2"/>
    <row r="62893" ht="15" customHeight="1" x14ac:dyDescent="0.2"/>
    <row r="62894" ht="15" customHeight="1" x14ac:dyDescent="0.2"/>
    <row r="62895" ht="15" customHeight="1" x14ac:dyDescent="0.2"/>
    <row r="62896" ht="15" customHeight="1" x14ac:dyDescent="0.2"/>
    <row r="62897" ht="15" customHeight="1" x14ac:dyDescent="0.2"/>
    <row r="62898" ht="15" customHeight="1" x14ac:dyDescent="0.2"/>
    <row r="62899" ht="15" customHeight="1" x14ac:dyDescent="0.2"/>
    <row r="62900" ht="15" customHeight="1" x14ac:dyDescent="0.2"/>
    <row r="62901" ht="15" customHeight="1" x14ac:dyDescent="0.2"/>
    <row r="62902" ht="15" customHeight="1" x14ac:dyDescent="0.2"/>
    <row r="62903" ht="15" customHeight="1" x14ac:dyDescent="0.2"/>
    <row r="62904" ht="15" customHeight="1" x14ac:dyDescent="0.2"/>
    <row r="62905" ht="15" customHeight="1" x14ac:dyDescent="0.2"/>
    <row r="62906" ht="15" customHeight="1" x14ac:dyDescent="0.2"/>
    <row r="62907" ht="15" customHeight="1" x14ac:dyDescent="0.2"/>
    <row r="62908" ht="15" customHeight="1" x14ac:dyDescent="0.2"/>
    <row r="62909" ht="15" customHeight="1" x14ac:dyDescent="0.2"/>
    <row r="62910" ht="15" customHeight="1" x14ac:dyDescent="0.2"/>
    <row r="62911" ht="15" customHeight="1" x14ac:dyDescent="0.2"/>
    <row r="62912" ht="15" customHeight="1" x14ac:dyDescent="0.2"/>
    <row r="62913" ht="15" customHeight="1" x14ac:dyDescent="0.2"/>
    <row r="62914" ht="15" customHeight="1" x14ac:dyDescent="0.2"/>
    <row r="62915" ht="15" customHeight="1" x14ac:dyDescent="0.2"/>
    <row r="62916" ht="15" customHeight="1" x14ac:dyDescent="0.2"/>
    <row r="62917" ht="15" customHeight="1" x14ac:dyDescent="0.2"/>
    <row r="62918" ht="15" customHeight="1" x14ac:dyDescent="0.2"/>
    <row r="62919" ht="15" customHeight="1" x14ac:dyDescent="0.2"/>
    <row r="62920" ht="15" customHeight="1" x14ac:dyDescent="0.2"/>
    <row r="62921" ht="15" customHeight="1" x14ac:dyDescent="0.2"/>
    <row r="62922" ht="15" customHeight="1" x14ac:dyDescent="0.2"/>
    <row r="62923" ht="15" customHeight="1" x14ac:dyDescent="0.2"/>
    <row r="62924" ht="15" customHeight="1" x14ac:dyDescent="0.2"/>
    <row r="62925" ht="15" customHeight="1" x14ac:dyDescent="0.2"/>
    <row r="62926" ht="15" customHeight="1" x14ac:dyDescent="0.2"/>
    <row r="62927" ht="15" customHeight="1" x14ac:dyDescent="0.2"/>
    <row r="62928" ht="15" customHeight="1" x14ac:dyDescent="0.2"/>
    <row r="62929" ht="15" customHeight="1" x14ac:dyDescent="0.2"/>
    <row r="62930" ht="15" customHeight="1" x14ac:dyDescent="0.2"/>
    <row r="62931" ht="15" customHeight="1" x14ac:dyDescent="0.2"/>
    <row r="62932" ht="15" customHeight="1" x14ac:dyDescent="0.2"/>
    <row r="62933" ht="15" customHeight="1" x14ac:dyDescent="0.2"/>
    <row r="62934" ht="15" customHeight="1" x14ac:dyDescent="0.2"/>
    <row r="62935" ht="15" customHeight="1" x14ac:dyDescent="0.2"/>
    <row r="62936" ht="15" customHeight="1" x14ac:dyDescent="0.2"/>
    <row r="62937" ht="15" customHeight="1" x14ac:dyDescent="0.2"/>
    <row r="62938" ht="15" customHeight="1" x14ac:dyDescent="0.2"/>
    <row r="62939" ht="15" customHeight="1" x14ac:dyDescent="0.2"/>
    <row r="62940" ht="15" customHeight="1" x14ac:dyDescent="0.2"/>
    <row r="62941" ht="15" customHeight="1" x14ac:dyDescent="0.2"/>
    <row r="62942" ht="15" customHeight="1" x14ac:dyDescent="0.2"/>
    <row r="62943" ht="15" customHeight="1" x14ac:dyDescent="0.2"/>
    <row r="62944" ht="15" customHeight="1" x14ac:dyDescent="0.2"/>
    <row r="62945" ht="15" customHeight="1" x14ac:dyDescent="0.2"/>
    <row r="62946" ht="15" customHeight="1" x14ac:dyDescent="0.2"/>
    <row r="62947" ht="15" customHeight="1" x14ac:dyDescent="0.2"/>
    <row r="62948" ht="15" customHeight="1" x14ac:dyDescent="0.2"/>
    <row r="62949" ht="15" customHeight="1" x14ac:dyDescent="0.2"/>
    <row r="62950" ht="15" customHeight="1" x14ac:dyDescent="0.2"/>
    <row r="62951" ht="15" customHeight="1" x14ac:dyDescent="0.2"/>
    <row r="62952" ht="15" customHeight="1" x14ac:dyDescent="0.2"/>
    <row r="62953" ht="15" customHeight="1" x14ac:dyDescent="0.2"/>
    <row r="62954" ht="15" customHeight="1" x14ac:dyDescent="0.2"/>
    <row r="62955" ht="15" customHeight="1" x14ac:dyDescent="0.2"/>
    <row r="62956" ht="15" customHeight="1" x14ac:dyDescent="0.2"/>
    <row r="62957" ht="15" customHeight="1" x14ac:dyDescent="0.2"/>
    <row r="62958" ht="15" customHeight="1" x14ac:dyDescent="0.2"/>
    <row r="62959" ht="15" customHeight="1" x14ac:dyDescent="0.2"/>
    <row r="62960" ht="15" customHeight="1" x14ac:dyDescent="0.2"/>
    <row r="62961" ht="15" customHeight="1" x14ac:dyDescent="0.2"/>
    <row r="62962" ht="15" customHeight="1" x14ac:dyDescent="0.2"/>
    <row r="62963" ht="15" customHeight="1" x14ac:dyDescent="0.2"/>
    <row r="62964" ht="15" customHeight="1" x14ac:dyDescent="0.2"/>
    <row r="62965" ht="15" customHeight="1" x14ac:dyDescent="0.2"/>
    <row r="62966" ht="15" customHeight="1" x14ac:dyDescent="0.2"/>
    <row r="62967" ht="15" customHeight="1" x14ac:dyDescent="0.2"/>
    <row r="62968" ht="15" customHeight="1" x14ac:dyDescent="0.2"/>
    <row r="62969" ht="15" customHeight="1" x14ac:dyDescent="0.2"/>
    <row r="62970" ht="15" customHeight="1" x14ac:dyDescent="0.2"/>
    <row r="62971" ht="15" customHeight="1" x14ac:dyDescent="0.2"/>
    <row r="62972" ht="15" customHeight="1" x14ac:dyDescent="0.2"/>
    <row r="62973" ht="15" customHeight="1" x14ac:dyDescent="0.2"/>
    <row r="62974" ht="15" customHeight="1" x14ac:dyDescent="0.2"/>
    <row r="62975" ht="15" customHeight="1" x14ac:dyDescent="0.2"/>
    <row r="62976" ht="15" customHeight="1" x14ac:dyDescent="0.2"/>
    <row r="62977" ht="15" customHeight="1" x14ac:dyDescent="0.2"/>
    <row r="62978" ht="15" customHeight="1" x14ac:dyDescent="0.2"/>
    <row r="62979" ht="15" customHeight="1" x14ac:dyDescent="0.2"/>
    <row r="62980" ht="15" customHeight="1" x14ac:dyDescent="0.2"/>
    <row r="62981" ht="15" customHeight="1" x14ac:dyDescent="0.2"/>
    <row r="62982" ht="15" customHeight="1" x14ac:dyDescent="0.2"/>
    <row r="62983" ht="15" customHeight="1" x14ac:dyDescent="0.2"/>
    <row r="62984" ht="15" customHeight="1" x14ac:dyDescent="0.2"/>
    <row r="62985" ht="15" customHeight="1" x14ac:dyDescent="0.2"/>
    <row r="62986" ht="15" customHeight="1" x14ac:dyDescent="0.2"/>
    <row r="62987" ht="15" customHeight="1" x14ac:dyDescent="0.2"/>
    <row r="62988" ht="15" customHeight="1" x14ac:dyDescent="0.2"/>
    <row r="62989" ht="15" customHeight="1" x14ac:dyDescent="0.2"/>
    <row r="62990" ht="15" customHeight="1" x14ac:dyDescent="0.2"/>
    <row r="62991" ht="15" customHeight="1" x14ac:dyDescent="0.2"/>
    <row r="62992" ht="15" customHeight="1" x14ac:dyDescent="0.2"/>
    <row r="62993" ht="15" customHeight="1" x14ac:dyDescent="0.2"/>
    <row r="62994" ht="15" customHeight="1" x14ac:dyDescent="0.2"/>
    <row r="62995" ht="15" customHeight="1" x14ac:dyDescent="0.2"/>
    <row r="62996" ht="15" customHeight="1" x14ac:dyDescent="0.2"/>
    <row r="62997" ht="15" customHeight="1" x14ac:dyDescent="0.2"/>
    <row r="62998" ht="15" customHeight="1" x14ac:dyDescent="0.2"/>
    <row r="62999" ht="15" customHeight="1" x14ac:dyDescent="0.2"/>
    <row r="63000" ht="15" customHeight="1" x14ac:dyDescent="0.2"/>
    <row r="63001" ht="15" customHeight="1" x14ac:dyDescent="0.2"/>
    <row r="63002" ht="15" customHeight="1" x14ac:dyDescent="0.2"/>
    <row r="63003" ht="15" customHeight="1" x14ac:dyDescent="0.2"/>
    <row r="63004" ht="15" customHeight="1" x14ac:dyDescent="0.2"/>
    <row r="63005" ht="15" customHeight="1" x14ac:dyDescent="0.2"/>
    <row r="63006" ht="15" customHeight="1" x14ac:dyDescent="0.2"/>
    <row r="63007" ht="15" customHeight="1" x14ac:dyDescent="0.2"/>
    <row r="63008" ht="15" customHeight="1" x14ac:dyDescent="0.2"/>
    <row r="63009" ht="15" customHeight="1" x14ac:dyDescent="0.2"/>
    <row r="63010" ht="15" customHeight="1" x14ac:dyDescent="0.2"/>
    <row r="63011" ht="15" customHeight="1" x14ac:dyDescent="0.2"/>
    <row r="63012" ht="15" customHeight="1" x14ac:dyDescent="0.2"/>
    <row r="63013" ht="15" customHeight="1" x14ac:dyDescent="0.2"/>
    <row r="63014" ht="15" customHeight="1" x14ac:dyDescent="0.2"/>
    <row r="63015" ht="15" customHeight="1" x14ac:dyDescent="0.2"/>
    <row r="63016" ht="15" customHeight="1" x14ac:dyDescent="0.2"/>
    <row r="63017" ht="15" customHeight="1" x14ac:dyDescent="0.2"/>
    <row r="63018" ht="15" customHeight="1" x14ac:dyDescent="0.2"/>
    <row r="63019" ht="15" customHeight="1" x14ac:dyDescent="0.2"/>
    <row r="63020" ht="15" customHeight="1" x14ac:dyDescent="0.2"/>
    <row r="63021" ht="15" customHeight="1" x14ac:dyDescent="0.2"/>
    <row r="63022" ht="15" customHeight="1" x14ac:dyDescent="0.2"/>
    <row r="63023" ht="15" customHeight="1" x14ac:dyDescent="0.2"/>
    <row r="63024" ht="15" customHeight="1" x14ac:dyDescent="0.2"/>
    <row r="63025" ht="15" customHeight="1" x14ac:dyDescent="0.2"/>
    <row r="63026" ht="15" customHeight="1" x14ac:dyDescent="0.2"/>
    <row r="63027" ht="15" customHeight="1" x14ac:dyDescent="0.2"/>
    <row r="63028" ht="15" customHeight="1" x14ac:dyDescent="0.2"/>
    <row r="63029" ht="15" customHeight="1" x14ac:dyDescent="0.2"/>
    <row r="63030" ht="15" customHeight="1" x14ac:dyDescent="0.2"/>
    <row r="63031" ht="15" customHeight="1" x14ac:dyDescent="0.2"/>
    <row r="63032" ht="15" customHeight="1" x14ac:dyDescent="0.2"/>
    <row r="63033" ht="15" customHeight="1" x14ac:dyDescent="0.2"/>
    <row r="63034" ht="15" customHeight="1" x14ac:dyDescent="0.2"/>
    <row r="63035" ht="15" customHeight="1" x14ac:dyDescent="0.2"/>
    <row r="63036" ht="15" customHeight="1" x14ac:dyDescent="0.2"/>
    <row r="63037" ht="15" customHeight="1" x14ac:dyDescent="0.2"/>
    <row r="63038" ht="15" customHeight="1" x14ac:dyDescent="0.2"/>
    <row r="63039" ht="15" customHeight="1" x14ac:dyDescent="0.2"/>
    <row r="63040" ht="15" customHeight="1" x14ac:dyDescent="0.2"/>
    <row r="63041" ht="15" customHeight="1" x14ac:dyDescent="0.2"/>
    <row r="63042" ht="15" customHeight="1" x14ac:dyDescent="0.2"/>
    <row r="63043" ht="15" customHeight="1" x14ac:dyDescent="0.2"/>
    <row r="63044" ht="15" customHeight="1" x14ac:dyDescent="0.2"/>
    <row r="63045" ht="15" customHeight="1" x14ac:dyDescent="0.2"/>
    <row r="63046" ht="15" customHeight="1" x14ac:dyDescent="0.2"/>
    <row r="63047" ht="15" customHeight="1" x14ac:dyDescent="0.2"/>
    <row r="63048" ht="15" customHeight="1" x14ac:dyDescent="0.2"/>
    <row r="63049" ht="15" customHeight="1" x14ac:dyDescent="0.2"/>
    <row r="63050" ht="15" customHeight="1" x14ac:dyDescent="0.2"/>
    <row r="63051" ht="15" customHeight="1" x14ac:dyDescent="0.2"/>
    <row r="63052" ht="15" customHeight="1" x14ac:dyDescent="0.2"/>
    <row r="63053" ht="15" customHeight="1" x14ac:dyDescent="0.2"/>
    <row r="63054" ht="15" customHeight="1" x14ac:dyDescent="0.2"/>
    <row r="63055" ht="15" customHeight="1" x14ac:dyDescent="0.2"/>
    <row r="63056" ht="15" customHeight="1" x14ac:dyDescent="0.2"/>
    <row r="63057" ht="15" customHeight="1" x14ac:dyDescent="0.2"/>
    <row r="63058" ht="15" customHeight="1" x14ac:dyDescent="0.2"/>
    <row r="63059" ht="15" customHeight="1" x14ac:dyDescent="0.2"/>
    <row r="63060" ht="15" customHeight="1" x14ac:dyDescent="0.2"/>
    <row r="63061" ht="15" customHeight="1" x14ac:dyDescent="0.2"/>
    <row r="63062" ht="15" customHeight="1" x14ac:dyDescent="0.2"/>
    <row r="63063" ht="15" customHeight="1" x14ac:dyDescent="0.2"/>
    <row r="63064" ht="15" customHeight="1" x14ac:dyDescent="0.2"/>
    <row r="63065" ht="15" customHeight="1" x14ac:dyDescent="0.2"/>
    <row r="63066" ht="15" customHeight="1" x14ac:dyDescent="0.2"/>
    <row r="63067" ht="15" customHeight="1" x14ac:dyDescent="0.2"/>
    <row r="63068" ht="15" customHeight="1" x14ac:dyDescent="0.2"/>
    <row r="63069" ht="15" customHeight="1" x14ac:dyDescent="0.2"/>
    <row r="63070" ht="15" customHeight="1" x14ac:dyDescent="0.2"/>
    <row r="63071" ht="15" customHeight="1" x14ac:dyDescent="0.2"/>
    <row r="63072" ht="15" customHeight="1" x14ac:dyDescent="0.2"/>
    <row r="63073" ht="15" customHeight="1" x14ac:dyDescent="0.2"/>
    <row r="63074" ht="15" customHeight="1" x14ac:dyDescent="0.2"/>
    <row r="63075" ht="15" customHeight="1" x14ac:dyDescent="0.2"/>
    <row r="63076" ht="15" customHeight="1" x14ac:dyDescent="0.2"/>
    <row r="63077" ht="15" customHeight="1" x14ac:dyDescent="0.2"/>
    <row r="63078" ht="15" customHeight="1" x14ac:dyDescent="0.2"/>
    <row r="63079" ht="15" customHeight="1" x14ac:dyDescent="0.2"/>
    <row r="63080" ht="15" customHeight="1" x14ac:dyDescent="0.2"/>
    <row r="63081" ht="15" customHeight="1" x14ac:dyDescent="0.2"/>
    <row r="63082" ht="15" customHeight="1" x14ac:dyDescent="0.2"/>
    <row r="63083" ht="15" customHeight="1" x14ac:dyDescent="0.2"/>
    <row r="63084" ht="15" customHeight="1" x14ac:dyDescent="0.2"/>
    <row r="63085" ht="15" customHeight="1" x14ac:dyDescent="0.2"/>
    <row r="63086" ht="15" customHeight="1" x14ac:dyDescent="0.2"/>
    <row r="63087" ht="15" customHeight="1" x14ac:dyDescent="0.2"/>
    <row r="63088" ht="15" customHeight="1" x14ac:dyDescent="0.2"/>
    <row r="63089" ht="15" customHeight="1" x14ac:dyDescent="0.2"/>
    <row r="63090" ht="15" customHeight="1" x14ac:dyDescent="0.2"/>
    <row r="63091" ht="15" customHeight="1" x14ac:dyDescent="0.2"/>
    <row r="63092" ht="15" customHeight="1" x14ac:dyDescent="0.2"/>
    <row r="63093" ht="15" customHeight="1" x14ac:dyDescent="0.2"/>
    <row r="63094" ht="15" customHeight="1" x14ac:dyDescent="0.2"/>
    <row r="63095" ht="15" customHeight="1" x14ac:dyDescent="0.2"/>
    <row r="63096" ht="15" customHeight="1" x14ac:dyDescent="0.2"/>
    <row r="63097" ht="15" customHeight="1" x14ac:dyDescent="0.2"/>
    <row r="63098" ht="15" customHeight="1" x14ac:dyDescent="0.2"/>
    <row r="63099" ht="15" customHeight="1" x14ac:dyDescent="0.2"/>
    <row r="63100" ht="15" customHeight="1" x14ac:dyDescent="0.2"/>
    <row r="63101" ht="15" customHeight="1" x14ac:dyDescent="0.2"/>
    <row r="63102" ht="15" customHeight="1" x14ac:dyDescent="0.2"/>
    <row r="63103" ht="15" customHeight="1" x14ac:dyDescent="0.2"/>
    <row r="63104" ht="15" customHeight="1" x14ac:dyDescent="0.2"/>
    <row r="63105" ht="15" customHeight="1" x14ac:dyDescent="0.2"/>
    <row r="63106" ht="15" customHeight="1" x14ac:dyDescent="0.2"/>
    <row r="63107" ht="15" customHeight="1" x14ac:dyDescent="0.2"/>
    <row r="63108" ht="15" customHeight="1" x14ac:dyDescent="0.2"/>
    <row r="63109" ht="15" customHeight="1" x14ac:dyDescent="0.2"/>
    <row r="63110" ht="15" customHeight="1" x14ac:dyDescent="0.2"/>
    <row r="63111" ht="15" customHeight="1" x14ac:dyDescent="0.2"/>
    <row r="63112" ht="15" customHeight="1" x14ac:dyDescent="0.2"/>
    <row r="63113" ht="15" customHeight="1" x14ac:dyDescent="0.2"/>
    <row r="63114" ht="15" customHeight="1" x14ac:dyDescent="0.2"/>
    <row r="63115" ht="15" customHeight="1" x14ac:dyDescent="0.2"/>
    <row r="63116" ht="15" customHeight="1" x14ac:dyDescent="0.2"/>
    <row r="63117" ht="15" customHeight="1" x14ac:dyDescent="0.2"/>
    <row r="63118" ht="15" customHeight="1" x14ac:dyDescent="0.2"/>
    <row r="63119" ht="15" customHeight="1" x14ac:dyDescent="0.2"/>
    <row r="63120" ht="15" customHeight="1" x14ac:dyDescent="0.2"/>
    <row r="63121" ht="15" customHeight="1" x14ac:dyDescent="0.2"/>
    <row r="63122" ht="15" customHeight="1" x14ac:dyDescent="0.2"/>
    <row r="63123" ht="15" customHeight="1" x14ac:dyDescent="0.2"/>
    <row r="63124" ht="15" customHeight="1" x14ac:dyDescent="0.2"/>
    <row r="63125" ht="15" customHeight="1" x14ac:dyDescent="0.2"/>
    <row r="63126" ht="15" customHeight="1" x14ac:dyDescent="0.2"/>
    <row r="63127" ht="15" customHeight="1" x14ac:dyDescent="0.2"/>
    <row r="63128" ht="15" customHeight="1" x14ac:dyDescent="0.2"/>
    <row r="63129" ht="15" customHeight="1" x14ac:dyDescent="0.2"/>
    <row r="63130" ht="15" customHeight="1" x14ac:dyDescent="0.2"/>
    <row r="63131" ht="15" customHeight="1" x14ac:dyDescent="0.2"/>
    <row r="63132" ht="15" customHeight="1" x14ac:dyDescent="0.2"/>
    <row r="63133" ht="15" customHeight="1" x14ac:dyDescent="0.2"/>
    <row r="63134" ht="15" customHeight="1" x14ac:dyDescent="0.2"/>
    <row r="63135" ht="15" customHeight="1" x14ac:dyDescent="0.2"/>
    <row r="63136" ht="15" customHeight="1" x14ac:dyDescent="0.2"/>
    <row r="63137" ht="15" customHeight="1" x14ac:dyDescent="0.2"/>
    <row r="63138" ht="15" customHeight="1" x14ac:dyDescent="0.2"/>
    <row r="63139" ht="15" customHeight="1" x14ac:dyDescent="0.2"/>
    <row r="63140" ht="15" customHeight="1" x14ac:dyDescent="0.2"/>
    <row r="63141" ht="15" customHeight="1" x14ac:dyDescent="0.2"/>
    <row r="63142" ht="15" customHeight="1" x14ac:dyDescent="0.2"/>
    <row r="63143" ht="15" customHeight="1" x14ac:dyDescent="0.2"/>
    <row r="63144" ht="15" customHeight="1" x14ac:dyDescent="0.2"/>
    <row r="63145" ht="15" customHeight="1" x14ac:dyDescent="0.2"/>
    <row r="63146" ht="15" customHeight="1" x14ac:dyDescent="0.2"/>
    <row r="63147" ht="15" customHeight="1" x14ac:dyDescent="0.2"/>
    <row r="63148" ht="15" customHeight="1" x14ac:dyDescent="0.2"/>
    <row r="63149" ht="15" customHeight="1" x14ac:dyDescent="0.2"/>
    <row r="63150" ht="15" customHeight="1" x14ac:dyDescent="0.2"/>
    <row r="63151" ht="15" customHeight="1" x14ac:dyDescent="0.2"/>
    <row r="63152" ht="15" customHeight="1" x14ac:dyDescent="0.2"/>
    <row r="63153" ht="15" customHeight="1" x14ac:dyDescent="0.2"/>
    <row r="63154" ht="15" customHeight="1" x14ac:dyDescent="0.2"/>
    <row r="63155" ht="15" customHeight="1" x14ac:dyDescent="0.2"/>
    <row r="63156" ht="15" customHeight="1" x14ac:dyDescent="0.2"/>
    <row r="63157" ht="15" customHeight="1" x14ac:dyDescent="0.2"/>
    <row r="63158" ht="15" customHeight="1" x14ac:dyDescent="0.2"/>
    <row r="63159" ht="15" customHeight="1" x14ac:dyDescent="0.2"/>
    <row r="63160" ht="15" customHeight="1" x14ac:dyDescent="0.2"/>
    <row r="63161" ht="15" customHeight="1" x14ac:dyDescent="0.2"/>
    <row r="63162" ht="15" customHeight="1" x14ac:dyDescent="0.2"/>
    <row r="63163" ht="15" customHeight="1" x14ac:dyDescent="0.2"/>
    <row r="63164" ht="15" customHeight="1" x14ac:dyDescent="0.2"/>
    <row r="63165" ht="15" customHeight="1" x14ac:dyDescent="0.2"/>
    <row r="63166" ht="15" customHeight="1" x14ac:dyDescent="0.2"/>
    <row r="63167" ht="15" customHeight="1" x14ac:dyDescent="0.2"/>
    <row r="63168" ht="15" customHeight="1" x14ac:dyDescent="0.2"/>
    <row r="63169" ht="15" customHeight="1" x14ac:dyDescent="0.2"/>
    <row r="63170" ht="15" customHeight="1" x14ac:dyDescent="0.2"/>
    <row r="63171" ht="15" customHeight="1" x14ac:dyDescent="0.2"/>
    <row r="63172" ht="15" customHeight="1" x14ac:dyDescent="0.2"/>
    <row r="63173" ht="15" customHeight="1" x14ac:dyDescent="0.2"/>
    <row r="63174" ht="15" customHeight="1" x14ac:dyDescent="0.2"/>
    <row r="63175" ht="15" customHeight="1" x14ac:dyDescent="0.2"/>
    <row r="63176" ht="15" customHeight="1" x14ac:dyDescent="0.2"/>
    <row r="63177" ht="15" customHeight="1" x14ac:dyDescent="0.2"/>
    <row r="63178" ht="15" customHeight="1" x14ac:dyDescent="0.2"/>
    <row r="63179" ht="15" customHeight="1" x14ac:dyDescent="0.2"/>
    <row r="63180" ht="15" customHeight="1" x14ac:dyDescent="0.2"/>
    <row r="63181" ht="15" customHeight="1" x14ac:dyDescent="0.2"/>
    <row r="63182" ht="15" customHeight="1" x14ac:dyDescent="0.2"/>
    <row r="63183" ht="15" customHeight="1" x14ac:dyDescent="0.2"/>
    <row r="63184" ht="15" customHeight="1" x14ac:dyDescent="0.2"/>
    <row r="63185" ht="15" customHeight="1" x14ac:dyDescent="0.2"/>
    <row r="63186" ht="15" customHeight="1" x14ac:dyDescent="0.2"/>
    <row r="63187" ht="15" customHeight="1" x14ac:dyDescent="0.2"/>
    <row r="63188" ht="15" customHeight="1" x14ac:dyDescent="0.2"/>
    <row r="63189" ht="15" customHeight="1" x14ac:dyDescent="0.2"/>
    <row r="63190" ht="15" customHeight="1" x14ac:dyDescent="0.2"/>
    <row r="63191" ht="15" customHeight="1" x14ac:dyDescent="0.2"/>
    <row r="63192" ht="15" customHeight="1" x14ac:dyDescent="0.2"/>
    <row r="63193" ht="15" customHeight="1" x14ac:dyDescent="0.2"/>
    <row r="63194" ht="15" customHeight="1" x14ac:dyDescent="0.2"/>
    <row r="63195" ht="15" customHeight="1" x14ac:dyDescent="0.2"/>
    <row r="63196" ht="15" customHeight="1" x14ac:dyDescent="0.2"/>
    <row r="63197" ht="15" customHeight="1" x14ac:dyDescent="0.2"/>
    <row r="63198" ht="15" customHeight="1" x14ac:dyDescent="0.2"/>
    <row r="63199" ht="15" customHeight="1" x14ac:dyDescent="0.2"/>
    <row r="63200" ht="15" customHeight="1" x14ac:dyDescent="0.2"/>
    <row r="63201" ht="15" customHeight="1" x14ac:dyDescent="0.2"/>
    <row r="63202" ht="15" customHeight="1" x14ac:dyDescent="0.2"/>
    <row r="63203" ht="15" customHeight="1" x14ac:dyDescent="0.2"/>
    <row r="63204" ht="15" customHeight="1" x14ac:dyDescent="0.2"/>
    <row r="63205" ht="15" customHeight="1" x14ac:dyDescent="0.2"/>
    <row r="63206" ht="15" customHeight="1" x14ac:dyDescent="0.2"/>
    <row r="63207" ht="15" customHeight="1" x14ac:dyDescent="0.2"/>
    <row r="63208" ht="15" customHeight="1" x14ac:dyDescent="0.2"/>
    <row r="63209" ht="15" customHeight="1" x14ac:dyDescent="0.2"/>
    <row r="63210" ht="15" customHeight="1" x14ac:dyDescent="0.2"/>
    <row r="63211" ht="15" customHeight="1" x14ac:dyDescent="0.2"/>
    <row r="63212" ht="15" customHeight="1" x14ac:dyDescent="0.2"/>
    <row r="63213" ht="15" customHeight="1" x14ac:dyDescent="0.2"/>
    <row r="63214" ht="15" customHeight="1" x14ac:dyDescent="0.2"/>
    <row r="63215" ht="15" customHeight="1" x14ac:dyDescent="0.2"/>
    <row r="63216" ht="15" customHeight="1" x14ac:dyDescent="0.2"/>
    <row r="63217" ht="15" customHeight="1" x14ac:dyDescent="0.2"/>
    <row r="63218" ht="15" customHeight="1" x14ac:dyDescent="0.2"/>
    <row r="63219" ht="15" customHeight="1" x14ac:dyDescent="0.2"/>
    <row r="63220" ht="15" customHeight="1" x14ac:dyDescent="0.2"/>
    <row r="63221" ht="15" customHeight="1" x14ac:dyDescent="0.2"/>
    <row r="63222" ht="15" customHeight="1" x14ac:dyDescent="0.2"/>
    <row r="63223" ht="15" customHeight="1" x14ac:dyDescent="0.2"/>
    <row r="63224" ht="15" customHeight="1" x14ac:dyDescent="0.2"/>
    <row r="63225" ht="15" customHeight="1" x14ac:dyDescent="0.2"/>
    <row r="63226" ht="15" customHeight="1" x14ac:dyDescent="0.2"/>
    <row r="63227" ht="15" customHeight="1" x14ac:dyDescent="0.2"/>
    <row r="63228" ht="15" customHeight="1" x14ac:dyDescent="0.2"/>
    <row r="63229" ht="15" customHeight="1" x14ac:dyDescent="0.2"/>
    <row r="63230" ht="15" customHeight="1" x14ac:dyDescent="0.2"/>
    <row r="63231" ht="15" customHeight="1" x14ac:dyDescent="0.2"/>
    <row r="63232" ht="15" customHeight="1" x14ac:dyDescent="0.2"/>
    <row r="63233" ht="15" customHeight="1" x14ac:dyDescent="0.2"/>
    <row r="63234" ht="15" customHeight="1" x14ac:dyDescent="0.2"/>
    <row r="63235" ht="15" customHeight="1" x14ac:dyDescent="0.2"/>
    <row r="63236" ht="15" customHeight="1" x14ac:dyDescent="0.2"/>
    <row r="63237" ht="15" customHeight="1" x14ac:dyDescent="0.2"/>
    <row r="63238" ht="15" customHeight="1" x14ac:dyDescent="0.2"/>
    <row r="63239" ht="15" customHeight="1" x14ac:dyDescent="0.2"/>
    <row r="63240" ht="15" customHeight="1" x14ac:dyDescent="0.2"/>
    <row r="63241" ht="15" customHeight="1" x14ac:dyDescent="0.2"/>
    <row r="63242" ht="15" customHeight="1" x14ac:dyDescent="0.2"/>
    <row r="63243" ht="15" customHeight="1" x14ac:dyDescent="0.2"/>
    <row r="63244" ht="15" customHeight="1" x14ac:dyDescent="0.2"/>
    <row r="63245" ht="15" customHeight="1" x14ac:dyDescent="0.2"/>
    <row r="63246" ht="15" customHeight="1" x14ac:dyDescent="0.2"/>
    <row r="63247" ht="15" customHeight="1" x14ac:dyDescent="0.2"/>
    <row r="63248" ht="15" customHeight="1" x14ac:dyDescent="0.2"/>
    <row r="63249" ht="15" customHeight="1" x14ac:dyDescent="0.2"/>
    <row r="63250" ht="15" customHeight="1" x14ac:dyDescent="0.2"/>
    <row r="63251" ht="15" customHeight="1" x14ac:dyDescent="0.2"/>
    <row r="63252" ht="15" customHeight="1" x14ac:dyDescent="0.2"/>
    <row r="63253" ht="15" customHeight="1" x14ac:dyDescent="0.2"/>
    <row r="63254" ht="15" customHeight="1" x14ac:dyDescent="0.2"/>
    <row r="63255" ht="15" customHeight="1" x14ac:dyDescent="0.2"/>
    <row r="63256" ht="15" customHeight="1" x14ac:dyDescent="0.2"/>
    <row r="63257" ht="15" customHeight="1" x14ac:dyDescent="0.2"/>
    <row r="63258" ht="15" customHeight="1" x14ac:dyDescent="0.2"/>
    <row r="63259" ht="15" customHeight="1" x14ac:dyDescent="0.2"/>
    <row r="63260" ht="15" customHeight="1" x14ac:dyDescent="0.2"/>
    <row r="63261" ht="15" customHeight="1" x14ac:dyDescent="0.2"/>
    <row r="63262" ht="15" customHeight="1" x14ac:dyDescent="0.2"/>
    <row r="63263" ht="15" customHeight="1" x14ac:dyDescent="0.2"/>
    <row r="63264" ht="15" customHeight="1" x14ac:dyDescent="0.2"/>
    <row r="63265" ht="15" customHeight="1" x14ac:dyDescent="0.2"/>
    <row r="63266" ht="15" customHeight="1" x14ac:dyDescent="0.2"/>
    <row r="63267" ht="15" customHeight="1" x14ac:dyDescent="0.2"/>
    <row r="63268" ht="15" customHeight="1" x14ac:dyDescent="0.2"/>
    <row r="63269" ht="15" customHeight="1" x14ac:dyDescent="0.2"/>
    <row r="63270" ht="15" customHeight="1" x14ac:dyDescent="0.2"/>
    <row r="63271" ht="15" customHeight="1" x14ac:dyDescent="0.2"/>
    <row r="63272" ht="15" customHeight="1" x14ac:dyDescent="0.2"/>
    <row r="63273" ht="15" customHeight="1" x14ac:dyDescent="0.2"/>
    <row r="63274" ht="15" customHeight="1" x14ac:dyDescent="0.2"/>
    <row r="63275" ht="15" customHeight="1" x14ac:dyDescent="0.2"/>
    <row r="63276" ht="15" customHeight="1" x14ac:dyDescent="0.2"/>
    <row r="63277" ht="15" customHeight="1" x14ac:dyDescent="0.2"/>
    <row r="63278" ht="15" customHeight="1" x14ac:dyDescent="0.2"/>
    <row r="63279" ht="15" customHeight="1" x14ac:dyDescent="0.2"/>
    <row r="63280" ht="15" customHeight="1" x14ac:dyDescent="0.2"/>
    <row r="63281" ht="15" customHeight="1" x14ac:dyDescent="0.2"/>
    <row r="63282" ht="15" customHeight="1" x14ac:dyDescent="0.2"/>
    <row r="63283" ht="15" customHeight="1" x14ac:dyDescent="0.2"/>
    <row r="63284" ht="15" customHeight="1" x14ac:dyDescent="0.2"/>
    <row r="63285" ht="15" customHeight="1" x14ac:dyDescent="0.2"/>
    <row r="63286" ht="15" customHeight="1" x14ac:dyDescent="0.2"/>
    <row r="63287" ht="15" customHeight="1" x14ac:dyDescent="0.2"/>
    <row r="63288" ht="15" customHeight="1" x14ac:dyDescent="0.2"/>
    <row r="63289" ht="15" customHeight="1" x14ac:dyDescent="0.2"/>
    <row r="63290" ht="15" customHeight="1" x14ac:dyDescent="0.2"/>
    <row r="63291" ht="15" customHeight="1" x14ac:dyDescent="0.2"/>
    <row r="63292" ht="15" customHeight="1" x14ac:dyDescent="0.2"/>
    <row r="63293" ht="15" customHeight="1" x14ac:dyDescent="0.2"/>
    <row r="63294" ht="15" customHeight="1" x14ac:dyDescent="0.2"/>
    <row r="63295" ht="15" customHeight="1" x14ac:dyDescent="0.2"/>
    <row r="63296" ht="15" customHeight="1" x14ac:dyDescent="0.2"/>
    <row r="63297" ht="15" customHeight="1" x14ac:dyDescent="0.2"/>
    <row r="63298" ht="15" customHeight="1" x14ac:dyDescent="0.2"/>
    <row r="63299" ht="15" customHeight="1" x14ac:dyDescent="0.2"/>
    <row r="63300" ht="15" customHeight="1" x14ac:dyDescent="0.2"/>
    <row r="63301" ht="15" customHeight="1" x14ac:dyDescent="0.2"/>
    <row r="63302" ht="15" customHeight="1" x14ac:dyDescent="0.2"/>
    <row r="63303" ht="15" customHeight="1" x14ac:dyDescent="0.2"/>
    <row r="63304" ht="15" customHeight="1" x14ac:dyDescent="0.2"/>
    <row r="63305" ht="15" customHeight="1" x14ac:dyDescent="0.2"/>
    <row r="63306" ht="15" customHeight="1" x14ac:dyDescent="0.2"/>
    <row r="63307" ht="15" customHeight="1" x14ac:dyDescent="0.2"/>
    <row r="63308" ht="15" customHeight="1" x14ac:dyDescent="0.2"/>
    <row r="63309" ht="15" customHeight="1" x14ac:dyDescent="0.2"/>
    <row r="63310" ht="15" customHeight="1" x14ac:dyDescent="0.2"/>
    <row r="63311" ht="15" customHeight="1" x14ac:dyDescent="0.2"/>
    <row r="63312" ht="15" customHeight="1" x14ac:dyDescent="0.2"/>
    <row r="63313" ht="15" customHeight="1" x14ac:dyDescent="0.2"/>
    <row r="63314" ht="15" customHeight="1" x14ac:dyDescent="0.2"/>
    <row r="63315" ht="15" customHeight="1" x14ac:dyDescent="0.2"/>
    <row r="63316" ht="15" customHeight="1" x14ac:dyDescent="0.2"/>
    <row r="63317" ht="15" customHeight="1" x14ac:dyDescent="0.2"/>
    <row r="63318" ht="15" customHeight="1" x14ac:dyDescent="0.2"/>
    <row r="63319" ht="15" customHeight="1" x14ac:dyDescent="0.2"/>
    <row r="63320" ht="15" customHeight="1" x14ac:dyDescent="0.2"/>
    <row r="63321" ht="15" customHeight="1" x14ac:dyDescent="0.2"/>
    <row r="63322" ht="15" customHeight="1" x14ac:dyDescent="0.2"/>
    <row r="63323" ht="15" customHeight="1" x14ac:dyDescent="0.2"/>
    <row r="63324" ht="15" customHeight="1" x14ac:dyDescent="0.2"/>
    <row r="63325" ht="15" customHeight="1" x14ac:dyDescent="0.2"/>
    <row r="63326" ht="15" customHeight="1" x14ac:dyDescent="0.2"/>
    <row r="63327" ht="15" customHeight="1" x14ac:dyDescent="0.2"/>
    <row r="63328" ht="15" customHeight="1" x14ac:dyDescent="0.2"/>
    <row r="63329" ht="15" customHeight="1" x14ac:dyDescent="0.2"/>
    <row r="63330" ht="15" customHeight="1" x14ac:dyDescent="0.2"/>
    <row r="63331" ht="15" customHeight="1" x14ac:dyDescent="0.2"/>
    <row r="63332" ht="15" customHeight="1" x14ac:dyDescent="0.2"/>
    <row r="63333" ht="15" customHeight="1" x14ac:dyDescent="0.2"/>
    <row r="63334" ht="15" customHeight="1" x14ac:dyDescent="0.2"/>
    <row r="63335" ht="15" customHeight="1" x14ac:dyDescent="0.2"/>
    <row r="63336" ht="15" customHeight="1" x14ac:dyDescent="0.2"/>
    <row r="63337" ht="15" customHeight="1" x14ac:dyDescent="0.2"/>
    <row r="63338" ht="15" customHeight="1" x14ac:dyDescent="0.2"/>
    <row r="63339" ht="15" customHeight="1" x14ac:dyDescent="0.2"/>
    <row r="63340" ht="15" customHeight="1" x14ac:dyDescent="0.2"/>
    <row r="63341" ht="15" customHeight="1" x14ac:dyDescent="0.2"/>
    <row r="63342" ht="15" customHeight="1" x14ac:dyDescent="0.2"/>
    <row r="63343" ht="15" customHeight="1" x14ac:dyDescent="0.2"/>
    <row r="63344" ht="15" customHeight="1" x14ac:dyDescent="0.2"/>
    <row r="63345" ht="15" customHeight="1" x14ac:dyDescent="0.2"/>
    <row r="63346" ht="15" customHeight="1" x14ac:dyDescent="0.2"/>
    <row r="63347" ht="15" customHeight="1" x14ac:dyDescent="0.2"/>
    <row r="63348" ht="15" customHeight="1" x14ac:dyDescent="0.2"/>
    <row r="63349" ht="15" customHeight="1" x14ac:dyDescent="0.2"/>
    <row r="63350" ht="15" customHeight="1" x14ac:dyDescent="0.2"/>
    <row r="63351" ht="15" customHeight="1" x14ac:dyDescent="0.2"/>
    <row r="63352" ht="15" customHeight="1" x14ac:dyDescent="0.2"/>
    <row r="63353" ht="15" customHeight="1" x14ac:dyDescent="0.2"/>
    <row r="63354" ht="15" customHeight="1" x14ac:dyDescent="0.2"/>
    <row r="63355" ht="15" customHeight="1" x14ac:dyDescent="0.2"/>
    <row r="63356" ht="15" customHeight="1" x14ac:dyDescent="0.2"/>
    <row r="63357" ht="15" customHeight="1" x14ac:dyDescent="0.2"/>
    <row r="63358" ht="15" customHeight="1" x14ac:dyDescent="0.2"/>
    <row r="63359" ht="15" customHeight="1" x14ac:dyDescent="0.2"/>
    <row r="63360" ht="15" customHeight="1" x14ac:dyDescent="0.2"/>
    <row r="63361" ht="15" customHeight="1" x14ac:dyDescent="0.2"/>
    <row r="63362" ht="15" customHeight="1" x14ac:dyDescent="0.2"/>
    <row r="63363" ht="15" customHeight="1" x14ac:dyDescent="0.2"/>
    <row r="63364" ht="15" customHeight="1" x14ac:dyDescent="0.2"/>
    <row r="63365" ht="15" customHeight="1" x14ac:dyDescent="0.2"/>
    <row r="63366" ht="15" customHeight="1" x14ac:dyDescent="0.2"/>
    <row r="63367" ht="15" customHeight="1" x14ac:dyDescent="0.2"/>
    <row r="63368" ht="15" customHeight="1" x14ac:dyDescent="0.2"/>
    <row r="63369" ht="15" customHeight="1" x14ac:dyDescent="0.2"/>
    <row r="63370" ht="15" customHeight="1" x14ac:dyDescent="0.2"/>
    <row r="63371" ht="15" customHeight="1" x14ac:dyDescent="0.2"/>
    <row r="63372" ht="15" customHeight="1" x14ac:dyDescent="0.2"/>
    <row r="63373" ht="15" customHeight="1" x14ac:dyDescent="0.2"/>
    <row r="63374" ht="15" customHeight="1" x14ac:dyDescent="0.2"/>
    <row r="63375" ht="15" customHeight="1" x14ac:dyDescent="0.2"/>
    <row r="63376" ht="15" customHeight="1" x14ac:dyDescent="0.2"/>
    <row r="63377" ht="15" customHeight="1" x14ac:dyDescent="0.2"/>
    <row r="63378" ht="15" customHeight="1" x14ac:dyDescent="0.2"/>
    <row r="63379" ht="15" customHeight="1" x14ac:dyDescent="0.2"/>
    <row r="63380" ht="15" customHeight="1" x14ac:dyDescent="0.2"/>
    <row r="63381" ht="15" customHeight="1" x14ac:dyDescent="0.2"/>
    <row r="63382" ht="15" customHeight="1" x14ac:dyDescent="0.2"/>
    <row r="63383" ht="15" customHeight="1" x14ac:dyDescent="0.2"/>
    <row r="63384" ht="15" customHeight="1" x14ac:dyDescent="0.2"/>
    <row r="63385" ht="15" customHeight="1" x14ac:dyDescent="0.2"/>
    <row r="63386" ht="15" customHeight="1" x14ac:dyDescent="0.2"/>
    <row r="63387" ht="15" customHeight="1" x14ac:dyDescent="0.2"/>
    <row r="63388" ht="15" customHeight="1" x14ac:dyDescent="0.2"/>
    <row r="63389" ht="15" customHeight="1" x14ac:dyDescent="0.2"/>
    <row r="63390" ht="15" customHeight="1" x14ac:dyDescent="0.2"/>
    <row r="63391" ht="15" customHeight="1" x14ac:dyDescent="0.2"/>
    <row r="63392" ht="15" customHeight="1" x14ac:dyDescent="0.2"/>
    <row r="63393" ht="15" customHeight="1" x14ac:dyDescent="0.2"/>
    <row r="63394" ht="15" customHeight="1" x14ac:dyDescent="0.2"/>
    <row r="63395" ht="15" customHeight="1" x14ac:dyDescent="0.2"/>
    <row r="63396" ht="15" customHeight="1" x14ac:dyDescent="0.2"/>
    <row r="63397" ht="15" customHeight="1" x14ac:dyDescent="0.2"/>
    <row r="63398" ht="15" customHeight="1" x14ac:dyDescent="0.2"/>
    <row r="63399" ht="15" customHeight="1" x14ac:dyDescent="0.2"/>
    <row r="63400" ht="15" customHeight="1" x14ac:dyDescent="0.2"/>
    <row r="63401" ht="15" customHeight="1" x14ac:dyDescent="0.2"/>
    <row r="63402" ht="15" customHeight="1" x14ac:dyDescent="0.2"/>
    <row r="63403" ht="15" customHeight="1" x14ac:dyDescent="0.2"/>
    <row r="63404" ht="15" customHeight="1" x14ac:dyDescent="0.2"/>
    <row r="63405" ht="15" customHeight="1" x14ac:dyDescent="0.2"/>
    <row r="63406" ht="15" customHeight="1" x14ac:dyDescent="0.2"/>
    <row r="63407" ht="15" customHeight="1" x14ac:dyDescent="0.2"/>
    <row r="63408" ht="15" customHeight="1" x14ac:dyDescent="0.2"/>
    <row r="63409" ht="15" customHeight="1" x14ac:dyDescent="0.2"/>
    <row r="63410" ht="15" customHeight="1" x14ac:dyDescent="0.2"/>
    <row r="63411" ht="15" customHeight="1" x14ac:dyDescent="0.2"/>
    <row r="63412" ht="15" customHeight="1" x14ac:dyDescent="0.2"/>
    <row r="63413" ht="15" customHeight="1" x14ac:dyDescent="0.2"/>
    <row r="63414" ht="15" customHeight="1" x14ac:dyDescent="0.2"/>
    <row r="63415" ht="15" customHeight="1" x14ac:dyDescent="0.2"/>
    <row r="63416" ht="15" customHeight="1" x14ac:dyDescent="0.2"/>
    <row r="63417" ht="15" customHeight="1" x14ac:dyDescent="0.2"/>
    <row r="63418" ht="15" customHeight="1" x14ac:dyDescent="0.2"/>
    <row r="63419" ht="15" customHeight="1" x14ac:dyDescent="0.2"/>
    <row r="63420" ht="15" customHeight="1" x14ac:dyDescent="0.2"/>
    <row r="63421" ht="15" customHeight="1" x14ac:dyDescent="0.2"/>
    <row r="63422" ht="15" customHeight="1" x14ac:dyDescent="0.2"/>
    <row r="63423" ht="15" customHeight="1" x14ac:dyDescent="0.2"/>
    <row r="63424" ht="15" customHeight="1" x14ac:dyDescent="0.2"/>
    <row r="63425" ht="15" customHeight="1" x14ac:dyDescent="0.2"/>
    <row r="63426" ht="15" customHeight="1" x14ac:dyDescent="0.2"/>
    <row r="63427" ht="15" customHeight="1" x14ac:dyDescent="0.2"/>
    <row r="63428" ht="15" customHeight="1" x14ac:dyDescent="0.2"/>
    <row r="63429" ht="15" customHeight="1" x14ac:dyDescent="0.2"/>
    <row r="63430" ht="15" customHeight="1" x14ac:dyDescent="0.2"/>
    <row r="63431" ht="15" customHeight="1" x14ac:dyDescent="0.2"/>
    <row r="63432" ht="15" customHeight="1" x14ac:dyDescent="0.2"/>
    <row r="63433" ht="15" customHeight="1" x14ac:dyDescent="0.2"/>
    <row r="63434" ht="15" customHeight="1" x14ac:dyDescent="0.2"/>
    <row r="63435" ht="15" customHeight="1" x14ac:dyDescent="0.2"/>
    <row r="63436" ht="15" customHeight="1" x14ac:dyDescent="0.2"/>
    <row r="63437" ht="15" customHeight="1" x14ac:dyDescent="0.2"/>
    <row r="63438" ht="15" customHeight="1" x14ac:dyDescent="0.2"/>
    <row r="63439" ht="15" customHeight="1" x14ac:dyDescent="0.2"/>
    <row r="63440" ht="15" customHeight="1" x14ac:dyDescent="0.2"/>
    <row r="63441" ht="15" customHeight="1" x14ac:dyDescent="0.2"/>
    <row r="63442" ht="15" customHeight="1" x14ac:dyDescent="0.2"/>
    <row r="63443" ht="15" customHeight="1" x14ac:dyDescent="0.2"/>
    <row r="63444" ht="15" customHeight="1" x14ac:dyDescent="0.2"/>
    <row r="63445" ht="15" customHeight="1" x14ac:dyDescent="0.2"/>
    <row r="63446" ht="15" customHeight="1" x14ac:dyDescent="0.2"/>
    <row r="63447" ht="15" customHeight="1" x14ac:dyDescent="0.2"/>
    <row r="63448" ht="15" customHeight="1" x14ac:dyDescent="0.2"/>
    <row r="63449" ht="15" customHeight="1" x14ac:dyDescent="0.2"/>
    <row r="63450" ht="15" customHeight="1" x14ac:dyDescent="0.2"/>
    <row r="63451" ht="15" customHeight="1" x14ac:dyDescent="0.2"/>
    <row r="63452" ht="15" customHeight="1" x14ac:dyDescent="0.2"/>
    <row r="63453" ht="15" customHeight="1" x14ac:dyDescent="0.2"/>
    <row r="63454" ht="15" customHeight="1" x14ac:dyDescent="0.2"/>
    <row r="63455" ht="15" customHeight="1" x14ac:dyDescent="0.2"/>
    <row r="63456" ht="15" customHeight="1" x14ac:dyDescent="0.2"/>
    <row r="63457" ht="15" customHeight="1" x14ac:dyDescent="0.2"/>
    <row r="63458" ht="15" customHeight="1" x14ac:dyDescent="0.2"/>
    <row r="63459" ht="15" customHeight="1" x14ac:dyDescent="0.2"/>
    <row r="63460" ht="15" customHeight="1" x14ac:dyDescent="0.2"/>
    <row r="63461" ht="15" customHeight="1" x14ac:dyDescent="0.2"/>
    <row r="63462" ht="15" customHeight="1" x14ac:dyDescent="0.2"/>
    <row r="63463" ht="15" customHeight="1" x14ac:dyDescent="0.2"/>
    <row r="63464" ht="15" customHeight="1" x14ac:dyDescent="0.2"/>
    <row r="63465" ht="15" customHeight="1" x14ac:dyDescent="0.2"/>
    <row r="63466" ht="15" customHeight="1" x14ac:dyDescent="0.2"/>
    <row r="63467" ht="15" customHeight="1" x14ac:dyDescent="0.2"/>
    <row r="63468" ht="15" customHeight="1" x14ac:dyDescent="0.2"/>
    <row r="63469" ht="15" customHeight="1" x14ac:dyDescent="0.2"/>
    <row r="63470" ht="15" customHeight="1" x14ac:dyDescent="0.2"/>
    <row r="63471" ht="15" customHeight="1" x14ac:dyDescent="0.2"/>
    <row r="63472" ht="15" customHeight="1" x14ac:dyDescent="0.2"/>
    <row r="63473" ht="15" customHeight="1" x14ac:dyDescent="0.2"/>
    <row r="63474" ht="15" customHeight="1" x14ac:dyDescent="0.2"/>
    <row r="63475" ht="15" customHeight="1" x14ac:dyDescent="0.2"/>
    <row r="63476" ht="15" customHeight="1" x14ac:dyDescent="0.2"/>
    <row r="63477" ht="15" customHeight="1" x14ac:dyDescent="0.2"/>
    <row r="63478" ht="15" customHeight="1" x14ac:dyDescent="0.2"/>
    <row r="63479" ht="15" customHeight="1" x14ac:dyDescent="0.2"/>
    <row r="63480" ht="15" customHeight="1" x14ac:dyDescent="0.2"/>
    <row r="63481" ht="15" customHeight="1" x14ac:dyDescent="0.2"/>
    <row r="63482" ht="15" customHeight="1" x14ac:dyDescent="0.2"/>
    <row r="63483" ht="15" customHeight="1" x14ac:dyDescent="0.2"/>
    <row r="63484" ht="15" customHeight="1" x14ac:dyDescent="0.2"/>
    <row r="63485" ht="15" customHeight="1" x14ac:dyDescent="0.2"/>
    <row r="63486" ht="15" customHeight="1" x14ac:dyDescent="0.2"/>
    <row r="63487" ht="15" customHeight="1" x14ac:dyDescent="0.2"/>
    <row r="63488" ht="15" customHeight="1" x14ac:dyDescent="0.2"/>
    <row r="63489" ht="15" customHeight="1" x14ac:dyDescent="0.2"/>
    <row r="63490" ht="15" customHeight="1" x14ac:dyDescent="0.2"/>
    <row r="63491" ht="15" customHeight="1" x14ac:dyDescent="0.2"/>
    <row r="63492" ht="15" customHeight="1" x14ac:dyDescent="0.2"/>
    <row r="63493" ht="15" customHeight="1" x14ac:dyDescent="0.2"/>
    <row r="63494" ht="15" customHeight="1" x14ac:dyDescent="0.2"/>
    <row r="63495" ht="15" customHeight="1" x14ac:dyDescent="0.2"/>
    <row r="63496" ht="15" customHeight="1" x14ac:dyDescent="0.2"/>
    <row r="63497" ht="15" customHeight="1" x14ac:dyDescent="0.2"/>
    <row r="63498" ht="15" customHeight="1" x14ac:dyDescent="0.2"/>
    <row r="63499" ht="15" customHeight="1" x14ac:dyDescent="0.2"/>
    <row r="63500" ht="15" customHeight="1" x14ac:dyDescent="0.2"/>
    <row r="63501" ht="15" customHeight="1" x14ac:dyDescent="0.2"/>
    <row r="63502" ht="15" customHeight="1" x14ac:dyDescent="0.2"/>
    <row r="63503" ht="15" customHeight="1" x14ac:dyDescent="0.2"/>
    <row r="63504" ht="15" customHeight="1" x14ac:dyDescent="0.2"/>
    <row r="63505" ht="15" customHeight="1" x14ac:dyDescent="0.2"/>
    <row r="63506" ht="15" customHeight="1" x14ac:dyDescent="0.2"/>
    <row r="63507" ht="15" customHeight="1" x14ac:dyDescent="0.2"/>
    <row r="63508" ht="15" customHeight="1" x14ac:dyDescent="0.2"/>
    <row r="63509" ht="15" customHeight="1" x14ac:dyDescent="0.2"/>
    <row r="63510" ht="15" customHeight="1" x14ac:dyDescent="0.2"/>
    <row r="63511" ht="15" customHeight="1" x14ac:dyDescent="0.2"/>
    <row r="63512" ht="15" customHeight="1" x14ac:dyDescent="0.2"/>
    <row r="63513" ht="15" customHeight="1" x14ac:dyDescent="0.2"/>
    <row r="63514" ht="15" customHeight="1" x14ac:dyDescent="0.2"/>
    <row r="63515" ht="15" customHeight="1" x14ac:dyDescent="0.2"/>
    <row r="63516" ht="15" customHeight="1" x14ac:dyDescent="0.2"/>
    <row r="63517" ht="15" customHeight="1" x14ac:dyDescent="0.2"/>
    <row r="63518" ht="15" customHeight="1" x14ac:dyDescent="0.2"/>
    <row r="63519" ht="15" customHeight="1" x14ac:dyDescent="0.2"/>
    <row r="63520" ht="15" customHeight="1" x14ac:dyDescent="0.2"/>
    <row r="63521" ht="15" customHeight="1" x14ac:dyDescent="0.2"/>
    <row r="63522" ht="15" customHeight="1" x14ac:dyDescent="0.2"/>
    <row r="63523" ht="15" customHeight="1" x14ac:dyDescent="0.2"/>
    <row r="63524" ht="15" customHeight="1" x14ac:dyDescent="0.2"/>
    <row r="63525" ht="15" customHeight="1" x14ac:dyDescent="0.2"/>
    <row r="63526" ht="15" customHeight="1" x14ac:dyDescent="0.2"/>
    <row r="63527" ht="15" customHeight="1" x14ac:dyDescent="0.2"/>
    <row r="63528" ht="15" customHeight="1" x14ac:dyDescent="0.2"/>
    <row r="63529" ht="15" customHeight="1" x14ac:dyDescent="0.2"/>
    <row r="63530" ht="15" customHeight="1" x14ac:dyDescent="0.2"/>
    <row r="63531" ht="15" customHeight="1" x14ac:dyDescent="0.2"/>
    <row r="63532" ht="15" customHeight="1" x14ac:dyDescent="0.2"/>
    <row r="63533" ht="15" customHeight="1" x14ac:dyDescent="0.2"/>
    <row r="63534" ht="15" customHeight="1" x14ac:dyDescent="0.2"/>
    <row r="63535" ht="15" customHeight="1" x14ac:dyDescent="0.2"/>
    <row r="63536" ht="15" customHeight="1" x14ac:dyDescent="0.2"/>
    <row r="63537" ht="15" customHeight="1" x14ac:dyDescent="0.2"/>
    <row r="63538" ht="15" customHeight="1" x14ac:dyDescent="0.2"/>
    <row r="63539" ht="15" customHeight="1" x14ac:dyDescent="0.2"/>
    <row r="63540" ht="15" customHeight="1" x14ac:dyDescent="0.2"/>
    <row r="63541" ht="15" customHeight="1" x14ac:dyDescent="0.2"/>
    <row r="63542" ht="15" customHeight="1" x14ac:dyDescent="0.2"/>
    <row r="63543" ht="15" customHeight="1" x14ac:dyDescent="0.2"/>
    <row r="63544" ht="15" customHeight="1" x14ac:dyDescent="0.2"/>
    <row r="63545" ht="15" customHeight="1" x14ac:dyDescent="0.2"/>
    <row r="63546" ht="15" customHeight="1" x14ac:dyDescent="0.2"/>
    <row r="63547" ht="15" customHeight="1" x14ac:dyDescent="0.2"/>
    <row r="63548" ht="15" customHeight="1" x14ac:dyDescent="0.2"/>
    <row r="63549" ht="15" customHeight="1" x14ac:dyDescent="0.2"/>
    <row r="63550" ht="15" customHeight="1" x14ac:dyDescent="0.2"/>
    <row r="63551" ht="15" customHeight="1" x14ac:dyDescent="0.2"/>
    <row r="63552" ht="15" customHeight="1" x14ac:dyDescent="0.2"/>
    <row r="63553" ht="15" customHeight="1" x14ac:dyDescent="0.2"/>
    <row r="63554" ht="15" customHeight="1" x14ac:dyDescent="0.2"/>
    <row r="63555" ht="15" customHeight="1" x14ac:dyDescent="0.2"/>
    <row r="63556" ht="15" customHeight="1" x14ac:dyDescent="0.2"/>
    <row r="63557" ht="15" customHeight="1" x14ac:dyDescent="0.2"/>
    <row r="63558" ht="15" customHeight="1" x14ac:dyDescent="0.2"/>
    <row r="63559" ht="15" customHeight="1" x14ac:dyDescent="0.2"/>
    <row r="63560" ht="15" customHeight="1" x14ac:dyDescent="0.2"/>
    <row r="63561" ht="15" customHeight="1" x14ac:dyDescent="0.2"/>
    <row r="63562" ht="15" customHeight="1" x14ac:dyDescent="0.2"/>
    <row r="63563" ht="15" customHeight="1" x14ac:dyDescent="0.2"/>
    <row r="63564" ht="15" customHeight="1" x14ac:dyDescent="0.2"/>
    <row r="63565" ht="15" customHeight="1" x14ac:dyDescent="0.2"/>
    <row r="63566" ht="15" customHeight="1" x14ac:dyDescent="0.2"/>
    <row r="63567" ht="15" customHeight="1" x14ac:dyDescent="0.2"/>
    <row r="63568" ht="15" customHeight="1" x14ac:dyDescent="0.2"/>
    <row r="63569" ht="15" customHeight="1" x14ac:dyDescent="0.2"/>
    <row r="63570" ht="15" customHeight="1" x14ac:dyDescent="0.2"/>
    <row r="63571" ht="15" customHeight="1" x14ac:dyDescent="0.2"/>
    <row r="63572" ht="15" customHeight="1" x14ac:dyDescent="0.2"/>
    <row r="63573" ht="15" customHeight="1" x14ac:dyDescent="0.2"/>
    <row r="63574" ht="15" customHeight="1" x14ac:dyDescent="0.2"/>
    <row r="63575" ht="15" customHeight="1" x14ac:dyDescent="0.2"/>
    <row r="63576" ht="15" customHeight="1" x14ac:dyDescent="0.2"/>
    <row r="63577" ht="15" customHeight="1" x14ac:dyDescent="0.2"/>
    <row r="63578" ht="15" customHeight="1" x14ac:dyDescent="0.2"/>
    <row r="63579" ht="15" customHeight="1" x14ac:dyDescent="0.2"/>
    <row r="63580" ht="15" customHeight="1" x14ac:dyDescent="0.2"/>
    <row r="63581" ht="15" customHeight="1" x14ac:dyDescent="0.2"/>
    <row r="63582" ht="15" customHeight="1" x14ac:dyDescent="0.2"/>
    <row r="63583" ht="15" customHeight="1" x14ac:dyDescent="0.2"/>
    <row r="63584" ht="15" customHeight="1" x14ac:dyDescent="0.2"/>
    <row r="63585" ht="15" customHeight="1" x14ac:dyDescent="0.2"/>
    <row r="63586" ht="15" customHeight="1" x14ac:dyDescent="0.2"/>
    <row r="63587" ht="15" customHeight="1" x14ac:dyDescent="0.2"/>
    <row r="63588" ht="15" customHeight="1" x14ac:dyDescent="0.2"/>
    <row r="63589" ht="15" customHeight="1" x14ac:dyDescent="0.2"/>
    <row r="63590" ht="15" customHeight="1" x14ac:dyDescent="0.2"/>
    <row r="63591" ht="15" customHeight="1" x14ac:dyDescent="0.2"/>
    <row r="63592" ht="15" customHeight="1" x14ac:dyDescent="0.2"/>
    <row r="63593" ht="15" customHeight="1" x14ac:dyDescent="0.2"/>
    <row r="63594" ht="15" customHeight="1" x14ac:dyDescent="0.2"/>
    <row r="63595" ht="15" customHeight="1" x14ac:dyDescent="0.2"/>
    <row r="63596" ht="15" customHeight="1" x14ac:dyDescent="0.2"/>
    <row r="63597" ht="15" customHeight="1" x14ac:dyDescent="0.2"/>
    <row r="63598" ht="15" customHeight="1" x14ac:dyDescent="0.2"/>
    <row r="63599" ht="15" customHeight="1" x14ac:dyDescent="0.2"/>
    <row r="63600" ht="15" customHeight="1" x14ac:dyDescent="0.2"/>
    <row r="63601" ht="15" customHeight="1" x14ac:dyDescent="0.2"/>
    <row r="63602" ht="15" customHeight="1" x14ac:dyDescent="0.2"/>
    <row r="63603" ht="15" customHeight="1" x14ac:dyDescent="0.2"/>
    <row r="63604" ht="15" customHeight="1" x14ac:dyDescent="0.2"/>
    <row r="63605" ht="15" customHeight="1" x14ac:dyDescent="0.2"/>
    <row r="63606" ht="15" customHeight="1" x14ac:dyDescent="0.2"/>
    <row r="63607" ht="15" customHeight="1" x14ac:dyDescent="0.2"/>
    <row r="63608" ht="15" customHeight="1" x14ac:dyDescent="0.2"/>
    <row r="63609" ht="15" customHeight="1" x14ac:dyDescent="0.2"/>
    <row r="63610" ht="15" customHeight="1" x14ac:dyDescent="0.2"/>
    <row r="63611" ht="15" customHeight="1" x14ac:dyDescent="0.2"/>
    <row r="63612" ht="15" customHeight="1" x14ac:dyDescent="0.2"/>
    <row r="63613" ht="15" customHeight="1" x14ac:dyDescent="0.2"/>
    <row r="63614" ht="15" customHeight="1" x14ac:dyDescent="0.2"/>
    <row r="63615" ht="15" customHeight="1" x14ac:dyDescent="0.2"/>
    <row r="63616" ht="15" customHeight="1" x14ac:dyDescent="0.2"/>
    <row r="63617" ht="15" customHeight="1" x14ac:dyDescent="0.2"/>
    <row r="63618" ht="15" customHeight="1" x14ac:dyDescent="0.2"/>
    <row r="63619" ht="15" customHeight="1" x14ac:dyDescent="0.2"/>
    <row r="63620" ht="15" customHeight="1" x14ac:dyDescent="0.2"/>
    <row r="63621" ht="15" customHeight="1" x14ac:dyDescent="0.2"/>
    <row r="63622" ht="15" customHeight="1" x14ac:dyDescent="0.2"/>
    <row r="63623" ht="15" customHeight="1" x14ac:dyDescent="0.2"/>
    <row r="63624" ht="15" customHeight="1" x14ac:dyDescent="0.2"/>
    <row r="63625" ht="15" customHeight="1" x14ac:dyDescent="0.2"/>
    <row r="63626" ht="15" customHeight="1" x14ac:dyDescent="0.2"/>
    <row r="63627" ht="15" customHeight="1" x14ac:dyDescent="0.2"/>
    <row r="63628" ht="15" customHeight="1" x14ac:dyDescent="0.2"/>
    <row r="63629" ht="15" customHeight="1" x14ac:dyDescent="0.2"/>
    <row r="63630" ht="15" customHeight="1" x14ac:dyDescent="0.2"/>
    <row r="63631" ht="15" customHeight="1" x14ac:dyDescent="0.2"/>
    <row r="63632" ht="15" customHeight="1" x14ac:dyDescent="0.2"/>
    <row r="63633" ht="15" customHeight="1" x14ac:dyDescent="0.2"/>
    <row r="63634" ht="15" customHeight="1" x14ac:dyDescent="0.2"/>
    <row r="63635" ht="15" customHeight="1" x14ac:dyDescent="0.2"/>
    <row r="63636" ht="15" customHeight="1" x14ac:dyDescent="0.2"/>
    <row r="63637" ht="15" customHeight="1" x14ac:dyDescent="0.2"/>
    <row r="63638" ht="15" customHeight="1" x14ac:dyDescent="0.2"/>
    <row r="63639" ht="15" customHeight="1" x14ac:dyDescent="0.2"/>
    <row r="63640" ht="15" customHeight="1" x14ac:dyDescent="0.2"/>
    <row r="63641" ht="15" customHeight="1" x14ac:dyDescent="0.2"/>
    <row r="63642" ht="15" customHeight="1" x14ac:dyDescent="0.2"/>
    <row r="63643" ht="15" customHeight="1" x14ac:dyDescent="0.2"/>
    <row r="63644" ht="15" customHeight="1" x14ac:dyDescent="0.2"/>
    <row r="63645" ht="15" customHeight="1" x14ac:dyDescent="0.2"/>
    <row r="63646" ht="15" customHeight="1" x14ac:dyDescent="0.2"/>
    <row r="63647" ht="15" customHeight="1" x14ac:dyDescent="0.2"/>
    <row r="63648" ht="15" customHeight="1" x14ac:dyDescent="0.2"/>
    <row r="63649" ht="15" customHeight="1" x14ac:dyDescent="0.2"/>
    <row r="63650" ht="15" customHeight="1" x14ac:dyDescent="0.2"/>
    <row r="63651" ht="15" customHeight="1" x14ac:dyDescent="0.2"/>
    <row r="63652" ht="15" customHeight="1" x14ac:dyDescent="0.2"/>
    <row r="63653" ht="15" customHeight="1" x14ac:dyDescent="0.2"/>
    <row r="63654" ht="15" customHeight="1" x14ac:dyDescent="0.2"/>
    <row r="63655" ht="15" customHeight="1" x14ac:dyDescent="0.2"/>
    <row r="63656" ht="15" customHeight="1" x14ac:dyDescent="0.2"/>
    <row r="63657" ht="15" customHeight="1" x14ac:dyDescent="0.2"/>
    <row r="63658" ht="15" customHeight="1" x14ac:dyDescent="0.2"/>
    <row r="63659" ht="15" customHeight="1" x14ac:dyDescent="0.2"/>
    <row r="63660" ht="15" customHeight="1" x14ac:dyDescent="0.2"/>
    <row r="63661" ht="15" customHeight="1" x14ac:dyDescent="0.2"/>
    <row r="63662" ht="15" customHeight="1" x14ac:dyDescent="0.2"/>
    <row r="63663" ht="15" customHeight="1" x14ac:dyDescent="0.2"/>
    <row r="63664" ht="15" customHeight="1" x14ac:dyDescent="0.2"/>
    <row r="63665" ht="15" customHeight="1" x14ac:dyDescent="0.2"/>
    <row r="63666" ht="15" customHeight="1" x14ac:dyDescent="0.2"/>
    <row r="63667" ht="15" customHeight="1" x14ac:dyDescent="0.2"/>
    <row r="63668" ht="15" customHeight="1" x14ac:dyDescent="0.2"/>
    <row r="63669" ht="15" customHeight="1" x14ac:dyDescent="0.2"/>
    <row r="63670" ht="15" customHeight="1" x14ac:dyDescent="0.2"/>
    <row r="63671" ht="15" customHeight="1" x14ac:dyDescent="0.2"/>
    <row r="63672" ht="15" customHeight="1" x14ac:dyDescent="0.2"/>
    <row r="63673" ht="15" customHeight="1" x14ac:dyDescent="0.2"/>
    <row r="63674" ht="15" customHeight="1" x14ac:dyDescent="0.2"/>
    <row r="63675" ht="15" customHeight="1" x14ac:dyDescent="0.2"/>
    <row r="63676" ht="15" customHeight="1" x14ac:dyDescent="0.2"/>
    <row r="63677" ht="15" customHeight="1" x14ac:dyDescent="0.2"/>
    <row r="63678" ht="15" customHeight="1" x14ac:dyDescent="0.2"/>
    <row r="63679" ht="15" customHeight="1" x14ac:dyDescent="0.2"/>
    <row r="63680" ht="15" customHeight="1" x14ac:dyDescent="0.2"/>
    <row r="63681" ht="15" customHeight="1" x14ac:dyDescent="0.2"/>
    <row r="63682" ht="15" customHeight="1" x14ac:dyDescent="0.2"/>
    <row r="63683" ht="15" customHeight="1" x14ac:dyDescent="0.2"/>
    <row r="63684" ht="15" customHeight="1" x14ac:dyDescent="0.2"/>
    <row r="63685" ht="15" customHeight="1" x14ac:dyDescent="0.2"/>
    <row r="63686" ht="15" customHeight="1" x14ac:dyDescent="0.2"/>
    <row r="63687" ht="15" customHeight="1" x14ac:dyDescent="0.2"/>
    <row r="63688" ht="15" customHeight="1" x14ac:dyDescent="0.2"/>
    <row r="63689" ht="15" customHeight="1" x14ac:dyDescent="0.2"/>
    <row r="63690" ht="15" customHeight="1" x14ac:dyDescent="0.2"/>
    <row r="63691" ht="15" customHeight="1" x14ac:dyDescent="0.2"/>
    <row r="63692" ht="15" customHeight="1" x14ac:dyDescent="0.2"/>
    <row r="63693" ht="15" customHeight="1" x14ac:dyDescent="0.2"/>
    <row r="63694" ht="15" customHeight="1" x14ac:dyDescent="0.2"/>
    <row r="63695" ht="15" customHeight="1" x14ac:dyDescent="0.2"/>
    <row r="63696" ht="15" customHeight="1" x14ac:dyDescent="0.2"/>
    <row r="63697" ht="15" customHeight="1" x14ac:dyDescent="0.2"/>
    <row r="63698" ht="15" customHeight="1" x14ac:dyDescent="0.2"/>
    <row r="63699" ht="15" customHeight="1" x14ac:dyDescent="0.2"/>
    <row r="63700" ht="15" customHeight="1" x14ac:dyDescent="0.2"/>
    <row r="63701" ht="15" customHeight="1" x14ac:dyDescent="0.2"/>
    <row r="63702" ht="15" customHeight="1" x14ac:dyDescent="0.2"/>
    <row r="63703" ht="15" customHeight="1" x14ac:dyDescent="0.2"/>
    <row r="63704" ht="15" customHeight="1" x14ac:dyDescent="0.2"/>
    <row r="63705" ht="15" customHeight="1" x14ac:dyDescent="0.2"/>
    <row r="63706" ht="15" customHeight="1" x14ac:dyDescent="0.2"/>
    <row r="63707" ht="15" customHeight="1" x14ac:dyDescent="0.2"/>
    <row r="63708" ht="15" customHeight="1" x14ac:dyDescent="0.2"/>
    <row r="63709" ht="15" customHeight="1" x14ac:dyDescent="0.2"/>
    <row r="63710" ht="15" customHeight="1" x14ac:dyDescent="0.2"/>
    <row r="63711" ht="15" customHeight="1" x14ac:dyDescent="0.2"/>
    <row r="63712" ht="15" customHeight="1" x14ac:dyDescent="0.2"/>
    <row r="63713" ht="15" customHeight="1" x14ac:dyDescent="0.2"/>
    <row r="63714" ht="15" customHeight="1" x14ac:dyDescent="0.2"/>
    <row r="63715" ht="15" customHeight="1" x14ac:dyDescent="0.2"/>
    <row r="63716" ht="15" customHeight="1" x14ac:dyDescent="0.2"/>
    <row r="63717" ht="15" customHeight="1" x14ac:dyDescent="0.2"/>
    <row r="63718" ht="15" customHeight="1" x14ac:dyDescent="0.2"/>
    <row r="63719" ht="15" customHeight="1" x14ac:dyDescent="0.2"/>
    <row r="63720" ht="15" customHeight="1" x14ac:dyDescent="0.2"/>
    <row r="63721" ht="15" customHeight="1" x14ac:dyDescent="0.2"/>
    <row r="63722" ht="15" customHeight="1" x14ac:dyDescent="0.2"/>
    <row r="63723" ht="15" customHeight="1" x14ac:dyDescent="0.2"/>
    <row r="63724" ht="15" customHeight="1" x14ac:dyDescent="0.2"/>
    <row r="63725" ht="15" customHeight="1" x14ac:dyDescent="0.2"/>
    <row r="63726" ht="15" customHeight="1" x14ac:dyDescent="0.2"/>
    <row r="63727" ht="15" customHeight="1" x14ac:dyDescent="0.2"/>
    <row r="63728" ht="15" customHeight="1" x14ac:dyDescent="0.2"/>
    <row r="63729" ht="15" customHeight="1" x14ac:dyDescent="0.2"/>
    <row r="63730" ht="15" customHeight="1" x14ac:dyDescent="0.2"/>
    <row r="63731" ht="15" customHeight="1" x14ac:dyDescent="0.2"/>
    <row r="63732" ht="15" customHeight="1" x14ac:dyDescent="0.2"/>
    <row r="63733" ht="15" customHeight="1" x14ac:dyDescent="0.2"/>
    <row r="63734" ht="15" customHeight="1" x14ac:dyDescent="0.2"/>
    <row r="63735" ht="15" customHeight="1" x14ac:dyDescent="0.2"/>
    <row r="63736" ht="15" customHeight="1" x14ac:dyDescent="0.2"/>
    <row r="63737" ht="15" customHeight="1" x14ac:dyDescent="0.2"/>
    <row r="63738" ht="15" customHeight="1" x14ac:dyDescent="0.2"/>
    <row r="63739" ht="15" customHeight="1" x14ac:dyDescent="0.2"/>
    <row r="63740" ht="15" customHeight="1" x14ac:dyDescent="0.2"/>
    <row r="63741" ht="15" customHeight="1" x14ac:dyDescent="0.2"/>
    <row r="63742" ht="15" customHeight="1" x14ac:dyDescent="0.2"/>
    <row r="63743" ht="15" customHeight="1" x14ac:dyDescent="0.2"/>
    <row r="63744" ht="15" customHeight="1" x14ac:dyDescent="0.2"/>
    <row r="63745" ht="15" customHeight="1" x14ac:dyDescent="0.2"/>
    <row r="63746" ht="15" customHeight="1" x14ac:dyDescent="0.2"/>
    <row r="63747" ht="15" customHeight="1" x14ac:dyDescent="0.2"/>
    <row r="63748" ht="15" customHeight="1" x14ac:dyDescent="0.2"/>
    <row r="63749" ht="15" customHeight="1" x14ac:dyDescent="0.2"/>
    <row r="63750" ht="15" customHeight="1" x14ac:dyDescent="0.2"/>
    <row r="63751" ht="15" customHeight="1" x14ac:dyDescent="0.2"/>
    <row r="63752" ht="15" customHeight="1" x14ac:dyDescent="0.2"/>
    <row r="63753" ht="15" customHeight="1" x14ac:dyDescent="0.2"/>
    <row r="63754" ht="15" customHeight="1" x14ac:dyDescent="0.2"/>
    <row r="63755" ht="15" customHeight="1" x14ac:dyDescent="0.2"/>
    <row r="63756" ht="15" customHeight="1" x14ac:dyDescent="0.2"/>
    <row r="63757" ht="15" customHeight="1" x14ac:dyDescent="0.2"/>
    <row r="63758" ht="15" customHeight="1" x14ac:dyDescent="0.2"/>
    <row r="63759" ht="15" customHeight="1" x14ac:dyDescent="0.2"/>
    <row r="63760" ht="15" customHeight="1" x14ac:dyDescent="0.2"/>
    <row r="63761" ht="15" customHeight="1" x14ac:dyDescent="0.2"/>
    <row r="63762" ht="15" customHeight="1" x14ac:dyDescent="0.2"/>
    <row r="63763" ht="15" customHeight="1" x14ac:dyDescent="0.2"/>
    <row r="63764" ht="15" customHeight="1" x14ac:dyDescent="0.2"/>
    <row r="63765" ht="15" customHeight="1" x14ac:dyDescent="0.2"/>
    <row r="63766" ht="15" customHeight="1" x14ac:dyDescent="0.2"/>
    <row r="63767" ht="15" customHeight="1" x14ac:dyDescent="0.2"/>
    <row r="63768" ht="15" customHeight="1" x14ac:dyDescent="0.2"/>
    <row r="63769" ht="15" customHeight="1" x14ac:dyDescent="0.2"/>
    <row r="63770" ht="15" customHeight="1" x14ac:dyDescent="0.2"/>
    <row r="63771" ht="15" customHeight="1" x14ac:dyDescent="0.2"/>
    <row r="63772" ht="15" customHeight="1" x14ac:dyDescent="0.2"/>
    <row r="63773" ht="15" customHeight="1" x14ac:dyDescent="0.2"/>
    <row r="63774" ht="15" customHeight="1" x14ac:dyDescent="0.2"/>
    <row r="63775" ht="15" customHeight="1" x14ac:dyDescent="0.2"/>
    <row r="63776" ht="15" customHeight="1" x14ac:dyDescent="0.2"/>
    <row r="63777" ht="15" customHeight="1" x14ac:dyDescent="0.2"/>
    <row r="63778" ht="15" customHeight="1" x14ac:dyDescent="0.2"/>
    <row r="63779" ht="15" customHeight="1" x14ac:dyDescent="0.2"/>
    <row r="63780" ht="15" customHeight="1" x14ac:dyDescent="0.2"/>
    <row r="63781" ht="15" customHeight="1" x14ac:dyDescent="0.2"/>
    <row r="63782" ht="15" customHeight="1" x14ac:dyDescent="0.2"/>
    <row r="63783" ht="15" customHeight="1" x14ac:dyDescent="0.2"/>
    <row r="63784" ht="15" customHeight="1" x14ac:dyDescent="0.2"/>
    <row r="63785" ht="15" customHeight="1" x14ac:dyDescent="0.2"/>
    <row r="63786" ht="15" customHeight="1" x14ac:dyDescent="0.2"/>
    <row r="63787" ht="15" customHeight="1" x14ac:dyDescent="0.2"/>
    <row r="63788" ht="15" customHeight="1" x14ac:dyDescent="0.2"/>
    <row r="63789" ht="15" customHeight="1" x14ac:dyDescent="0.2"/>
    <row r="63790" ht="15" customHeight="1" x14ac:dyDescent="0.2"/>
    <row r="63791" ht="15" customHeight="1" x14ac:dyDescent="0.2"/>
    <row r="63792" ht="15" customHeight="1" x14ac:dyDescent="0.2"/>
    <row r="63793" ht="15" customHeight="1" x14ac:dyDescent="0.2"/>
    <row r="63794" ht="15" customHeight="1" x14ac:dyDescent="0.2"/>
    <row r="63795" ht="15" customHeight="1" x14ac:dyDescent="0.2"/>
    <row r="63796" ht="15" customHeight="1" x14ac:dyDescent="0.2"/>
    <row r="63797" ht="15" customHeight="1" x14ac:dyDescent="0.2"/>
    <row r="63798" ht="15" customHeight="1" x14ac:dyDescent="0.2"/>
    <row r="63799" ht="15" customHeight="1" x14ac:dyDescent="0.2"/>
    <row r="63800" ht="15" customHeight="1" x14ac:dyDescent="0.2"/>
    <row r="63801" ht="15" customHeight="1" x14ac:dyDescent="0.2"/>
    <row r="63802" ht="15" customHeight="1" x14ac:dyDescent="0.2"/>
    <row r="63803" ht="15" customHeight="1" x14ac:dyDescent="0.2"/>
    <row r="63804" ht="15" customHeight="1" x14ac:dyDescent="0.2"/>
    <row r="63805" ht="15" customHeight="1" x14ac:dyDescent="0.2"/>
    <row r="63806" ht="15" customHeight="1" x14ac:dyDescent="0.2"/>
    <row r="63807" ht="15" customHeight="1" x14ac:dyDescent="0.2"/>
    <row r="63808" ht="15" customHeight="1" x14ac:dyDescent="0.2"/>
    <row r="63809" ht="15" customHeight="1" x14ac:dyDescent="0.2"/>
    <row r="63810" ht="15" customHeight="1" x14ac:dyDescent="0.2"/>
    <row r="63811" ht="15" customHeight="1" x14ac:dyDescent="0.2"/>
    <row r="63812" ht="15" customHeight="1" x14ac:dyDescent="0.2"/>
    <row r="63813" ht="15" customHeight="1" x14ac:dyDescent="0.2"/>
    <row r="63814" ht="15" customHeight="1" x14ac:dyDescent="0.2"/>
    <row r="63815" ht="15" customHeight="1" x14ac:dyDescent="0.2"/>
    <row r="63816" ht="15" customHeight="1" x14ac:dyDescent="0.2"/>
    <row r="63817" ht="15" customHeight="1" x14ac:dyDescent="0.2"/>
    <row r="63818" ht="15" customHeight="1" x14ac:dyDescent="0.2"/>
    <row r="63819" ht="15" customHeight="1" x14ac:dyDescent="0.2"/>
    <row r="63820" ht="15" customHeight="1" x14ac:dyDescent="0.2"/>
    <row r="63821" ht="15" customHeight="1" x14ac:dyDescent="0.2"/>
    <row r="63822" ht="15" customHeight="1" x14ac:dyDescent="0.2"/>
    <row r="63823" ht="15" customHeight="1" x14ac:dyDescent="0.2"/>
    <row r="63824" ht="15" customHeight="1" x14ac:dyDescent="0.2"/>
    <row r="63825" ht="15" customHeight="1" x14ac:dyDescent="0.2"/>
    <row r="63826" ht="15" customHeight="1" x14ac:dyDescent="0.2"/>
    <row r="63827" ht="15" customHeight="1" x14ac:dyDescent="0.2"/>
    <row r="63828" ht="15" customHeight="1" x14ac:dyDescent="0.2"/>
    <row r="63829" ht="15" customHeight="1" x14ac:dyDescent="0.2"/>
    <row r="63830" ht="15" customHeight="1" x14ac:dyDescent="0.2"/>
    <row r="63831" ht="15" customHeight="1" x14ac:dyDescent="0.2"/>
    <row r="63832" ht="15" customHeight="1" x14ac:dyDescent="0.2"/>
    <row r="63833" ht="15" customHeight="1" x14ac:dyDescent="0.2"/>
    <row r="63834" ht="15" customHeight="1" x14ac:dyDescent="0.2"/>
    <row r="63835" ht="15" customHeight="1" x14ac:dyDescent="0.2"/>
    <row r="63836" ht="15" customHeight="1" x14ac:dyDescent="0.2"/>
    <row r="63837" ht="15" customHeight="1" x14ac:dyDescent="0.2"/>
    <row r="63838" ht="15" customHeight="1" x14ac:dyDescent="0.2"/>
    <row r="63839" ht="15" customHeight="1" x14ac:dyDescent="0.2"/>
    <row r="63840" ht="15" customHeight="1" x14ac:dyDescent="0.2"/>
    <row r="63841" ht="15" customHeight="1" x14ac:dyDescent="0.2"/>
    <row r="63842" ht="15" customHeight="1" x14ac:dyDescent="0.2"/>
    <row r="63843" ht="15" customHeight="1" x14ac:dyDescent="0.2"/>
    <row r="63844" ht="15" customHeight="1" x14ac:dyDescent="0.2"/>
    <row r="63845" ht="15" customHeight="1" x14ac:dyDescent="0.2"/>
    <row r="63846" ht="15" customHeight="1" x14ac:dyDescent="0.2"/>
    <row r="63847" ht="15" customHeight="1" x14ac:dyDescent="0.2"/>
    <row r="63848" ht="15" customHeight="1" x14ac:dyDescent="0.2"/>
    <row r="63849" ht="15" customHeight="1" x14ac:dyDescent="0.2"/>
    <row r="63850" ht="15" customHeight="1" x14ac:dyDescent="0.2"/>
    <row r="63851" ht="15" customHeight="1" x14ac:dyDescent="0.2"/>
    <row r="63852" ht="15" customHeight="1" x14ac:dyDescent="0.2"/>
    <row r="63853" ht="15" customHeight="1" x14ac:dyDescent="0.2"/>
    <row r="63854" ht="15" customHeight="1" x14ac:dyDescent="0.2"/>
    <row r="63855" ht="15" customHeight="1" x14ac:dyDescent="0.2"/>
    <row r="63856" ht="15" customHeight="1" x14ac:dyDescent="0.2"/>
    <row r="63857" ht="15" customHeight="1" x14ac:dyDescent="0.2"/>
    <row r="63858" ht="15" customHeight="1" x14ac:dyDescent="0.2"/>
    <row r="63859" ht="15" customHeight="1" x14ac:dyDescent="0.2"/>
    <row r="63860" ht="15" customHeight="1" x14ac:dyDescent="0.2"/>
    <row r="63861" ht="15" customHeight="1" x14ac:dyDescent="0.2"/>
    <row r="63862" ht="15" customHeight="1" x14ac:dyDescent="0.2"/>
    <row r="63863" ht="15" customHeight="1" x14ac:dyDescent="0.2"/>
    <row r="63864" ht="15" customHeight="1" x14ac:dyDescent="0.2"/>
    <row r="63865" ht="15" customHeight="1" x14ac:dyDescent="0.2"/>
    <row r="63866" ht="15" customHeight="1" x14ac:dyDescent="0.2"/>
    <row r="63867" ht="15" customHeight="1" x14ac:dyDescent="0.2"/>
    <row r="63868" ht="15" customHeight="1" x14ac:dyDescent="0.2"/>
    <row r="63869" ht="15" customHeight="1" x14ac:dyDescent="0.2"/>
    <row r="63870" ht="15" customHeight="1" x14ac:dyDescent="0.2"/>
    <row r="63871" ht="15" customHeight="1" x14ac:dyDescent="0.2"/>
    <row r="63872" ht="15" customHeight="1" x14ac:dyDescent="0.2"/>
    <row r="63873" ht="15" customHeight="1" x14ac:dyDescent="0.2"/>
    <row r="63874" ht="15" customHeight="1" x14ac:dyDescent="0.2"/>
    <row r="63875" ht="15" customHeight="1" x14ac:dyDescent="0.2"/>
    <row r="63876" ht="15" customHeight="1" x14ac:dyDescent="0.2"/>
    <row r="63877" ht="15" customHeight="1" x14ac:dyDescent="0.2"/>
    <row r="63878" ht="15" customHeight="1" x14ac:dyDescent="0.2"/>
    <row r="63879" ht="15" customHeight="1" x14ac:dyDescent="0.2"/>
    <row r="63880" ht="15" customHeight="1" x14ac:dyDescent="0.2"/>
    <row r="63881" ht="15" customHeight="1" x14ac:dyDescent="0.2"/>
    <row r="63882" ht="15" customHeight="1" x14ac:dyDescent="0.2"/>
    <row r="63883" ht="15" customHeight="1" x14ac:dyDescent="0.2"/>
    <row r="63884" ht="15" customHeight="1" x14ac:dyDescent="0.2"/>
    <row r="63885" ht="15" customHeight="1" x14ac:dyDescent="0.2"/>
    <row r="63886" ht="15" customHeight="1" x14ac:dyDescent="0.2"/>
    <row r="63887" ht="15" customHeight="1" x14ac:dyDescent="0.2"/>
    <row r="63888" ht="15" customHeight="1" x14ac:dyDescent="0.2"/>
    <row r="63889" ht="15" customHeight="1" x14ac:dyDescent="0.2"/>
    <row r="63890" ht="15" customHeight="1" x14ac:dyDescent="0.2"/>
    <row r="63891" ht="15" customHeight="1" x14ac:dyDescent="0.2"/>
    <row r="63892" ht="15" customHeight="1" x14ac:dyDescent="0.2"/>
    <row r="63893" ht="15" customHeight="1" x14ac:dyDescent="0.2"/>
    <row r="63894" ht="15" customHeight="1" x14ac:dyDescent="0.2"/>
    <row r="63895" ht="15" customHeight="1" x14ac:dyDescent="0.2"/>
    <row r="63896" ht="15" customHeight="1" x14ac:dyDescent="0.2"/>
    <row r="63897" ht="15" customHeight="1" x14ac:dyDescent="0.2"/>
    <row r="63898" ht="15" customHeight="1" x14ac:dyDescent="0.2"/>
    <row r="63899" ht="15" customHeight="1" x14ac:dyDescent="0.2"/>
    <row r="63900" ht="15" customHeight="1" x14ac:dyDescent="0.2"/>
    <row r="63901" ht="15" customHeight="1" x14ac:dyDescent="0.2"/>
    <row r="63902" ht="15" customHeight="1" x14ac:dyDescent="0.2"/>
    <row r="63903" ht="15" customHeight="1" x14ac:dyDescent="0.2"/>
    <row r="63904" ht="15" customHeight="1" x14ac:dyDescent="0.2"/>
    <row r="63905" ht="15" customHeight="1" x14ac:dyDescent="0.2"/>
    <row r="63906" ht="15" customHeight="1" x14ac:dyDescent="0.2"/>
    <row r="63907" ht="15" customHeight="1" x14ac:dyDescent="0.2"/>
    <row r="63908" ht="15" customHeight="1" x14ac:dyDescent="0.2"/>
    <row r="63909" ht="15" customHeight="1" x14ac:dyDescent="0.2"/>
    <row r="63910" ht="15" customHeight="1" x14ac:dyDescent="0.2"/>
    <row r="63911" ht="15" customHeight="1" x14ac:dyDescent="0.2"/>
    <row r="63912" ht="15" customHeight="1" x14ac:dyDescent="0.2"/>
    <row r="63913" ht="15" customHeight="1" x14ac:dyDescent="0.2"/>
    <row r="63914" ht="15" customHeight="1" x14ac:dyDescent="0.2"/>
    <row r="63915" ht="15" customHeight="1" x14ac:dyDescent="0.2"/>
    <row r="63916" ht="15" customHeight="1" x14ac:dyDescent="0.2"/>
    <row r="63917" ht="15" customHeight="1" x14ac:dyDescent="0.2"/>
    <row r="63918" ht="15" customHeight="1" x14ac:dyDescent="0.2"/>
    <row r="63919" ht="15" customHeight="1" x14ac:dyDescent="0.2"/>
    <row r="63920" ht="15" customHeight="1" x14ac:dyDescent="0.2"/>
    <row r="63921" ht="15" customHeight="1" x14ac:dyDescent="0.2"/>
    <row r="63922" ht="15" customHeight="1" x14ac:dyDescent="0.2"/>
    <row r="63923" ht="15" customHeight="1" x14ac:dyDescent="0.2"/>
    <row r="63924" ht="15" customHeight="1" x14ac:dyDescent="0.2"/>
    <row r="63925" ht="15" customHeight="1" x14ac:dyDescent="0.2"/>
    <row r="63926" ht="15" customHeight="1" x14ac:dyDescent="0.2"/>
    <row r="63927" ht="15" customHeight="1" x14ac:dyDescent="0.2"/>
    <row r="63928" ht="15" customHeight="1" x14ac:dyDescent="0.2"/>
    <row r="63929" ht="15" customHeight="1" x14ac:dyDescent="0.2"/>
    <row r="63930" ht="15" customHeight="1" x14ac:dyDescent="0.2"/>
    <row r="63931" ht="15" customHeight="1" x14ac:dyDescent="0.2"/>
    <row r="63932" ht="15" customHeight="1" x14ac:dyDescent="0.2"/>
    <row r="63933" ht="15" customHeight="1" x14ac:dyDescent="0.2"/>
    <row r="63934" ht="15" customHeight="1" x14ac:dyDescent="0.2"/>
    <row r="63935" ht="15" customHeight="1" x14ac:dyDescent="0.2"/>
    <row r="63936" ht="15" customHeight="1" x14ac:dyDescent="0.2"/>
    <row r="63937" ht="15" customHeight="1" x14ac:dyDescent="0.2"/>
    <row r="63938" ht="15" customHeight="1" x14ac:dyDescent="0.2"/>
    <row r="63939" ht="15" customHeight="1" x14ac:dyDescent="0.2"/>
    <row r="63940" ht="15" customHeight="1" x14ac:dyDescent="0.2"/>
    <row r="63941" ht="15" customHeight="1" x14ac:dyDescent="0.2"/>
    <row r="63942" ht="15" customHeight="1" x14ac:dyDescent="0.2"/>
    <row r="63943" ht="15" customHeight="1" x14ac:dyDescent="0.2"/>
    <row r="63944" ht="15" customHeight="1" x14ac:dyDescent="0.2"/>
    <row r="63945" ht="15" customHeight="1" x14ac:dyDescent="0.2"/>
    <row r="63946" ht="15" customHeight="1" x14ac:dyDescent="0.2"/>
    <row r="63947" ht="15" customHeight="1" x14ac:dyDescent="0.2"/>
    <row r="63948" ht="15" customHeight="1" x14ac:dyDescent="0.2"/>
    <row r="63949" ht="15" customHeight="1" x14ac:dyDescent="0.2"/>
    <row r="63950" ht="15" customHeight="1" x14ac:dyDescent="0.2"/>
    <row r="63951" ht="15" customHeight="1" x14ac:dyDescent="0.2"/>
    <row r="63952" ht="15" customHeight="1" x14ac:dyDescent="0.2"/>
    <row r="63953" ht="15" customHeight="1" x14ac:dyDescent="0.2"/>
    <row r="63954" ht="15" customHeight="1" x14ac:dyDescent="0.2"/>
    <row r="63955" ht="15" customHeight="1" x14ac:dyDescent="0.2"/>
    <row r="63956" ht="15" customHeight="1" x14ac:dyDescent="0.2"/>
    <row r="63957" ht="15" customHeight="1" x14ac:dyDescent="0.2"/>
    <row r="63958" ht="15" customHeight="1" x14ac:dyDescent="0.2"/>
    <row r="63959" ht="15" customHeight="1" x14ac:dyDescent="0.2"/>
    <row r="63960" ht="15" customHeight="1" x14ac:dyDescent="0.2"/>
    <row r="63961" ht="15" customHeight="1" x14ac:dyDescent="0.2"/>
    <row r="63962" ht="15" customHeight="1" x14ac:dyDescent="0.2"/>
    <row r="63963" ht="15" customHeight="1" x14ac:dyDescent="0.2"/>
    <row r="63964" ht="15" customHeight="1" x14ac:dyDescent="0.2"/>
    <row r="63965" ht="15" customHeight="1" x14ac:dyDescent="0.2"/>
    <row r="63966" ht="15" customHeight="1" x14ac:dyDescent="0.2"/>
    <row r="63967" ht="15" customHeight="1" x14ac:dyDescent="0.2"/>
    <row r="63968" ht="15" customHeight="1" x14ac:dyDescent="0.2"/>
    <row r="63969" ht="15" customHeight="1" x14ac:dyDescent="0.2"/>
    <row r="63970" ht="15" customHeight="1" x14ac:dyDescent="0.2"/>
    <row r="63971" ht="15" customHeight="1" x14ac:dyDescent="0.2"/>
    <row r="63972" ht="15" customHeight="1" x14ac:dyDescent="0.2"/>
    <row r="63973" ht="15" customHeight="1" x14ac:dyDescent="0.2"/>
    <row r="63974" ht="15" customHeight="1" x14ac:dyDescent="0.2"/>
    <row r="63975" ht="15" customHeight="1" x14ac:dyDescent="0.2"/>
    <row r="63976" ht="15" customHeight="1" x14ac:dyDescent="0.2"/>
    <row r="63977" ht="15" customHeight="1" x14ac:dyDescent="0.2"/>
    <row r="63978" ht="15" customHeight="1" x14ac:dyDescent="0.2"/>
    <row r="63979" ht="15" customHeight="1" x14ac:dyDescent="0.2"/>
    <row r="63980" ht="15" customHeight="1" x14ac:dyDescent="0.2"/>
    <row r="63981" ht="15" customHeight="1" x14ac:dyDescent="0.2"/>
    <row r="63982" ht="15" customHeight="1" x14ac:dyDescent="0.2"/>
    <row r="63983" ht="15" customHeight="1" x14ac:dyDescent="0.2"/>
    <row r="63984" ht="15" customHeight="1" x14ac:dyDescent="0.2"/>
    <row r="63985" ht="15" customHeight="1" x14ac:dyDescent="0.2"/>
    <row r="63986" ht="15" customHeight="1" x14ac:dyDescent="0.2"/>
    <row r="63987" ht="15" customHeight="1" x14ac:dyDescent="0.2"/>
    <row r="63988" ht="15" customHeight="1" x14ac:dyDescent="0.2"/>
    <row r="63989" ht="15" customHeight="1" x14ac:dyDescent="0.2"/>
    <row r="63990" ht="15" customHeight="1" x14ac:dyDescent="0.2"/>
    <row r="63991" ht="15" customHeight="1" x14ac:dyDescent="0.2"/>
    <row r="63992" ht="15" customHeight="1" x14ac:dyDescent="0.2"/>
    <row r="63993" ht="15" customHeight="1" x14ac:dyDescent="0.2"/>
    <row r="63994" ht="15" customHeight="1" x14ac:dyDescent="0.2"/>
    <row r="63995" ht="15" customHeight="1" x14ac:dyDescent="0.2"/>
    <row r="63996" ht="15" customHeight="1" x14ac:dyDescent="0.2"/>
    <row r="63997" ht="15" customHeight="1" x14ac:dyDescent="0.2"/>
    <row r="63998" ht="15" customHeight="1" x14ac:dyDescent="0.2"/>
    <row r="63999" ht="15" customHeight="1" x14ac:dyDescent="0.2"/>
    <row r="64000" ht="15" customHeight="1" x14ac:dyDescent="0.2"/>
    <row r="64001" ht="15" customHeight="1" x14ac:dyDescent="0.2"/>
    <row r="64002" ht="15" customHeight="1" x14ac:dyDescent="0.2"/>
    <row r="64003" ht="15" customHeight="1" x14ac:dyDescent="0.2"/>
    <row r="64004" ht="15" customHeight="1" x14ac:dyDescent="0.2"/>
    <row r="64005" ht="15" customHeight="1" x14ac:dyDescent="0.2"/>
    <row r="64006" ht="15" customHeight="1" x14ac:dyDescent="0.2"/>
    <row r="64007" ht="15" customHeight="1" x14ac:dyDescent="0.2"/>
    <row r="64008" ht="15" customHeight="1" x14ac:dyDescent="0.2"/>
    <row r="64009" ht="15" customHeight="1" x14ac:dyDescent="0.2"/>
    <row r="64010" ht="15" customHeight="1" x14ac:dyDescent="0.2"/>
    <row r="64011" ht="15" customHeight="1" x14ac:dyDescent="0.2"/>
    <row r="64012" ht="15" customHeight="1" x14ac:dyDescent="0.2"/>
    <row r="64013" ht="15" customHeight="1" x14ac:dyDescent="0.2"/>
    <row r="64014" ht="15" customHeight="1" x14ac:dyDescent="0.2"/>
    <row r="64015" ht="15" customHeight="1" x14ac:dyDescent="0.2"/>
    <row r="64016" ht="15" customHeight="1" x14ac:dyDescent="0.2"/>
    <row r="64017" ht="15" customHeight="1" x14ac:dyDescent="0.2"/>
    <row r="64018" ht="15" customHeight="1" x14ac:dyDescent="0.2"/>
    <row r="64019" ht="15" customHeight="1" x14ac:dyDescent="0.2"/>
    <row r="64020" ht="15" customHeight="1" x14ac:dyDescent="0.2"/>
    <row r="64021" ht="15" customHeight="1" x14ac:dyDescent="0.2"/>
    <row r="64022" ht="15" customHeight="1" x14ac:dyDescent="0.2"/>
    <row r="64023" ht="15" customHeight="1" x14ac:dyDescent="0.2"/>
    <row r="64024" ht="15" customHeight="1" x14ac:dyDescent="0.2"/>
    <row r="64025" ht="15" customHeight="1" x14ac:dyDescent="0.2"/>
    <row r="64026" ht="15" customHeight="1" x14ac:dyDescent="0.2"/>
    <row r="64027" ht="15" customHeight="1" x14ac:dyDescent="0.2"/>
    <row r="64028" ht="15" customHeight="1" x14ac:dyDescent="0.2"/>
    <row r="64029" ht="15" customHeight="1" x14ac:dyDescent="0.2"/>
    <row r="64030" ht="15" customHeight="1" x14ac:dyDescent="0.2"/>
    <row r="64031" ht="15" customHeight="1" x14ac:dyDescent="0.2"/>
    <row r="64032" ht="15" customHeight="1" x14ac:dyDescent="0.2"/>
    <row r="64033" ht="15" customHeight="1" x14ac:dyDescent="0.2"/>
    <row r="64034" ht="15" customHeight="1" x14ac:dyDescent="0.2"/>
    <row r="64035" ht="15" customHeight="1" x14ac:dyDescent="0.2"/>
    <row r="64036" ht="15" customHeight="1" x14ac:dyDescent="0.2"/>
    <row r="64037" ht="15" customHeight="1" x14ac:dyDescent="0.2"/>
    <row r="64038" ht="15" customHeight="1" x14ac:dyDescent="0.2"/>
    <row r="64039" ht="15" customHeight="1" x14ac:dyDescent="0.2"/>
    <row r="64040" ht="15" customHeight="1" x14ac:dyDescent="0.2"/>
    <row r="64041" ht="15" customHeight="1" x14ac:dyDescent="0.2"/>
    <row r="64042" ht="15" customHeight="1" x14ac:dyDescent="0.2"/>
    <row r="64043" ht="15" customHeight="1" x14ac:dyDescent="0.2"/>
    <row r="64044" ht="15" customHeight="1" x14ac:dyDescent="0.2"/>
    <row r="64045" ht="15" customHeight="1" x14ac:dyDescent="0.2"/>
    <row r="64046" ht="15" customHeight="1" x14ac:dyDescent="0.2"/>
    <row r="64047" ht="15" customHeight="1" x14ac:dyDescent="0.2"/>
    <row r="64048" ht="15" customHeight="1" x14ac:dyDescent="0.2"/>
    <row r="64049" ht="15" customHeight="1" x14ac:dyDescent="0.2"/>
    <row r="64050" ht="15" customHeight="1" x14ac:dyDescent="0.2"/>
    <row r="64051" ht="15" customHeight="1" x14ac:dyDescent="0.2"/>
    <row r="64052" ht="15" customHeight="1" x14ac:dyDescent="0.2"/>
    <row r="64053" ht="15" customHeight="1" x14ac:dyDescent="0.2"/>
    <row r="64054" ht="15" customHeight="1" x14ac:dyDescent="0.2"/>
    <row r="64055" ht="15" customHeight="1" x14ac:dyDescent="0.2"/>
    <row r="64056" ht="15" customHeight="1" x14ac:dyDescent="0.2"/>
    <row r="64057" ht="15" customHeight="1" x14ac:dyDescent="0.2"/>
    <row r="64058" ht="15" customHeight="1" x14ac:dyDescent="0.2"/>
    <row r="64059" ht="15" customHeight="1" x14ac:dyDescent="0.2"/>
    <row r="64060" ht="15" customHeight="1" x14ac:dyDescent="0.2"/>
    <row r="64061" ht="15" customHeight="1" x14ac:dyDescent="0.2"/>
    <row r="64062" ht="15" customHeight="1" x14ac:dyDescent="0.2"/>
    <row r="64063" ht="15" customHeight="1" x14ac:dyDescent="0.2"/>
    <row r="64064" ht="15" customHeight="1" x14ac:dyDescent="0.2"/>
    <row r="64065" ht="15" customHeight="1" x14ac:dyDescent="0.2"/>
    <row r="64066" ht="15" customHeight="1" x14ac:dyDescent="0.2"/>
    <row r="64067" ht="15" customHeight="1" x14ac:dyDescent="0.2"/>
    <row r="64068" ht="15" customHeight="1" x14ac:dyDescent="0.2"/>
    <row r="64069" ht="15" customHeight="1" x14ac:dyDescent="0.2"/>
    <row r="64070" ht="15" customHeight="1" x14ac:dyDescent="0.2"/>
    <row r="64071" ht="15" customHeight="1" x14ac:dyDescent="0.2"/>
    <row r="64072" ht="15" customHeight="1" x14ac:dyDescent="0.2"/>
    <row r="64073" ht="15" customHeight="1" x14ac:dyDescent="0.2"/>
    <row r="64074" ht="15" customHeight="1" x14ac:dyDescent="0.2"/>
    <row r="64075" ht="15" customHeight="1" x14ac:dyDescent="0.2"/>
    <row r="64076" ht="15" customHeight="1" x14ac:dyDescent="0.2"/>
    <row r="64077" ht="15" customHeight="1" x14ac:dyDescent="0.2"/>
    <row r="64078" ht="15" customHeight="1" x14ac:dyDescent="0.2"/>
    <row r="64079" ht="15" customHeight="1" x14ac:dyDescent="0.2"/>
    <row r="64080" ht="15" customHeight="1" x14ac:dyDescent="0.2"/>
    <row r="64081" ht="15" customHeight="1" x14ac:dyDescent="0.2"/>
    <row r="64082" ht="15" customHeight="1" x14ac:dyDescent="0.2"/>
    <row r="64083" ht="15" customHeight="1" x14ac:dyDescent="0.2"/>
    <row r="64084" ht="15" customHeight="1" x14ac:dyDescent="0.2"/>
    <row r="64085" ht="15" customHeight="1" x14ac:dyDescent="0.2"/>
    <row r="64086" ht="15" customHeight="1" x14ac:dyDescent="0.2"/>
    <row r="64087" ht="15" customHeight="1" x14ac:dyDescent="0.2"/>
    <row r="64088" ht="15" customHeight="1" x14ac:dyDescent="0.2"/>
    <row r="64089" ht="15" customHeight="1" x14ac:dyDescent="0.2"/>
    <row r="64090" ht="15" customHeight="1" x14ac:dyDescent="0.2"/>
    <row r="64091" ht="15" customHeight="1" x14ac:dyDescent="0.2"/>
    <row r="64092" ht="15" customHeight="1" x14ac:dyDescent="0.2"/>
    <row r="64093" ht="15" customHeight="1" x14ac:dyDescent="0.2"/>
    <row r="64094" ht="15" customHeight="1" x14ac:dyDescent="0.2"/>
    <row r="64095" ht="15" customHeight="1" x14ac:dyDescent="0.2"/>
    <row r="64096" ht="15" customHeight="1" x14ac:dyDescent="0.2"/>
    <row r="64097" ht="15" customHeight="1" x14ac:dyDescent="0.2"/>
    <row r="64098" ht="15" customHeight="1" x14ac:dyDescent="0.2"/>
    <row r="64099" ht="15" customHeight="1" x14ac:dyDescent="0.2"/>
    <row r="64100" ht="15" customHeight="1" x14ac:dyDescent="0.2"/>
    <row r="64101" ht="15" customHeight="1" x14ac:dyDescent="0.2"/>
    <row r="64102" ht="15" customHeight="1" x14ac:dyDescent="0.2"/>
    <row r="64103" ht="15" customHeight="1" x14ac:dyDescent="0.2"/>
    <row r="64104" ht="15" customHeight="1" x14ac:dyDescent="0.2"/>
    <row r="64105" ht="15" customHeight="1" x14ac:dyDescent="0.2"/>
    <row r="64106" ht="15" customHeight="1" x14ac:dyDescent="0.2"/>
    <row r="64107" ht="15" customHeight="1" x14ac:dyDescent="0.2"/>
    <row r="64108" ht="15" customHeight="1" x14ac:dyDescent="0.2"/>
    <row r="64109" ht="15" customHeight="1" x14ac:dyDescent="0.2"/>
    <row r="64110" ht="15" customHeight="1" x14ac:dyDescent="0.2"/>
    <row r="64111" ht="15" customHeight="1" x14ac:dyDescent="0.2"/>
    <row r="64112" ht="15" customHeight="1" x14ac:dyDescent="0.2"/>
    <row r="64113" ht="15" customHeight="1" x14ac:dyDescent="0.2"/>
    <row r="64114" ht="15" customHeight="1" x14ac:dyDescent="0.2"/>
    <row r="64115" ht="15" customHeight="1" x14ac:dyDescent="0.2"/>
    <row r="64116" ht="15" customHeight="1" x14ac:dyDescent="0.2"/>
    <row r="64117" ht="15" customHeight="1" x14ac:dyDescent="0.2"/>
    <row r="64118" ht="15" customHeight="1" x14ac:dyDescent="0.2"/>
    <row r="64119" ht="15" customHeight="1" x14ac:dyDescent="0.2"/>
    <row r="64120" ht="15" customHeight="1" x14ac:dyDescent="0.2"/>
    <row r="64121" ht="15" customHeight="1" x14ac:dyDescent="0.2"/>
    <row r="64122" ht="15" customHeight="1" x14ac:dyDescent="0.2"/>
    <row r="64123" ht="15" customHeight="1" x14ac:dyDescent="0.2"/>
    <row r="64124" ht="15" customHeight="1" x14ac:dyDescent="0.2"/>
    <row r="64125" ht="15" customHeight="1" x14ac:dyDescent="0.2"/>
    <row r="64126" ht="15" customHeight="1" x14ac:dyDescent="0.2"/>
    <row r="64127" ht="15" customHeight="1" x14ac:dyDescent="0.2"/>
    <row r="64128" ht="15" customHeight="1" x14ac:dyDescent="0.2"/>
    <row r="64129" ht="15" customHeight="1" x14ac:dyDescent="0.2"/>
    <row r="64130" ht="15" customHeight="1" x14ac:dyDescent="0.2"/>
    <row r="64131" ht="15" customHeight="1" x14ac:dyDescent="0.2"/>
    <row r="64132" ht="15" customHeight="1" x14ac:dyDescent="0.2"/>
    <row r="64133" ht="15" customHeight="1" x14ac:dyDescent="0.2"/>
    <row r="64134" ht="15" customHeight="1" x14ac:dyDescent="0.2"/>
    <row r="64135" ht="15" customHeight="1" x14ac:dyDescent="0.2"/>
    <row r="64136" ht="15" customHeight="1" x14ac:dyDescent="0.2"/>
    <row r="64137" ht="15" customHeight="1" x14ac:dyDescent="0.2"/>
    <row r="64138" ht="15" customHeight="1" x14ac:dyDescent="0.2"/>
    <row r="64139" ht="15" customHeight="1" x14ac:dyDescent="0.2"/>
    <row r="64140" ht="15" customHeight="1" x14ac:dyDescent="0.2"/>
    <row r="64141" ht="15" customHeight="1" x14ac:dyDescent="0.2"/>
    <row r="64142" ht="15" customHeight="1" x14ac:dyDescent="0.2"/>
    <row r="64143" ht="15" customHeight="1" x14ac:dyDescent="0.2"/>
    <row r="64144" ht="15" customHeight="1" x14ac:dyDescent="0.2"/>
    <row r="64145" ht="15" customHeight="1" x14ac:dyDescent="0.2"/>
    <row r="64146" ht="15" customHeight="1" x14ac:dyDescent="0.2"/>
    <row r="64147" ht="15" customHeight="1" x14ac:dyDescent="0.2"/>
    <row r="64148" ht="15" customHeight="1" x14ac:dyDescent="0.2"/>
    <row r="64149" ht="15" customHeight="1" x14ac:dyDescent="0.2"/>
    <row r="64150" ht="15" customHeight="1" x14ac:dyDescent="0.2"/>
    <row r="64151" ht="15" customHeight="1" x14ac:dyDescent="0.2"/>
    <row r="64152" ht="15" customHeight="1" x14ac:dyDescent="0.2"/>
    <row r="64153" ht="15" customHeight="1" x14ac:dyDescent="0.2"/>
    <row r="64154" ht="15" customHeight="1" x14ac:dyDescent="0.2"/>
    <row r="64155" ht="15" customHeight="1" x14ac:dyDescent="0.2"/>
    <row r="64156" ht="15" customHeight="1" x14ac:dyDescent="0.2"/>
    <row r="64157" ht="15" customHeight="1" x14ac:dyDescent="0.2"/>
    <row r="64158" ht="15" customHeight="1" x14ac:dyDescent="0.2"/>
    <row r="64159" ht="15" customHeight="1" x14ac:dyDescent="0.2"/>
    <row r="64160" ht="15" customHeight="1" x14ac:dyDescent="0.2"/>
    <row r="64161" ht="15" customHeight="1" x14ac:dyDescent="0.2"/>
    <row r="64162" ht="15" customHeight="1" x14ac:dyDescent="0.2"/>
    <row r="64163" ht="15" customHeight="1" x14ac:dyDescent="0.2"/>
    <row r="64164" ht="15" customHeight="1" x14ac:dyDescent="0.2"/>
    <row r="64165" ht="15" customHeight="1" x14ac:dyDescent="0.2"/>
    <row r="64166" ht="15" customHeight="1" x14ac:dyDescent="0.2"/>
    <row r="64167" ht="15" customHeight="1" x14ac:dyDescent="0.2"/>
    <row r="64168" ht="15" customHeight="1" x14ac:dyDescent="0.2"/>
    <row r="64169" ht="15" customHeight="1" x14ac:dyDescent="0.2"/>
    <row r="64170" ht="15" customHeight="1" x14ac:dyDescent="0.2"/>
    <row r="64171" ht="15" customHeight="1" x14ac:dyDescent="0.2"/>
    <row r="64172" ht="15" customHeight="1" x14ac:dyDescent="0.2"/>
    <row r="64173" ht="15" customHeight="1" x14ac:dyDescent="0.2"/>
    <row r="64174" ht="15" customHeight="1" x14ac:dyDescent="0.2"/>
    <row r="64175" ht="15" customHeight="1" x14ac:dyDescent="0.2"/>
    <row r="64176" ht="15" customHeight="1" x14ac:dyDescent="0.2"/>
    <row r="64177" ht="15" customHeight="1" x14ac:dyDescent="0.2"/>
    <row r="64178" ht="15" customHeight="1" x14ac:dyDescent="0.2"/>
    <row r="64179" ht="15" customHeight="1" x14ac:dyDescent="0.2"/>
    <row r="64180" ht="15" customHeight="1" x14ac:dyDescent="0.2"/>
    <row r="64181" ht="15" customHeight="1" x14ac:dyDescent="0.2"/>
    <row r="64182" ht="15" customHeight="1" x14ac:dyDescent="0.2"/>
    <row r="64183" ht="15" customHeight="1" x14ac:dyDescent="0.2"/>
    <row r="64184" ht="15" customHeight="1" x14ac:dyDescent="0.2"/>
    <row r="64185" ht="15" customHeight="1" x14ac:dyDescent="0.2"/>
    <row r="64186" ht="15" customHeight="1" x14ac:dyDescent="0.2"/>
    <row r="64187" ht="15" customHeight="1" x14ac:dyDescent="0.2"/>
    <row r="64188" ht="15" customHeight="1" x14ac:dyDescent="0.2"/>
    <row r="64189" ht="15" customHeight="1" x14ac:dyDescent="0.2"/>
    <row r="64190" ht="15" customHeight="1" x14ac:dyDescent="0.2"/>
    <row r="64191" ht="15" customHeight="1" x14ac:dyDescent="0.2"/>
    <row r="64192" ht="15" customHeight="1" x14ac:dyDescent="0.2"/>
    <row r="64193" ht="15" customHeight="1" x14ac:dyDescent="0.2"/>
    <row r="64194" ht="15" customHeight="1" x14ac:dyDescent="0.2"/>
    <row r="64195" ht="15" customHeight="1" x14ac:dyDescent="0.2"/>
    <row r="64196" ht="15" customHeight="1" x14ac:dyDescent="0.2"/>
    <row r="64197" ht="15" customHeight="1" x14ac:dyDescent="0.2"/>
    <row r="64198" ht="15" customHeight="1" x14ac:dyDescent="0.2"/>
    <row r="64199" ht="15" customHeight="1" x14ac:dyDescent="0.2"/>
    <row r="64200" ht="15" customHeight="1" x14ac:dyDescent="0.2"/>
    <row r="64201" ht="15" customHeight="1" x14ac:dyDescent="0.2"/>
    <row r="64202" ht="15" customHeight="1" x14ac:dyDescent="0.2"/>
    <row r="64203" ht="15" customHeight="1" x14ac:dyDescent="0.2"/>
    <row r="64204" ht="15" customHeight="1" x14ac:dyDescent="0.2"/>
    <row r="64205" ht="15" customHeight="1" x14ac:dyDescent="0.2"/>
    <row r="64206" ht="15" customHeight="1" x14ac:dyDescent="0.2"/>
    <row r="64207" ht="15" customHeight="1" x14ac:dyDescent="0.2"/>
    <row r="64208" ht="15" customHeight="1" x14ac:dyDescent="0.2"/>
    <row r="64209" ht="15" customHeight="1" x14ac:dyDescent="0.2"/>
    <row r="64210" ht="15" customHeight="1" x14ac:dyDescent="0.2"/>
    <row r="64211" ht="15" customHeight="1" x14ac:dyDescent="0.2"/>
    <row r="64212" ht="15" customHeight="1" x14ac:dyDescent="0.2"/>
    <row r="64213" ht="15" customHeight="1" x14ac:dyDescent="0.2"/>
    <row r="64214" ht="15" customHeight="1" x14ac:dyDescent="0.2"/>
    <row r="64215" ht="15" customHeight="1" x14ac:dyDescent="0.2"/>
    <row r="64216" ht="15" customHeight="1" x14ac:dyDescent="0.2"/>
    <row r="64217" ht="15" customHeight="1" x14ac:dyDescent="0.2"/>
    <row r="64218" ht="15" customHeight="1" x14ac:dyDescent="0.2"/>
    <row r="64219" ht="15" customHeight="1" x14ac:dyDescent="0.2"/>
    <row r="64220" ht="15" customHeight="1" x14ac:dyDescent="0.2"/>
    <row r="64221" ht="15" customHeight="1" x14ac:dyDescent="0.2"/>
    <row r="64222" ht="15" customHeight="1" x14ac:dyDescent="0.2"/>
    <row r="64223" ht="15" customHeight="1" x14ac:dyDescent="0.2"/>
    <row r="64224" ht="15" customHeight="1" x14ac:dyDescent="0.2"/>
    <row r="64225" ht="15" customHeight="1" x14ac:dyDescent="0.2"/>
    <row r="64226" ht="15" customHeight="1" x14ac:dyDescent="0.2"/>
    <row r="64227" ht="15" customHeight="1" x14ac:dyDescent="0.2"/>
    <row r="64228" ht="15" customHeight="1" x14ac:dyDescent="0.2"/>
    <row r="64229" ht="15" customHeight="1" x14ac:dyDescent="0.2"/>
    <row r="64230" ht="15" customHeight="1" x14ac:dyDescent="0.2"/>
    <row r="64231" ht="15" customHeight="1" x14ac:dyDescent="0.2"/>
    <row r="64232" ht="15" customHeight="1" x14ac:dyDescent="0.2"/>
    <row r="64233" ht="15" customHeight="1" x14ac:dyDescent="0.2"/>
    <row r="64234" ht="15" customHeight="1" x14ac:dyDescent="0.2"/>
    <row r="64235" ht="15" customHeight="1" x14ac:dyDescent="0.2"/>
    <row r="64236" ht="15" customHeight="1" x14ac:dyDescent="0.2"/>
    <row r="64237" ht="15" customHeight="1" x14ac:dyDescent="0.2"/>
    <row r="64238" ht="15" customHeight="1" x14ac:dyDescent="0.2"/>
    <row r="64239" ht="15" customHeight="1" x14ac:dyDescent="0.2"/>
    <row r="64240" ht="15" customHeight="1" x14ac:dyDescent="0.2"/>
    <row r="64241" ht="15" customHeight="1" x14ac:dyDescent="0.2"/>
    <row r="64242" ht="15" customHeight="1" x14ac:dyDescent="0.2"/>
    <row r="64243" ht="15" customHeight="1" x14ac:dyDescent="0.2"/>
    <row r="64244" ht="15" customHeight="1" x14ac:dyDescent="0.2"/>
    <row r="64245" ht="15" customHeight="1" x14ac:dyDescent="0.2"/>
    <row r="64246" ht="15" customHeight="1" x14ac:dyDescent="0.2"/>
    <row r="64247" ht="15" customHeight="1" x14ac:dyDescent="0.2"/>
    <row r="64248" ht="15" customHeight="1" x14ac:dyDescent="0.2"/>
    <row r="64249" ht="15" customHeight="1" x14ac:dyDescent="0.2"/>
    <row r="64250" ht="15" customHeight="1" x14ac:dyDescent="0.2"/>
    <row r="64251" ht="15" customHeight="1" x14ac:dyDescent="0.2"/>
    <row r="64252" ht="15" customHeight="1" x14ac:dyDescent="0.2"/>
    <row r="64253" ht="15" customHeight="1" x14ac:dyDescent="0.2"/>
    <row r="64254" ht="15" customHeight="1" x14ac:dyDescent="0.2"/>
    <row r="64255" ht="15" customHeight="1" x14ac:dyDescent="0.2"/>
    <row r="64256" ht="15" customHeight="1" x14ac:dyDescent="0.2"/>
    <row r="64257" ht="15" customHeight="1" x14ac:dyDescent="0.2"/>
    <row r="64258" ht="15" customHeight="1" x14ac:dyDescent="0.2"/>
    <row r="64259" ht="15" customHeight="1" x14ac:dyDescent="0.2"/>
    <row r="64260" ht="15" customHeight="1" x14ac:dyDescent="0.2"/>
    <row r="64261" ht="15" customHeight="1" x14ac:dyDescent="0.2"/>
    <row r="64262" ht="15" customHeight="1" x14ac:dyDescent="0.2"/>
    <row r="64263" ht="15" customHeight="1" x14ac:dyDescent="0.2"/>
    <row r="64264" ht="15" customHeight="1" x14ac:dyDescent="0.2"/>
    <row r="64265" ht="15" customHeight="1" x14ac:dyDescent="0.2"/>
    <row r="64266" ht="15" customHeight="1" x14ac:dyDescent="0.2"/>
    <row r="64267" ht="15" customHeight="1" x14ac:dyDescent="0.2"/>
    <row r="64268" ht="15" customHeight="1" x14ac:dyDescent="0.2"/>
    <row r="64269" ht="15" customHeight="1" x14ac:dyDescent="0.2"/>
    <row r="64270" ht="15" customHeight="1" x14ac:dyDescent="0.2"/>
    <row r="64271" ht="15" customHeight="1" x14ac:dyDescent="0.2"/>
    <row r="64272" ht="15" customHeight="1" x14ac:dyDescent="0.2"/>
    <row r="64273" ht="15" customHeight="1" x14ac:dyDescent="0.2"/>
    <row r="64274" ht="15" customHeight="1" x14ac:dyDescent="0.2"/>
    <row r="64275" ht="15" customHeight="1" x14ac:dyDescent="0.2"/>
    <row r="64276" ht="15" customHeight="1" x14ac:dyDescent="0.2"/>
    <row r="64277" ht="15" customHeight="1" x14ac:dyDescent="0.2"/>
    <row r="64278" ht="15" customHeight="1" x14ac:dyDescent="0.2"/>
    <row r="64279" ht="15" customHeight="1" x14ac:dyDescent="0.2"/>
    <row r="64280" ht="15" customHeight="1" x14ac:dyDescent="0.2"/>
    <row r="64281" ht="15" customHeight="1" x14ac:dyDescent="0.2"/>
    <row r="64282" ht="15" customHeight="1" x14ac:dyDescent="0.2"/>
    <row r="64283" ht="15" customHeight="1" x14ac:dyDescent="0.2"/>
    <row r="64284" ht="15" customHeight="1" x14ac:dyDescent="0.2"/>
    <row r="64285" ht="15" customHeight="1" x14ac:dyDescent="0.2"/>
    <row r="64286" ht="15" customHeight="1" x14ac:dyDescent="0.2"/>
    <row r="64287" ht="15" customHeight="1" x14ac:dyDescent="0.2"/>
    <row r="64288" ht="15" customHeight="1" x14ac:dyDescent="0.2"/>
    <row r="64289" ht="15" customHeight="1" x14ac:dyDescent="0.2"/>
    <row r="64290" ht="15" customHeight="1" x14ac:dyDescent="0.2"/>
    <row r="64291" ht="15" customHeight="1" x14ac:dyDescent="0.2"/>
    <row r="64292" ht="15" customHeight="1" x14ac:dyDescent="0.2"/>
    <row r="64293" ht="15" customHeight="1" x14ac:dyDescent="0.2"/>
    <row r="64294" ht="15" customHeight="1" x14ac:dyDescent="0.2"/>
    <row r="64295" ht="15" customHeight="1" x14ac:dyDescent="0.2"/>
    <row r="64296" ht="15" customHeight="1" x14ac:dyDescent="0.2"/>
    <row r="64297" ht="15" customHeight="1" x14ac:dyDescent="0.2"/>
    <row r="64298" ht="15" customHeight="1" x14ac:dyDescent="0.2"/>
    <row r="64299" ht="15" customHeight="1" x14ac:dyDescent="0.2"/>
    <row r="64300" ht="15" customHeight="1" x14ac:dyDescent="0.2"/>
    <row r="64301" ht="15" customHeight="1" x14ac:dyDescent="0.2"/>
    <row r="64302" ht="15" customHeight="1" x14ac:dyDescent="0.2"/>
    <row r="64303" ht="15" customHeight="1" x14ac:dyDescent="0.2"/>
    <row r="64304" ht="15" customHeight="1" x14ac:dyDescent="0.2"/>
    <row r="64305" ht="15" customHeight="1" x14ac:dyDescent="0.2"/>
    <row r="64306" ht="15" customHeight="1" x14ac:dyDescent="0.2"/>
    <row r="64307" ht="15" customHeight="1" x14ac:dyDescent="0.2"/>
    <row r="64308" ht="15" customHeight="1" x14ac:dyDescent="0.2"/>
    <row r="64309" ht="15" customHeight="1" x14ac:dyDescent="0.2"/>
    <row r="64310" ht="15" customHeight="1" x14ac:dyDescent="0.2"/>
    <row r="64311" ht="15" customHeight="1" x14ac:dyDescent="0.2"/>
    <row r="64312" ht="15" customHeight="1" x14ac:dyDescent="0.2"/>
    <row r="64313" ht="15" customHeight="1" x14ac:dyDescent="0.2"/>
    <row r="64314" ht="15" customHeight="1" x14ac:dyDescent="0.2"/>
    <row r="64315" ht="15" customHeight="1" x14ac:dyDescent="0.2"/>
    <row r="64316" ht="15" customHeight="1" x14ac:dyDescent="0.2"/>
    <row r="64317" ht="15" customHeight="1" x14ac:dyDescent="0.2"/>
    <row r="64318" ht="15" customHeight="1" x14ac:dyDescent="0.2"/>
    <row r="64319" ht="15" customHeight="1" x14ac:dyDescent="0.2"/>
    <row r="64320" ht="15" customHeight="1" x14ac:dyDescent="0.2"/>
    <row r="64321" ht="15" customHeight="1" x14ac:dyDescent="0.2"/>
    <row r="64322" ht="15" customHeight="1" x14ac:dyDescent="0.2"/>
    <row r="64323" ht="15" customHeight="1" x14ac:dyDescent="0.2"/>
    <row r="64324" ht="15" customHeight="1" x14ac:dyDescent="0.2"/>
    <row r="64325" ht="15" customHeight="1" x14ac:dyDescent="0.2"/>
    <row r="64326" ht="15" customHeight="1" x14ac:dyDescent="0.2"/>
    <row r="64327" ht="15" customHeight="1" x14ac:dyDescent="0.2"/>
    <row r="64328" ht="15" customHeight="1" x14ac:dyDescent="0.2"/>
    <row r="64329" ht="15" customHeight="1" x14ac:dyDescent="0.2"/>
    <row r="64330" ht="15" customHeight="1" x14ac:dyDescent="0.2"/>
    <row r="64331" ht="15" customHeight="1" x14ac:dyDescent="0.2"/>
    <row r="64332" ht="15" customHeight="1" x14ac:dyDescent="0.2"/>
    <row r="64333" ht="15" customHeight="1" x14ac:dyDescent="0.2"/>
    <row r="64334" ht="15" customHeight="1" x14ac:dyDescent="0.2"/>
    <row r="64335" ht="15" customHeight="1" x14ac:dyDescent="0.2"/>
    <row r="64336" ht="15" customHeight="1" x14ac:dyDescent="0.2"/>
    <row r="64337" ht="15" customHeight="1" x14ac:dyDescent="0.2"/>
    <row r="64338" ht="15" customHeight="1" x14ac:dyDescent="0.2"/>
    <row r="64339" ht="15" customHeight="1" x14ac:dyDescent="0.2"/>
    <row r="64340" ht="15" customHeight="1" x14ac:dyDescent="0.2"/>
    <row r="64341" ht="15" customHeight="1" x14ac:dyDescent="0.2"/>
    <row r="64342" ht="15" customHeight="1" x14ac:dyDescent="0.2"/>
    <row r="64343" ht="15" customHeight="1" x14ac:dyDescent="0.2"/>
    <row r="64344" ht="15" customHeight="1" x14ac:dyDescent="0.2"/>
    <row r="64345" ht="15" customHeight="1" x14ac:dyDescent="0.2"/>
    <row r="64346" ht="15" customHeight="1" x14ac:dyDescent="0.2"/>
    <row r="64347" ht="15" customHeight="1" x14ac:dyDescent="0.2"/>
    <row r="64348" ht="15" customHeight="1" x14ac:dyDescent="0.2"/>
    <row r="64349" ht="15" customHeight="1" x14ac:dyDescent="0.2"/>
    <row r="64350" ht="15" customHeight="1" x14ac:dyDescent="0.2"/>
    <row r="64351" ht="15" customHeight="1" x14ac:dyDescent="0.2"/>
    <row r="64352" ht="15" customHeight="1" x14ac:dyDescent="0.2"/>
    <row r="64353" ht="15" customHeight="1" x14ac:dyDescent="0.2"/>
    <row r="64354" ht="15" customHeight="1" x14ac:dyDescent="0.2"/>
    <row r="64355" ht="15" customHeight="1" x14ac:dyDescent="0.2"/>
    <row r="64356" ht="15" customHeight="1" x14ac:dyDescent="0.2"/>
    <row r="64357" ht="15" customHeight="1" x14ac:dyDescent="0.2"/>
    <row r="64358" ht="15" customHeight="1" x14ac:dyDescent="0.2"/>
    <row r="64359" ht="15" customHeight="1" x14ac:dyDescent="0.2"/>
    <row r="64360" ht="15" customHeight="1" x14ac:dyDescent="0.2"/>
    <row r="64361" ht="15" customHeight="1" x14ac:dyDescent="0.2"/>
    <row r="64362" ht="15" customHeight="1" x14ac:dyDescent="0.2"/>
    <row r="64363" ht="15" customHeight="1" x14ac:dyDescent="0.2"/>
    <row r="64364" ht="15" customHeight="1" x14ac:dyDescent="0.2"/>
    <row r="64365" ht="15" customHeight="1" x14ac:dyDescent="0.2"/>
    <row r="64366" ht="15" customHeight="1" x14ac:dyDescent="0.2"/>
    <row r="64367" ht="15" customHeight="1" x14ac:dyDescent="0.2"/>
    <row r="64368" ht="15" customHeight="1" x14ac:dyDescent="0.2"/>
    <row r="64369" ht="15" customHeight="1" x14ac:dyDescent="0.2"/>
    <row r="64370" ht="15" customHeight="1" x14ac:dyDescent="0.2"/>
    <row r="64371" ht="15" customHeight="1" x14ac:dyDescent="0.2"/>
    <row r="64372" ht="15" customHeight="1" x14ac:dyDescent="0.2"/>
    <row r="64373" ht="15" customHeight="1" x14ac:dyDescent="0.2"/>
    <row r="64374" ht="15" customHeight="1" x14ac:dyDescent="0.2"/>
    <row r="64375" ht="15" customHeight="1" x14ac:dyDescent="0.2"/>
    <row r="64376" ht="15" customHeight="1" x14ac:dyDescent="0.2"/>
    <row r="64377" ht="15" customHeight="1" x14ac:dyDescent="0.2"/>
    <row r="64378" ht="15" customHeight="1" x14ac:dyDescent="0.2"/>
    <row r="64379" ht="15" customHeight="1" x14ac:dyDescent="0.2"/>
    <row r="64380" ht="15" customHeight="1" x14ac:dyDescent="0.2"/>
    <row r="64381" ht="15" customHeight="1" x14ac:dyDescent="0.2"/>
    <row r="64382" ht="15" customHeight="1" x14ac:dyDescent="0.2"/>
    <row r="64383" ht="15" customHeight="1" x14ac:dyDescent="0.2"/>
    <row r="64384" ht="15" customHeight="1" x14ac:dyDescent="0.2"/>
    <row r="64385" ht="15" customHeight="1" x14ac:dyDescent="0.2"/>
    <row r="64386" ht="15" customHeight="1" x14ac:dyDescent="0.2"/>
    <row r="64387" ht="15" customHeight="1" x14ac:dyDescent="0.2"/>
    <row r="64388" ht="15" customHeight="1" x14ac:dyDescent="0.2"/>
    <row r="64389" ht="15" customHeight="1" x14ac:dyDescent="0.2"/>
    <row r="64390" ht="15" customHeight="1" x14ac:dyDescent="0.2"/>
    <row r="64391" ht="15" customHeight="1" x14ac:dyDescent="0.2"/>
    <row r="64392" ht="15" customHeight="1" x14ac:dyDescent="0.2"/>
    <row r="64393" ht="15" customHeight="1" x14ac:dyDescent="0.2"/>
    <row r="64394" ht="15" customHeight="1" x14ac:dyDescent="0.2"/>
    <row r="64395" ht="15" customHeight="1" x14ac:dyDescent="0.2"/>
    <row r="64396" ht="15" customHeight="1" x14ac:dyDescent="0.2"/>
    <row r="64397" ht="15" customHeight="1" x14ac:dyDescent="0.2"/>
    <row r="64398" ht="15" customHeight="1" x14ac:dyDescent="0.2"/>
    <row r="64399" ht="15" customHeight="1" x14ac:dyDescent="0.2"/>
    <row r="64400" ht="15" customHeight="1" x14ac:dyDescent="0.2"/>
    <row r="64401" ht="15" customHeight="1" x14ac:dyDescent="0.2"/>
    <row r="64402" ht="15" customHeight="1" x14ac:dyDescent="0.2"/>
    <row r="64403" ht="15" customHeight="1" x14ac:dyDescent="0.2"/>
    <row r="64404" ht="15" customHeight="1" x14ac:dyDescent="0.2"/>
    <row r="64405" ht="15" customHeight="1" x14ac:dyDescent="0.2"/>
    <row r="64406" ht="15" customHeight="1" x14ac:dyDescent="0.2"/>
    <row r="64407" ht="15" customHeight="1" x14ac:dyDescent="0.2"/>
    <row r="64408" ht="15" customHeight="1" x14ac:dyDescent="0.2"/>
    <row r="64409" ht="15" customHeight="1" x14ac:dyDescent="0.2"/>
    <row r="64410" ht="15" customHeight="1" x14ac:dyDescent="0.2"/>
    <row r="64411" ht="15" customHeight="1" x14ac:dyDescent="0.2"/>
    <row r="64412" ht="15" customHeight="1" x14ac:dyDescent="0.2"/>
    <row r="64413" ht="15" customHeight="1" x14ac:dyDescent="0.2"/>
    <row r="64414" ht="15" customHeight="1" x14ac:dyDescent="0.2"/>
    <row r="64415" ht="15" customHeight="1" x14ac:dyDescent="0.2"/>
    <row r="64416" ht="15" customHeight="1" x14ac:dyDescent="0.2"/>
    <row r="64417" ht="15" customHeight="1" x14ac:dyDescent="0.2"/>
    <row r="64418" ht="15" customHeight="1" x14ac:dyDescent="0.2"/>
    <row r="64419" ht="15" customHeight="1" x14ac:dyDescent="0.2"/>
    <row r="64420" ht="15" customHeight="1" x14ac:dyDescent="0.2"/>
    <row r="64421" ht="15" customHeight="1" x14ac:dyDescent="0.2"/>
    <row r="64422" ht="15" customHeight="1" x14ac:dyDescent="0.2"/>
    <row r="64423" ht="15" customHeight="1" x14ac:dyDescent="0.2"/>
    <row r="64424" ht="15" customHeight="1" x14ac:dyDescent="0.2"/>
    <row r="64425" ht="15" customHeight="1" x14ac:dyDescent="0.2"/>
    <row r="64426" ht="15" customHeight="1" x14ac:dyDescent="0.2"/>
    <row r="64427" ht="15" customHeight="1" x14ac:dyDescent="0.2"/>
    <row r="64428" ht="15" customHeight="1" x14ac:dyDescent="0.2"/>
    <row r="64429" ht="15" customHeight="1" x14ac:dyDescent="0.2"/>
    <row r="64430" ht="15" customHeight="1" x14ac:dyDescent="0.2"/>
    <row r="64431" ht="15" customHeight="1" x14ac:dyDescent="0.2"/>
    <row r="64432" ht="15" customHeight="1" x14ac:dyDescent="0.2"/>
    <row r="64433" ht="15" customHeight="1" x14ac:dyDescent="0.2"/>
    <row r="64434" ht="15" customHeight="1" x14ac:dyDescent="0.2"/>
    <row r="64435" ht="15" customHeight="1" x14ac:dyDescent="0.2"/>
    <row r="64436" ht="15" customHeight="1" x14ac:dyDescent="0.2"/>
    <row r="64437" ht="15" customHeight="1" x14ac:dyDescent="0.2"/>
    <row r="64438" ht="15" customHeight="1" x14ac:dyDescent="0.2"/>
    <row r="64439" ht="15" customHeight="1" x14ac:dyDescent="0.2"/>
    <row r="64440" ht="15" customHeight="1" x14ac:dyDescent="0.2"/>
    <row r="64441" ht="15" customHeight="1" x14ac:dyDescent="0.2"/>
    <row r="64442" ht="15" customHeight="1" x14ac:dyDescent="0.2"/>
    <row r="64443" ht="15" customHeight="1" x14ac:dyDescent="0.2"/>
    <row r="64444" ht="15" customHeight="1" x14ac:dyDescent="0.2"/>
    <row r="64445" ht="15" customHeight="1" x14ac:dyDescent="0.2"/>
    <row r="64446" ht="15" customHeight="1" x14ac:dyDescent="0.2"/>
    <row r="64447" ht="15" customHeight="1" x14ac:dyDescent="0.2"/>
    <row r="64448" ht="15" customHeight="1" x14ac:dyDescent="0.2"/>
    <row r="64449" ht="15" customHeight="1" x14ac:dyDescent="0.2"/>
    <row r="64450" ht="15" customHeight="1" x14ac:dyDescent="0.2"/>
    <row r="64451" ht="15" customHeight="1" x14ac:dyDescent="0.2"/>
    <row r="64452" ht="15" customHeight="1" x14ac:dyDescent="0.2"/>
    <row r="64453" ht="15" customHeight="1" x14ac:dyDescent="0.2"/>
    <row r="64454" ht="15" customHeight="1" x14ac:dyDescent="0.2"/>
    <row r="64455" ht="15" customHeight="1" x14ac:dyDescent="0.2"/>
    <row r="64456" ht="15" customHeight="1" x14ac:dyDescent="0.2"/>
    <row r="64457" ht="15" customHeight="1" x14ac:dyDescent="0.2"/>
    <row r="64458" ht="15" customHeight="1" x14ac:dyDescent="0.2"/>
    <row r="64459" ht="15" customHeight="1" x14ac:dyDescent="0.2"/>
    <row r="64460" ht="15" customHeight="1" x14ac:dyDescent="0.2"/>
    <row r="64461" ht="15" customHeight="1" x14ac:dyDescent="0.2"/>
    <row r="64462" ht="15" customHeight="1" x14ac:dyDescent="0.2"/>
    <row r="64463" ht="15" customHeight="1" x14ac:dyDescent="0.2"/>
    <row r="64464" ht="15" customHeight="1" x14ac:dyDescent="0.2"/>
    <row r="64465" ht="15" customHeight="1" x14ac:dyDescent="0.2"/>
    <row r="64466" ht="15" customHeight="1" x14ac:dyDescent="0.2"/>
    <row r="64467" ht="15" customHeight="1" x14ac:dyDescent="0.2"/>
    <row r="64468" ht="15" customHeight="1" x14ac:dyDescent="0.2"/>
    <row r="64469" ht="15" customHeight="1" x14ac:dyDescent="0.2"/>
    <row r="64470" ht="15" customHeight="1" x14ac:dyDescent="0.2"/>
    <row r="64471" ht="15" customHeight="1" x14ac:dyDescent="0.2"/>
    <row r="64472" ht="15" customHeight="1" x14ac:dyDescent="0.2"/>
    <row r="64473" ht="15" customHeight="1" x14ac:dyDescent="0.2"/>
    <row r="64474" ht="15" customHeight="1" x14ac:dyDescent="0.2"/>
    <row r="64475" ht="15" customHeight="1" x14ac:dyDescent="0.2"/>
    <row r="64476" ht="15" customHeight="1" x14ac:dyDescent="0.2"/>
    <row r="64477" ht="15" customHeight="1" x14ac:dyDescent="0.2"/>
    <row r="64478" ht="15" customHeight="1" x14ac:dyDescent="0.2"/>
    <row r="64479" ht="15" customHeight="1" x14ac:dyDescent="0.2"/>
    <row r="64480" ht="15" customHeight="1" x14ac:dyDescent="0.2"/>
    <row r="64481" ht="15" customHeight="1" x14ac:dyDescent="0.2"/>
    <row r="64482" ht="15" customHeight="1" x14ac:dyDescent="0.2"/>
    <row r="64483" ht="15" customHeight="1" x14ac:dyDescent="0.2"/>
    <row r="64484" ht="15" customHeight="1" x14ac:dyDescent="0.2"/>
    <row r="64485" ht="15" customHeight="1" x14ac:dyDescent="0.2"/>
    <row r="64486" ht="15" customHeight="1" x14ac:dyDescent="0.2"/>
    <row r="64487" ht="15" customHeight="1" x14ac:dyDescent="0.2"/>
    <row r="64488" ht="15" customHeight="1" x14ac:dyDescent="0.2"/>
    <row r="64489" ht="15" customHeight="1" x14ac:dyDescent="0.2"/>
    <row r="64490" ht="15" customHeight="1" x14ac:dyDescent="0.2"/>
    <row r="64491" ht="15" customHeight="1" x14ac:dyDescent="0.2"/>
    <row r="64492" ht="15" customHeight="1" x14ac:dyDescent="0.2"/>
    <row r="64493" ht="15" customHeight="1" x14ac:dyDescent="0.2"/>
    <row r="64494" ht="15" customHeight="1" x14ac:dyDescent="0.2"/>
    <row r="64495" ht="15" customHeight="1" x14ac:dyDescent="0.2"/>
    <row r="64496" ht="15" customHeight="1" x14ac:dyDescent="0.2"/>
    <row r="64497" ht="15" customHeight="1" x14ac:dyDescent="0.2"/>
    <row r="64498" ht="15" customHeight="1" x14ac:dyDescent="0.2"/>
    <row r="64499" ht="15" customHeight="1" x14ac:dyDescent="0.2"/>
    <row r="64500" ht="15" customHeight="1" x14ac:dyDescent="0.2"/>
    <row r="64501" ht="15" customHeight="1" x14ac:dyDescent="0.2"/>
    <row r="64502" ht="15" customHeight="1" x14ac:dyDescent="0.2"/>
    <row r="64503" ht="15" customHeight="1" x14ac:dyDescent="0.2"/>
    <row r="64504" ht="15" customHeight="1" x14ac:dyDescent="0.2"/>
    <row r="64505" ht="15" customHeight="1" x14ac:dyDescent="0.2"/>
    <row r="64506" ht="15" customHeight="1" x14ac:dyDescent="0.2"/>
    <row r="64507" ht="15" customHeight="1" x14ac:dyDescent="0.2"/>
    <row r="64508" ht="15" customHeight="1" x14ac:dyDescent="0.2"/>
    <row r="64509" ht="15" customHeight="1" x14ac:dyDescent="0.2"/>
    <row r="64510" ht="15" customHeight="1" x14ac:dyDescent="0.2"/>
    <row r="64511" ht="15" customHeight="1" x14ac:dyDescent="0.2"/>
    <row r="64512" ht="15" customHeight="1" x14ac:dyDescent="0.2"/>
    <row r="64513" ht="15" customHeight="1" x14ac:dyDescent="0.2"/>
    <row r="64514" ht="15" customHeight="1" x14ac:dyDescent="0.2"/>
    <row r="64515" ht="15" customHeight="1" x14ac:dyDescent="0.2"/>
    <row r="64516" ht="15" customHeight="1" x14ac:dyDescent="0.2"/>
    <row r="64517" ht="15" customHeight="1" x14ac:dyDescent="0.2"/>
    <row r="64518" ht="15" customHeight="1" x14ac:dyDescent="0.2"/>
    <row r="64519" ht="15" customHeight="1" x14ac:dyDescent="0.2"/>
    <row r="64520" ht="15" customHeight="1" x14ac:dyDescent="0.2"/>
    <row r="64521" ht="15" customHeight="1" x14ac:dyDescent="0.2"/>
    <row r="64522" ht="15" customHeight="1" x14ac:dyDescent="0.2"/>
    <row r="64523" ht="15" customHeight="1" x14ac:dyDescent="0.2"/>
    <row r="64524" ht="15" customHeight="1" x14ac:dyDescent="0.2"/>
    <row r="64525" ht="15" customHeight="1" x14ac:dyDescent="0.2"/>
    <row r="64526" ht="15" customHeight="1" x14ac:dyDescent="0.2"/>
    <row r="64527" ht="15" customHeight="1" x14ac:dyDescent="0.2"/>
    <row r="64528" ht="15" customHeight="1" x14ac:dyDescent="0.2"/>
    <row r="64529" ht="15" customHeight="1" x14ac:dyDescent="0.2"/>
    <row r="64530" ht="15" customHeight="1" x14ac:dyDescent="0.2"/>
    <row r="64531" ht="15" customHeight="1" x14ac:dyDescent="0.2"/>
    <row r="64532" ht="15" customHeight="1" x14ac:dyDescent="0.2"/>
    <row r="64533" ht="15" customHeight="1" x14ac:dyDescent="0.2"/>
    <row r="64534" ht="15" customHeight="1" x14ac:dyDescent="0.2"/>
    <row r="64535" ht="15" customHeight="1" x14ac:dyDescent="0.2"/>
    <row r="64536" ht="15" customHeight="1" x14ac:dyDescent="0.2"/>
    <row r="64537" ht="15" customHeight="1" x14ac:dyDescent="0.2"/>
    <row r="64538" ht="15" customHeight="1" x14ac:dyDescent="0.2"/>
    <row r="64539" ht="15" customHeight="1" x14ac:dyDescent="0.2"/>
    <row r="64540" ht="15" customHeight="1" x14ac:dyDescent="0.2"/>
    <row r="64541" ht="15" customHeight="1" x14ac:dyDescent="0.2"/>
    <row r="64542" ht="15" customHeight="1" x14ac:dyDescent="0.2"/>
    <row r="64543" ht="15" customHeight="1" x14ac:dyDescent="0.2"/>
    <row r="64544" ht="15" customHeight="1" x14ac:dyDescent="0.2"/>
    <row r="64545" ht="15" customHeight="1" x14ac:dyDescent="0.2"/>
    <row r="64546" ht="15" customHeight="1" x14ac:dyDescent="0.2"/>
    <row r="64547" ht="15" customHeight="1" x14ac:dyDescent="0.2"/>
    <row r="64548" ht="15" customHeight="1" x14ac:dyDescent="0.2"/>
    <row r="64549" ht="15" customHeight="1" x14ac:dyDescent="0.2"/>
    <row r="64550" ht="15" customHeight="1" x14ac:dyDescent="0.2"/>
    <row r="64551" ht="15" customHeight="1" x14ac:dyDescent="0.2"/>
    <row r="64552" ht="15" customHeight="1" x14ac:dyDescent="0.2"/>
    <row r="64553" ht="15" customHeight="1" x14ac:dyDescent="0.2"/>
    <row r="64554" ht="15" customHeight="1" x14ac:dyDescent="0.2"/>
    <row r="64555" ht="15" customHeight="1" x14ac:dyDescent="0.2"/>
    <row r="64556" ht="15" customHeight="1" x14ac:dyDescent="0.2"/>
    <row r="64557" ht="15" customHeight="1" x14ac:dyDescent="0.2"/>
    <row r="64558" ht="15" customHeight="1" x14ac:dyDescent="0.2"/>
    <row r="64559" ht="15" customHeight="1" x14ac:dyDescent="0.2"/>
    <row r="64560" ht="15" customHeight="1" x14ac:dyDescent="0.2"/>
    <row r="64561" ht="15" customHeight="1" x14ac:dyDescent="0.2"/>
    <row r="64562" ht="15" customHeight="1" x14ac:dyDescent="0.2"/>
    <row r="64563" ht="15" customHeight="1" x14ac:dyDescent="0.2"/>
    <row r="64564" ht="15" customHeight="1" x14ac:dyDescent="0.2"/>
    <row r="64565" ht="15" customHeight="1" x14ac:dyDescent="0.2"/>
    <row r="64566" ht="15" customHeight="1" x14ac:dyDescent="0.2"/>
    <row r="64567" ht="15" customHeight="1" x14ac:dyDescent="0.2"/>
    <row r="64568" ht="15" customHeight="1" x14ac:dyDescent="0.2"/>
    <row r="64569" ht="15" customHeight="1" x14ac:dyDescent="0.2"/>
    <row r="64570" ht="15" customHeight="1" x14ac:dyDescent="0.2"/>
    <row r="64571" ht="15" customHeight="1" x14ac:dyDescent="0.2"/>
    <row r="64572" ht="15" customHeight="1" x14ac:dyDescent="0.2"/>
    <row r="64573" ht="15" customHeight="1" x14ac:dyDescent="0.2"/>
    <row r="64574" ht="15" customHeight="1" x14ac:dyDescent="0.2"/>
    <row r="64575" ht="15" customHeight="1" x14ac:dyDescent="0.2"/>
    <row r="64576" ht="15" customHeight="1" x14ac:dyDescent="0.2"/>
    <row r="64577" ht="15" customHeight="1" x14ac:dyDescent="0.2"/>
    <row r="64578" ht="15" customHeight="1" x14ac:dyDescent="0.2"/>
    <row r="64579" ht="15" customHeight="1" x14ac:dyDescent="0.2"/>
    <row r="64580" ht="15" customHeight="1" x14ac:dyDescent="0.2"/>
    <row r="64581" ht="15" customHeight="1" x14ac:dyDescent="0.2"/>
    <row r="64582" ht="15" customHeight="1" x14ac:dyDescent="0.2"/>
    <row r="64583" ht="15" customHeight="1" x14ac:dyDescent="0.2"/>
    <row r="64584" ht="15" customHeight="1" x14ac:dyDescent="0.2"/>
    <row r="64585" ht="15" customHeight="1" x14ac:dyDescent="0.2"/>
    <row r="64586" ht="15" customHeight="1" x14ac:dyDescent="0.2"/>
    <row r="64587" ht="15" customHeight="1" x14ac:dyDescent="0.2"/>
    <row r="64588" ht="15" customHeight="1" x14ac:dyDescent="0.2"/>
    <row r="64589" ht="15" customHeight="1" x14ac:dyDescent="0.2"/>
    <row r="64590" ht="15" customHeight="1" x14ac:dyDescent="0.2"/>
    <row r="64591" ht="15" customHeight="1" x14ac:dyDescent="0.2"/>
    <row r="64592" ht="15" customHeight="1" x14ac:dyDescent="0.2"/>
    <row r="64593" ht="15" customHeight="1" x14ac:dyDescent="0.2"/>
    <row r="64594" ht="15" customHeight="1" x14ac:dyDescent="0.2"/>
    <row r="64595" ht="15" customHeight="1" x14ac:dyDescent="0.2"/>
    <row r="64596" ht="15" customHeight="1" x14ac:dyDescent="0.2"/>
    <row r="64597" ht="15" customHeight="1" x14ac:dyDescent="0.2"/>
    <row r="64598" ht="15" customHeight="1" x14ac:dyDescent="0.2"/>
    <row r="64599" ht="15" customHeight="1" x14ac:dyDescent="0.2"/>
    <row r="64600" ht="15" customHeight="1" x14ac:dyDescent="0.2"/>
    <row r="64601" ht="15" customHeight="1" x14ac:dyDescent="0.2"/>
    <row r="64602" ht="15" customHeight="1" x14ac:dyDescent="0.2"/>
    <row r="64603" ht="15" customHeight="1" x14ac:dyDescent="0.2"/>
    <row r="64604" ht="15" customHeight="1" x14ac:dyDescent="0.2"/>
    <row r="64605" ht="15" customHeight="1" x14ac:dyDescent="0.2"/>
    <row r="64606" ht="15" customHeight="1" x14ac:dyDescent="0.2"/>
    <row r="64607" ht="15" customHeight="1" x14ac:dyDescent="0.2"/>
    <row r="64608" ht="15" customHeight="1" x14ac:dyDescent="0.2"/>
    <row r="64609" ht="15" customHeight="1" x14ac:dyDescent="0.2"/>
    <row r="64610" ht="15" customHeight="1" x14ac:dyDescent="0.2"/>
    <row r="64611" ht="15" customHeight="1" x14ac:dyDescent="0.2"/>
    <row r="64612" ht="15" customHeight="1" x14ac:dyDescent="0.2"/>
    <row r="64613" ht="15" customHeight="1" x14ac:dyDescent="0.2"/>
    <row r="64614" ht="15" customHeight="1" x14ac:dyDescent="0.2"/>
    <row r="64615" ht="15" customHeight="1" x14ac:dyDescent="0.2"/>
    <row r="64616" ht="15" customHeight="1" x14ac:dyDescent="0.2"/>
    <row r="64617" ht="15" customHeight="1" x14ac:dyDescent="0.2"/>
    <row r="64618" ht="15" customHeight="1" x14ac:dyDescent="0.2"/>
    <row r="64619" ht="15" customHeight="1" x14ac:dyDescent="0.2"/>
    <row r="64620" ht="15" customHeight="1" x14ac:dyDescent="0.2"/>
    <row r="64621" ht="15" customHeight="1" x14ac:dyDescent="0.2"/>
    <row r="64622" ht="15" customHeight="1" x14ac:dyDescent="0.2"/>
    <row r="64623" ht="15" customHeight="1" x14ac:dyDescent="0.2"/>
    <row r="64624" ht="15" customHeight="1" x14ac:dyDescent="0.2"/>
    <row r="64625" ht="15" customHeight="1" x14ac:dyDescent="0.2"/>
    <row r="64626" ht="15" customHeight="1" x14ac:dyDescent="0.2"/>
    <row r="64627" ht="15" customHeight="1" x14ac:dyDescent="0.2"/>
    <row r="64628" ht="15" customHeight="1" x14ac:dyDescent="0.2"/>
    <row r="64629" ht="15" customHeight="1" x14ac:dyDescent="0.2"/>
    <row r="64630" ht="15" customHeight="1" x14ac:dyDescent="0.2"/>
    <row r="64631" ht="15" customHeight="1" x14ac:dyDescent="0.2"/>
    <row r="64632" ht="15" customHeight="1" x14ac:dyDescent="0.2"/>
    <row r="64633" ht="15" customHeight="1" x14ac:dyDescent="0.2"/>
    <row r="64634" ht="15" customHeight="1" x14ac:dyDescent="0.2"/>
    <row r="64635" ht="15" customHeight="1" x14ac:dyDescent="0.2"/>
    <row r="64636" ht="15" customHeight="1" x14ac:dyDescent="0.2"/>
    <row r="64637" ht="15" customHeight="1" x14ac:dyDescent="0.2"/>
    <row r="64638" ht="15" customHeight="1" x14ac:dyDescent="0.2"/>
    <row r="64639" ht="15" customHeight="1" x14ac:dyDescent="0.2"/>
    <row r="64640" ht="15" customHeight="1" x14ac:dyDescent="0.2"/>
    <row r="64641" ht="15" customHeight="1" x14ac:dyDescent="0.2"/>
    <row r="64642" ht="15" customHeight="1" x14ac:dyDescent="0.2"/>
    <row r="64643" ht="15" customHeight="1" x14ac:dyDescent="0.2"/>
    <row r="64644" ht="15" customHeight="1" x14ac:dyDescent="0.2"/>
    <row r="64645" ht="15" customHeight="1" x14ac:dyDescent="0.2"/>
    <row r="64646" ht="15" customHeight="1" x14ac:dyDescent="0.2"/>
    <row r="64647" ht="15" customHeight="1" x14ac:dyDescent="0.2"/>
    <row r="64648" ht="15" customHeight="1" x14ac:dyDescent="0.2"/>
    <row r="64649" ht="15" customHeight="1" x14ac:dyDescent="0.2"/>
    <row r="64650" ht="15" customHeight="1" x14ac:dyDescent="0.2"/>
    <row r="64651" ht="15" customHeight="1" x14ac:dyDescent="0.2"/>
    <row r="64652" ht="15" customHeight="1" x14ac:dyDescent="0.2"/>
    <row r="64653" ht="15" customHeight="1" x14ac:dyDescent="0.2"/>
    <row r="64654" ht="15" customHeight="1" x14ac:dyDescent="0.2"/>
    <row r="64655" ht="15" customHeight="1" x14ac:dyDescent="0.2"/>
    <row r="64656" ht="15" customHeight="1" x14ac:dyDescent="0.2"/>
    <row r="64657" ht="15" customHeight="1" x14ac:dyDescent="0.2"/>
    <row r="64658" ht="15" customHeight="1" x14ac:dyDescent="0.2"/>
    <row r="64659" ht="15" customHeight="1" x14ac:dyDescent="0.2"/>
    <row r="64660" ht="15" customHeight="1" x14ac:dyDescent="0.2"/>
    <row r="64661" ht="15" customHeight="1" x14ac:dyDescent="0.2"/>
    <row r="64662" ht="15" customHeight="1" x14ac:dyDescent="0.2"/>
    <row r="64663" ht="15" customHeight="1" x14ac:dyDescent="0.2"/>
    <row r="64664" ht="15" customHeight="1" x14ac:dyDescent="0.2"/>
    <row r="64665" ht="15" customHeight="1" x14ac:dyDescent="0.2"/>
    <row r="64666" ht="15" customHeight="1" x14ac:dyDescent="0.2"/>
    <row r="64667" ht="15" customHeight="1" x14ac:dyDescent="0.2"/>
    <row r="64668" ht="15" customHeight="1" x14ac:dyDescent="0.2"/>
    <row r="64669" ht="15" customHeight="1" x14ac:dyDescent="0.2"/>
    <row r="64670" ht="15" customHeight="1" x14ac:dyDescent="0.2"/>
    <row r="64671" ht="15" customHeight="1" x14ac:dyDescent="0.2"/>
    <row r="64672" ht="15" customHeight="1" x14ac:dyDescent="0.2"/>
    <row r="64673" ht="15" customHeight="1" x14ac:dyDescent="0.2"/>
    <row r="64674" ht="15" customHeight="1" x14ac:dyDescent="0.2"/>
    <row r="64675" ht="15" customHeight="1" x14ac:dyDescent="0.2"/>
    <row r="64676" ht="15" customHeight="1" x14ac:dyDescent="0.2"/>
    <row r="64677" ht="15" customHeight="1" x14ac:dyDescent="0.2"/>
    <row r="64678" ht="15" customHeight="1" x14ac:dyDescent="0.2"/>
    <row r="64679" ht="15" customHeight="1" x14ac:dyDescent="0.2"/>
    <row r="64680" ht="15" customHeight="1" x14ac:dyDescent="0.2"/>
    <row r="64681" ht="15" customHeight="1" x14ac:dyDescent="0.2"/>
    <row r="64682" ht="15" customHeight="1" x14ac:dyDescent="0.2"/>
    <row r="64683" ht="15" customHeight="1" x14ac:dyDescent="0.2"/>
    <row r="64684" ht="15" customHeight="1" x14ac:dyDescent="0.2"/>
    <row r="64685" ht="15" customHeight="1" x14ac:dyDescent="0.2"/>
    <row r="64686" ht="15" customHeight="1" x14ac:dyDescent="0.2"/>
    <row r="64687" ht="15" customHeight="1" x14ac:dyDescent="0.2"/>
    <row r="64688" ht="15" customHeight="1" x14ac:dyDescent="0.2"/>
    <row r="64689" ht="15" customHeight="1" x14ac:dyDescent="0.2"/>
    <row r="64690" ht="15" customHeight="1" x14ac:dyDescent="0.2"/>
    <row r="64691" ht="15" customHeight="1" x14ac:dyDescent="0.2"/>
    <row r="64692" ht="15" customHeight="1" x14ac:dyDescent="0.2"/>
    <row r="64693" ht="15" customHeight="1" x14ac:dyDescent="0.2"/>
    <row r="64694" ht="15" customHeight="1" x14ac:dyDescent="0.2"/>
    <row r="64695" ht="15" customHeight="1" x14ac:dyDescent="0.2"/>
    <row r="64696" ht="15" customHeight="1" x14ac:dyDescent="0.2"/>
    <row r="64697" ht="15" customHeight="1" x14ac:dyDescent="0.2"/>
    <row r="64698" ht="15" customHeight="1" x14ac:dyDescent="0.2"/>
    <row r="64699" ht="15" customHeight="1" x14ac:dyDescent="0.2"/>
    <row r="64700" ht="15" customHeight="1" x14ac:dyDescent="0.2"/>
    <row r="64701" ht="15" customHeight="1" x14ac:dyDescent="0.2"/>
    <row r="64702" ht="15" customHeight="1" x14ac:dyDescent="0.2"/>
    <row r="64703" ht="15" customHeight="1" x14ac:dyDescent="0.2"/>
    <row r="64704" ht="15" customHeight="1" x14ac:dyDescent="0.2"/>
    <row r="64705" ht="15" customHeight="1" x14ac:dyDescent="0.2"/>
    <row r="64706" ht="15" customHeight="1" x14ac:dyDescent="0.2"/>
    <row r="64707" ht="15" customHeight="1" x14ac:dyDescent="0.2"/>
    <row r="64708" ht="15" customHeight="1" x14ac:dyDescent="0.2"/>
    <row r="64709" ht="15" customHeight="1" x14ac:dyDescent="0.2"/>
    <row r="64710" ht="15" customHeight="1" x14ac:dyDescent="0.2"/>
    <row r="64711" ht="15" customHeight="1" x14ac:dyDescent="0.2"/>
    <row r="64712" ht="15" customHeight="1" x14ac:dyDescent="0.2"/>
    <row r="64713" ht="15" customHeight="1" x14ac:dyDescent="0.2"/>
    <row r="64714" ht="15" customHeight="1" x14ac:dyDescent="0.2"/>
    <row r="64715" ht="15" customHeight="1" x14ac:dyDescent="0.2"/>
    <row r="64716" ht="15" customHeight="1" x14ac:dyDescent="0.2"/>
    <row r="64717" ht="15" customHeight="1" x14ac:dyDescent="0.2"/>
    <row r="64718" ht="15" customHeight="1" x14ac:dyDescent="0.2"/>
    <row r="64719" ht="15" customHeight="1" x14ac:dyDescent="0.2"/>
    <row r="64720" ht="15" customHeight="1" x14ac:dyDescent="0.2"/>
    <row r="64721" ht="15" customHeight="1" x14ac:dyDescent="0.2"/>
    <row r="64722" ht="15" customHeight="1" x14ac:dyDescent="0.2"/>
    <row r="64723" ht="15" customHeight="1" x14ac:dyDescent="0.2"/>
    <row r="64724" ht="15" customHeight="1" x14ac:dyDescent="0.2"/>
    <row r="64725" ht="15" customHeight="1" x14ac:dyDescent="0.2"/>
    <row r="64726" ht="15" customHeight="1" x14ac:dyDescent="0.2"/>
    <row r="64727" ht="15" customHeight="1" x14ac:dyDescent="0.2"/>
    <row r="64728" ht="15" customHeight="1" x14ac:dyDescent="0.2"/>
    <row r="64729" ht="15" customHeight="1" x14ac:dyDescent="0.2"/>
    <row r="64730" ht="15" customHeight="1" x14ac:dyDescent="0.2"/>
    <row r="64731" ht="15" customHeight="1" x14ac:dyDescent="0.2"/>
    <row r="64732" ht="15" customHeight="1" x14ac:dyDescent="0.2"/>
    <row r="64733" ht="15" customHeight="1" x14ac:dyDescent="0.2"/>
    <row r="64734" ht="15" customHeight="1" x14ac:dyDescent="0.2"/>
    <row r="64735" ht="15" customHeight="1" x14ac:dyDescent="0.2"/>
    <row r="64736" ht="15" customHeight="1" x14ac:dyDescent="0.2"/>
    <row r="64737" ht="15" customHeight="1" x14ac:dyDescent="0.2"/>
    <row r="64738" ht="15" customHeight="1" x14ac:dyDescent="0.2"/>
    <row r="64739" ht="15" customHeight="1" x14ac:dyDescent="0.2"/>
    <row r="64740" ht="15" customHeight="1" x14ac:dyDescent="0.2"/>
    <row r="64741" ht="15" customHeight="1" x14ac:dyDescent="0.2"/>
    <row r="64742" ht="15" customHeight="1" x14ac:dyDescent="0.2"/>
    <row r="64743" ht="15" customHeight="1" x14ac:dyDescent="0.2"/>
    <row r="64744" ht="15" customHeight="1" x14ac:dyDescent="0.2"/>
    <row r="64745" ht="15" customHeight="1" x14ac:dyDescent="0.2"/>
    <row r="64746" ht="15" customHeight="1" x14ac:dyDescent="0.2"/>
    <row r="64747" ht="15" customHeight="1" x14ac:dyDescent="0.2"/>
    <row r="64748" ht="15" customHeight="1" x14ac:dyDescent="0.2"/>
    <row r="64749" ht="15" customHeight="1" x14ac:dyDescent="0.2"/>
    <row r="64750" ht="15" customHeight="1" x14ac:dyDescent="0.2"/>
    <row r="64751" ht="15" customHeight="1" x14ac:dyDescent="0.2"/>
    <row r="64752" ht="15" customHeight="1" x14ac:dyDescent="0.2"/>
    <row r="64753" ht="15" customHeight="1" x14ac:dyDescent="0.2"/>
    <row r="64754" ht="15" customHeight="1" x14ac:dyDescent="0.2"/>
    <row r="64755" ht="15" customHeight="1" x14ac:dyDescent="0.2"/>
    <row r="64756" ht="15" customHeight="1" x14ac:dyDescent="0.2"/>
    <row r="64757" ht="15" customHeight="1" x14ac:dyDescent="0.2"/>
    <row r="64758" ht="15" customHeight="1" x14ac:dyDescent="0.2"/>
    <row r="64759" ht="15" customHeight="1" x14ac:dyDescent="0.2"/>
    <row r="64760" ht="15" customHeight="1" x14ac:dyDescent="0.2"/>
    <row r="64761" ht="15" customHeight="1" x14ac:dyDescent="0.2"/>
    <row r="64762" ht="15" customHeight="1" x14ac:dyDescent="0.2"/>
    <row r="64763" ht="15" customHeight="1" x14ac:dyDescent="0.2"/>
    <row r="64764" ht="15" customHeight="1" x14ac:dyDescent="0.2"/>
    <row r="64765" ht="15" customHeight="1" x14ac:dyDescent="0.2"/>
    <row r="64766" ht="15" customHeight="1" x14ac:dyDescent="0.2"/>
    <row r="64767" ht="15" customHeight="1" x14ac:dyDescent="0.2"/>
    <row r="64768" ht="15" customHeight="1" x14ac:dyDescent="0.2"/>
    <row r="64769" ht="15" customHeight="1" x14ac:dyDescent="0.2"/>
    <row r="64770" ht="15" customHeight="1" x14ac:dyDescent="0.2"/>
    <row r="64771" ht="15" customHeight="1" x14ac:dyDescent="0.2"/>
    <row r="64772" ht="15" customHeight="1" x14ac:dyDescent="0.2"/>
    <row r="64773" ht="15" customHeight="1" x14ac:dyDescent="0.2"/>
    <row r="64774" ht="15" customHeight="1" x14ac:dyDescent="0.2"/>
    <row r="64775" ht="15" customHeight="1" x14ac:dyDescent="0.2"/>
    <row r="64776" ht="15" customHeight="1" x14ac:dyDescent="0.2"/>
    <row r="64777" ht="15" customHeight="1" x14ac:dyDescent="0.2"/>
    <row r="64778" ht="15" customHeight="1" x14ac:dyDescent="0.2"/>
    <row r="64779" ht="15" customHeight="1" x14ac:dyDescent="0.2"/>
    <row r="64780" ht="15" customHeight="1" x14ac:dyDescent="0.2"/>
    <row r="64781" ht="15" customHeight="1" x14ac:dyDescent="0.2"/>
    <row r="64782" ht="15" customHeight="1" x14ac:dyDescent="0.2"/>
    <row r="64783" ht="15" customHeight="1" x14ac:dyDescent="0.2"/>
    <row r="64784" ht="15" customHeight="1" x14ac:dyDescent="0.2"/>
    <row r="64785" ht="15" customHeight="1" x14ac:dyDescent="0.2"/>
    <row r="64786" ht="15" customHeight="1" x14ac:dyDescent="0.2"/>
    <row r="64787" ht="15" customHeight="1" x14ac:dyDescent="0.2"/>
    <row r="64788" ht="15" customHeight="1" x14ac:dyDescent="0.2"/>
    <row r="64789" ht="15" customHeight="1" x14ac:dyDescent="0.2"/>
    <row r="64790" ht="15" customHeight="1" x14ac:dyDescent="0.2"/>
    <row r="64791" ht="15" customHeight="1" x14ac:dyDescent="0.2"/>
    <row r="64792" ht="15" customHeight="1" x14ac:dyDescent="0.2"/>
    <row r="64793" ht="15" customHeight="1" x14ac:dyDescent="0.2"/>
    <row r="64794" ht="15" customHeight="1" x14ac:dyDescent="0.2"/>
    <row r="64795" ht="15" customHeight="1" x14ac:dyDescent="0.2"/>
    <row r="64796" ht="15" customHeight="1" x14ac:dyDescent="0.2"/>
    <row r="64797" ht="15" customHeight="1" x14ac:dyDescent="0.2"/>
    <row r="64798" ht="15" customHeight="1" x14ac:dyDescent="0.2"/>
    <row r="64799" ht="15" customHeight="1" x14ac:dyDescent="0.2"/>
    <row r="64800" ht="15" customHeight="1" x14ac:dyDescent="0.2"/>
    <row r="64801" ht="15" customHeight="1" x14ac:dyDescent="0.2"/>
    <row r="64802" ht="15" customHeight="1" x14ac:dyDescent="0.2"/>
    <row r="64803" ht="15" customHeight="1" x14ac:dyDescent="0.2"/>
    <row r="64804" ht="15" customHeight="1" x14ac:dyDescent="0.2"/>
    <row r="64805" ht="15" customHeight="1" x14ac:dyDescent="0.2"/>
    <row r="64806" ht="15" customHeight="1" x14ac:dyDescent="0.2"/>
    <row r="64807" ht="15" customHeight="1" x14ac:dyDescent="0.2"/>
    <row r="64808" ht="15" customHeight="1" x14ac:dyDescent="0.2"/>
    <row r="64809" ht="15" customHeight="1" x14ac:dyDescent="0.2"/>
    <row r="64810" ht="15" customHeight="1" x14ac:dyDescent="0.2"/>
    <row r="64811" ht="15" customHeight="1" x14ac:dyDescent="0.2"/>
    <row r="64812" ht="15" customHeight="1" x14ac:dyDescent="0.2"/>
    <row r="64813" ht="15" customHeight="1" x14ac:dyDescent="0.2"/>
    <row r="64814" ht="15" customHeight="1" x14ac:dyDescent="0.2"/>
    <row r="64815" ht="15" customHeight="1" x14ac:dyDescent="0.2"/>
    <row r="64816" ht="15" customHeight="1" x14ac:dyDescent="0.2"/>
    <row r="64817" ht="15" customHeight="1" x14ac:dyDescent="0.2"/>
    <row r="64818" ht="15" customHeight="1" x14ac:dyDescent="0.2"/>
    <row r="64819" ht="15" customHeight="1" x14ac:dyDescent="0.2"/>
    <row r="64820" ht="15" customHeight="1" x14ac:dyDescent="0.2"/>
    <row r="64821" ht="15" customHeight="1" x14ac:dyDescent="0.2"/>
    <row r="64822" ht="15" customHeight="1" x14ac:dyDescent="0.2"/>
    <row r="64823" ht="15" customHeight="1" x14ac:dyDescent="0.2"/>
    <row r="64824" ht="15" customHeight="1" x14ac:dyDescent="0.2"/>
    <row r="64825" ht="15" customHeight="1" x14ac:dyDescent="0.2"/>
    <row r="64826" ht="15" customHeight="1" x14ac:dyDescent="0.2"/>
    <row r="64827" ht="15" customHeight="1" x14ac:dyDescent="0.2"/>
    <row r="64828" ht="15" customHeight="1" x14ac:dyDescent="0.2"/>
    <row r="64829" ht="15" customHeight="1" x14ac:dyDescent="0.2"/>
    <row r="64830" ht="15" customHeight="1" x14ac:dyDescent="0.2"/>
    <row r="64831" ht="15" customHeight="1" x14ac:dyDescent="0.2"/>
    <row r="64832" ht="15" customHeight="1" x14ac:dyDescent="0.2"/>
    <row r="64833" ht="15" customHeight="1" x14ac:dyDescent="0.2"/>
    <row r="64834" ht="15" customHeight="1" x14ac:dyDescent="0.2"/>
    <row r="64835" ht="15" customHeight="1" x14ac:dyDescent="0.2"/>
    <row r="64836" ht="15" customHeight="1" x14ac:dyDescent="0.2"/>
    <row r="64837" ht="15" customHeight="1" x14ac:dyDescent="0.2"/>
    <row r="64838" ht="15" customHeight="1" x14ac:dyDescent="0.2"/>
    <row r="64839" ht="15" customHeight="1" x14ac:dyDescent="0.2"/>
    <row r="64840" ht="15" customHeight="1" x14ac:dyDescent="0.2"/>
    <row r="64841" ht="15" customHeight="1" x14ac:dyDescent="0.2"/>
    <row r="64842" ht="15" customHeight="1" x14ac:dyDescent="0.2"/>
    <row r="64843" ht="15" customHeight="1" x14ac:dyDescent="0.2"/>
    <row r="64844" ht="15" customHeight="1" x14ac:dyDescent="0.2"/>
    <row r="64845" ht="15" customHeight="1" x14ac:dyDescent="0.2"/>
    <row r="64846" ht="15" customHeight="1" x14ac:dyDescent="0.2"/>
    <row r="64847" ht="15" customHeight="1" x14ac:dyDescent="0.2"/>
    <row r="64848" ht="15" customHeight="1" x14ac:dyDescent="0.2"/>
    <row r="64849" ht="15" customHeight="1" x14ac:dyDescent="0.2"/>
    <row r="64850" ht="15" customHeight="1" x14ac:dyDescent="0.2"/>
    <row r="64851" ht="15" customHeight="1" x14ac:dyDescent="0.2"/>
    <row r="64852" ht="15" customHeight="1" x14ac:dyDescent="0.2"/>
    <row r="64853" ht="15" customHeight="1" x14ac:dyDescent="0.2"/>
    <row r="64854" ht="15" customHeight="1" x14ac:dyDescent="0.2"/>
    <row r="64855" ht="15" customHeight="1" x14ac:dyDescent="0.2"/>
    <row r="64856" ht="15" customHeight="1" x14ac:dyDescent="0.2"/>
    <row r="64857" ht="15" customHeight="1" x14ac:dyDescent="0.2"/>
    <row r="64858" ht="15" customHeight="1" x14ac:dyDescent="0.2"/>
    <row r="64859" ht="15" customHeight="1" x14ac:dyDescent="0.2"/>
    <row r="64860" ht="15" customHeight="1" x14ac:dyDescent="0.2"/>
    <row r="64861" ht="15" customHeight="1" x14ac:dyDescent="0.2"/>
    <row r="64862" ht="15" customHeight="1" x14ac:dyDescent="0.2"/>
    <row r="64863" ht="15" customHeight="1" x14ac:dyDescent="0.2"/>
    <row r="64864" ht="15" customHeight="1" x14ac:dyDescent="0.2"/>
    <row r="64865" ht="15" customHeight="1" x14ac:dyDescent="0.2"/>
    <row r="64866" ht="15" customHeight="1" x14ac:dyDescent="0.2"/>
    <row r="64867" ht="15" customHeight="1" x14ac:dyDescent="0.2"/>
    <row r="64868" ht="15" customHeight="1" x14ac:dyDescent="0.2"/>
    <row r="64869" ht="15" customHeight="1" x14ac:dyDescent="0.2"/>
    <row r="64870" ht="15" customHeight="1" x14ac:dyDescent="0.2"/>
    <row r="64871" ht="15" customHeight="1" x14ac:dyDescent="0.2"/>
    <row r="64872" ht="15" customHeight="1" x14ac:dyDescent="0.2"/>
    <row r="64873" ht="15" customHeight="1" x14ac:dyDescent="0.2"/>
    <row r="64874" ht="15" customHeight="1" x14ac:dyDescent="0.2"/>
    <row r="64875" ht="15" customHeight="1" x14ac:dyDescent="0.2"/>
    <row r="64876" ht="15" customHeight="1" x14ac:dyDescent="0.2"/>
    <row r="64877" ht="15" customHeight="1" x14ac:dyDescent="0.2"/>
    <row r="64878" ht="15" customHeight="1" x14ac:dyDescent="0.2"/>
    <row r="64879" ht="15" customHeight="1" x14ac:dyDescent="0.2"/>
    <row r="64880" ht="15" customHeight="1" x14ac:dyDescent="0.2"/>
    <row r="64881" ht="15" customHeight="1" x14ac:dyDescent="0.2"/>
    <row r="64882" ht="15" customHeight="1" x14ac:dyDescent="0.2"/>
    <row r="64883" ht="15" customHeight="1" x14ac:dyDescent="0.2"/>
    <row r="64884" ht="15" customHeight="1" x14ac:dyDescent="0.2"/>
    <row r="64885" ht="15" customHeight="1" x14ac:dyDescent="0.2"/>
    <row r="64886" ht="15" customHeight="1" x14ac:dyDescent="0.2"/>
    <row r="64887" ht="15" customHeight="1" x14ac:dyDescent="0.2"/>
    <row r="64888" ht="15" customHeight="1" x14ac:dyDescent="0.2"/>
    <row r="64889" ht="15" customHeight="1" x14ac:dyDescent="0.2"/>
    <row r="64890" ht="15" customHeight="1" x14ac:dyDescent="0.2"/>
    <row r="64891" ht="15" customHeight="1" x14ac:dyDescent="0.2"/>
    <row r="64892" ht="15" customHeight="1" x14ac:dyDescent="0.2"/>
    <row r="64893" ht="15" customHeight="1" x14ac:dyDescent="0.2"/>
    <row r="64894" ht="15" customHeight="1" x14ac:dyDescent="0.2"/>
    <row r="64895" ht="15" customHeight="1" x14ac:dyDescent="0.2"/>
    <row r="64896" ht="15" customHeight="1" x14ac:dyDescent="0.2"/>
    <row r="64897" ht="15" customHeight="1" x14ac:dyDescent="0.2"/>
    <row r="64898" ht="15" customHeight="1" x14ac:dyDescent="0.2"/>
    <row r="64899" ht="15" customHeight="1" x14ac:dyDescent="0.2"/>
    <row r="64900" ht="15" customHeight="1" x14ac:dyDescent="0.2"/>
    <row r="64901" ht="15" customHeight="1" x14ac:dyDescent="0.2"/>
    <row r="64902" ht="15" customHeight="1" x14ac:dyDescent="0.2"/>
    <row r="64903" ht="15" customHeight="1" x14ac:dyDescent="0.2"/>
    <row r="64904" ht="15" customHeight="1" x14ac:dyDescent="0.2"/>
    <row r="64905" ht="15" customHeight="1" x14ac:dyDescent="0.2"/>
    <row r="64906" ht="15" customHeight="1" x14ac:dyDescent="0.2"/>
    <row r="64907" ht="15" customHeight="1" x14ac:dyDescent="0.2"/>
    <row r="64908" ht="15" customHeight="1" x14ac:dyDescent="0.2"/>
    <row r="64909" ht="15" customHeight="1" x14ac:dyDescent="0.2"/>
    <row r="64910" ht="15" customHeight="1" x14ac:dyDescent="0.2"/>
    <row r="64911" ht="15" customHeight="1" x14ac:dyDescent="0.2"/>
    <row r="64912" ht="15" customHeight="1" x14ac:dyDescent="0.2"/>
    <row r="64913" ht="15" customHeight="1" x14ac:dyDescent="0.2"/>
    <row r="64914" ht="15" customHeight="1" x14ac:dyDescent="0.2"/>
    <row r="64915" ht="15" customHeight="1" x14ac:dyDescent="0.2"/>
    <row r="64916" ht="15" customHeight="1" x14ac:dyDescent="0.2"/>
    <row r="64917" ht="15" customHeight="1" x14ac:dyDescent="0.2"/>
    <row r="64918" ht="15" customHeight="1" x14ac:dyDescent="0.2"/>
    <row r="64919" ht="15" customHeight="1" x14ac:dyDescent="0.2"/>
    <row r="64920" ht="15" customHeight="1" x14ac:dyDescent="0.2"/>
    <row r="64921" ht="15" customHeight="1" x14ac:dyDescent="0.2"/>
    <row r="64922" ht="15" customHeight="1" x14ac:dyDescent="0.2"/>
    <row r="64923" ht="15" customHeight="1" x14ac:dyDescent="0.2"/>
    <row r="64924" ht="15" customHeight="1" x14ac:dyDescent="0.2"/>
    <row r="64925" ht="15" customHeight="1" x14ac:dyDescent="0.2"/>
    <row r="64926" ht="15" customHeight="1" x14ac:dyDescent="0.2"/>
    <row r="64927" ht="15" customHeight="1" x14ac:dyDescent="0.2"/>
    <row r="64928" ht="15" customHeight="1" x14ac:dyDescent="0.2"/>
    <row r="64929" ht="15" customHeight="1" x14ac:dyDescent="0.2"/>
    <row r="64930" ht="15" customHeight="1" x14ac:dyDescent="0.2"/>
    <row r="64931" ht="15" customHeight="1" x14ac:dyDescent="0.2"/>
    <row r="64932" ht="15" customHeight="1" x14ac:dyDescent="0.2"/>
    <row r="64933" ht="15" customHeight="1" x14ac:dyDescent="0.2"/>
    <row r="64934" ht="15" customHeight="1" x14ac:dyDescent="0.2"/>
    <row r="64935" ht="15" customHeight="1" x14ac:dyDescent="0.2"/>
    <row r="64936" ht="15" customHeight="1" x14ac:dyDescent="0.2"/>
    <row r="64937" ht="15" customHeight="1" x14ac:dyDescent="0.2"/>
    <row r="64938" ht="15" customHeight="1" x14ac:dyDescent="0.2"/>
    <row r="64939" ht="15" customHeight="1" x14ac:dyDescent="0.2"/>
    <row r="64940" ht="15" customHeight="1" x14ac:dyDescent="0.2"/>
    <row r="64941" ht="15" customHeight="1" x14ac:dyDescent="0.2"/>
    <row r="64942" ht="15" customHeight="1" x14ac:dyDescent="0.2"/>
    <row r="64943" ht="15" customHeight="1" x14ac:dyDescent="0.2"/>
    <row r="64944" ht="15" customHeight="1" x14ac:dyDescent="0.2"/>
    <row r="64945" ht="15" customHeight="1" x14ac:dyDescent="0.2"/>
    <row r="64946" ht="15" customHeight="1" x14ac:dyDescent="0.2"/>
    <row r="64947" ht="15" customHeight="1" x14ac:dyDescent="0.2"/>
    <row r="64948" ht="15" customHeight="1" x14ac:dyDescent="0.2"/>
    <row r="64949" ht="15" customHeight="1" x14ac:dyDescent="0.2"/>
    <row r="64950" ht="15" customHeight="1" x14ac:dyDescent="0.2"/>
    <row r="64951" ht="15" customHeight="1" x14ac:dyDescent="0.2"/>
    <row r="64952" ht="15" customHeight="1" x14ac:dyDescent="0.2"/>
    <row r="64953" ht="15" customHeight="1" x14ac:dyDescent="0.2"/>
    <row r="64954" ht="15" customHeight="1" x14ac:dyDescent="0.2"/>
    <row r="64955" ht="15" customHeight="1" x14ac:dyDescent="0.2"/>
    <row r="64956" ht="15" customHeight="1" x14ac:dyDescent="0.2"/>
    <row r="64957" ht="15" customHeight="1" x14ac:dyDescent="0.2"/>
    <row r="64958" ht="15" customHeight="1" x14ac:dyDescent="0.2"/>
    <row r="64959" ht="15" customHeight="1" x14ac:dyDescent="0.2"/>
    <row r="64960" ht="15" customHeight="1" x14ac:dyDescent="0.2"/>
    <row r="64961" ht="15" customHeight="1" x14ac:dyDescent="0.2"/>
    <row r="64962" ht="15" customHeight="1" x14ac:dyDescent="0.2"/>
    <row r="64963" ht="15" customHeight="1" x14ac:dyDescent="0.2"/>
    <row r="64964" ht="15" customHeight="1" x14ac:dyDescent="0.2"/>
    <row r="64965" ht="15" customHeight="1" x14ac:dyDescent="0.2"/>
    <row r="64966" ht="15" customHeight="1" x14ac:dyDescent="0.2"/>
    <row r="64967" ht="15" customHeight="1" x14ac:dyDescent="0.2"/>
    <row r="64968" ht="15" customHeight="1" x14ac:dyDescent="0.2"/>
    <row r="64969" ht="15" customHeight="1" x14ac:dyDescent="0.2"/>
    <row r="64970" ht="15" customHeight="1" x14ac:dyDescent="0.2"/>
    <row r="64971" ht="15" customHeight="1" x14ac:dyDescent="0.2"/>
    <row r="64972" ht="15" customHeight="1" x14ac:dyDescent="0.2"/>
    <row r="64973" ht="15" customHeight="1" x14ac:dyDescent="0.2"/>
    <row r="64974" ht="15" customHeight="1" x14ac:dyDescent="0.2"/>
    <row r="64975" ht="15" customHeight="1" x14ac:dyDescent="0.2"/>
    <row r="64976" ht="15" customHeight="1" x14ac:dyDescent="0.2"/>
    <row r="64977" ht="15" customHeight="1" x14ac:dyDescent="0.2"/>
    <row r="64978" ht="15" customHeight="1" x14ac:dyDescent="0.2"/>
    <row r="64979" ht="15" customHeight="1" x14ac:dyDescent="0.2"/>
    <row r="64980" ht="15" customHeight="1" x14ac:dyDescent="0.2"/>
    <row r="64981" ht="15" customHeight="1" x14ac:dyDescent="0.2"/>
    <row r="64982" ht="15" customHeight="1" x14ac:dyDescent="0.2"/>
    <row r="64983" ht="15" customHeight="1" x14ac:dyDescent="0.2"/>
    <row r="64984" ht="15" customHeight="1" x14ac:dyDescent="0.2"/>
    <row r="64985" ht="15" customHeight="1" x14ac:dyDescent="0.2"/>
    <row r="64986" ht="15" customHeight="1" x14ac:dyDescent="0.2"/>
    <row r="64987" ht="15" customHeight="1" x14ac:dyDescent="0.2"/>
    <row r="64988" ht="15" customHeight="1" x14ac:dyDescent="0.2"/>
    <row r="64989" ht="15" customHeight="1" x14ac:dyDescent="0.2"/>
    <row r="64990" ht="15" customHeight="1" x14ac:dyDescent="0.2"/>
    <row r="64991" ht="15" customHeight="1" x14ac:dyDescent="0.2"/>
    <row r="64992" ht="15" customHeight="1" x14ac:dyDescent="0.2"/>
    <row r="64993" ht="15" customHeight="1" x14ac:dyDescent="0.2"/>
    <row r="64994" ht="15" customHeight="1" x14ac:dyDescent="0.2"/>
    <row r="64995" ht="15" customHeight="1" x14ac:dyDescent="0.2"/>
    <row r="64996" ht="15" customHeight="1" x14ac:dyDescent="0.2"/>
    <row r="64997" ht="15" customHeight="1" x14ac:dyDescent="0.2"/>
    <row r="64998" ht="15" customHeight="1" x14ac:dyDescent="0.2"/>
    <row r="64999" ht="15" customHeight="1" x14ac:dyDescent="0.2"/>
    <row r="65000" ht="15" customHeight="1" x14ac:dyDescent="0.2"/>
    <row r="65001" ht="15" customHeight="1" x14ac:dyDescent="0.2"/>
    <row r="65002" ht="15" customHeight="1" x14ac:dyDescent="0.2"/>
    <row r="65003" ht="15" customHeight="1" x14ac:dyDescent="0.2"/>
    <row r="65004" ht="15" customHeight="1" x14ac:dyDescent="0.2"/>
    <row r="65005" ht="15" customHeight="1" x14ac:dyDescent="0.2"/>
    <row r="65006" ht="15" customHeight="1" x14ac:dyDescent="0.2"/>
    <row r="65007" ht="15" customHeight="1" x14ac:dyDescent="0.2"/>
    <row r="65008" ht="15" customHeight="1" x14ac:dyDescent="0.2"/>
    <row r="65009" ht="15" customHeight="1" x14ac:dyDescent="0.2"/>
    <row r="65010" ht="15" customHeight="1" x14ac:dyDescent="0.2"/>
    <row r="65011" ht="15" customHeight="1" x14ac:dyDescent="0.2"/>
    <row r="65012" ht="15" customHeight="1" x14ac:dyDescent="0.2"/>
    <row r="65013" ht="15" customHeight="1" x14ac:dyDescent="0.2"/>
    <row r="65014" ht="15" customHeight="1" x14ac:dyDescent="0.2"/>
    <row r="65015" ht="15" customHeight="1" x14ac:dyDescent="0.2"/>
    <row r="65016" ht="15" customHeight="1" x14ac:dyDescent="0.2"/>
    <row r="65017" ht="15" customHeight="1" x14ac:dyDescent="0.2"/>
    <row r="65018" ht="15" customHeight="1" x14ac:dyDescent="0.2"/>
    <row r="65019" ht="15" customHeight="1" x14ac:dyDescent="0.2"/>
    <row r="65020" ht="15" customHeight="1" x14ac:dyDescent="0.2"/>
    <row r="65021" ht="15" customHeight="1" x14ac:dyDescent="0.2"/>
    <row r="65022" ht="15" customHeight="1" x14ac:dyDescent="0.2"/>
    <row r="65023" ht="15" customHeight="1" x14ac:dyDescent="0.2"/>
    <row r="65024" ht="15" customHeight="1" x14ac:dyDescent="0.2"/>
    <row r="65025" ht="15" customHeight="1" x14ac:dyDescent="0.2"/>
    <row r="65026" ht="15" customHeight="1" x14ac:dyDescent="0.2"/>
    <row r="65027" ht="15" customHeight="1" x14ac:dyDescent="0.2"/>
    <row r="65028" ht="15" customHeight="1" x14ac:dyDescent="0.2"/>
    <row r="65029" ht="15" customHeight="1" x14ac:dyDescent="0.2"/>
    <row r="65030" ht="15" customHeight="1" x14ac:dyDescent="0.2"/>
    <row r="65031" ht="15" customHeight="1" x14ac:dyDescent="0.2"/>
    <row r="65032" ht="15" customHeight="1" x14ac:dyDescent="0.2"/>
    <row r="65033" ht="15" customHeight="1" x14ac:dyDescent="0.2"/>
    <row r="65034" ht="15" customHeight="1" x14ac:dyDescent="0.2"/>
    <row r="65035" ht="15" customHeight="1" x14ac:dyDescent="0.2"/>
    <row r="65036" ht="15" customHeight="1" x14ac:dyDescent="0.2"/>
    <row r="65037" ht="15" customHeight="1" x14ac:dyDescent="0.2"/>
    <row r="65038" ht="15" customHeight="1" x14ac:dyDescent="0.2"/>
    <row r="65039" ht="15" customHeight="1" x14ac:dyDescent="0.2"/>
    <row r="65040" ht="15" customHeight="1" x14ac:dyDescent="0.2"/>
    <row r="65041" ht="15" customHeight="1" x14ac:dyDescent="0.2"/>
    <row r="65042" ht="15" customHeight="1" x14ac:dyDescent="0.2"/>
    <row r="65043" ht="15" customHeight="1" x14ac:dyDescent="0.2"/>
    <row r="65044" ht="15" customHeight="1" x14ac:dyDescent="0.2"/>
    <row r="65045" ht="15" customHeight="1" x14ac:dyDescent="0.2"/>
    <row r="65046" ht="15" customHeight="1" x14ac:dyDescent="0.2"/>
    <row r="65047" ht="15" customHeight="1" x14ac:dyDescent="0.2"/>
    <row r="65048" ht="15" customHeight="1" x14ac:dyDescent="0.2"/>
    <row r="65049" ht="15" customHeight="1" x14ac:dyDescent="0.2"/>
    <row r="65050" ht="15" customHeight="1" x14ac:dyDescent="0.2"/>
    <row r="65051" ht="15" customHeight="1" x14ac:dyDescent="0.2"/>
    <row r="65052" ht="15" customHeight="1" x14ac:dyDescent="0.2"/>
    <row r="65053" ht="15" customHeight="1" x14ac:dyDescent="0.2"/>
    <row r="65054" ht="15" customHeight="1" x14ac:dyDescent="0.2"/>
    <row r="65055" ht="15" customHeight="1" x14ac:dyDescent="0.2"/>
    <row r="65056" ht="15" customHeight="1" x14ac:dyDescent="0.2"/>
    <row r="65057" ht="15" customHeight="1" x14ac:dyDescent="0.2"/>
    <row r="65058" ht="15" customHeight="1" x14ac:dyDescent="0.2"/>
    <row r="65059" ht="15" customHeight="1" x14ac:dyDescent="0.2"/>
    <row r="65060" ht="15" customHeight="1" x14ac:dyDescent="0.2"/>
    <row r="65061" ht="15" customHeight="1" x14ac:dyDescent="0.2"/>
    <row r="65062" ht="15" customHeight="1" x14ac:dyDescent="0.2"/>
    <row r="65063" ht="15" customHeight="1" x14ac:dyDescent="0.2"/>
    <row r="65064" ht="15" customHeight="1" x14ac:dyDescent="0.2"/>
    <row r="65065" ht="15" customHeight="1" x14ac:dyDescent="0.2"/>
    <row r="65066" ht="15" customHeight="1" x14ac:dyDescent="0.2"/>
    <row r="65067" ht="15" customHeight="1" x14ac:dyDescent="0.2"/>
    <row r="65068" ht="15" customHeight="1" x14ac:dyDescent="0.2"/>
    <row r="65069" ht="15" customHeight="1" x14ac:dyDescent="0.2"/>
    <row r="65070" ht="15" customHeight="1" x14ac:dyDescent="0.2"/>
    <row r="65071" ht="15" customHeight="1" x14ac:dyDescent="0.2"/>
    <row r="65072" ht="15" customHeight="1" x14ac:dyDescent="0.2"/>
    <row r="65073" ht="15" customHeight="1" x14ac:dyDescent="0.2"/>
    <row r="65074" ht="15" customHeight="1" x14ac:dyDescent="0.2"/>
    <row r="65075" ht="15" customHeight="1" x14ac:dyDescent="0.2"/>
    <row r="65076" ht="15" customHeight="1" x14ac:dyDescent="0.2"/>
    <row r="65077" ht="15" customHeight="1" x14ac:dyDescent="0.2"/>
    <row r="65078" ht="15" customHeight="1" x14ac:dyDescent="0.2"/>
    <row r="65079" ht="15" customHeight="1" x14ac:dyDescent="0.2"/>
    <row r="65080" ht="15" customHeight="1" x14ac:dyDescent="0.2"/>
    <row r="65081" ht="15" customHeight="1" x14ac:dyDescent="0.2"/>
    <row r="65082" ht="15" customHeight="1" x14ac:dyDescent="0.2"/>
    <row r="65083" ht="15" customHeight="1" x14ac:dyDescent="0.2"/>
    <row r="65084" ht="15" customHeight="1" x14ac:dyDescent="0.2"/>
    <row r="65085" ht="15" customHeight="1" x14ac:dyDescent="0.2"/>
    <row r="65086" ht="15" customHeight="1" x14ac:dyDescent="0.2"/>
    <row r="65087" ht="15" customHeight="1" x14ac:dyDescent="0.2"/>
    <row r="65088" ht="15" customHeight="1" x14ac:dyDescent="0.2"/>
    <row r="65089" ht="15" customHeight="1" x14ac:dyDescent="0.2"/>
    <row r="65090" ht="15" customHeight="1" x14ac:dyDescent="0.2"/>
    <row r="65091" ht="15" customHeight="1" x14ac:dyDescent="0.2"/>
    <row r="65092" ht="15" customHeight="1" x14ac:dyDescent="0.2"/>
    <row r="65093" ht="15" customHeight="1" x14ac:dyDescent="0.2"/>
    <row r="65094" ht="15" customHeight="1" x14ac:dyDescent="0.2"/>
    <row r="65095" ht="15" customHeight="1" x14ac:dyDescent="0.2"/>
    <row r="65096" ht="15" customHeight="1" x14ac:dyDescent="0.2"/>
    <row r="65097" ht="15" customHeight="1" x14ac:dyDescent="0.2"/>
    <row r="65098" ht="15" customHeight="1" x14ac:dyDescent="0.2"/>
    <row r="65099" ht="15" customHeight="1" x14ac:dyDescent="0.2"/>
    <row r="65100" ht="15" customHeight="1" x14ac:dyDescent="0.2"/>
    <row r="65101" ht="15" customHeight="1" x14ac:dyDescent="0.2"/>
    <row r="65102" ht="15" customHeight="1" x14ac:dyDescent="0.2"/>
    <row r="65103" ht="15" customHeight="1" x14ac:dyDescent="0.2"/>
    <row r="65104" ht="15" customHeight="1" x14ac:dyDescent="0.2"/>
    <row r="65105" ht="15" customHeight="1" x14ac:dyDescent="0.2"/>
    <row r="65106" ht="15" customHeight="1" x14ac:dyDescent="0.2"/>
    <row r="65107" ht="15" customHeight="1" x14ac:dyDescent="0.2"/>
    <row r="65108" ht="15" customHeight="1" x14ac:dyDescent="0.2"/>
    <row r="65109" ht="15" customHeight="1" x14ac:dyDescent="0.2"/>
    <row r="65110" ht="15" customHeight="1" x14ac:dyDescent="0.2"/>
    <row r="65111" ht="15" customHeight="1" x14ac:dyDescent="0.2"/>
    <row r="65112" ht="15" customHeight="1" x14ac:dyDescent="0.2"/>
    <row r="65113" ht="15" customHeight="1" x14ac:dyDescent="0.2"/>
    <row r="65114" ht="15" customHeight="1" x14ac:dyDescent="0.2"/>
    <row r="65115" ht="15" customHeight="1" x14ac:dyDescent="0.2"/>
    <row r="65116" ht="15" customHeight="1" x14ac:dyDescent="0.2"/>
    <row r="65117" ht="15" customHeight="1" x14ac:dyDescent="0.2"/>
    <row r="65118" ht="15" customHeight="1" x14ac:dyDescent="0.2"/>
    <row r="65119" ht="15" customHeight="1" x14ac:dyDescent="0.2"/>
    <row r="65120" ht="15" customHeight="1" x14ac:dyDescent="0.2"/>
    <row r="65121" ht="15" customHeight="1" x14ac:dyDescent="0.2"/>
    <row r="65122" ht="15" customHeight="1" x14ac:dyDescent="0.2"/>
    <row r="65123" ht="15" customHeight="1" x14ac:dyDescent="0.2"/>
    <row r="65124" ht="15" customHeight="1" x14ac:dyDescent="0.2"/>
    <row r="65125" ht="15" customHeight="1" x14ac:dyDescent="0.2"/>
    <row r="65126" ht="15" customHeight="1" x14ac:dyDescent="0.2"/>
    <row r="65127" ht="15" customHeight="1" x14ac:dyDescent="0.2"/>
    <row r="65128" ht="15" customHeight="1" x14ac:dyDescent="0.2"/>
    <row r="65129" ht="15" customHeight="1" x14ac:dyDescent="0.2"/>
    <row r="65130" ht="15" customHeight="1" x14ac:dyDescent="0.2"/>
    <row r="65131" ht="15" customHeight="1" x14ac:dyDescent="0.2"/>
    <row r="65132" ht="15" customHeight="1" x14ac:dyDescent="0.2"/>
    <row r="65133" ht="15" customHeight="1" x14ac:dyDescent="0.2"/>
    <row r="65134" ht="15" customHeight="1" x14ac:dyDescent="0.2"/>
    <row r="65135" ht="15" customHeight="1" x14ac:dyDescent="0.2"/>
    <row r="65136" ht="15" customHeight="1" x14ac:dyDescent="0.2"/>
    <row r="65137" ht="15" customHeight="1" x14ac:dyDescent="0.2"/>
    <row r="65138" ht="15" customHeight="1" x14ac:dyDescent="0.2"/>
    <row r="65139" ht="15" customHeight="1" x14ac:dyDescent="0.2"/>
    <row r="65140" ht="15" customHeight="1" x14ac:dyDescent="0.2"/>
    <row r="65141" ht="15" customHeight="1" x14ac:dyDescent="0.2"/>
    <row r="65142" ht="15" customHeight="1" x14ac:dyDescent="0.2"/>
    <row r="65143" ht="15" customHeight="1" x14ac:dyDescent="0.2"/>
    <row r="65144" ht="15" customHeight="1" x14ac:dyDescent="0.2"/>
    <row r="65145" ht="15" customHeight="1" x14ac:dyDescent="0.2"/>
    <row r="65146" ht="15" customHeight="1" x14ac:dyDescent="0.2"/>
    <row r="65147" ht="15" customHeight="1" x14ac:dyDescent="0.2"/>
    <row r="65148" ht="15" customHeight="1" x14ac:dyDescent="0.2"/>
    <row r="65149" ht="15" customHeight="1" x14ac:dyDescent="0.2"/>
    <row r="65150" ht="15" customHeight="1" x14ac:dyDescent="0.2"/>
    <row r="65151" ht="15" customHeight="1" x14ac:dyDescent="0.2"/>
    <row r="65152" ht="15" customHeight="1" x14ac:dyDescent="0.2"/>
    <row r="65153" ht="15" customHeight="1" x14ac:dyDescent="0.2"/>
    <row r="65154" ht="15" customHeight="1" x14ac:dyDescent="0.2"/>
    <row r="65155" ht="15" customHeight="1" x14ac:dyDescent="0.2"/>
    <row r="65156" ht="15" customHeight="1" x14ac:dyDescent="0.2"/>
    <row r="65157" ht="15" customHeight="1" x14ac:dyDescent="0.2"/>
    <row r="65158" ht="15" customHeight="1" x14ac:dyDescent="0.2"/>
    <row r="65159" ht="15" customHeight="1" x14ac:dyDescent="0.2"/>
    <row r="65160" ht="15" customHeight="1" x14ac:dyDescent="0.2"/>
    <row r="65161" ht="15" customHeight="1" x14ac:dyDescent="0.2"/>
    <row r="65162" ht="15" customHeight="1" x14ac:dyDescent="0.2"/>
    <row r="65163" ht="15" customHeight="1" x14ac:dyDescent="0.2"/>
    <row r="65164" ht="15" customHeight="1" x14ac:dyDescent="0.2"/>
    <row r="65165" ht="15" customHeight="1" x14ac:dyDescent="0.2"/>
    <row r="65166" ht="15" customHeight="1" x14ac:dyDescent="0.2"/>
    <row r="65167" ht="15" customHeight="1" x14ac:dyDescent="0.2"/>
    <row r="65168" ht="15" customHeight="1" x14ac:dyDescent="0.2"/>
    <row r="65169" ht="15" customHeight="1" x14ac:dyDescent="0.2"/>
    <row r="65170" ht="15" customHeight="1" x14ac:dyDescent="0.2"/>
    <row r="65171" ht="15" customHeight="1" x14ac:dyDescent="0.2"/>
    <row r="65172" ht="15" customHeight="1" x14ac:dyDescent="0.2"/>
    <row r="65173" ht="15" customHeight="1" x14ac:dyDescent="0.2"/>
    <row r="65174" ht="15" customHeight="1" x14ac:dyDescent="0.2"/>
    <row r="65175" ht="15" customHeight="1" x14ac:dyDescent="0.2"/>
    <row r="65176" ht="15" customHeight="1" x14ac:dyDescent="0.2"/>
    <row r="65177" ht="15" customHeight="1" x14ac:dyDescent="0.2"/>
    <row r="65178" ht="15" customHeight="1" x14ac:dyDescent="0.2"/>
    <row r="65179" ht="15" customHeight="1" x14ac:dyDescent="0.2"/>
    <row r="65180" ht="15" customHeight="1" x14ac:dyDescent="0.2"/>
    <row r="65181" ht="15" customHeight="1" x14ac:dyDescent="0.2"/>
    <row r="65182" ht="15" customHeight="1" x14ac:dyDescent="0.2"/>
    <row r="65183" ht="15" customHeight="1" x14ac:dyDescent="0.2"/>
    <row r="65184" ht="15" customHeight="1" x14ac:dyDescent="0.2"/>
    <row r="65185" ht="15" customHeight="1" x14ac:dyDescent="0.2"/>
    <row r="65186" ht="15" customHeight="1" x14ac:dyDescent="0.2"/>
    <row r="65187" ht="15" customHeight="1" x14ac:dyDescent="0.2"/>
    <row r="65188" ht="15" customHeight="1" x14ac:dyDescent="0.2"/>
    <row r="65189" ht="15" customHeight="1" x14ac:dyDescent="0.2"/>
    <row r="65190" ht="15" customHeight="1" x14ac:dyDescent="0.2"/>
    <row r="65191" ht="15" customHeight="1" x14ac:dyDescent="0.2"/>
    <row r="65192" ht="15" customHeight="1" x14ac:dyDescent="0.2"/>
    <row r="65193" ht="15" customHeight="1" x14ac:dyDescent="0.2"/>
    <row r="65194" ht="15" customHeight="1" x14ac:dyDescent="0.2"/>
    <row r="65195" ht="15" customHeight="1" x14ac:dyDescent="0.2"/>
    <row r="65196" ht="15" customHeight="1" x14ac:dyDescent="0.2"/>
    <row r="65197" ht="15" customHeight="1" x14ac:dyDescent="0.2"/>
    <row r="65198" ht="15" customHeight="1" x14ac:dyDescent="0.2"/>
    <row r="65199" ht="15" customHeight="1" x14ac:dyDescent="0.2"/>
    <row r="65200" ht="15" customHeight="1" x14ac:dyDescent="0.2"/>
    <row r="65201" ht="15" customHeight="1" x14ac:dyDescent="0.2"/>
    <row r="65202" ht="15" customHeight="1" x14ac:dyDescent="0.2"/>
    <row r="65203" ht="15" customHeight="1" x14ac:dyDescent="0.2"/>
    <row r="65204" ht="15" customHeight="1" x14ac:dyDescent="0.2"/>
    <row r="65205" ht="15" customHeight="1" x14ac:dyDescent="0.2"/>
    <row r="65206" ht="15" customHeight="1" x14ac:dyDescent="0.2"/>
    <row r="65207" ht="15" customHeight="1" x14ac:dyDescent="0.2"/>
    <row r="65208" ht="15" customHeight="1" x14ac:dyDescent="0.2"/>
    <row r="65209" ht="15" customHeight="1" x14ac:dyDescent="0.2"/>
    <row r="65210" ht="15" customHeight="1" x14ac:dyDescent="0.2"/>
    <row r="65211" ht="15" customHeight="1" x14ac:dyDescent="0.2"/>
    <row r="65212" ht="15" customHeight="1" x14ac:dyDescent="0.2"/>
    <row r="65213" ht="15" customHeight="1" x14ac:dyDescent="0.2"/>
    <row r="65214" ht="15" customHeight="1" x14ac:dyDescent="0.2"/>
    <row r="65215" ht="15" customHeight="1" x14ac:dyDescent="0.2"/>
    <row r="65216" ht="15" customHeight="1" x14ac:dyDescent="0.2"/>
    <row r="65217" ht="15" customHeight="1" x14ac:dyDescent="0.2"/>
    <row r="65218" ht="15" customHeight="1" x14ac:dyDescent="0.2"/>
    <row r="65219" ht="15" customHeight="1" x14ac:dyDescent="0.2"/>
    <row r="65220" ht="15" customHeight="1" x14ac:dyDescent="0.2"/>
    <row r="65221" ht="15" customHeight="1" x14ac:dyDescent="0.2"/>
    <row r="65222" ht="15" customHeight="1" x14ac:dyDescent="0.2"/>
    <row r="65223" ht="15" customHeight="1" x14ac:dyDescent="0.2"/>
    <row r="65224" ht="15" customHeight="1" x14ac:dyDescent="0.2"/>
    <row r="65225" ht="15" customHeight="1" x14ac:dyDescent="0.2"/>
    <row r="65226" ht="15" customHeight="1" x14ac:dyDescent="0.2"/>
    <row r="65227" ht="15" customHeight="1" x14ac:dyDescent="0.2"/>
    <row r="65228" ht="15" customHeight="1" x14ac:dyDescent="0.2"/>
    <row r="65229" ht="15" customHeight="1" x14ac:dyDescent="0.2"/>
    <row r="65230" ht="15" customHeight="1" x14ac:dyDescent="0.2"/>
    <row r="65231" ht="15" customHeight="1" x14ac:dyDescent="0.2"/>
    <row r="65232" ht="15" customHeight="1" x14ac:dyDescent="0.2"/>
    <row r="65233" ht="15" customHeight="1" x14ac:dyDescent="0.2"/>
    <row r="65234" ht="15" customHeight="1" x14ac:dyDescent="0.2"/>
    <row r="65235" ht="15" customHeight="1" x14ac:dyDescent="0.2"/>
    <row r="65236" ht="15" customHeight="1" x14ac:dyDescent="0.2"/>
    <row r="65237" ht="15" customHeight="1" x14ac:dyDescent="0.2"/>
    <row r="65238" ht="15" customHeight="1" x14ac:dyDescent="0.2"/>
    <row r="65239" ht="15" customHeight="1" x14ac:dyDescent="0.2"/>
    <row r="65240" ht="15" customHeight="1" x14ac:dyDescent="0.2"/>
    <row r="65241" ht="15" customHeight="1" x14ac:dyDescent="0.2"/>
    <row r="65242" ht="15" customHeight="1" x14ac:dyDescent="0.2"/>
    <row r="65243" ht="15" customHeight="1" x14ac:dyDescent="0.2"/>
    <row r="65244" ht="15" customHeight="1" x14ac:dyDescent="0.2"/>
    <row r="65245" ht="15" customHeight="1" x14ac:dyDescent="0.2"/>
    <row r="65246" ht="15" customHeight="1" x14ac:dyDescent="0.2"/>
    <row r="65247" ht="15" customHeight="1" x14ac:dyDescent="0.2"/>
    <row r="65248" ht="15" customHeight="1" x14ac:dyDescent="0.2"/>
    <row r="65249" ht="15" customHeight="1" x14ac:dyDescent="0.2"/>
    <row r="65250" ht="15" customHeight="1" x14ac:dyDescent="0.2"/>
    <row r="65251" ht="15" customHeight="1" x14ac:dyDescent="0.2"/>
    <row r="65252" ht="15" customHeight="1" x14ac:dyDescent="0.2"/>
    <row r="65253" ht="15" customHeight="1" x14ac:dyDescent="0.2"/>
    <row r="65254" ht="15" customHeight="1" x14ac:dyDescent="0.2"/>
    <row r="65255" ht="15" customHeight="1" x14ac:dyDescent="0.2"/>
    <row r="65256" ht="15" customHeight="1" x14ac:dyDescent="0.2"/>
    <row r="65257" ht="15" customHeight="1" x14ac:dyDescent="0.2"/>
    <row r="65258" ht="15" customHeight="1" x14ac:dyDescent="0.2"/>
    <row r="65259" ht="15" customHeight="1" x14ac:dyDescent="0.2"/>
    <row r="65260" ht="15" customHeight="1" x14ac:dyDescent="0.2"/>
    <row r="65261" ht="15" customHeight="1" x14ac:dyDescent="0.2"/>
    <row r="65262" ht="15" customHeight="1" x14ac:dyDescent="0.2"/>
    <row r="65263" ht="15" customHeight="1" x14ac:dyDescent="0.2"/>
    <row r="65264" ht="15" customHeight="1" x14ac:dyDescent="0.2"/>
    <row r="65265" ht="15" customHeight="1" x14ac:dyDescent="0.2"/>
    <row r="65266" ht="15" customHeight="1" x14ac:dyDescent="0.2"/>
    <row r="65267" ht="15" customHeight="1" x14ac:dyDescent="0.2"/>
    <row r="65268" ht="15" customHeight="1" x14ac:dyDescent="0.2"/>
    <row r="65269" ht="15" customHeight="1" x14ac:dyDescent="0.2"/>
    <row r="65270" ht="15" customHeight="1" x14ac:dyDescent="0.2"/>
    <row r="65271" ht="15" customHeight="1" x14ac:dyDescent="0.2"/>
    <row r="65272" ht="15" customHeight="1" x14ac:dyDescent="0.2"/>
    <row r="65273" ht="15" customHeight="1" x14ac:dyDescent="0.2"/>
    <row r="65274" ht="15" customHeight="1" x14ac:dyDescent="0.2"/>
    <row r="65275" ht="15" customHeight="1" x14ac:dyDescent="0.2"/>
    <row r="65276" ht="15" customHeight="1" x14ac:dyDescent="0.2"/>
    <row r="65277" ht="15" customHeight="1" x14ac:dyDescent="0.2"/>
    <row r="65278" ht="15" customHeight="1" x14ac:dyDescent="0.2"/>
    <row r="65279" ht="15" customHeight="1" x14ac:dyDescent="0.2"/>
    <row r="65280" ht="15" customHeight="1" x14ac:dyDescent="0.2"/>
    <row r="65281" ht="15" customHeight="1" x14ac:dyDescent="0.2"/>
    <row r="65282" ht="15" customHeight="1" x14ac:dyDescent="0.2"/>
    <row r="65283" ht="15" customHeight="1" x14ac:dyDescent="0.2"/>
    <row r="65284" ht="15" customHeight="1" x14ac:dyDescent="0.2"/>
    <row r="65285" ht="15" customHeight="1" x14ac:dyDescent="0.2"/>
    <row r="65286" ht="15" customHeight="1" x14ac:dyDescent="0.2"/>
    <row r="65287" ht="15" customHeight="1" x14ac:dyDescent="0.2"/>
    <row r="65288" ht="15" customHeight="1" x14ac:dyDescent="0.2"/>
    <row r="65289" ht="15" customHeight="1" x14ac:dyDescent="0.2"/>
    <row r="65290" ht="15" customHeight="1" x14ac:dyDescent="0.2"/>
    <row r="65291" ht="15" customHeight="1" x14ac:dyDescent="0.2"/>
    <row r="65292" ht="15" customHeight="1" x14ac:dyDescent="0.2"/>
    <row r="65293" ht="15" customHeight="1" x14ac:dyDescent="0.2"/>
    <row r="65294" ht="15" customHeight="1" x14ac:dyDescent="0.2"/>
    <row r="65295" ht="15" customHeight="1" x14ac:dyDescent="0.2"/>
    <row r="65296" ht="15" customHeight="1" x14ac:dyDescent="0.2"/>
    <row r="65297" ht="15" customHeight="1" x14ac:dyDescent="0.2"/>
    <row r="65298" ht="15" customHeight="1" x14ac:dyDescent="0.2"/>
    <row r="65299" ht="15" customHeight="1" x14ac:dyDescent="0.2"/>
    <row r="65300" ht="15" customHeight="1" x14ac:dyDescent="0.2"/>
    <row r="65301" ht="15" customHeight="1" x14ac:dyDescent="0.2"/>
    <row r="65302" ht="15" customHeight="1" x14ac:dyDescent="0.2"/>
    <row r="65303" ht="15" customHeight="1" x14ac:dyDescent="0.2"/>
    <row r="65304" ht="15" customHeight="1" x14ac:dyDescent="0.2"/>
    <row r="65305" ht="15" customHeight="1" x14ac:dyDescent="0.2"/>
    <row r="65306" ht="15" customHeight="1" x14ac:dyDescent="0.2"/>
    <row r="65307" ht="15" customHeight="1" x14ac:dyDescent="0.2"/>
    <row r="65308" ht="15" customHeight="1" x14ac:dyDescent="0.2"/>
    <row r="65309" ht="15" customHeight="1" x14ac:dyDescent="0.2"/>
    <row r="65310" ht="15" customHeight="1" x14ac:dyDescent="0.2"/>
    <row r="65311" ht="15" customHeight="1" x14ac:dyDescent="0.2"/>
    <row r="65312" ht="15" customHeight="1" x14ac:dyDescent="0.2"/>
    <row r="65313" ht="15" customHeight="1" x14ac:dyDescent="0.2"/>
    <row r="65314" ht="15" customHeight="1" x14ac:dyDescent="0.2"/>
    <row r="65315" ht="15" customHeight="1" x14ac:dyDescent="0.2"/>
    <row r="65316" ht="15" customHeight="1" x14ac:dyDescent="0.2"/>
    <row r="65317" ht="15" customHeight="1" x14ac:dyDescent="0.2"/>
    <row r="65318" ht="15" customHeight="1" x14ac:dyDescent="0.2"/>
    <row r="65319" ht="15" customHeight="1" x14ac:dyDescent="0.2"/>
    <row r="65320" ht="15" customHeight="1" x14ac:dyDescent="0.2"/>
    <row r="65321" ht="15" customHeight="1" x14ac:dyDescent="0.2"/>
    <row r="65322" ht="15" customHeight="1" x14ac:dyDescent="0.2"/>
    <row r="65323" ht="15" customHeight="1" x14ac:dyDescent="0.2"/>
    <row r="65324" ht="15" customHeight="1" x14ac:dyDescent="0.2"/>
    <row r="65325" ht="15" customHeight="1" x14ac:dyDescent="0.2"/>
    <row r="65326" ht="15" customHeight="1" x14ac:dyDescent="0.2"/>
    <row r="65327" ht="15" customHeight="1" x14ac:dyDescent="0.2"/>
    <row r="65328" ht="15" customHeight="1" x14ac:dyDescent="0.2"/>
    <row r="65329" ht="15" customHeight="1" x14ac:dyDescent="0.2"/>
    <row r="65330" ht="15" customHeight="1" x14ac:dyDescent="0.2"/>
    <row r="65331" ht="15" customHeight="1" x14ac:dyDescent="0.2"/>
    <row r="65332" ht="15" customHeight="1" x14ac:dyDescent="0.2"/>
    <row r="65333" ht="15" customHeight="1" x14ac:dyDescent="0.2"/>
    <row r="65334" ht="15" customHeight="1" x14ac:dyDescent="0.2"/>
    <row r="65335" ht="15" customHeight="1" x14ac:dyDescent="0.2"/>
    <row r="65336" ht="15" customHeight="1" x14ac:dyDescent="0.2"/>
    <row r="65337" ht="15" customHeight="1" x14ac:dyDescent="0.2"/>
    <row r="65338" ht="15" customHeight="1" x14ac:dyDescent="0.2"/>
    <row r="65339" ht="15" customHeight="1" x14ac:dyDescent="0.2"/>
    <row r="65340" ht="15" customHeight="1" x14ac:dyDescent="0.2"/>
    <row r="65341" ht="15" customHeight="1" x14ac:dyDescent="0.2"/>
    <row r="65342" ht="15" customHeight="1" x14ac:dyDescent="0.2"/>
    <row r="65343" ht="15" customHeight="1" x14ac:dyDescent="0.2"/>
    <row r="65344" ht="15" customHeight="1" x14ac:dyDescent="0.2"/>
    <row r="65345" ht="15" customHeight="1" x14ac:dyDescent="0.2"/>
    <row r="65346" ht="15" customHeight="1" x14ac:dyDescent="0.2"/>
    <row r="65347" ht="15" customHeight="1" x14ac:dyDescent="0.2"/>
    <row r="65348" ht="15" customHeight="1" x14ac:dyDescent="0.2"/>
    <row r="65349" ht="15" customHeight="1" x14ac:dyDescent="0.2"/>
    <row r="65350" ht="15" customHeight="1" x14ac:dyDescent="0.2"/>
    <row r="65351" ht="15" customHeight="1" x14ac:dyDescent="0.2"/>
    <row r="65352" ht="15" customHeight="1" x14ac:dyDescent="0.2"/>
    <row r="65353" ht="15" customHeight="1" x14ac:dyDescent="0.2"/>
    <row r="65354" ht="15" customHeight="1" x14ac:dyDescent="0.2"/>
    <row r="65355" ht="15" customHeight="1" x14ac:dyDescent="0.2"/>
    <row r="65356" ht="15" customHeight="1" x14ac:dyDescent="0.2"/>
    <row r="65357" ht="15" customHeight="1" x14ac:dyDescent="0.2"/>
    <row r="65358" ht="15" customHeight="1" x14ac:dyDescent="0.2"/>
    <row r="65359" ht="15" customHeight="1" x14ac:dyDescent="0.2"/>
    <row r="65360" ht="15" customHeight="1" x14ac:dyDescent="0.2"/>
    <row r="65361" ht="15" customHeight="1" x14ac:dyDescent="0.2"/>
    <row r="65362" ht="15" customHeight="1" x14ac:dyDescent="0.2"/>
    <row r="65363" ht="15" customHeight="1" x14ac:dyDescent="0.2"/>
    <row r="65364" ht="15" customHeight="1" x14ac:dyDescent="0.2"/>
    <row r="65365" ht="15" customHeight="1" x14ac:dyDescent="0.2"/>
    <row r="65366" ht="15" customHeight="1" x14ac:dyDescent="0.2"/>
    <row r="65367" ht="15" customHeight="1" x14ac:dyDescent="0.2"/>
    <row r="65368" ht="15" customHeight="1" x14ac:dyDescent="0.2"/>
    <row r="65369" ht="15" customHeight="1" x14ac:dyDescent="0.2"/>
    <row r="65370" ht="15" customHeight="1" x14ac:dyDescent="0.2"/>
    <row r="65371" ht="15" customHeight="1" x14ac:dyDescent="0.2"/>
    <row r="65372" ht="15" customHeight="1" x14ac:dyDescent="0.2"/>
    <row r="65373" ht="15" customHeight="1" x14ac:dyDescent="0.2"/>
    <row r="65374" ht="15" customHeight="1" x14ac:dyDescent="0.2"/>
    <row r="65375" ht="15" customHeight="1" x14ac:dyDescent="0.2"/>
    <row r="65376" ht="15" customHeight="1" x14ac:dyDescent="0.2"/>
    <row r="65377" ht="15" customHeight="1" x14ac:dyDescent="0.2"/>
    <row r="65378" ht="15" customHeight="1" x14ac:dyDescent="0.2"/>
    <row r="65379" ht="15" customHeight="1" x14ac:dyDescent="0.2"/>
    <row r="65380" ht="15" customHeight="1" x14ac:dyDescent="0.2"/>
    <row r="65381" ht="15" customHeight="1" x14ac:dyDescent="0.2"/>
    <row r="65382" ht="15" customHeight="1" x14ac:dyDescent="0.2"/>
    <row r="65383" ht="15" customHeight="1" x14ac:dyDescent="0.2"/>
    <row r="65384" ht="15" customHeight="1" x14ac:dyDescent="0.2"/>
    <row r="65385" ht="15" customHeight="1" x14ac:dyDescent="0.2"/>
    <row r="65386" ht="15" customHeight="1" x14ac:dyDescent="0.2"/>
    <row r="65387" ht="15" customHeight="1" x14ac:dyDescent="0.2"/>
    <row r="65388" ht="15" customHeight="1" x14ac:dyDescent="0.2"/>
    <row r="65389" ht="15" customHeight="1" x14ac:dyDescent="0.2"/>
    <row r="65390" ht="15" customHeight="1" x14ac:dyDescent="0.2"/>
    <row r="65391" ht="15" customHeight="1" x14ac:dyDescent="0.2"/>
    <row r="65392" ht="15" customHeight="1" x14ac:dyDescent="0.2"/>
    <row r="65393" ht="15" customHeight="1" x14ac:dyDescent="0.2"/>
    <row r="65394" ht="15" customHeight="1" x14ac:dyDescent="0.2"/>
    <row r="65395" ht="15" customHeight="1" x14ac:dyDescent="0.2"/>
    <row r="65396" ht="15" customHeight="1" x14ac:dyDescent="0.2"/>
    <row r="65397" ht="15" customHeight="1" x14ac:dyDescent="0.2"/>
    <row r="65398" ht="15" customHeight="1" x14ac:dyDescent="0.2"/>
    <row r="65399" ht="15" customHeight="1" x14ac:dyDescent="0.2"/>
    <row r="65400" ht="15" customHeight="1" x14ac:dyDescent="0.2"/>
    <row r="65401" ht="15" customHeight="1" x14ac:dyDescent="0.2"/>
    <row r="65402" ht="15" customHeight="1" x14ac:dyDescent="0.2"/>
    <row r="65403" ht="15" customHeight="1" x14ac:dyDescent="0.2"/>
    <row r="65404" ht="15" customHeight="1" x14ac:dyDescent="0.2"/>
    <row r="65405" ht="15" customHeight="1" x14ac:dyDescent="0.2"/>
    <row r="65406" ht="15" customHeight="1" x14ac:dyDescent="0.2"/>
    <row r="65407" ht="15" customHeight="1" x14ac:dyDescent="0.2"/>
    <row r="65408" ht="15" customHeight="1" x14ac:dyDescent="0.2"/>
    <row r="65409" ht="15" customHeight="1" x14ac:dyDescent="0.2"/>
    <row r="65410" ht="15" customHeight="1" x14ac:dyDescent="0.2"/>
    <row r="65411" ht="15" customHeight="1" x14ac:dyDescent="0.2"/>
    <row r="65412" ht="15" customHeight="1" x14ac:dyDescent="0.2"/>
    <row r="65413" ht="15" customHeight="1" x14ac:dyDescent="0.2"/>
    <row r="65414" ht="15" customHeight="1" x14ac:dyDescent="0.2"/>
    <row r="65415" ht="15" customHeight="1" x14ac:dyDescent="0.2"/>
    <row r="65416" ht="15" customHeight="1" x14ac:dyDescent="0.2"/>
    <row r="65417" ht="15" customHeight="1" x14ac:dyDescent="0.2"/>
    <row r="65418" ht="15" customHeight="1" x14ac:dyDescent="0.2"/>
    <row r="65419" ht="15" customHeight="1" x14ac:dyDescent="0.2"/>
    <row r="65420" ht="15" customHeight="1" x14ac:dyDescent="0.2"/>
    <row r="65421" ht="15" customHeight="1" x14ac:dyDescent="0.2"/>
    <row r="65422" ht="15" customHeight="1" x14ac:dyDescent="0.2"/>
    <row r="65423" ht="15" customHeight="1" x14ac:dyDescent="0.2"/>
    <row r="65424" ht="15" customHeight="1" x14ac:dyDescent="0.2"/>
    <row r="65425" ht="15" customHeight="1" x14ac:dyDescent="0.2"/>
    <row r="65426" ht="15" customHeight="1" x14ac:dyDescent="0.2"/>
    <row r="65427" ht="15" customHeight="1" x14ac:dyDescent="0.2"/>
    <row r="65428" ht="15" customHeight="1" x14ac:dyDescent="0.2"/>
    <row r="65429" ht="15" customHeight="1" x14ac:dyDescent="0.2"/>
    <row r="65430" ht="15" customHeight="1" x14ac:dyDescent="0.2"/>
    <row r="65431" ht="15" customHeight="1" x14ac:dyDescent="0.2"/>
    <row r="65432" ht="15" customHeight="1" x14ac:dyDescent="0.2"/>
    <row r="65433" ht="15" customHeight="1" x14ac:dyDescent="0.2"/>
    <row r="65434" ht="15" customHeight="1" x14ac:dyDescent="0.2"/>
    <row r="65435" ht="15" customHeight="1" x14ac:dyDescent="0.2"/>
    <row r="65436" ht="15" customHeight="1" x14ac:dyDescent="0.2"/>
    <row r="65437" ht="15" customHeight="1" x14ac:dyDescent="0.2"/>
    <row r="65438" ht="15" customHeight="1" x14ac:dyDescent="0.2"/>
    <row r="65439" ht="15" customHeight="1" x14ac:dyDescent="0.2"/>
    <row r="65440" ht="15" customHeight="1" x14ac:dyDescent="0.2"/>
    <row r="65441" ht="15" customHeight="1" x14ac:dyDescent="0.2"/>
    <row r="65442" ht="15" customHeight="1" x14ac:dyDescent="0.2"/>
    <row r="65443" ht="15" customHeight="1" x14ac:dyDescent="0.2"/>
    <row r="65444" ht="15" customHeight="1" x14ac:dyDescent="0.2"/>
    <row r="65445" ht="15" customHeight="1" x14ac:dyDescent="0.2"/>
    <row r="65446" ht="15" customHeight="1" x14ac:dyDescent="0.2"/>
    <row r="65447" ht="15" customHeight="1" x14ac:dyDescent="0.2"/>
    <row r="65448" ht="15" customHeight="1" x14ac:dyDescent="0.2"/>
    <row r="65449" ht="15" customHeight="1" x14ac:dyDescent="0.2"/>
    <row r="65450" ht="15" customHeight="1" x14ac:dyDescent="0.2"/>
    <row r="65451" ht="15" customHeight="1" x14ac:dyDescent="0.2"/>
    <row r="65452" ht="15" customHeight="1" x14ac:dyDescent="0.2"/>
    <row r="65453" ht="15" customHeight="1" x14ac:dyDescent="0.2"/>
    <row r="65454" ht="15" customHeight="1" x14ac:dyDescent="0.2"/>
    <row r="65455" ht="15" customHeight="1" x14ac:dyDescent="0.2"/>
    <row r="65456" ht="15" customHeight="1" x14ac:dyDescent="0.2"/>
    <row r="65457" ht="15" customHeight="1" x14ac:dyDescent="0.2"/>
    <row r="65458" ht="15" customHeight="1" x14ac:dyDescent="0.2"/>
    <row r="65459" ht="15" customHeight="1" x14ac:dyDescent="0.2"/>
    <row r="65460" ht="15" customHeight="1" x14ac:dyDescent="0.2"/>
    <row r="65461" ht="15" customHeight="1" x14ac:dyDescent="0.2"/>
    <row r="65462" ht="15" customHeight="1" x14ac:dyDescent="0.2"/>
    <row r="65463" ht="15" customHeight="1" x14ac:dyDescent="0.2"/>
    <row r="65464" ht="15" customHeight="1" x14ac:dyDescent="0.2"/>
    <row r="65465" ht="15" customHeight="1" x14ac:dyDescent="0.2"/>
    <row r="65466" ht="15" customHeight="1" x14ac:dyDescent="0.2"/>
    <row r="65467" ht="15" customHeight="1" x14ac:dyDescent="0.2"/>
    <row r="65468" ht="15" customHeight="1" x14ac:dyDescent="0.2"/>
    <row r="65469" ht="15" customHeight="1" x14ac:dyDescent="0.2"/>
    <row r="65470" ht="15" customHeight="1" x14ac:dyDescent="0.2"/>
    <row r="65471" ht="15" customHeight="1" x14ac:dyDescent="0.2"/>
    <row r="65472" ht="15" customHeight="1" x14ac:dyDescent="0.2"/>
    <row r="65473" ht="15" customHeight="1" x14ac:dyDescent="0.2"/>
    <row r="65474" ht="15" customHeight="1" x14ac:dyDescent="0.2"/>
    <row r="65475" ht="15" customHeight="1" x14ac:dyDescent="0.2"/>
    <row r="65476" ht="15" customHeight="1" x14ac:dyDescent="0.2"/>
    <row r="65477" ht="15" customHeight="1" x14ac:dyDescent="0.2"/>
    <row r="65478" ht="15" customHeight="1" x14ac:dyDescent="0.2"/>
    <row r="65479" ht="15" customHeight="1" x14ac:dyDescent="0.2"/>
    <row r="65480" ht="15" customHeight="1" x14ac:dyDescent="0.2"/>
    <row r="65481" ht="15" customHeight="1" x14ac:dyDescent="0.2"/>
    <row r="65482" ht="15" customHeight="1" x14ac:dyDescent="0.2"/>
    <row r="65483" ht="15" customHeight="1" x14ac:dyDescent="0.2"/>
    <row r="65484" ht="15" customHeight="1" x14ac:dyDescent="0.2"/>
    <row r="65485" ht="15" customHeight="1" x14ac:dyDescent="0.2"/>
    <row r="65486" ht="15" customHeight="1" x14ac:dyDescent="0.2"/>
    <row r="65487" ht="15" customHeight="1" x14ac:dyDescent="0.2"/>
    <row r="65488" ht="15" customHeight="1" x14ac:dyDescent="0.2"/>
    <row r="65489" ht="15" customHeight="1" x14ac:dyDescent="0.2"/>
    <row r="65490" ht="15" customHeight="1" x14ac:dyDescent="0.2"/>
    <row r="65491" ht="15" customHeight="1" x14ac:dyDescent="0.2"/>
    <row r="65492" ht="15" customHeight="1" x14ac:dyDescent="0.2"/>
    <row r="65493" ht="15" customHeight="1" x14ac:dyDescent="0.2"/>
    <row r="65494" ht="15" customHeight="1" x14ac:dyDescent="0.2"/>
    <row r="65495" ht="15" customHeight="1" x14ac:dyDescent="0.2"/>
    <row r="65496" ht="15" customHeight="1" x14ac:dyDescent="0.2"/>
    <row r="65497" ht="15" customHeight="1" x14ac:dyDescent="0.2"/>
    <row r="65498" ht="15" customHeight="1" x14ac:dyDescent="0.2"/>
    <row r="65499" ht="15" customHeight="1" x14ac:dyDescent="0.2"/>
    <row r="65500" ht="15" customHeight="1" x14ac:dyDescent="0.2"/>
    <row r="65501" ht="15" customHeight="1" x14ac:dyDescent="0.2"/>
    <row r="65502" ht="15" customHeight="1" x14ac:dyDescent="0.2"/>
    <row r="65503" ht="15" customHeight="1" x14ac:dyDescent="0.2"/>
    <row r="65504" ht="15" customHeight="1" x14ac:dyDescent="0.2"/>
    <row r="65505" ht="15" customHeight="1" x14ac:dyDescent="0.2"/>
    <row r="65506" ht="15" customHeight="1" x14ac:dyDescent="0.2"/>
    <row r="65507" ht="15" customHeight="1" x14ac:dyDescent="0.2"/>
    <row r="65508" ht="15" customHeight="1" x14ac:dyDescent="0.2"/>
    <row r="65509" ht="15" customHeight="1" x14ac:dyDescent="0.2"/>
    <row r="65510" ht="15" customHeight="1" x14ac:dyDescent="0.2"/>
    <row r="65511" ht="15" customHeight="1" x14ac:dyDescent="0.2"/>
    <row r="65512" ht="15" customHeight="1" x14ac:dyDescent="0.2"/>
    <row r="65513" ht="15" customHeight="1" x14ac:dyDescent="0.2"/>
    <row r="65514" ht="15" customHeight="1" x14ac:dyDescent="0.2"/>
    <row r="65515" ht="15" customHeight="1" x14ac:dyDescent="0.2"/>
    <row r="65516" ht="15" customHeight="1" x14ac:dyDescent="0.2"/>
    <row r="65517" ht="15" customHeight="1" x14ac:dyDescent="0.2"/>
    <row r="65518" ht="15" customHeight="1" x14ac:dyDescent="0.2"/>
    <row r="65519" ht="15" customHeight="1" x14ac:dyDescent="0.2"/>
    <row r="65520" ht="15" customHeight="1" x14ac:dyDescent="0.2"/>
    <row r="65521" ht="15" customHeight="1" x14ac:dyDescent="0.2"/>
    <row r="65522" ht="15" customHeight="1" x14ac:dyDescent="0.2"/>
    <row r="65523" ht="15" customHeight="1" x14ac:dyDescent="0.2"/>
    <row r="65524" ht="15" customHeight="1" x14ac:dyDescent="0.2"/>
    <row r="65525" ht="15" customHeight="1" x14ac:dyDescent="0.2"/>
    <row r="65526" ht="15" customHeight="1" x14ac:dyDescent="0.2"/>
    <row r="65527" ht="15" customHeight="1" x14ac:dyDescent="0.2"/>
    <row r="65528" ht="15" customHeight="1" x14ac:dyDescent="0.2"/>
    <row r="65529" ht="15" customHeight="1" x14ac:dyDescent="0.2"/>
    <row r="65530" ht="15" customHeight="1" x14ac:dyDescent="0.2"/>
    <row r="65531" ht="15" customHeight="1" x14ac:dyDescent="0.2"/>
    <row r="65532" ht="15" customHeight="1" x14ac:dyDescent="0.2"/>
    <row r="65533" ht="15" customHeight="1" x14ac:dyDescent="0.2"/>
    <row r="65534" ht="15" customHeight="1" x14ac:dyDescent="0.2"/>
    <row r="65535" ht="15" customHeight="1" x14ac:dyDescent="0.2"/>
    <row r="65536" ht="15" customHeight="1" x14ac:dyDescent="0.2"/>
    <row r="65537" ht="15" customHeight="1" x14ac:dyDescent="0.2"/>
    <row r="65538" ht="15" customHeight="1" x14ac:dyDescent="0.2"/>
    <row r="65539" ht="15" customHeight="1" x14ac:dyDescent="0.2"/>
    <row r="65540" ht="15" customHeight="1" x14ac:dyDescent="0.2"/>
    <row r="65541" ht="15" customHeight="1" x14ac:dyDescent="0.2"/>
    <row r="65542" ht="15" customHeight="1" x14ac:dyDescent="0.2"/>
    <row r="65543" ht="15" customHeight="1" x14ac:dyDescent="0.2"/>
    <row r="65544" ht="15" customHeight="1" x14ac:dyDescent="0.2"/>
    <row r="65545" ht="15" customHeight="1" x14ac:dyDescent="0.2"/>
    <row r="65546" ht="15" customHeight="1" x14ac:dyDescent="0.2"/>
    <row r="65547" ht="15" customHeight="1" x14ac:dyDescent="0.2"/>
    <row r="65548" ht="15" customHeight="1" x14ac:dyDescent="0.2"/>
    <row r="65549" ht="15" customHeight="1" x14ac:dyDescent="0.2"/>
    <row r="65550" ht="15" customHeight="1" x14ac:dyDescent="0.2"/>
    <row r="65551" ht="15" customHeight="1" x14ac:dyDescent="0.2"/>
    <row r="65552" ht="15" customHeight="1" x14ac:dyDescent="0.2"/>
    <row r="65553" ht="15" customHeight="1" x14ac:dyDescent="0.2"/>
    <row r="65554" ht="15" customHeight="1" x14ac:dyDescent="0.2"/>
    <row r="65555" ht="15" customHeight="1" x14ac:dyDescent="0.2"/>
    <row r="65556" ht="15" customHeight="1" x14ac:dyDescent="0.2"/>
    <row r="65557" ht="15" customHeight="1" x14ac:dyDescent="0.2"/>
  </sheetData>
  <sheetProtection formatCells="0" formatColumns="0" formatRows="0" insertRows="0" deleteRows="0"/>
  <mergeCells count="20">
    <mergeCell ref="J4:L8"/>
    <mergeCell ref="A84:I84"/>
    <mergeCell ref="A58:I58"/>
    <mergeCell ref="A80:I80"/>
    <mergeCell ref="A82:B82"/>
    <mergeCell ref="A83:I83"/>
    <mergeCell ref="A81:C81"/>
    <mergeCell ref="A14:A15"/>
    <mergeCell ref="A4:A5"/>
    <mergeCell ref="B4:B5"/>
    <mergeCell ref="A6:A9"/>
    <mergeCell ref="A12:A13"/>
    <mergeCell ref="B12:B13"/>
    <mergeCell ref="D81:I81"/>
    <mergeCell ref="D18:I18"/>
    <mergeCell ref="A1:I1"/>
    <mergeCell ref="A2:B3"/>
    <mergeCell ref="C2:C3"/>
    <mergeCell ref="D2:F2"/>
    <mergeCell ref="G2:I2"/>
  </mergeCells>
  <dataValidations count="1">
    <dataValidation type="decimal" operator="greaterThanOrEqual" allowBlank="1" showInputMessage="1" showErrorMessage="1" sqref="C82" xr:uid="{DA6DCB91-DAF7-487C-B565-2A5AAD923FE8}">
      <formula1>50</formula1>
    </dataValidation>
  </dataValidations>
  <pageMargins left="0.78749999999999998" right="0.78749999999999998" top="1.1812499999999999" bottom="0.78749999999999998" header="0.511811023622047" footer="0.511811023622047"/>
  <pageSetup paperSize="9" scale="33" orientation="landscape" horizontalDpi="300" verticalDpi="300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>
    <tabColor rgb="FFFFFF00"/>
    <pageSetUpPr fitToPage="1"/>
  </sheetPr>
  <dimension ref="A1:AMJ65483"/>
  <sheetViews>
    <sheetView showGridLines="0" view="pageBreakPreview" zoomScale="110" zoomScaleNormal="90" zoomScaleSheetLayoutView="110" workbookViewId="0">
      <selection activeCell="K38" sqref="K38"/>
    </sheetView>
  </sheetViews>
  <sheetFormatPr defaultColWidth="9.140625" defaultRowHeight="12.75" x14ac:dyDescent="0.2"/>
  <cols>
    <col min="1" max="1" width="25.7109375" style="7" customWidth="1"/>
    <col min="2" max="2" width="39" style="7" customWidth="1"/>
    <col min="3" max="3" width="9" style="303" customWidth="1"/>
    <col min="4" max="4" width="5.85546875" style="13" customWidth="1"/>
    <col min="5" max="6" width="9.140625" style="7"/>
    <col min="7" max="7" width="10" style="7" customWidth="1"/>
    <col min="8" max="1024" width="9.140625" style="7"/>
  </cols>
  <sheetData>
    <row r="1" spans="1:4" ht="15" customHeight="1" thickBot="1" x14ac:dyDescent="0.25">
      <c r="A1" s="614" t="s">
        <v>107</v>
      </c>
      <c r="B1" s="615"/>
      <c r="C1" s="615"/>
      <c r="D1" s="615"/>
    </row>
    <row r="2" spans="1:4" ht="15" customHeight="1" x14ac:dyDescent="0.2">
      <c r="A2" s="335" t="s">
        <v>15</v>
      </c>
      <c r="B2" s="335" t="s">
        <v>63</v>
      </c>
      <c r="C2" s="616" t="s">
        <v>108</v>
      </c>
      <c r="D2" s="616"/>
    </row>
    <row r="3" spans="1:4" ht="15" customHeight="1" x14ac:dyDescent="0.2">
      <c r="A3" s="617" t="s">
        <v>1030</v>
      </c>
      <c r="B3" s="323" t="s">
        <v>1022</v>
      </c>
      <c r="C3" s="324">
        <v>0.01</v>
      </c>
      <c r="D3" s="325" t="s">
        <v>116</v>
      </c>
    </row>
    <row r="4" spans="1:4" ht="15" customHeight="1" x14ac:dyDescent="0.2">
      <c r="A4" s="617"/>
      <c r="B4" s="326" t="s">
        <v>117</v>
      </c>
      <c r="C4" s="327">
        <v>0.22500000000000001</v>
      </c>
      <c r="D4" s="328" t="s">
        <v>109</v>
      </c>
    </row>
    <row r="5" spans="1:4" ht="15" customHeight="1" x14ac:dyDescent="0.2">
      <c r="A5" s="618"/>
      <c r="B5" s="329" t="s">
        <v>1023</v>
      </c>
      <c r="C5" s="330">
        <v>1.7</v>
      </c>
      <c r="D5" s="331" t="s">
        <v>1031</v>
      </c>
    </row>
    <row r="6" spans="1:4" ht="15" customHeight="1" x14ac:dyDescent="0.2">
      <c r="A6" s="304" t="s">
        <v>31</v>
      </c>
      <c r="B6" s="304" t="s">
        <v>110</v>
      </c>
      <c r="C6" s="305">
        <v>0.5</v>
      </c>
      <c r="D6" s="306" t="s">
        <v>1031</v>
      </c>
    </row>
    <row r="7" spans="1:4" ht="15" customHeight="1" x14ac:dyDescent="0.2">
      <c r="A7" s="619" t="s">
        <v>1024</v>
      </c>
      <c r="B7" s="323" t="s">
        <v>1025</v>
      </c>
      <c r="C7" s="324">
        <v>0.75060000000000004</v>
      </c>
      <c r="D7" s="325" t="s">
        <v>112</v>
      </c>
    </row>
    <row r="8" spans="1:4" ht="15" customHeight="1" x14ac:dyDescent="0.2">
      <c r="A8" s="617"/>
      <c r="B8" s="326" t="s">
        <v>111</v>
      </c>
      <c r="C8" s="327">
        <v>0.29980000000000001</v>
      </c>
      <c r="D8" s="328" t="s">
        <v>112</v>
      </c>
    </row>
    <row r="9" spans="1:4" ht="15" customHeight="1" x14ac:dyDescent="0.2">
      <c r="A9" s="617"/>
      <c r="B9" s="326" t="s">
        <v>117</v>
      </c>
      <c r="C9" s="327">
        <v>134.88</v>
      </c>
      <c r="D9" s="328" t="s">
        <v>115</v>
      </c>
    </row>
    <row r="10" spans="1:4" ht="15" customHeight="1" x14ac:dyDescent="0.2">
      <c r="A10" s="617"/>
      <c r="B10" s="326" t="s">
        <v>1026</v>
      </c>
      <c r="C10" s="327">
        <v>144</v>
      </c>
      <c r="D10" s="328" t="s">
        <v>115</v>
      </c>
    </row>
    <row r="11" spans="1:4" ht="15" customHeight="1" x14ac:dyDescent="0.2">
      <c r="A11" s="617"/>
      <c r="B11" s="326" t="s">
        <v>113</v>
      </c>
      <c r="C11" s="327">
        <v>0.32969999999999999</v>
      </c>
      <c r="D11" s="328" t="s">
        <v>112</v>
      </c>
    </row>
    <row r="12" spans="1:4" ht="15" customHeight="1" x14ac:dyDescent="0.2">
      <c r="A12" s="617"/>
      <c r="B12" s="329" t="s">
        <v>1015</v>
      </c>
      <c r="C12" s="330">
        <v>2.4</v>
      </c>
      <c r="D12" s="331" t="s">
        <v>1016</v>
      </c>
    </row>
    <row r="13" spans="1:4" ht="15" customHeight="1" x14ac:dyDescent="0.2">
      <c r="A13" s="613" t="s">
        <v>1027</v>
      </c>
      <c r="B13" s="311" t="s">
        <v>1025</v>
      </c>
      <c r="C13" s="317">
        <v>0.58113599999999999</v>
      </c>
      <c r="D13" s="314" t="s">
        <v>112</v>
      </c>
    </row>
    <row r="14" spans="1:4" ht="15" customHeight="1" x14ac:dyDescent="0.2">
      <c r="A14" s="613"/>
      <c r="B14" s="312" t="s">
        <v>111</v>
      </c>
      <c r="C14" s="318">
        <v>0.56603999999999999</v>
      </c>
      <c r="D14" s="315" t="s">
        <v>112</v>
      </c>
    </row>
    <row r="15" spans="1:4" ht="15" customHeight="1" x14ac:dyDescent="0.2">
      <c r="A15" s="613"/>
      <c r="B15" s="313" t="s">
        <v>1026</v>
      </c>
      <c r="C15" s="319">
        <v>132</v>
      </c>
      <c r="D15" s="316" t="s">
        <v>115</v>
      </c>
    </row>
    <row r="16" spans="1:4" ht="15" customHeight="1" x14ac:dyDescent="0.2">
      <c r="A16" s="332" t="s">
        <v>81</v>
      </c>
      <c r="B16" s="332" t="s">
        <v>80</v>
      </c>
      <c r="C16" s="333">
        <v>1.3</v>
      </c>
      <c r="D16" s="334" t="s">
        <v>109</v>
      </c>
    </row>
    <row r="17" spans="1:4" ht="15" customHeight="1" x14ac:dyDescent="0.2">
      <c r="A17" s="613" t="s">
        <v>1033</v>
      </c>
      <c r="B17" s="311" t="s">
        <v>111</v>
      </c>
      <c r="C17" s="317">
        <v>0.61299999999999999</v>
      </c>
      <c r="D17" s="320" t="s">
        <v>112</v>
      </c>
    </row>
    <row r="18" spans="1:4" ht="15" customHeight="1" x14ac:dyDescent="0.2">
      <c r="A18" s="613"/>
      <c r="B18" s="312" t="s">
        <v>113</v>
      </c>
      <c r="C18" s="318">
        <v>0.92</v>
      </c>
      <c r="D18" s="321" t="s">
        <v>112</v>
      </c>
    </row>
    <row r="19" spans="1:4" ht="15" customHeight="1" x14ac:dyDescent="0.2">
      <c r="A19" s="613"/>
      <c r="B19" s="312" t="s">
        <v>114</v>
      </c>
      <c r="C19" s="318">
        <v>182.54</v>
      </c>
      <c r="D19" s="321" t="s">
        <v>115</v>
      </c>
    </row>
    <row r="20" spans="1:4" ht="15" customHeight="1" x14ac:dyDescent="0.2">
      <c r="A20" s="613"/>
      <c r="B20" s="313" t="s">
        <v>1032</v>
      </c>
      <c r="C20" s="319">
        <v>2.2999999999999998</v>
      </c>
      <c r="D20" s="322" t="s">
        <v>1028</v>
      </c>
    </row>
    <row r="21" spans="1:4" ht="15" customHeight="1" x14ac:dyDescent="0.2">
      <c r="A21" s="310" t="s">
        <v>1029</v>
      </c>
      <c r="B21" s="307"/>
      <c r="C21" s="308"/>
      <c r="D21" s="309"/>
    </row>
    <row r="22" spans="1:4" ht="15" customHeight="1" x14ac:dyDescent="0.2"/>
    <row r="23" spans="1:4" ht="15" customHeight="1" x14ac:dyDescent="0.2">
      <c r="A23" s="310" t="s">
        <v>1036</v>
      </c>
    </row>
    <row r="24" spans="1:4" ht="15" customHeight="1" x14ac:dyDescent="0.2"/>
    <row r="25" spans="1:4" ht="15" customHeight="1" x14ac:dyDescent="0.2"/>
    <row r="26" spans="1:4" ht="15" customHeight="1" x14ac:dyDescent="0.2"/>
    <row r="27" spans="1:4" ht="15" customHeight="1" x14ac:dyDescent="0.2"/>
    <row r="28" spans="1:4" ht="15" customHeight="1" x14ac:dyDescent="0.2"/>
    <row r="29" spans="1:4" ht="15" customHeight="1" x14ac:dyDescent="0.2"/>
    <row r="30" spans="1:4" ht="15" customHeight="1" x14ac:dyDescent="0.2"/>
    <row r="31" spans="1:4" ht="15" customHeight="1" x14ac:dyDescent="0.2"/>
    <row r="32" spans="1:4" ht="15" customHeight="1" x14ac:dyDescent="0.2"/>
    <row r="33" ht="15" customHeight="1" x14ac:dyDescent="0.2"/>
    <row r="34" ht="15" customHeight="1" x14ac:dyDescent="0.2"/>
    <row r="35" ht="15" customHeight="1" x14ac:dyDescent="0.2"/>
    <row r="36" ht="15" customHeight="1" x14ac:dyDescent="0.2"/>
    <row r="37" ht="15" customHeight="1" x14ac:dyDescent="0.2"/>
    <row r="38" ht="15" customHeight="1" x14ac:dyDescent="0.2"/>
    <row r="39" ht="15" customHeight="1" x14ac:dyDescent="0.2"/>
    <row r="40" ht="15" customHeight="1" x14ac:dyDescent="0.2"/>
    <row r="41" ht="15" customHeight="1" x14ac:dyDescent="0.2"/>
    <row r="42" ht="15" customHeight="1" x14ac:dyDescent="0.2"/>
    <row r="43" ht="15" customHeight="1" x14ac:dyDescent="0.2"/>
    <row r="44" ht="15" customHeight="1" x14ac:dyDescent="0.2"/>
    <row r="45" ht="15" customHeight="1" x14ac:dyDescent="0.2"/>
    <row r="46" ht="15" customHeight="1" x14ac:dyDescent="0.2"/>
    <row r="47" ht="15" customHeight="1" x14ac:dyDescent="0.2"/>
    <row r="48" ht="15" customHeight="1" x14ac:dyDescent="0.2"/>
    <row r="49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  <row r="60" ht="15" customHeight="1" x14ac:dyDescent="0.2"/>
    <row r="61" ht="15" customHeight="1" x14ac:dyDescent="0.2"/>
    <row r="62" ht="15" customHeight="1" x14ac:dyDescent="0.2"/>
    <row r="63" ht="15" customHeight="1" x14ac:dyDescent="0.2"/>
    <row r="64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  <row r="385" ht="15" customHeight="1" x14ac:dyDescent="0.2"/>
    <row r="386" ht="15" customHeight="1" x14ac:dyDescent="0.2"/>
    <row r="387" ht="15" customHeight="1" x14ac:dyDescent="0.2"/>
    <row r="388" ht="15" customHeight="1" x14ac:dyDescent="0.2"/>
    <row r="389" ht="15" customHeight="1" x14ac:dyDescent="0.2"/>
    <row r="390" ht="15" customHeight="1" x14ac:dyDescent="0.2"/>
    <row r="391" ht="15" customHeight="1" x14ac:dyDescent="0.2"/>
    <row r="392" ht="15" customHeight="1" x14ac:dyDescent="0.2"/>
    <row r="393" ht="15" customHeight="1" x14ac:dyDescent="0.2"/>
    <row r="394" ht="15" customHeight="1" x14ac:dyDescent="0.2"/>
    <row r="395" ht="15" customHeight="1" x14ac:dyDescent="0.2"/>
    <row r="396" ht="15" customHeight="1" x14ac:dyDescent="0.2"/>
    <row r="397" ht="15" customHeight="1" x14ac:dyDescent="0.2"/>
    <row r="398" ht="15" customHeight="1" x14ac:dyDescent="0.2"/>
    <row r="399" ht="15" customHeight="1" x14ac:dyDescent="0.2"/>
    <row r="400" ht="15" customHeight="1" x14ac:dyDescent="0.2"/>
    <row r="401" ht="15" customHeight="1" x14ac:dyDescent="0.2"/>
    <row r="402" ht="15" customHeight="1" x14ac:dyDescent="0.2"/>
    <row r="403" ht="15" customHeight="1" x14ac:dyDescent="0.2"/>
    <row r="404" ht="15" customHeight="1" x14ac:dyDescent="0.2"/>
    <row r="405" ht="15" customHeight="1" x14ac:dyDescent="0.2"/>
    <row r="406" ht="15" customHeight="1" x14ac:dyDescent="0.2"/>
    <row r="407" ht="15" customHeight="1" x14ac:dyDescent="0.2"/>
    <row r="408" ht="15" customHeight="1" x14ac:dyDescent="0.2"/>
    <row r="409" ht="15" customHeight="1" x14ac:dyDescent="0.2"/>
    <row r="410" ht="15" customHeight="1" x14ac:dyDescent="0.2"/>
    <row r="411" ht="15" customHeight="1" x14ac:dyDescent="0.2"/>
    <row r="412" ht="15" customHeight="1" x14ac:dyDescent="0.2"/>
    <row r="413" ht="15" customHeight="1" x14ac:dyDescent="0.2"/>
    <row r="414" ht="15" customHeight="1" x14ac:dyDescent="0.2"/>
    <row r="415" ht="15" customHeight="1" x14ac:dyDescent="0.2"/>
    <row r="416" ht="15" customHeight="1" x14ac:dyDescent="0.2"/>
    <row r="417" ht="15" customHeight="1" x14ac:dyDescent="0.2"/>
    <row r="418" ht="15" customHeight="1" x14ac:dyDescent="0.2"/>
    <row r="419" ht="15" customHeight="1" x14ac:dyDescent="0.2"/>
    <row r="420" ht="15" customHeight="1" x14ac:dyDescent="0.2"/>
    <row r="421" ht="15" customHeight="1" x14ac:dyDescent="0.2"/>
    <row r="422" ht="15" customHeight="1" x14ac:dyDescent="0.2"/>
    <row r="423" ht="15" customHeight="1" x14ac:dyDescent="0.2"/>
    <row r="424" ht="15" customHeight="1" x14ac:dyDescent="0.2"/>
    <row r="425" ht="15" customHeight="1" x14ac:dyDescent="0.2"/>
    <row r="426" ht="15" customHeight="1" x14ac:dyDescent="0.2"/>
    <row r="427" ht="15" customHeight="1" x14ac:dyDescent="0.2"/>
    <row r="428" ht="15" customHeight="1" x14ac:dyDescent="0.2"/>
    <row r="429" ht="15" customHeight="1" x14ac:dyDescent="0.2"/>
    <row r="430" ht="15" customHeight="1" x14ac:dyDescent="0.2"/>
    <row r="431" ht="15" customHeight="1" x14ac:dyDescent="0.2"/>
    <row r="432" ht="15" customHeight="1" x14ac:dyDescent="0.2"/>
    <row r="433" ht="15" customHeight="1" x14ac:dyDescent="0.2"/>
    <row r="434" ht="15" customHeight="1" x14ac:dyDescent="0.2"/>
    <row r="435" ht="15" customHeight="1" x14ac:dyDescent="0.2"/>
    <row r="436" ht="15" customHeight="1" x14ac:dyDescent="0.2"/>
    <row r="437" ht="15" customHeight="1" x14ac:dyDescent="0.2"/>
    <row r="438" ht="15" customHeight="1" x14ac:dyDescent="0.2"/>
    <row r="439" ht="15" customHeight="1" x14ac:dyDescent="0.2"/>
    <row r="440" ht="15" customHeight="1" x14ac:dyDescent="0.2"/>
    <row r="441" ht="15" customHeight="1" x14ac:dyDescent="0.2"/>
    <row r="442" ht="15" customHeight="1" x14ac:dyDescent="0.2"/>
    <row r="443" ht="15" customHeight="1" x14ac:dyDescent="0.2"/>
    <row r="444" ht="15" customHeight="1" x14ac:dyDescent="0.2"/>
    <row r="445" ht="15" customHeight="1" x14ac:dyDescent="0.2"/>
    <row r="446" ht="15" customHeight="1" x14ac:dyDescent="0.2"/>
    <row r="447" ht="15" customHeight="1" x14ac:dyDescent="0.2"/>
    <row r="448" ht="15" customHeight="1" x14ac:dyDescent="0.2"/>
    <row r="449" ht="15" customHeight="1" x14ac:dyDescent="0.2"/>
    <row r="450" ht="15" customHeight="1" x14ac:dyDescent="0.2"/>
    <row r="451" ht="15" customHeight="1" x14ac:dyDescent="0.2"/>
    <row r="452" ht="15" customHeight="1" x14ac:dyDescent="0.2"/>
    <row r="453" ht="15" customHeight="1" x14ac:dyDescent="0.2"/>
    <row r="454" ht="15" customHeight="1" x14ac:dyDescent="0.2"/>
    <row r="455" ht="15" customHeight="1" x14ac:dyDescent="0.2"/>
    <row r="456" ht="15" customHeight="1" x14ac:dyDescent="0.2"/>
    <row r="457" ht="15" customHeight="1" x14ac:dyDescent="0.2"/>
    <row r="458" ht="15" customHeight="1" x14ac:dyDescent="0.2"/>
    <row r="459" ht="15" customHeight="1" x14ac:dyDescent="0.2"/>
    <row r="460" ht="15" customHeight="1" x14ac:dyDescent="0.2"/>
    <row r="461" ht="15" customHeight="1" x14ac:dyDescent="0.2"/>
    <row r="462" ht="15" customHeight="1" x14ac:dyDescent="0.2"/>
    <row r="463" ht="15" customHeight="1" x14ac:dyDescent="0.2"/>
    <row r="464" ht="15" customHeight="1" x14ac:dyDescent="0.2"/>
    <row r="465" ht="15" customHeight="1" x14ac:dyDescent="0.2"/>
    <row r="466" ht="15" customHeight="1" x14ac:dyDescent="0.2"/>
    <row r="467" ht="15" customHeight="1" x14ac:dyDescent="0.2"/>
    <row r="468" ht="15" customHeight="1" x14ac:dyDescent="0.2"/>
    <row r="469" ht="15" customHeight="1" x14ac:dyDescent="0.2"/>
    <row r="470" ht="15" customHeight="1" x14ac:dyDescent="0.2"/>
    <row r="471" ht="15" customHeight="1" x14ac:dyDescent="0.2"/>
    <row r="472" ht="15" customHeight="1" x14ac:dyDescent="0.2"/>
    <row r="473" ht="15" customHeight="1" x14ac:dyDescent="0.2"/>
    <row r="474" ht="15" customHeight="1" x14ac:dyDescent="0.2"/>
    <row r="475" ht="15" customHeight="1" x14ac:dyDescent="0.2"/>
    <row r="476" ht="15" customHeight="1" x14ac:dyDescent="0.2"/>
    <row r="477" ht="15" customHeight="1" x14ac:dyDescent="0.2"/>
    <row r="478" ht="15" customHeight="1" x14ac:dyDescent="0.2"/>
    <row r="479" ht="15" customHeight="1" x14ac:dyDescent="0.2"/>
    <row r="480" ht="15" customHeight="1" x14ac:dyDescent="0.2"/>
    <row r="481" ht="15" customHeight="1" x14ac:dyDescent="0.2"/>
    <row r="482" ht="15" customHeight="1" x14ac:dyDescent="0.2"/>
    <row r="483" ht="15" customHeight="1" x14ac:dyDescent="0.2"/>
    <row r="484" ht="15" customHeight="1" x14ac:dyDescent="0.2"/>
    <row r="485" ht="15" customHeight="1" x14ac:dyDescent="0.2"/>
    <row r="486" ht="15" customHeight="1" x14ac:dyDescent="0.2"/>
    <row r="487" ht="15" customHeight="1" x14ac:dyDescent="0.2"/>
    <row r="488" ht="15" customHeight="1" x14ac:dyDescent="0.2"/>
    <row r="489" ht="15" customHeight="1" x14ac:dyDescent="0.2"/>
    <row r="490" ht="15" customHeight="1" x14ac:dyDescent="0.2"/>
    <row r="491" ht="15" customHeight="1" x14ac:dyDescent="0.2"/>
    <row r="492" ht="15" customHeight="1" x14ac:dyDescent="0.2"/>
    <row r="493" ht="15" customHeight="1" x14ac:dyDescent="0.2"/>
    <row r="494" ht="15" customHeight="1" x14ac:dyDescent="0.2"/>
    <row r="495" ht="15" customHeight="1" x14ac:dyDescent="0.2"/>
    <row r="496" ht="15" customHeight="1" x14ac:dyDescent="0.2"/>
    <row r="497" ht="15" customHeight="1" x14ac:dyDescent="0.2"/>
    <row r="498" ht="15" customHeight="1" x14ac:dyDescent="0.2"/>
    <row r="499" ht="15" customHeight="1" x14ac:dyDescent="0.2"/>
    <row r="500" ht="15" customHeight="1" x14ac:dyDescent="0.2"/>
    <row r="501" ht="15" customHeight="1" x14ac:dyDescent="0.2"/>
    <row r="502" ht="15" customHeight="1" x14ac:dyDescent="0.2"/>
    <row r="503" ht="15" customHeight="1" x14ac:dyDescent="0.2"/>
    <row r="504" ht="15" customHeight="1" x14ac:dyDescent="0.2"/>
    <row r="505" ht="15" customHeight="1" x14ac:dyDescent="0.2"/>
    <row r="506" ht="15" customHeight="1" x14ac:dyDescent="0.2"/>
    <row r="507" ht="15" customHeight="1" x14ac:dyDescent="0.2"/>
    <row r="508" ht="15" customHeight="1" x14ac:dyDescent="0.2"/>
    <row r="509" ht="15" customHeight="1" x14ac:dyDescent="0.2"/>
    <row r="510" ht="15" customHeight="1" x14ac:dyDescent="0.2"/>
    <row r="511" ht="15" customHeight="1" x14ac:dyDescent="0.2"/>
    <row r="512" ht="15" customHeight="1" x14ac:dyDescent="0.2"/>
    <row r="513" ht="15" customHeight="1" x14ac:dyDescent="0.2"/>
    <row r="514" ht="15" customHeight="1" x14ac:dyDescent="0.2"/>
    <row r="515" ht="15" customHeight="1" x14ac:dyDescent="0.2"/>
    <row r="516" ht="15" customHeight="1" x14ac:dyDescent="0.2"/>
    <row r="517" ht="15" customHeight="1" x14ac:dyDescent="0.2"/>
    <row r="518" ht="15" customHeight="1" x14ac:dyDescent="0.2"/>
    <row r="519" ht="15" customHeight="1" x14ac:dyDescent="0.2"/>
    <row r="520" ht="15" customHeight="1" x14ac:dyDescent="0.2"/>
    <row r="521" ht="15" customHeight="1" x14ac:dyDescent="0.2"/>
    <row r="522" ht="15" customHeight="1" x14ac:dyDescent="0.2"/>
    <row r="523" ht="15" customHeight="1" x14ac:dyDescent="0.2"/>
    <row r="524" ht="15" customHeight="1" x14ac:dyDescent="0.2"/>
    <row r="525" ht="15" customHeight="1" x14ac:dyDescent="0.2"/>
    <row r="526" ht="15" customHeight="1" x14ac:dyDescent="0.2"/>
    <row r="527" ht="15" customHeight="1" x14ac:dyDescent="0.2"/>
    <row r="528" ht="15" customHeight="1" x14ac:dyDescent="0.2"/>
    <row r="529" ht="15" customHeight="1" x14ac:dyDescent="0.2"/>
    <row r="530" ht="15" customHeight="1" x14ac:dyDescent="0.2"/>
    <row r="531" ht="15" customHeight="1" x14ac:dyDescent="0.2"/>
    <row r="532" ht="15" customHeight="1" x14ac:dyDescent="0.2"/>
    <row r="533" ht="15" customHeight="1" x14ac:dyDescent="0.2"/>
    <row r="534" ht="15" customHeight="1" x14ac:dyDescent="0.2"/>
    <row r="535" ht="15" customHeight="1" x14ac:dyDescent="0.2"/>
    <row r="536" ht="15" customHeight="1" x14ac:dyDescent="0.2"/>
    <row r="537" ht="15" customHeight="1" x14ac:dyDescent="0.2"/>
    <row r="538" ht="15" customHeight="1" x14ac:dyDescent="0.2"/>
    <row r="539" ht="15" customHeight="1" x14ac:dyDescent="0.2"/>
    <row r="540" ht="15" customHeight="1" x14ac:dyDescent="0.2"/>
    <row r="541" ht="15" customHeight="1" x14ac:dyDescent="0.2"/>
    <row r="542" ht="15" customHeight="1" x14ac:dyDescent="0.2"/>
    <row r="543" ht="15" customHeight="1" x14ac:dyDescent="0.2"/>
    <row r="544" ht="15" customHeight="1" x14ac:dyDescent="0.2"/>
    <row r="545" ht="15" customHeight="1" x14ac:dyDescent="0.2"/>
    <row r="546" ht="15" customHeight="1" x14ac:dyDescent="0.2"/>
    <row r="547" ht="15" customHeight="1" x14ac:dyDescent="0.2"/>
    <row r="548" ht="15" customHeight="1" x14ac:dyDescent="0.2"/>
    <row r="549" ht="15" customHeight="1" x14ac:dyDescent="0.2"/>
    <row r="550" ht="15" customHeight="1" x14ac:dyDescent="0.2"/>
    <row r="551" ht="15" customHeight="1" x14ac:dyDescent="0.2"/>
    <row r="552" ht="15" customHeight="1" x14ac:dyDescent="0.2"/>
    <row r="553" ht="15" customHeight="1" x14ac:dyDescent="0.2"/>
    <row r="554" ht="15" customHeight="1" x14ac:dyDescent="0.2"/>
    <row r="555" ht="15" customHeight="1" x14ac:dyDescent="0.2"/>
    <row r="556" ht="15" customHeight="1" x14ac:dyDescent="0.2"/>
    <row r="557" ht="15" customHeight="1" x14ac:dyDescent="0.2"/>
    <row r="558" ht="15" customHeight="1" x14ac:dyDescent="0.2"/>
    <row r="559" ht="15" customHeight="1" x14ac:dyDescent="0.2"/>
    <row r="560" ht="15" customHeight="1" x14ac:dyDescent="0.2"/>
    <row r="561" ht="15" customHeight="1" x14ac:dyDescent="0.2"/>
    <row r="562" ht="15" customHeight="1" x14ac:dyDescent="0.2"/>
    <row r="563" ht="15" customHeight="1" x14ac:dyDescent="0.2"/>
    <row r="564" ht="15" customHeight="1" x14ac:dyDescent="0.2"/>
    <row r="565" ht="15" customHeight="1" x14ac:dyDescent="0.2"/>
    <row r="566" ht="15" customHeight="1" x14ac:dyDescent="0.2"/>
    <row r="567" ht="15" customHeight="1" x14ac:dyDescent="0.2"/>
    <row r="568" ht="15" customHeight="1" x14ac:dyDescent="0.2"/>
    <row r="569" ht="15" customHeight="1" x14ac:dyDescent="0.2"/>
    <row r="570" ht="15" customHeight="1" x14ac:dyDescent="0.2"/>
    <row r="571" ht="15" customHeight="1" x14ac:dyDescent="0.2"/>
    <row r="572" ht="15" customHeight="1" x14ac:dyDescent="0.2"/>
    <row r="573" ht="15" customHeight="1" x14ac:dyDescent="0.2"/>
    <row r="574" ht="15" customHeight="1" x14ac:dyDescent="0.2"/>
    <row r="575" ht="15" customHeight="1" x14ac:dyDescent="0.2"/>
    <row r="576" ht="15" customHeight="1" x14ac:dyDescent="0.2"/>
    <row r="577" ht="15" customHeight="1" x14ac:dyDescent="0.2"/>
    <row r="578" ht="15" customHeight="1" x14ac:dyDescent="0.2"/>
    <row r="579" ht="15" customHeight="1" x14ac:dyDescent="0.2"/>
    <row r="580" ht="15" customHeight="1" x14ac:dyDescent="0.2"/>
    <row r="581" ht="15" customHeight="1" x14ac:dyDescent="0.2"/>
    <row r="582" ht="15" customHeight="1" x14ac:dyDescent="0.2"/>
    <row r="583" ht="15" customHeight="1" x14ac:dyDescent="0.2"/>
    <row r="584" ht="15" customHeight="1" x14ac:dyDescent="0.2"/>
    <row r="585" ht="15" customHeight="1" x14ac:dyDescent="0.2"/>
    <row r="586" ht="15" customHeight="1" x14ac:dyDescent="0.2"/>
    <row r="587" ht="15" customHeight="1" x14ac:dyDescent="0.2"/>
    <row r="588" ht="15" customHeight="1" x14ac:dyDescent="0.2"/>
    <row r="589" ht="15" customHeight="1" x14ac:dyDescent="0.2"/>
    <row r="590" ht="15" customHeight="1" x14ac:dyDescent="0.2"/>
    <row r="591" ht="15" customHeight="1" x14ac:dyDescent="0.2"/>
    <row r="592" ht="15" customHeight="1" x14ac:dyDescent="0.2"/>
    <row r="593" ht="15" customHeight="1" x14ac:dyDescent="0.2"/>
    <row r="594" ht="15" customHeight="1" x14ac:dyDescent="0.2"/>
    <row r="595" ht="15" customHeight="1" x14ac:dyDescent="0.2"/>
    <row r="596" ht="15" customHeight="1" x14ac:dyDescent="0.2"/>
    <row r="597" ht="15" customHeight="1" x14ac:dyDescent="0.2"/>
    <row r="598" ht="15" customHeight="1" x14ac:dyDescent="0.2"/>
    <row r="599" ht="15" customHeight="1" x14ac:dyDescent="0.2"/>
    <row r="600" ht="15" customHeight="1" x14ac:dyDescent="0.2"/>
    <row r="601" ht="15" customHeight="1" x14ac:dyDescent="0.2"/>
    <row r="602" ht="15" customHeight="1" x14ac:dyDescent="0.2"/>
    <row r="603" ht="15" customHeight="1" x14ac:dyDescent="0.2"/>
    <row r="604" ht="15" customHeight="1" x14ac:dyDescent="0.2"/>
    <row r="605" ht="15" customHeight="1" x14ac:dyDescent="0.2"/>
    <row r="606" ht="15" customHeight="1" x14ac:dyDescent="0.2"/>
    <row r="607" ht="15" customHeight="1" x14ac:dyDescent="0.2"/>
    <row r="608" ht="15" customHeight="1" x14ac:dyDescent="0.2"/>
    <row r="609" ht="15" customHeight="1" x14ac:dyDescent="0.2"/>
    <row r="610" ht="15" customHeight="1" x14ac:dyDescent="0.2"/>
    <row r="611" ht="15" customHeight="1" x14ac:dyDescent="0.2"/>
    <row r="612" ht="15" customHeight="1" x14ac:dyDescent="0.2"/>
    <row r="613" ht="15" customHeight="1" x14ac:dyDescent="0.2"/>
    <row r="614" ht="15" customHeight="1" x14ac:dyDescent="0.2"/>
    <row r="615" ht="15" customHeight="1" x14ac:dyDescent="0.2"/>
    <row r="616" ht="15" customHeight="1" x14ac:dyDescent="0.2"/>
    <row r="617" ht="15" customHeight="1" x14ac:dyDescent="0.2"/>
    <row r="618" ht="15" customHeight="1" x14ac:dyDescent="0.2"/>
    <row r="619" ht="15" customHeight="1" x14ac:dyDescent="0.2"/>
    <row r="620" ht="15" customHeight="1" x14ac:dyDescent="0.2"/>
    <row r="621" ht="15" customHeight="1" x14ac:dyDescent="0.2"/>
    <row r="622" ht="15" customHeight="1" x14ac:dyDescent="0.2"/>
    <row r="623" ht="15" customHeight="1" x14ac:dyDescent="0.2"/>
    <row r="624" ht="15" customHeight="1" x14ac:dyDescent="0.2"/>
    <row r="625" ht="15" customHeight="1" x14ac:dyDescent="0.2"/>
    <row r="626" ht="15" customHeight="1" x14ac:dyDescent="0.2"/>
    <row r="627" ht="15" customHeight="1" x14ac:dyDescent="0.2"/>
    <row r="628" ht="15" customHeight="1" x14ac:dyDescent="0.2"/>
    <row r="629" ht="15" customHeight="1" x14ac:dyDescent="0.2"/>
    <row r="630" ht="15" customHeight="1" x14ac:dyDescent="0.2"/>
    <row r="631" ht="15" customHeight="1" x14ac:dyDescent="0.2"/>
    <row r="632" ht="15" customHeight="1" x14ac:dyDescent="0.2"/>
    <row r="633" ht="15" customHeight="1" x14ac:dyDescent="0.2"/>
    <row r="634" ht="15" customHeight="1" x14ac:dyDescent="0.2"/>
    <row r="635" ht="15" customHeight="1" x14ac:dyDescent="0.2"/>
    <row r="636" ht="15" customHeight="1" x14ac:dyDescent="0.2"/>
    <row r="637" ht="15" customHeight="1" x14ac:dyDescent="0.2"/>
    <row r="638" ht="15" customHeight="1" x14ac:dyDescent="0.2"/>
    <row r="639" ht="15" customHeight="1" x14ac:dyDescent="0.2"/>
    <row r="640" ht="15" customHeight="1" x14ac:dyDescent="0.2"/>
    <row r="641" ht="15" customHeight="1" x14ac:dyDescent="0.2"/>
    <row r="642" ht="15" customHeight="1" x14ac:dyDescent="0.2"/>
    <row r="643" ht="15" customHeight="1" x14ac:dyDescent="0.2"/>
    <row r="644" ht="15" customHeight="1" x14ac:dyDescent="0.2"/>
    <row r="645" ht="15" customHeight="1" x14ac:dyDescent="0.2"/>
    <row r="646" ht="15" customHeight="1" x14ac:dyDescent="0.2"/>
    <row r="647" ht="15" customHeight="1" x14ac:dyDescent="0.2"/>
    <row r="648" ht="15" customHeight="1" x14ac:dyDescent="0.2"/>
    <row r="649" ht="15" customHeight="1" x14ac:dyDescent="0.2"/>
    <row r="650" ht="15" customHeight="1" x14ac:dyDescent="0.2"/>
    <row r="651" ht="15" customHeight="1" x14ac:dyDescent="0.2"/>
    <row r="652" ht="15" customHeight="1" x14ac:dyDescent="0.2"/>
    <row r="653" ht="15" customHeight="1" x14ac:dyDescent="0.2"/>
    <row r="654" ht="15" customHeight="1" x14ac:dyDescent="0.2"/>
    <row r="655" ht="15" customHeight="1" x14ac:dyDescent="0.2"/>
    <row r="656" ht="15" customHeight="1" x14ac:dyDescent="0.2"/>
    <row r="657" ht="15" customHeight="1" x14ac:dyDescent="0.2"/>
    <row r="658" ht="15" customHeight="1" x14ac:dyDescent="0.2"/>
    <row r="659" ht="15" customHeight="1" x14ac:dyDescent="0.2"/>
    <row r="660" ht="15" customHeight="1" x14ac:dyDescent="0.2"/>
    <row r="661" ht="15" customHeight="1" x14ac:dyDescent="0.2"/>
    <row r="662" ht="15" customHeight="1" x14ac:dyDescent="0.2"/>
    <row r="663" ht="15" customHeight="1" x14ac:dyDescent="0.2"/>
    <row r="664" ht="15" customHeight="1" x14ac:dyDescent="0.2"/>
    <row r="665" ht="15" customHeight="1" x14ac:dyDescent="0.2"/>
    <row r="666" ht="15" customHeight="1" x14ac:dyDescent="0.2"/>
    <row r="667" ht="15" customHeight="1" x14ac:dyDescent="0.2"/>
    <row r="668" ht="15" customHeight="1" x14ac:dyDescent="0.2"/>
    <row r="669" ht="15" customHeight="1" x14ac:dyDescent="0.2"/>
    <row r="670" ht="15" customHeight="1" x14ac:dyDescent="0.2"/>
    <row r="671" ht="15" customHeight="1" x14ac:dyDescent="0.2"/>
    <row r="672" ht="15" customHeight="1" x14ac:dyDescent="0.2"/>
    <row r="673" ht="15" customHeight="1" x14ac:dyDescent="0.2"/>
    <row r="674" ht="15" customHeight="1" x14ac:dyDescent="0.2"/>
    <row r="675" ht="15" customHeight="1" x14ac:dyDescent="0.2"/>
    <row r="676" ht="15" customHeight="1" x14ac:dyDescent="0.2"/>
    <row r="677" ht="15" customHeight="1" x14ac:dyDescent="0.2"/>
    <row r="678" ht="15" customHeight="1" x14ac:dyDescent="0.2"/>
    <row r="679" ht="15" customHeight="1" x14ac:dyDescent="0.2"/>
    <row r="680" ht="15" customHeight="1" x14ac:dyDescent="0.2"/>
    <row r="681" ht="15" customHeight="1" x14ac:dyDescent="0.2"/>
    <row r="682" ht="15" customHeight="1" x14ac:dyDescent="0.2"/>
    <row r="683" ht="15" customHeight="1" x14ac:dyDescent="0.2"/>
    <row r="684" ht="15" customHeight="1" x14ac:dyDescent="0.2"/>
    <row r="685" ht="15" customHeight="1" x14ac:dyDescent="0.2"/>
    <row r="686" ht="15" customHeight="1" x14ac:dyDescent="0.2"/>
    <row r="687" ht="15" customHeight="1" x14ac:dyDescent="0.2"/>
    <row r="688" ht="15" customHeight="1" x14ac:dyDescent="0.2"/>
    <row r="689" ht="15" customHeight="1" x14ac:dyDescent="0.2"/>
    <row r="690" ht="15" customHeight="1" x14ac:dyDescent="0.2"/>
    <row r="691" ht="15" customHeight="1" x14ac:dyDescent="0.2"/>
    <row r="692" ht="15" customHeight="1" x14ac:dyDescent="0.2"/>
    <row r="693" ht="15" customHeight="1" x14ac:dyDescent="0.2"/>
    <row r="694" ht="15" customHeight="1" x14ac:dyDescent="0.2"/>
    <row r="695" ht="15" customHeight="1" x14ac:dyDescent="0.2"/>
    <row r="696" ht="15" customHeight="1" x14ac:dyDescent="0.2"/>
    <row r="697" ht="15" customHeight="1" x14ac:dyDescent="0.2"/>
    <row r="698" ht="15" customHeight="1" x14ac:dyDescent="0.2"/>
    <row r="699" ht="15" customHeight="1" x14ac:dyDescent="0.2"/>
    <row r="700" ht="15" customHeight="1" x14ac:dyDescent="0.2"/>
    <row r="701" ht="15" customHeight="1" x14ac:dyDescent="0.2"/>
    <row r="702" ht="15" customHeight="1" x14ac:dyDescent="0.2"/>
    <row r="703" ht="15" customHeight="1" x14ac:dyDescent="0.2"/>
    <row r="704" ht="15" customHeight="1" x14ac:dyDescent="0.2"/>
    <row r="705" ht="15" customHeight="1" x14ac:dyDescent="0.2"/>
    <row r="706" ht="15" customHeight="1" x14ac:dyDescent="0.2"/>
    <row r="707" ht="15" customHeight="1" x14ac:dyDescent="0.2"/>
    <row r="708" ht="15" customHeight="1" x14ac:dyDescent="0.2"/>
    <row r="709" ht="15" customHeight="1" x14ac:dyDescent="0.2"/>
    <row r="710" ht="15" customHeight="1" x14ac:dyDescent="0.2"/>
    <row r="711" ht="15" customHeight="1" x14ac:dyDescent="0.2"/>
    <row r="712" ht="15" customHeight="1" x14ac:dyDescent="0.2"/>
    <row r="713" ht="15" customHeight="1" x14ac:dyDescent="0.2"/>
    <row r="714" ht="15" customHeight="1" x14ac:dyDescent="0.2"/>
    <row r="715" ht="15" customHeight="1" x14ac:dyDescent="0.2"/>
    <row r="716" ht="15" customHeight="1" x14ac:dyDescent="0.2"/>
    <row r="717" ht="15" customHeight="1" x14ac:dyDescent="0.2"/>
    <row r="718" ht="15" customHeight="1" x14ac:dyDescent="0.2"/>
    <row r="719" ht="15" customHeight="1" x14ac:dyDescent="0.2"/>
    <row r="720" ht="15" customHeight="1" x14ac:dyDescent="0.2"/>
    <row r="721" ht="15" customHeight="1" x14ac:dyDescent="0.2"/>
    <row r="722" ht="15" customHeight="1" x14ac:dyDescent="0.2"/>
    <row r="723" ht="15" customHeight="1" x14ac:dyDescent="0.2"/>
    <row r="724" ht="15" customHeight="1" x14ac:dyDescent="0.2"/>
    <row r="725" ht="15" customHeight="1" x14ac:dyDescent="0.2"/>
    <row r="726" ht="15" customHeight="1" x14ac:dyDescent="0.2"/>
    <row r="727" ht="15" customHeight="1" x14ac:dyDescent="0.2"/>
    <row r="728" ht="15" customHeight="1" x14ac:dyDescent="0.2"/>
    <row r="729" ht="15" customHeight="1" x14ac:dyDescent="0.2"/>
    <row r="730" ht="15" customHeight="1" x14ac:dyDescent="0.2"/>
    <row r="731" ht="15" customHeight="1" x14ac:dyDescent="0.2"/>
    <row r="732" ht="15" customHeight="1" x14ac:dyDescent="0.2"/>
    <row r="733" ht="15" customHeight="1" x14ac:dyDescent="0.2"/>
    <row r="734" ht="15" customHeight="1" x14ac:dyDescent="0.2"/>
    <row r="735" ht="15" customHeight="1" x14ac:dyDescent="0.2"/>
    <row r="736" ht="15" customHeight="1" x14ac:dyDescent="0.2"/>
    <row r="737" ht="15" customHeight="1" x14ac:dyDescent="0.2"/>
    <row r="738" ht="15" customHeight="1" x14ac:dyDescent="0.2"/>
    <row r="739" ht="15" customHeight="1" x14ac:dyDescent="0.2"/>
    <row r="740" ht="15" customHeight="1" x14ac:dyDescent="0.2"/>
    <row r="741" ht="15" customHeight="1" x14ac:dyDescent="0.2"/>
    <row r="742" ht="15" customHeight="1" x14ac:dyDescent="0.2"/>
    <row r="743" ht="15" customHeight="1" x14ac:dyDescent="0.2"/>
    <row r="744" ht="15" customHeight="1" x14ac:dyDescent="0.2"/>
    <row r="745" ht="15" customHeight="1" x14ac:dyDescent="0.2"/>
    <row r="746" ht="15" customHeight="1" x14ac:dyDescent="0.2"/>
    <row r="747" ht="15" customHeight="1" x14ac:dyDescent="0.2"/>
    <row r="748" ht="15" customHeight="1" x14ac:dyDescent="0.2"/>
    <row r="749" ht="15" customHeight="1" x14ac:dyDescent="0.2"/>
    <row r="750" ht="15" customHeight="1" x14ac:dyDescent="0.2"/>
    <row r="751" ht="15" customHeight="1" x14ac:dyDescent="0.2"/>
    <row r="752" ht="15" customHeight="1" x14ac:dyDescent="0.2"/>
    <row r="753" ht="15" customHeight="1" x14ac:dyDescent="0.2"/>
    <row r="754" ht="15" customHeight="1" x14ac:dyDescent="0.2"/>
    <row r="755" ht="15" customHeight="1" x14ac:dyDescent="0.2"/>
    <row r="756" ht="15" customHeight="1" x14ac:dyDescent="0.2"/>
    <row r="757" ht="15" customHeight="1" x14ac:dyDescent="0.2"/>
    <row r="758" ht="15" customHeight="1" x14ac:dyDescent="0.2"/>
    <row r="759" ht="15" customHeight="1" x14ac:dyDescent="0.2"/>
    <row r="760" ht="15" customHeight="1" x14ac:dyDescent="0.2"/>
    <row r="761" ht="15" customHeight="1" x14ac:dyDescent="0.2"/>
    <row r="762" ht="15" customHeight="1" x14ac:dyDescent="0.2"/>
    <row r="763" ht="15" customHeight="1" x14ac:dyDescent="0.2"/>
    <row r="764" ht="15" customHeight="1" x14ac:dyDescent="0.2"/>
    <row r="765" ht="15" customHeight="1" x14ac:dyDescent="0.2"/>
    <row r="766" ht="15" customHeight="1" x14ac:dyDescent="0.2"/>
    <row r="767" ht="15" customHeight="1" x14ac:dyDescent="0.2"/>
    <row r="768" ht="15" customHeight="1" x14ac:dyDescent="0.2"/>
    <row r="769" ht="15" customHeight="1" x14ac:dyDescent="0.2"/>
    <row r="770" ht="15" customHeight="1" x14ac:dyDescent="0.2"/>
    <row r="771" ht="15" customHeight="1" x14ac:dyDescent="0.2"/>
    <row r="772" ht="15" customHeight="1" x14ac:dyDescent="0.2"/>
    <row r="773" ht="15" customHeight="1" x14ac:dyDescent="0.2"/>
    <row r="774" ht="15" customHeight="1" x14ac:dyDescent="0.2"/>
    <row r="775" ht="15" customHeight="1" x14ac:dyDescent="0.2"/>
    <row r="776" ht="15" customHeight="1" x14ac:dyDescent="0.2"/>
    <row r="777" ht="15" customHeight="1" x14ac:dyDescent="0.2"/>
    <row r="778" ht="15" customHeight="1" x14ac:dyDescent="0.2"/>
    <row r="779" ht="15" customHeight="1" x14ac:dyDescent="0.2"/>
    <row r="780" ht="15" customHeight="1" x14ac:dyDescent="0.2"/>
    <row r="781" ht="15" customHeight="1" x14ac:dyDescent="0.2"/>
    <row r="782" ht="15" customHeight="1" x14ac:dyDescent="0.2"/>
    <row r="783" ht="15" customHeight="1" x14ac:dyDescent="0.2"/>
    <row r="784" ht="15" customHeight="1" x14ac:dyDescent="0.2"/>
    <row r="785" ht="15" customHeight="1" x14ac:dyDescent="0.2"/>
    <row r="786" ht="15" customHeight="1" x14ac:dyDescent="0.2"/>
    <row r="787" ht="15" customHeight="1" x14ac:dyDescent="0.2"/>
    <row r="788" ht="15" customHeight="1" x14ac:dyDescent="0.2"/>
    <row r="789" ht="15" customHeight="1" x14ac:dyDescent="0.2"/>
    <row r="790" ht="15" customHeight="1" x14ac:dyDescent="0.2"/>
    <row r="791" ht="15" customHeight="1" x14ac:dyDescent="0.2"/>
    <row r="792" ht="15" customHeight="1" x14ac:dyDescent="0.2"/>
    <row r="793" ht="15" customHeight="1" x14ac:dyDescent="0.2"/>
    <row r="794" ht="15" customHeight="1" x14ac:dyDescent="0.2"/>
    <row r="795" ht="15" customHeight="1" x14ac:dyDescent="0.2"/>
    <row r="796" ht="15" customHeight="1" x14ac:dyDescent="0.2"/>
    <row r="797" ht="15" customHeight="1" x14ac:dyDescent="0.2"/>
    <row r="798" ht="15" customHeight="1" x14ac:dyDescent="0.2"/>
    <row r="799" ht="15" customHeight="1" x14ac:dyDescent="0.2"/>
    <row r="800" ht="15" customHeight="1" x14ac:dyDescent="0.2"/>
    <row r="801" ht="15" customHeight="1" x14ac:dyDescent="0.2"/>
    <row r="802" ht="15" customHeight="1" x14ac:dyDescent="0.2"/>
    <row r="803" ht="15" customHeight="1" x14ac:dyDescent="0.2"/>
    <row r="804" ht="15" customHeight="1" x14ac:dyDescent="0.2"/>
    <row r="805" ht="15" customHeight="1" x14ac:dyDescent="0.2"/>
    <row r="806" ht="15" customHeight="1" x14ac:dyDescent="0.2"/>
    <row r="807" ht="15" customHeight="1" x14ac:dyDescent="0.2"/>
    <row r="808" ht="15" customHeight="1" x14ac:dyDescent="0.2"/>
    <row r="809" ht="15" customHeight="1" x14ac:dyDescent="0.2"/>
    <row r="810" ht="15" customHeight="1" x14ac:dyDescent="0.2"/>
    <row r="811" ht="15" customHeight="1" x14ac:dyDescent="0.2"/>
    <row r="812" ht="15" customHeight="1" x14ac:dyDescent="0.2"/>
    <row r="813" ht="15" customHeight="1" x14ac:dyDescent="0.2"/>
    <row r="814" ht="15" customHeight="1" x14ac:dyDescent="0.2"/>
    <row r="815" ht="15" customHeight="1" x14ac:dyDescent="0.2"/>
    <row r="816" ht="15" customHeight="1" x14ac:dyDescent="0.2"/>
    <row r="817" ht="15" customHeight="1" x14ac:dyDescent="0.2"/>
    <row r="818" ht="15" customHeight="1" x14ac:dyDescent="0.2"/>
    <row r="819" ht="15" customHeight="1" x14ac:dyDescent="0.2"/>
    <row r="820" ht="15" customHeight="1" x14ac:dyDescent="0.2"/>
    <row r="821" ht="15" customHeight="1" x14ac:dyDescent="0.2"/>
    <row r="822" ht="15" customHeight="1" x14ac:dyDescent="0.2"/>
    <row r="823" ht="15" customHeight="1" x14ac:dyDescent="0.2"/>
    <row r="824" ht="15" customHeight="1" x14ac:dyDescent="0.2"/>
    <row r="825" ht="15" customHeight="1" x14ac:dyDescent="0.2"/>
    <row r="826" ht="15" customHeight="1" x14ac:dyDescent="0.2"/>
    <row r="827" ht="15" customHeight="1" x14ac:dyDescent="0.2"/>
    <row r="828" ht="15" customHeight="1" x14ac:dyDescent="0.2"/>
    <row r="829" ht="15" customHeight="1" x14ac:dyDescent="0.2"/>
    <row r="830" ht="15" customHeight="1" x14ac:dyDescent="0.2"/>
    <row r="831" ht="15" customHeight="1" x14ac:dyDescent="0.2"/>
    <row r="832" ht="15" customHeight="1" x14ac:dyDescent="0.2"/>
    <row r="833" ht="15" customHeight="1" x14ac:dyDescent="0.2"/>
    <row r="834" ht="15" customHeight="1" x14ac:dyDescent="0.2"/>
    <row r="835" ht="15" customHeight="1" x14ac:dyDescent="0.2"/>
    <row r="836" ht="15" customHeight="1" x14ac:dyDescent="0.2"/>
    <row r="837" ht="15" customHeight="1" x14ac:dyDescent="0.2"/>
    <row r="838" ht="15" customHeight="1" x14ac:dyDescent="0.2"/>
    <row r="839" ht="15" customHeight="1" x14ac:dyDescent="0.2"/>
    <row r="840" ht="15" customHeight="1" x14ac:dyDescent="0.2"/>
    <row r="841" ht="15" customHeight="1" x14ac:dyDescent="0.2"/>
    <row r="842" ht="15" customHeight="1" x14ac:dyDescent="0.2"/>
    <row r="843" ht="15" customHeight="1" x14ac:dyDescent="0.2"/>
    <row r="844" ht="15" customHeight="1" x14ac:dyDescent="0.2"/>
    <row r="845" ht="15" customHeight="1" x14ac:dyDescent="0.2"/>
    <row r="846" ht="15" customHeight="1" x14ac:dyDescent="0.2"/>
    <row r="847" ht="15" customHeight="1" x14ac:dyDescent="0.2"/>
    <row r="848" ht="15" customHeight="1" x14ac:dyDescent="0.2"/>
    <row r="849" ht="15" customHeight="1" x14ac:dyDescent="0.2"/>
    <row r="850" ht="15" customHeight="1" x14ac:dyDescent="0.2"/>
    <row r="851" ht="15" customHeight="1" x14ac:dyDescent="0.2"/>
    <row r="852" ht="15" customHeight="1" x14ac:dyDescent="0.2"/>
    <row r="853" ht="15" customHeight="1" x14ac:dyDescent="0.2"/>
    <row r="854" ht="15" customHeight="1" x14ac:dyDescent="0.2"/>
    <row r="855" ht="15" customHeight="1" x14ac:dyDescent="0.2"/>
    <row r="856" ht="15" customHeight="1" x14ac:dyDescent="0.2"/>
    <row r="857" ht="15" customHeight="1" x14ac:dyDescent="0.2"/>
    <row r="858" ht="15" customHeight="1" x14ac:dyDescent="0.2"/>
    <row r="859" ht="15" customHeight="1" x14ac:dyDescent="0.2"/>
    <row r="860" ht="15" customHeight="1" x14ac:dyDescent="0.2"/>
    <row r="861" ht="15" customHeight="1" x14ac:dyDescent="0.2"/>
    <row r="862" ht="15" customHeight="1" x14ac:dyDescent="0.2"/>
    <row r="863" ht="15" customHeight="1" x14ac:dyDescent="0.2"/>
    <row r="864" ht="15" customHeight="1" x14ac:dyDescent="0.2"/>
    <row r="865" ht="15" customHeight="1" x14ac:dyDescent="0.2"/>
    <row r="866" ht="15" customHeight="1" x14ac:dyDescent="0.2"/>
    <row r="867" ht="15" customHeight="1" x14ac:dyDescent="0.2"/>
    <row r="868" ht="15" customHeight="1" x14ac:dyDescent="0.2"/>
    <row r="869" ht="15" customHeight="1" x14ac:dyDescent="0.2"/>
    <row r="870" ht="15" customHeight="1" x14ac:dyDescent="0.2"/>
    <row r="871" ht="15" customHeight="1" x14ac:dyDescent="0.2"/>
    <row r="872" ht="15" customHeight="1" x14ac:dyDescent="0.2"/>
    <row r="873" ht="15" customHeight="1" x14ac:dyDescent="0.2"/>
    <row r="874" ht="15" customHeight="1" x14ac:dyDescent="0.2"/>
    <row r="875" ht="15" customHeight="1" x14ac:dyDescent="0.2"/>
    <row r="876" ht="15" customHeight="1" x14ac:dyDescent="0.2"/>
    <row r="877" ht="15" customHeight="1" x14ac:dyDescent="0.2"/>
    <row r="878" ht="15" customHeight="1" x14ac:dyDescent="0.2"/>
    <row r="879" ht="15" customHeight="1" x14ac:dyDescent="0.2"/>
    <row r="880" ht="15" customHeight="1" x14ac:dyDescent="0.2"/>
    <row r="881" ht="15" customHeight="1" x14ac:dyDescent="0.2"/>
    <row r="882" ht="15" customHeight="1" x14ac:dyDescent="0.2"/>
    <row r="883" ht="15" customHeight="1" x14ac:dyDescent="0.2"/>
    <row r="884" ht="15" customHeight="1" x14ac:dyDescent="0.2"/>
    <row r="885" ht="15" customHeight="1" x14ac:dyDescent="0.2"/>
    <row r="886" ht="15" customHeight="1" x14ac:dyDescent="0.2"/>
    <row r="887" ht="15" customHeight="1" x14ac:dyDescent="0.2"/>
    <row r="888" ht="15" customHeight="1" x14ac:dyDescent="0.2"/>
    <row r="889" ht="15" customHeight="1" x14ac:dyDescent="0.2"/>
    <row r="890" ht="15" customHeight="1" x14ac:dyDescent="0.2"/>
    <row r="891" ht="15" customHeight="1" x14ac:dyDescent="0.2"/>
    <row r="892" ht="15" customHeight="1" x14ac:dyDescent="0.2"/>
    <row r="893" ht="15" customHeight="1" x14ac:dyDescent="0.2"/>
    <row r="894" ht="15" customHeight="1" x14ac:dyDescent="0.2"/>
    <row r="895" ht="15" customHeight="1" x14ac:dyDescent="0.2"/>
    <row r="896" ht="15" customHeight="1" x14ac:dyDescent="0.2"/>
    <row r="897" ht="15" customHeight="1" x14ac:dyDescent="0.2"/>
    <row r="898" ht="15" customHeight="1" x14ac:dyDescent="0.2"/>
    <row r="899" ht="15" customHeight="1" x14ac:dyDescent="0.2"/>
    <row r="900" ht="15" customHeight="1" x14ac:dyDescent="0.2"/>
    <row r="901" ht="15" customHeight="1" x14ac:dyDescent="0.2"/>
    <row r="902" ht="15" customHeight="1" x14ac:dyDescent="0.2"/>
    <row r="903" ht="15" customHeight="1" x14ac:dyDescent="0.2"/>
    <row r="904" ht="15" customHeight="1" x14ac:dyDescent="0.2"/>
    <row r="905" ht="15" customHeight="1" x14ac:dyDescent="0.2"/>
    <row r="906" ht="15" customHeight="1" x14ac:dyDescent="0.2"/>
    <row r="907" ht="15" customHeight="1" x14ac:dyDescent="0.2"/>
    <row r="908" ht="15" customHeight="1" x14ac:dyDescent="0.2"/>
    <row r="909" ht="15" customHeight="1" x14ac:dyDescent="0.2"/>
    <row r="910" ht="15" customHeight="1" x14ac:dyDescent="0.2"/>
    <row r="911" ht="15" customHeight="1" x14ac:dyDescent="0.2"/>
    <row r="912" ht="15" customHeight="1" x14ac:dyDescent="0.2"/>
    <row r="913" ht="15" customHeight="1" x14ac:dyDescent="0.2"/>
    <row r="914" ht="15" customHeight="1" x14ac:dyDescent="0.2"/>
    <row r="915" ht="15" customHeight="1" x14ac:dyDescent="0.2"/>
    <row r="916" ht="15" customHeight="1" x14ac:dyDescent="0.2"/>
    <row r="917" ht="15" customHeight="1" x14ac:dyDescent="0.2"/>
    <row r="918" ht="15" customHeight="1" x14ac:dyDescent="0.2"/>
    <row r="919" ht="15" customHeight="1" x14ac:dyDescent="0.2"/>
    <row r="920" ht="15" customHeight="1" x14ac:dyDescent="0.2"/>
    <row r="921" ht="15" customHeight="1" x14ac:dyDescent="0.2"/>
    <row r="922" ht="15" customHeight="1" x14ac:dyDescent="0.2"/>
    <row r="923" ht="15" customHeight="1" x14ac:dyDescent="0.2"/>
    <row r="924" ht="15" customHeight="1" x14ac:dyDescent="0.2"/>
    <row r="925" ht="15" customHeight="1" x14ac:dyDescent="0.2"/>
    <row r="926" ht="15" customHeight="1" x14ac:dyDescent="0.2"/>
    <row r="927" ht="15" customHeight="1" x14ac:dyDescent="0.2"/>
    <row r="928" ht="15" customHeight="1" x14ac:dyDescent="0.2"/>
    <row r="929" ht="15" customHeight="1" x14ac:dyDescent="0.2"/>
    <row r="930" ht="15" customHeight="1" x14ac:dyDescent="0.2"/>
    <row r="931" ht="15" customHeight="1" x14ac:dyDescent="0.2"/>
    <row r="932" ht="15" customHeight="1" x14ac:dyDescent="0.2"/>
    <row r="933" ht="15" customHeight="1" x14ac:dyDescent="0.2"/>
    <row r="934" ht="15" customHeight="1" x14ac:dyDescent="0.2"/>
    <row r="935" ht="15" customHeight="1" x14ac:dyDescent="0.2"/>
    <row r="936" ht="15" customHeight="1" x14ac:dyDescent="0.2"/>
    <row r="937" ht="15" customHeight="1" x14ac:dyDescent="0.2"/>
    <row r="938" ht="15" customHeight="1" x14ac:dyDescent="0.2"/>
    <row r="939" ht="15" customHeight="1" x14ac:dyDescent="0.2"/>
    <row r="940" ht="15" customHeight="1" x14ac:dyDescent="0.2"/>
    <row r="941" ht="15" customHeight="1" x14ac:dyDescent="0.2"/>
    <row r="942" ht="15" customHeight="1" x14ac:dyDescent="0.2"/>
    <row r="943" ht="15" customHeight="1" x14ac:dyDescent="0.2"/>
    <row r="944" ht="15" customHeight="1" x14ac:dyDescent="0.2"/>
    <row r="945" ht="15" customHeight="1" x14ac:dyDescent="0.2"/>
    <row r="946" ht="15" customHeight="1" x14ac:dyDescent="0.2"/>
    <row r="947" ht="15" customHeight="1" x14ac:dyDescent="0.2"/>
    <row r="948" ht="15" customHeight="1" x14ac:dyDescent="0.2"/>
    <row r="949" ht="15" customHeight="1" x14ac:dyDescent="0.2"/>
    <row r="950" ht="15" customHeight="1" x14ac:dyDescent="0.2"/>
    <row r="951" ht="15" customHeight="1" x14ac:dyDescent="0.2"/>
    <row r="952" ht="15" customHeight="1" x14ac:dyDescent="0.2"/>
    <row r="953" ht="15" customHeight="1" x14ac:dyDescent="0.2"/>
    <row r="954" ht="15" customHeight="1" x14ac:dyDescent="0.2"/>
    <row r="955" ht="15" customHeight="1" x14ac:dyDescent="0.2"/>
    <row r="956" ht="15" customHeight="1" x14ac:dyDescent="0.2"/>
    <row r="957" ht="15" customHeight="1" x14ac:dyDescent="0.2"/>
    <row r="958" ht="15" customHeight="1" x14ac:dyDescent="0.2"/>
    <row r="959" ht="15" customHeight="1" x14ac:dyDescent="0.2"/>
    <row r="960" ht="15" customHeight="1" x14ac:dyDescent="0.2"/>
    <row r="961" ht="15" customHeight="1" x14ac:dyDescent="0.2"/>
    <row r="962" ht="15" customHeight="1" x14ac:dyDescent="0.2"/>
    <row r="963" ht="15" customHeight="1" x14ac:dyDescent="0.2"/>
    <row r="964" ht="15" customHeight="1" x14ac:dyDescent="0.2"/>
    <row r="965" ht="15" customHeight="1" x14ac:dyDescent="0.2"/>
    <row r="966" ht="15" customHeight="1" x14ac:dyDescent="0.2"/>
    <row r="967" ht="15" customHeight="1" x14ac:dyDescent="0.2"/>
    <row r="968" ht="15" customHeight="1" x14ac:dyDescent="0.2"/>
    <row r="969" ht="15" customHeight="1" x14ac:dyDescent="0.2"/>
    <row r="970" ht="15" customHeight="1" x14ac:dyDescent="0.2"/>
    <row r="971" ht="15" customHeight="1" x14ac:dyDescent="0.2"/>
    <row r="972" ht="15" customHeight="1" x14ac:dyDescent="0.2"/>
    <row r="973" ht="15" customHeight="1" x14ac:dyDescent="0.2"/>
    <row r="974" ht="15" customHeight="1" x14ac:dyDescent="0.2"/>
    <row r="975" ht="15" customHeight="1" x14ac:dyDescent="0.2"/>
    <row r="976" ht="15" customHeight="1" x14ac:dyDescent="0.2"/>
    <row r="977" ht="15" customHeight="1" x14ac:dyDescent="0.2"/>
    <row r="978" ht="15" customHeight="1" x14ac:dyDescent="0.2"/>
    <row r="979" ht="15" customHeight="1" x14ac:dyDescent="0.2"/>
    <row r="980" ht="15" customHeight="1" x14ac:dyDescent="0.2"/>
    <row r="981" ht="15" customHeight="1" x14ac:dyDescent="0.2"/>
    <row r="982" ht="15" customHeight="1" x14ac:dyDescent="0.2"/>
    <row r="983" ht="15" customHeight="1" x14ac:dyDescent="0.2"/>
    <row r="984" ht="15" customHeight="1" x14ac:dyDescent="0.2"/>
    <row r="985" ht="15" customHeight="1" x14ac:dyDescent="0.2"/>
    <row r="986" ht="15" customHeight="1" x14ac:dyDescent="0.2"/>
    <row r="987" ht="15" customHeight="1" x14ac:dyDescent="0.2"/>
    <row r="988" ht="15" customHeight="1" x14ac:dyDescent="0.2"/>
    <row r="989" ht="15" customHeight="1" x14ac:dyDescent="0.2"/>
    <row r="990" ht="15" customHeight="1" x14ac:dyDescent="0.2"/>
    <row r="991" ht="15" customHeight="1" x14ac:dyDescent="0.2"/>
    <row r="992" ht="15" customHeight="1" x14ac:dyDescent="0.2"/>
    <row r="993" ht="15" customHeight="1" x14ac:dyDescent="0.2"/>
    <row r="994" ht="15" customHeight="1" x14ac:dyDescent="0.2"/>
    <row r="995" ht="15" customHeight="1" x14ac:dyDescent="0.2"/>
    <row r="996" ht="15" customHeight="1" x14ac:dyDescent="0.2"/>
    <row r="997" ht="15" customHeight="1" x14ac:dyDescent="0.2"/>
    <row r="998" ht="15" customHeight="1" x14ac:dyDescent="0.2"/>
    <row r="999" ht="15" customHeight="1" x14ac:dyDescent="0.2"/>
    <row r="1000" ht="15" customHeight="1" x14ac:dyDescent="0.2"/>
    <row r="1001" ht="15" customHeight="1" x14ac:dyDescent="0.2"/>
    <row r="1002" ht="15" customHeight="1" x14ac:dyDescent="0.2"/>
    <row r="1003" ht="15" customHeight="1" x14ac:dyDescent="0.2"/>
    <row r="1004" ht="15" customHeight="1" x14ac:dyDescent="0.2"/>
    <row r="1005" ht="15" customHeight="1" x14ac:dyDescent="0.2"/>
    <row r="1006" ht="15" customHeight="1" x14ac:dyDescent="0.2"/>
    <row r="1007" ht="15" customHeight="1" x14ac:dyDescent="0.2"/>
    <row r="1008" ht="15" customHeight="1" x14ac:dyDescent="0.2"/>
    <row r="1009" ht="15" customHeight="1" x14ac:dyDescent="0.2"/>
    <row r="1010" ht="15" customHeight="1" x14ac:dyDescent="0.2"/>
    <row r="1011" ht="15" customHeight="1" x14ac:dyDescent="0.2"/>
    <row r="1012" ht="15" customHeight="1" x14ac:dyDescent="0.2"/>
    <row r="1013" ht="15" customHeight="1" x14ac:dyDescent="0.2"/>
    <row r="1014" ht="15" customHeight="1" x14ac:dyDescent="0.2"/>
    <row r="1015" ht="15" customHeight="1" x14ac:dyDescent="0.2"/>
    <row r="1016" ht="15" customHeight="1" x14ac:dyDescent="0.2"/>
    <row r="1017" ht="15" customHeight="1" x14ac:dyDescent="0.2"/>
    <row r="1018" ht="15" customHeight="1" x14ac:dyDescent="0.2"/>
    <row r="1019" ht="15" customHeight="1" x14ac:dyDescent="0.2"/>
    <row r="1020" ht="15" customHeight="1" x14ac:dyDescent="0.2"/>
    <row r="1021" ht="15" customHeight="1" x14ac:dyDescent="0.2"/>
    <row r="1022" ht="15" customHeight="1" x14ac:dyDescent="0.2"/>
    <row r="1023" ht="15" customHeight="1" x14ac:dyDescent="0.2"/>
    <row r="1024" ht="15" customHeight="1" x14ac:dyDescent="0.2"/>
    <row r="1025" ht="15" customHeight="1" x14ac:dyDescent="0.2"/>
    <row r="1026" ht="15" customHeight="1" x14ac:dyDescent="0.2"/>
    <row r="1027" ht="15" customHeight="1" x14ac:dyDescent="0.2"/>
    <row r="1028" ht="15" customHeight="1" x14ac:dyDescent="0.2"/>
    <row r="1029" ht="15" customHeight="1" x14ac:dyDescent="0.2"/>
    <row r="1030" ht="15" customHeight="1" x14ac:dyDescent="0.2"/>
    <row r="1031" ht="15" customHeight="1" x14ac:dyDescent="0.2"/>
    <row r="1032" ht="15" customHeight="1" x14ac:dyDescent="0.2"/>
    <row r="1033" ht="15" customHeight="1" x14ac:dyDescent="0.2"/>
    <row r="1034" ht="15" customHeight="1" x14ac:dyDescent="0.2"/>
    <row r="1035" ht="15" customHeight="1" x14ac:dyDescent="0.2"/>
    <row r="1036" ht="15" customHeight="1" x14ac:dyDescent="0.2"/>
    <row r="1037" ht="15" customHeight="1" x14ac:dyDescent="0.2"/>
    <row r="1038" ht="15" customHeight="1" x14ac:dyDescent="0.2"/>
    <row r="1039" ht="15" customHeight="1" x14ac:dyDescent="0.2"/>
    <row r="1040" ht="15" customHeight="1" x14ac:dyDescent="0.2"/>
    <row r="1041" ht="15" customHeight="1" x14ac:dyDescent="0.2"/>
    <row r="1042" ht="15" customHeight="1" x14ac:dyDescent="0.2"/>
    <row r="1043" ht="15" customHeight="1" x14ac:dyDescent="0.2"/>
    <row r="1044" ht="15" customHeight="1" x14ac:dyDescent="0.2"/>
    <row r="1045" ht="15" customHeight="1" x14ac:dyDescent="0.2"/>
    <row r="1046" ht="15" customHeight="1" x14ac:dyDescent="0.2"/>
    <row r="1047" ht="15" customHeight="1" x14ac:dyDescent="0.2"/>
    <row r="1048" ht="15" customHeight="1" x14ac:dyDescent="0.2"/>
    <row r="1049" ht="15" customHeight="1" x14ac:dyDescent="0.2"/>
    <row r="1050" ht="15" customHeight="1" x14ac:dyDescent="0.2"/>
    <row r="1051" ht="15" customHeight="1" x14ac:dyDescent="0.2"/>
    <row r="1052" ht="15" customHeight="1" x14ac:dyDescent="0.2"/>
    <row r="1053" ht="15" customHeight="1" x14ac:dyDescent="0.2"/>
    <row r="1054" ht="15" customHeight="1" x14ac:dyDescent="0.2"/>
    <row r="1055" ht="15" customHeight="1" x14ac:dyDescent="0.2"/>
    <row r="1056" ht="15" customHeight="1" x14ac:dyDescent="0.2"/>
    <row r="1057" ht="15" customHeight="1" x14ac:dyDescent="0.2"/>
    <row r="1058" ht="15" customHeight="1" x14ac:dyDescent="0.2"/>
    <row r="1059" ht="15" customHeight="1" x14ac:dyDescent="0.2"/>
    <row r="1060" ht="15" customHeight="1" x14ac:dyDescent="0.2"/>
    <row r="1061" ht="15" customHeight="1" x14ac:dyDescent="0.2"/>
    <row r="1062" ht="15" customHeight="1" x14ac:dyDescent="0.2"/>
    <row r="1063" ht="15" customHeight="1" x14ac:dyDescent="0.2"/>
    <row r="1064" ht="15" customHeight="1" x14ac:dyDescent="0.2"/>
    <row r="1065" ht="15" customHeight="1" x14ac:dyDescent="0.2"/>
    <row r="1066" ht="15" customHeight="1" x14ac:dyDescent="0.2"/>
    <row r="1067" ht="15" customHeight="1" x14ac:dyDescent="0.2"/>
    <row r="1068" ht="15" customHeight="1" x14ac:dyDescent="0.2"/>
    <row r="1069" ht="15" customHeight="1" x14ac:dyDescent="0.2"/>
    <row r="1070" ht="15" customHeight="1" x14ac:dyDescent="0.2"/>
    <row r="1071" ht="15" customHeight="1" x14ac:dyDescent="0.2"/>
    <row r="1072" ht="15" customHeight="1" x14ac:dyDescent="0.2"/>
    <row r="1073" ht="15" customHeight="1" x14ac:dyDescent="0.2"/>
    <row r="1074" ht="15" customHeight="1" x14ac:dyDescent="0.2"/>
    <row r="1075" ht="15" customHeight="1" x14ac:dyDescent="0.2"/>
    <row r="1076" ht="15" customHeight="1" x14ac:dyDescent="0.2"/>
    <row r="1077" ht="15" customHeight="1" x14ac:dyDescent="0.2"/>
    <row r="1078" ht="15" customHeight="1" x14ac:dyDescent="0.2"/>
    <row r="1079" ht="15" customHeight="1" x14ac:dyDescent="0.2"/>
    <row r="1080" ht="15" customHeight="1" x14ac:dyDescent="0.2"/>
    <row r="1081" ht="15" customHeight="1" x14ac:dyDescent="0.2"/>
    <row r="1082" ht="15" customHeight="1" x14ac:dyDescent="0.2"/>
    <row r="1083" ht="15" customHeight="1" x14ac:dyDescent="0.2"/>
    <row r="1084" ht="15" customHeight="1" x14ac:dyDescent="0.2"/>
    <row r="1085" ht="15" customHeight="1" x14ac:dyDescent="0.2"/>
    <row r="1086" ht="15" customHeight="1" x14ac:dyDescent="0.2"/>
    <row r="1087" ht="15" customHeight="1" x14ac:dyDescent="0.2"/>
    <row r="1088" ht="15" customHeight="1" x14ac:dyDescent="0.2"/>
    <row r="1089" ht="15" customHeight="1" x14ac:dyDescent="0.2"/>
    <row r="1090" ht="15" customHeight="1" x14ac:dyDescent="0.2"/>
    <row r="1091" ht="15" customHeight="1" x14ac:dyDescent="0.2"/>
    <row r="1092" ht="15" customHeight="1" x14ac:dyDescent="0.2"/>
    <row r="1093" ht="15" customHeight="1" x14ac:dyDescent="0.2"/>
    <row r="1094" ht="15" customHeight="1" x14ac:dyDescent="0.2"/>
    <row r="1095" ht="15" customHeight="1" x14ac:dyDescent="0.2"/>
    <row r="1096" ht="15" customHeight="1" x14ac:dyDescent="0.2"/>
    <row r="1097" ht="15" customHeight="1" x14ac:dyDescent="0.2"/>
    <row r="1098" ht="15" customHeight="1" x14ac:dyDescent="0.2"/>
    <row r="1099" ht="15" customHeight="1" x14ac:dyDescent="0.2"/>
    <row r="1100" ht="15" customHeight="1" x14ac:dyDescent="0.2"/>
    <row r="1101" ht="15" customHeight="1" x14ac:dyDescent="0.2"/>
    <row r="1102" ht="15" customHeight="1" x14ac:dyDescent="0.2"/>
    <row r="1103" ht="15" customHeight="1" x14ac:dyDescent="0.2"/>
    <row r="1104" ht="15" customHeight="1" x14ac:dyDescent="0.2"/>
    <row r="1105" ht="15" customHeight="1" x14ac:dyDescent="0.2"/>
    <row r="1106" ht="15" customHeight="1" x14ac:dyDescent="0.2"/>
    <row r="1107" ht="15" customHeight="1" x14ac:dyDescent="0.2"/>
    <row r="1108" ht="15" customHeight="1" x14ac:dyDescent="0.2"/>
    <row r="1109" ht="15" customHeight="1" x14ac:dyDescent="0.2"/>
    <row r="1110" ht="15" customHeight="1" x14ac:dyDescent="0.2"/>
    <row r="1111" ht="15" customHeight="1" x14ac:dyDescent="0.2"/>
    <row r="1112" ht="15" customHeight="1" x14ac:dyDescent="0.2"/>
    <row r="1113" ht="15" customHeight="1" x14ac:dyDescent="0.2"/>
    <row r="1114" ht="15" customHeight="1" x14ac:dyDescent="0.2"/>
    <row r="1115" ht="15" customHeight="1" x14ac:dyDescent="0.2"/>
    <row r="1116" ht="15" customHeight="1" x14ac:dyDescent="0.2"/>
    <row r="1117" ht="15" customHeight="1" x14ac:dyDescent="0.2"/>
    <row r="1118" ht="15" customHeight="1" x14ac:dyDescent="0.2"/>
    <row r="1119" ht="15" customHeight="1" x14ac:dyDescent="0.2"/>
    <row r="1120" ht="15" customHeight="1" x14ac:dyDescent="0.2"/>
    <row r="1121" ht="15" customHeight="1" x14ac:dyDescent="0.2"/>
    <row r="1122" ht="15" customHeight="1" x14ac:dyDescent="0.2"/>
    <row r="1123" ht="15" customHeight="1" x14ac:dyDescent="0.2"/>
    <row r="1124" ht="15" customHeight="1" x14ac:dyDescent="0.2"/>
    <row r="1125" ht="15" customHeight="1" x14ac:dyDescent="0.2"/>
    <row r="1126" ht="15" customHeight="1" x14ac:dyDescent="0.2"/>
    <row r="1127" ht="15" customHeight="1" x14ac:dyDescent="0.2"/>
    <row r="1128" ht="15" customHeight="1" x14ac:dyDescent="0.2"/>
    <row r="1129" ht="15" customHeight="1" x14ac:dyDescent="0.2"/>
    <row r="1130" ht="15" customHeight="1" x14ac:dyDescent="0.2"/>
    <row r="1131" ht="15" customHeight="1" x14ac:dyDescent="0.2"/>
    <row r="1132" ht="15" customHeight="1" x14ac:dyDescent="0.2"/>
    <row r="1133" ht="15" customHeight="1" x14ac:dyDescent="0.2"/>
    <row r="1134" ht="15" customHeight="1" x14ac:dyDescent="0.2"/>
    <row r="1135" ht="15" customHeight="1" x14ac:dyDescent="0.2"/>
    <row r="1136" ht="15" customHeight="1" x14ac:dyDescent="0.2"/>
    <row r="1137" ht="15" customHeight="1" x14ac:dyDescent="0.2"/>
    <row r="1138" ht="15" customHeight="1" x14ac:dyDescent="0.2"/>
    <row r="1139" ht="15" customHeight="1" x14ac:dyDescent="0.2"/>
    <row r="1140" ht="15" customHeight="1" x14ac:dyDescent="0.2"/>
    <row r="1141" ht="15" customHeight="1" x14ac:dyDescent="0.2"/>
    <row r="1142" ht="15" customHeight="1" x14ac:dyDescent="0.2"/>
    <row r="1143" ht="15" customHeight="1" x14ac:dyDescent="0.2"/>
    <row r="1144" ht="15" customHeight="1" x14ac:dyDescent="0.2"/>
    <row r="1145" ht="15" customHeight="1" x14ac:dyDescent="0.2"/>
    <row r="1146" ht="15" customHeight="1" x14ac:dyDescent="0.2"/>
    <row r="1147" ht="15" customHeight="1" x14ac:dyDescent="0.2"/>
    <row r="1148" ht="15" customHeight="1" x14ac:dyDescent="0.2"/>
    <row r="1149" ht="15" customHeight="1" x14ac:dyDescent="0.2"/>
    <row r="1150" ht="15" customHeight="1" x14ac:dyDescent="0.2"/>
    <row r="1151" ht="15" customHeight="1" x14ac:dyDescent="0.2"/>
    <row r="1152" ht="15" customHeight="1" x14ac:dyDescent="0.2"/>
    <row r="1153" ht="15" customHeight="1" x14ac:dyDescent="0.2"/>
    <row r="1154" ht="15" customHeight="1" x14ac:dyDescent="0.2"/>
    <row r="1155" ht="15" customHeight="1" x14ac:dyDescent="0.2"/>
    <row r="1156" ht="15" customHeight="1" x14ac:dyDescent="0.2"/>
    <row r="1157" ht="15" customHeight="1" x14ac:dyDescent="0.2"/>
    <row r="1158" ht="15" customHeight="1" x14ac:dyDescent="0.2"/>
    <row r="1159" ht="15" customHeight="1" x14ac:dyDescent="0.2"/>
    <row r="1160" ht="15" customHeight="1" x14ac:dyDescent="0.2"/>
    <row r="1161" ht="15" customHeight="1" x14ac:dyDescent="0.2"/>
    <row r="1162" ht="15" customHeight="1" x14ac:dyDescent="0.2"/>
    <row r="1163" ht="15" customHeight="1" x14ac:dyDescent="0.2"/>
    <row r="1164" ht="15" customHeight="1" x14ac:dyDescent="0.2"/>
    <row r="1165" ht="15" customHeight="1" x14ac:dyDescent="0.2"/>
    <row r="1166" ht="15" customHeight="1" x14ac:dyDescent="0.2"/>
    <row r="1167" ht="15" customHeight="1" x14ac:dyDescent="0.2"/>
    <row r="1168" ht="15" customHeight="1" x14ac:dyDescent="0.2"/>
    <row r="1169" ht="15" customHeight="1" x14ac:dyDescent="0.2"/>
    <row r="1170" ht="15" customHeight="1" x14ac:dyDescent="0.2"/>
    <row r="1171" ht="15" customHeight="1" x14ac:dyDescent="0.2"/>
    <row r="1172" ht="15" customHeight="1" x14ac:dyDescent="0.2"/>
    <row r="1173" ht="15" customHeight="1" x14ac:dyDescent="0.2"/>
    <row r="1174" ht="15" customHeight="1" x14ac:dyDescent="0.2"/>
    <row r="1175" ht="15" customHeight="1" x14ac:dyDescent="0.2"/>
    <row r="1176" ht="15" customHeight="1" x14ac:dyDescent="0.2"/>
    <row r="1177" ht="15" customHeight="1" x14ac:dyDescent="0.2"/>
    <row r="1178" ht="15" customHeight="1" x14ac:dyDescent="0.2"/>
    <row r="1179" ht="15" customHeight="1" x14ac:dyDescent="0.2"/>
    <row r="1180" ht="15" customHeight="1" x14ac:dyDescent="0.2"/>
    <row r="1181" ht="15" customHeight="1" x14ac:dyDescent="0.2"/>
    <row r="1182" ht="15" customHeight="1" x14ac:dyDescent="0.2"/>
    <row r="1183" ht="15" customHeight="1" x14ac:dyDescent="0.2"/>
    <row r="1184" ht="15" customHeight="1" x14ac:dyDescent="0.2"/>
    <row r="1185" ht="15" customHeight="1" x14ac:dyDescent="0.2"/>
    <row r="1186" ht="15" customHeight="1" x14ac:dyDescent="0.2"/>
    <row r="1187" ht="15" customHeight="1" x14ac:dyDescent="0.2"/>
    <row r="1188" ht="15" customHeight="1" x14ac:dyDescent="0.2"/>
    <row r="1189" ht="15" customHeight="1" x14ac:dyDescent="0.2"/>
    <row r="1190" ht="15" customHeight="1" x14ac:dyDescent="0.2"/>
    <row r="1191" ht="15" customHeight="1" x14ac:dyDescent="0.2"/>
    <row r="1192" ht="15" customHeight="1" x14ac:dyDescent="0.2"/>
    <row r="1193" ht="15" customHeight="1" x14ac:dyDescent="0.2"/>
    <row r="1194" ht="15" customHeight="1" x14ac:dyDescent="0.2"/>
    <row r="1195" ht="15" customHeight="1" x14ac:dyDescent="0.2"/>
    <row r="1196" ht="15" customHeight="1" x14ac:dyDescent="0.2"/>
    <row r="1197" ht="15" customHeight="1" x14ac:dyDescent="0.2"/>
    <row r="1198" ht="15" customHeight="1" x14ac:dyDescent="0.2"/>
    <row r="1199" ht="15" customHeight="1" x14ac:dyDescent="0.2"/>
    <row r="1200" ht="15" customHeight="1" x14ac:dyDescent="0.2"/>
    <row r="1201" ht="15" customHeight="1" x14ac:dyDescent="0.2"/>
    <row r="1202" ht="15" customHeight="1" x14ac:dyDescent="0.2"/>
    <row r="1203" ht="15" customHeight="1" x14ac:dyDescent="0.2"/>
    <row r="1204" ht="15" customHeight="1" x14ac:dyDescent="0.2"/>
    <row r="1205" ht="15" customHeight="1" x14ac:dyDescent="0.2"/>
    <row r="1206" ht="15" customHeight="1" x14ac:dyDescent="0.2"/>
    <row r="1207" ht="15" customHeight="1" x14ac:dyDescent="0.2"/>
    <row r="1208" ht="15" customHeight="1" x14ac:dyDescent="0.2"/>
    <row r="1209" ht="15" customHeight="1" x14ac:dyDescent="0.2"/>
    <row r="1210" ht="15" customHeight="1" x14ac:dyDescent="0.2"/>
    <row r="1211" ht="15" customHeight="1" x14ac:dyDescent="0.2"/>
    <row r="1212" ht="15" customHeight="1" x14ac:dyDescent="0.2"/>
    <row r="1213" ht="15" customHeight="1" x14ac:dyDescent="0.2"/>
    <row r="1214" ht="15" customHeight="1" x14ac:dyDescent="0.2"/>
    <row r="1215" ht="15" customHeight="1" x14ac:dyDescent="0.2"/>
    <row r="1216" ht="15" customHeight="1" x14ac:dyDescent="0.2"/>
    <row r="1217" ht="15" customHeight="1" x14ac:dyDescent="0.2"/>
    <row r="1218" ht="15" customHeight="1" x14ac:dyDescent="0.2"/>
    <row r="1219" ht="15" customHeight="1" x14ac:dyDescent="0.2"/>
    <row r="1220" ht="15" customHeight="1" x14ac:dyDescent="0.2"/>
    <row r="1221" ht="15" customHeight="1" x14ac:dyDescent="0.2"/>
    <row r="1222" ht="15" customHeight="1" x14ac:dyDescent="0.2"/>
    <row r="1223" ht="15" customHeight="1" x14ac:dyDescent="0.2"/>
    <row r="1224" ht="15" customHeight="1" x14ac:dyDescent="0.2"/>
    <row r="1225" ht="15" customHeight="1" x14ac:dyDescent="0.2"/>
    <row r="1226" ht="15" customHeight="1" x14ac:dyDescent="0.2"/>
    <row r="1227" ht="15" customHeight="1" x14ac:dyDescent="0.2"/>
    <row r="1228" ht="15" customHeight="1" x14ac:dyDescent="0.2"/>
    <row r="1229" ht="15" customHeight="1" x14ac:dyDescent="0.2"/>
    <row r="1230" ht="15" customHeight="1" x14ac:dyDescent="0.2"/>
    <row r="1231" ht="15" customHeight="1" x14ac:dyDescent="0.2"/>
    <row r="1232" ht="15" customHeight="1" x14ac:dyDescent="0.2"/>
    <row r="1233" ht="15" customHeight="1" x14ac:dyDescent="0.2"/>
    <row r="1234" ht="15" customHeight="1" x14ac:dyDescent="0.2"/>
    <row r="1235" ht="15" customHeight="1" x14ac:dyDescent="0.2"/>
    <row r="1236" ht="15" customHeight="1" x14ac:dyDescent="0.2"/>
    <row r="1237" ht="15" customHeight="1" x14ac:dyDescent="0.2"/>
    <row r="1238" ht="15" customHeight="1" x14ac:dyDescent="0.2"/>
    <row r="1239" ht="15" customHeight="1" x14ac:dyDescent="0.2"/>
    <row r="1240" ht="15" customHeight="1" x14ac:dyDescent="0.2"/>
    <row r="1241" ht="15" customHeight="1" x14ac:dyDescent="0.2"/>
    <row r="1242" ht="15" customHeight="1" x14ac:dyDescent="0.2"/>
    <row r="1243" ht="15" customHeight="1" x14ac:dyDescent="0.2"/>
    <row r="1244" ht="15" customHeight="1" x14ac:dyDescent="0.2"/>
    <row r="1245" ht="15" customHeight="1" x14ac:dyDescent="0.2"/>
    <row r="1246" ht="15" customHeight="1" x14ac:dyDescent="0.2"/>
    <row r="1247" ht="15" customHeight="1" x14ac:dyDescent="0.2"/>
    <row r="1248" ht="15" customHeight="1" x14ac:dyDescent="0.2"/>
    <row r="1249" ht="15" customHeight="1" x14ac:dyDescent="0.2"/>
    <row r="1250" ht="15" customHeight="1" x14ac:dyDescent="0.2"/>
    <row r="1251" ht="15" customHeight="1" x14ac:dyDescent="0.2"/>
    <row r="1252" ht="15" customHeight="1" x14ac:dyDescent="0.2"/>
    <row r="1253" ht="15" customHeight="1" x14ac:dyDescent="0.2"/>
    <row r="1254" ht="15" customHeight="1" x14ac:dyDescent="0.2"/>
    <row r="1255" ht="15" customHeight="1" x14ac:dyDescent="0.2"/>
    <row r="1256" ht="15" customHeight="1" x14ac:dyDescent="0.2"/>
    <row r="1257" ht="15" customHeight="1" x14ac:dyDescent="0.2"/>
    <row r="1258" ht="15" customHeight="1" x14ac:dyDescent="0.2"/>
    <row r="1259" ht="15" customHeight="1" x14ac:dyDescent="0.2"/>
    <row r="1260" ht="15" customHeight="1" x14ac:dyDescent="0.2"/>
    <row r="1261" ht="15" customHeight="1" x14ac:dyDescent="0.2"/>
    <row r="1262" ht="15" customHeight="1" x14ac:dyDescent="0.2"/>
    <row r="1263" ht="15" customHeight="1" x14ac:dyDescent="0.2"/>
    <row r="1264" ht="15" customHeight="1" x14ac:dyDescent="0.2"/>
    <row r="1265" ht="15" customHeight="1" x14ac:dyDescent="0.2"/>
    <row r="1266" ht="15" customHeight="1" x14ac:dyDescent="0.2"/>
    <row r="1267" ht="15" customHeight="1" x14ac:dyDescent="0.2"/>
    <row r="1268" ht="15" customHeight="1" x14ac:dyDescent="0.2"/>
    <row r="1269" ht="15" customHeight="1" x14ac:dyDescent="0.2"/>
    <row r="1270" ht="15" customHeight="1" x14ac:dyDescent="0.2"/>
    <row r="1271" ht="15" customHeight="1" x14ac:dyDescent="0.2"/>
    <row r="1272" ht="15" customHeight="1" x14ac:dyDescent="0.2"/>
    <row r="1273" ht="15" customHeight="1" x14ac:dyDescent="0.2"/>
    <row r="1274" ht="15" customHeight="1" x14ac:dyDescent="0.2"/>
    <row r="1275" ht="15" customHeight="1" x14ac:dyDescent="0.2"/>
    <row r="1276" ht="15" customHeight="1" x14ac:dyDescent="0.2"/>
    <row r="1277" ht="15" customHeight="1" x14ac:dyDescent="0.2"/>
    <row r="1278" ht="15" customHeight="1" x14ac:dyDescent="0.2"/>
    <row r="1279" ht="15" customHeight="1" x14ac:dyDescent="0.2"/>
    <row r="1280" ht="15" customHeight="1" x14ac:dyDescent="0.2"/>
    <row r="1281" ht="15" customHeight="1" x14ac:dyDescent="0.2"/>
    <row r="1282" ht="15" customHeight="1" x14ac:dyDescent="0.2"/>
    <row r="1283" ht="15" customHeight="1" x14ac:dyDescent="0.2"/>
    <row r="1284" ht="15" customHeight="1" x14ac:dyDescent="0.2"/>
    <row r="1285" ht="15" customHeight="1" x14ac:dyDescent="0.2"/>
    <row r="1286" ht="15" customHeight="1" x14ac:dyDescent="0.2"/>
    <row r="1287" ht="15" customHeight="1" x14ac:dyDescent="0.2"/>
    <row r="1288" ht="15" customHeight="1" x14ac:dyDescent="0.2"/>
    <row r="1289" ht="15" customHeight="1" x14ac:dyDescent="0.2"/>
    <row r="1290" ht="15" customHeight="1" x14ac:dyDescent="0.2"/>
    <row r="1291" ht="15" customHeight="1" x14ac:dyDescent="0.2"/>
    <row r="1292" ht="15" customHeight="1" x14ac:dyDescent="0.2"/>
    <row r="1293" ht="15" customHeight="1" x14ac:dyDescent="0.2"/>
    <row r="1294" ht="15" customHeight="1" x14ac:dyDescent="0.2"/>
    <row r="1295" ht="15" customHeight="1" x14ac:dyDescent="0.2"/>
    <row r="1296" ht="15" customHeight="1" x14ac:dyDescent="0.2"/>
    <row r="1297" ht="15" customHeight="1" x14ac:dyDescent="0.2"/>
    <row r="1298" ht="15" customHeight="1" x14ac:dyDescent="0.2"/>
    <row r="1299" ht="15" customHeight="1" x14ac:dyDescent="0.2"/>
    <row r="1300" ht="15" customHeight="1" x14ac:dyDescent="0.2"/>
    <row r="1301" ht="15" customHeight="1" x14ac:dyDescent="0.2"/>
    <row r="1302" ht="15" customHeight="1" x14ac:dyDescent="0.2"/>
    <row r="1303" ht="15" customHeight="1" x14ac:dyDescent="0.2"/>
    <row r="1304" ht="15" customHeight="1" x14ac:dyDescent="0.2"/>
    <row r="1305" ht="15" customHeight="1" x14ac:dyDescent="0.2"/>
    <row r="1306" ht="15" customHeight="1" x14ac:dyDescent="0.2"/>
    <row r="1307" ht="15" customHeight="1" x14ac:dyDescent="0.2"/>
    <row r="1308" ht="15" customHeight="1" x14ac:dyDescent="0.2"/>
    <row r="1309" ht="15" customHeight="1" x14ac:dyDescent="0.2"/>
    <row r="1310" ht="15" customHeight="1" x14ac:dyDescent="0.2"/>
    <row r="1311" ht="15" customHeight="1" x14ac:dyDescent="0.2"/>
    <row r="1312" ht="15" customHeight="1" x14ac:dyDescent="0.2"/>
    <row r="1313" ht="15" customHeight="1" x14ac:dyDescent="0.2"/>
    <row r="1314" ht="15" customHeight="1" x14ac:dyDescent="0.2"/>
    <row r="1315" ht="15" customHeight="1" x14ac:dyDescent="0.2"/>
    <row r="1316" ht="15" customHeight="1" x14ac:dyDescent="0.2"/>
    <row r="1317" ht="15" customHeight="1" x14ac:dyDescent="0.2"/>
    <row r="1318" ht="15" customHeight="1" x14ac:dyDescent="0.2"/>
    <row r="1319" ht="15" customHeight="1" x14ac:dyDescent="0.2"/>
    <row r="1320" ht="15" customHeight="1" x14ac:dyDescent="0.2"/>
    <row r="1321" ht="15" customHeight="1" x14ac:dyDescent="0.2"/>
    <row r="1322" ht="15" customHeight="1" x14ac:dyDescent="0.2"/>
    <row r="1323" ht="15" customHeight="1" x14ac:dyDescent="0.2"/>
    <row r="1324" ht="15" customHeight="1" x14ac:dyDescent="0.2"/>
    <row r="1325" ht="15" customHeight="1" x14ac:dyDescent="0.2"/>
    <row r="1326" ht="15" customHeight="1" x14ac:dyDescent="0.2"/>
    <row r="1327" ht="15" customHeight="1" x14ac:dyDescent="0.2"/>
    <row r="1328" ht="15" customHeight="1" x14ac:dyDescent="0.2"/>
    <row r="1329" ht="15" customHeight="1" x14ac:dyDescent="0.2"/>
    <row r="1330" ht="15" customHeight="1" x14ac:dyDescent="0.2"/>
    <row r="1331" ht="15" customHeight="1" x14ac:dyDescent="0.2"/>
    <row r="1332" ht="15" customHeight="1" x14ac:dyDescent="0.2"/>
    <row r="1333" ht="15" customHeight="1" x14ac:dyDescent="0.2"/>
    <row r="1334" ht="15" customHeight="1" x14ac:dyDescent="0.2"/>
    <row r="1335" ht="15" customHeight="1" x14ac:dyDescent="0.2"/>
    <row r="1336" ht="15" customHeight="1" x14ac:dyDescent="0.2"/>
    <row r="1337" ht="15" customHeight="1" x14ac:dyDescent="0.2"/>
    <row r="1338" ht="15" customHeight="1" x14ac:dyDescent="0.2"/>
    <row r="1339" ht="15" customHeight="1" x14ac:dyDescent="0.2"/>
    <row r="1340" ht="15" customHeight="1" x14ac:dyDescent="0.2"/>
    <row r="1341" ht="15" customHeight="1" x14ac:dyDescent="0.2"/>
    <row r="1342" ht="15" customHeight="1" x14ac:dyDescent="0.2"/>
    <row r="1343" ht="15" customHeight="1" x14ac:dyDescent="0.2"/>
    <row r="1344" ht="15" customHeight="1" x14ac:dyDescent="0.2"/>
    <row r="1345" ht="15" customHeight="1" x14ac:dyDescent="0.2"/>
    <row r="1346" ht="15" customHeight="1" x14ac:dyDescent="0.2"/>
    <row r="1347" ht="15" customHeight="1" x14ac:dyDescent="0.2"/>
    <row r="1348" ht="15" customHeight="1" x14ac:dyDescent="0.2"/>
    <row r="1349" ht="15" customHeight="1" x14ac:dyDescent="0.2"/>
    <row r="1350" ht="15" customHeight="1" x14ac:dyDescent="0.2"/>
    <row r="1351" ht="15" customHeight="1" x14ac:dyDescent="0.2"/>
    <row r="1352" ht="15" customHeight="1" x14ac:dyDescent="0.2"/>
    <row r="1353" ht="15" customHeight="1" x14ac:dyDescent="0.2"/>
    <row r="1354" ht="15" customHeight="1" x14ac:dyDescent="0.2"/>
    <row r="1355" ht="15" customHeight="1" x14ac:dyDescent="0.2"/>
    <row r="1356" ht="15" customHeight="1" x14ac:dyDescent="0.2"/>
    <row r="1357" ht="15" customHeight="1" x14ac:dyDescent="0.2"/>
    <row r="1358" ht="15" customHeight="1" x14ac:dyDescent="0.2"/>
    <row r="1359" ht="15" customHeight="1" x14ac:dyDescent="0.2"/>
    <row r="1360" ht="15" customHeight="1" x14ac:dyDescent="0.2"/>
    <row r="1361" ht="15" customHeight="1" x14ac:dyDescent="0.2"/>
    <row r="1362" ht="15" customHeight="1" x14ac:dyDescent="0.2"/>
    <row r="1363" ht="15" customHeight="1" x14ac:dyDescent="0.2"/>
    <row r="1364" ht="15" customHeight="1" x14ac:dyDescent="0.2"/>
    <row r="1365" ht="15" customHeight="1" x14ac:dyDescent="0.2"/>
    <row r="1366" ht="15" customHeight="1" x14ac:dyDescent="0.2"/>
    <row r="1367" ht="15" customHeight="1" x14ac:dyDescent="0.2"/>
    <row r="1368" ht="15" customHeight="1" x14ac:dyDescent="0.2"/>
    <row r="1369" ht="15" customHeight="1" x14ac:dyDescent="0.2"/>
    <row r="1370" ht="15" customHeight="1" x14ac:dyDescent="0.2"/>
    <row r="1371" ht="15" customHeight="1" x14ac:dyDescent="0.2"/>
    <row r="1372" ht="15" customHeight="1" x14ac:dyDescent="0.2"/>
    <row r="1373" ht="15" customHeight="1" x14ac:dyDescent="0.2"/>
    <row r="1374" ht="15" customHeight="1" x14ac:dyDescent="0.2"/>
    <row r="1375" ht="15" customHeight="1" x14ac:dyDescent="0.2"/>
    <row r="1376" ht="15" customHeight="1" x14ac:dyDescent="0.2"/>
    <row r="1377" ht="15" customHeight="1" x14ac:dyDescent="0.2"/>
    <row r="1378" ht="15" customHeight="1" x14ac:dyDescent="0.2"/>
    <row r="1379" ht="15" customHeight="1" x14ac:dyDescent="0.2"/>
    <row r="1380" ht="15" customHeight="1" x14ac:dyDescent="0.2"/>
    <row r="1381" ht="15" customHeight="1" x14ac:dyDescent="0.2"/>
    <row r="1382" ht="15" customHeight="1" x14ac:dyDescent="0.2"/>
    <row r="1383" ht="15" customHeight="1" x14ac:dyDescent="0.2"/>
    <row r="1384" ht="15" customHeight="1" x14ac:dyDescent="0.2"/>
    <row r="1385" ht="15" customHeight="1" x14ac:dyDescent="0.2"/>
    <row r="1386" ht="15" customHeight="1" x14ac:dyDescent="0.2"/>
    <row r="1387" ht="15" customHeight="1" x14ac:dyDescent="0.2"/>
    <row r="1388" ht="15" customHeight="1" x14ac:dyDescent="0.2"/>
    <row r="1389" ht="15" customHeight="1" x14ac:dyDescent="0.2"/>
    <row r="1390" ht="15" customHeight="1" x14ac:dyDescent="0.2"/>
    <row r="1391" ht="15" customHeight="1" x14ac:dyDescent="0.2"/>
    <row r="1392" ht="15" customHeight="1" x14ac:dyDescent="0.2"/>
    <row r="1393" ht="15" customHeight="1" x14ac:dyDescent="0.2"/>
    <row r="1394" ht="15" customHeight="1" x14ac:dyDescent="0.2"/>
    <row r="1395" ht="15" customHeight="1" x14ac:dyDescent="0.2"/>
    <row r="1396" ht="15" customHeight="1" x14ac:dyDescent="0.2"/>
    <row r="1397" ht="15" customHeight="1" x14ac:dyDescent="0.2"/>
    <row r="1398" ht="15" customHeight="1" x14ac:dyDescent="0.2"/>
    <row r="1399" ht="15" customHeight="1" x14ac:dyDescent="0.2"/>
    <row r="1400" ht="15" customHeight="1" x14ac:dyDescent="0.2"/>
    <row r="1401" ht="15" customHeight="1" x14ac:dyDescent="0.2"/>
    <row r="1402" ht="15" customHeight="1" x14ac:dyDescent="0.2"/>
    <row r="1403" ht="15" customHeight="1" x14ac:dyDescent="0.2"/>
    <row r="1404" ht="15" customHeight="1" x14ac:dyDescent="0.2"/>
    <row r="1405" ht="15" customHeight="1" x14ac:dyDescent="0.2"/>
    <row r="1406" ht="15" customHeight="1" x14ac:dyDescent="0.2"/>
    <row r="1407" ht="15" customHeight="1" x14ac:dyDescent="0.2"/>
    <row r="1408" ht="15" customHeight="1" x14ac:dyDescent="0.2"/>
    <row r="1409" ht="15" customHeight="1" x14ac:dyDescent="0.2"/>
    <row r="1410" ht="15" customHeight="1" x14ac:dyDescent="0.2"/>
    <row r="1411" ht="15" customHeight="1" x14ac:dyDescent="0.2"/>
    <row r="1412" ht="15" customHeight="1" x14ac:dyDescent="0.2"/>
    <row r="1413" ht="15" customHeight="1" x14ac:dyDescent="0.2"/>
    <row r="1414" ht="15" customHeight="1" x14ac:dyDescent="0.2"/>
    <row r="1415" ht="15" customHeight="1" x14ac:dyDescent="0.2"/>
    <row r="1416" ht="15" customHeight="1" x14ac:dyDescent="0.2"/>
    <row r="1417" ht="15" customHeight="1" x14ac:dyDescent="0.2"/>
    <row r="1418" ht="15" customHeight="1" x14ac:dyDescent="0.2"/>
    <row r="1419" ht="15" customHeight="1" x14ac:dyDescent="0.2"/>
    <row r="1420" ht="15" customHeight="1" x14ac:dyDescent="0.2"/>
    <row r="1421" ht="15" customHeight="1" x14ac:dyDescent="0.2"/>
    <row r="1422" ht="15" customHeight="1" x14ac:dyDescent="0.2"/>
    <row r="1423" ht="15" customHeight="1" x14ac:dyDescent="0.2"/>
    <row r="1424" ht="15" customHeight="1" x14ac:dyDescent="0.2"/>
    <row r="1425" ht="15" customHeight="1" x14ac:dyDescent="0.2"/>
    <row r="1426" ht="15" customHeight="1" x14ac:dyDescent="0.2"/>
    <row r="1427" ht="15" customHeight="1" x14ac:dyDescent="0.2"/>
    <row r="1428" ht="15" customHeight="1" x14ac:dyDescent="0.2"/>
    <row r="1429" ht="15" customHeight="1" x14ac:dyDescent="0.2"/>
    <row r="1430" ht="15" customHeight="1" x14ac:dyDescent="0.2"/>
    <row r="1431" ht="15" customHeight="1" x14ac:dyDescent="0.2"/>
    <row r="1432" ht="15" customHeight="1" x14ac:dyDescent="0.2"/>
    <row r="1433" ht="15" customHeight="1" x14ac:dyDescent="0.2"/>
    <row r="1434" ht="15" customHeight="1" x14ac:dyDescent="0.2"/>
    <row r="1435" ht="15" customHeight="1" x14ac:dyDescent="0.2"/>
    <row r="1436" ht="15" customHeight="1" x14ac:dyDescent="0.2"/>
    <row r="1437" ht="15" customHeight="1" x14ac:dyDescent="0.2"/>
    <row r="1438" ht="15" customHeight="1" x14ac:dyDescent="0.2"/>
    <row r="1439" ht="15" customHeight="1" x14ac:dyDescent="0.2"/>
    <row r="1440" ht="15" customHeight="1" x14ac:dyDescent="0.2"/>
    <row r="1441" ht="15" customHeight="1" x14ac:dyDescent="0.2"/>
    <row r="1442" ht="15" customHeight="1" x14ac:dyDescent="0.2"/>
    <row r="1443" ht="15" customHeight="1" x14ac:dyDescent="0.2"/>
    <row r="1444" ht="15" customHeight="1" x14ac:dyDescent="0.2"/>
    <row r="1445" ht="15" customHeight="1" x14ac:dyDescent="0.2"/>
    <row r="1446" ht="15" customHeight="1" x14ac:dyDescent="0.2"/>
    <row r="1447" ht="15" customHeight="1" x14ac:dyDescent="0.2"/>
    <row r="1448" ht="15" customHeight="1" x14ac:dyDescent="0.2"/>
    <row r="1449" ht="15" customHeight="1" x14ac:dyDescent="0.2"/>
    <row r="1450" ht="15" customHeight="1" x14ac:dyDescent="0.2"/>
    <row r="1451" ht="15" customHeight="1" x14ac:dyDescent="0.2"/>
    <row r="1452" ht="15" customHeight="1" x14ac:dyDescent="0.2"/>
    <row r="1453" ht="15" customHeight="1" x14ac:dyDescent="0.2"/>
    <row r="1454" ht="15" customHeight="1" x14ac:dyDescent="0.2"/>
    <row r="1455" ht="15" customHeight="1" x14ac:dyDescent="0.2"/>
    <row r="1456" ht="15" customHeight="1" x14ac:dyDescent="0.2"/>
    <row r="1457" ht="15" customHeight="1" x14ac:dyDescent="0.2"/>
    <row r="1458" ht="15" customHeight="1" x14ac:dyDescent="0.2"/>
    <row r="1459" ht="15" customHeight="1" x14ac:dyDescent="0.2"/>
    <row r="1460" ht="15" customHeight="1" x14ac:dyDescent="0.2"/>
    <row r="1461" ht="15" customHeight="1" x14ac:dyDescent="0.2"/>
    <row r="1462" ht="15" customHeight="1" x14ac:dyDescent="0.2"/>
    <row r="1463" ht="15" customHeight="1" x14ac:dyDescent="0.2"/>
    <row r="1464" ht="15" customHeight="1" x14ac:dyDescent="0.2"/>
    <row r="1465" ht="15" customHeight="1" x14ac:dyDescent="0.2"/>
    <row r="1466" ht="15" customHeight="1" x14ac:dyDescent="0.2"/>
    <row r="1467" ht="15" customHeight="1" x14ac:dyDescent="0.2"/>
    <row r="1468" ht="15" customHeight="1" x14ac:dyDescent="0.2"/>
    <row r="1469" ht="15" customHeight="1" x14ac:dyDescent="0.2"/>
    <row r="1470" ht="15" customHeight="1" x14ac:dyDescent="0.2"/>
    <row r="1471" ht="15" customHeight="1" x14ac:dyDescent="0.2"/>
    <row r="1472" ht="15" customHeight="1" x14ac:dyDescent="0.2"/>
    <row r="1473" ht="15" customHeight="1" x14ac:dyDescent="0.2"/>
    <row r="1474" ht="15" customHeight="1" x14ac:dyDescent="0.2"/>
    <row r="1475" ht="15" customHeight="1" x14ac:dyDescent="0.2"/>
    <row r="1476" ht="15" customHeight="1" x14ac:dyDescent="0.2"/>
    <row r="1477" ht="15" customHeight="1" x14ac:dyDescent="0.2"/>
    <row r="1478" ht="15" customHeight="1" x14ac:dyDescent="0.2"/>
    <row r="1479" ht="15" customHeight="1" x14ac:dyDescent="0.2"/>
    <row r="1480" ht="15" customHeight="1" x14ac:dyDescent="0.2"/>
    <row r="1481" ht="15" customHeight="1" x14ac:dyDescent="0.2"/>
    <row r="1482" ht="15" customHeight="1" x14ac:dyDescent="0.2"/>
    <row r="1483" ht="15" customHeight="1" x14ac:dyDescent="0.2"/>
    <row r="1484" ht="15" customHeight="1" x14ac:dyDescent="0.2"/>
    <row r="1485" ht="15" customHeight="1" x14ac:dyDescent="0.2"/>
    <row r="1486" ht="15" customHeight="1" x14ac:dyDescent="0.2"/>
    <row r="1487" ht="15" customHeight="1" x14ac:dyDescent="0.2"/>
    <row r="1488" ht="15" customHeight="1" x14ac:dyDescent="0.2"/>
    <row r="1489" ht="15" customHeight="1" x14ac:dyDescent="0.2"/>
    <row r="1490" ht="15" customHeight="1" x14ac:dyDescent="0.2"/>
    <row r="1491" ht="15" customHeight="1" x14ac:dyDescent="0.2"/>
    <row r="1492" ht="15" customHeight="1" x14ac:dyDescent="0.2"/>
    <row r="1493" ht="15" customHeight="1" x14ac:dyDescent="0.2"/>
    <row r="1494" ht="15" customHeight="1" x14ac:dyDescent="0.2"/>
    <row r="1495" ht="15" customHeight="1" x14ac:dyDescent="0.2"/>
    <row r="1496" ht="15" customHeight="1" x14ac:dyDescent="0.2"/>
    <row r="1497" ht="15" customHeight="1" x14ac:dyDescent="0.2"/>
    <row r="1498" ht="15" customHeight="1" x14ac:dyDescent="0.2"/>
    <row r="1499" ht="15" customHeight="1" x14ac:dyDescent="0.2"/>
    <row r="1500" ht="15" customHeight="1" x14ac:dyDescent="0.2"/>
    <row r="1501" ht="15" customHeight="1" x14ac:dyDescent="0.2"/>
    <row r="1502" ht="15" customHeight="1" x14ac:dyDescent="0.2"/>
    <row r="1503" ht="15" customHeight="1" x14ac:dyDescent="0.2"/>
    <row r="1504" ht="15" customHeight="1" x14ac:dyDescent="0.2"/>
    <row r="1505" ht="15" customHeight="1" x14ac:dyDescent="0.2"/>
    <row r="1506" ht="15" customHeight="1" x14ac:dyDescent="0.2"/>
    <row r="1507" ht="15" customHeight="1" x14ac:dyDescent="0.2"/>
    <row r="1508" ht="15" customHeight="1" x14ac:dyDescent="0.2"/>
    <row r="1509" ht="15" customHeight="1" x14ac:dyDescent="0.2"/>
    <row r="1510" ht="15" customHeight="1" x14ac:dyDescent="0.2"/>
    <row r="1511" ht="15" customHeight="1" x14ac:dyDescent="0.2"/>
    <row r="1512" ht="15" customHeight="1" x14ac:dyDescent="0.2"/>
    <row r="1513" ht="15" customHeight="1" x14ac:dyDescent="0.2"/>
    <row r="1514" ht="15" customHeight="1" x14ac:dyDescent="0.2"/>
    <row r="1515" ht="15" customHeight="1" x14ac:dyDescent="0.2"/>
    <row r="1516" ht="15" customHeight="1" x14ac:dyDescent="0.2"/>
    <row r="1517" ht="15" customHeight="1" x14ac:dyDescent="0.2"/>
    <row r="1518" ht="15" customHeight="1" x14ac:dyDescent="0.2"/>
    <row r="1519" ht="15" customHeight="1" x14ac:dyDescent="0.2"/>
    <row r="1520" ht="15" customHeight="1" x14ac:dyDescent="0.2"/>
    <row r="1521" ht="15" customHeight="1" x14ac:dyDescent="0.2"/>
    <row r="1522" ht="15" customHeight="1" x14ac:dyDescent="0.2"/>
    <row r="1523" ht="15" customHeight="1" x14ac:dyDescent="0.2"/>
    <row r="1524" ht="15" customHeight="1" x14ac:dyDescent="0.2"/>
    <row r="1525" ht="15" customHeight="1" x14ac:dyDescent="0.2"/>
    <row r="1526" ht="15" customHeight="1" x14ac:dyDescent="0.2"/>
    <row r="1527" ht="15" customHeight="1" x14ac:dyDescent="0.2"/>
    <row r="1528" ht="15" customHeight="1" x14ac:dyDescent="0.2"/>
    <row r="1529" ht="15" customHeight="1" x14ac:dyDescent="0.2"/>
    <row r="1530" ht="15" customHeight="1" x14ac:dyDescent="0.2"/>
    <row r="1531" ht="15" customHeight="1" x14ac:dyDescent="0.2"/>
    <row r="1532" ht="15" customHeight="1" x14ac:dyDescent="0.2"/>
    <row r="1533" ht="15" customHeight="1" x14ac:dyDescent="0.2"/>
    <row r="1534" ht="15" customHeight="1" x14ac:dyDescent="0.2"/>
    <row r="1535" ht="15" customHeight="1" x14ac:dyDescent="0.2"/>
    <row r="1536" ht="15" customHeight="1" x14ac:dyDescent="0.2"/>
    <row r="1537" ht="15" customHeight="1" x14ac:dyDescent="0.2"/>
    <row r="1538" ht="15" customHeight="1" x14ac:dyDescent="0.2"/>
    <row r="1539" ht="15" customHeight="1" x14ac:dyDescent="0.2"/>
    <row r="1540" ht="15" customHeight="1" x14ac:dyDescent="0.2"/>
    <row r="1541" ht="15" customHeight="1" x14ac:dyDescent="0.2"/>
    <row r="1542" ht="15" customHeight="1" x14ac:dyDescent="0.2"/>
    <row r="1543" ht="15" customHeight="1" x14ac:dyDescent="0.2"/>
    <row r="1544" ht="15" customHeight="1" x14ac:dyDescent="0.2"/>
    <row r="1545" ht="15" customHeight="1" x14ac:dyDescent="0.2"/>
    <row r="1546" ht="15" customHeight="1" x14ac:dyDescent="0.2"/>
    <row r="1547" ht="15" customHeight="1" x14ac:dyDescent="0.2"/>
    <row r="1548" ht="15" customHeight="1" x14ac:dyDescent="0.2"/>
    <row r="1549" ht="15" customHeight="1" x14ac:dyDescent="0.2"/>
    <row r="1550" ht="15" customHeight="1" x14ac:dyDescent="0.2"/>
    <row r="1551" ht="15" customHeight="1" x14ac:dyDescent="0.2"/>
    <row r="1552" ht="15" customHeight="1" x14ac:dyDescent="0.2"/>
    <row r="1553" ht="15" customHeight="1" x14ac:dyDescent="0.2"/>
    <row r="1554" ht="15" customHeight="1" x14ac:dyDescent="0.2"/>
    <row r="1555" ht="15" customHeight="1" x14ac:dyDescent="0.2"/>
    <row r="1556" ht="15" customHeight="1" x14ac:dyDescent="0.2"/>
    <row r="1557" ht="15" customHeight="1" x14ac:dyDescent="0.2"/>
    <row r="1558" ht="15" customHeight="1" x14ac:dyDescent="0.2"/>
    <row r="1559" ht="15" customHeight="1" x14ac:dyDescent="0.2"/>
    <row r="1560" ht="15" customHeight="1" x14ac:dyDescent="0.2"/>
    <row r="1561" ht="15" customHeight="1" x14ac:dyDescent="0.2"/>
    <row r="1562" ht="15" customHeight="1" x14ac:dyDescent="0.2"/>
    <row r="1563" ht="15" customHeight="1" x14ac:dyDescent="0.2"/>
    <row r="1564" ht="15" customHeight="1" x14ac:dyDescent="0.2"/>
    <row r="1565" ht="15" customHeight="1" x14ac:dyDescent="0.2"/>
    <row r="1566" ht="15" customHeight="1" x14ac:dyDescent="0.2"/>
    <row r="1567" ht="15" customHeight="1" x14ac:dyDescent="0.2"/>
    <row r="1568" ht="15" customHeight="1" x14ac:dyDescent="0.2"/>
    <row r="1569" ht="15" customHeight="1" x14ac:dyDescent="0.2"/>
    <row r="1570" ht="15" customHeight="1" x14ac:dyDescent="0.2"/>
    <row r="1571" ht="15" customHeight="1" x14ac:dyDescent="0.2"/>
    <row r="1572" ht="15" customHeight="1" x14ac:dyDescent="0.2"/>
    <row r="1573" ht="15" customHeight="1" x14ac:dyDescent="0.2"/>
    <row r="1574" ht="15" customHeight="1" x14ac:dyDescent="0.2"/>
    <row r="1575" ht="15" customHeight="1" x14ac:dyDescent="0.2"/>
    <row r="1576" ht="15" customHeight="1" x14ac:dyDescent="0.2"/>
    <row r="1577" ht="15" customHeight="1" x14ac:dyDescent="0.2"/>
    <row r="1578" ht="15" customHeight="1" x14ac:dyDescent="0.2"/>
    <row r="1579" ht="15" customHeight="1" x14ac:dyDescent="0.2"/>
    <row r="1580" ht="15" customHeight="1" x14ac:dyDescent="0.2"/>
    <row r="1581" ht="15" customHeight="1" x14ac:dyDescent="0.2"/>
    <row r="1582" ht="15" customHeight="1" x14ac:dyDescent="0.2"/>
    <row r="1583" ht="15" customHeight="1" x14ac:dyDescent="0.2"/>
    <row r="1584" ht="15" customHeight="1" x14ac:dyDescent="0.2"/>
    <row r="1585" ht="15" customHeight="1" x14ac:dyDescent="0.2"/>
    <row r="1586" ht="15" customHeight="1" x14ac:dyDescent="0.2"/>
    <row r="1587" ht="15" customHeight="1" x14ac:dyDescent="0.2"/>
    <row r="1588" ht="15" customHeight="1" x14ac:dyDescent="0.2"/>
    <row r="1589" ht="15" customHeight="1" x14ac:dyDescent="0.2"/>
    <row r="1590" ht="15" customHeight="1" x14ac:dyDescent="0.2"/>
    <row r="1591" ht="15" customHeight="1" x14ac:dyDescent="0.2"/>
    <row r="1592" ht="15" customHeight="1" x14ac:dyDescent="0.2"/>
    <row r="1593" ht="15" customHeight="1" x14ac:dyDescent="0.2"/>
    <row r="1594" ht="15" customHeight="1" x14ac:dyDescent="0.2"/>
    <row r="1595" ht="15" customHeight="1" x14ac:dyDescent="0.2"/>
    <row r="1596" ht="15" customHeight="1" x14ac:dyDescent="0.2"/>
    <row r="1597" ht="15" customHeight="1" x14ac:dyDescent="0.2"/>
    <row r="1598" ht="15" customHeight="1" x14ac:dyDescent="0.2"/>
    <row r="1599" ht="15" customHeight="1" x14ac:dyDescent="0.2"/>
    <row r="1600" ht="15" customHeight="1" x14ac:dyDescent="0.2"/>
    <row r="1601" ht="15" customHeight="1" x14ac:dyDescent="0.2"/>
    <row r="1602" ht="15" customHeight="1" x14ac:dyDescent="0.2"/>
    <row r="1603" ht="15" customHeight="1" x14ac:dyDescent="0.2"/>
    <row r="1604" ht="15" customHeight="1" x14ac:dyDescent="0.2"/>
    <row r="1605" ht="15" customHeight="1" x14ac:dyDescent="0.2"/>
    <row r="1606" ht="15" customHeight="1" x14ac:dyDescent="0.2"/>
    <row r="1607" ht="15" customHeight="1" x14ac:dyDescent="0.2"/>
    <row r="1608" ht="15" customHeight="1" x14ac:dyDescent="0.2"/>
    <row r="1609" ht="15" customHeight="1" x14ac:dyDescent="0.2"/>
    <row r="1610" ht="15" customHeight="1" x14ac:dyDescent="0.2"/>
    <row r="1611" ht="15" customHeight="1" x14ac:dyDescent="0.2"/>
    <row r="1612" ht="15" customHeight="1" x14ac:dyDescent="0.2"/>
    <row r="1613" ht="15" customHeight="1" x14ac:dyDescent="0.2"/>
    <row r="1614" ht="15" customHeight="1" x14ac:dyDescent="0.2"/>
    <row r="1615" ht="15" customHeight="1" x14ac:dyDescent="0.2"/>
    <row r="1616" ht="15" customHeight="1" x14ac:dyDescent="0.2"/>
    <row r="1617" ht="15" customHeight="1" x14ac:dyDescent="0.2"/>
    <row r="1618" ht="15" customHeight="1" x14ac:dyDescent="0.2"/>
    <row r="1619" ht="15" customHeight="1" x14ac:dyDescent="0.2"/>
    <row r="1620" ht="15" customHeight="1" x14ac:dyDescent="0.2"/>
    <row r="1621" ht="15" customHeight="1" x14ac:dyDescent="0.2"/>
    <row r="1622" ht="15" customHeight="1" x14ac:dyDescent="0.2"/>
    <row r="1623" ht="15" customHeight="1" x14ac:dyDescent="0.2"/>
    <row r="1624" ht="15" customHeight="1" x14ac:dyDescent="0.2"/>
    <row r="1625" ht="15" customHeight="1" x14ac:dyDescent="0.2"/>
    <row r="1626" ht="15" customHeight="1" x14ac:dyDescent="0.2"/>
    <row r="1627" ht="15" customHeight="1" x14ac:dyDescent="0.2"/>
    <row r="1628" ht="15" customHeight="1" x14ac:dyDescent="0.2"/>
    <row r="1629" ht="15" customHeight="1" x14ac:dyDescent="0.2"/>
    <row r="1630" ht="15" customHeight="1" x14ac:dyDescent="0.2"/>
    <row r="1631" ht="15" customHeight="1" x14ac:dyDescent="0.2"/>
    <row r="1632" ht="15" customHeight="1" x14ac:dyDescent="0.2"/>
    <row r="1633" ht="15" customHeight="1" x14ac:dyDescent="0.2"/>
    <row r="1634" ht="15" customHeight="1" x14ac:dyDescent="0.2"/>
    <row r="1635" ht="15" customHeight="1" x14ac:dyDescent="0.2"/>
    <row r="1636" ht="15" customHeight="1" x14ac:dyDescent="0.2"/>
    <row r="1637" ht="15" customHeight="1" x14ac:dyDescent="0.2"/>
    <row r="1638" ht="15" customHeight="1" x14ac:dyDescent="0.2"/>
    <row r="1639" ht="15" customHeight="1" x14ac:dyDescent="0.2"/>
    <row r="1640" ht="15" customHeight="1" x14ac:dyDescent="0.2"/>
    <row r="1641" ht="15" customHeight="1" x14ac:dyDescent="0.2"/>
    <row r="1642" ht="15" customHeight="1" x14ac:dyDescent="0.2"/>
    <row r="1643" ht="15" customHeight="1" x14ac:dyDescent="0.2"/>
    <row r="1644" ht="15" customHeight="1" x14ac:dyDescent="0.2"/>
    <row r="1645" ht="15" customHeight="1" x14ac:dyDescent="0.2"/>
    <row r="1646" ht="15" customHeight="1" x14ac:dyDescent="0.2"/>
    <row r="1647" ht="15" customHeight="1" x14ac:dyDescent="0.2"/>
    <row r="1648" ht="15" customHeight="1" x14ac:dyDescent="0.2"/>
    <row r="1649" ht="15" customHeight="1" x14ac:dyDescent="0.2"/>
    <row r="1650" ht="15" customHeight="1" x14ac:dyDescent="0.2"/>
    <row r="1651" ht="15" customHeight="1" x14ac:dyDescent="0.2"/>
    <row r="1652" ht="15" customHeight="1" x14ac:dyDescent="0.2"/>
    <row r="1653" ht="15" customHeight="1" x14ac:dyDescent="0.2"/>
    <row r="1654" ht="15" customHeight="1" x14ac:dyDescent="0.2"/>
    <row r="1655" ht="15" customHeight="1" x14ac:dyDescent="0.2"/>
    <row r="1656" ht="15" customHeight="1" x14ac:dyDescent="0.2"/>
    <row r="1657" ht="15" customHeight="1" x14ac:dyDescent="0.2"/>
    <row r="1658" ht="15" customHeight="1" x14ac:dyDescent="0.2"/>
    <row r="1659" ht="15" customHeight="1" x14ac:dyDescent="0.2"/>
    <row r="1660" ht="15" customHeight="1" x14ac:dyDescent="0.2"/>
    <row r="1661" ht="15" customHeight="1" x14ac:dyDescent="0.2"/>
    <row r="1662" ht="15" customHeight="1" x14ac:dyDescent="0.2"/>
    <row r="1663" ht="15" customHeight="1" x14ac:dyDescent="0.2"/>
    <row r="1664" ht="15" customHeight="1" x14ac:dyDescent="0.2"/>
    <row r="1665" ht="15" customHeight="1" x14ac:dyDescent="0.2"/>
    <row r="1666" ht="15" customHeight="1" x14ac:dyDescent="0.2"/>
    <row r="1667" ht="15" customHeight="1" x14ac:dyDescent="0.2"/>
    <row r="1668" ht="15" customHeight="1" x14ac:dyDescent="0.2"/>
    <row r="1669" ht="15" customHeight="1" x14ac:dyDescent="0.2"/>
    <row r="1670" ht="15" customHeight="1" x14ac:dyDescent="0.2"/>
    <row r="1671" ht="15" customHeight="1" x14ac:dyDescent="0.2"/>
    <row r="1672" ht="15" customHeight="1" x14ac:dyDescent="0.2"/>
    <row r="1673" ht="15" customHeight="1" x14ac:dyDescent="0.2"/>
    <row r="1674" ht="15" customHeight="1" x14ac:dyDescent="0.2"/>
    <row r="1675" ht="15" customHeight="1" x14ac:dyDescent="0.2"/>
    <row r="1676" ht="15" customHeight="1" x14ac:dyDescent="0.2"/>
    <row r="1677" ht="15" customHeight="1" x14ac:dyDescent="0.2"/>
    <row r="1678" ht="15" customHeight="1" x14ac:dyDescent="0.2"/>
    <row r="1679" ht="15" customHeight="1" x14ac:dyDescent="0.2"/>
    <row r="1680" ht="15" customHeight="1" x14ac:dyDescent="0.2"/>
    <row r="1681" ht="15" customHeight="1" x14ac:dyDescent="0.2"/>
    <row r="1682" ht="15" customHeight="1" x14ac:dyDescent="0.2"/>
    <row r="1683" ht="15" customHeight="1" x14ac:dyDescent="0.2"/>
    <row r="1684" ht="15" customHeight="1" x14ac:dyDescent="0.2"/>
    <row r="1685" ht="15" customHeight="1" x14ac:dyDescent="0.2"/>
    <row r="1686" ht="15" customHeight="1" x14ac:dyDescent="0.2"/>
    <row r="1687" ht="15" customHeight="1" x14ac:dyDescent="0.2"/>
    <row r="1688" ht="15" customHeight="1" x14ac:dyDescent="0.2"/>
    <row r="1689" ht="15" customHeight="1" x14ac:dyDescent="0.2"/>
    <row r="1690" ht="15" customHeight="1" x14ac:dyDescent="0.2"/>
    <row r="1691" ht="15" customHeight="1" x14ac:dyDescent="0.2"/>
    <row r="1692" ht="15" customHeight="1" x14ac:dyDescent="0.2"/>
    <row r="1693" ht="15" customHeight="1" x14ac:dyDescent="0.2"/>
    <row r="1694" ht="15" customHeight="1" x14ac:dyDescent="0.2"/>
    <row r="1695" ht="15" customHeight="1" x14ac:dyDescent="0.2"/>
    <row r="1696" ht="15" customHeight="1" x14ac:dyDescent="0.2"/>
    <row r="1697" ht="15" customHeight="1" x14ac:dyDescent="0.2"/>
    <row r="1698" ht="15" customHeight="1" x14ac:dyDescent="0.2"/>
    <row r="1699" ht="15" customHeight="1" x14ac:dyDescent="0.2"/>
    <row r="1700" ht="15" customHeight="1" x14ac:dyDescent="0.2"/>
    <row r="1701" ht="15" customHeight="1" x14ac:dyDescent="0.2"/>
    <row r="1702" ht="15" customHeight="1" x14ac:dyDescent="0.2"/>
    <row r="1703" ht="15" customHeight="1" x14ac:dyDescent="0.2"/>
    <row r="1704" ht="15" customHeight="1" x14ac:dyDescent="0.2"/>
    <row r="1705" ht="15" customHeight="1" x14ac:dyDescent="0.2"/>
    <row r="1706" ht="15" customHeight="1" x14ac:dyDescent="0.2"/>
    <row r="1707" ht="15" customHeight="1" x14ac:dyDescent="0.2"/>
    <row r="1708" ht="15" customHeight="1" x14ac:dyDescent="0.2"/>
    <row r="1709" ht="15" customHeight="1" x14ac:dyDescent="0.2"/>
    <row r="1710" ht="15" customHeight="1" x14ac:dyDescent="0.2"/>
    <row r="1711" ht="15" customHeight="1" x14ac:dyDescent="0.2"/>
    <row r="1712" ht="15" customHeight="1" x14ac:dyDescent="0.2"/>
    <row r="1713" ht="15" customHeight="1" x14ac:dyDescent="0.2"/>
    <row r="1714" ht="15" customHeight="1" x14ac:dyDescent="0.2"/>
    <row r="1715" ht="15" customHeight="1" x14ac:dyDescent="0.2"/>
    <row r="1716" ht="15" customHeight="1" x14ac:dyDescent="0.2"/>
    <row r="1717" ht="15" customHeight="1" x14ac:dyDescent="0.2"/>
    <row r="1718" ht="15" customHeight="1" x14ac:dyDescent="0.2"/>
    <row r="1719" ht="15" customHeight="1" x14ac:dyDescent="0.2"/>
    <row r="1720" ht="15" customHeight="1" x14ac:dyDescent="0.2"/>
    <row r="1721" ht="15" customHeight="1" x14ac:dyDescent="0.2"/>
    <row r="1722" ht="15" customHeight="1" x14ac:dyDescent="0.2"/>
    <row r="1723" ht="15" customHeight="1" x14ac:dyDescent="0.2"/>
    <row r="1724" ht="15" customHeight="1" x14ac:dyDescent="0.2"/>
    <row r="1725" ht="15" customHeight="1" x14ac:dyDescent="0.2"/>
    <row r="1726" ht="15" customHeight="1" x14ac:dyDescent="0.2"/>
    <row r="1727" ht="15" customHeight="1" x14ac:dyDescent="0.2"/>
    <row r="1728" ht="15" customHeight="1" x14ac:dyDescent="0.2"/>
    <row r="1729" ht="15" customHeight="1" x14ac:dyDescent="0.2"/>
    <row r="1730" ht="15" customHeight="1" x14ac:dyDescent="0.2"/>
    <row r="1731" ht="15" customHeight="1" x14ac:dyDescent="0.2"/>
    <row r="1732" ht="15" customHeight="1" x14ac:dyDescent="0.2"/>
    <row r="1733" ht="15" customHeight="1" x14ac:dyDescent="0.2"/>
    <row r="1734" ht="15" customHeight="1" x14ac:dyDescent="0.2"/>
    <row r="1735" ht="15" customHeight="1" x14ac:dyDescent="0.2"/>
    <row r="1736" ht="15" customHeight="1" x14ac:dyDescent="0.2"/>
    <row r="1737" ht="15" customHeight="1" x14ac:dyDescent="0.2"/>
    <row r="1738" ht="15" customHeight="1" x14ac:dyDescent="0.2"/>
    <row r="1739" ht="15" customHeight="1" x14ac:dyDescent="0.2"/>
    <row r="1740" ht="15" customHeight="1" x14ac:dyDescent="0.2"/>
    <row r="1741" ht="15" customHeight="1" x14ac:dyDescent="0.2"/>
    <row r="1742" ht="15" customHeight="1" x14ac:dyDescent="0.2"/>
    <row r="1743" ht="15" customHeight="1" x14ac:dyDescent="0.2"/>
    <row r="1744" ht="15" customHeight="1" x14ac:dyDescent="0.2"/>
    <row r="1745" ht="15" customHeight="1" x14ac:dyDescent="0.2"/>
    <row r="1746" ht="15" customHeight="1" x14ac:dyDescent="0.2"/>
    <row r="1747" ht="15" customHeight="1" x14ac:dyDescent="0.2"/>
    <row r="1748" ht="15" customHeight="1" x14ac:dyDescent="0.2"/>
    <row r="1749" ht="15" customHeight="1" x14ac:dyDescent="0.2"/>
    <row r="1750" ht="15" customHeight="1" x14ac:dyDescent="0.2"/>
    <row r="1751" ht="15" customHeight="1" x14ac:dyDescent="0.2"/>
    <row r="1752" ht="15" customHeight="1" x14ac:dyDescent="0.2"/>
    <row r="1753" ht="15" customHeight="1" x14ac:dyDescent="0.2"/>
    <row r="1754" ht="15" customHeight="1" x14ac:dyDescent="0.2"/>
    <row r="1755" ht="15" customHeight="1" x14ac:dyDescent="0.2"/>
    <row r="1756" ht="15" customHeight="1" x14ac:dyDescent="0.2"/>
    <row r="1757" ht="15" customHeight="1" x14ac:dyDescent="0.2"/>
    <row r="1758" ht="15" customHeight="1" x14ac:dyDescent="0.2"/>
    <row r="1759" ht="15" customHeight="1" x14ac:dyDescent="0.2"/>
    <row r="1760" ht="15" customHeight="1" x14ac:dyDescent="0.2"/>
    <row r="1761" ht="15" customHeight="1" x14ac:dyDescent="0.2"/>
    <row r="1762" ht="15" customHeight="1" x14ac:dyDescent="0.2"/>
    <row r="1763" ht="15" customHeight="1" x14ac:dyDescent="0.2"/>
    <row r="1764" ht="15" customHeight="1" x14ac:dyDescent="0.2"/>
    <row r="1765" ht="15" customHeight="1" x14ac:dyDescent="0.2"/>
    <row r="1766" ht="15" customHeight="1" x14ac:dyDescent="0.2"/>
    <row r="1767" ht="15" customHeight="1" x14ac:dyDescent="0.2"/>
    <row r="1768" ht="15" customHeight="1" x14ac:dyDescent="0.2"/>
    <row r="1769" ht="15" customHeight="1" x14ac:dyDescent="0.2"/>
    <row r="1770" ht="15" customHeight="1" x14ac:dyDescent="0.2"/>
    <row r="1771" ht="15" customHeight="1" x14ac:dyDescent="0.2"/>
    <row r="1772" ht="15" customHeight="1" x14ac:dyDescent="0.2"/>
    <row r="1773" ht="15" customHeight="1" x14ac:dyDescent="0.2"/>
    <row r="1774" ht="15" customHeight="1" x14ac:dyDescent="0.2"/>
    <row r="1775" ht="15" customHeight="1" x14ac:dyDescent="0.2"/>
    <row r="1776" ht="15" customHeight="1" x14ac:dyDescent="0.2"/>
    <row r="1777" ht="15" customHeight="1" x14ac:dyDescent="0.2"/>
    <row r="1778" ht="15" customHeight="1" x14ac:dyDescent="0.2"/>
    <row r="1779" ht="15" customHeight="1" x14ac:dyDescent="0.2"/>
    <row r="1780" ht="15" customHeight="1" x14ac:dyDescent="0.2"/>
    <row r="1781" ht="15" customHeight="1" x14ac:dyDescent="0.2"/>
    <row r="1782" ht="15" customHeight="1" x14ac:dyDescent="0.2"/>
    <row r="1783" ht="15" customHeight="1" x14ac:dyDescent="0.2"/>
    <row r="1784" ht="15" customHeight="1" x14ac:dyDescent="0.2"/>
    <row r="1785" ht="15" customHeight="1" x14ac:dyDescent="0.2"/>
    <row r="1786" ht="15" customHeight="1" x14ac:dyDescent="0.2"/>
    <row r="1787" ht="15" customHeight="1" x14ac:dyDescent="0.2"/>
    <row r="1788" ht="15" customHeight="1" x14ac:dyDescent="0.2"/>
    <row r="1789" ht="15" customHeight="1" x14ac:dyDescent="0.2"/>
    <row r="1790" ht="15" customHeight="1" x14ac:dyDescent="0.2"/>
    <row r="1791" ht="15" customHeight="1" x14ac:dyDescent="0.2"/>
    <row r="1792" ht="15" customHeight="1" x14ac:dyDescent="0.2"/>
    <row r="1793" ht="15" customHeight="1" x14ac:dyDescent="0.2"/>
    <row r="1794" ht="15" customHeight="1" x14ac:dyDescent="0.2"/>
    <row r="1795" ht="15" customHeight="1" x14ac:dyDescent="0.2"/>
    <row r="1796" ht="15" customHeight="1" x14ac:dyDescent="0.2"/>
    <row r="1797" ht="15" customHeight="1" x14ac:dyDescent="0.2"/>
    <row r="1798" ht="15" customHeight="1" x14ac:dyDescent="0.2"/>
    <row r="1799" ht="15" customHeight="1" x14ac:dyDescent="0.2"/>
    <row r="1800" ht="15" customHeight="1" x14ac:dyDescent="0.2"/>
    <row r="1801" ht="15" customHeight="1" x14ac:dyDescent="0.2"/>
    <row r="1802" ht="15" customHeight="1" x14ac:dyDescent="0.2"/>
    <row r="1803" ht="15" customHeight="1" x14ac:dyDescent="0.2"/>
    <row r="1804" ht="15" customHeight="1" x14ac:dyDescent="0.2"/>
    <row r="1805" ht="15" customHeight="1" x14ac:dyDescent="0.2"/>
    <row r="1806" ht="15" customHeight="1" x14ac:dyDescent="0.2"/>
    <row r="1807" ht="15" customHeight="1" x14ac:dyDescent="0.2"/>
    <row r="1808" ht="15" customHeight="1" x14ac:dyDescent="0.2"/>
    <row r="1809" ht="15" customHeight="1" x14ac:dyDescent="0.2"/>
    <row r="1810" ht="15" customHeight="1" x14ac:dyDescent="0.2"/>
    <row r="1811" ht="15" customHeight="1" x14ac:dyDescent="0.2"/>
    <row r="1812" ht="15" customHeight="1" x14ac:dyDescent="0.2"/>
    <row r="1813" ht="15" customHeight="1" x14ac:dyDescent="0.2"/>
    <row r="1814" ht="15" customHeight="1" x14ac:dyDescent="0.2"/>
    <row r="1815" ht="15" customHeight="1" x14ac:dyDescent="0.2"/>
    <row r="1816" ht="15" customHeight="1" x14ac:dyDescent="0.2"/>
    <row r="1817" ht="15" customHeight="1" x14ac:dyDescent="0.2"/>
    <row r="1818" ht="15" customHeight="1" x14ac:dyDescent="0.2"/>
    <row r="1819" ht="15" customHeight="1" x14ac:dyDescent="0.2"/>
    <row r="1820" ht="15" customHeight="1" x14ac:dyDescent="0.2"/>
    <row r="1821" ht="15" customHeight="1" x14ac:dyDescent="0.2"/>
    <row r="1822" ht="15" customHeight="1" x14ac:dyDescent="0.2"/>
    <row r="1823" ht="15" customHeight="1" x14ac:dyDescent="0.2"/>
    <row r="1824" ht="15" customHeight="1" x14ac:dyDescent="0.2"/>
    <row r="1825" ht="15" customHeight="1" x14ac:dyDescent="0.2"/>
    <row r="1826" ht="15" customHeight="1" x14ac:dyDescent="0.2"/>
    <row r="1827" ht="15" customHeight="1" x14ac:dyDescent="0.2"/>
    <row r="1828" ht="15" customHeight="1" x14ac:dyDescent="0.2"/>
    <row r="1829" ht="15" customHeight="1" x14ac:dyDescent="0.2"/>
    <row r="1830" ht="15" customHeight="1" x14ac:dyDescent="0.2"/>
    <row r="1831" ht="15" customHeight="1" x14ac:dyDescent="0.2"/>
    <row r="1832" ht="15" customHeight="1" x14ac:dyDescent="0.2"/>
    <row r="1833" ht="15" customHeight="1" x14ac:dyDescent="0.2"/>
    <row r="1834" ht="15" customHeight="1" x14ac:dyDescent="0.2"/>
    <row r="1835" ht="15" customHeight="1" x14ac:dyDescent="0.2"/>
    <row r="1836" ht="15" customHeight="1" x14ac:dyDescent="0.2"/>
    <row r="1837" ht="15" customHeight="1" x14ac:dyDescent="0.2"/>
    <row r="1838" ht="15" customHeight="1" x14ac:dyDescent="0.2"/>
    <row r="1839" ht="15" customHeight="1" x14ac:dyDescent="0.2"/>
    <row r="1840" ht="15" customHeight="1" x14ac:dyDescent="0.2"/>
    <row r="1841" ht="15" customHeight="1" x14ac:dyDescent="0.2"/>
    <row r="1842" ht="15" customHeight="1" x14ac:dyDescent="0.2"/>
    <row r="1843" ht="15" customHeight="1" x14ac:dyDescent="0.2"/>
    <row r="1844" ht="15" customHeight="1" x14ac:dyDescent="0.2"/>
    <row r="1845" ht="15" customHeight="1" x14ac:dyDescent="0.2"/>
    <row r="1846" ht="15" customHeight="1" x14ac:dyDescent="0.2"/>
    <row r="1847" ht="15" customHeight="1" x14ac:dyDescent="0.2"/>
    <row r="1848" ht="15" customHeight="1" x14ac:dyDescent="0.2"/>
    <row r="1849" ht="15" customHeight="1" x14ac:dyDescent="0.2"/>
    <row r="1850" ht="15" customHeight="1" x14ac:dyDescent="0.2"/>
    <row r="1851" ht="15" customHeight="1" x14ac:dyDescent="0.2"/>
    <row r="1852" ht="15" customHeight="1" x14ac:dyDescent="0.2"/>
    <row r="1853" ht="15" customHeight="1" x14ac:dyDescent="0.2"/>
    <row r="1854" ht="15" customHeight="1" x14ac:dyDescent="0.2"/>
    <row r="1855" ht="15" customHeight="1" x14ac:dyDescent="0.2"/>
    <row r="1856" ht="15" customHeight="1" x14ac:dyDescent="0.2"/>
    <row r="1857" ht="15" customHeight="1" x14ac:dyDescent="0.2"/>
    <row r="1858" ht="15" customHeight="1" x14ac:dyDescent="0.2"/>
    <row r="1859" ht="15" customHeight="1" x14ac:dyDescent="0.2"/>
    <row r="1860" ht="15" customHeight="1" x14ac:dyDescent="0.2"/>
    <row r="1861" ht="15" customHeight="1" x14ac:dyDescent="0.2"/>
    <row r="1862" ht="15" customHeight="1" x14ac:dyDescent="0.2"/>
    <row r="1863" ht="15" customHeight="1" x14ac:dyDescent="0.2"/>
    <row r="1864" ht="15" customHeight="1" x14ac:dyDescent="0.2"/>
    <row r="1865" ht="15" customHeight="1" x14ac:dyDescent="0.2"/>
    <row r="1866" ht="15" customHeight="1" x14ac:dyDescent="0.2"/>
    <row r="1867" ht="15" customHeight="1" x14ac:dyDescent="0.2"/>
    <row r="1868" ht="15" customHeight="1" x14ac:dyDescent="0.2"/>
    <row r="1869" ht="15" customHeight="1" x14ac:dyDescent="0.2"/>
    <row r="1870" ht="15" customHeight="1" x14ac:dyDescent="0.2"/>
    <row r="1871" ht="15" customHeight="1" x14ac:dyDescent="0.2"/>
    <row r="1872" ht="15" customHeight="1" x14ac:dyDescent="0.2"/>
    <row r="1873" ht="15" customHeight="1" x14ac:dyDescent="0.2"/>
    <row r="1874" ht="15" customHeight="1" x14ac:dyDescent="0.2"/>
    <row r="1875" ht="15" customHeight="1" x14ac:dyDescent="0.2"/>
    <row r="1876" ht="15" customHeight="1" x14ac:dyDescent="0.2"/>
    <row r="1877" ht="15" customHeight="1" x14ac:dyDescent="0.2"/>
    <row r="1878" ht="15" customHeight="1" x14ac:dyDescent="0.2"/>
    <row r="1879" ht="15" customHeight="1" x14ac:dyDescent="0.2"/>
    <row r="1880" ht="15" customHeight="1" x14ac:dyDescent="0.2"/>
    <row r="1881" ht="15" customHeight="1" x14ac:dyDescent="0.2"/>
    <row r="1882" ht="15" customHeight="1" x14ac:dyDescent="0.2"/>
    <row r="1883" ht="15" customHeight="1" x14ac:dyDescent="0.2"/>
    <row r="1884" ht="15" customHeight="1" x14ac:dyDescent="0.2"/>
    <row r="1885" ht="15" customHeight="1" x14ac:dyDescent="0.2"/>
    <row r="1886" ht="15" customHeight="1" x14ac:dyDescent="0.2"/>
    <row r="1887" ht="15" customHeight="1" x14ac:dyDescent="0.2"/>
    <row r="1888" ht="15" customHeight="1" x14ac:dyDescent="0.2"/>
    <row r="1889" ht="15" customHeight="1" x14ac:dyDescent="0.2"/>
    <row r="1890" ht="15" customHeight="1" x14ac:dyDescent="0.2"/>
    <row r="1891" ht="15" customHeight="1" x14ac:dyDescent="0.2"/>
    <row r="1892" ht="15" customHeight="1" x14ac:dyDescent="0.2"/>
    <row r="1893" ht="15" customHeight="1" x14ac:dyDescent="0.2"/>
    <row r="1894" ht="15" customHeight="1" x14ac:dyDescent="0.2"/>
    <row r="1895" ht="15" customHeight="1" x14ac:dyDescent="0.2"/>
    <row r="1896" ht="15" customHeight="1" x14ac:dyDescent="0.2"/>
    <row r="1897" ht="15" customHeight="1" x14ac:dyDescent="0.2"/>
    <row r="1898" ht="15" customHeight="1" x14ac:dyDescent="0.2"/>
    <row r="1899" ht="15" customHeight="1" x14ac:dyDescent="0.2"/>
    <row r="1900" ht="15" customHeight="1" x14ac:dyDescent="0.2"/>
    <row r="1901" ht="15" customHeight="1" x14ac:dyDescent="0.2"/>
    <row r="1902" ht="15" customHeight="1" x14ac:dyDescent="0.2"/>
    <row r="1903" ht="15" customHeight="1" x14ac:dyDescent="0.2"/>
    <row r="1904" ht="15" customHeight="1" x14ac:dyDescent="0.2"/>
    <row r="1905" ht="15" customHeight="1" x14ac:dyDescent="0.2"/>
    <row r="1906" ht="15" customHeight="1" x14ac:dyDescent="0.2"/>
    <row r="1907" ht="15" customHeight="1" x14ac:dyDescent="0.2"/>
    <row r="1908" ht="15" customHeight="1" x14ac:dyDescent="0.2"/>
    <row r="1909" ht="15" customHeight="1" x14ac:dyDescent="0.2"/>
    <row r="1910" ht="15" customHeight="1" x14ac:dyDescent="0.2"/>
    <row r="1911" ht="15" customHeight="1" x14ac:dyDescent="0.2"/>
    <row r="1912" ht="15" customHeight="1" x14ac:dyDescent="0.2"/>
    <row r="1913" ht="15" customHeight="1" x14ac:dyDescent="0.2"/>
    <row r="1914" ht="15" customHeight="1" x14ac:dyDescent="0.2"/>
    <row r="1915" ht="15" customHeight="1" x14ac:dyDescent="0.2"/>
    <row r="1916" ht="15" customHeight="1" x14ac:dyDescent="0.2"/>
    <row r="1917" ht="15" customHeight="1" x14ac:dyDescent="0.2"/>
    <row r="1918" ht="15" customHeight="1" x14ac:dyDescent="0.2"/>
    <row r="1919" ht="15" customHeight="1" x14ac:dyDescent="0.2"/>
    <row r="1920" ht="15" customHeight="1" x14ac:dyDescent="0.2"/>
    <row r="1921" ht="15" customHeight="1" x14ac:dyDescent="0.2"/>
    <row r="1922" ht="15" customHeight="1" x14ac:dyDescent="0.2"/>
    <row r="1923" ht="15" customHeight="1" x14ac:dyDescent="0.2"/>
    <row r="1924" ht="15" customHeight="1" x14ac:dyDescent="0.2"/>
    <row r="1925" ht="15" customHeight="1" x14ac:dyDescent="0.2"/>
    <row r="1926" ht="15" customHeight="1" x14ac:dyDescent="0.2"/>
    <row r="1927" ht="15" customHeight="1" x14ac:dyDescent="0.2"/>
    <row r="1928" ht="15" customHeight="1" x14ac:dyDescent="0.2"/>
    <row r="1929" ht="15" customHeight="1" x14ac:dyDescent="0.2"/>
    <row r="1930" ht="15" customHeight="1" x14ac:dyDescent="0.2"/>
    <row r="1931" ht="15" customHeight="1" x14ac:dyDescent="0.2"/>
    <row r="1932" ht="15" customHeight="1" x14ac:dyDescent="0.2"/>
    <row r="1933" ht="15" customHeight="1" x14ac:dyDescent="0.2"/>
    <row r="1934" ht="15" customHeight="1" x14ac:dyDescent="0.2"/>
    <row r="1935" ht="15" customHeight="1" x14ac:dyDescent="0.2"/>
    <row r="1936" ht="15" customHeight="1" x14ac:dyDescent="0.2"/>
    <row r="1937" ht="15" customHeight="1" x14ac:dyDescent="0.2"/>
    <row r="1938" ht="15" customHeight="1" x14ac:dyDescent="0.2"/>
    <row r="1939" ht="15" customHeight="1" x14ac:dyDescent="0.2"/>
    <row r="1940" ht="15" customHeight="1" x14ac:dyDescent="0.2"/>
    <row r="1941" ht="15" customHeight="1" x14ac:dyDescent="0.2"/>
    <row r="1942" ht="15" customHeight="1" x14ac:dyDescent="0.2"/>
    <row r="1943" ht="15" customHeight="1" x14ac:dyDescent="0.2"/>
    <row r="1944" ht="15" customHeight="1" x14ac:dyDescent="0.2"/>
    <row r="1945" ht="15" customHeight="1" x14ac:dyDescent="0.2"/>
    <row r="1946" ht="15" customHeight="1" x14ac:dyDescent="0.2"/>
    <row r="1947" ht="15" customHeight="1" x14ac:dyDescent="0.2"/>
    <row r="1948" ht="15" customHeight="1" x14ac:dyDescent="0.2"/>
    <row r="1949" ht="15" customHeight="1" x14ac:dyDescent="0.2"/>
    <row r="1950" ht="15" customHeight="1" x14ac:dyDescent="0.2"/>
    <row r="1951" ht="15" customHeight="1" x14ac:dyDescent="0.2"/>
    <row r="1952" ht="15" customHeight="1" x14ac:dyDescent="0.2"/>
    <row r="1953" ht="15" customHeight="1" x14ac:dyDescent="0.2"/>
    <row r="1954" ht="15" customHeight="1" x14ac:dyDescent="0.2"/>
    <row r="1955" ht="15" customHeight="1" x14ac:dyDescent="0.2"/>
    <row r="1956" ht="15" customHeight="1" x14ac:dyDescent="0.2"/>
    <row r="1957" ht="15" customHeight="1" x14ac:dyDescent="0.2"/>
    <row r="1958" ht="15" customHeight="1" x14ac:dyDescent="0.2"/>
    <row r="1959" ht="15" customHeight="1" x14ac:dyDescent="0.2"/>
    <row r="1960" ht="15" customHeight="1" x14ac:dyDescent="0.2"/>
    <row r="1961" ht="15" customHeight="1" x14ac:dyDescent="0.2"/>
    <row r="1962" ht="15" customHeight="1" x14ac:dyDescent="0.2"/>
    <row r="1963" ht="15" customHeight="1" x14ac:dyDescent="0.2"/>
    <row r="1964" ht="15" customHeight="1" x14ac:dyDescent="0.2"/>
    <row r="1965" ht="15" customHeight="1" x14ac:dyDescent="0.2"/>
    <row r="1966" ht="15" customHeight="1" x14ac:dyDescent="0.2"/>
    <row r="1967" ht="15" customHeight="1" x14ac:dyDescent="0.2"/>
    <row r="1968" ht="15" customHeight="1" x14ac:dyDescent="0.2"/>
    <row r="1969" ht="15" customHeight="1" x14ac:dyDescent="0.2"/>
    <row r="1970" ht="15" customHeight="1" x14ac:dyDescent="0.2"/>
    <row r="1971" ht="15" customHeight="1" x14ac:dyDescent="0.2"/>
    <row r="1972" ht="15" customHeight="1" x14ac:dyDescent="0.2"/>
    <row r="1973" ht="15" customHeight="1" x14ac:dyDescent="0.2"/>
    <row r="1974" ht="15" customHeight="1" x14ac:dyDescent="0.2"/>
    <row r="1975" ht="15" customHeight="1" x14ac:dyDescent="0.2"/>
    <row r="1976" ht="15" customHeight="1" x14ac:dyDescent="0.2"/>
    <row r="1977" ht="15" customHeight="1" x14ac:dyDescent="0.2"/>
    <row r="1978" ht="15" customHeight="1" x14ac:dyDescent="0.2"/>
    <row r="1979" ht="15" customHeight="1" x14ac:dyDescent="0.2"/>
    <row r="1980" ht="15" customHeight="1" x14ac:dyDescent="0.2"/>
    <row r="1981" ht="15" customHeight="1" x14ac:dyDescent="0.2"/>
    <row r="1982" ht="15" customHeight="1" x14ac:dyDescent="0.2"/>
    <row r="1983" ht="15" customHeight="1" x14ac:dyDescent="0.2"/>
    <row r="1984" ht="15" customHeight="1" x14ac:dyDescent="0.2"/>
    <row r="1985" ht="15" customHeight="1" x14ac:dyDescent="0.2"/>
    <row r="1986" ht="15" customHeight="1" x14ac:dyDescent="0.2"/>
    <row r="1987" ht="15" customHeight="1" x14ac:dyDescent="0.2"/>
    <row r="1988" ht="15" customHeight="1" x14ac:dyDescent="0.2"/>
    <row r="1989" ht="15" customHeight="1" x14ac:dyDescent="0.2"/>
    <row r="1990" ht="15" customHeight="1" x14ac:dyDescent="0.2"/>
    <row r="1991" ht="15" customHeight="1" x14ac:dyDescent="0.2"/>
    <row r="1992" ht="15" customHeight="1" x14ac:dyDescent="0.2"/>
    <row r="1993" ht="15" customHeight="1" x14ac:dyDescent="0.2"/>
    <row r="1994" ht="15" customHeight="1" x14ac:dyDescent="0.2"/>
    <row r="1995" ht="15" customHeight="1" x14ac:dyDescent="0.2"/>
    <row r="1996" ht="15" customHeight="1" x14ac:dyDescent="0.2"/>
    <row r="1997" ht="15" customHeight="1" x14ac:dyDescent="0.2"/>
    <row r="1998" ht="15" customHeight="1" x14ac:dyDescent="0.2"/>
    <row r="1999" ht="15" customHeight="1" x14ac:dyDescent="0.2"/>
    <row r="2000" ht="15" customHeight="1" x14ac:dyDescent="0.2"/>
    <row r="2001" ht="15" customHeight="1" x14ac:dyDescent="0.2"/>
    <row r="2002" ht="15" customHeight="1" x14ac:dyDescent="0.2"/>
    <row r="2003" ht="15" customHeight="1" x14ac:dyDescent="0.2"/>
    <row r="2004" ht="15" customHeight="1" x14ac:dyDescent="0.2"/>
    <row r="2005" ht="15" customHeight="1" x14ac:dyDescent="0.2"/>
    <row r="2006" ht="15" customHeight="1" x14ac:dyDescent="0.2"/>
    <row r="2007" ht="15" customHeight="1" x14ac:dyDescent="0.2"/>
    <row r="2008" ht="15" customHeight="1" x14ac:dyDescent="0.2"/>
    <row r="2009" ht="15" customHeight="1" x14ac:dyDescent="0.2"/>
    <row r="2010" ht="15" customHeight="1" x14ac:dyDescent="0.2"/>
    <row r="2011" ht="15" customHeight="1" x14ac:dyDescent="0.2"/>
    <row r="2012" ht="15" customHeight="1" x14ac:dyDescent="0.2"/>
    <row r="2013" ht="15" customHeight="1" x14ac:dyDescent="0.2"/>
    <row r="2014" ht="15" customHeight="1" x14ac:dyDescent="0.2"/>
    <row r="2015" ht="15" customHeight="1" x14ac:dyDescent="0.2"/>
    <row r="2016" ht="15" customHeight="1" x14ac:dyDescent="0.2"/>
    <row r="2017" ht="15" customHeight="1" x14ac:dyDescent="0.2"/>
    <row r="2018" ht="15" customHeight="1" x14ac:dyDescent="0.2"/>
    <row r="2019" ht="15" customHeight="1" x14ac:dyDescent="0.2"/>
    <row r="2020" ht="15" customHeight="1" x14ac:dyDescent="0.2"/>
    <row r="2021" ht="15" customHeight="1" x14ac:dyDescent="0.2"/>
    <row r="2022" ht="15" customHeight="1" x14ac:dyDescent="0.2"/>
    <row r="2023" ht="15" customHeight="1" x14ac:dyDescent="0.2"/>
    <row r="2024" ht="15" customHeight="1" x14ac:dyDescent="0.2"/>
    <row r="2025" ht="15" customHeight="1" x14ac:dyDescent="0.2"/>
    <row r="2026" ht="15" customHeight="1" x14ac:dyDescent="0.2"/>
    <row r="2027" ht="15" customHeight="1" x14ac:dyDescent="0.2"/>
    <row r="2028" ht="15" customHeight="1" x14ac:dyDescent="0.2"/>
    <row r="2029" ht="15" customHeight="1" x14ac:dyDescent="0.2"/>
    <row r="2030" ht="15" customHeight="1" x14ac:dyDescent="0.2"/>
    <row r="2031" ht="15" customHeight="1" x14ac:dyDescent="0.2"/>
    <row r="2032" ht="15" customHeight="1" x14ac:dyDescent="0.2"/>
    <row r="2033" ht="15" customHeight="1" x14ac:dyDescent="0.2"/>
    <row r="2034" ht="15" customHeight="1" x14ac:dyDescent="0.2"/>
    <row r="2035" ht="15" customHeight="1" x14ac:dyDescent="0.2"/>
    <row r="2036" ht="15" customHeight="1" x14ac:dyDescent="0.2"/>
    <row r="2037" ht="15" customHeight="1" x14ac:dyDescent="0.2"/>
    <row r="2038" ht="15" customHeight="1" x14ac:dyDescent="0.2"/>
    <row r="2039" ht="15" customHeight="1" x14ac:dyDescent="0.2"/>
    <row r="2040" ht="15" customHeight="1" x14ac:dyDescent="0.2"/>
    <row r="2041" ht="15" customHeight="1" x14ac:dyDescent="0.2"/>
    <row r="2042" ht="15" customHeight="1" x14ac:dyDescent="0.2"/>
    <row r="2043" ht="15" customHeight="1" x14ac:dyDescent="0.2"/>
    <row r="2044" ht="15" customHeight="1" x14ac:dyDescent="0.2"/>
    <row r="2045" ht="15" customHeight="1" x14ac:dyDescent="0.2"/>
    <row r="2046" ht="15" customHeight="1" x14ac:dyDescent="0.2"/>
    <row r="2047" ht="15" customHeight="1" x14ac:dyDescent="0.2"/>
    <row r="2048" ht="15" customHeight="1" x14ac:dyDescent="0.2"/>
    <row r="2049" ht="15" customHeight="1" x14ac:dyDescent="0.2"/>
    <row r="2050" ht="15" customHeight="1" x14ac:dyDescent="0.2"/>
    <row r="2051" ht="15" customHeight="1" x14ac:dyDescent="0.2"/>
    <row r="2052" ht="15" customHeight="1" x14ac:dyDescent="0.2"/>
    <row r="2053" ht="15" customHeight="1" x14ac:dyDescent="0.2"/>
    <row r="2054" ht="15" customHeight="1" x14ac:dyDescent="0.2"/>
    <row r="2055" ht="15" customHeight="1" x14ac:dyDescent="0.2"/>
    <row r="2056" ht="15" customHeight="1" x14ac:dyDescent="0.2"/>
    <row r="2057" ht="15" customHeight="1" x14ac:dyDescent="0.2"/>
    <row r="2058" ht="15" customHeight="1" x14ac:dyDescent="0.2"/>
    <row r="2059" ht="15" customHeight="1" x14ac:dyDescent="0.2"/>
    <row r="2060" ht="15" customHeight="1" x14ac:dyDescent="0.2"/>
    <row r="2061" ht="15" customHeight="1" x14ac:dyDescent="0.2"/>
    <row r="2062" ht="15" customHeight="1" x14ac:dyDescent="0.2"/>
    <row r="2063" ht="15" customHeight="1" x14ac:dyDescent="0.2"/>
    <row r="2064" ht="15" customHeight="1" x14ac:dyDescent="0.2"/>
    <row r="2065" ht="15" customHeight="1" x14ac:dyDescent="0.2"/>
    <row r="2066" ht="15" customHeight="1" x14ac:dyDescent="0.2"/>
    <row r="2067" ht="15" customHeight="1" x14ac:dyDescent="0.2"/>
    <row r="2068" ht="15" customHeight="1" x14ac:dyDescent="0.2"/>
    <row r="2069" ht="15" customHeight="1" x14ac:dyDescent="0.2"/>
    <row r="2070" ht="15" customHeight="1" x14ac:dyDescent="0.2"/>
    <row r="2071" ht="15" customHeight="1" x14ac:dyDescent="0.2"/>
    <row r="2072" ht="15" customHeight="1" x14ac:dyDescent="0.2"/>
    <row r="2073" ht="15" customHeight="1" x14ac:dyDescent="0.2"/>
    <row r="2074" ht="15" customHeight="1" x14ac:dyDescent="0.2"/>
    <row r="2075" ht="15" customHeight="1" x14ac:dyDescent="0.2"/>
    <row r="2076" ht="15" customHeight="1" x14ac:dyDescent="0.2"/>
    <row r="2077" ht="15" customHeight="1" x14ac:dyDescent="0.2"/>
    <row r="2078" ht="15" customHeight="1" x14ac:dyDescent="0.2"/>
    <row r="2079" ht="15" customHeight="1" x14ac:dyDescent="0.2"/>
    <row r="2080" ht="15" customHeight="1" x14ac:dyDescent="0.2"/>
    <row r="2081" ht="15" customHeight="1" x14ac:dyDescent="0.2"/>
    <row r="2082" ht="15" customHeight="1" x14ac:dyDescent="0.2"/>
    <row r="2083" ht="15" customHeight="1" x14ac:dyDescent="0.2"/>
    <row r="2084" ht="15" customHeight="1" x14ac:dyDescent="0.2"/>
    <row r="2085" ht="15" customHeight="1" x14ac:dyDescent="0.2"/>
    <row r="2086" ht="15" customHeight="1" x14ac:dyDescent="0.2"/>
    <row r="2087" ht="15" customHeight="1" x14ac:dyDescent="0.2"/>
    <row r="2088" ht="15" customHeight="1" x14ac:dyDescent="0.2"/>
    <row r="2089" ht="15" customHeight="1" x14ac:dyDescent="0.2"/>
    <row r="2090" ht="15" customHeight="1" x14ac:dyDescent="0.2"/>
    <row r="2091" ht="15" customHeight="1" x14ac:dyDescent="0.2"/>
    <row r="2092" ht="15" customHeight="1" x14ac:dyDescent="0.2"/>
    <row r="2093" ht="15" customHeight="1" x14ac:dyDescent="0.2"/>
    <row r="2094" ht="15" customHeight="1" x14ac:dyDescent="0.2"/>
    <row r="2095" ht="15" customHeight="1" x14ac:dyDescent="0.2"/>
    <row r="2096" ht="15" customHeight="1" x14ac:dyDescent="0.2"/>
    <row r="2097" ht="15" customHeight="1" x14ac:dyDescent="0.2"/>
    <row r="2098" ht="15" customHeight="1" x14ac:dyDescent="0.2"/>
    <row r="2099" ht="15" customHeight="1" x14ac:dyDescent="0.2"/>
    <row r="2100" ht="15" customHeight="1" x14ac:dyDescent="0.2"/>
    <row r="2101" ht="15" customHeight="1" x14ac:dyDescent="0.2"/>
    <row r="2102" ht="15" customHeight="1" x14ac:dyDescent="0.2"/>
    <row r="2103" ht="15" customHeight="1" x14ac:dyDescent="0.2"/>
    <row r="2104" ht="15" customHeight="1" x14ac:dyDescent="0.2"/>
    <row r="2105" ht="15" customHeight="1" x14ac:dyDescent="0.2"/>
    <row r="2106" ht="15" customHeight="1" x14ac:dyDescent="0.2"/>
    <row r="2107" ht="15" customHeight="1" x14ac:dyDescent="0.2"/>
    <row r="2108" ht="15" customHeight="1" x14ac:dyDescent="0.2"/>
    <row r="2109" ht="15" customHeight="1" x14ac:dyDescent="0.2"/>
    <row r="2110" ht="15" customHeight="1" x14ac:dyDescent="0.2"/>
    <row r="2111" ht="15" customHeight="1" x14ac:dyDescent="0.2"/>
    <row r="2112" ht="15" customHeight="1" x14ac:dyDescent="0.2"/>
    <row r="2113" ht="15" customHeight="1" x14ac:dyDescent="0.2"/>
    <row r="2114" ht="15" customHeight="1" x14ac:dyDescent="0.2"/>
    <row r="2115" ht="15" customHeight="1" x14ac:dyDescent="0.2"/>
    <row r="2116" ht="15" customHeight="1" x14ac:dyDescent="0.2"/>
    <row r="2117" ht="15" customHeight="1" x14ac:dyDescent="0.2"/>
    <row r="2118" ht="15" customHeight="1" x14ac:dyDescent="0.2"/>
    <row r="2119" ht="15" customHeight="1" x14ac:dyDescent="0.2"/>
    <row r="2120" ht="15" customHeight="1" x14ac:dyDescent="0.2"/>
    <row r="2121" ht="15" customHeight="1" x14ac:dyDescent="0.2"/>
    <row r="2122" ht="15" customHeight="1" x14ac:dyDescent="0.2"/>
    <row r="2123" ht="15" customHeight="1" x14ac:dyDescent="0.2"/>
    <row r="2124" ht="15" customHeight="1" x14ac:dyDescent="0.2"/>
    <row r="2125" ht="15" customHeight="1" x14ac:dyDescent="0.2"/>
    <row r="2126" ht="15" customHeight="1" x14ac:dyDescent="0.2"/>
    <row r="2127" ht="15" customHeight="1" x14ac:dyDescent="0.2"/>
    <row r="2128" ht="15" customHeight="1" x14ac:dyDescent="0.2"/>
    <row r="2129" ht="15" customHeight="1" x14ac:dyDescent="0.2"/>
    <row r="2130" ht="15" customHeight="1" x14ac:dyDescent="0.2"/>
    <row r="2131" ht="15" customHeight="1" x14ac:dyDescent="0.2"/>
    <row r="2132" ht="15" customHeight="1" x14ac:dyDescent="0.2"/>
    <row r="2133" ht="15" customHeight="1" x14ac:dyDescent="0.2"/>
    <row r="2134" ht="15" customHeight="1" x14ac:dyDescent="0.2"/>
    <row r="2135" ht="15" customHeight="1" x14ac:dyDescent="0.2"/>
    <row r="2136" ht="15" customHeight="1" x14ac:dyDescent="0.2"/>
    <row r="2137" ht="15" customHeight="1" x14ac:dyDescent="0.2"/>
    <row r="2138" ht="15" customHeight="1" x14ac:dyDescent="0.2"/>
    <row r="2139" ht="15" customHeight="1" x14ac:dyDescent="0.2"/>
    <row r="2140" ht="15" customHeight="1" x14ac:dyDescent="0.2"/>
    <row r="2141" ht="15" customHeight="1" x14ac:dyDescent="0.2"/>
    <row r="2142" ht="15" customHeight="1" x14ac:dyDescent="0.2"/>
    <row r="2143" ht="15" customHeight="1" x14ac:dyDescent="0.2"/>
    <row r="2144" ht="15" customHeight="1" x14ac:dyDescent="0.2"/>
    <row r="2145" ht="15" customHeight="1" x14ac:dyDescent="0.2"/>
    <row r="2146" ht="15" customHeight="1" x14ac:dyDescent="0.2"/>
    <row r="2147" ht="15" customHeight="1" x14ac:dyDescent="0.2"/>
    <row r="2148" ht="15" customHeight="1" x14ac:dyDescent="0.2"/>
    <row r="2149" ht="15" customHeight="1" x14ac:dyDescent="0.2"/>
    <row r="2150" ht="15" customHeight="1" x14ac:dyDescent="0.2"/>
    <row r="2151" ht="15" customHeight="1" x14ac:dyDescent="0.2"/>
    <row r="2152" ht="15" customHeight="1" x14ac:dyDescent="0.2"/>
    <row r="2153" ht="15" customHeight="1" x14ac:dyDescent="0.2"/>
    <row r="2154" ht="15" customHeight="1" x14ac:dyDescent="0.2"/>
    <row r="2155" ht="15" customHeight="1" x14ac:dyDescent="0.2"/>
    <row r="2156" ht="15" customHeight="1" x14ac:dyDescent="0.2"/>
    <row r="2157" ht="15" customHeight="1" x14ac:dyDescent="0.2"/>
    <row r="2158" ht="15" customHeight="1" x14ac:dyDescent="0.2"/>
    <row r="2159" ht="15" customHeight="1" x14ac:dyDescent="0.2"/>
    <row r="2160" ht="15" customHeight="1" x14ac:dyDescent="0.2"/>
    <row r="2161" ht="15" customHeight="1" x14ac:dyDescent="0.2"/>
    <row r="2162" ht="15" customHeight="1" x14ac:dyDescent="0.2"/>
    <row r="2163" ht="15" customHeight="1" x14ac:dyDescent="0.2"/>
    <row r="2164" ht="15" customHeight="1" x14ac:dyDescent="0.2"/>
    <row r="2165" ht="15" customHeight="1" x14ac:dyDescent="0.2"/>
    <row r="2166" ht="15" customHeight="1" x14ac:dyDescent="0.2"/>
    <row r="2167" ht="15" customHeight="1" x14ac:dyDescent="0.2"/>
    <row r="2168" ht="15" customHeight="1" x14ac:dyDescent="0.2"/>
    <row r="2169" ht="15" customHeight="1" x14ac:dyDescent="0.2"/>
    <row r="2170" ht="15" customHeight="1" x14ac:dyDescent="0.2"/>
    <row r="2171" ht="15" customHeight="1" x14ac:dyDescent="0.2"/>
    <row r="2172" ht="15" customHeight="1" x14ac:dyDescent="0.2"/>
    <row r="2173" ht="15" customHeight="1" x14ac:dyDescent="0.2"/>
    <row r="2174" ht="15" customHeight="1" x14ac:dyDescent="0.2"/>
    <row r="2175" ht="15" customHeight="1" x14ac:dyDescent="0.2"/>
    <row r="2176" ht="15" customHeight="1" x14ac:dyDescent="0.2"/>
    <row r="2177" ht="15" customHeight="1" x14ac:dyDescent="0.2"/>
    <row r="2178" ht="15" customHeight="1" x14ac:dyDescent="0.2"/>
    <row r="2179" ht="15" customHeight="1" x14ac:dyDescent="0.2"/>
    <row r="2180" ht="15" customHeight="1" x14ac:dyDescent="0.2"/>
    <row r="2181" ht="15" customHeight="1" x14ac:dyDescent="0.2"/>
    <row r="2182" ht="15" customHeight="1" x14ac:dyDescent="0.2"/>
    <row r="2183" ht="15" customHeight="1" x14ac:dyDescent="0.2"/>
    <row r="2184" ht="15" customHeight="1" x14ac:dyDescent="0.2"/>
    <row r="2185" ht="15" customHeight="1" x14ac:dyDescent="0.2"/>
    <row r="2186" ht="15" customHeight="1" x14ac:dyDescent="0.2"/>
    <row r="2187" ht="15" customHeight="1" x14ac:dyDescent="0.2"/>
    <row r="2188" ht="15" customHeight="1" x14ac:dyDescent="0.2"/>
    <row r="2189" ht="15" customHeight="1" x14ac:dyDescent="0.2"/>
    <row r="2190" ht="15" customHeight="1" x14ac:dyDescent="0.2"/>
    <row r="2191" ht="15" customHeight="1" x14ac:dyDescent="0.2"/>
    <row r="2192" ht="15" customHeight="1" x14ac:dyDescent="0.2"/>
    <row r="2193" ht="15" customHeight="1" x14ac:dyDescent="0.2"/>
    <row r="2194" ht="15" customHeight="1" x14ac:dyDescent="0.2"/>
    <row r="2195" ht="15" customHeight="1" x14ac:dyDescent="0.2"/>
    <row r="2196" ht="15" customHeight="1" x14ac:dyDescent="0.2"/>
    <row r="2197" ht="15" customHeight="1" x14ac:dyDescent="0.2"/>
    <row r="2198" ht="15" customHeight="1" x14ac:dyDescent="0.2"/>
    <row r="2199" ht="15" customHeight="1" x14ac:dyDescent="0.2"/>
    <row r="2200" ht="15" customHeight="1" x14ac:dyDescent="0.2"/>
    <row r="2201" ht="15" customHeight="1" x14ac:dyDescent="0.2"/>
    <row r="2202" ht="15" customHeight="1" x14ac:dyDescent="0.2"/>
    <row r="2203" ht="15" customHeight="1" x14ac:dyDescent="0.2"/>
    <row r="2204" ht="15" customHeight="1" x14ac:dyDescent="0.2"/>
    <row r="2205" ht="15" customHeight="1" x14ac:dyDescent="0.2"/>
    <row r="2206" ht="15" customHeight="1" x14ac:dyDescent="0.2"/>
    <row r="2207" ht="15" customHeight="1" x14ac:dyDescent="0.2"/>
    <row r="2208" ht="15" customHeight="1" x14ac:dyDescent="0.2"/>
    <row r="2209" ht="15" customHeight="1" x14ac:dyDescent="0.2"/>
    <row r="2210" ht="15" customHeight="1" x14ac:dyDescent="0.2"/>
    <row r="2211" ht="15" customHeight="1" x14ac:dyDescent="0.2"/>
    <row r="2212" ht="15" customHeight="1" x14ac:dyDescent="0.2"/>
    <row r="2213" ht="15" customHeight="1" x14ac:dyDescent="0.2"/>
    <row r="2214" ht="15" customHeight="1" x14ac:dyDescent="0.2"/>
    <row r="2215" ht="15" customHeight="1" x14ac:dyDescent="0.2"/>
    <row r="2216" ht="15" customHeight="1" x14ac:dyDescent="0.2"/>
    <row r="2217" ht="15" customHeight="1" x14ac:dyDescent="0.2"/>
    <row r="2218" ht="15" customHeight="1" x14ac:dyDescent="0.2"/>
    <row r="2219" ht="15" customHeight="1" x14ac:dyDescent="0.2"/>
    <row r="2220" ht="15" customHeight="1" x14ac:dyDescent="0.2"/>
    <row r="2221" ht="15" customHeight="1" x14ac:dyDescent="0.2"/>
    <row r="2222" ht="15" customHeight="1" x14ac:dyDescent="0.2"/>
    <row r="2223" ht="15" customHeight="1" x14ac:dyDescent="0.2"/>
    <row r="2224" ht="15" customHeight="1" x14ac:dyDescent="0.2"/>
    <row r="2225" ht="15" customHeight="1" x14ac:dyDescent="0.2"/>
    <row r="2226" ht="15" customHeight="1" x14ac:dyDescent="0.2"/>
    <row r="2227" ht="15" customHeight="1" x14ac:dyDescent="0.2"/>
    <row r="2228" ht="15" customHeight="1" x14ac:dyDescent="0.2"/>
    <row r="2229" ht="15" customHeight="1" x14ac:dyDescent="0.2"/>
    <row r="2230" ht="15" customHeight="1" x14ac:dyDescent="0.2"/>
    <row r="2231" ht="15" customHeight="1" x14ac:dyDescent="0.2"/>
    <row r="2232" ht="15" customHeight="1" x14ac:dyDescent="0.2"/>
    <row r="2233" ht="15" customHeight="1" x14ac:dyDescent="0.2"/>
    <row r="2234" ht="15" customHeight="1" x14ac:dyDescent="0.2"/>
    <row r="2235" ht="15" customHeight="1" x14ac:dyDescent="0.2"/>
    <row r="2236" ht="15" customHeight="1" x14ac:dyDescent="0.2"/>
    <row r="2237" ht="15" customHeight="1" x14ac:dyDescent="0.2"/>
    <row r="2238" ht="15" customHeight="1" x14ac:dyDescent="0.2"/>
    <row r="2239" ht="15" customHeight="1" x14ac:dyDescent="0.2"/>
    <row r="2240" ht="15" customHeight="1" x14ac:dyDescent="0.2"/>
    <row r="2241" ht="15" customHeight="1" x14ac:dyDescent="0.2"/>
    <row r="2242" ht="15" customHeight="1" x14ac:dyDescent="0.2"/>
    <row r="2243" ht="15" customHeight="1" x14ac:dyDescent="0.2"/>
    <row r="2244" ht="15" customHeight="1" x14ac:dyDescent="0.2"/>
    <row r="2245" ht="15" customHeight="1" x14ac:dyDescent="0.2"/>
    <row r="2246" ht="15" customHeight="1" x14ac:dyDescent="0.2"/>
    <row r="2247" ht="15" customHeight="1" x14ac:dyDescent="0.2"/>
    <row r="2248" ht="15" customHeight="1" x14ac:dyDescent="0.2"/>
    <row r="2249" ht="15" customHeight="1" x14ac:dyDescent="0.2"/>
    <row r="2250" ht="15" customHeight="1" x14ac:dyDescent="0.2"/>
    <row r="2251" ht="15" customHeight="1" x14ac:dyDescent="0.2"/>
    <row r="2252" ht="15" customHeight="1" x14ac:dyDescent="0.2"/>
    <row r="2253" ht="15" customHeight="1" x14ac:dyDescent="0.2"/>
    <row r="2254" ht="15" customHeight="1" x14ac:dyDescent="0.2"/>
    <row r="2255" ht="15" customHeight="1" x14ac:dyDescent="0.2"/>
    <row r="2256" ht="15" customHeight="1" x14ac:dyDescent="0.2"/>
    <row r="2257" ht="15" customHeight="1" x14ac:dyDescent="0.2"/>
    <row r="2258" ht="15" customHeight="1" x14ac:dyDescent="0.2"/>
    <row r="2259" ht="15" customHeight="1" x14ac:dyDescent="0.2"/>
    <row r="2260" ht="15" customHeight="1" x14ac:dyDescent="0.2"/>
    <row r="2261" ht="15" customHeight="1" x14ac:dyDescent="0.2"/>
    <row r="2262" ht="15" customHeight="1" x14ac:dyDescent="0.2"/>
    <row r="2263" ht="15" customHeight="1" x14ac:dyDescent="0.2"/>
    <row r="2264" ht="15" customHeight="1" x14ac:dyDescent="0.2"/>
    <row r="2265" ht="15" customHeight="1" x14ac:dyDescent="0.2"/>
    <row r="2266" ht="15" customHeight="1" x14ac:dyDescent="0.2"/>
    <row r="2267" ht="15" customHeight="1" x14ac:dyDescent="0.2"/>
    <row r="2268" ht="15" customHeight="1" x14ac:dyDescent="0.2"/>
    <row r="2269" ht="15" customHeight="1" x14ac:dyDescent="0.2"/>
    <row r="2270" ht="15" customHeight="1" x14ac:dyDescent="0.2"/>
    <row r="2271" ht="15" customHeight="1" x14ac:dyDescent="0.2"/>
    <row r="2272" ht="15" customHeight="1" x14ac:dyDescent="0.2"/>
    <row r="2273" ht="15" customHeight="1" x14ac:dyDescent="0.2"/>
    <row r="2274" ht="15" customHeight="1" x14ac:dyDescent="0.2"/>
    <row r="2275" ht="15" customHeight="1" x14ac:dyDescent="0.2"/>
    <row r="2276" ht="15" customHeight="1" x14ac:dyDescent="0.2"/>
    <row r="2277" ht="15" customHeight="1" x14ac:dyDescent="0.2"/>
    <row r="2278" ht="15" customHeight="1" x14ac:dyDescent="0.2"/>
    <row r="2279" ht="15" customHeight="1" x14ac:dyDescent="0.2"/>
    <row r="2280" ht="15" customHeight="1" x14ac:dyDescent="0.2"/>
    <row r="2281" ht="15" customHeight="1" x14ac:dyDescent="0.2"/>
    <row r="2282" ht="15" customHeight="1" x14ac:dyDescent="0.2"/>
    <row r="2283" ht="15" customHeight="1" x14ac:dyDescent="0.2"/>
    <row r="2284" ht="15" customHeight="1" x14ac:dyDescent="0.2"/>
    <row r="2285" ht="15" customHeight="1" x14ac:dyDescent="0.2"/>
    <row r="2286" ht="15" customHeight="1" x14ac:dyDescent="0.2"/>
    <row r="2287" ht="15" customHeight="1" x14ac:dyDescent="0.2"/>
    <row r="2288" ht="15" customHeight="1" x14ac:dyDescent="0.2"/>
    <row r="2289" ht="15" customHeight="1" x14ac:dyDescent="0.2"/>
    <row r="2290" ht="15" customHeight="1" x14ac:dyDescent="0.2"/>
    <row r="2291" ht="15" customHeight="1" x14ac:dyDescent="0.2"/>
    <row r="2292" ht="15" customHeight="1" x14ac:dyDescent="0.2"/>
    <row r="2293" ht="15" customHeight="1" x14ac:dyDescent="0.2"/>
    <row r="2294" ht="15" customHeight="1" x14ac:dyDescent="0.2"/>
    <row r="2295" ht="15" customHeight="1" x14ac:dyDescent="0.2"/>
    <row r="2296" ht="15" customHeight="1" x14ac:dyDescent="0.2"/>
    <row r="2297" ht="15" customHeight="1" x14ac:dyDescent="0.2"/>
    <row r="2298" ht="15" customHeight="1" x14ac:dyDescent="0.2"/>
    <row r="2299" ht="15" customHeight="1" x14ac:dyDescent="0.2"/>
    <row r="2300" ht="15" customHeight="1" x14ac:dyDescent="0.2"/>
    <row r="2301" ht="15" customHeight="1" x14ac:dyDescent="0.2"/>
    <row r="2302" ht="15" customHeight="1" x14ac:dyDescent="0.2"/>
    <row r="2303" ht="15" customHeight="1" x14ac:dyDescent="0.2"/>
    <row r="2304" ht="15" customHeight="1" x14ac:dyDescent="0.2"/>
    <row r="2305" ht="15" customHeight="1" x14ac:dyDescent="0.2"/>
    <row r="2306" ht="15" customHeight="1" x14ac:dyDescent="0.2"/>
    <row r="2307" ht="15" customHeight="1" x14ac:dyDescent="0.2"/>
    <row r="2308" ht="15" customHeight="1" x14ac:dyDescent="0.2"/>
    <row r="2309" ht="15" customHeight="1" x14ac:dyDescent="0.2"/>
    <row r="2310" ht="15" customHeight="1" x14ac:dyDescent="0.2"/>
    <row r="2311" ht="15" customHeight="1" x14ac:dyDescent="0.2"/>
    <row r="2312" ht="15" customHeight="1" x14ac:dyDescent="0.2"/>
    <row r="2313" ht="15" customHeight="1" x14ac:dyDescent="0.2"/>
    <row r="2314" ht="15" customHeight="1" x14ac:dyDescent="0.2"/>
    <row r="2315" ht="15" customHeight="1" x14ac:dyDescent="0.2"/>
    <row r="2316" ht="15" customHeight="1" x14ac:dyDescent="0.2"/>
    <row r="2317" ht="15" customHeight="1" x14ac:dyDescent="0.2"/>
    <row r="2318" ht="15" customHeight="1" x14ac:dyDescent="0.2"/>
    <row r="2319" ht="15" customHeight="1" x14ac:dyDescent="0.2"/>
    <row r="2320" ht="15" customHeight="1" x14ac:dyDescent="0.2"/>
    <row r="2321" ht="15" customHeight="1" x14ac:dyDescent="0.2"/>
    <row r="2322" ht="15" customHeight="1" x14ac:dyDescent="0.2"/>
    <row r="2323" ht="15" customHeight="1" x14ac:dyDescent="0.2"/>
    <row r="2324" ht="15" customHeight="1" x14ac:dyDescent="0.2"/>
    <row r="2325" ht="15" customHeight="1" x14ac:dyDescent="0.2"/>
    <row r="2326" ht="15" customHeight="1" x14ac:dyDescent="0.2"/>
    <row r="2327" ht="15" customHeight="1" x14ac:dyDescent="0.2"/>
    <row r="2328" ht="15" customHeight="1" x14ac:dyDescent="0.2"/>
    <row r="2329" ht="15" customHeight="1" x14ac:dyDescent="0.2"/>
    <row r="2330" ht="15" customHeight="1" x14ac:dyDescent="0.2"/>
    <row r="2331" ht="15" customHeight="1" x14ac:dyDescent="0.2"/>
    <row r="2332" ht="15" customHeight="1" x14ac:dyDescent="0.2"/>
    <row r="2333" ht="15" customHeight="1" x14ac:dyDescent="0.2"/>
    <row r="2334" ht="15" customHeight="1" x14ac:dyDescent="0.2"/>
    <row r="2335" ht="15" customHeight="1" x14ac:dyDescent="0.2"/>
    <row r="2336" ht="15" customHeight="1" x14ac:dyDescent="0.2"/>
    <row r="2337" ht="15" customHeight="1" x14ac:dyDescent="0.2"/>
    <row r="2338" ht="15" customHeight="1" x14ac:dyDescent="0.2"/>
    <row r="2339" ht="15" customHeight="1" x14ac:dyDescent="0.2"/>
    <row r="2340" ht="15" customHeight="1" x14ac:dyDescent="0.2"/>
    <row r="2341" ht="15" customHeight="1" x14ac:dyDescent="0.2"/>
    <row r="2342" ht="15" customHeight="1" x14ac:dyDescent="0.2"/>
    <row r="2343" ht="15" customHeight="1" x14ac:dyDescent="0.2"/>
    <row r="2344" ht="15" customHeight="1" x14ac:dyDescent="0.2"/>
    <row r="2345" ht="15" customHeight="1" x14ac:dyDescent="0.2"/>
    <row r="2346" ht="15" customHeight="1" x14ac:dyDescent="0.2"/>
    <row r="2347" ht="15" customHeight="1" x14ac:dyDescent="0.2"/>
    <row r="2348" ht="15" customHeight="1" x14ac:dyDescent="0.2"/>
    <row r="2349" ht="15" customHeight="1" x14ac:dyDescent="0.2"/>
    <row r="2350" ht="15" customHeight="1" x14ac:dyDescent="0.2"/>
    <row r="2351" ht="15" customHeight="1" x14ac:dyDescent="0.2"/>
    <row r="2352" ht="15" customHeight="1" x14ac:dyDescent="0.2"/>
    <row r="2353" ht="15" customHeight="1" x14ac:dyDescent="0.2"/>
    <row r="2354" ht="15" customHeight="1" x14ac:dyDescent="0.2"/>
    <row r="2355" ht="15" customHeight="1" x14ac:dyDescent="0.2"/>
    <row r="2356" ht="15" customHeight="1" x14ac:dyDescent="0.2"/>
    <row r="2357" ht="15" customHeight="1" x14ac:dyDescent="0.2"/>
    <row r="2358" ht="15" customHeight="1" x14ac:dyDescent="0.2"/>
    <row r="2359" ht="15" customHeight="1" x14ac:dyDescent="0.2"/>
    <row r="2360" ht="15" customHeight="1" x14ac:dyDescent="0.2"/>
    <row r="2361" ht="15" customHeight="1" x14ac:dyDescent="0.2"/>
    <row r="2362" ht="15" customHeight="1" x14ac:dyDescent="0.2"/>
    <row r="2363" ht="15" customHeight="1" x14ac:dyDescent="0.2"/>
    <row r="2364" ht="15" customHeight="1" x14ac:dyDescent="0.2"/>
    <row r="2365" ht="15" customHeight="1" x14ac:dyDescent="0.2"/>
    <row r="2366" ht="15" customHeight="1" x14ac:dyDescent="0.2"/>
    <row r="2367" ht="15" customHeight="1" x14ac:dyDescent="0.2"/>
    <row r="2368" ht="15" customHeight="1" x14ac:dyDescent="0.2"/>
    <row r="2369" ht="15" customHeight="1" x14ac:dyDescent="0.2"/>
    <row r="2370" ht="15" customHeight="1" x14ac:dyDescent="0.2"/>
    <row r="2371" ht="15" customHeight="1" x14ac:dyDescent="0.2"/>
    <row r="2372" ht="15" customHeight="1" x14ac:dyDescent="0.2"/>
    <row r="2373" ht="15" customHeight="1" x14ac:dyDescent="0.2"/>
    <row r="2374" ht="15" customHeight="1" x14ac:dyDescent="0.2"/>
    <row r="2375" ht="15" customHeight="1" x14ac:dyDescent="0.2"/>
    <row r="2376" ht="15" customHeight="1" x14ac:dyDescent="0.2"/>
    <row r="2377" ht="15" customHeight="1" x14ac:dyDescent="0.2"/>
    <row r="2378" ht="15" customHeight="1" x14ac:dyDescent="0.2"/>
    <row r="2379" ht="15" customHeight="1" x14ac:dyDescent="0.2"/>
    <row r="2380" ht="15" customHeight="1" x14ac:dyDescent="0.2"/>
    <row r="2381" ht="15" customHeight="1" x14ac:dyDescent="0.2"/>
    <row r="2382" ht="15" customHeight="1" x14ac:dyDescent="0.2"/>
    <row r="2383" ht="15" customHeight="1" x14ac:dyDescent="0.2"/>
    <row r="2384" ht="15" customHeight="1" x14ac:dyDescent="0.2"/>
    <row r="2385" ht="15" customHeight="1" x14ac:dyDescent="0.2"/>
    <row r="2386" ht="15" customHeight="1" x14ac:dyDescent="0.2"/>
    <row r="2387" ht="15" customHeight="1" x14ac:dyDescent="0.2"/>
    <row r="2388" ht="15" customHeight="1" x14ac:dyDescent="0.2"/>
    <row r="2389" ht="15" customHeight="1" x14ac:dyDescent="0.2"/>
    <row r="2390" ht="15" customHeight="1" x14ac:dyDescent="0.2"/>
    <row r="2391" ht="15" customHeight="1" x14ac:dyDescent="0.2"/>
    <row r="2392" ht="15" customHeight="1" x14ac:dyDescent="0.2"/>
    <row r="2393" ht="15" customHeight="1" x14ac:dyDescent="0.2"/>
    <row r="2394" ht="15" customHeight="1" x14ac:dyDescent="0.2"/>
    <row r="2395" ht="15" customHeight="1" x14ac:dyDescent="0.2"/>
    <row r="2396" ht="15" customHeight="1" x14ac:dyDescent="0.2"/>
    <row r="2397" ht="15" customHeight="1" x14ac:dyDescent="0.2"/>
    <row r="2398" ht="15" customHeight="1" x14ac:dyDescent="0.2"/>
    <row r="2399" ht="15" customHeight="1" x14ac:dyDescent="0.2"/>
    <row r="2400" ht="15" customHeight="1" x14ac:dyDescent="0.2"/>
    <row r="2401" ht="15" customHeight="1" x14ac:dyDescent="0.2"/>
    <row r="2402" ht="15" customHeight="1" x14ac:dyDescent="0.2"/>
    <row r="2403" ht="15" customHeight="1" x14ac:dyDescent="0.2"/>
    <row r="2404" ht="15" customHeight="1" x14ac:dyDescent="0.2"/>
    <row r="2405" ht="15" customHeight="1" x14ac:dyDescent="0.2"/>
    <row r="2406" ht="15" customHeight="1" x14ac:dyDescent="0.2"/>
    <row r="2407" ht="15" customHeight="1" x14ac:dyDescent="0.2"/>
    <row r="2408" ht="15" customHeight="1" x14ac:dyDescent="0.2"/>
    <row r="2409" ht="15" customHeight="1" x14ac:dyDescent="0.2"/>
    <row r="2410" ht="15" customHeight="1" x14ac:dyDescent="0.2"/>
    <row r="2411" ht="15" customHeight="1" x14ac:dyDescent="0.2"/>
    <row r="2412" ht="15" customHeight="1" x14ac:dyDescent="0.2"/>
    <row r="2413" ht="15" customHeight="1" x14ac:dyDescent="0.2"/>
    <row r="2414" ht="15" customHeight="1" x14ac:dyDescent="0.2"/>
    <row r="2415" ht="15" customHeight="1" x14ac:dyDescent="0.2"/>
    <row r="2416" ht="15" customHeight="1" x14ac:dyDescent="0.2"/>
    <row r="2417" ht="15" customHeight="1" x14ac:dyDescent="0.2"/>
    <row r="2418" ht="15" customHeight="1" x14ac:dyDescent="0.2"/>
    <row r="2419" ht="15" customHeight="1" x14ac:dyDescent="0.2"/>
    <row r="2420" ht="15" customHeight="1" x14ac:dyDescent="0.2"/>
    <row r="2421" ht="15" customHeight="1" x14ac:dyDescent="0.2"/>
    <row r="2422" ht="15" customHeight="1" x14ac:dyDescent="0.2"/>
    <row r="2423" ht="15" customHeight="1" x14ac:dyDescent="0.2"/>
    <row r="2424" ht="15" customHeight="1" x14ac:dyDescent="0.2"/>
    <row r="2425" ht="15" customHeight="1" x14ac:dyDescent="0.2"/>
    <row r="2426" ht="15" customHeight="1" x14ac:dyDescent="0.2"/>
    <row r="2427" ht="15" customHeight="1" x14ac:dyDescent="0.2"/>
    <row r="2428" ht="15" customHeight="1" x14ac:dyDescent="0.2"/>
    <row r="2429" ht="15" customHeight="1" x14ac:dyDescent="0.2"/>
    <row r="2430" ht="15" customHeight="1" x14ac:dyDescent="0.2"/>
    <row r="2431" ht="15" customHeight="1" x14ac:dyDescent="0.2"/>
    <row r="2432" ht="15" customHeight="1" x14ac:dyDescent="0.2"/>
    <row r="2433" ht="15" customHeight="1" x14ac:dyDescent="0.2"/>
    <row r="2434" ht="15" customHeight="1" x14ac:dyDescent="0.2"/>
    <row r="2435" ht="15" customHeight="1" x14ac:dyDescent="0.2"/>
    <row r="2436" ht="15" customHeight="1" x14ac:dyDescent="0.2"/>
    <row r="2437" ht="15" customHeight="1" x14ac:dyDescent="0.2"/>
    <row r="2438" ht="15" customHeight="1" x14ac:dyDescent="0.2"/>
    <row r="2439" ht="15" customHeight="1" x14ac:dyDescent="0.2"/>
    <row r="2440" ht="15" customHeight="1" x14ac:dyDescent="0.2"/>
    <row r="2441" ht="15" customHeight="1" x14ac:dyDescent="0.2"/>
    <row r="2442" ht="15" customHeight="1" x14ac:dyDescent="0.2"/>
    <row r="2443" ht="15" customHeight="1" x14ac:dyDescent="0.2"/>
    <row r="2444" ht="15" customHeight="1" x14ac:dyDescent="0.2"/>
    <row r="2445" ht="15" customHeight="1" x14ac:dyDescent="0.2"/>
    <row r="2446" ht="15" customHeight="1" x14ac:dyDescent="0.2"/>
    <row r="2447" ht="15" customHeight="1" x14ac:dyDescent="0.2"/>
    <row r="2448" ht="15" customHeight="1" x14ac:dyDescent="0.2"/>
    <row r="2449" ht="15" customHeight="1" x14ac:dyDescent="0.2"/>
    <row r="2450" ht="15" customHeight="1" x14ac:dyDescent="0.2"/>
    <row r="2451" ht="15" customHeight="1" x14ac:dyDescent="0.2"/>
    <row r="2452" ht="15" customHeight="1" x14ac:dyDescent="0.2"/>
    <row r="2453" ht="15" customHeight="1" x14ac:dyDescent="0.2"/>
    <row r="2454" ht="15" customHeight="1" x14ac:dyDescent="0.2"/>
    <row r="2455" ht="15" customHeight="1" x14ac:dyDescent="0.2"/>
    <row r="2456" ht="15" customHeight="1" x14ac:dyDescent="0.2"/>
    <row r="2457" ht="15" customHeight="1" x14ac:dyDescent="0.2"/>
    <row r="2458" ht="15" customHeight="1" x14ac:dyDescent="0.2"/>
    <row r="2459" ht="15" customHeight="1" x14ac:dyDescent="0.2"/>
    <row r="2460" ht="15" customHeight="1" x14ac:dyDescent="0.2"/>
    <row r="2461" ht="15" customHeight="1" x14ac:dyDescent="0.2"/>
    <row r="2462" ht="15" customHeight="1" x14ac:dyDescent="0.2"/>
    <row r="2463" ht="15" customHeight="1" x14ac:dyDescent="0.2"/>
    <row r="2464" ht="15" customHeight="1" x14ac:dyDescent="0.2"/>
    <row r="2465" ht="15" customHeight="1" x14ac:dyDescent="0.2"/>
    <row r="2466" ht="15" customHeight="1" x14ac:dyDescent="0.2"/>
    <row r="2467" ht="15" customHeight="1" x14ac:dyDescent="0.2"/>
    <row r="2468" ht="15" customHeight="1" x14ac:dyDescent="0.2"/>
    <row r="2469" ht="15" customHeight="1" x14ac:dyDescent="0.2"/>
    <row r="2470" ht="15" customHeight="1" x14ac:dyDescent="0.2"/>
    <row r="2471" ht="15" customHeight="1" x14ac:dyDescent="0.2"/>
    <row r="2472" ht="15" customHeight="1" x14ac:dyDescent="0.2"/>
    <row r="2473" ht="15" customHeight="1" x14ac:dyDescent="0.2"/>
    <row r="2474" ht="15" customHeight="1" x14ac:dyDescent="0.2"/>
    <row r="2475" ht="15" customHeight="1" x14ac:dyDescent="0.2"/>
    <row r="2476" ht="15" customHeight="1" x14ac:dyDescent="0.2"/>
    <row r="2477" ht="15" customHeight="1" x14ac:dyDescent="0.2"/>
    <row r="2478" ht="15" customHeight="1" x14ac:dyDescent="0.2"/>
    <row r="2479" ht="15" customHeight="1" x14ac:dyDescent="0.2"/>
    <row r="2480" ht="15" customHeight="1" x14ac:dyDescent="0.2"/>
    <row r="2481" ht="15" customHeight="1" x14ac:dyDescent="0.2"/>
    <row r="2482" ht="15" customHeight="1" x14ac:dyDescent="0.2"/>
    <row r="2483" ht="15" customHeight="1" x14ac:dyDescent="0.2"/>
    <row r="2484" ht="15" customHeight="1" x14ac:dyDescent="0.2"/>
    <row r="2485" ht="15" customHeight="1" x14ac:dyDescent="0.2"/>
    <row r="2486" ht="15" customHeight="1" x14ac:dyDescent="0.2"/>
    <row r="2487" ht="15" customHeight="1" x14ac:dyDescent="0.2"/>
    <row r="2488" ht="15" customHeight="1" x14ac:dyDescent="0.2"/>
    <row r="2489" ht="15" customHeight="1" x14ac:dyDescent="0.2"/>
    <row r="2490" ht="15" customHeight="1" x14ac:dyDescent="0.2"/>
    <row r="2491" ht="15" customHeight="1" x14ac:dyDescent="0.2"/>
    <row r="2492" ht="15" customHeight="1" x14ac:dyDescent="0.2"/>
    <row r="2493" ht="15" customHeight="1" x14ac:dyDescent="0.2"/>
    <row r="2494" ht="15" customHeight="1" x14ac:dyDescent="0.2"/>
    <row r="2495" ht="15" customHeight="1" x14ac:dyDescent="0.2"/>
    <row r="2496" ht="15" customHeight="1" x14ac:dyDescent="0.2"/>
    <row r="2497" ht="15" customHeight="1" x14ac:dyDescent="0.2"/>
    <row r="2498" ht="15" customHeight="1" x14ac:dyDescent="0.2"/>
    <row r="2499" ht="15" customHeight="1" x14ac:dyDescent="0.2"/>
    <row r="2500" ht="15" customHeight="1" x14ac:dyDescent="0.2"/>
    <row r="2501" ht="15" customHeight="1" x14ac:dyDescent="0.2"/>
    <row r="2502" ht="15" customHeight="1" x14ac:dyDescent="0.2"/>
    <row r="2503" ht="15" customHeight="1" x14ac:dyDescent="0.2"/>
    <row r="2504" ht="15" customHeight="1" x14ac:dyDescent="0.2"/>
    <row r="2505" ht="15" customHeight="1" x14ac:dyDescent="0.2"/>
    <row r="2506" ht="15" customHeight="1" x14ac:dyDescent="0.2"/>
    <row r="2507" ht="15" customHeight="1" x14ac:dyDescent="0.2"/>
    <row r="2508" ht="15" customHeight="1" x14ac:dyDescent="0.2"/>
    <row r="2509" ht="15" customHeight="1" x14ac:dyDescent="0.2"/>
    <row r="2510" ht="15" customHeight="1" x14ac:dyDescent="0.2"/>
    <row r="2511" ht="15" customHeight="1" x14ac:dyDescent="0.2"/>
    <row r="2512" ht="15" customHeight="1" x14ac:dyDescent="0.2"/>
    <row r="2513" ht="15" customHeight="1" x14ac:dyDescent="0.2"/>
    <row r="2514" ht="15" customHeight="1" x14ac:dyDescent="0.2"/>
    <row r="2515" ht="15" customHeight="1" x14ac:dyDescent="0.2"/>
    <row r="2516" ht="15" customHeight="1" x14ac:dyDescent="0.2"/>
    <row r="2517" ht="15" customHeight="1" x14ac:dyDescent="0.2"/>
    <row r="2518" ht="15" customHeight="1" x14ac:dyDescent="0.2"/>
    <row r="2519" ht="15" customHeight="1" x14ac:dyDescent="0.2"/>
    <row r="2520" ht="15" customHeight="1" x14ac:dyDescent="0.2"/>
    <row r="2521" ht="15" customHeight="1" x14ac:dyDescent="0.2"/>
    <row r="2522" ht="15" customHeight="1" x14ac:dyDescent="0.2"/>
    <row r="2523" ht="15" customHeight="1" x14ac:dyDescent="0.2"/>
    <row r="2524" ht="15" customHeight="1" x14ac:dyDescent="0.2"/>
    <row r="2525" ht="15" customHeight="1" x14ac:dyDescent="0.2"/>
    <row r="2526" ht="15" customHeight="1" x14ac:dyDescent="0.2"/>
    <row r="2527" ht="15" customHeight="1" x14ac:dyDescent="0.2"/>
    <row r="2528" ht="15" customHeight="1" x14ac:dyDescent="0.2"/>
    <row r="2529" ht="15" customHeight="1" x14ac:dyDescent="0.2"/>
    <row r="2530" ht="15" customHeight="1" x14ac:dyDescent="0.2"/>
    <row r="2531" ht="15" customHeight="1" x14ac:dyDescent="0.2"/>
    <row r="2532" ht="15" customHeight="1" x14ac:dyDescent="0.2"/>
    <row r="2533" ht="15" customHeight="1" x14ac:dyDescent="0.2"/>
    <row r="2534" ht="15" customHeight="1" x14ac:dyDescent="0.2"/>
    <row r="2535" ht="15" customHeight="1" x14ac:dyDescent="0.2"/>
    <row r="2536" ht="15" customHeight="1" x14ac:dyDescent="0.2"/>
    <row r="2537" ht="15" customHeight="1" x14ac:dyDescent="0.2"/>
    <row r="2538" ht="15" customHeight="1" x14ac:dyDescent="0.2"/>
    <row r="2539" ht="15" customHeight="1" x14ac:dyDescent="0.2"/>
    <row r="2540" ht="15" customHeight="1" x14ac:dyDescent="0.2"/>
    <row r="2541" ht="15" customHeight="1" x14ac:dyDescent="0.2"/>
    <row r="2542" ht="15" customHeight="1" x14ac:dyDescent="0.2"/>
    <row r="2543" ht="15" customHeight="1" x14ac:dyDescent="0.2"/>
    <row r="2544" ht="15" customHeight="1" x14ac:dyDescent="0.2"/>
    <row r="2545" ht="15" customHeight="1" x14ac:dyDescent="0.2"/>
    <row r="2546" ht="15" customHeight="1" x14ac:dyDescent="0.2"/>
    <row r="2547" ht="15" customHeight="1" x14ac:dyDescent="0.2"/>
    <row r="2548" ht="15" customHeight="1" x14ac:dyDescent="0.2"/>
    <row r="2549" ht="15" customHeight="1" x14ac:dyDescent="0.2"/>
    <row r="2550" ht="15" customHeight="1" x14ac:dyDescent="0.2"/>
    <row r="2551" ht="15" customHeight="1" x14ac:dyDescent="0.2"/>
    <row r="2552" ht="15" customHeight="1" x14ac:dyDescent="0.2"/>
    <row r="2553" ht="15" customHeight="1" x14ac:dyDescent="0.2"/>
    <row r="2554" ht="15" customHeight="1" x14ac:dyDescent="0.2"/>
    <row r="2555" ht="15" customHeight="1" x14ac:dyDescent="0.2"/>
    <row r="2556" ht="15" customHeight="1" x14ac:dyDescent="0.2"/>
    <row r="2557" ht="15" customHeight="1" x14ac:dyDescent="0.2"/>
    <row r="2558" ht="15" customHeight="1" x14ac:dyDescent="0.2"/>
    <row r="2559" ht="15" customHeight="1" x14ac:dyDescent="0.2"/>
    <row r="2560" ht="15" customHeight="1" x14ac:dyDescent="0.2"/>
    <row r="2561" ht="15" customHeight="1" x14ac:dyDescent="0.2"/>
    <row r="2562" ht="15" customHeight="1" x14ac:dyDescent="0.2"/>
    <row r="2563" ht="15" customHeight="1" x14ac:dyDescent="0.2"/>
    <row r="2564" ht="15" customHeight="1" x14ac:dyDescent="0.2"/>
    <row r="2565" ht="15" customHeight="1" x14ac:dyDescent="0.2"/>
    <row r="2566" ht="15" customHeight="1" x14ac:dyDescent="0.2"/>
    <row r="2567" ht="15" customHeight="1" x14ac:dyDescent="0.2"/>
    <row r="2568" ht="15" customHeight="1" x14ac:dyDescent="0.2"/>
    <row r="2569" ht="15" customHeight="1" x14ac:dyDescent="0.2"/>
    <row r="2570" ht="15" customHeight="1" x14ac:dyDescent="0.2"/>
    <row r="2571" ht="15" customHeight="1" x14ac:dyDescent="0.2"/>
    <row r="2572" ht="15" customHeight="1" x14ac:dyDescent="0.2"/>
    <row r="2573" ht="15" customHeight="1" x14ac:dyDescent="0.2"/>
    <row r="2574" ht="15" customHeight="1" x14ac:dyDescent="0.2"/>
    <row r="2575" ht="15" customHeight="1" x14ac:dyDescent="0.2"/>
    <row r="2576" ht="15" customHeight="1" x14ac:dyDescent="0.2"/>
    <row r="2577" ht="15" customHeight="1" x14ac:dyDescent="0.2"/>
    <row r="2578" ht="15" customHeight="1" x14ac:dyDescent="0.2"/>
    <row r="2579" ht="15" customHeight="1" x14ac:dyDescent="0.2"/>
    <row r="2580" ht="15" customHeight="1" x14ac:dyDescent="0.2"/>
    <row r="2581" ht="15" customHeight="1" x14ac:dyDescent="0.2"/>
    <row r="2582" ht="15" customHeight="1" x14ac:dyDescent="0.2"/>
    <row r="2583" ht="15" customHeight="1" x14ac:dyDescent="0.2"/>
    <row r="2584" ht="15" customHeight="1" x14ac:dyDescent="0.2"/>
    <row r="2585" ht="15" customHeight="1" x14ac:dyDescent="0.2"/>
    <row r="2586" ht="15" customHeight="1" x14ac:dyDescent="0.2"/>
    <row r="2587" ht="15" customHeight="1" x14ac:dyDescent="0.2"/>
    <row r="2588" ht="15" customHeight="1" x14ac:dyDescent="0.2"/>
    <row r="2589" ht="15" customHeight="1" x14ac:dyDescent="0.2"/>
    <row r="2590" ht="15" customHeight="1" x14ac:dyDescent="0.2"/>
    <row r="2591" ht="15" customHeight="1" x14ac:dyDescent="0.2"/>
    <row r="2592" ht="15" customHeight="1" x14ac:dyDescent="0.2"/>
    <row r="2593" ht="15" customHeight="1" x14ac:dyDescent="0.2"/>
    <row r="2594" ht="15" customHeight="1" x14ac:dyDescent="0.2"/>
    <row r="2595" ht="15" customHeight="1" x14ac:dyDescent="0.2"/>
    <row r="2596" ht="15" customHeight="1" x14ac:dyDescent="0.2"/>
    <row r="2597" ht="15" customHeight="1" x14ac:dyDescent="0.2"/>
    <row r="2598" ht="15" customHeight="1" x14ac:dyDescent="0.2"/>
    <row r="2599" ht="15" customHeight="1" x14ac:dyDescent="0.2"/>
    <row r="2600" ht="15" customHeight="1" x14ac:dyDescent="0.2"/>
    <row r="2601" ht="15" customHeight="1" x14ac:dyDescent="0.2"/>
    <row r="2602" ht="15" customHeight="1" x14ac:dyDescent="0.2"/>
    <row r="2603" ht="15" customHeight="1" x14ac:dyDescent="0.2"/>
    <row r="2604" ht="15" customHeight="1" x14ac:dyDescent="0.2"/>
    <row r="2605" ht="15" customHeight="1" x14ac:dyDescent="0.2"/>
    <row r="2606" ht="15" customHeight="1" x14ac:dyDescent="0.2"/>
    <row r="2607" ht="15" customHeight="1" x14ac:dyDescent="0.2"/>
    <row r="2608" ht="15" customHeight="1" x14ac:dyDescent="0.2"/>
    <row r="2609" ht="15" customHeight="1" x14ac:dyDescent="0.2"/>
    <row r="2610" ht="15" customHeight="1" x14ac:dyDescent="0.2"/>
    <row r="2611" ht="15" customHeight="1" x14ac:dyDescent="0.2"/>
    <row r="2612" ht="15" customHeight="1" x14ac:dyDescent="0.2"/>
    <row r="2613" ht="15" customHeight="1" x14ac:dyDescent="0.2"/>
    <row r="2614" ht="15" customHeight="1" x14ac:dyDescent="0.2"/>
    <row r="2615" ht="15" customHeight="1" x14ac:dyDescent="0.2"/>
    <row r="2616" ht="15" customHeight="1" x14ac:dyDescent="0.2"/>
    <row r="2617" ht="15" customHeight="1" x14ac:dyDescent="0.2"/>
    <row r="2618" ht="15" customHeight="1" x14ac:dyDescent="0.2"/>
    <row r="2619" ht="15" customHeight="1" x14ac:dyDescent="0.2"/>
    <row r="2620" ht="15" customHeight="1" x14ac:dyDescent="0.2"/>
    <row r="2621" ht="15" customHeight="1" x14ac:dyDescent="0.2"/>
    <row r="2622" ht="15" customHeight="1" x14ac:dyDescent="0.2"/>
    <row r="2623" ht="15" customHeight="1" x14ac:dyDescent="0.2"/>
    <row r="2624" ht="15" customHeight="1" x14ac:dyDescent="0.2"/>
    <row r="2625" ht="15" customHeight="1" x14ac:dyDescent="0.2"/>
    <row r="2626" ht="15" customHeight="1" x14ac:dyDescent="0.2"/>
    <row r="2627" ht="15" customHeight="1" x14ac:dyDescent="0.2"/>
    <row r="2628" ht="15" customHeight="1" x14ac:dyDescent="0.2"/>
    <row r="2629" ht="15" customHeight="1" x14ac:dyDescent="0.2"/>
    <row r="2630" ht="15" customHeight="1" x14ac:dyDescent="0.2"/>
    <row r="2631" ht="15" customHeight="1" x14ac:dyDescent="0.2"/>
    <row r="2632" ht="15" customHeight="1" x14ac:dyDescent="0.2"/>
    <row r="2633" ht="15" customHeight="1" x14ac:dyDescent="0.2"/>
    <row r="2634" ht="15" customHeight="1" x14ac:dyDescent="0.2"/>
    <row r="2635" ht="15" customHeight="1" x14ac:dyDescent="0.2"/>
    <row r="2636" ht="15" customHeight="1" x14ac:dyDescent="0.2"/>
    <row r="2637" ht="15" customHeight="1" x14ac:dyDescent="0.2"/>
    <row r="2638" ht="15" customHeight="1" x14ac:dyDescent="0.2"/>
    <row r="2639" ht="15" customHeight="1" x14ac:dyDescent="0.2"/>
    <row r="2640" ht="15" customHeight="1" x14ac:dyDescent="0.2"/>
    <row r="2641" ht="15" customHeight="1" x14ac:dyDescent="0.2"/>
    <row r="2642" ht="15" customHeight="1" x14ac:dyDescent="0.2"/>
    <row r="2643" ht="15" customHeight="1" x14ac:dyDescent="0.2"/>
    <row r="2644" ht="15" customHeight="1" x14ac:dyDescent="0.2"/>
    <row r="2645" ht="15" customHeight="1" x14ac:dyDescent="0.2"/>
    <row r="2646" ht="15" customHeight="1" x14ac:dyDescent="0.2"/>
    <row r="2647" ht="15" customHeight="1" x14ac:dyDescent="0.2"/>
    <row r="2648" ht="15" customHeight="1" x14ac:dyDescent="0.2"/>
    <row r="2649" ht="15" customHeight="1" x14ac:dyDescent="0.2"/>
    <row r="2650" ht="15" customHeight="1" x14ac:dyDescent="0.2"/>
    <row r="2651" ht="15" customHeight="1" x14ac:dyDescent="0.2"/>
    <row r="2652" ht="15" customHeight="1" x14ac:dyDescent="0.2"/>
    <row r="2653" ht="15" customHeight="1" x14ac:dyDescent="0.2"/>
    <row r="2654" ht="15" customHeight="1" x14ac:dyDescent="0.2"/>
    <row r="2655" ht="15" customHeight="1" x14ac:dyDescent="0.2"/>
    <row r="2656" ht="15" customHeight="1" x14ac:dyDescent="0.2"/>
    <row r="2657" ht="15" customHeight="1" x14ac:dyDescent="0.2"/>
    <row r="2658" ht="15" customHeight="1" x14ac:dyDescent="0.2"/>
    <row r="2659" ht="15" customHeight="1" x14ac:dyDescent="0.2"/>
    <row r="2660" ht="15" customHeight="1" x14ac:dyDescent="0.2"/>
    <row r="2661" ht="15" customHeight="1" x14ac:dyDescent="0.2"/>
    <row r="2662" ht="15" customHeight="1" x14ac:dyDescent="0.2"/>
    <row r="2663" ht="15" customHeight="1" x14ac:dyDescent="0.2"/>
    <row r="2664" ht="15" customHeight="1" x14ac:dyDescent="0.2"/>
    <row r="2665" ht="15" customHeight="1" x14ac:dyDescent="0.2"/>
    <row r="2666" ht="15" customHeight="1" x14ac:dyDescent="0.2"/>
    <row r="2667" ht="15" customHeight="1" x14ac:dyDescent="0.2"/>
    <row r="2668" ht="15" customHeight="1" x14ac:dyDescent="0.2"/>
    <row r="2669" ht="15" customHeight="1" x14ac:dyDescent="0.2"/>
    <row r="2670" ht="15" customHeight="1" x14ac:dyDescent="0.2"/>
    <row r="2671" ht="15" customHeight="1" x14ac:dyDescent="0.2"/>
    <row r="2672" ht="15" customHeight="1" x14ac:dyDescent="0.2"/>
    <row r="2673" ht="15" customHeight="1" x14ac:dyDescent="0.2"/>
    <row r="2674" ht="15" customHeight="1" x14ac:dyDescent="0.2"/>
    <row r="2675" ht="15" customHeight="1" x14ac:dyDescent="0.2"/>
    <row r="2676" ht="15" customHeight="1" x14ac:dyDescent="0.2"/>
    <row r="2677" ht="15" customHeight="1" x14ac:dyDescent="0.2"/>
    <row r="2678" ht="15" customHeight="1" x14ac:dyDescent="0.2"/>
    <row r="2679" ht="15" customHeight="1" x14ac:dyDescent="0.2"/>
    <row r="2680" ht="15" customHeight="1" x14ac:dyDescent="0.2"/>
    <row r="2681" ht="15" customHeight="1" x14ac:dyDescent="0.2"/>
    <row r="2682" ht="15" customHeight="1" x14ac:dyDescent="0.2"/>
    <row r="2683" ht="15" customHeight="1" x14ac:dyDescent="0.2"/>
    <row r="2684" ht="15" customHeight="1" x14ac:dyDescent="0.2"/>
    <row r="2685" ht="15" customHeight="1" x14ac:dyDescent="0.2"/>
    <row r="2686" ht="15" customHeight="1" x14ac:dyDescent="0.2"/>
    <row r="2687" ht="15" customHeight="1" x14ac:dyDescent="0.2"/>
    <row r="2688" ht="15" customHeight="1" x14ac:dyDescent="0.2"/>
    <row r="2689" ht="15" customHeight="1" x14ac:dyDescent="0.2"/>
    <row r="2690" ht="15" customHeight="1" x14ac:dyDescent="0.2"/>
    <row r="2691" ht="15" customHeight="1" x14ac:dyDescent="0.2"/>
    <row r="2692" ht="15" customHeight="1" x14ac:dyDescent="0.2"/>
    <row r="2693" ht="15" customHeight="1" x14ac:dyDescent="0.2"/>
    <row r="2694" ht="15" customHeight="1" x14ac:dyDescent="0.2"/>
    <row r="2695" ht="15" customHeight="1" x14ac:dyDescent="0.2"/>
    <row r="2696" ht="15" customHeight="1" x14ac:dyDescent="0.2"/>
    <row r="2697" ht="15" customHeight="1" x14ac:dyDescent="0.2"/>
    <row r="2698" ht="15" customHeight="1" x14ac:dyDescent="0.2"/>
    <row r="2699" ht="15" customHeight="1" x14ac:dyDescent="0.2"/>
    <row r="2700" ht="15" customHeight="1" x14ac:dyDescent="0.2"/>
    <row r="2701" ht="15" customHeight="1" x14ac:dyDescent="0.2"/>
    <row r="2702" ht="15" customHeight="1" x14ac:dyDescent="0.2"/>
    <row r="2703" ht="15" customHeight="1" x14ac:dyDescent="0.2"/>
    <row r="2704" ht="15" customHeight="1" x14ac:dyDescent="0.2"/>
    <row r="2705" ht="15" customHeight="1" x14ac:dyDescent="0.2"/>
    <row r="2706" ht="15" customHeight="1" x14ac:dyDescent="0.2"/>
    <row r="2707" ht="15" customHeight="1" x14ac:dyDescent="0.2"/>
    <row r="2708" ht="15" customHeight="1" x14ac:dyDescent="0.2"/>
    <row r="2709" ht="15" customHeight="1" x14ac:dyDescent="0.2"/>
    <row r="2710" ht="15" customHeight="1" x14ac:dyDescent="0.2"/>
    <row r="2711" ht="15" customHeight="1" x14ac:dyDescent="0.2"/>
    <row r="2712" ht="15" customHeight="1" x14ac:dyDescent="0.2"/>
    <row r="2713" ht="15" customHeight="1" x14ac:dyDescent="0.2"/>
    <row r="2714" ht="15" customHeight="1" x14ac:dyDescent="0.2"/>
    <row r="2715" ht="15" customHeight="1" x14ac:dyDescent="0.2"/>
    <row r="2716" ht="15" customHeight="1" x14ac:dyDescent="0.2"/>
    <row r="2717" ht="15" customHeight="1" x14ac:dyDescent="0.2"/>
    <row r="2718" ht="15" customHeight="1" x14ac:dyDescent="0.2"/>
    <row r="2719" ht="15" customHeight="1" x14ac:dyDescent="0.2"/>
    <row r="2720" ht="15" customHeight="1" x14ac:dyDescent="0.2"/>
    <row r="2721" ht="15" customHeight="1" x14ac:dyDescent="0.2"/>
    <row r="2722" ht="15" customHeight="1" x14ac:dyDescent="0.2"/>
    <row r="2723" ht="15" customHeight="1" x14ac:dyDescent="0.2"/>
    <row r="2724" ht="15" customHeight="1" x14ac:dyDescent="0.2"/>
    <row r="2725" ht="15" customHeight="1" x14ac:dyDescent="0.2"/>
    <row r="2726" ht="15" customHeight="1" x14ac:dyDescent="0.2"/>
    <row r="2727" ht="15" customHeight="1" x14ac:dyDescent="0.2"/>
    <row r="2728" ht="15" customHeight="1" x14ac:dyDescent="0.2"/>
    <row r="2729" ht="15" customHeight="1" x14ac:dyDescent="0.2"/>
    <row r="2730" ht="15" customHeight="1" x14ac:dyDescent="0.2"/>
    <row r="2731" ht="15" customHeight="1" x14ac:dyDescent="0.2"/>
    <row r="2732" ht="15" customHeight="1" x14ac:dyDescent="0.2"/>
    <row r="2733" ht="15" customHeight="1" x14ac:dyDescent="0.2"/>
    <row r="2734" ht="15" customHeight="1" x14ac:dyDescent="0.2"/>
    <row r="2735" ht="15" customHeight="1" x14ac:dyDescent="0.2"/>
    <row r="2736" ht="15" customHeight="1" x14ac:dyDescent="0.2"/>
    <row r="2737" ht="15" customHeight="1" x14ac:dyDescent="0.2"/>
    <row r="2738" ht="15" customHeight="1" x14ac:dyDescent="0.2"/>
    <row r="2739" ht="15" customHeight="1" x14ac:dyDescent="0.2"/>
    <row r="2740" ht="15" customHeight="1" x14ac:dyDescent="0.2"/>
    <row r="2741" ht="15" customHeight="1" x14ac:dyDescent="0.2"/>
    <row r="2742" ht="15" customHeight="1" x14ac:dyDescent="0.2"/>
    <row r="2743" ht="15" customHeight="1" x14ac:dyDescent="0.2"/>
    <row r="2744" ht="15" customHeight="1" x14ac:dyDescent="0.2"/>
    <row r="2745" ht="15" customHeight="1" x14ac:dyDescent="0.2"/>
    <row r="2746" ht="15" customHeight="1" x14ac:dyDescent="0.2"/>
    <row r="2747" ht="15" customHeight="1" x14ac:dyDescent="0.2"/>
    <row r="2748" ht="15" customHeight="1" x14ac:dyDescent="0.2"/>
    <row r="2749" ht="15" customHeight="1" x14ac:dyDescent="0.2"/>
    <row r="2750" ht="15" customHeight="1" x14ac:dyDescent="0.2"/>
    <row r="2751" ht="15" customHeight="1" x14ac:dyDescent="0.2"/>
    <row r="2752" ht="15" customHeight="1" x14ac:dyDescent="0.2"/>
    <row r="2753" ht="15" customHeight="1" x14ac:dyDescent="0.2"/>
    <row r="2754" ht="15" customHeight="1" x14ac:dyDescent="0.2"/>
    <row r="2755" ht="15" customHeight="1" x14ac:dyDescent="0.2"/>
    <row r="2756" ht="15" customHeight="1" x14ac:dyDescent="0.2"/>
    <row r="2757" ht="15" customHeight="1" x14ac:dyDescent="0.2"/>
    <row r="2758" ht="15" customHeight="1" x14ac:dyDescent="0.2"/>
    <row r="2759" ht="15" customHeight="1" x14ac:dyDescent="0.2"/>
    <row r="2760" ht="15" customHeight="1" x14ac:dyDescent="0.2"/>
    <row r="2761" ht="15" customHeight="1" x14ac:dyDescent="0.2"/>
    <row r="2762" ht="15" customHeight="1" x14ac:dyDescent="0.2"/>
    <row r="2763" ht="15" customHeight="1" x14ac:dyDescent="0.2"/>
    <row r="2764" ht="15" customHeight="1" x14ac:dyDescent="0.2"/>
    <row r="2765" ht="15" customHeight="1" x14ac:dyDescent="0.2"/>
    <row r="2766" ht="15" customHeight="1" x14ac:dyDescent="0.2"/>
    <row r="2767" ht="15" customHeight="1" x14ac:dyDescent="0.2"/>
    <row r="2768" ht="15" customHeight="1" x14ac:dyDescent="0.2"/>
    <row r="2769" ht="15" customHeight="1" x14ac:dyDescent="0.2"/>
    <row r="2770" ht="15" customHeight="1" x14ac:dyDescent="0.2"/>
    <row r="2771" ht="15" customHeight="1" x14ac:dyDescent="0.2"/>
    <row r="2772" ht="15" customHeight="1" x14ac:dyDescent="0.2"/>
    <row r="2773" ht="15" customHeight="1" x14ac:dyDescent="0.2"/>
    <row r="2774" ht="15" customHeight="1" x14ac:dyDescent="0.2"/>
    <row r="2775" ht="15" customHeight="1" x14ac:dyDescent="0.2"/>
    <row r="2776" ht="15" customHeight="1" x14ac:dyDescent="0.2"/>
    <row r="2777" ht="15" customHeight="1" x14ac:dyDescent="0.2"/>
    <row r="2778" ht="15" customHeight="1" x14ac:dyDescent="0.2"/>
    <row r="2779" ht="15" customHeight="1" x14ac:dyDescent="0.2"/>
    <row r="2780" ht="15" customHeight="1" x14ac:dyDescent="0.2"/>
    <row r="2781" ht="15" customHeight="1" x14ac:dyDescent="0.2"/>
    <row r="2782" ht="15" customHeight="1" x14ac:dyDescent="0.2"/>
    <row r="2783" ht="15" customHeight="1" x14ac:dyDescent="0.2"/>
    <row r="2784" ht="15" customHeight="1" x14ac:dyDescent="0.2"/>
    <row r="2785" ht="15" customHeight="1" x14ac:dyDescent="0.2"/>
    <row r="2786" ht="15" customHeight="1" x14ac:dyDescent="0.2"/>
    <row r="2787" ht="15" customHeight="1" x14ac:dyDescent="0.2"/>
    <row r="2788" ht="15" customHeight="1" x14ac:dyDescent="0.2"/>
    <row r="2789" ht="15" customHeight="1" x14ac:dyDescent="0.2"/>
    <row r="2790" ht="15" customHeight="1" x14ac:dyDescent="0.2"/>
    <row r="2791" ht="15" customHeight="1" x14ac:dyDescent="0.2"/>
    <row r="2792" ht="15" customHeight="1" x14ac:dyDescent="0.2"/>
    <row r="2793" ht="15" customHeight="1" x14ac:dyDescent="0.2"/>
    <row r="2794" ht="15" customHeight="1" x14ac:dyDescent="0.2"/>
    <row r="2795" ht="15" customHeight="1" x14ac:dyDescent="0.2"/>
    <row r="2796" ht="15" customHeight="1" x14ac:dyDescent="0.2"/>
    <row r="2797" ht="15" customHeight="1" x14ac:dyDescent="0.2"/>
    <row r="2798" ht="15" customHeight="1" x14ac:dyDescent="0.2"/>
    <row r="2799" ht="15" customHeight="1" x14ac:dyDescent="0.2"/>
    <row r="2800" ht="15" customHeight="1" x14ac:dyDescent="0.2"/>
    <row r="2801" ht="15" customHeight="1" x14ac:dyDescent="0.2"/>
    <row r="2802" ht="15" customHeight="1" x14ac:dyDescent="0.2"/>
    <row r="2803" ht="15" customHeight="1" x14ac:dyDescent="0.2"/>
    <row r="2804" ht="15" customHeight="1" x14ac:dyDescent="0.2"/>
    <row r="2805" ht="15" customHeight="1" x14ac:dyDescent="0.2"/>
    <row r="2806" ht="15" customHeight="1" x14ac:dyDescent="0.2"/>
    <row r="2807" ht="15" customHeight="1" x14ac:dyDescent="0.2"/>
    <row r="2808" ht="15" customHeight="1" x14ac:dyDescent="0.2"/>
    <row r="2809" ht="15" customHeight="1" x14ac:dyDescent="0.2"/>
    <row r="2810" ht="15" customHeight="1" x14ac:dyDescent="0.2"/>
    <row r="2811" ht="15" customHeight="1" x14ac:dyDescent="0.2"/>
    <row r="2812" ht="15" customHeight="1" x14ac:dyDescent="0.2"/>
    <row r="2813" ht="15" customHeight="1" x14ac:dyDescent="0.2"/>
    <row r="2814" ht="15" customHeight="1" x14ac:dyDescent="0.2"/>
    <row r="2815" ht="15" customHeight="1" x14ac:dyDescent="0.2"/>
    <row r="2816" ht="15" customHeight="1" x14ac:dyDescent="0.2"/>
    <row r="2817" ht="15" customHeight="1" x14ac:dyDescent="0.2"/>
    <row r="2818" ht="15" customHeight="1" x14ac:dyDescent="0.2"/>
    <row r="2819" ht="15" customHeight="1" x14ac:dyDescent="0.2"/>
    <row r="2820" ht="15" customHeight="1" x14ac:dyDescent="0.2"/>
    <row r="2821" ht="15" customHeight="1" x14ac:dyDescent="0.2"/>
    <row r="2822" ht="15" customHeight="1" x14ac:dyDescent="0.2"/>
    <row r="2823" ht="15" customHeight="1" x14ac:dyDescent="0.2"/>
    <row r="2824" ht="15" customHeight="1" x14ac:dyDescent="0.2"/>
    <row r="2825" ht="15" customHeight="1" x14ac:dyDescent="0.2"/>
    <row r="2826" ht="15" customHeight="1" x14ac:dyDescent="0.2"/>
    <row r="2827" ht="15" customHeight="1" x14ac:dyDescent="0.2"/>
    <row r="2828" ht="15" customHeight="1" x14ac:dyDescent="0.2"/>
    <row r="2829" ht="15" customHeight="1" x14ac:dyDescent="0.2"/>
    <row r="2830" ht="15" customHeight="1" x14ac:dyDescent="0.2"/>
    <row r="2831" ht="15" customHeight="1" x14ac:dyDescent="0.2"/>
    <row r="2832" ht="15" customHeight="1" x14ac:dyDescent="0.2"/>
    <row r="2833" ht="15" customHeight="1" x14ac:dyDescent="0.2"/>
    <row r="2834" ht="15" customHeight="1" x14ac:dyDescent="0.2"/>
    <row r="2835" ht="15" customHeight="1" x14ac:dyDescent="0.2"/>
    <row r="2836" ht="15" customHeight="1" x14ac:dyDescent="0.2"/>
    <row r="2837" ht="15" customHeight="1" x14ac:dyDescent="0.2"/>
    <row r="2838" ht="15" customHeight="1" x14ac:dyDescent="0.2"/>
    <row r="2839" ht="15" customHeight="1" x14ac:dyDescent="0.2"/>
    <row r="2840" ht="15" customHeight="1" x14ac:dyDescent="0.2"/>
    <row r="2841" ht="15" customHeight="1" x14ac:dyDescent="0.2"/>
    <row r="2842" ht="15" customHeight="1" x14ac:dyDescent="0.2"/>
    <row r="2843" ht="15" customHeight="1" x14ac:dyDescent="0.2"/>
    <row r="2844" ht="15" customHeight="1" x14ac:dyDescent="0.2"/>
    <row r="2845" ht="15" customHeight="1" x14ac:dyDescent="0.2"/>
    <row r="2846" ht="15" customHeight="1" x14ac:dyDescent="0.2"/>
    <row r="2847" ht="15" customHeight="1" x14ac:dyDescent="0.2"/>
    <row r="2848" ht="15" customHeight="1" x14ac:dyDescent="0.2"/>
    <row r="2849" ht="15" customHeight="1" x14ac:dyDescent="0.2"/>
    <row r="2850" ht="15" customHeight="1" x14ac:dyDescent="0.2"/>
    <row r="2851" ht="15" customHeight="1" x14ac:dyDescent="0.2"/>
    <row r="2852" ht="15" customHeight="1" x14ac:dyDescent="0.2"/>
    <row r="2853" ht="15" customHeight="1" x14ac:dyDescent="0.2"/>
    <row r="2854" ht="15" customHeight="1" x14ac:dyDescent="0.2"/>
    <row r="2855" ht="15" customHeight="1" x14ac:dyDescent="0.2"/>
    <row r="2856" ht="15" customHeight="1" x14ac:dyDescent="0.2"/>
    <row r="2857" ht="15" customHeight="1" x14ac:dyDescent="0.2"/>
    <row r="2858" ht="15" customHeight="1" x14ac:dyDescent="0.2"/>
    <row r="2859" ht="15" customHeight="1" x14ac:dyDescent="0.2"/>
    <row r="2860" ht="15" customHeight="1" x14ac:dyDescent="0.2"/>
    <row r="2861" ht="15" customHeight="1" x14ac:dyDescent="0.2"/>
    <row r="2862" ht="15" customHeight="1" x14ac:dyDescent="0.2"/>
    <row r="2863" ht="15" customHeight="1" x14ac:dyDescent="0.2"/>
    <row r="2864" ht="15" customHeight="1" x14ac:dyDescent="0.2"/>
    <row r="2865" ht="15" customHeight="1" x14ac:dyDescent="0.2"/>
    <row r="2866" ht="15" customHeight="1" x14ac:dyDescent="0.2"/>
    <row r="2867" ht="15" customHeight="1" x14ac:dyDescent="0.2"/>
    <row r="2868" ht="15" customHeight="1" x14ac:dyDescent="0.2"/>
    <row r="2869" ht="15" customHeight="1" x14ac:dyDescent="0.2"/>
    <row r="2870" ht="15" customHeight="1" x14ac:dyDescent="0.2"/>
    <row r="2871" ht="15" customHeight="1" x14ac:dyDescent="0.2"/>
    <row r="2872" ht="15" customHeight="1" x14ac:dyDescent="0.2"/>
    <row r="2873" ht="15" customHeight="1" x14ac:dyDescent="0.2"/>
    <row r="2874" ht="15" customHeight="1" x14ac:dyDescent="0.2"/>
    <row r="2875" ht="15" customHeight="1" x14ac:dyDescent="0.2"/>
    <row r="2876" ht="15" customHeight="1" x14ac:dyDescent="0.2"/>
    <row r="2877" ht="15" customHeight="1" x14ac:dyDescent="0.2"/>
    <row r="2878" ht="15" customHeight="1" x14ac:dyDescent="0.2"/>
    <row r="2879" ht="15" customHeight="1" x14ac:dyDescent="0.2"/>
    <row r="2880" ht="15" customHeight="1" x14ac:dyDescent="0.2"/>
    <row r="2881" ht="15" customHeight="1" x14ac:dyDescent="0.2"/>
    <row r="2882" ht="15" customHeight="1" x14ac:dyDescent="0.2"/>
    <row r="2883" ht="15" customHeight="1" x14ac:dyDescent="0.2"/>
    <row r="2884" ht="15" customHeight="1" x14ac:dyDescent="0.2"/>
    <row r="2885" ht="15" customHeight="1" x14ac:dyDescent="0.2"/>
    <row r="2886" ht="15" customHeight="1" x14ac:dyDescent="0.2"/>
    <row r="2887" ht="15" customHeight="1" x14ac:dyDescent="0.2"/>
    <row r="2888" ht="15" customHeight="1" x14ac:dyDescent="0.2"/>
    <row r="2889" ht="15" customHeight="1" x14ac:dyDescent="0.2"/>
    <row r="2890" ht="15" customHeight="1" x14ac:dyDescent="0.2"/>
    <row r="2891" ht="15" customHeight="1" x14ac:dyDescent="0.2"/>
    <row r="2892" ht="15" customHeight="1" x14ac:dyDescent="0.2"/>
    <row r="2893" ht="15" customHeight="1" x14ac:dyDescent="0.2"/>
    <row r="2894" ht="15" customHeight="1" x14ac:dyDescent="0.2"/>
    <row r="2895" ht="15" customHeight="1" x14ac:dyDescent="0.2"/>
    <row r="2896" ht="15" customHeight="1" x14ac:dyDescent="0.2"/>
    <row r="2897" ht="15" customHeight="1" x14ac:dyDescent="0.2"/>
    <row r="2898" ht="15" customHeight="1" x14ac:dyDescent="0.2"/>
    <row r="2899" ht="15" customHeight="1" x14ac:dyDescent="0.2"/>
    <row r="2900" ht="15" customHeight="1" x14ac:dyDescent="0.2"/>
    <row r="2901" ht="15" customHeight="1" x14ac:dyDescent="0.2"/>
    <row r="2902" ht="15" customHeight="1" x14ac:dyDescent="0.2"/>
    <row r="2903" ht="15" customHeight="1" x14ac:dyDescent="0.2"/>
    <row r="2904" ht="15" customHeight="1" x14ac:dyDescent="0.2"/>
    <row r="2905" ht="15" customHeight="1" x14ac:dyDescent="0.2"/>
    <row r="2906" ht="15" customHeight="1" x14ac:dyDescent="0.2"/>
    <row r="2907" ht="15" customHeight="1" x14ac:dyDescent="0.2"/>
    <row r="2908" ht="15" customHeight="1" x14ac:dyDescent="0.2"/>
    <row r="2909" ht="15" customHeight="1" x14ac:dyDescent="0.2"/>
    <row r="2910" ht="15" customHeight="1" x14ac:dyDescent="0.2"/>
    <row r="2911" ht="15" customHeight="1" x14ac:dyDescent="0.2"/>
    <row r="2912" ht="15" customHeight="1" x14ac:dyDescent="0.2"/>
    <row r="2913" ht="15" customHeight="1" x14ac:dyDescent="0.2"/>
    <row r="2914" ht="15" customHeight="1" x14ac:dyDescent="0.2"/>
    <row r="2915" ht="15" customHeight="1" x14ac:dyDescent="0.2"/>
    <row r="2916" ht="15" customHeight="1" x14ac:dyDescent="0.2"/>
    <row r="2917" ht="15" customHeight="1" x14ac:dyDescent="0.2"/>
    <row r="2918" ht="15" customHeight="1" x14ac:dyDescent="0.2"/>
    <row r="2919" ht="15" customHeight="1" x14ac:dyDescent="0.2"/>
    <row r="2920" ht="15" customHeight="1" x14ac:dyDescent="0.2"/>
    <row r="2921" ht="15" customHeight="1" x14ac:dyDescent="0.2"/>
    <row r="2922" ht="15" customHeight="1" x14ac:dyDescent="0.2"/>
    <row r="2923" ht="15" customHeight="1" x14ac:dyDescent="0.2"/>
    <row r="2924" ht="15" customHeight="1" x14ac:dyDescent="0.2"/>
    <row r="2925" ht="15" customHeight="1" x14ac:dyDescent="0.2"/>
    <row r="2926" ht="15" customHeight="1" x14ac:dyDescent="0.2"/>
    <row r="2927" ht="15" customHeight="1" x14ac:dyDescent="0.2"/>
    <row r="2928" ht="15" customHeight="1" x14ac:dyDescent="0.2"/>
    <row r="2929" ht="15" customHeight="1" x14ac:dyDescent="0.2"/>
    <row r="2930" ht="15" customHeight="1" x14ac:dyDescent="0.2"/>
    <row r="2931" ht="15" customHeight="1" x14ac:dyDescent="0.2"/>
    <row r="2932" ht="15" customHeight="1" x14ac:dyDescent="0.2"/>
    <row r="2933" ht="15" customHeight="1" x14ac:dyDescent="0.2"/>
    <row r="2934" ht="15" customHeight="1" x14ac:dyDescent="0.2"/>
    <row r="2935" ht="15" customHeight="1" x14ac:dyDescent="0.2"/>
    <row r="2936" ht="15" customHeight="1" x14ac:dyDescent="0.2"/>
    <row r="2937" ht="15" customHeight="1" x14ac:dyDescent="0.2"/>
    <row r="2938" ht="15" customHeight="1" x14ac:dyDescent="0.2"/>
    <row r="2939" ht="15" customHeight="1" x14ac:dyDescent="0.2"/>
    <row r="2940" ht="15" customHeight="1" x14ac:dyDescent="0.2"/>
    <row r="2941" ht="15" customHeight="1" x14ac:dyDescent="0.2"/>
    <row r="2942" ht="15" customHeight="1" x14ac:dyDescent="0.2"/>
    <row r="2943" ht="15" customHeight="1" x14ac:dyDescent="0.2"/>
    <row r="2944" ht="15" customHeight="1" x14ac:dyDescent="0.2"/>
    <row r="2945" ht="15" customHeight="1" x14ac:dyDescent="0.2"/>
    <row r="2946" ht="15" customHeight="1" x14ac:dyDescent="0.2"/>
    <row r="2947" ht="15" customHeight="1" x14ac:dyDescent="0.2"/>
    <row r="2948" ht="15" customHeight="1" x14ac:dyDescent="0.2"/>
    <row r="2949" ht="15" customHeight="1" x14ac:dyDescent="0.2"/>
    <row r="2950" ht="15" customHeight="1" x14ac:dyDescent="0.2"/>
    <row r="2951" ht="15" customHeight="1" x14ac:dyDescent="0.2"/>
    <row r="2952" ht="15" customHeight="1" x14ac:dyDescent="0.2"/>
    <row r="2953" ht="15" customHeight="1" x14ac:dyDescent="0.2"/>
    <row r="2954" ht="15" customHeight="1" x14ac:dyDescent="0.2"/>
    <row r="2955" ht="15" customHeight="1" x14ac:dyDescent="0.2"/>
    <row r="2956" ht="15" customHeight="1" x14ac:dyDescent="0.2"/>
    <row r="2957" ht="15" customHeight="1" x14ac:dyDescent="0.2"/>
    <row r="2958" ht="15" customHeight="1" x14ac:dyDescent="0.2"/>
    <row r="2959" ht="15" customHeight="1" x14ac:dyDescent="0.2"/>
    <row r="2960" ht="15" customHeight="1" x14ac:dyDescent="0.2"/>
    <row r="2961" ht="15" customHeight="1" x14ac:dyDescent="0.2"/>
    <row r="2962" ht="15" customHeight="1" x14ac:dyDescent="0.2"/>
    <row r="2963" ht="15" customHeight="1" x14ac:dyDescent="0.2"/>
    <row r="2964" ht="15" customHeight="1" x14ac:dyDescent="0.2"/>
    <row r="2965" ht="15" customHeight="1" x14ac:dyDescent="0.2"/>
    <row r="2966" ht="15" customHeight="1" x14ac:dyDescent="0.2"/>
    <row r="2967" ht="15" customHeight="1" x14ac:dyDescent="0.2"/>
    <row r="2968" ht="15" customHeight="1" x14ac:dyDescent="0.2"/>
    <row r="2969" ht="15" customHeight="1" x14ac:dyDescent="0.2"/>
    <row r="2970" ht="15" customHeight="1" x14ac:dyDescent="0.2"/>
    <row r="2971" ht="15" customHeight="1" x14ac:dyDescent="0.2"/>
    <row r="2972" ht="15" customHeight="1" x14ac:dyDescent="0.2"/>
    <row r="2973" ht="15" customHeight="1" x14ac:dyDescent="0.2"/>
    <row r="2974" ht="15" customHeight="1" x14ac:dyDescent="0.2"/>
    <row r="2975" ht="15" customHeight="1" x14ac:dyDescent="0.2"/>
    <row r="2976" ht="15" customHeight="1" x14ac:dyDescent="0.2"/>
    <row r="2977" ht="15" customHeight="1" x14ac:dyDescent="0.2"/>
    <row r="2978" ht="15" customHeight="1" x14ac:dyDescent="0.2"/>
    <row r="2979" ht="15" customHeight="1" x14ac:dyDescent="0.2"/>
    <row r="2980" ht="15" customHeight="1" x14ac:dyDescent="0.2"/>
    <row r="2981" ht="15" customHeight="1" x14ac:dyDescent="0.2"/>
    <row r="2982" ht="15" customHeight="1" x14ac:dyDescent="0.2"/>
    <row r="2983" ht="15" customHeight="1" x14ac:dyDescent="0.2"/>
    <row r="2984" ht="15" customHeight="1" x14ac:dyDescent="0.2"/>
    <row r="2985" ht="15" customHeight="1" x14ac:dyDescent="0.2"/>
    <row r="2986" ht="15" customHeight="1" x14ac:dyDescent="0.2"/>
    <row r="2987" ht="15" customHeight="1" x14ac:dyDescent="0.2"/>
    <row r="2988" ht="15" customHeight="1" x14ac:dyDescent="0.2"/>
    <row r="2989" ht="15" customHeight="1" x14ac:dyDescent="0.2"/>
    <row r="2990" ht="15" customHeight="1" x14ac:dyDescent="0.2"/>
    <row r="2991" ht="15" customHeight="1" x14ac:dyDescent="0.2"/>
    <row r="2992" ht="15" customHeight="1" x14ac:dyDescent="0.2"/>
    <row r="2993" ht="15" customHeight="1" x14ac:dyDescent="0.2"/>
    <row r="2994" ht="15" customHeight="1" x14ac:dyDescent="0.2"/>
    <row r="2995" ht="15" customHeight="1" x14ac:dyDescent="0.2"/>
    <row r="2996" ht="15" customHeight="1" x14ac:dyDescent="0.2"/>
    <row r="2997" ht="15" customHeight="1" x14ac:dyDescent="0.2"/>
    <row r="2998" ht="15" customHeight="1" x14ac:dyDescent="0.2"/>
    <row r="2999" ht="15" customHeight="1" x14ac:dyDescent="0.2"/>
    <row r="3000" ht="15" customHeight="1" x14ac:dyDescent="0.2"/>
    <row r="3001" ht="15" customHeight="1" x14ac:dyDescent="0.2"/>
    <row r="3002" ht="15" customHeight="1" x14ac:dyDescent="0.2"/>
    <row r="3003" ht="15" customHeight="1" x14ac:dyDescent="0.2"/>
    <row r="3004" ht="15" customHeight="1" x14ac:dyDescent="0.2"/>
    <row r="3005" ht="15" customHeight="1" x14ac:dyDescent="0.2"/>
    <row r="3006" ht="15" customHeight="1" x14ac:dyDescent="0.2"/>
    <row r="3007" ht="15" customHeight="1" x14ac:dyDescent="0.2"/>
    <row r="3008" ht="15" customHeight="1" x14ac:dyDescent="0.2"/>
    <row r="3009" ht="15" customHeight="1" x14ac:dyDescent="0.2"/>
    <row r="3010" ht="15" customHeight="1" x14ac:dyDescent="0.2"/>
    <row r="3011" ht="15" customHeight="1" x14ac:dyDescent="0.2"/>
    <row r="3012" ht="15" customHeight="1" x14ac:dyDescent="0.2"/>
    <row r="3013" ht="15" customHeight="1" x14ac:dyDescent="0.2"/>
    <row r="3014" ht="15" customHeight="1" x14ac:dyDescent="0.2"/>
    <row r="3015" ht="15" customHeight="1" x14ac:dyDescent="0.2"/>
    <row r="3016" ht="15" customHeight="1" x14ac:dyDescent="0.2"/>
    <row r="3017" ht="15" customHeight="1" x14ac:dyDescent="0.2"/>
    <row r="3018" ht="15" customHeight="1" x14ac:dyDescent="0.2"/>
    <row r="3019" ht="15" customHeight="1" x14ac:dyDescent="0.2"/>
    <row r="3020" ht="15" customHeight="1" x14ac:dyDescent="0.2"/>
    <row r="3021" ht="15" customHeight="1" x14ac:dyDescent="0.2"/>
    <row r="3022" ht="15" customHeight="1" x14ac:dyDescent="0.2"/>
    <row r="3023" ht="15" customHeight="1" x14ac:dyDescent="0.2"/>
    <row r="3024" ht="15" customHeight="1" x14ac:dyDescent="0.2"/>
    <row r="3025" ht="15" customHeight="1" x14ac:dyDescent="0.2"/>
    <row r="3026" ht="15" customHeight="1" x14ac:dyDescent="0.2"/>
    <row r="3027" ht="15" customHeight="1" x14ac:dyDescent="0.2"/>
    <row r="3028" ht="15" customHeight="1" x14ac:dyDescent="0.2"/>
    <row r="3029" ht="15" customHeight="1" x14ac:dyDescent="0.2"/>
    <row r="3030" ht="15" customHeight="1" x14ac:dyDescent="0.2"/>
    <row r="3031" ht="15" customHeight="1" x14ac:dyDescent="0.2"/>
    <row r="3032" ht="15" customHeight="1" x14ac:dyDescent="0.2"/>
    <row r="3033" ht="15" customHeight="1" x14ac:dyDescent="0.2"/>
    <row r="3034" ht="15" customHeight="1" x14ac:dyDescent="0.2"/>
    <row r="3035" ht="15" customHeight="1" x14ac:dyDescent="0.2"/>
    <row r="3036" ht="15" customHeight="1" x14ac:dyDescent="0.2"/>
    <row r="3037" ht="15" customHeight="1" x14ac:dyDescent="0.2"/>
    <row r="3038" ht="15" customHeight="1" x14ac:dyDescent="0.2"/>
    <row r="3039" ht="15" customHeight="1" x14ac:dyDescent="0.2"/>
    <row r="3040" ht="15" customHeight="1" x14ac:dyDescent="0.2"/>
    <row r="3041" ht="15" customHeight="1" x14ac:dyDescent="0.2"/>
    <row r="3042" ht="15" customHeight="1" x14ac:dyDescent="0.2"/>
    <row r="3043" ht="15" customHeight="1" x14ac:dyDescent="0.2"/>
    <row r="3044" ht="15" customHeight="1" x14ac:dyDescent="0.2"/>
    <row r="3045" ht="15" customHeight="1" x14ac:dyDescent="0.2"/>
    <row r="3046" ht="15" customHeight="1" x14ac:dyDescent="0.2"/>
    <row r="3047" ht="15" customHeight="1" x14ac:dyDescent="0.2"/>
    <row r="3048" ht="15" customHeight="1" x14ac:dyDescent="0.2"/>
    <row r="3049" ht="15" customHeight="1" x14ac:dyDescent="0.2"/>
    <row r="3050" ht="15" customHeight="1" x14ac:dyDescent="0.2"/>
    <row r="3051" ht="15" customHeight="1" x14ac:dyDescent="0.2"/>
    <row r="3052" ht="15" customHeight="1" x14ac:dyDescent="0.2"/>
    <row r="3053" ht="15" customHeight="1" x14ac:dyDescent="0.2"/>
    <row r="3054" ht="15" customHeight="1" x14ac:dyDescent="0.2"/>
    <row r="3055" ht="15" customHeight="1" x14ac:dyDescent="0.2"/>
    <row r="3056" ht="15" customHeight="1" x14ac:dyDescent="0.2"/>
    <row r="3057" ht="15" customHeight="1" x14ac:dyDescent="0.2"/>
    <row r="3058" ht="15" customHeight="1" x14ac:dyDescent="0.2"/>
    <row r="3059" ht="15" customHeight="1" x14ac:dyDescent="0.2"/>
    <row r="3060" ht="15" customHeight="1" x14ac:dyDescent="0.2"/>
    <row r="3061" ht="15" customHeight="1" x14ac:dyDescent="0.2"/>
    <row r="3062" ht="15" customHeight="1" x14ac:dyDescent="0.2"/>
    <row r="3063" ht="15" customHeight="1" x14ac:dyDescent="0.2"/>
    <row r="3064" ht="15" customHeight="1" x14ac:dyDescent="0.2"/>
    <row r="3065" ht="15" customHeight="1" x14ac:dyDescent="0.2"/>
    <row r="3066" ht="15" customHeight="1" x14ac:dyDescent="0.2"/>
    <row r="3067" ht="15" customHeight="1" x14ac:dyDescent="0.2"/>
    <row r="3068" ht="15" customHeight="1" x14ac:dyDescent="0.2"/>
    <row r="3069" ht="15" customHeight="1" x14ac:dyDescent="0.2"/>
    <row r="3070" ht="15" customHeight="1" x14ac:dyDescent="0.2"/>
    <row r="3071" ht="15" customHeight="1" x14ac:dyDescent="0.2"/>
    <row r="3072" ht="15" customHeight="1" x14ac:dyDescent="0.2"/>
    <row r="3073" ht="15" customHeight="1" x14ac:dyDescent="0.2"/>
    <row r="3074" ht="15" customHeight="1" x14ac:dyDescent="0.2"/>
    <row r="3075" ht="15" customHeight="1" x14ac:dyDescent="0.2"/>
    <row r="3076" ht="15" customHeight="1" x14ac:dyDescent="0.2"/>
    <row r="3077" ht="15" customHeight="1" x14ac:dyDescent="0.2"/>
    <row r="3078" ht="15" customHeight="1" x14ac:dyDescent="0.2"/>
    <row r="3079" ht="15" customHeight="1" x14ac:dyDescent="0.2"/>
    <row r="3080" ht="15" customHeight="1" x14ac:dyDescent="0.2"/>
    <row r="3081" ht="15" customHeight="1" x14ac:dyDescent="0.2"/>
    <row r="3082" ht="15" customHeight="1" x14ac:dyDescent="0.2"/>
    <row r="3083" ht="15" customHeight="1" x14ac:dyDescent="0.2"/>
    <row r="3084" ht="15" customHeight="1" x14ac:dyDescent="0.2"/>
    <row r="3085" ht="15" customHeight="1" x14ac:dyDescent="0.2"/>
    <row r="3086" ht="15" customHeight="1" x14ac:dyDescent="0.2"/>
    <row r="3087" ht="15" customHeight="1" x14ac:dyDescent="0.2"/>
    <row r="3088" ht="15" customHeight="1" x14ac:dyDescent="0.2"/>
    <row r="3089" ht="15" customHeight="1" x14ac:dyDescent="0.2"/>
    <row r="3090" ht="15" customHeight="1" x14ac:dyDescent="0.2"/>
    <row r="3091" ht="15" customHeight="1" x14ac:dyDescent="0.2"/>
    <row r="3092" ht="15" customHeight="1" x14ac:dyDescent="0.2"/>
    <row r="3093" ht="15" customHeight="1" x14ac:dyDescent="0.2"/>
    <row r="3094" ht="15" customHeight="1" x14ac:dyDescent="0.2"/>
    <row r="3095" ht="15" customHeight="1" x14ac:dyDescent="0.2"/>
    <row r="3096" ht="15" customHeight="1" x14ac:dyDescent="0.2"/>
    <row r="3097" ht="15" customHeight="1" x14ac:dyDescent="0.2"/>
    <row r="3098" ht="15" customHeight="1" x14ac:dyDescent="0.2"/>
    <row r="3099" ht="15" customHeight="1" x14ac:dyDescent="0.2"/>
    <row r="3100" ht="15" customHeight="1" x14ac:dyDescent="0.2"/>
    <row r="3101" ht="15" customHeight="1" x14ac:dyDescent="0.2"/>
    <row r="3102" ht="15" customHeight="1" x14ac:dyDescent="0.2"/>
    <row r="3103" ht="15" customHeight="1" x14ac:dyDescent="0.2"/>
    <row r="3104" ht="15" customHeight="1" x14ac:dyDescent="0.2"/>
    <row r="3105" ht="15" customHeight="1" x14ac:dyDescent="0.2"/>
    <row r="3106" ht="15" customHeight="1" x14ac:dyDescent="0.2"/>
    <row r="3107" ht="15" customHeight="1" x14ac:dyDescent="0.2"/>
    <row r="3108" ht="15" customHeight="1" x14ac:dyDescent="0.2"/>
    <row r="3109" ht="15" customHeight="1" x14ac:dyDescent="0.2"/>
    <row r="3110" ht="15" customHeight="1" x14ac:dyDescent="0.2"/>
    <row r="3111" ht="15" customHeight="1" x14ac:dyDescent="0.2"/>
    <row r="3112" ht="15" customHeight="1" x14ac:dyDescent="0.2"/>
    <row r="3113" ht="15" customHeight="1" x14ac:dyDescent="0.2"/>
    <row r="3114" ht="15" customHeight="1" x14ac:dyDescent="0.2"/>
    <row r="3115" ht="15" customHeight="1" x14ac:dyDescent="0.2"/>
    <row r="3116" ht="15" customHeight="1" x14ac:dyDescent="0.2"/>
    <row r="3117" ht="15" customHeight="1" x14ac:dyDescent="0.2"/>
    <row r="3118" ht="15" customHeight="1" x14ac:dyDescent="0.2"/>
    <row r="3119" ht="15" customHeight="1" x14ac:dyDescent="0.2"/>
    <row r="3120" ht="15" customHeight="1" x14ac:dyDescent="0.2"/>
    <row r="3121" ht="15" customHeight="1" x14ac:dyDescent="0.2"/>
    <row r="3122" ht="15" customHeight="1" x14ac:dyDescent="0.2"/>
    <row r="3123" ht="15" customHeight="1" x14ac:dyDescent="0.2"/>
    <row r="3124" ht="15" customHeight="1" x14ac:dyDescent="0.2"/>
    <row r="3125" ht="15" customHeight="1" x14ac:dyDescent="0.2"/>
    <row r="3126" ht="15" customHeight="1" x14ac:dyDescent="0.2"/>
    <row r="3127" ht="15" customHeight="1" x14ac:dyDescent="0.2"/>
    <row r="3128" ht="15" customHeight="1" x14ac:dyDescent="0.2"/>
    <row r="3129" ht="15" customHeight="1" x14ac:dyDescent="0.2"/>
    <row r="3130" ht="15" customHeight="1" x14ac:dyDescent="0.2"/>
    <row r="3131" ht="15" customHeight="1" x14ac:dyDescent="0.2"/>
    <row r="3132" ht="15" customHeight="1" x14ac:dyDescent="0.2"/>
    <row r="3133" ht="15" customHeight="1" x14ac:dyDescent="0.2"/>
    <row r="3134" ht="15" customHeight="1" x14ac:dyDescent="0.2"/>
    <row r="3135" ht="15" customHeight="1" x14ac:dyDescent="0.2"/>
    <row r="3136" ht="15" customHeight="1" x14ac:dyDescent="0.2"/>
    <row r="3137" ht="15" customHeight="1" x14ac:dyDescent="0.2"/>
    <row r="3138" ht="15" customHeight="1" x14ac:dyDescent="0.2"/>
    <row r="3139" ht="15" customHeight="1" x14ac:dyDescent="0.2"/>
    <row r="3140" ht="15" customHeight="1" x14ac:dyDescent="0.2"/>
    <row r="3141" ht="15" customHeight="1" x14ac:dyDescent="0.2"/>
    <row r="3142" ht="15" customHeight="1" x14ac:dyDescent="0.2"/>
    <row r="3143" ht="15" customHeight="1" x14ac:dyDescent="0.2"/>
    <row r="3144" ht="15" customHeight="1" x14ac:dyDescent="0.2"/>
    <row r="3145" ht="15" customHeight="1" x14ac:dyDescent="0.2"/>
    <row r="3146" ht="15" customHeight="1" x14ac:dyDescent="0.2"/>
    <row r="3147" ht="15" customHeight="1" x14ac:dyDescent="0.2"/>
    <row r="3148" ht="15" customHeight="1" x14ac:dyDescent="0.2"/>
    <row r="3149" ht="15" customHeight="1" x14ac:dyDescent="0.2"/>
    <row r="3150" ht="15" customHeight="1" x14ac:dyDescent="0.2"/>
    <row r="3151" ht="15" customHeight="1" x14ac:dyDescent="0.2"/>
    <row r="3152" ht="15" customHeight="1" x14ac:dyDescent="0.2"/>
    <row r="3153" ht="15" customHeight="1" x14ac:dyDescent="0.2"/>
    <row r="3154" ht="15" customHeight="1" x14ac:dyDescent="0.2"/>
    <row r="3155" ht="15" customHeight="1" x14ac:dyDescent="0.2"/>
    <row r="3156" ht="15" customHeight="1" x14ac:dyDescent="0.2"/>
    <row r="3157" ht="15" customHeight="1" x14ac:dyDescent="0.2"/>
    <row r="3158" ht="15" customHeight="1" x14ac:dyDescent="0.2"/>
    <row r="3159" ht="15" customHeight="1" x14ac:dyDescent="0.2"/>
    <row r="3160" ht="15" customHeight="1" x14ac:dyDescent="0.2"/>
    <row r="3161" ht="15" customHeight="1" x14ac:dyDescent="0.2"/>
    <row r="3162" ht="15" customHeight="1" x14ac:dyDescent="0.2"/>
    <row r="3163" ht="15" customHeight="1" x14ac:dyDescent="0.2"/>
    <row r="3164" ht="15" customHeight="1" x14ac:dyDescent="0.2"/>
    <row r="3165" ht="15" customHeight="1" x14ac:dyDescent="0.2"/>
    <row r="3166" ht="15" customHeight="1" x14ac:dyDescent="0.2"/>
    <row r="3167" ht="15" customHeight="1" x14ac:dyDescent="0.2"/>
    <row r="3168" ht="15" customHeight="1" x14ac:dyDescent="0.2"/>
    <row r="3169" ht="15" customHeight="1" x14ac:dyDescent="0.2"/>
    <row r="3170" ht="15" customHeight="1" x14ac:dyDescent="0.2"/>
    <row r="3171" ht="15" customHeight="1" x14ac:dyDescent="0.2"/>
    <row r="3172" ht="15" customHeight="1" x14ac:dyDescent="0.2"/>
    <row r="3173" ht="15" customHeight="1" x14ac:dyDescent="0.2"/>
    <row r="3174" ht="15" customHeight="1" x14ac:dyDescent="0.2"/>
    <row r="3175" ht="15" customHeight="1" x14ac:dyDescent="0.2"/>
    <row r="3176" ht="15" customHeight="1" x14ac:dyDescent="0.2"/>
    <row r="3177" ht="15" customHeight="1" x14ac:dyDescent="0.2"/>
    <row r="3178" ht="15" customHeight="1" x14ac:dyDescent="0.2"/>
    <row r="3179" ht="15" customHeight="1" x14ac:dyDescent="0.2"/>
    <row r="3180" ht="15" customHeight="1" x14ac:dyDescent="0.2"/>
    <row r="3181" ht="15" customHeight="1" x14ac:dyDescent="0.2"/>
    <row r="3182" ht="15" customHeight="1" x14ac:dyDescent="0.2"/>
    <row r="3183" ht="15" customHeight="1" x14ac:dyDescent="0.2"/>
    <row r="3184" ht="15" customHeight="1" x14ac:dyDescent="0.2"/>
    <row r="3185" ht="15" customHeight="1" x14ac:dyDescent="0.2"/>
    <row r="3186" ht="15" customHeight="1" x14ac:dyDescent="0.2"/>
    <row r="3187" ht="15" customHeight="1" x14ac:dyDescent="0.2"/>
    <row r="3188" ht="15" customHeight="1" x14ac:dyDescent="0.2"/>
    <row r="3189" ht="15" customHeight="1" x14ac:dyDescent="0.2"/>
    <row r="3190" ht="15" customHeight="1" x14ac:dyDescent="0.2"/>
    <row r="3191" ht="15" customHeight="1" x14ac:dyDescent="0.2"/>
    <row r="3192" ht="15" customHeight="1" x14ac:dyDescent="0.2"/>
    <row r="3193" ht="15" customHeight="1" x14ac:dyDescent="0.2"/>
    <row r="3194" ht="15" customHeight="1" x14ac:dyDescent="0.2"/>
    <row r="3195" ht="15" customHeight="1" x14ac:dyDescent="0.2"/>
    <row r="3196" ht="15" customHeight="1" x14ac:dyDescent="0.2"/>
    <row r="3197" ht="15" customHeight="1" x14ac:dyDescent="0.2"/>
    <row r="3198" ht="15" customHeight="1" x14ac:dyDescent="0.2"/>
    <row r="3199" ht="15" customHeight="1" x14ac:dyDescent="0.2"/>
    <row r="3200" ht="15" customHeight="1" x14ac:dyDescent="0.2"/>
    <row r="3201" ht="15" customHeight="1" x14ac:dyDescent="0.2"/>
    <row r="3202" ht="15" customHeight="1" x14ac:dyDescent="0.2"/>
    <row r="3203" ht="15" customHeight="1" x14ac:dyDescent="0.2"/>
    <row r="3204" ht="15" customHeight="1" x14ac:dyDescent="0.2"/>
    <row r="3205" ht="15" customHeight="1" x14ac:dyDescent="0.2"/>
    <row r="3206" ht="15" customHeight="1" x14ac:dyDescent="0.2"/>
    <row r="3207" ht="15" customHeight="1" x14ac:dyDescent="0.2"/>
    <row r="3208" ht="15" customHeight="1" x14ac:dyDescent="0.2"/>
    <row r="3209" ht="15" customHeight="1" x14ac:dyDescent="0.2"/>
    <row r="3210" ht="15" customHeight="1" x14ac:dyDescent="0.2"/>
    <row r="3211" ht="15" customHeight="1" x14ac:dyDescent="0.2"/>
    <row r="3212" ht="15" customHeight="1" x14ac:dyDescent="0.2"/>
    <row r="3213" ht="15" customHeight="1" x14ac:dyDescent="0.2"/>
    <row r="3214" ht="15" customHeight="1" x14ac:dyDescent="0.2"/>
    <row r="3215" ht="15" customHeight="1" x14ac:dyDescent="0.2"/>
    <row r="3216" ht="15" customHeight="1" x14ac:dyDescent="0.2"/>
    <row r="3217" ht="15" customHeight="1" x14ac:dyDescent="0.2"/>
    <row r="3218" ht="15" customHeight="1" x14ac:dyDescent="0.2"/>
    <row r="3219" ht="15" customHeight="1" x14ac:dyDescent="0.2"/>
    <row r="3220" ht="15" customHeight="1" x14ac:dyDescent="0.2"/>
    <row r="3221" ht="15" customHeight="1" x14ac:dyDescent="0.2"/>
    <row r="3222" ht="15" customHeight="1" x14ac:dyDescent="0.2"/>
    <row r="3223" ht="15" customHeight="1" x14ac:dyDescent="0.2"/>
    <row r="3224" ht="15" customHeight="1" x14ac:dyDescent="0.2"/>
    <row r="3225" ht="15" customHeight="1" x14ac:dyDescent="0.2"/>
    <row r="3226" ht="15" customHeight="1" x14ac:dyDescent="0.2"/>
    <row r="3227" ht="15" customHeight="1" x14ac:dyDescent="0.2"/>
    <row r="3228" ht="15" customHeight="1" x14ac:dyDescent="0.2"/>
    <row r="3229" ht="15" customHeight="1" x14ac:dyDescent="0.2"/>
    <row r="3230" ht="15" customHeight="1" x14ac:dyDescent="0.2"/>
    <row r="3231" ht="15" customHeight="1" x14ac:dyDescent="0.2"/>
    <row r="3232" ht="15" customHeight="1" x14ac:dyDescent="0.2"/>
    <row r="3233" ht="15" customHeight="1" x14ac:dyDescent="0.2"/>
    <row r="3234" ht="15" customHeight="1" x14ac:dyDescent="0.2"/>
    <row r="3235" ht="15" customHeight="1" x14ac:dyDescent="0.2"/>
    <row r="3236" ht="15" customHeight="1" x14ac:dyDescent="0.2"/>
    <row r="3237" ht="15" customHeight="1" x14ac:dyDescent="0.2"/>
    <row r="3238" ht="15" customHeight="1" x14ac:dyDescent="0.2"/>
    <row r="3239" ht="15" customHeight="1" x14ac:dyDescent="0.2"/>
    <row r="3240" ht="15" customHeight="1" x14ac:dyDescent="0.2"/>
    <row r="3241" ht="15" customHeight="1" x14ac:dyDescent="0.2"/>
    <row r="3242" ht="15" customHeight="1" x14ac:dyDescent="0.2"/>
    <row r="3243" ht="15" customHeight="1" x14ac:dyDescent="0.2"/>
    <row r="3244" ht="15" customHeight="1" x14ac:dyDescent="0.2"/>
    <row r="3245" ht="15" customHeight="1" x14ac:dyDescent="0.2"/>
    <row r="3246" ht="15" customHeight="1" x14ac:dyDescent="0.2"/>
    <row r="3247" ht="15" customHeight="1" x14ac:dyDescent="0.2"/>
    <row r="3248" ht="15" customHeight="1" x14ac:dyDescent="0.2"/>
    <row r="3249" ht="15" customHeight="1" x14ac:dyDescent="0.2"/>
    <row r="3250" ht="15" customHeight="1" x14ac:dyDescent="0.2"/>
    <row r="3251" ht="15" customHeight="1" x14ac:dyDescent="0.2"/>
    <row r="3252" ht="15" customHeight="1" x14ac:dyDescent="0.2"/>
    <row r="3253" ht="15" customHeight="1" x14ac:dyDescent="0.2"/>
    <row r="3254" ht="15" customHeight="1" x14ac:dyDescent="0.2"/>
    <row r="3255" ht="15" customHeight="1" x14ac:dyDescent="0.2"/>
    <row r="3256" ht="15" customHeight="1" x14ac:dyDescent="0.2"/>
    <row r="3257" ht="15" customHeight="1" x14ac:dyDescent="0.2"/>
    <row r="3258" ht="15" customHeight="1" x14ac:dyDescent="0.2"/>
    <row r="3259" ht="15" customHeight="1" x14ac:dyDescent="0.2"/>
    <row r="3260" ht="15" customHeight="1" x14ac:dyDescent="0.2"/>
    <row r="3261" ht="15" customHeight="1" x14ac:dyDescent="0.2"/>
    <row r="3262" ht="15" customHeight="1" x14ac:dyDescent="0.2"/>
    <row r="3263" ht="15" customHeight="1" x14ac:dyDescent="0.2"/>
    <row r="3264" ht="15" customHeight="1" x14ac:dyDescent="0.2"/>
    <row r="3265" ht="15" customHeight="1" x14ac:dyDescent="0.2"/>
    <row r="3266" ht="15" customHeight="1" x14ac:dyDescent="0.2"/>
    <row r="3267" ht="15" customHeight="1" x14ac:dyDescent="0.2"/>
    <row r="3268" ht="15" customHeight="1" x14ac:dyDescent="0.2"/>
    <row r="3269" ht="15" customHeight="1" x14ac:dyDescent="0.2"/>
    <row r="3270" ht="15" customHeight="1" x14ac:dyDescent="0.2"/>
    <row r="3271" ht="15" customHeight="1" x14ac:dyDescent="0.2"/>
    <row r="3272" ht="15" customHeight="1" x14ac:dyDescent="0.2"/>
    <row r="3273" ht="15" customHeight="1" x14ac:dyDescent="0.2"/>
    <row r="3274" ht="15" customHeight="1" x14ac:dyDescent="0.2"/>
    <row r="3275" ht="15" customHeight="1" x14ac:dyDescent="0.2"/>
    <row r="3276" ht="15" customHeight="1" x14ac:dyDescent="0.2"/>
    <row r="3277" ht="15" customHeight="1" x14ac:dyDescent="0.2"/>
    <row r="3278" ht="15" customHeight="1" x14ac:dyDescent="0.2"/>
    <row r="3279" ht="15" customHeight="1" x14ac:dyDescent="0.2"/>
    <row r="3280" ht="15" customHeight="1" x14ac:dyDescent="0.2"/>
    <row r="3281" ht="15" customHeight="1" x14ac:dyDescent="0.2"/>
    <row r="3282" ht="15" customHeight="1" x14ac:dyDescent="0.2"/>
    <row r="3283" ht="15" customHeight="1" x14ac:dyDescent="0.2"/>
    <row r="3284" ht="15" customHeight="1" x14ac:dyDescent="0.2"/>
    <row r="3285" ht="15" customHeight="1" x14ac:dyDescent="0.2"/>
    <row r="3286" ht="15" customHeight="1" x14ac:dyDescent="0.2"/>
    <row r="3287" ht="15" customHeight="1" x14ac:dyDescent="0.2"/>
    <row r="3288" ht="15" customHeight="1" x14ac:dyDescent="0.2"/>
    <row r="3289" ht="15" customHeight="1" x14ac:dyDescent="0.2"/>
    <row r="3290" ht="15" customHeight="1" x14ac:dyDescent="0.2"/>
    <row r="3291" ht="15" customHeight="1" x14ac:dyDescent="0.2"/>
    <row r="3292" ht="15" customHeight="1" x14ac:dyDescent="0.2"/>
    <row r="3293" ht="15" customHeight="1" x14ac:dyDescent="0.2"/>
    <row r="3294" ht="15" customHeight="1" x14ac:dyDescent="0.2"/>
    <row r="3295" ht="15" customHeight="1" x14ac:dyDescent="0.2"/>
    <row r="3296" ht="15" customHeight="1" x14ac:dyDescent="0.2"/>
    <row r="3297" ht="15" customHeight="1" x14ac:dyDescent="0.2"/>
    <row r="3298" ht="15" customHeight="1" x14ac:dyDescent="0.2"/>
    <row r="3299" ht="15" customHeight="1" x14ac:dyDescent="0.2"/>
    <row r="3300" ht="15" customHeight="1" x14ac:dyDescent="0.2"/>
    <row r="3301" ht="15" customHeight="1" x14ac:dyDescent="0.2"/>
    <row r="3302" ht="15" customHeight="1" x14ac:dyDescent="0.2"/>
    <row r="3303" ht="15" customHeight="1" x14ac:dyDescent="0.2"/>
    <row r="3304" ht="15" customHeight="1" x14ac:dyDescent="0.2"/>
    <row r="3305" ht="15" customHeight="1" x14ac:dyDescent="0.2"/>
    <row r="3306" ht="15" customHeight="1" x14ac:dyDescent="0.2"/>
    <row r="3307" ht="15" customHeight="1" x14ac:dyDescent="0.2"/>
    <row r="3308" ht="15" customHeight="1" x14ac:dyDescent="0.2"/>
    <row r="3309" ht="15" customHeight="1" x14ac:dyDescent="0.2"/>
    <row r="3310" ht="15" customHeight="1" x14ac:dyDescent="0.2"/>
    <row r="3311" ht="15" customHeight="1" x14ac:dyDescent="0.2"/>
    <row r="3312" ht="15" customHeight="1" x14ac:dyDescent="0.2"/>
    <row r="3313" ht="15" customHeight="1" x14ac:dyDescent="0.2"/>
    <row r="3314" ht="15" customHeight="1" x14ac:dyDescent="0.2"/>
    <row r="3315" ht="15" customHeight="1" x14ac:dyDescent="0.2"/>
    <row r="3316" ht="15" customHeight="1" x14ac:dyDescent="0.2"/>
    <row r="3317" ht="15" customHeight="1" x14ac:dyDescent="0.2"/>
    <row r="3318" ht="15" customHeight="1" x14ac:dyDescent="0.2"/>
    <row r="3319" ht="15" customHeight="1" x14ac:dyDescent="0.2"/>
    <row r="3320" ht="15" customHeight="1" x14ac:dyDescent="0.2"/>
    <row r="3321" ht="15" customHeight="1" x14ac:dyDescent="0.2"/>
    <row r="3322" ht="15" customHeight="1" x14ac:dyDescent="0.2"/>
    <row r="3323" ht="15" customHeight="1" x14ac:dyDescent="0.2"/>
    <row r="3324" ht="15" customHeight="1" x14ac:dyDescent="0.2"/>
    <row r="3325" ht="15" customHeight="1" x14ac:dyDescent="0.2"/>
    <row r="3326" ht="15" customHeight="1" x14ac:dyDescent="0.2"/>
    <row r="3327" ht="15" customHeight="1" x14ac:dyDescent="0.2"/>
    <row r="3328" ht="15" customHeight="1" x14ac:dyDescent="0.2"/>
    <row r="3329" ht="15" customHeight="1" x14ac:dyDescent="0.2"/>
    <row r="3330" ht="15" customHeight="1" x14ac:dyDescent="0.2"/>
    <row r="3331" ht="15" customHeight="1" x14ac:dyDescent="0.2"/>
    <row r="3332" ht="15" customHeight="1" x14ac:dyDescent="0.2"/>
    <row r="3333" ht="15" customHeight="1" x14ac:dyDescent="0.2"/>
    <row r="3334" ht="15" customHeight="1" x14ac:dyDescent="0.2"/>
    <row r="3335" ht="15" customHeight="1" x14ac:dyDescent="0.2"/>
    <row r="3336" ht="15" customHeight="1" x14ac:dyDescent="0.2"/>
    <row r="3337" ht="15" customHeight="1" x14ac:dyDescent="0.2"/>
    <row r="3338" ht="15" customHeight="1" x14ac:dyDescent="0.2"/>
    <row r="3339" ht="15" customHeight="1" x14ac:dyDescent="0.2"/>
    <row r="3340" ht="15" customHeight="1" x14ac:dyDescent="0.2"/>
    <row r="3341" ht="15" customHeight="1" x14ac:dyDescent="0.2"/>
    <row r="3342" ht="15" customHeight="1" x14ac:dyDescent="0.2"/>
    <row r="3343" ht="15" customHeight="1" x14ac:dyDescent="0.2"/>
    <row r="3344" ht="15" customHeight="1" x14ac:dyDescent="0.2"/>
    <row r="3345" ht="15" customHeight="1" x14ac:dyDescent="0.2"/>
    <row r="3346" ht="15" customHeight="1" x14ac:dyDescent="0.2"/>
    <row r="3347" ht="15" customHeight="1" x14ac:dyDescent="0.2"/>
    <row r="3348" ht="15" customHeight="1" x14ac:dyDescent="0.2"/>
    <row r="3349" ht="15" customHeight="1" x14ac:dyDescent="0.2"/>
    <row r="3350" ht="15" customHeight="1" x14ac:dyDescent="0.2"/>
    <row r="3351" ht="15" customHeight="1" x14ac:dyDescent="0.2"/>
    <row r="3352" ht="15" customHeight="1" x14ac:dyDescent="0.2"/>
    <row r="3353" ht="15" customHeight="1" x14ac:dyDescent="0.2"/>
    <row r="3354" ht="15" customHeight="1" x14ac:dyDescent="0.2"/>
    <row r="3355" ht="15" customHeight="1" x14ac:dyDescent="0.2"/>
    <row r="3356" ht="15" customHeight="1" x14ac:dyDescent="0.2"/>
    <row r="3357" ht="15" customHeight="1" x14ac:dyDescent="0.2"/>
    <row r="3358" ht="15" customHeight="1" x14ac:dyDescent="0.2"/>
    <row r="3359" ht="15" customHeight="1" x14ac:dyDescent="0.2"/>
    <row r="3360" ht="15" customHeight="1" x14ac:dyDescent="0.2"/>
    <row r="3361" ht="15" customHeight="1" x14ac:dyDescent="0.2"/>
    <row r="3362" ht="15" customHeight="1" x14ac:dyDescent="0.2"/>
    <row r="3363" ht="15" customHeight="1" x14ac:dyDescent="0.2"/>
    <row r="3364" ht="15" customHeight="1" x14ac:dyDescent="0.2"/>
    <row r="3365" ht="15" customHeight="1" x14ac:dyDescent="0.2"/>
    <row r="3366" ht="15" customHeight="1" x14ac:dyDescent="0.2"/>
    <row r="3367" ht="15" customHeight="1" x14ac:dyDescent="0.2"/>
    <row r="3368" ht="15" customHeight="1" x14ac:dyDescent="0.2"/>
    <row r="3369" ht="15" customHeight="1" x14ac:dyDescent="0.2"/>
    <row r="3370" ht="15" customHeight="1" x14ac:dyDescent="0.2"/>
    <row r="3371" ht="15" customHeight="1" x14ac:dyDescent="0.2"/>
    <row r="3372" ht="15" customHeight="1" x14ac:dyDescent="0.2"/>
    <row r="3373" ht="15" customHeight="1" x14ac:dyDescent="0.2"/>
    <row r="3374" ht="15" customHeight="1" x14ac:dyDescent="0.2"/>
    <row r="3375" ht="15" customHeight="1" x14ac:dyDescent="0.2"/>
    <row r="3376" ht="15" customHeight="1" x14ac:dyDescent="0.2"/>
    <row r="3377" ht="15" customHeight="1" x14ac:dyDescent="0.2"/>
    <row r="3378" ht="15" customHeight="1" x14ac:dyDescent="0.2"/>
    <row r="3379" ht="15" customHeight="1" x14ac:dyDescent="0.2"/>
    <row r="3380" ht="15" customHeight="1" x14ac:dyDescent="0.2"/>
    <row r="3381" ht="15" customHeight="1" x14ac:dyDescent="0.2"/>
    <row r="3382" ht="15" customHeight="1" x14ac:dyDescent="0.2"/>
    <row r="3383" ht="15" customHeight="1" x14ac:dyDescent="0.2"/>
    <row r="3384" ht="15" customHeight="1" x14ac:dyDescent="0.2"/>
    <row r="3385" ht="15" customHeight="1" x14ac:dyDescent="0.2"/>
    <row r="3386" ht="15" customHeight="1" x14ac:dyDescent="0.2"/>
    <row r="3387" ht="15" customHeight="1" x14ac:dyDescent="0.2"/>
    <row r="3388" ht="15" customHeight="1" x14ac:dyDescent="0.2"/>
    <row r="3389" ht="15" customHeight="1" x14ac:dyDescent="0.2"/>
    <row r="3390" ht="15" customHeight="1" x14ac:dyDescent="0.2"/>
    <row r="3391" ht="15" customHeight="1" x14ac:dyDescent="0.2"/>
    <row r="3392" ht="15" customHeight="1" x14ac:dyDescent="0.2"/>
    <row r="3393" ht="15" customHeight="1" x14ac:dyDescent="0.2"/>
    <row r="3394" ht="15" customHeight="1" x14ac:dyDescent="0.2"/>
    <row r="3395" ht="15" customHeight="1" x14ac:dyDescent="0.2"/>
    <row r="3396" ht="15" customHeight="1" x14ac:dyDescent="0.2"/>
    <row r="3397" ht="15" customHeight="1" x14ac:dyDescent="0.2"/>
    <row r="3398" ht="15" customHeight="1" x14ac:dyDescent="0.2"/>
    <row r="3399" ht="15" customHeight="1" x14ac:dyDescent="0.2"/>
    <row r="3400" ht="15" customHeight="1" x14ac:dyDescent="0.2"/>
    <row r="3401" ht="15" customHeight="1" x14ac:dyDescent="0.2"/>
    <row r="3402" ht="15" customHeight="1" x14ac:dyDescent="0.2"/>
    <row r="3403" ht="15" customHeight="1" x14ac:dyDescent="0.2"/>
    <row r="3404" ht="15" customHeight="1" x14ac:dyDescent="0.2"/>
    <row r="3405" ht="15" customHeight="1" x14ac:dyDescent="0.2"/>
    <row r="3406" ht="15" customHeight="1" x14ac:dyDescent="0.2"/>
    <row r="3407" ht="15" customHeight="1" x14ac:dyDescent="0.2"/>
    <row r="3408" ht="15" customHeight="1" x14ac:dyDescent="0.2"/>
    <row r="3409" ht="15" customHeight="1" x14ac:dyDescent="0.2"/>
    <row r="3410" ht="15" customHeight="1" x14ac:dyDescent="0.2"/>
    <row r="3411" ht="15" customHeight="1" x14ac:dyDescent="0.2"/>
    <row r="3412" ht="15" customHeight="1" x14ac:dyDescent="0.2"/>
    <row r="3413" ht="15" customHeight="1" x14ac:dyDescent="0.2"/>
    <row r="3414" ht="15" customHeight="1" x14ac:dyDescent="0.2"/>
    <row r="3415" ht="15" customHeight="1" x14ac:dyDescent="0.2"/>
    <row r="3416" ht="15" customHeight="1" x14ac:dyDescent="0.2"/>
    <row r="3417" ht="15" customHeight="1" x14ac:dyDescent="0.2"/>
    <row r="3418" ht="15" customHeight="1" x14ac:dyDescent="0.2"/>
    <row r="3419" ht="15" customHeight="1" x14ac:dyDescent="0.2"/>
    <row r="3420" ht="15" customHeight="1" x14ac:dyDescent="0.2"/>
    <row r="3421" ht="15" customHeight="1" x14ac:dyDescent="0.2"/>
    <row r="3422" ht="15" customHeight="1" x14ac:dyDescent="0.2"/>
    <row r="3423" ht="15" customHeight="1" x14ac:dyDescent="0.2"/>
    <row r="3424" ht="15" customHeight="1" x14ac:dyDescent="0.2"/>
    <row r="3425" ht="15" customHeight="1" x14ac:dyDescent="0.2"/>
    <row r="3426" ht="15" customHeight="1" x14ac:dyDescent="0.2"/>
    <row r="3427" ht="15" customHeight="1" x14ac:dyDescent="0.2"/>
    <row r="3428" ht="15" customHeight="1" x14ac:dyDescent="0.2"/>
    <row r="3429" ht="15" customHeight="1" x14ac:dyDescent="0.2"/>
    <row r="3430" ht="15" customHeight="1" x14ac:dyDescent="0.2"/>
    <row r="3431" ht="15" customHeight="1" x14ac:dyDescent="0.2"/>
    <row r="3432" ht="15" customHeight="1" x14ac:dyDescent="0.2"/>
    <row r="3433" ht="15" customHeight="1" x14ac:dyDescent="0.2"/>
    <row r="3434" ht="15" customHeight="1" x14ac:dyDescent="0.2"/>
    <row r="3435" ht="15" customHeight="1" x14ac:dyDescent="0.2"/>
    <row r="3436" ht="15" customHeight="1" x14ac:dyDescent="0.2"/>
    <row r="3437" ht="15" customHeight="1" x14ac:dyDescent="0.2"/>
    <row r="3438" ht="15" customHeight="1" x14ac:dyDescent="0.2"/>
    <row r="3439" ht="15" customHeight="1" x14ac:dyDescent="0.2"/>
    <row r="3440" ht="15" customHeight="1" x14ac:dyDescent="0.2"/>
    <row r="3441" ht="15" customHeight="1" x14ac:dyDescent="0.2"/>
    <row r="3442" ht="15" customHeight="1" x14ac:dyDescent="0.2"/>
    <row r="3443" ht="15" customHeight="1" x14ac:dyDescent="0.2"/>
    <row r="3444" ht="15" customHeight="1" x14ac:dyDescent="0.2"/>
    <row r="3445" ht="15" customHeight="1" x14ac:dyDescent="0.2"/>
    <row r="3446" ht="15" customHeight="1" x14ac:dyDescent="0.2"/>
    <row r="3447" ht="15" customHeight="1" x14ac:dyDescent="0.2"/>
    <row r="3448" ht="15" customHeight="1" x14ac:dyDescent="0.2"/>
    <row r="3449" ht="15" customHeight="1" x14ac:dyDescent="0.2"/>
    <row r="3450" ht="15" customHeight="1" x14ac:dyDescent="0.2"/>
    <row r="3451" ht="15" customHeight="1" x14ac:dyDescent="0.2"/>
    <row r="3452" ht="15" customHeight="1" x14ac:dyDescent="0.2"/>
    <row r="3453" ht="15" customHeight="1" x14ac:dyDescent="0.2"/>
    <row r="3454" ht="15" customHeight="1" x14ac:dyDescent="0.2"/>
    <row r="3455" ht="15" customHeight="1" x14ac:dyDescent="0.2"/>
    <row r="3456" ht="15" customHeight="1" x14ac:dyDescent="0.2"/>
    <row r="3457" ht="15" customHeight="1" x14ac:dyDescent="0.2"/>
    <row r="3458" ht="15" customHeight="1" x14ac:dyDescent="0.2"/>
    <row r="3459" ht="15" customHeight="1" x14ac:dyDescent="0.2"/>
    <row r="3460" ht="15" customHeight="1" x14ac:dyDescent="0.2"/>
    <row r="3461" ht="15" customHeight="1" x14ac:dyDescent="0.2"/>
    <row r="3462" ht="15" customHeight="1" x14ac:dyDescent="0.2"/>
    <row r="3463" ht="15" customHeight="1" x14ac:dyDescent="0.2"/>
    <row r="3464" ht="15" customHeight="1" x14ac:dyDescent="0.2"/>
    <row r="3465" ht="15" customHeight="1" x14ac:dyDescent="0.2"/>
    <row r="3466" ht="15" customHeight="1" x14ac:dyDescent="0.2"/>
    <row r="3467" ht="15" customHeight="1" x14ac:dyDescent="0.2"/>
    <row r="3468" ht="15" customHeight="1" x14ac:dyDescent="0.2"/>
    <row r="3469" ht="15" customHeight="1" x14ac:dyDescent="0.2"/>
    <row r="3470" ht="15" customHeight="1" x14ac:dyDescent="0.2"/>
    <row r="3471" ht="15" customHeight="1" x14ac:dyDescent="0.2"/>
    <row r="3472" ht="15" customHeight="1" x14ac:dyDescent="0.2"/>
    <row r="3473" ht="15" customHeight="1" x14ac:dyDescent="0.2"/>
    <row r="3474" ht="15" customHeight="1" x14ac:dyDescent="0.2"/>
    <row r="3475" ht="15" customHeight="1" x14ac:dyDescent="0.2"/>
    <row r="3476" ht="15" customHeight="1" x14ac:dyDescent="0.2"/>
    <row r="3477" ht="15" customHeight="1" x14ac:dyDescent="0.2"/>
    <row r="3478" ht="15" customHeight="1" x14ac:dyDescent="0.2"/>
    <row r="3479" ht="15" customHeight="1" x14ac:dyDescent="0.2"/>
    <row r="3480" ht="15" customHeight="1" x14ac:dyDescent="0.2"/>
    <row r="3481" ht="15" customHeight="1" x14ac:dyDescent="0.2"/>
    <row r="3482" ht="15" customHeight="1" x14ac:dyDescent="0.2"/>
    <row r="3483" ht="15" customHeight="1" x14ac:dyDescent="0.2"/>
    <row r="3484" ht="15" customHeight="1" x14ac:dyDescent="0.2"/>
    <row r="3485" ht="15" customHeight="1" x14ac:dyDescent="0.2"/>
    <row r="3486" ht="15" customHeight="1" x14ac:dyDescent="0.2"/>
    <row r="3487" ht="15" customHeight="1" x14ac:dyDescent="0.2"/>
    <row r="3488" ht="15" customHeight="1" x14ac:dyDescent="0.2"/>
    <row r="3489" ht="15" customHeight="1" x14ac:dyDescent="0.2"/>
    <row r="3490" ht="15" customHeight="1" x14ac:dyDescent="0.2"/>
    <row r="3491" ht="15" customHeight="1" x14ac:dyDescent="0.2"/>
    <row r="3492" ht="15" customHeight="1" x14ac:dyDescent="0.2"/>
    <row r="3493" ht="15" customHeight="1" x14ac:dyDescent="0.2"/>
    <row r="3494" ht="15" customHeight="1" x14ac:dyDescent="0.2"/>
    <row r="3495" ht="15" customHeight="1" x14ac:dyDescent="0.2"/>
    <row r="3496" ht="15" customHeight="1" x14ac:dyDescent="0.2"/>
    <row r="3497" ht="15" customHeight="1" x14ac:dyDescent="0.2"/>
    <row r="3498" ht="15" customHeight="1" x14ac:dyDescent="0.2"/>
    <row r="3499" ht="15" customHeight="1" x14ac:dyDescent="0.2"/>
    <row r="3500" ht="15" customHeight="1" x14ac:dyDescent="0.2"/>
    <row r="3501" ht="15" customHeight="1" x14ac:dyDescent="0.2"/>
    <row r="3502" ht="15" customHeight="1" x14ac:dyDescent="0.2"/>
    <row r="3503" ht="15" customHeight="1" x14ac:dyDescent="0.2"/>
    <row r="3504" ht="15" customHeight="1" x14ac:dyDescent="0.2"/>
    <row r="3505" ht="15" customHeight="1" x14ac:dyDescent="0.2"/>
    <row r="3506" ht="15" customHeight="1" x14ac:dyDescent="0.2"/>
    <row r="3507" ht="15" customHeight="1" x14ac:dyDescent="0.2"/>
    <row r="3508" ht="15" customHeight="1" x14ac:dyDescent="0.2"/>
    <row r="3509" ht="15" customHeight="1" x14ac:dyDescent="0.2"/>
    <row r="3510" ht="15" customHeight="1" x14ac:dyDescent="0.2"/>
    <row r="3511" ht="15" customHeight="1" x14ac:dyDescent="0.2"/>
    <row r="3512" ht="15" customHeight="1" x14ac:dyDescent="0.2"/>
    <row r="3513" ht="15" customHeight="1" x14ac:dyDescent="0.2"/>
    <row r="3514" ht="15" customHeight="1" x14ac:dyDescent="0.2"/>
    <row r="3515" ht="15" customHeight="1" x14ac:dyDescent="0.2"/>
    <row r="3516" ht="15" customHeight="1" x14ac:dyDescent="0.2"/>
    <row r="3517" ht="15" customHeight="1" x14ac:dyDescent="0.2"/>
    <row r="3518" ht="15" customHeight="1" x14ac:dyDescent="0.2"/>
    <row r="3519" ht="15" customHeight="1" x14ac:dyDescent="0.2"/>
    <row r="3520" ht="15" customHeight="1" x14ac:dyDescent="0.2"/>
    <row r="3521" ht="15" customHeight="1" x14ac:dyDescent="0.2"/>
    <row r="3522" ht="15" customHeight="1" x14ac:dyDescent="0.2"/>
    <row r="3523" ht="15" customHeight="1" x14ac:dyDescent="0.2"/>
    <row r="3524" ht="15" customHeight="1" x14ac:dyDescent="0.2"/>
    <row r="3525" ht="15" customHeight="1" x14ac:dyDescent="0.2"/>
    <row r="3526" ht="15" customHeight="1" x14ac:dyDescent="0.2"/>
    <row r="3527" ht="15" customHeight="1" x14ac:dyDescent="0.2"/>
    <row r="3528" ht="15" customHeight="1" x14ac:dyDescent="0.2"/>
    <row r="3529" ht="15" customHeight="1" x14ac:dyDescent="0.2"/>
    <row r="3530" ht="15" customHeight="1" x14ac:dyDescent="0.2"/>
    <row r="3531" ht="15" customHeight="1" x14ac:dyDescent="0.2"/>
    <row r="3532" ht="15" customHeight="1" x14ac:dyDescent="0.2"/>
    <row r="3533" ht="15" customHeight="1" x14ac:dyDescent="0.2"/>
    <row r="3534" ht="15" customHeight="1" x14ac:dyDescent="0.2"/>
    <row r="3535" ht="15" customHeight="1" x14ac:dyDescent="0.2"/>
    <row r="3536" ht="15" customHeight="1" x14ac:dyDescent="0.2"/>
    <row r="3537" ht="15" customHeight="1" x14ac:dyDescent="0.2"/>
    <row r="3538" ht="15" customHeight="1" x14ac:dyDescent="0.2"/>
    <row r="3539" ht="15" customHeight="1" x14ac:dyDescent="0.2"/>
    <row r="3540" ht="15" customHeight="1" x14ac:dyDescent="0.2"/>
    <row r="3541" ht="15" customHeight="1" x14ac:dyDescent="0.2"/>
    <row r="3542" ht="15" customHeight="1" x14ac:dyDescent="0.2"/>
    <row r="3543" ht="15" customHeight="1" x14ac:dyDescent="0.2"/>
    <row r="3544" ht="15" customHeight="1" x14ac:dyDescent="0.2"/>
    <row r="3545" ht="15" customHeight="1" x14ac:dyDescent="0.2"/>
    <row r="3546" ht="15" customHeight="1" x14ac:dyDescent="0.2"/>
    <row r="3547" ht="15" customHeight="1" x14ac:dyDescent="0.2"/>
    <row r="3548" ht="15" customHeight="1" x14ac:dyDescent="0.2"/>
    <row r="3549" ht="15" customHeight="1" x14ac:dyDescent="0.2"/>
    <row r="3550" ht="15" customHeight="1" x14ac:dyDescent="0.2"/>
    <row r="3551" ht="15" customHeight="1" x14ac:dyDescent="0.2"/>
    <row r="3552" ht="15" customHeight="1" x14ac:dyDescent="0.2"/>
    <row r="3553" ht="15" customHeight="1" x14ac:dyDescent="0.2"/>
    <row r="3554" ht="15" customHeight="1" x14ac:dyDescent="0.2"/>
    <row r="3555" ht="15" customHeight="1" x14ac:dyDescent="0.2"/>
    <row r="3556" ht="15" customHeight="1" x14ac:dyDescent="0.2"/>
    <row r="3557" ht="15" customHeight="1" x14ac:dyDescent="0.2"/>
    <row r="3558" ht="15" customHeight="1" x14ac:dyDescent="0.2"/>
    <row r="3559" ht="15" customHeight="1" x14ac:dyDescent="0.2"/>
    <row r="3560" ht="15" customHeight="1" x14ac:dyDescent="0.2"/>
    <row r="3561" ht="15" customHeight="1" x14ac:dyDescent="0.2"/>
    <row r="3562" ht="15" customHeight="1" x14ac:dyDescent="0.2"/>
    <row r="3563" ht="15" customHeight="1" x14ac:dyDescent="0.2"/>
    <row r="3564" ht="15" customHeight="1" x14ac:dyDescent="0.2"/>
    <row r="3565" ht="15" customHeight="1" x14ac:dyDescent="0.2"/>
    <row r="3566" ht="15" customHeight="1" x14ac:dyDescent="0.2"/>
    <row r="3567" ht="15" customHeight="1" x14ac:dyDescent="0.2"/>
    <row r="3568" ht="15" customHeight="1" x14ac:dyDescent="0.2"/>
    <row r="3569" ht="15" customHeight="1" x14ac:dyDescent="0.2"/>
    <row r="3570" ht="15" customHeight="1" x14ac:dyDescent="0.2"/>
    <row r="3571" ht="15" customHeight="1" x14ac:dyDescent="0.2"/>
    <row r="3572" ht="15" customHeight="1" x14ac:dyDescent="0.2"/>
    <row r="3573" ht="15" customHeight="1" x14ac:dyDescent="0.2"/>
    <row r="3574" ht="15" customHeight="1" x14ac:dyDescent="0.2"/>
    <row r="3575" ht="15" customHeight="1" x14ac:dyDescent="0.2"/>
    <row r="3576" ht="15" customHeight="1" x14ac:dyDescent="0.2"/>
    <row r="3577" ht="15" customHeight="1" x14ac:dyDescent="0.2"/>
    <row r="3578" ht="15" customHeight="1" x14ac:dyDescent="0.2"/>
    <row r="3579" ht="15" customHeight="1" x14ac:dyDescent="0.2"/>
    <row r="3580" ht="15" customHeight="1" x14ac:dyDescent="0.2"/>
    <row r="3581" ht="15" customHeight="1" x14ac:dyDescent="0.2"/>
    <row r="3582" ht="15" customHeight="1" x14ac:dyDescent="0.2"/>
    <row r="3583" ht="15" customHeight="1" x14ac:dyDescent="0.2"/>
    <row r="3584" ht="15" customHeight="1" x14ac:dyDescent="0.2"/>
    <row r="3585" ht="15" customHeight="1" x14ac:dyDescent="0.2"/>
    <row r="3586" ht="15" customHeight="1" x14ac:dyDescent="0.2"/>
    <row r="3587" ht="15" customHeight="1" x14ac:dyDescent="0.2"/>
    <row r="3588" ht="15" customHeight="1" x14ac:dyDescent="0.2"/>
    <row r="3589" ht="15" customHeight="1" x14ac:dyDescent="0.2"/>
    <row r="3590" ht="15" customHeight="1" x14ac:dyDescent="0.2"/>
    <row r="3591" ht="15" customHeight="1" x14ac:dyDescent="0.2"/>
    <row r="3592" ht="15" customHeight="1" x14ac:dyDescent="0.2"/>
    <row r="3593" ht="15" customHeight="1" x14ac:dyDescent="0.2"/>
    <row r="3594" ht="15" customHeight="1" x14ac:dyDescent="0.2"/>
    <row r="3595" ht="15" customHeight="1" x14ac:dyDescent="0.2"/>
    <row r="3596" ht="15" customHeight="1" x14ac:dyDescent="0.2"/>
    <row r="3597" ht="15" customHeight="1" x14ac:dyDescent="0.2"/>
    <row r="3598" ht="15" customHeight="1" x14ac:dyDescent="0.2"/>
    <row r="3599" ht="15" customHeight="1" x14ac:dyDescent="0.2"/>
    <row r="3600" ht="15" customHeight="1" x14ac:dyDescent="0.2"/>
    <row r="3601" ht="15" customHeight="1" x14ac:dyDescent="0.2"/>
    <row r="3602" ht="15" customHeight="1" x14ac:dyDescent="0.2"/>
    <row r="3603" ht="15" customHeight="1" x14ac:dyDescent="0.2"/>
    <row r="3604" ht="15" customHeight="1" x14ac:dyDescent="0.2"/>
    <row r="3605" ht="15" customHeight="1" x14ac:dyDescent="0.2"/>
    <row r="3606" ht="15" customHeight="1" x14ac:dyDescent="0.2"/>
    <row r="3607" ht="15" customHeight="1" x14ac:dyDescent="0.2"/>
    <row r="3608" ht="15" customHeight="1" x14ac:dyDescent="0.2"/>
    <row r="3609" ht="15" customHeight="1" x14ac:dyDescent="0.2"/>
    <row r="3610" ht="15" customHeight="1" x14ac:dyDescent="0.2"/>
    <row r="3611" ht="15" customHeight="1" x14ac:dyDescent="0.2"/>
    <row r="3612" ht="15" customHeight="1" x14ac:dyDescent="0.2"/>
    <row r="3613" ht="15" customHeight="1" x14ac:dyDescent="0.2"/>
    <row r="3614" ht="15" customHeight="1" x14ac:dyDescent="0.2"/>
    <row r="3615" ht="15" customHeight="1" x14ac:dyDescent="0.2"/>
    <row r="3616" ht="15" customHeight="1" x14ac:dyDescent="0.2"/>
    <row r="3617" ht="15" customHeight="1" x14ac:dyDescent="0.2"/>
    <row r="3618" ht="15" customHeight="1" x14ac:dyDescent="0.2"/>
    <row r="3619" ht="15" customHeight="1" x14ac:dyDescent="0.2"/>
    <row r="3620" ht="15" customHeight="1" x14ac:dyDescent="0.2"/>
    <row r="3621" ht="15" customHeight="1" x14ac:dyDescent="0.2"/>
    <row r="3622" ht="15" customHeight="1" x14ac:dyDescent="0.2"/>
    <row r="3623" ht="15" customHeight="1" x14ac:dyDescent="0.2"/>
    <row r="3624" ht="15" customHeight="1" x14ac:dyDescent="0.2"/>
    <row r="3625" ht="15" customHeight="1" x14ac:dyDescent="0.2"/>
    <row r="3626" ht="15" customHeight="1" x14ac:dyDescent="0.2"/>
    <row r="3627" ht="15" customHeight="1" x14ac:dyDescent="0.2"/>
    <row r="3628" ht="15" customHeight="1" x14ac:dyDescent="0.2"/>
    <row r="3629" ht="15" customHeight="1" x14ac:dyDescent="0.2"/>
    <row r="3630" ht="15" customHeight="1" x14ac:dyDescent="0.2"/>
    <row r="3631" ht="15" customHeight="1" x14ac:dyDescent="0.2"/>
    <row r="3632" ht="15" customHeight="1" x14ac:dyDescent="0.2"/>
    <row r="3633" ht="15" customHeight="1" x14ac:dyDescent="0.2"/>
    <row r="3634" ht="15" customHeight="1" x14ac:dyDescent="0.2"/>
    <row r="3635" ht="15" customHeight="1" x14ac:dyDescent="0.2"/>
    <row r="3636" ht="15" customHeight="1" x14ac:dyDescent="0.2"/>
    <row r="3637" ht="15" customHeight="1" x14ac:dyDescent="0.2"/>
    <row r="3638" ht="15" customHeight="1" x14ac:dyDescent="0.2"/>
    <row r="3639" ht="15" customHeight="1" x14ac:dyDescent="0.2"/>
    <row r="3640" ht="15" customHeight="1" x14ac:dyDescent="0.2"/>
    <row r="3641" ht="15" customHeight="1" x14ac:dyDescent="0.2"/>
    <row r="3642" ht="15" customHeight="1" x14ac:dyDescent="0.2"/>
    <row r="3643" ht="15" customHeight="1" x14ac:dyDescent="0.2"/>
    <row r="3644" ht="15" customHeight="1" x14ac:dyDescent="0.2"/>
    <row r="3645" ht="15" customHeight="1" x14ac:dyDescent="0.2"/>
    <row r="3646" ht="15" customHeight="1" x14ac:dyDescent="0.2"/>
    <row r="3647" ht="15" customHeight="1" x14ac:dyDescent="0.2"/>
    <row r="3648" ht="15" customHeight="1" x14ac:dyDescent="0.2"/>
    <row r="3649" ht="15" customHeight="1" x14ac:dyDescent="0.2"/>
    <row r="3650" ht="15" customHeight="1" x14ac:dyDescent="0.2"/>
    <row r="3651" ht="15" customHeight="1" x14ac:dyDescent="0.2"/>
    <row r="3652" ht="15" customHeight="1" x14ac:dyDescent="0.2"/>
    <row r="3653" ht="15" customHeight="1" x14ac:dyDescent="0.2"/>
    <row r="3654" ht="15" customHeight="1" x14ac:dyDescent="0.2"/>
    <row r="3655" ht="15" customHeight="1" x14ac:dyDescent="0.2"/>
    <row r="3656" ht="15" customHeight="1" x14ac:dyDescent="0.2"/>
    <row r="3657" ht="15" customHeight="1" x14ac:dyDescent="0.2"/>
    <row r="3658" ht="15" customHeight="1" x14ac:dyDescent="0.2"/>
    <row r="3659" ht="15" customHeight="1" x14ac:dyDescent="0.2"/>
    <row r="3660" ht="15" customHeight="1" x14ac:dyDescent="0.2"/>
    <row r="3661" ht="15" customHeight="1" x14ac:dyDescent="0.2"/>
    <row r="3662" ht="15" customHeight="1" x14ac:dyDescent="0.2"/>
    <row r="3663" ht="15" customHeight="1" x14ac:dyDescent="0.2"/>
    <row r="3664" ht="15" customHeight="1" x14ac:dyDescent="0.2"/>
    <row r="3665" ht="15" customHeight="1" x14ac:dyDescent="0.2"/>
    <row r="3666" ht="15" customHeight="1" x14ac:dyDescent="0.2"/>
    <row r="3667" ht="15" customHeight="1" x14ac:dyDescent="0.2"/>
    <row r="3668" ht="15" customHeight="1" x14ac:dyDescent="0.2"/>
    <row r="3669" ht="15" customHeight="1" x14ac:dyDescent="0.2"/>
    <row r="3670" ht="15" customHeight="1" x14ac:dyDescent="0.2"/>
    <row r="3671" ht="15" customHeight="1" x14ac:dyDescent="0.2"/>
    <row r="3672" ht="15" customHeight="1" x14ac:dyDescent="0.2"/>
    <row r="3673" ht="15" customHeight="1" x14ac:dyDescent="0.2"/>
    <row r="3674" ht="15" customHeight="1" x14ac:dyDescent="0.2"/>
    <row r="3675" ht="15" customHeight="1" x14ac:dyDescent="0.2"/>
    <row r="3676" ht="15" customHeight="1" x14ac:dyDescent="0.2"/>
    <row r="3677" ht="15" customHeight="1" x14ac:dyDescent="0.2"/>
    <row r="3678" ht="15" customHeight="1" x14ac:dyDescent="0.2"/>
    <row r="3679" ht="15" customHeight="1" x14ac:dyDescent="0.2"/>
    <row r="3680" ht="15" customHeight="1" x14ac:dyDescent="0.2"/>
    <row r="3681" ht="15" customHeight="1" x14ac:dyDescent="0.2"/>
    <row r="3682" ht="15" customHeight="1" x14ac:dyDescent="0.2"/>
    <row r="3683" ht="15" customHeight="1" x14ac:dyDescent="0.2"/>
    <row r="3684" ht="15" customHeight="1" x14ac:dyDescent="0.2"/>
    <row r="3685" ht="15" customHeight="1" x14ac:dyDescent="0.2"/>
    <row r="3686" ht="15" customHeight="1" x14ac:dyDescent="0.2"/>
    <row r="3687" ht="15" customHeight="1" x14ac:dyDescent="0.2"/>
    <row r="3688" ht="15" customHeight="1" x14ac:dyDescent="0.2"/>
    <row r="3689" ht="15" customHeight="1" x14ac:dyDescent="0.2"/>
    <row r="3690" ht="15" customHeight="1" x14ac:dyDescent="0.2"/>
    <row r="3691" ht="15" customHeight="1" x14ac:dyDescent="0.2"/>
    <row r="3692" ht="15" customHeight="1" x14ac:dyDescent="0.2"/>
    <row r="3693" ht="15" customHeight="1" x14ac:dyDescent="0.2"/>
    <row r="3694" ht="15" customHeight="1" x14ac:dyDescent="0.2"/>
    <row r="3695" ht="15" customHeight="1" x14ac:dyDescent="0.2"/>
    <row r="3696" ht="15" customHeight="1" x14ac:dyDescent="0.2"/>
    <row r="3697" ht="15" customHeight="1" x14ac:dyDescent="0.2"/>
    <row r="3698" ht="15" customHeight="1" x14ac:dyDescent="0.2"/>
    <row r="3699" ht="15" customHeight="1" x14ac:dyDescent="0.2"/>
    <row r="3700" ht="15" customHeight="1" x14ac:dyDescent="0.2"/>
    <row r="3701" ht="15" customHeight="1" x14ac:dyDescent="0.2"/>
    <row r="3702" ht="15" customHeight="1" x14ac:dyDescent="0.2"/>
    <row r="3703" ht="15" customHeight="1" x14ac:dyDescent="0.2"/>
    <row r="3704" ht="15" customHeight="1" x14ac:dyDescent="0.2"/>
    <row r="3705" ht="15" customHeight="1" x14ac:dyDescent="0.2"/>
    <row r="3706" ht="15" customHeight="1" x14ac:dyDescent="0.2"/>
    <row r="3707" ht="15" customHeight="1" x14ac:dyDescent="0.2"/>
    <row r="3708" ht="15" customHeight="1" x14ac:dyDescent="0.2"/>
    <row r="3709" ht="15" customHeight="1" x14ac:dyDescent="0.2"/>
    <row r="3710" ht="15" customHeight="1" x14ac:dyDescent="0.2"/>
    <row r="3711" ht="15" customHeight="1" x14ac:dyDescent="0.2"/>
    <row r="3712" ht="15" customHeight="1" x14ac:dyDescent="0.2"/>
    <row r="3713" ht="15" customHeight="1" x14ac:dyDescent="0.2"/>
    <row r="3714" ht="15" customHeight="1" x14ac:dyDescent="0.2"/>
    <row r="3715" ht="15" customHeight="1" x14ac:dyDescent="0.2"/>
    <row r="3716" ht="15" customHeight="1" x14ac:dyDescent="0.2"/>
    <row r="3717" ht="15" customHeight="1" x14ac:dyDescent="0.2"/>
    <row r="3718" ht="15" customHeight="1" x14ac:dyDescent="0.2"/>
    <row r="3719" ht="15" customHeight="1" x14ac:dyDescent="0.2"/>
    <row r="3720" ht="15" customHeight="1" x14ac:dyDescent="0.2"/>
    <row r="3721" ht="15" customHeight="1" x14ac:dyDescent="0.2"/>
    <row r="3722" ht="15" customHeight="1" x14ac:dyDescent="0.2"/>
    <row r="3723" ht="15" customHeight="1" x14ac:dyDescent="0.2"/>
    <row r="3724" ht="15" customHeight="1" x14ac:dyDescent="0.2"/>
    <row r="3725" ht="15" customHeight="1" x14ac:dyDescent="0.2"/>
    <row r="3726" ht="15" customHeight="1" x14ac:dyDescent="0.2"/>
    <row r="3727" ht="15" customHeight="1" x14ac:dyDescent="0.2"/>
    <row r="3728" ht="15" customHeight="1" x14ac:dyDescent="0.2"/>
    <row r="3729" ht="15" customHeight="1" x14ac:dyDescent="0.2"/>
    <row r="3730" ht="15" customHeight="1" x14ac:dyDescent="0.2"/>
    <row r="3731" ht="15" customHeight="1" x14ac:dyDescent="0.2"/>
    <row r="3732" ht="15" customHeight="1" x14ac:dyDescent="0.2"/>
    <row r="3733" ht="15" customHeight="1" x14ac:dyDescent="0.2"/>
    <row r="3734" ht="15" customHeight="1" x14ac:dyDescent="0.2"/>
    <row r="3735" ht="15" customHeight="1" x14ac:dyDescent="0.2"/>
    <row r="3736" ht="15" customHeight="1" x14ac:dyDescent="0.2"/>
    <row r="3737" ht="15" customHeight="1" x14ac:dyDescent="0.2"/>
    <row r="3738" ht="15" customHeight="1" x14ac:dyDescent="0.2"/>
    <row r="3739" ht="15" customHeight="1" x14ac:dyDescent="0.2"/>
    <row r="3740" ht="15" customHeight="1" x14ac:dyDescent="0.2"/>
    <row r="3741" ht="15" customHeight="1" x14ac:dyDescent="0.2"/>
    <row r="3742" ht="15" customHeight="1" x14ac:dyDescent="0.2"/>
    <row r="3743" ht="15" customHeight="1" x14ac:dyDescent="0.2"/>
    <row r="3744" ht="15" customHeight="1" x14ac:dyDescent="0.2"/>
    <row r="3745" ht="15" customHeight="1" x14ac:dyDescent="0.2"/>
    <row r="3746" ht="15" customHeight="1" x14ac:dyDescent="0.2"/>
    <row r="3747" ht="15" customHeight="1" x14ac:dyDescent="0.2"/>
    <row r="3748" ht="15" customHeight="1" x14ac:dyDescent="0.2"/>
    <row r="3749" ht="15" customHeight="1" x14ac:dyDescent="0.2"/>
    <row r="3750" ht="15" customHeight="1" x14ac:dyDescent="0.2"/>
    <row r="3751" ht="15" customHeight="1" x14ac:dyDescent="0.2"/>
    <row r="3752" ht="15" customHeight="1" x14ac:dyDescent="0.2"/>
    <row r="3753" ht="15" customHeight="1" x14ac:dyDescent="0.2"/>
    <row r="3754" ht="15" customHeight="1" x14ac:dyDescent="0.2"/>
    <row r="3755" ht="15" customHeight="1" x14ac:dyDescent="0.2"/>
    <row r="3756" ht="15" customHeight="1" x14ac:dyDescent="0.2"/>
    <row r="3757" ht="15" customHeight="1" x14ac:dyDescent="0.2"/>
    <row r="3758" ht="15" customHeight="1" x14ac:dyDescent="0.2"/>
    <row r="3759" ht="15" customHeight="1" x14ac:dyDescent="0.2"/>
    <row r="3760" ht="15" customHeight="1" x14ac:dyDescent="0.2"/>
    <row r="3761" ht="15" customHeight="1" x14ac:dyDescent="0.2"/>
    <row r="3762" ht="15" customHeight="1" x14ac:dyDescent="0.2"/>
    <row r="3763" ht="15" customHeight="1" x14ac:dyDescent="0.2"/>
    <row r="3764" ht="15" customHeight="1" x14ac:dyDescent="0.2"/>
    <row r="3765" ht="15" customHeight="1" x14ac:dyDescent="0.2"/>
    <row r="3766" ht="15" customHeight="1" x14ac:dyDescent="0.2"/>
    <row r="3767" ht="15" customHeight="1" x14ac:dyDescent="0.2"/>
    <row r="3768" ht="15" customHeight="1" x14ac:dyDescent="0.2"/>
    <row r="3769" ht="15" customHeight="1" x14ac:dyDescent="0.2"/>
    <row r="3770" ht="15" customHeight="1" x14ac:dyDescent="0.2"/>
    <row r="3771" ht="15" customHeight="1" x14ac:dyDescent="0.2"/>
    <row r="3772" ht="15" customHeight="1" x14ac:dyDescent="0.2"/>
    <row r="3773" ht="15" customHeight="1" x14ac:dyDescent="0.2"/>
    <row r="3774" ht="15" customHeight="1" x14ac:dyDescent="0.2"/>
    <row r="3775" ht="15" customHeight="1" x14ac:dyDescent="0.2"/>
    <row r="3776" ht="15" customHeight="1" x14ac:dyDescent="0.2"/>
    <row r="3777" ht="15" customHeight="1" x14ac:dyDescent="0.2"/>
    <row r="3778" ht="15" customHeight="1" x14ac:dyDescent="0.2"/>
    <row r="3779" ht="15" customHeight="1" x14ac:dyDescent="0.2"/>
    <row r="3780" ht="15" customHeight="1" x14ac:dyDescent="0.2"/>
    <row r="3781" ht="15" customHeight="1" x14ac:dyDescent="0.2"/>
    <row r="3782" ht="15" customHeight="1" x14ac:dyDescent="0.2"/>
    <row r="3783" ht="15" customHeight="1" x14ac:dyDescent="0.2"/>
    <row r="3784" ht="15" customHeight="1" x14ac:dyDescent="0.2"/>
    <row r="3785" ht="15" customHeight="1" x14ac:dyDescent="0.2"/>
    <row r="3786" ht="15" customHeight="1" x14ac:dyDescent="0.2"/>
    <row r="3787" ht="15" customHeight="1" x14ac:dyDescent="0.2"/>
    <row r="3788" ht="15" customHeight="1" x14ac:dyDescent="0.2"/>
    <row r="3789" ht="15" customHeight="1" x14ac:dyDescent="0.2"/>
    <row r="3790" ht="15" customHeight="1" x14ac:dyDescent="0.2"/>
    <row r="3791" ht="15" customHeight="1" x14ac:dyDescent="0.2"/>
    <row r="3792" ht="15" customHeight="1" x14ac:dyDescent="0.2"/>
    <row r="3793" ht="15" customHeight="1" x14ac:dyDescent="0.2"/>
    <row r="3794" ht="15" customHeight="1" x14ac:dyDescent="0.2"/>
    <row r="3795" ht="15" customHeight="1" x14ac:dyDescent="0.2"/>
    <row r="3796" ht="15" customHeight="1" x14ac:dyDescent="0.2"/>
    <row r="3797" ht="15" customHeight="1" x14ac:dyDescent="0.2"/>
    <row r="3798" ht="15" customHeight="1" x14ac:dyDescent="0.2"/>
    <row r="3799" ht="15" customHeight="1" x14ac:dyDescent="0.2"/>
    <row r="3800" ht="15" customHeight="1" x14ac:dyDescent="0.2"/>
    <row r="3801" ht="15" customHeight="1" x14ac:dyDescent="0.2"/>
    <row r="3802" ht="15" customHeight="1" x14ac:dyDescent="0.2"/>
    <row r="3803" ht="15" customHeight="1" x14ac:dyDescent="0.2"/>
    <row r="3804" ht="15" customHeight="1" x14ac:dyDescent="0.2"/>
    <row r="3805" ht="15" customHeight="1" x14ac:dyDescent="0.2"/>
    <row r="3806" ht="15" customHeight="1" x14ac:dyDescent="0.2"/>
    <row r="3807" ht="15" customHeight="1" x14ac:dyDescent="0.2"/>
    <row r="3808" ht="15" customHeight="1" x14ac:dyDescent="0.2"/>
    <row r="3809" ht="15" customHeight="1" x14ac:dyDescent="0.2"/>
    <row r="3810" ht="15" customHeight="1" x14ac:dyDescent="0.2"/>
    <row r="3811" ht="15" customHeight="1" x14ac:dyDescent="0.2"/>
    <row r="3812" ht="15" customHeight="1" x14ac:dyDescent="0.2"/>
    <row r="3813" ht="15" customHeight="1" x14ac:dyDescent="0.2"/>
    <row r="3814" ht="15" customHeight="1" x14ac:dyDescent="0.2"/>
    <row r="3815" ht="15" customHeight="1" x14ac:dyDescent="0.2"/>
    <row r="3816" ht="15" customHeight="1" x14ac:dyDescent="0.2"/>
    <row r="3817" ht="15" customHeight="1" x14ac:dyDescent="0.2"/>
    <row r="3818" ht="15" customHeight="1" x14ac:dyDescent="0.2"/>
    <row r="3819" ht="15" customHeight="1" x14ac:dyDescent="0.2"/>
    <row r="3820" ht="15" customHeight="1" x14ac:dyDescent="0.2"/>
    <row r="3821" ht="15" customHeight="1" x14ac:dyDescent="0.2"/>
    <row r="3822" ht="15" customHeight="1" x14ac:dyDescent="0.2"/>
    <row r="3823" ht="15" customHeight="1" x14ac:dyDescent="0.2"/>
    <row r="3824" ht="15" customHeight="1" x14ac:dyDescent="0.2"/>
    <row r="3825" ht="15" customHeight="1" x14ac:dyDescent="0.2"/>
    <row r="3826" ht="15" customHeight="1" x14ac:dyDescent="0.2"/>
    <row r="3827" ht="15" customHeight="1" x14ac:dyDescent="0.2"/>
    <row r="3828" ht="15" customHeight="1" x14ac:dyDescent="0.2"/>
    <row r="3829" ht="15" customHeight="1" x14ac:dyDescent="0.2"/>
    <row r="3830" ht="15" customHeight="1" x14ac:dyDescent="0.2"/>
    <row r="3831" ht="15" customHeight="1" x14ac:dyDescent="0.2"/>
    <row r="3832" ht="15" customHeight="1" x14ac:dyDescent="0.2"/>
    <row r="3833" ht="15" customHeight="1" x14ac:dyDescent="0.2"/>
    <row r="3834" ht="15" customHeight="1" x14ac:dyDescent="0.2"/>
    <row r="3835" ht="15" customHeight="1" x14ac:dyDescent="0.2"/>
    <row r="3836" ht="15" customHeight="1" x14ac:dyDescent="0.2"/>
    <row r="3837" ht="15" customHeight="1" x14ac:dyDescent="0.2"/>
    <row r="3838" ht="15" customHeight="1" x14ac:dyDescent="0.2"/>
    <row r="3839" ht="15" customHeight="1" x14ac:dyDescent="0.2"/>
    <row r="3840" ht="15" customHeight="1" x14ac:dyDescent="0.2"/>
    <row r="3841" ht="15" customHeight="1" x14ac:dyDescent="0.2"/>
    <row r="3842" ht="15" customHeight="1" x14ac:dyDescent="0.2"/>
    <row r="3843" ht="15" customHeight="1" x14ac:dyDescent="0.2"/>
    <row r="3844" ht="15" customHeight="1" x14ac:dyDescent="0.2"/>
    <row r="3845" ht="15" customHeight="1" x14ac:dyDescent="0.2"/>
    <row r="3846" ht="15" customHeight="1" x14ac:dyDescent="0.2"/>
    <row r="3847" ht="15" customHeight="1" x14ac:dyDescent="0.2"/>
    <row r="3848" ht="15" customHeight="1" x14ac:dyDescent="0.2"/>
    <row r="3849" ht="15" customHeight="1" x14ac:dyDescent="0.2"/>
    <row r="3850" ht="15" customHeight="1" x14ac:dyDescent="0.2"/>
    <row r="3851" ht="15" customHeight="1" x14ac:dyDescent="0.2"/>
    <row r="3852" ht="15" customHeight="1" x14ac:dyDescent="0.2"/>
    <row r="3853" ht="15" customHeight="1" x14ac:dyDescent="0.2"/>
    <row r="3854" ht="15" customHeight="1" x14ac:dyDescent="0.2"/>
    <row r="3855" ht="15" customHeight="1" x14ac:dyDescent="0.2"/>
    <row r="3856" ht="15" customHeight="1" x14ac:dyDescent="0.2"/>
    <row r="3857" ht="15" customHeight="1" x14ac:dyDescent="0.2"/>
    <row r="3858" ht="15" customHeight="1" x14ac:dyDescent="0.2"/>
    <row r="3859" ht="15" customHeight="1" x14ac:dyDescent="0.2"/>
    <row r="3860" ht="15" customHeight="1" x14ac:dyDescent="0.2"/>
    <row r="3861" ht="15" customHeight="1" x14ac:dyDescent="0.2"/>
    <row r="3862" ht="15" customHeight="1" x14ac:dyDescent="0.2"/>
    <row r="3863" ht="15" customHeight="1" x14ac:dyDescent="0.2"/>
    <row r="3864" ht="15" customHeight="1" x14ac:dyDescent="0.2"/>
    <row r="3865" ht="15" customHeight="1" x14ac:dyDescent="0.2"/>
    <row r="3866" ht="15" customHeight="1" x14ac:dyDescent="0.2"/>
    <row r="3867" ht="15" customHeight="1" x14ac:dyDescent="0.2"/>
    <row r="3868" ht="15" customHeight="1" x14ac:dyDescent="0.2"/>
    <row r="3869" ht="15" customHeight="1" x14ac:dyDescent="0.2"/>
    <row r="3870" ht="15" customHeight="1" x14ac:dyDescent="0.2"/>
    <row r="3871" ht="15" customHeight="1" x14ac:dyDescent="0.2"/>
    <row r="3872" ht="15" customHeight="1" x14ac:dyDescent="0.2"/>
    <row r="3873" ht="15" customHeight="1" x14ac:dyDescent="0.2"/>
    <row r="3874" ht="15" customHeight="1" x14ac:dyDescent="0.2"/>
    <row r="3875" ht="15" customHeight="1" x14ac:dyDescent="0.2"/>
    <row r="3876" ht="15" customHeight="1" x14ac:dyDescent="0.2"/>
    <row r="3877" ht="15" customHeight="1" x14ac:dyDescent="0.2"/>
    <row r="3878" ht="15" customHeight="1" x14ac:dyDescent="0.2"/>
    <row r="3879" ht="15" customHeight="1" x14ac:dyDescent="0.2"/>
    <row r="3880" ht="15" customHeight="1" x14ac:dyDescent="0.2"/>
    <row r="3881" ht="15" customHeight="1" x14ac:dyDescent="0.2"/>
    <row r="3882" ht="15" customHeight="1" x14ac:dyDescent="0.2"/>
    <row r="3883" ht="15" customHeight="1" x14ac:dyDescent="0.2"/>
    <row r="3884" ht="15" customHeight="1" x14ac:dyDescent="0.2"/>
    <row r="3885" ht="15" customHeight="1" x14ac:dyDescent="0.2"/>
    <row r="3886" ht="15" customHeight="1" x14ac:dyDescent="0.2"/>
    <row r="3887" ht="15" customHeight="1" x14ac:dyDescent="0.2"/>
    <row r="3888" ht="15" customHeight="1" x14ac:dyDescent="0.2"/>
    <row r="3889" ht="15" customHeight="1" x14ac:dyDescent="0.2"/>
    <row r="3890" ht="15" customHeight="1" x14ac:dyDescent="0.2"/>
    <row r="3891" ht="15" customHeight="1" x14ac:dyDescent="0.2"/>
    <row r="3892" ht="15" customHeight="1" x14ac:dyDescent="0.2"/>
    <row r="3893" ht="15" customHeight="1" x14ac:dyDescent="0.2"/>
    <row r="3894" ht="15" customHeight="1" x14ac:dyDescent="0.2"/>
    <row r="3895" ht="15" customHeight="1" x14ac:dyDescent="0.2"/>
    <row r="3896" ht="15" customHeight="1" x14ac:dyDescent="0.2"/>
    <row r="3897" ht="15" customHeight="1" x14ac:dyDescent="0.2"/>
    <row r="3898" ht="15" customHeight="1" x14ac:dyDescent="0.2"/>
    <row r="3899" ht="15" customHeight="1" x14ac:dyDescent="0.2"/>
    <row r="3900" ht="15" customHeight="1" x14ac:dyDescent="0.2"/>
    <row r="3901" ht="15" customHeight="1" x14ac:dyDescent="0.2"/>
    <row r="3902" ht="15" customHeight="1" x14ac:dyDescent="0.2"/>
    <row r="3903" ht="15" customHeight="1" x14ac:dyDescent="0.2"/>
    <row r="3904" ht="15" customHeight="1" x14ac:dyDescent="0.2"/>
    <row r="3905" ht="15" customHeight="1" x14ac:dyDescent="0.2"/>
    <row r="3906" ht="15" customHeight="1" x14ac:dyDescent="0.2"/>
    <row r="3907" ht="15" customHeight="1" x14ac:dyDescent="0.2"/>
    <row r="3908" ht="15" customHeight="1" x14ac:dyDescent="0.2"/>
    <row r="3909" ht="15" customHeight="1" x14ac:dyDescent="0.2"/>
    <row r="3910" ht="15" customHeight="1" x14ac:dyDescent="0.2"/>
    <row r="3911" ht="15" customHeight="1" x14ac:dyDescent="0.2"/>
    <row r="3912" ht="15" customHeight="1" x14ac:dyDescent="0.2"/>
    <row r="3913" ht="15" customHeight="1" x14ac:dyDescent="0.2"/>
    <row r="3914" ht="15" customHeight="1" x14ac:dyDescent="0.2"/>
    <row r="3915" ht="15" customHeight="1" x14ac:dyDescent="0.2"/>
    <row r="3916" ht="15" customHeight="1" x14ac:dyDescent="0.2"/>
    <row r="3917" ht="15" customHeight="1" x14ac:dyDescent="0.2"/>
    <row r="3918" ht="15" customHeight="1" x14ac:dyDescent="0.2"/>
    <row r="3919" ht="15" customHeight="1" x14ac:dyDescent="0.2"/>
    <row r="3920" ht="15" customHeight="1" x14ac:dyDescent="0.2"/>
    <row r="3921" ht="15" customHeight="1" x14ac:dyDescent="0.2"/>
    <row r="3922" ht="15" customHeight="1" x14ac:dyDescent="0.2"/>
    <row r="3923" ht="15" customHeight="1" x14ac:dyDescent="0.2"/>
    <row r="3924" ht="15" customHeight="1" x14ac:dyDescent="0.2"/>
    <row r="3925" ht="15" customHeight="1" x14ac:dyDescent="0.2"/>
    <row r="3926" ht="15" customHeight="1" x14ac:dyDescent="0.2"/>
    <row r="3927" ht="15" customHeight="1" x14ac:dyDescent="0.2"/>
    <row r="3928" ht="15" customHeight="1" x14ac:dyDescent="0.2"/>
    <row r="3929" ht="15" customHeight="1" x14ac:dyDescent="0.2"/>
    <row r="3930" ht="15" customHeight="1" x14ac:dyDescent="0.2"/>
    <row r="3931" ht="15" customHeight="1" x14ac:dyDescent="0.2"/>
    <row r="3932" ht="15" customHeight="1" x14ac:dyDescent="0.2"/>
    <row r="3933" ht="15" customHeight="1" x14ac:dyDescent="0.2"/>
    <row r="3934" ht="15" customHeight="1" x14ac:dyDescent="0.2"/>
    <row r="3935" ht="15" customHeight="1" x14ac:dyDescent="0.2"/>
    <row r="3936" ht="15" customHeight="1" x14ac:dyDescent="0.2"/>
    <row r="3937" ht="15" customHeight="1" x14ac:dyDescent="0.2"/>
    <row r="3938" ht="15" customHeight="1" x14ac:dyDescent="0.2"/>
    <row r="3939" ht="15" customHeight="1" x14ac:dyDescent="0.2"/>
    <row r="3940" ht="15" customHeight="1" x14ac:dyDescent="0.2"/>
    <row r="3941" ht="15" customHeight="1" x14ac:dyDescent="0.2"/>
    <row r="3942" ht="15" customHeight="1" x14ac:dyDescent="0.2"/>
    <row r="3943" ht="15" customHeight="1" x14ac:dyDescent="0.2"/>
    <row r="3944" ht="15" customHeight="1" x14ac:dyDescent="0.2"/>
    <row r="3945" ht="15" customHeight="1" x14ac:dyDescent="0.2"/>
    <row r="3946" ht="15" customHeight="1" x14ac:dyDescent="0.2"/>
    <row r="3947" ht="15" customHeight="1" x14ac:dyDescent="0.2"/>
    <row r="3948" ht="15" customHeight="1" x14ac:dyDescent="0.2"/>
    <row r="3949" ht="15" customHeight="1" x14ac:dyDescent="0.2"/>
    <row r="3950" ht="15" customHeight="1" x14ac:dyDescent="0.2"/>
    <row r="3951" ht="15" customHeight="1" x14ac:dyDescent="0.2"/>
    <row r="3952" ht="15" customHeight="1" x14ac:dyDescent="0.2"/>
    <row r="3953" ht="15" customHeight="1" x14ac:dyDescent="0.2"/>
    <row r="3954" ht="15" customHeight="1" x14ac:dyDescent="0.2"/>
    <row r="3955" ht="15" customHeight="1" x14ac:dyDescent="0.2"/>
    <row r="3956" ht="15" customHeight="1" x14ac:dyDescent="0.2"/>
    <row r="3957" ht="15" customHeight="1" x14ac:dyDescent="0.2"/>
    <row r="3958" ht="15" customHeight="1" x14ac:dyDescent="0.2"/>
    <row r="3959" ht="15" customHeight="1" x14ac:dyDescent="0.2"/>
    <row r="3960" ht="15" customHeight="1" x14ac:dyDescent="0.2"/>
    <row r="3961" ht="15" customHeight="1" x14ac:dyDescent="0.2"/>
    <row r="3962" ht="15" customHeight="1" x14ac:dyDescent="0.2"/>
    <row r="3963" ht="15" customHeight="1" x14ac:dyDescent="0.2"/>
    <row r="3964" ht="15" customHeight="1" x14ac:dyDescent="0.2"/>
    <row r="3965" ht="15" customHeight="1" x14ac:dyDescent="0.2"/>
    <row r="3966" ht="15" customHeight="1" x14ac:dyDescent="0.2"/>
    <row r="3967" ht="15" customHeight="1" x14ac:dyDescent="0.2"/>
    <row r="3968" ht="15" customHeight="1" x14ac:dyDescent="0.2"/>
    <row r="3969" ht="15" customHeight="1" x14ac:dyDescent="0.2"/>
    <row r="3970" ht="15" customHeight="1" x14ac:dyDescent="0.2"/>
    <row r="3971" ht="15" customHeight="1" x14ac:dyDescent="0.2"/>
    <row r="3972" ht="15" customHeight="1" x14ac:dyDescent="0.2"/>
    <row r="3973" ht="15" customHeight="1" x14ac:dyDescent="0.2"/>
    <row r="3974" ht="15" customHeight="1" x14ac:dyDescent="0.2"/>
    <row r="3975" ht="15" customHeight="1" x14ac:dyDescent="0.2"/>
    <row r="3976" ht="15" customHeight="1" x14ac:dyDescent="0.2"/>
    <row r="3977" ht="15" customHeight="1" x14ac:dyDescent="0.2"/>
    <row r="3978" ht="15" customHeight="1" x14ac:dyDescent="0.2"/>
    <row r="3979" ht="15" customHeight="1" x14ac:dyDescent="0.2"/>
    <row r="3980" ht="15" customHeight="1" x14ac:dyDescent="0.2"/>
    <row r="3981" ht="15" customHeight="1" x14ac:dyDescent="0.2"/>
    <row r="3982" ht="15" customHeight="1" x14ac:dyDescent="0.2"/>
    <row r="3983" ht="15" customHeight="1" x14ac:dyDescent="0.2"/>
    <row r="3984" ht="15" customHeight="1" x14ac:dyDescent="0.2"/>
    <row r="3985" ht="15" customHeight="1" x14ac:dyDescent="0.2"/>
    <row r="3986" ht="15" customHeight="1" x14ac:dyDescent="0.2"/>
    <row r="3987" ht="15" customHeight="1" x14ac:dyDescent="0.2"/>
    <row r="3988" ht="15" customHeight="1" x14ac:dyDescent="0.2"/>
    <row r="3989" ht="15" customHeight="1" x14ac:dyDescent="0.2"/>
    <row r="3990" ht="15" customHeight="1" x14ac:dyDescent="0.2"/>
    <row r="3991" ht="15" customHeight="1" x14ac:dyDescent="0.2"/>
    <row r="3992" ht="15" customHeight="1" x14ac:dyDescent="0.2"/>
    <row r="3993" ht="15" customHeight="1" x14ac:dyDescent="0.2"/>
    <row r="3994" ht="15" customHeight="1" x14ac:dyDescent="0.2"/>
    <row r="3995" ht="15" customHeight="1" x14ac:dyDescent="0.2"/>
    <row r="3996" ht="15" customHeight="1" x14ac:dyDescent="0.2"/>
    <row r="3997" ht="15" customHeight="1" x14ac:dyDescent="0.2"/>
    <row r="3998" ht="15" customHeight="1" x14ac:dyDescent="0.2"/>
    <row r="3999" ht="15" customHeight="1" x14ac:dyDescent="0.2"/>
    <row r="4000" ht="15" customHeight="1" x14ac:dyDescent="0.2"/>
    <row r="4001" ht="15" customHeight="1" x14ac:dyDescent="0.2"/>
    <row r="4002" ht="15" customHeight="1" x14ac:dyDescent="0.2"/>
    <row r="4003" ht="15" customHeight="1" x14ac:dyDescent="0.2"/>
    <row r="4004" ht="15" customHeight="1" x14ac:dyDescent="0.2"/>
    <row r="4005" ht="15" customHeight="1" x14ac:dyDescent="0.2"/>
    <row r="4006" ht="15" customHeight="1" x14ac:dyDescent="0.2"/>
    <row r="4007" ht="15" customHeight="1" x14ac:dyDescent="0.2"/>
    <row r="4008" ht="15" customHeight="1" x14ac:dyDescent="0.2"/>
    <row r="4009" ht="15" customHeight="1" x14ac:dyDescent="0.2"/>
    <row r="4010" ht="15" customHeight="1" x14ac:dyDescent="0.2"/>
    <row r="4011" ht="15" customHeight="1" x14ac:dyDescent="0.2"/>
    <row r="4012" ht="15" customHeight="1" x14ac:dyDescent="0.2"/>
    <row r="4013" ht="15" customHeight="1" x14ac:dyDescent="0.2"/>
    <row r="4014" ht="15" customHeight="1" x14ac:dyDescent="0.2"/>
    <row r="4015" ht="15" customHeight="1" x14ac:dyDescent="0.2"/>
    <row r="4016" ht="15" customHeight="1" x14ac:dyDescent="0.2"/>
    <row r="4017" ht="15" customHeight="1" x14ac:dyDescent="0.2"/>
    <row r="4018" ht="15" customHeight="1" x14ac:dyDescent="0.2"/>
    <row r="4019" ht="15" customHeight="1" x14ac:dyDescent="0.2"/>
    <row r="4020" ht="15" customHeight="1" x14ac:dyDescent="0.2"/>
    <row r="4021" ht="15" customHeight="1" x14ac:dyDescent="0.2"/>
    <row r="4022" ht="15" customHeight="1" x14ac:dyDescent="0.2"/>
    <row r="4023" ht="15" customHeight="1" x14ac:dyDescent="0.2"/>
    <row r="4024" ht="15" customHeight="1" x14ac:dyDescent="0.2"/>
    <row r="4025" ht="15" customHeight="1" x14ac:dyDescent="0.2"/>
    <row r="4026" ht="15" customHeight="1" x14ac:dyDescent="0.2"/>
    <row r="4027" ht="15" customHeight="1" x14ac:dyDescent="0.2"/>
    <row r="4028" ht="15" customHeight="1" x14ac:dyDescent="0.2"/>
    <row r="4029" ht="15" customHeight="1" x14ac:dyDescent="0.2"/>
    <row r="4030" ht="15" customHeight="1" x14ac:dyDescent="0.2"/>
    <row r="4031" ht="15" customHeight="1" x14ac:dyDescent="0.2"/>
    <row r="4032" ht="15" customHeight="1" x14ac:dyDescent="0.2"/>
    <row r="4033" ht="15" customHeight="1" x14ac:dyDescent="0.2"/>
    <row r="4034" ht="15" customHeight="1" x14ac:dyDescent="0.2"/>
    <row r="4035" ht="15" customHeight="1" x14ac:dyDescent="0.2"/>
    <row r="4036" ht="15" customHeight="1" x14ac:dyDescent="0.2"/>
    <row r="4037" ht="15" customHeight="1" x14ac:dyDescent="0.2"/>
    <row r="4038" ht="15" customHeight="1" x14ac:dyDescent="0.2"/>
    <row r="4039" ht="15" customHeight="1" x14ac:dyDescent="0.2"/>
    <row r="4040" ht="15" customHeight="1" x14ac:dyDescent="0.2"/>
    <row r="4041" ht="15" customHeight="1" x14ac:dyDescent="0.2"/>
    <row r="4042" ht="15" customHeight="1" x14ac:dyDescent="0.2"/>
    <row r="4043" ht="15" customHeight="1" x14ac:dyDescent="0.2"/>
    <row r="4044" ht="15" customHeight="1" x14ac:dyDescent="0.2"/>
    <row r="4045" ht="15" customHeight="1" x14ac:dyDescent="0.2"/>
    <row r="4046" ht="15" customHeight="1" x14ac:dyDescent="0.2"/>
    <row r="4047" ht="15" customHeight="1" x14ac:dyDescent="0.2"/>
    <row r="4048" ht="15" customHeight="1" x14ac:dyDescent="0.2"/>
    <row r="4049" ht="15" customHeight="1" x14ac:dyDescent="0.2"/>
    <row r="4050" ht="15" customHeight="1" x14ac:dyDescent="0.2"/>
    <row r="4051" ht="15" customHeight="1" x14ac:dyDescent="0.2"/>
    <row r="4052" ht="15" customHeight="1" x14ac:dyDescent="0.2"/>
    <row r="4053" ht="15" customHeight="1" x14ac:dyDescent="0.2"/>
    <row r="4054" ht="15" customHeight="1" x14ac:dyDescent="0.2"/>
    <row r="4055" ht="15" customHeight="1" x14ac:dyDescent="0.2"/>
    <row r="4056" ht="15" customHeight="1" x14ac:dyDescent="0.2"/>
    <row r="4057" ht="15" customHeight="1" x14ac:dyDescent="0.2"/>
    <row r="4058" ht="15" customHeight="1" x14ac:dyDescent="0.2"/>
    <row r="4059" ht="15" customHeight="1" x14ac:dyDescent="0.2"/>
    <row r="4060" ht="15" customHeight="1" x14ac:dyDescent="0.2"/>
    <row r="4061" ht="15" customHeight="1" x14ac:dyDescent="0.2"/>
    <row r="4062" ht="15" customHeight="1" x14ac:dyDescent="0.2"/>
    <row r="4063" ht="15" customHeight="1" x14ac:dyDescent="0.2"/>
    <row r="4064" ht="15" customHeight="1" x14ac:dyDescent="0.2"/>
    <row r="4065" ht="15" customHeight="1" x14ac:dyDescent="0.2"/>
    <row r="4066" ht="15" customHeight="1" x14ac:dyDescent="0.2"/>
    <row r="4067" ht="15" customHeight="1" x14ac:dyDescent="0.2"/>
    <row r="4068" ht="15" customHeight="1" x14ac:dyDescent="0.2"/>
    <row r="4069" ht="15" customHeight="1" x14ac:dyDescent="0.2"/>
    <row r="4070" ht="15" customHeight="1" x14ac:dyDescent="0.2"/>
    <row r="4071" ht="15" customHeight="1" x14ac:dyDescent="0.2"/>
    <row r="4072" ht="15" customHeight="1" x14ac:dyDescent="0.2"/>
    <row r="4073" ht="15" customHeight="1" x14ac:dyDescent="0.2"/>
    <row r="4074" ht="15" customHeight="1" x14ac:dyDescent="0.2"/>
    <row r="4075" ht="15" customHeight="1" x14ac:dyDescent="0.2"/>
    <row r="4076" ht="15" customHeight="1" x14ac:dyDescent="0.2"/>
    <row r="4077" ht="15" customHeight="1" x14ac:dyDescent="0.2"/>
    <row r="4078" ht="15" customHeight="1" x14ac:dyDescent="0.2"/>
    <row r="4079" ht="15" customHeight="1" x14ac:dyDescent="0.2"/>
    <row r="4080" ht="15" customHeight="1" x14ac:dyDescent="0.2"/>
    <row r="4081" ht="15" customHeight="1" x14ac:dyDescent="0.2"/>
    <row r="4082" ht="15" customHeight="1" x14ac:dyDescent="0.2"/>
    <row r="4083" ht="15" customHeight="1" x14ac:dyDescent="0.2"/>
    <row r="4084" ht="15" customHeight="1" x14ac:dyDescent="0.2"/>
    <row r="4085" ht="15" customHeight="1" x14ac:dyDescent="0.2"/>
    <row r="4086" ht="15" customHeight="1" x14ac:dyDescent="0.2"/>
    <row r="4087" ht="15" customHeight="1" x14ac:dyDescent="0.2"/>
    <row r="4088" ht="15" customHeight="1" x14ac:dyDescent="0.2"/>
    <row r="4089" ht="15" customHeight="1" x14ac:dyDescent="0.2"/>
    <row r="4090" ht="15" customHeight="1" x14ac:dyDescent="0.2"/>
    <row r="4091" ht="15" customHeight="1" x14ac:dyDescent="0.2"/>
    <row r="4092" ht="15" customHeight="1" x14ac:dyDescent="0.2"/>
    <row r="4093" ht="15" customHeight="1" x14ac:dyDescent="0.2"/>
    <row r="4094" ht="15" customHeight="1" x14ac:dyDescent="0.2"/>
    <row r="4095" ht="15" customHeight="1" x14ac:dyDescent="0.2"/>
    <row r="4096" ht="15" customHeight="1" x14ac:dyDescent="0.2"/>
    <row r="4097" ht="15" customHeight="1" x14ac:dyDescent="0.2"/>
    <row r="4098" ht="15" customHeight="1" x14ac:dyDescent="0.2"/>
    <row r="4099" ht="15" customHeight="1" x14ac:dyDescent="0.2"/>
    <row r="4100" ht="15" customHeight="1" x14ac:dyDescent="0.2"/>
    <row r="4101" ht="15" customHeight="1" x14ac:dyDescent="0.2"/>
    <row r="4102" ht="15" customHeight="1" x14ac:dyDescent="0.2"/>
    <row r="4103" ht="15" customHeight="1" x14ac:dyDescent="0.2"/>
    <row r="4104" ht="15" customHeight="1" x14ac:dyDescent="0.2"/>
    <row r="4105" ht="15" customHeight="1" x14ac:dyDescent="0.2"/>
    <row r="4106" ht="15" customHeight="1" x14ac:dyDescent="0.2"/>
    <row r="4107" ht="15" customHeight="1" x14ac:dyDescent="0.2"/>
    <row r="4108" ht="15" customHeight="1" x14ac:dyDescent="0.2"/>
    <row r="4109" ht="15" customHeight="1" x14ac:dyDescent="0.2"/>
    <row r="4110" ht="15" customHeight="1" x14ac:dyDescent="0.2"/>
    <row r="4111" ht="15" customHeight="1" x14ac:dyDescent="0.2"/>
    <row r="4112" ht="15" customHeight="1" x14ac:dyDescent="0.2"/>
    <row r="4113" ht="15" customHeight="1" x14ac:dyDescent="0.2"/>
    <row r="4114" ht="15" customHeight="1" x14ac:dyDescent="0.2"/>
    <row r="4115" ht="15" customHeight="1" x14ac:dyDescent="0.2"/>
    <row r="4116" ht="15" customHeight="1" x14ac:dyDescent="0.2"/>
    <row r="4117" ht="15" customHeight="1" x14ac:dyDescent="0.2"/>
    <row r="4118" ht="15" customHeight="1" x14ac:dyDescent="0.2"/>
    <row r="4119" ht="15" customHeight="1" x14ac:dyDescent="0.2"/>
    <row r="4120" ht="15" customHeight="1" x14ac:dyDescent="0.2"/>
    <row r="4121" ht="15" customHeight="1" x14ac:dyDescent="0.2"/>
    <row r="4122" ht="15" customHeight="1" x14ac:dyDescent="0.2"/>
    <row r="4123" ht="15" customHeight="1" x14ac:dyDescent="0.2"/>
    <row r="4124" ht="15" customHeight="1" x14ac:dyDescent="0.2"/>
    <row r="4125" ht="15" customHeight="1" x14ac:dyDescent="0.2"/>
    <row r="4126" ht="15" customHeight="1" x14ac:dyDescent="0.2"/>
    <row r="4127" ht="15" customHeight="1" x14ac:dyDescent="0.2"/>
    <row r="4128" ht="15" customHeight="1" x14ac:dyDescent="0.2"/>
    <row r="4129" ht="15" customHeight="1" x14ac:dyDescent="0.2"/>
    <row r="4130" ht="15" customHeight="1" x14ac:dyDescent="0.2"/>
    <row r="4131" ht="15" customHeight="1" x14ac:dyDescent="0.2"/>
    <row r="4132" ht="15" customHeight="1" x14ac:dyDescent="0.2"/>
    <row r="4133" ht="15" customHeight="1" x14ac:dyDescent="0.2"/>
    <row r="4134" ht="15" customHeight="1" x14ac:dyDescent="0.2"/>
    <row r="4135" ht="15" customHeight="1" x14ac:dyDescent="0.2"/>
    <row r="4136" ht="15" customHeight="1" x14ac:dyDescent="0.2"/>
    <row r="4137" ht="15" customHeight="1" x14ac:dyDescent="0.2"/>
    <row r="4138" ht="15" customHeight="1" x14ac:dyDescent="0.2"/>
    <row r="4139" ht="15" customHeight="1" x14ac:dyDescent="0.2"/>
    <row r="4140" ht="15" customHeight="1" x14ac:dyDescent="0.2"/>
    <row r="4141" ht="15" customHeight="1" x14ac:dyDescent="0.2"/>
    <row r="4142" ht="15" customHeight="1" x14ac:dyDescent="0.2"/>
    <row r="4143" ht="15" customHeight="1" x14ac:dyDescent="0.2"/>
    <row r="4144" ht="15" customHeight="1" x14ac:dyDescent="0.2"/>
    <row r="4145" ht="15" customHeight="1" x14ac:dyDescent="0.2"/>
    <row r="4146" ht="15" customHeight="1" x14ac:dyDescent="0.2"/>
    <row r="4147" ht="15" customHeight="1" x14ac:dyDescent="0.2"/>
    <row r="4148" ht="15" customHeight="1" x14ac:dyDescent="0.2"/>
    <row r="4149" ht="15" customHeight="1" x14ac:dyDescent="0.2"/>
    <row r="4150" ht="15" customHeight="1" x14ac:dyDescent="0.2"/>
    <row r="4151" ht="15" customHeight="1" x14ac:dyDescent="0.2"/>
    <row r="4152" ht="15" customHeight="1" x14ac:dyDescent="0.2"/>
    <row r="4153" ht="15" customHeight="1" x14ac:dyDescent="0.2"/>
    <row r="4154" ht="15" customHeight="1" x14ac:dyDescent="0.2"/>
    <row r="4155" ht="15" customHeight="1" x14ac:dyDescent="0.2"/>
    <row r="4156" ht="15" customHeight="1" x14ac:dyDescent="0.2"/>
    <row r="4157" ht="15" customHeight="1" x14ac:dyDescent="0.2"/>
    <row r="4158" ht="15" customHeight="1" x14ac:dyDescent="0.2"/>
    <row r="4159" ht="15" customHeight="1" x14ac:dyDescent="0.2"/>
    <row r="4160" ht="15" customHeight="1" x14ac:dyDescent="0.2"/>
    <row r="4161" ht="15" customHeight="1" x14ac:dyDescent="0.2"/>
    <row r="4162" ht="15" customHeight="1" x14ac:dyDescent="0.2"/>
    <row r="4163" ht="15" customHeight="1" x14ac:dyDescent="0.2"/>
    <row r="4164" ht="15" customHeight="1" x14ac:dyDescent="0.2"/>
    <row r="4165" ht="15" customHeight="1" x14ac:dyDescent="0.2"/>
    <row r="4166" ht="15" customHeight="1" x14ac:dyDescent="0.2"/>
    <row r="4167" ht="15" customHeight="1" x14ac:dyDescent="0.2"/>
    <row r="4168" ht="15" customHeight="1" x14ac:dyDescent="0.2"/>
    <row r="4169" ht="15" customHeight="1" x14ac:dyDescent="0.2"/>
    <row r="4170" ht="15" customHeight="1" x14ac:dyDescent="0.2"/>
    <row r="4171" ht="15" customHeight="1" x14ac:dyDescent="0.2"/>
    <row r="4172" ht="15" customHeight="1" x14ac:dyDescent="0.2"/>
    <row r="4173" ht="15" customHeight="1" x14ac:dyDescent="0.2"/>
    <row r="4174" ht="15" customHeight="1" x14ac:dyDescent="0.2"/>
    <row r="4175" ht="15" customHeight="1" x14ac:dyDescent="0.2"/>
    <row r="4176" ht="15" customHeight="1" x14ac:dyDescent="0.2"/>
    <row r="4177" ht="15" customHeight="1" x14ac:dyDescent="0.2"/>
    <row r="4178" ht="15" customHeight="1" x14ac:dyDescent="0.2"/>
    <row r="4179" ht="15" customHeight="1" x14ac:dyDescent="0.2"/>
    <row r="4180" ht="15" customHeight="1" x14ac:dyDescent="0.2"/>
    <row r="4181" ht="15" customHeight="1" x14ac:dyDescent="0.2"/>
    <row r="4182" ht="15" customHeight="1" x14ac:dyDescent="0.2"/>
    <row r="4183" ht="15" customHeight="1" x14ac:dyDescent="0.2"/>
    <row r="4184" ht="15" customHeight="1" x14ac:dyDescent="0.2"/>
    <row r="4185" ht="15" customHeight="1" x14ac:dyDescent="0.2"/>
    <row r="4186" ht="15" customHeight="1" x14ac:dyDescent="0.2"/>
    <row r="4187" ht="15" customHeight="1" x14ac:dyDescent="0.2"/>
    <row r="4188" ht="15" customHeight="1" x14ac:dyDescent="0.2"/>
    <row r="4189" ht="15" customHeight="1" x14ac:dyDescent="0.2"/>
    <row r="4190" ht="15" customHeight="1" x14ac:dyDescent="0.2"/>
    <row r="4191" ht="15" customHeight="1" x14ac:dyDescent="0.2"/>
    <row r="4192" ht="15" customHeight="1" x14ac:dyDescent="0.2"/>
    <row r="4193" ht="15" customHeight="1" x14ac:dyDescent="0.2"/>
    <row r="4194" ht="15" customHeight="1" x14ac:dyDescent="0.2"/>
    <row r="4195" ht="15" customHeight="1" x14ac:dyDescent="0.2"/>
    <row r="4196" ht="15" customHeight="1" x14ac:dyDescent="0.2"/>
    <row r="4197" ht="15" customHeight="1" x14ac:dyDescent="0.2"/>
    <row r="4198" ht="15" customHeight="1" x14ac:dyDescent="0.2"/>
    <row r="4199" ht="15" customHeight="1" x14ac:dyDescent="0.2"/>
    <row r="4200" ht="15" customHeight="1" x14ac:dyDescent="0.2"/>
    <row r="4201" ht="15" customHeight="1" x14ac:dyDescent="0.2"/>
    <row r="4202" ht="15" customHeight="1" x14ac:dyDescent="0.2"/>
    <row r="4203" ht="15" customHeight="1" x14ac:dyDescent="0.2"/>
    <row r="4204" ht="15" customHeight="1" x14ac:dyDescent="0.2"/>
    <row r="4205" ht="15" customHeight="1" x14ac:dyDescent="0.2"/>
    <row r="4206" ht="15" customHeight="1" x14ac:dyDescent="0.2"/>
    <row r="4207" ht="15" customHeight="1" x14ac:dyDescent="0.2"/>
    <row r="4208" ht="15" customHeight="1" x14ac:dyDescent="0.2"/>
    <row r="4209" ht="15" customHeight="1" x14ac:dyDescent="0.2"/>
    <row r="4210" ht="15" customHeight="1" x14ac:dyDescent="0.2"/>
    <row r="4211" ht="15" customHeight="1" x14ac:dyDescent="0.2"/>
    <row r="4212" ht="15" customHeight="1" x14ac:dyDescent="0.2"/>
    <row r="4213" ht="15" customHeight="1" x14ac:dyDescent="0.2"/>
    <row r="4214" ht="15" customHeight="1" x14ac:dyDescent="0.2"/>
    <row r="4215" ht="15" customHeight="1" x14ac:dyDescent="0.2"/>
    <row r="4216" ht="15" customHeight="1" x14ac:dyDescent="0.2"/>
    <row r="4217" ht="15" customHeight="1" x14ac:dyDescent="0.2"/>
    <row r="4218" ht="15" customHeight="1" x14ac:dyDescent="0.2"/>
    <row r="4219" ht="15" customHeight="1" x14ac:dyDescent="0.2"/>
    <row r="4220" ht="15" customHeight="1" x14ac:dyDescent="0.2"/>
    <row r="4221" ht="15" customHeight="1" x14ac:dyDescent="0.2"/>
    <row r="4222" ht="15" customHeight="1" x14ac:dyDescent="0.2"/>
    <row r="4223" ht="15" customHeight="1" x14ac:dyDescent="0.2"/>
    <row r="4224" ht="15" customHeight="1" x14ac:dyDescent="0.2"/>
    <row r="4225" ht="15" customHeight="1" x14ac:dyDescent="0.2"/>
    <row r="4226" ht="15" customHeight="1" x14ac:dyDescent="0.2"/>
    <row r="4227" ht="15" customHeight="1" x14ac:dyDescent="0.2"/>
    <row r="4228" ht="15" customHeight="1" x14ac:dyDescent="0.2"/>
    <row r="4229" ht="15" customHeight="1" x14ac:dyDescent="0.2"/>
    <row r="4230" ht="15" customHeight="1" x14ac:dyDescent="0.2"/>
    <row r="4231" ht="15" customHeight="1" x14ac:dyDescent="0.2"/>
    <row r="4232" ht="15" customHeight="1" x14ac:dyDescent="0.2"/>
    <row r="4233" ht="15" customHeight="1" x14ac:dyDescent="0.2"/>
    <row r="4234" ht="15" customHeight="1" x14ac:dyDescent="0.2"/>
    <row r="4235" ht="15" customHeight="1" x14ac:dyDescent="0.2"/>
    <row r="4236" ht="15" customHeight="1" x14ac:dyDescent="0.2"/>
    <row r="4237" ht="15" customHeight="1" x14ac:dyDescent="0.2"/>
    <row r="4238" ht="15" customHeight="1" x14ac:dyDescent="0.2"/>
    <row r="4239" ht="15" customHeight="1" x14ac:dyDescent="0.2"/>
    <row r="4240" ht="15" customHeight="1" x14ac:dyDescent="0.2"/>
    <row r="4241" ht="15" customHeight="1" x14ac:dyDescent="0.2"/>
    <row r="4242" ht="15" customHeight="1" x14ac:dyDescent="0.2"/>
    <row r="4243" ht="15" customHeight="1" x14ac:dyDescent="0.2"/>
    <row r="4244" ht="15" customHeight="1" x14ac:dyDescent="0.2"/>
    <row r="4245" ht="15" customHeight="1" x14ac:dyDescent="0.2"/>
    <row r="4246" ht="15" customHeight="1" x14ac:dyDescent="0.2"/>
    <row r="4247" ht="15" customHeight="1" x14ac:dyDescent="0.2"/>
    <row r="4248" ht="15" customHeight="1" x14ac:dyDescent="0.2"/>
    <row r="4249" ht="15" customHeight="1" x14ac:dyDescent="0.2"/>
    <row r="4250" ht="15" customHeight="1" x14ac:dyDescent="0.2"/>
    <row r="4251" ht="15" customHeight="1" x14ac:dyDescent="0.2"/>
    <row r="4252" ht="15" customHeight="1" x14ac:dyDescent="0.2"/>
    <row r="4253" ht="15" customHeight="1" x14ac:dyDescent="0.2"/>
    <row r="4254" ht="15" customHeight="1" x14ac:dyDescent="0.2"/>
    <row r="4255" ht="15" customHeight="1" x14ac:dyDescent="0.2"/>
    <row r="4256" ht="15" customHeight="1" x14ac:dyDescent="0.2"/>
    <row r="4257" ht="15" customHeight="1" x14ac:dyDescent="0.2"/>
    <row r="4258" ht="15" customHeight="1" x14ac:dyDescent="0.2"/>
    <row r="4259" ht="15" customHeight="1" x14ac:dyDescent="0.2"/>
    <row r="4260" ht="15" customHeight="1" x14ac:dyDescent="0.2"/>
    <row r="4261" ht="15" customHeight="1" x14ac:dyDescent="0.2"/>
    <row r="4262" ht="15" customHeight="1" x14ac:dyDescent="0.2"/>
    <row r="4263" ht="15" customHeight="1" x14ac:dyDescent="0.2"/>
    <row r="4264" ht="15" customHeight="1" x14ac:dyDescent="0.2"/>
    <row r="4265" ht="15" customHeight="1" x14ac:dyDescent="0.2"/>
    <row r="4266" ht="15" customHeight="1" x14ac:dyDescent="0.2"/>
    <row r="4267" ht="15" customHeight="1" x14ac:dyDescent="0.2"/>
    <row r="4268" ht="15" customHeight="1" x14ac:dyDescent="0.2"/>
    <row r="4269" ht="15" customHeight="1" x14ac:dyDescent="0.2"/>
    <row r="4270" ht="15" customHeight="1" x14ac:dyDescent="0.2"/>
    <row r="4271" ht="15" customHeight="1" x14ac:dyDescent="0.2"/>
    <row r="4272" ht="15" customHeight="1" x14ac:dyDescent="0.2"/>
    <row r="4273" ht="15" customHeight="1" x14ac:dyDescent="0.2"/>
    <row r="4274" ht="15" customHeight="1" x14ac:dyDescent="0.2"/>
    <row r="4275" ht="15" customHeight="1" x14ac:dyDescent="0.2"/>
    <row r="4276" ht="15" customHeight="1" x14ac:dyDescent="0.2"/>
    <row r="4277" ht="15" customHeight="1" x14ac:dyDescent="0.2"/>
    <row r="4278" ht="15" customHeight="1" x14ac:dyDescent="0.2"/>
    <row r="4279" ht="15" customHeight="1" x14ac:dyDescent="0.2"/>
    <row r="4280" ht="15" customHeight="1" x14ac:dyDescent="0.2"/>
    <row r="4281" ht="15" customHeight="1" x14ac:dyDescent="0.2"/>
    <row r="4282" ht="15" customHeight="1" x14ac:dyDescent="0.2"/>
    <row r="4283" ht="15" customHeight="1" x14ac:dyDescent="0.2"/>
    <row r="4284" ht="15" customHeight="1" x14ac:dyDescent="0.2"/>
    <row r="4285" ht="15" customHeight="1" x14ac:dyDescent="0.2"/>
    <row r="4286" ht="15" customHeight="1" x14ac:dyDescent="0.2"/>
    <row r="4287" ht="15" customHeight="1" x14ac:dyDescent="0.2"/>
    <row r="4288" ht="15" customHeight="1" x14ac:dyDescent="0.2"/>
    <row r="4289" ht="15" customHeight="1" x14ac:dyDescent="0.2"/>
    <row r="4290" ht="15" customHeight="1" x14ac:dyDescent="0.2"/>
    <row r="4291" ht="15" customHeight="1" x14ac:dyDescent="0.2"/>
    <row r="4292" ht="15" customHeight="1" x14ac:dyDescent="0.2"/>
    <row r="4293" ht="15" customHeight="1" x14ac:dyDescent="0.2"/>
    <row r="4294" ht="15" customHeight="1" x14ac:dyDescent="0.2"/>
    <row r="4295" ht="15" customHeight="1" x14ac:dyDescent="0.2"/>
    <row r="4296" ht="15" customHeight="1" x14ac:dyDescent="0.2"/>
    <row r="4297" ht="15" customHeight="1" x14ac:dyDescent="0.2"/>
    <row r="4298" ht="15" customHeight="1" x14ac:dyDescent="0.2"/>
    <row r="4299" ht="15" customHeight="1" x14ac:dyDescent="0.2"/>
    <row r="4300" ht="15" customHeight="1" x14ac:dyDescent="0.2"/>
    <row r="4301" ht="15" customHeight="1" x14ac:dyDescent="0.2"/>
    <row r="4302" ht="15" customHeight="1" x14ac:dyDescent="0.2"/>
    <row r="4303" ht="15" customHeight="1" x14ac:dyDescent="0.2"/>
    <row r="4304" ht="15" customHeight="1" x14ac:dyDescent="0.2"/>
    <row r="4305" ht="15" customHeight="1" x14ac:dyDescent="0.2"/>
    <row r="4306" ht="15" customHeight="1" x14ac:dyDescent="0.2"/>
    <row r="4307" ht="15" customHeight="1" x14ac:dyDescent="0.2"/>
    <row r="4308" ht="15" customHeight="1" x14ac:dyDescent="0.2"/>
    <row r="4309" ht="15" customHeight="1" x14ac:dyDescent="0.2"/>
    <row r="4310" ht="15" customHeight="1" x14ac:dyDescent="0.2"/>
    <row r="4311" ht="15" customHeight="1" x14ac:dyDescent="0.2"/>
    <row r="4312" ht="15" customHeight="1" x14ac:dyDescent="0.2"/>
    <row r="4313" ht="15" customHeight="1" x14ac:dyDescent="0.2"/>
    <row r="4314" ht="15" customHeight="1" x14ac:dyDescent="0.2"/>
    <row r="4315" ht="15" customHeight="1" x14ac:dyDescent="0.2"/>
    <row r="4316" ht="15" customHeight="1" x14ac:dyDescent="0.2"/>
    <row r="4317" ht="15" customHeight="1" x14ac:dyDescent="0.2"/>
    <row r="4318" ht="15" customHeight="1" x14ac:dyDescent="0.2"/>
    <row r="4319" ht="15" customHeight="1" x14ac:dyDescent="0.2"/>
    <row r="4320" ht="15" customHeight="1" x14ac:dyDescent="0.2"/>
    <row r="4321" ht="15" customHeight="1" x14ac:dyDescent="0.2"/>
    <row r="4322" ht="15" customHeight="1" x14ac:dyDescent="0.2"/>
    <row r="4323" ht="15" customHeight="1" x14ac:dyDescent="0.2"/>
    <row r="4324" ht="15" customHeight="1" x14ac:dyDescent="0.2"/>
    <row r="4325" ht="15" customHeight="1" x14ac:dyDescent="0.2"/>
    <row r="4326" ht="15" customHeight="1" x14ac:dyDescent="0.2"/>
    <row r="4327" ht="15" customHeight="1" x14ac:dyDescent="0.2"/>
    <row r="4328" ht="15" customHeight="1" x14ac:dyDescent="0.2"/>
    <row r="4329" ht="15" customHeight="1" x14ac:dyDescent="0.2"/>
    <row r="4330" ht="15" customHeight="1" x14ac:dyDescent="0.2"/>
    <row r="4331" ht="15" customHeight="1" x14ac:dyDescent="0.2"/>
    <row r="4332" ht="15" customHeight="1" x14ac:dyDescent="0.2"/>
    <row r="4333" ht="15" customHeight="1" x14ac:dyDescent="0.2"/>
    <row r="4334" ht="15" customHeight="1" x14ac:dyDescent="0.2"/>
    <row r="4335" ht="15" customHeight="1" x14ac:dyDescent="0.2"/>
    <row r="4336" ht="15" customHeight="1" x14ac:dyDescent="0.2"/>
    <row r="4337" ht="15" customHeight="1" x14ac:dyDescent="0.2"/>
    <row r="4338" ht="15" customHeight="1" x14ac:dyDescent="0.2"/>
    <row r="4339" ht="15" customHeight="1" x14ac:dyDescent="0.2"/>
    <row r="4340" ht="15" customHeight="1" x14ac:dyDescent="0.2"/>
    <row r="4341" ht="15" customHeight="1" x14ac:dyDescent="0.2"/>
    <row r="4342" ht="15" customHeight="1" x14ac:dyDescent="0.2"/>
    <row r="4343" ht="15" customHeight="1" x14ac:dyDescent="0.2"/>
    <row r="4344" ht="15" customHeight="1" x14ac:dyDescent="0.2"/>
    <row r="4345" ht="15" customHeight="1" x14ac:dyDescent="0.2"/>
    <row r="4346" ht="15" customHeight="1" x14ac:dyDescent="0.2"/>
    <row r="4347" ht="15" customHeight="1" x14ac:dyDescent="0.2"/>
    <row r="4348" ht="15" customHeight="1" x14ac:dyDescent="0.2"/>
    <row r="4349" ht="15" customHeight="1" x14ac:dyDescent="0.2"/>
    <row r="4350" ht="15" customHeight="1" x14ac:dyDescent="0.2"/>
    <row r="4351" ht="15" customHeight="1" x14ac:dyDescent="0.2"/>
    <row r="4352" ht="15" customHeight="1" x14ac:dyDescent="0.2"/>
    <row r="4353" ht="15" customHeight="1" x14ac:dyDescent="0.2"/>
    <row r="4354" ht="15" customHeight="1" x14ac:dyDescent="0.2"/>
    <row r="4355" ht="15" customHeight="1" x14ac:dyDescent="0.2"/>
    <row r="4356" ht="15" customHeight="1" x14ac:dyDescent="0.2"/>
    <row r="4357" ht="15" customHeight="1" x14ac:dyDescent="0.2"/>
    <row r="4358" ht="15" customHeight="1" x14ac:dyDescent="0.2"/>
    <row r="4359" ht="15" customHeight="1" x14ac:dyDescent="0.2"/>
    <row r="4360" ht="15" customHeight="1" x14ac:dyDescent="0.2"/>
    <row r="4361" ht="15" customHeight="1" x14ac:dyDescent="0.2"/>
    <row r="4362" ht="15" customHeight="1" x14ac:dyDescent="0.2"/>
    <row r="4363" ht="15" customHeight="1" x14ac:dyDescent="0.2"/>
    <row r="4364" ht="15" customHeight="1" x14ac:dyDescent="0.2"/>
    <row r="4365" ht="15" customHeight="1" x14ac:dyDescent="0.2"/>
    <row r="4366" ht="15" customHeight="1" x14ac:dyDescent="0.2"/>
    <row r="4367" ht="15" customHeight="1" x14ac:dyDescent="0.2"/>
    <row r="4368" ht="15" customHeight="1" x14ac:dyDescent="0.2"/>
    <row r="4369" ht="15" customHeight="1" x14ac:dyDescent="0.2"/>
    <row r="4370" ht="15" customHeight="1" x14ac:dyDescent="0.2"/>
    <row r="4371" ht="15" customHeight="1" x14ac:dyDescent="0.2"/>
    <row r="4372" ht="15" customHeight="1" x14ac:dyDescent="0.2"/>
    <row r="4373" ht="15" customHeight="1" x14ac:dyDescent="0.2"/>
    <row r="4374" ht="15" customHeight="1" x14ac:dyDescent="0.2"/>
    <row r="4375" ht="15" customHeight="1" x14ac:dyDescent="0.2"/>
    <row r="4376" ht="15" customHeight="1" x14ac:dyDescent="0.2"/>
    <row r="4377" ht="15" customHeight="1" x14ac:dyDescent="0.2"/>
    <row r="4378" ht="15" customHeight="1" x14ac:dyDescent="0.2"/>
    <row r="4379" ht="15" customHeight="1" x14ac:dyDescent="0.2"/>
    <row r="4380" ht="15" customHeight="1" x14ac:dyDescent="0.2"/>
    <row r="4381" ht="15" customHeight="1" x14ac:dyDescent="0.2"/>
    <row r="4382" ht="15" customHeight="1" x14ac:dyDescent="0.2"/>
    <row r="4383" ht="15" customHeight="1" x14ac:dyDescent="0.2"/>
    <row r="4384" ht="15" customHeight="1" x14ac:dyDescent="0.2"/>
    <row r="4385" ht="15" customHeight="1" x14ac:dyDescent="0.2"/>
    <row r="4386" ht="15" customHeight="1" x14ac:dyDescent="0.2"/>
    <row r="4387" ht="15" customHeight="1" x14ac:dyDescent="0.2"/>
    <row r="4388" ht="15" customHeight="1" x14ac:dyDescent="0.2"/>
    <row r="4389" ht="15" customHeight="1" x14ac:dyDescent="0.2"/>
    <row r="4390" ht="15" customHeight="1" x14ac:dyDescent="0.2"/>
    <row r="4391" ht="15" customHeight="1" x14ac:dyDescent="0.2"/>
    <row r="4392" ht="15" customHeight="1" x14ac:dyDescent="0.2"/>
    <row r="4393" ht="15" customHeight="1" x14ac:dyDescent="0.2"/>
    <row r="4394" ht="15" customHeight="1" x14ac:dyDescent="0.2"/>
    <row r="4395" ht="15" customHeight="1" x14ac:dyDescent="0.2"/>
    <row r="4396" ht="15" customHeight="1" x14ac:dyDescent="0.2"/>
    <row r="4397" ht="15" customHeight="1" x14ac:dyDescent="0.2"/>
    <row r="4398" ht="15" customHeight="1" x14ac:dyDescent="0.2"/>
    <row r="4399" ht="15" customHeight="1" x14ac:dyDescent="0.2"/>
    <row r="4400" ht="15" customHeight="1" x14ac:dyDescent="0.2"/>
    <row r="4401" ht="15" customHeight="1" x14ac:dyDescent="0.2"/>
    <row r="4402" ht="15" customHeight="1" x14ac:dyDescent="0.2"/>
    <row r="4403" ht="15" customHeight="1" x14ac:dyDescent="0.2"/>
    <row r="4404" ht="15" customHeight="1" x14ac:dyDescent="0.2"/>
    <row r="4405" ht="15" customHeight="1" x14ac:dyDescent="0.2"/>
    <row r="4406" ht="15" customHeight="1" x14ac:dyDescent="0.2"/>
    <row r="4407" ht="15" customHeight="1" x14ac:dyDescent="0.2"/>
    <row r="4408" ht="15" customHeight="1" x14ac:dyDescent="0.2"/>
    <row r="4409" ht="15" customHeight="1" x14ac:dyDescent="0.2"/>
    <row r="4410" ht="15" customHeight="1" x14ac:dyDescent="0.2"/>
    <row r="4411" ht="15" customHeight="1" x14ac:dyDescent="0.2"/>
    <row r="4412" ht="15" customHeight="1" x14ac:dyDescent="0.2"/>
    <row r="4413" ht="15" customHeight="1" x14ac:dyDescent="0.2"/>
    <row r="4414" ht="15" customHeight="1" x14ac:dyDescent="0.2"/>
    <row r="4415" ht="15" customHeight="1" x14ac:dyDescent="0.2"/>
    <row r="4416" ht="15" customHeight="1" x14ac:dyDescent="0.2"/>
    <row r="4417" ht="15" customHeight="1" x14ac:dyDescent="0.2"/>
    <row r="4418" ht="15" customHeight="1" x14ac:dyDescent="0.2"/>
    <row r="4419" ht="15" customHeight="1" x14ac:dyDescent="0.2"/>
    <row r="4420" ht="15" customHeight="1" x14ac:dyDescent="0.2"/>
    <row r="4421" ht="15" customHeight="1" x14ac:dyDescent="0.2"/>
    <row r="4422" ht="15" customHeight="1" x14ac:dyDescent="0.2"/>
    <row r="4423" ht="15" customHeight="1" x14ac:dyDescent="0.2"/>
    <row r="4424" ht="15" customHeight="1" x14ac:dyDescent="0.2"/>
    <row r="4425" ht="15" customHeight="1" x14ac:dyDescent="0.2"/>
    <row r="4426" ht="15" customHeight="1" x14ac:dyDescent="0.2"/>
    <row r="4427" ht="15" customHeight="1" x14ac:dyDescent="0.2"/>
    <row r="4428" ht="15" customHeight="1" x14ac:dyDescent="0.2"/>
    <row r="4429" ht="15" customHeight="1" x14ac:dyDescent="0.2"/>
    <row r="4430" ht="15" customHeight="1" x14ac:dyDescent="0.2"/>
    <row r="4431" ht="15" customHeight="1" x14ac:dyDescent="0.2"/>
    <row r="4432" ht="15" customHeight="1" x14ac:dyDescent="0.2"/>
    <row r="4433" ht="15" customHeight="1" x14ac:dyDescent="0.2"/>
    <row r="4434" ht="15" customHeight="1" x14ac:dyDescent="0.2"/>
    <row r="4435" ht="15" customHeight="1" x14ac:dyDescent="0.2"/>
    <row r="4436" ht="15" customHeight="1" x14ac:dyDescent="0.2"/>
    <row r="4437" ht="15" customHeight="1" x14ac:dyDescent="0.2"/>
    <row r="4438" ht="15" customHeight="1" x14ac:dyDescent="0.2"/>
    <row r="4439" ht="15" customHeight="1" x14ac:dyDescent="0.2"/>
    <row r="4440" ht="15" customHeight="1" x14ac:dyDescent="0.2"/>
    <row r="4441" ht="15" customHeight="1" x14ac:dyDescent="0.2"/>
    <row r="4442" ht="15" customHeight="1" x14ac:dyDescent="0.2"/>
    <row r="4443" ht="15" customHeight="1" x14ac:dyDescent="0.2"/>
    <row r="4444" ht="15" customHeight="1" x14ac:dyDescent="0.2"/>
    <row r="4445" ht="15" customHeight="1" x14ac:dyDescent="0.2"/>
    <row r="4446" ht="15" customHeight="1" x14ac:dyDescent="0.2"/>
    <row r="4447" ht="15" customHeight="1" x14ac:dyDescent="0.2"/>
    <row r="4448" ht="15" customHeight="1" x14ac:dyDescent="0.2"/>
    <row r="4449" ht="15" customHeight="1" x14ac:dyDescent="0.2"/>
    <row r="4450" ht="15" customHeight="1" x14ac:dyDescent="0.2"/>
    <row r="4451" ht="15" customHeight="1" x14ac:dyDescent="0.2"/>
    <row r="4452" ht="15" customHeight="1" x14ac:dyDescent="0.2"/>
    <row r="4453" ht="15" customHeight="1" x14ac:dyDescent="0.2"/>
    <row r="4454" ht="15" customHeight="1" x14ac:dyDescent="0.2"/>
    <row r="4455" ht="15" customHeight="1" x14ac:dyDescent="0.2"/>
    <row r="4456" ht="15" customHeight="1" x14ac:dyDescent="0.2"/>
    <row r="4457" ht="15" customHeight="1" x14ac:dyDescent="0.2"/>
    <row r="4458" ht="15" customHeight="1" x14ac:dyDescent="0.2"/>
    <row r="4459" ht="15" customHeight="1" x14ac:dyDescent="0.2"/>
    <row r="4460" ht="15" customHeight="1" x14ac:dyDescent="0.2"/>
    <row r="4461" ht="15" customHeight="1" x14ac:dyDescent="0.2"/>
    <row r="4462" ht="15" customHeight="1" x14ac:dyDescent="0.2"/>
    <row r="4463" ht="15" customHeight="1" x14ac:dyDescent="0.2"/>
    <row r="4464" ht="15" customHeight="1" x14ac:dyDescent="0.2"/>
    <row r="4465" ht="15" customHeight="1" x14ac:dyDescent="0.2"/>
    <row r="4466" ht="15" customHeight="1" x14ac:dyDescent="0.2"/>
    <row r="4467" ht="15" customHeight="1" x14ac:dyDescent="0.2"/>
    <row r="4468" ht="15" customHeight="1" x14ac:dyDescent="0.2"/>
    <row r="4469" ht="15" customHeight="1" x14ac:dyDescent="0.2"/>
    <row r="4470" ht="15" customHeight="1" x14ac:dyDescent="0.2"/>
    <row r="4471" ht="15" customHeight="1" x14ac:dyDescent="0.2"/>
    <row r="4472" ht="15" customHeight="1" x14ac:dyDescent="0.2"/>
    <row r="4473" ht="15" customHeight="1" x14ac:dyDescent="0.2"/>
    <row r="4474" ht="15" customHeight="1" x14ac:dyDescent="0.2"/>
    <row r="4475" ht="15" customHeight="1" x14ac:dyDescent="0.2"/>
    <row r="4476" ht="15" customHeight="1" x14ac:dyDescent="0.2"/>
    <row r="4477" ht="15" customHeight="1" x14ac:dyDescent="0.2"/>
    <row r="4478" ht="15" customHeight="1" x14ac:dyDescent="0.2"/>
    <row r="4479" ht="15" customHeight="1" x14ac:dyDescent="0.2"/>
    <row r="4480" ht="15" customHeight="1" x14ac:dyDescent="0.2"/>
    <row r="4481" ht="15" customHeight="1" x14ac:dyDescent="0.2"/>
    <row r="4482" ht="15" customHeight="1" x14ac:dyDescent="0.2"/>
    <row r="4483" ht="15" customHeight="1" x14ac:dyDescent="0.2"/>
    <row r="4484" ht="15" customHeight="1" x14ac:dyDescent="0.2"/>
    <row r="4485" ht="15" customHeight="1" x14ac:dyDescent="0.2"/>
    <row r="4486" ht="15" customHeight="1" x14ac:dyDescent="0.2"/>
    <row r="4487" ht="15" customHeight="1" x14ac:dyDescent="0.2"/>
    <row r="4488" ht="15" customHeight="1" x14ac:dyDescent="0.2"/>
    <row r="4489" ht="15" customHeight="1" x14ac:dyDescent="0.2"/>
    <row r="4490" ht="15" customHeight="1" x14ac:dyDescent="0.2"/>
    <row r="4491" ht="15" customHeight="1" x14ac:dyDescent="0.2"/>
    <row r="4492" ht="15" customHeight="1" x14ac:dyDescent="0.2"/>
    <row r="4493" ht="15" customHeight="1" x14ac:dyDescent="0.2"/>
    <row r="4494" ht="15" customHeight="1" x14ac:dyDescent="0.2"/>
    <row r="4495" ht="15" customHeight="1" x14ac:dyDescent="0.2"/>
    <row r="4496" ht="15" customHeight="1" x14ac:dyDescent="0.2"/>
    <row r="4497" ht="15" customHeight="1" x14ac:dyDescent="0.2"/>
    <row r="4498" ht="15" customHeight="1" x14ac:dyDescent="0.2"/>
    <row r="4499" ht="15" customHeight="1" x14ac:dyDescent="0.2"/>
    <row r="4500" ht="15" customHeight="1" x14ac:dyDescent="0.2"/>
    <row r="4501" ht="15" customHeight="1" x14ac:dyDescent="0.2"/>
    <row r="4502" ht="15" customHeight="1" x14ac:dyDescent="0.2"/>
    <row r="4503" ht="15" customHeight="1" x14ac:dyDescent="0.2"/>
    <row r="4504" ht="15" customHeight="1" x14ac:dyDescent="0.2"/>
    <row r="4505" ht="15" customHeight="1" x14ac:dyDescent="0.2"/>
    <row r="4506" ht="15" customHeight="1" x14ac:dyDescent="0.2"/>
    <row r="4507" ht="15" customHeight="1" x14ac:dyDescent="0.2"/>
    <row r="4508" ht="15" customHeight="1" x14ac:dyDescent="0.2"/>
    <row r="4509" ht="15" customHeight="1" x14ac:dyDescent="0.2"/>
    <row r="4510" ht="15" customHeight="1" x14ac:dyDescent="0.2"/>
    <row r="4511" ht="15" customHeight="1" x14ac:dyDescent="0.2"/>
    <row r="4512" ht="15" customHeight="1" x14ac:dyDescent="0.2"/>
    <row r="4513" ht="15" customHeight="1" x14ac:dyDescent="0.2"/>
    <row r="4514" ht="15" customHeight="1" x14ac:dyDescent="0.2"/>
    <row r="4515" ht="15" customHeight="1" x14ac:dyDescent="0.2"/>
    <row r="4516" ht="15" customHeight="1" x14ac:dyDescent="0.2"/>
    <row r="4517" ht="15" customHeight="1" x14ac:dyDescent="0.2"/>
    <row r="4518" ht="15" customHeight="1" x14ac:dyDescent="0.2"/>
    <row r="4519" ht="15" customHeight="1" x14ac:dyDescent="0.2"/>
    <row r="4520" ht="15" customHeight="1" x14ac:dyDescent="0.2"/>
    <row r="4521" ht="15" customHeight="1" x14ac:dyDescent="0.2"/>
    <row r="4522" ht="15" customHeight="1" x14ac:dyDescent="0.2"/>
    <row r="4523" ht="15" customHeight="1" x14ac:dyDescent="0.2"/>
    <row r="4524" ht="15" customHeight="1" x14ac:dyDescent="0.2"/>
    <row r="4525" ht="15" customHeight="1" x14ac:dyDescent="0.2"/>
    <row r="4526" ht="15" customHeight="1" x14ac:dyDescent="0.2"/>
    <row r="4527" ht="15" customHeight="1" x14ac:dyDescent="0.2"/>
    <row r="4528" ht="15" customHeight="1" x14ac:dyDescent="0.2"/>
    <row r="4529" ht="15" customHeight="1" x14ac:dyDescent="0.2"/>
    <row r="4530" ht="15" customHeight="1" x14ac:dyDescent="0.2"/>
    <row r="4531" ht="15" customHeight="1" x14ac:dyDescent="0.2"/>
    <row r="4532" ht="15" customHeight="1" x14ac:dyDescent="0.2"/>
    <row r="4533" ht="15" customHeight="1" x14ac:dyDescent="0.2"/>
    <row r="4534" ht="15" customHeight="1" x14ac:dyDescent="0.2"/>
    <row r="4535" ht="15" customHeight="1" x14ac:dyDescent="0.2"/>
    <row r="4536" ht="15" customHeight="1" x14ac:dyDescent="0.2"/>
    <row r="4537" ht="15" customHeight="1" x14ac:dyDescent="0.2"/>
    <row r="4538" ht="15" customHeight="1" x14ac:dyDescent="0.2"/>
    <row r="4539" ht="15" customHeight="1" x14ac:dyDescent="0.2"/>
    <row r="4540" ht="15" customHeight="1" x14ac:dyDescent="0.2"/>
    <row r="4541" ht="15" customHeight="1" x14ac:dyDescent="0.2"/>
    <row r="4542" ht="15" customHeight="1" x14ac:dyDescent="0.2"/>
    <row r="4543" ht="15" customHeight="1" x14ac:dyDescent="0.2"/>
    <row r="4544" ht="15" customHeight="1" x14ac:dyDescent="0.2"/>
    <row r="4545" ht="15" customHeight="1" x14ac:dyDescent="0.2"/>
    <row r="4546" ht="15" customHeight="1" x14ac:dyDescent="0.2"/>
    <row r="4547" ht="15" customHeight="1" x14ac:dyDescent="0.2"/>
    <row r="4548" ht="15" customHeight="1" x14ac:dyDescent="0.2"/>
    <row r="4549" ht="15" customHeight="1" x14ac:dyDescent="0.2"/>
    <row r="4550" ht="15" customHeight="1" x14ac:dyDescent="0.2"/>
    <row r="4551" ht="15" customHeight="1" x14ac:dyDescent="0.2"/>
    <row r="4552" ht="15" customHeight="1" x14ac:dyDescent="0.2"/>
    <row r="4553" ht="15" customHeight="1" x14ac:dyDescent="0.2"/>
    <row r="4554" ht="15" customHeight="1" x14ac:dyDescent="0.2"/>
    <row r="4555" ht="15" customHeight="1" x14ac:dyDescent="0.2"/>
    <row r="4556" ht="15" customHeight="1" x14ac:dyDescent="0.2"/>
    <row r="4557" ht="15" customHeight="1" x14ac:dyDescent="0.2"/>
    <row r="4558" ht="15" customHeight="1" x14ac:dyDescent="0.2"/>
    <row r="4559" ht="15" customHeight="1" x14ac:dyDescent="0.2"/>
    <row r="4560" ht="15" customHeight="1" x14ac:dyDescent="0.2"/>
    <row r="4561" ht="15" customHeight="1" x14ac:dyDescent="0.2"/>
    <row r="4562" ht="15" customHeight="1" x14ac:dyDescent="0.2"/>
    <row r="4563" ht="15" customHeight="1" x14ac:dyDescent="0.2"/>
    <row r="4564" ht="15" customHeight="1" x14ac:dyDescent="0.2"/>
    <row r="4565" ht="15" customHeight="1" x14ac:dyDescent="0.2"/>
    <row r="4566" ht="15" customHeight="1" x14ac:dyDescent="0.2"/>
    <row r="4567" ht="15" customHeight="1" x14ac:dyDescent="0.2"/>
    <row r="4568" ht="15" customHeight="1" x14ac:dyDescent="0.2"/>
    <row r="4569" ht="15" customHeight="1" x14ac:dyDescent="0.2"/>
    <row r="4570" ht="15" customHeight="1" x14ac:dyDescent="0.2"/>
    <row r="4571" ht="15" customHeight="1" x14ac:dyDescent="0.2"/>
    <row r="4572" ht="15" customHeight="1" x14ac:dyDescent="0.2"/>
    <row r="4573" ht="15" customHeight="1" x14ac:dyDescent="0.2"/>
    <row r="4574" ht="15" customHeight="1" x14ac:dyDescent="0.2"/>
    <row r="4575" ht="15" customHeight="1" x14ac:dyDescent="0.2"/>
    <row r="4576" ht="15" customHeight="1" x14ac:dyDescent="0.2"/>
    <row r="4577" ht="15" customHeight="1" x14ac:dyDescent="0.2"/>
    <row r="4578" ht="15" customHeight="1" x14ac:dyDescent="0.2"/>
    <row r="4579" ht="15" customHeight="1" x14ac:dyDescent="0.2"/>
    <row r="4580" ht="15" customHeight="1" x14ac:dyDescent="0.2"/>
    <row r="4581" ht="15" customHeight="1" x14ac:dyDescent="0.2"/>
    <row r="4582" ht="15" customHeight="1" x14ac:dyDescent="0.2"/>
    <row r="4583" ht="15" customHeight="1" x14ac:dyDescent="0.2"/>
    <row r="4584" ht="15" customHeight="1" x14ac:dyDescent="0.2"/>
    <row r="4585" ht="15" customHeight="1" x14ac:dyDescent="0.2"/>
    <row r="4586" ht="15" customHeight="1" x14ac:dyDescent="0.2"/>
    <row r="4587" ht="15" customHeight="1" x14ac:dyDescent="0.2"/>
    <row r="4588" ht="15" customHeight="1" x14ac:dyDescent="0.2"/>
    <row r="4589" ht="15" customHeight="1" x14ac:dyDescent="0.2"/>
    <row r="4590" ht="15" customHeight="1" x14ac:dyDescent="0.2"/>
    <row r="4591" ht="15" customHeight="1" x14ac:dyDescent="0.2"/>
    <row r="4592" ht="15" customHeight="1" x14ac:dyDescent="0.2"/>
    <row r="4593" ht="15" customHeight="1" x14ac:dyDescent="0.2"/>
    <row r="4594" ht="15" customHeight="1" x14ac:dyDescent="0.2"/>
    <row r="4595" ht="15" customHeight="1" x14ac:dyDescent="0.2"/>
    <row r="4596" ht="15" customHeight="1" x14ac:dyDescent="0.2"/>
    <row r="4597" ht="15" customHeight="1" x14ac:dyDescent="0.2"/>
    <row r="4598" ht="15" customHeight="1" x14ac:dyDescent="0.2"/>
    <row r="4599" ht="15" customHeight="1" x14ac:dyDescent="0.2"/>
    <row r="4600" ht="15" customHeight="1" x14ac:dyDescent="0.2"/>
    <row r="4601" ht="15" customHeight="1" x14ac:dyDescent="0.2"/>
    <row r="4602" ht="15" customHeight="1" x14ac:dyDescent="0.2"/>
    <row r="4603" ht="15" customHeight="1" x14ac:dyDescent="0.2"/>
    <row r="4604" ht="15" customHeight="1" x14ac:dyDescent="0.2"/>
    <row r="4605" ht="15" customHeight="1" x14ac:dyDescent="0.2"/>
    <row r="4606" ht="15" customHeight="1" x14ac:dyDescent="0.2"/>
    <row r="4607" ht="15" customHeight="1" x14ac:dyDescent="0.2"/>
    <row r="4608" ht="15" customHeight="1" x14ac:dyDescent="0.2"/>
    <row r="4609" ht="15" customHeight="1" x14ac:dyDescent="0.2"/>
    <row r="4610" ht="15" customHeight="1" x14ac:dyDescent="0.2"/>
    <row r="4611" ht="15" customHeight="1" x14ac:dyDescent="0.2"/>
    <row r="4612" ht="15" customHeight="1" x14ac:dyDescent="0.2"/>
    <row r="4613" ht="15" customHeight="1" x14ac:dyDescent="0.2"/>
    <row r="4614" ht="15" customHeight="1" x14ac:dyDescent="0.2"/>
    <row r="4615" ht="15" customHeight="1" x14ac:dyDescent="0.2"/>
    <row r="4616" ht="15" customHeight="1" x14ac:dyDescent="0.2"/>
    <row r="4617" ht="15" customHeight="1" x14ac:dyDescent="0.2"/>
    <row r="4618" ht="15" customHeight="1" x14ac:dyDescent="0.2"/>
    <row r="4619" ht="15" customHeight="1" x14ac:dyDescent="0.2"/>
    <row r="4620" ht="15" customHeight="1" x14ac:dyDescent="0.2"/>
    <row r="4621" ht="15" customHeight="1" x14ac:dyDescent="0.2"/>
    <row r="4622" ht="15" customHeight="1" x14ac:dyDescent="0.2"/>
    <row r="4623" ht="15" customHeight="1" x14ac:dyDescent="0.2"/>
    <row r="4624" ht="15" customHeight="1" x14ac:dyDescent="0.2"/>
    <row r="4625" ht="15" customHeight="1" x14ac:dyDescent="0.2"/>
    <row r="4626" ht="15" customHeight="1" x14ac:dyDescent="0.2"/>
    <row r="4627" ht="15" customHeight="1" x14ac:dyDescent="0.2"/>
    <row r="4628" ht="15" customHeight="1" x14ac:dyDescent="0.2"/>
    <row r="4629" ht="15" customHeight="1" x14ac:dyDescent="0.2"/>
    <row r="4630" ht="15" customHeight="1" x14ac:dyDescent="0.2"/>
    <row r="4631" ht="15" customHeight="1" x14ac:dyDescent="0.2"/>
    <row r="4632" ht="15" customHeight="1" x14ac:dyDescent="0.2"/>
    <row r="4633" ht="15" customHeight="1" x14ac:dyDescent="0.2"/>
    <row r="4634" ht="15" customHeight="1" x14ac:dyDescent="0.2"/>
    <row r="4635" ht="15" customHeight="1" x14ac:dyDescent="0.2"/>
    <row r="4636" ht="15" customHeight="1" x14ac:dyDescent="0.2"/>
    <row r="4637" ht="15" customHeight="1" x14ac:dyDescent="0.2"/>
    <row r="4638" ht="15" customHeight="1" x14ac:dyDescent="0.2"/>
    <row r="4639" ht="15" customHeight="1" x14ac:dyDescent="0.2"/>
    <row r="4640" ht="15" customHeight="1" x14ac:dyDescent="0.2"/>
    <row r="4641" ht="15" customHeight="1" x14ac:dyDescent="0.2"/>
    <row r="4642" ht="15" customHeight="1" x14ac:dyDescent="0.2"/>
    <row r="4643" ht="15" customHeight="1" x14ac:dyDescent="0.2"/>
    <row r="4644" ht="15" customHeight="1" x14ac:dyDescent="0.2"/>
    <row r="4645" ht="15" customHeight="1" x14ac:dyDescent="0.2"/>
    <row r="4646" ht="15" customHeight="1" x14ac:dyDescent="0.2"/>
    <row r="4647" ht="15" customHeight="1" x14ac:dyDescent="0.2"/>
    <row r="4648" ht="15" customHeight="1" x14ac:dyDescent="0.2"/>
    <row r="4649" ht="15" customHeight="1" x14ac:dyDescent="0.2"/>
    <row r="4650" ht="15" customHeight="1" x14ac:dyDescent="0.2"/>
    <row r="4651" ht="15" customHeight="1" x14ac:dyDescent="0.2"/>
    <row r="4652" ht="15" customHeight="1" x14ac:dyDescent="0.2"/>
    <row r="4653" ht="15" customHeight="1" x14ac:dyDescent="0.2"/>
    <row r="4654" ht="15" customHeight="1" x14ac:dyDescent="0.2"/>
    <row r="4655" ht="15" customHeight="1" x14ac:dyDescent="0.2"/>
    <row r="4656" ht="15" customHeight="1" x14ac:dyDescent="0.2"/>
    <row r="4657" ht="15" customHeight="1" x14ac:dyDescent="0.2"/>
    <row r="4658" ht="15" customHeight="1" x14ac:dyDescent="0.2"/>
    <row r="4659" ht="15" customHeight="1" x14ac:dyDescent="0.2"/>
    <row r="4660" ht="15" customHeight="1" x14ac:dyDescent="0.2"/>
    <row r="4661" ht="15" customHeight="1" x14ac:dyDescent="0.2"/>
    <row r="4662" ht="15" customHeight="1" x14ac:dyDescent="0.2"/>
    <row r="4663" ht="15" customHeight="1" x14ac:dyDescent="0.2"/>
    <row r="4664" ht="15" customHeight="1" x14ac:dyDescent="0.2"/>
    <row r="4665" ht="15" customHeight="1" x14ac:dyDescent="0.2"/>
    <row r="4666" ht="15" customHeight="1" x14ac:dyDescent="0.2"/>
    <row r="4667" ht="15" customHeight="1" x14ac:dyDescent="0.2"/>
    <row r="4668" ht="15" customHeight="1" x14ac:dyDescent="0.2"/>
    <row r="4669" ht="15" customHeight="1" x14ac:dyDescent="0.2"/>
    <row r="4670" ht="15" customHeight="1" x14ac:dyDescent="0.2"/>
    <row r="4671" ht="15" customHeight="1" x14ac:dyDescent="0.2"/>
    <row r="4672" ht="15" customHeight="1" x14ac:dyDescent="0.2"/>
    <row r="4673" ht="15" customHeight="1" x14ac:dyDescent="0.2"/>
    <row r="4674" ht="15" customHeight="1" x14ac:dyDescent="0.2"/>
    <row r="4675" ht="15" customHeight="1" x14ac:dyDescent="0.2"/>
    <row r="4676" ht="15" customHeight="1" x14ac:dyDescent="0.2"/>
    <row r="4677" ht="15" customHeight="1" x14ac:dyDescent="0.2"/>
    <row r="4678" ht="15" customHeight="1" x14ac:dyDescent="0.2"/>
    <row r="4679" ht="15" customHeight="1" x14ac:dyDescent="0.2"/>
    <row r="4680" ht="15" customHeight="1" x14ac:dyDescent="0.2"/>
    <row r="4681" ht="15" customHeight="1" x14ac:dyDescent="0.2"/>
    <row r="4682" ht="15" customHeight="1" x14ac:dyDescent="0.2"/>
    <row r="4683" ht="15" customHeight="1" x14ac:dyDescent="0.2"/>
    <row r="4684" ht="15" customHeight="1" x14ac:dyDescent="0.2"/>
    <row r="4685" ht="15" customHeight="1" x14ac:dyDescent="0.2"/>
    <row r="4686" ht="15" customHeight="1" x14ac:dyDescent="0.2"/>
    <row r="4687" ht="15" customHeight="1" x14ac:dyDescent="0.2"/>
    <row r="4688" ht="15" customHeight="1" x14ac:dyDescent="0.2"/>
    <row r="4689" ht="15" customHeight="1" x14ac:dyDescent="0.2"/>
    <row r="4690" ht="15" customHeight="1" x14ac:dyDescent="0.2"/>
    <row r="4691" ht="15" customHeight="1" x14ac:dyDescent="0.2"/>
    <row r="4692" ht="15" customHeight="1" x14ac:dyDescent="0.2"/>
    <row r="4693" ht="15" customHeight="1" x14ac:dyDescent="0.2"/>
    <row r="4694" ht="15" customHeight="1" x14ac:dyDescent="0.2"/>
    <row r="4695" ht="15" customHeight="1" x14ac:dyDescent="0.2"/>
    <row r="4696" ht="15" customHeight="1" x14ac:dyDescent="0.2"/>
    <row r="4697" ht="15" customHeight="1" x14ac:dyDescent="0.2"/>
    <row r="4698" ht="15" customHeight="1" x14ac:dyDescent="0.2"/>
    <row r="4699" ht="15" customHeight="1" x14ac:dyDescent="0.2"/>
    <row r="4700" ht="15" customHeight="1" x14ac:dyDescent="0.2"/>
    <row r="4701" ht="15" customHeight="1" x14ac:dyDescent="0.2"/>
    <row r="4702" ht="15" customHeight="1" x14ac:dyDescent="0.2"/>
    <row r="4703" ht="15" customHeight="1" x14ac:dyDescent="0.2"/>
    <row r="4704" ht="15" customHeight="1" x14ac:dyDescent="0.2"/>
    <row r="4705" ht="15" customHeight="1" x14ac:dyDescent="0.2"/>
    <row r="4706" ht="15" customHeight="1" x14ac:dyDescent="0.2"/>
    <row r="4707" ht="15" customHeight="1" x14ac:dyDescent="0.2"/>
    <row r="4708" ht="15" customHeight="1" x14ac:dyDescent="0.2"/>
    <row r="4709" ht="15" customHeight="1" x14ac:dyDescent="0.2"/>
    <row r="4710" ht="15" customHeight="1" x14ac:dyDescent="0.2"/>
    <row r="4711" ht="15" customHeight="1" x14ac:dyDescent="0.2"/>
    <row r="4712" ht="15" customHeight="1" x14ac:dyDescent="0.2"/>
    <row r="4713" ht="15" customHeight="1" x14ac:dyDescent="0.2"/>
    <row r="4714" ht="15" customHeight="1" x14ac:dyDescent="0.2"/>
    <row r="4715" ht="15" customHeight="1" x14ac:dyDescent="0.2"/>
    <row r="4716" ht="15" customHeight="1" x14ac:dyDescent="0.2"/>
    <row r="4717" ht="15" customHeight="1" x14ac:dyDescent="0.2"/>
    <row r="4718" ht="15" customHeight="1" x14ac:dyDescent="0.2"/>
    <row r="4719" ht="15" customHeight="1" x14ac:dyDescent="0.2"/>
    <row r="4720" ht="15" customHeight="1" x14ac:dyDescent="0.2"/>
    <row r="4721" ht="15" customHeight="1" x14ac:dyDescent="0.2"/>
    <row r="4722" ht="15" customHeight="1" x14ac:dyDescent="0.2"/>
    <row r="4723" ht="15" customHeight="1" x14ac:dyDescent="0.2"/>
    <row r="4724" ht="15" customHeight="1" x14ac:dyDescent="0.2"/>
    <row r="4725" ht="15" customHeight="1" x14ac:dyDescent="0.2"/>
    <row r="4726" ht="15" customHeight="1" x14ac:dyDescent="0.2"/>
    <row r="4727" ht="15" customHeight="1" x14ac:dyDescent="0.2"/>
    <row r="4728" ht="15" customHeight="1" x14ac:dyDescent="0.2"/>
    <row r="4729" ht="15" customHeight="1" x14ac:dyDescent="0.2"/>
    <row r="4730" ht="15" customHeight="1" x14ac:dyDescent="0.2"/>
    <row r="4731" ht="15" customHeight="1" x14ac:dyDescent="0.2"/>
    <row r="4732" ht="15" customHeight="1" x14ac:dyDescent="0.2"/>
    <row r="4733" ht="15" customHeight="1" x14ac:dyDescent="0.2"/>
    <row r="4734" ht="15" customHeight="1" x14ac:dyDescent="0.2"/>
    <row r="4735" ht="15" customHeight="1" x14ac:dyDescent="0.2"/>
    <row r="4736" ht="15" customHeight="1" x14ac:dyDescent="0.2"/>
    <row r="4737" ht="15" customHeight="1" x14ac:dyDescent="0.2"/>
    <row r="4738" ht="15" customHeight="1" x14ac:dyDescent="0.2"/>
    <row r="4739" ht="15" customHeight="1" x14ac:dyDescent="0.2"/>
    <row r="4740" ht="15" customHeight="1" x14ac:dyDescent="0.2"/>
    <row r="4741" ht="15" customHeight="1" x14ac:dyDescent="0.2"/>
    <row r="4742" ht="15" customHeight="1" x14ac:dyDescent="0.2"/>
    <row r="4743" ht="15" customHeight="1" x14ac:dyDescent="0.2"/>
    <row r="4744" ht="15" customHeight="1" x14ac:dyDescent="0.2"/>
    <row r="4745" ht="15" customHeight="1" x14ac:dyDescent="0.2"/>
    <row r="4746" ht="15" customHeight="1" x14ac:dyDescent="0.2"/>
    <row r="4747" ht="15" customHeight="1" x14ac:dyDescent="0.2"/>
    <row r="4748" ht="15" customHeight="1" x14ac:dyDescent="0.2"/>
    <row r="4749" ht="15" customHeight="1" x14ac:dyDescent="0.2"/>
    <row r="4750" ht="15" customHeight="1" x14ac:dyDescent="0.2"/>
    <row r="4751" ht="15" customHeight="1" x14ac:dyDescent="0.2"/>
    <row r="4752" ht="15" customHeight="1" x14ac:dyDescent="0.2"/>
    <row r="4753" ht="15" customHeight="1" x14ac:dyDescent="0.2"/>
    <row r="4754" ht="15" customHeight="1" x14ac:dyDescent="0.2"/>
    <row r="4755" ht="15" customHeight="1" x14ac:dyDescent="0.2"/>
    <row r="4756" ht="15" customHeight="1" x14ac:dyDescent="0.2"/>
    <row r="4757" ht="15" customHeight="1" x14ac:dyDescent="0.2"/>
    <row r="4758" ht="15" customHeight="1" x14ac:dyDescent="0.2"/>
    <row r="4759" ht="15" customHeight="1" x14ac:dyDescent="0.2"/>
    <row r="4760" ht="15" customHeight="1" x14ac:dyDescent="0.2"/>
    <row r="4761" ht="15" customHeight="1" x14ac:dyDescent="0.2"/>
    <row r="4762" ht="15" customHeight="1" x14ac:dyDescent="0.2"/>
    <row r="4763" ht="15" customHeight="1" x14ac:dyDescent="0.2"/>
    <row r="4764" ht="15" customHeight="1" x14ac:dyDescent="0.2"/>
    <row r="4765" ht="15" customHeight="1" x14ac:dyDescent="0.2"/>
    <row r="4766" ht="15" customHeight="1" x14ac:dyDescent="0.2"/>
    <row r="4767" ht="15" customHeight="1" x14ac:dyDescent="0.2"/>
    <row r="4768" ht="15" customHeight="1" x14ac:dyDescent="0.2"/>
    <row r="4769" ht="15" customHeight="1" x14ac:dyDescent="0.2"/>
    <row r="4770" ht="15" customHeight="1" x14ac:dyDescent="0.2"/>
    <row r="4771" ht="15" customHeight="1" x14ac:dyDescent="0.2"/>
    <row r="4772" ht="15" customHeight="1" x14ac:dyDescent="0.2"/>
    <row r="4773" ht="15" customHeight="1" x14ac:dyDescent="0.2"/>
    <row r="4774" ht="15" customHeight="1" x14ac:dyDescent="0.2"/>
    <row r="4775" ht="15" customHeight="1" x14ac:dyDescent="0.2"/>
    <row r="4776" ht="15" customHeight="1" x14ac:dyDescent="0.2"/>
    <row r="4777" ht="15" customHeight="1" x14ac:dyDescent="0.2"/>
    <row r="4778" ht="15" customHeight="1" x14ac:dyDescent="0.2"/>
    <row r="4779" ht="15" customHeight="1" x14ac:dyDescent="0.2"/>
    <row r="4780" ht="15" customHeight="1" x14ac:dyDescent="0.2"/>
    <row r="4781" ht="15" customHeight="1" x14ac:dyDescent="0.2"/>
    <row r="4782" ht="15" customHeight="1" x14ac:dyDescent="0.2"/>
    <row r="4783" ht="15" customHeight="1" x14ac:dyDescent="0.2"/>
    <row r="4784" ht="15" customHeight="1" x14ac:dyDescent="0.2"/>
    <row r="4785" ht="15" customHeight="1" x14ac:dyDescent="0.2"/>
    <row r="4786" ht="15" customHeight="1" x14ac:dyDescent="0.2"/>
    <row r="4787" ht="15" customHeight="1" x14ac:dyDescent="0.2"/>
    <row r="4788" ht="15" customHeight="1" x14ac:dyDescent="0.2"/>
    <row r="4789" ht="15" customHeight="1" x14ac:dyDescent="0.2"/>
    <row r="4790" ht="15" customHeight="1" x14ac:dyDescent="0.2"/>
    <row r="4791" ht="15" customHeight="1" x14ac:dyDescent="0.2"/>
    <row r="4792" ht="15" customHeight="1" x14ac:dyDescent="0.2"/>
    <row r="4793" ht="15" customHeight="1" x14ac:dyDescent="0.2"/>
    <row r="4794" ht="15" customHeight="1" x14ac:dyDescent="0.2"/>
    <row r="4795" ht="15" customHeight="1" x14ac:dyDescent="0.2"/>
    <row r="4796" ht="15" customHeight="1" x14ac:dyDescent="0.2"/>
    <row r="4797" ht="15" customHeight="1" x14ac:dyDescent="0.2"/>
    <row r="4798" ht="15" customHeight="1" x14ac:dyDescent="0.2"/>
    <row r="4799" ht="15" customHeight="1" x14ac:dyDescent="0.2"/>
    <row r="4800" ht="15" customHeight="1" x14ac:dyDescent="0.2"/>
    <row r="4801" ht="15" customHeight="1" x14ac:dyDescent="0.2"/>
    <row r="4802" ht="15" customHeight="1" x14ac:dyDescent="0.2"/>
    <row r="4803" ht="15" customHeight="1" x14ac:dyDescent="0.2"/>
    <row r="4804" ht="15" customHeight="1" x14ac:dyDescent="0.2"/>
    <row r="4805" ht="15" customHeight="1" x14ac:dyDescent="0.2"/>
    <row r="4806" ht="15" customHeight="1" x14ac:dyDescent="0.2"/>
    <row r="4807" ht="15" customHeight="1" x14ac:dyDescent="0.2"/>
    <row r="4808" ht="15" customHeight="1" x14ac:dyDescent="0.2"/>
    <row r="4809" ht="15" customHeight="1" x14ac:dyDescent="0.2"/>
    <row r="4810" ht="15" customHeight="1" x14ac:dyDescent="0.2"/>
    <row r="4811" ht="15" customHeight="1" x14ac:dyDescent="0.2"/>
    <row r="4812" ht="15" customHeight="1" x14ac:dyDescent="0.2"/>
    <row r="4813" ht="15" customHeight="1" x14ac:dyDescent="0.2"/>
    <row r="4814" ht="15" customHeight="1" x14ac:dyDescent="0.2"/>
    <row r="4815" ht="15" customHeight="1" x14ac:dyDescent="0.2"/>
    <row r="4816" ht="15" customHeight="1" x14ac:dyDescent="0.2"/>
    <row r="4817" ht="15" customHeight="1" x14ac:dyDescent="0.2"/>
    <row r="4818" ht="15" customHeight="1" x14ac:dyDescent="0.2"/>
    <row r="4819" ht="15" customHeight="1" x14ac:dyDescent="0.2"/>
    <row r="4820" ht="15" customHeight="1" x14ac:dyDescent="0.2"/>
    <row r="4821" ht="15" customHeight="1" x14ac:dyDescent="0.2"/>
    <row r="4822" ht="15" customHeight="1" x14ac:dyDescent="0.2"/>
    <row r="4823" ht="15" customHeight="1" x14ac:dyDescent="0.2"/>
    <row r="4824" ht="15" customHeight="1" x14ac:dyDescent="0.2"/>
    <row r="4825" ht="15" customHeight="1" x14ac:dyDescent="0.2"/>
    <row r="4826" ht="15" customHeight="1" x14ac:dyDescent="0.2"/>
    <row r="4827" ht="15" customHeight="1" x14ac:dyDescent="0.2"/>
    <row r="4828" ht="15" customHeight="1" x14ac:dyDescent="0.2"/>
    <row r="4829" ht="15" customHeight="1" x14ac:dyDescent="0.2"/>
    <row r="4830" ht="15" customHeight="1" x14ac:dyDescent="0.2"/>
    <row r="4831" ht="15" customHeight="1" x14ac:dyDescent="0.2"/>
    <row r="4832" ht="15" customHeight="1" x14ac:dyDescent="0.2"/>
    <row r="4833" ht="15" customHeight="1" x14ac:dyDescent="0.2"/>
    <row r="4834" ht="15" customHeight="1" x14ac:dyDescent="0.2"/>
    <row r="4835" ht="15" customHeight="1" x14ac:dyDescent="0.2"/>
    <row r="4836" ht="15" customHeight="1" x14ac:dyDescent="0.2"/>
    <row r="4837" ht="15" customHeight="1" x14ac:dyDescent="0.2"/>
    <row r="4838" ht="15" customHeight="1" x14ac:dyDescent="0.2"/>
    <row r="4839" ht="15" customHeight="1" x14ac:dyDescent="0.2"/>
    <row r="4840" ht="15" customHeight="1" x14ac:dyDescent="0.2"/>
    <row r="4841" ht="15" customHeight="1" x14ac:dyDescent="0.2"/>
    <row r="4842" ht="15" customHeight="1" x14ac:dyDescent="0.2"/>
    <row r="4843" ht="15" customHeight="1" x14ac:dyDescent="0.2"/>
    <row r="4844" ht="15" customHeight="1" x14ac:dyDescent="0.2"/>
    <row r="4845" ht="15" customHeight="1" x14ac:dyDescent="0.2"/>
    <row r="4846" ht="15" customHeight="1" x14ac:dyDescent="0.2"/>
    <row r="4847" ht="15" customHeight="1" x14ac:dyDescent="0.2"/>
    <row r="4848" ht="15" customHeight="1" x14ac:dyDescent="0.2"/>
    <row r="4849" ht="15" customHeight="1" x14ac:dyDescent="0.2"/>
    <row r="4850" ht="15" customHeight="1" x14ac:dyDescent="0.2"/>
    <row r="4851" ht="15" customHeight="1" x14ac:dyDescent="0.2"/>
    <row r="4852" ht="15" customHeight="1" x14ac:dyDescent="0.2"/>
    <row r="4853" ht="15" customHeight="1" x14ac:dyDescent="0.2"/>
    <row r="4854" ht="15" customHeight="1" x14ac:dyDescent="0.2"/>
    <row r="4855" ht="15" customHeight="1" x14ac:dyDescent="0.2"/>
    <row r="4856" ht="15" customHeight="1" x14ac:dyDescent="0.2"/>
    <row r="4857" ht="15" customHeight="1" x14ac:dyDescent="0.2"/>
    <row r="4858" ht="15" customHeight="1" x14ac:dyDescent="0.2"/>
    <row r="4859" ht="15" customHeight="1" x14ac:dyDescent="0.2"/>
    <row r="4860" ht="15" customHeight="1" x14ac:dyDescent="0.2"/>
    <row r="4861" ht="15" customHeight="1" x14ac:dyDescent="0.2"/>
    <row r="4862" ht="15" customHeight="1" x14ac:dyDescent="0.2"/>
    <row r="4863" ht="15" customHeight="1" x14ac:dyDescent="0.2"/>
    <row r="4864" ht="15" customHeight="1" x14ac:dyDescent="0.2"/>
    <row r="4865" ht="15" customHeight="1" x14ac:dyDescent="0.2"/>
    <row r="4866" ht="15" customHeight="1" x14ac:dyDescent="0.2"/>
    <row r="4867" ht="15" customHeight="1" x14ac:dyDescent="0.2"/>
    <row r="4868" ht="15" customHeight="1" x14ac:dyDescent="0.2"/>
    <row r="4869" ht="15" customHeight="1" x14ac:dyDescent="0.2"/>
    <row r="4870" ht="15" customHeight="1" x14ac:dyDescent="0.2"/>
    <row r="4871" ht="15" customHeight="1" x14ac:dyDescent="0.2"/>
    <row r="4872" ht="15" customHeight="1" x14ac:dyDescent="0.2"/>
    <row r="4873" ht="15" customHeight="1" x14ac:dyDescent="0.2"/>
    <row r="4874" ht="15" customHeight="1" x14ac:dyDescent="0.2"/>
    <row r="4875" ht="15" customHeight="1" x14ac:dyDescent="0.2"/>
    <row r="4876" ht="15" customHeight="1" x14ac:dyDescent="0.2"/>
    <row r="4877" ht="15" customHeight="1" x14ac:dyDescent="0.2"/>
    <row r="4878" ht="15" customHeight="1" x14ac:dyDescent="0.2"/>
    <row r="4879" ht="15" customHeight="1" x14ac:dyDescent="0.2"/>
    <row r="4880" ht="15" customHeight="1" x14ac:dyDescent="0.2"/>
    <row r="4881" ht="15" customHeight="1" x14ac:dyDescent="0.2"/>
    <row r="4882" ht="15" customHeight="1" x14ac:dyDescent="0.2"/>
    <row r="4883" ht="15" customHeight="1" x14ac:dyDescent="0.2"/>
    <row r="4884" ht="15" customHeight="1" x14ac:dyDescent="0.2"/>
    <row r="4885" ht="15" customHeight="1" x14ac:dyDescent="0.2"/>
    <row r="4886" ht="15" customHeight="1" x14ac:dyDescent="0.2"/>
    <row r="4887" ht="15" customHeight="1" x14ac:dyDescent="0.2"/>
    <row r="4888" ht="15" customHeight="1" x14ac:dyDescent="0.2"/>
    <row r="4889" ht="15" customHeight="1" x14ac:dyDescent="0.2"/>
    <row r="4890" ht="15" customHeight="1" x14ac:dyDescent="0.2"/>
    <row r="4891" ht="15" customHeight="1" x14ac:dyDescent="0.2"/>
    <row r="4892" ht="15" customHeight="1" x14ac:dyDescent="0.2"/>
    <row r="4893" ht="15" customHeight="1" x14ac:dyDescent="0.2"/>
    <row r="4894" ht="15" customHeight="1" x14ac:dyDescent="0.2"/>
    <row r="4895" ht="15" customHeight="1" x14ac:dyDescent="0.2"/>
    <row r="4896" ht="15" customHeight="1" x14ac:dyDescent="0.2"/>
    <row r="4897" ht="15" customHeight="1" x14ac:dyDescent="0.2"/>
    <row r="4898" ht="15" customHeight="1" x14ac:dyDescent="0.2"/>
    <row r="4899" ht="15" customHeight="1" x14ac:dyDescent="0.2"/>
    <row r="4900" ht="15" customHeight="1" x14ac:dyDescent="0.2"/>
    <row r="4901" ht="15" customHeight="1" x14ac:dyDescent="0.2"/>
    <row r="4902" ht="15" customHeight="1" x14ac:dyDescent="0.2"/>
    <row r="4903" ht="15" customHeight="1" x14ac:dyDescent="0.2"/>
    <row r="4904" ht="15" customHeight="1" x14ac:dyDescent="0.2"/>
    <row r="4905" ht="15" customHeight="1" x14ac:dyDescent="0.2"/>
    <row r="4906" ht="15" customHeight="1" x14ac:dyDescent="0.2"/>
    <row r="4907" ht="15" customHeight="1" x14ac:dyDescent="0.2"/>
    <row r="4908" ht="15" customHeight="1" x14ac:dyDescent="0.2"/>
    <row r="4909" ht="15" customHeight="1" x14ac:dyDescent="0.2"/>
    <row r="4910" ht="15" customHeight="1" x14ac:dyDescent="0.2"/>
    <row r="4911" ht="15" customHeight="1" x14ac:dyDescent="0.2"/>
    <row r="4912" ht="15" customHeight="1" x14ac:dyDescent="0.2"/>
    <row r="4913" ht="15" customHeight="1" x14ac:dyDescent="0.2"/>
    <row r="4914" ht="15" customHeight="1" x14ac:dyDescent="0.2"/>
    <row r="4915" ht="15" customHeight="1" x14ac:dyDescent="0.2"/>
    <row r="4916" ht="15" customHeight="1" x14ac:dyDescent="0.2"/>
    <row r="4917" ht="15" customHeight="1" x14ac:dyDescent="0.2"/>
    <row r="4918" ht="15" customHeight="1" x14ac:dyDescent="0.2"/>
    <row r="4919" ht="15" customHeight="1" x14ac:dyDescent="0.2"/>
    <row r="4920" ht="15" customHeight="1" x14ac:dyDescent="0.2"/>
    <row r="4921" ht="15" customHeight="1" x14ac:dyDescent="0.2"/>
    <row r="4922" ht="15" customHeight="1" x14ac:dyDescent="0.2"/>
    <row r="4923" ht="15" customHeight="1" x14ac:dyDescent="0.2"/>
    <row r="4924" ht="15" customHeight="1" x14ac:dyDescent="0.2"/>
    <row r="4925" ht="15" customHeight="1" x14ac:dyDescent="0.2"/>
    <row r="4926" ht="15" customHeight="1" x14ac:dyDescent="0.2"/>
    <row r="4927" ht="15" customHeight="1" x14ac:dyDescent="0.2"/>
    <row r="4928" ht="15" customHeight="1" x14ac:dyDescent="0.2"/>
    <row r="4929" ht="15" customHeight="1" x14ac:dyDescent="0.2"/>
    <row r="4930" ht="15" customHeight="1" x14ac:dyDescent="0.2"/>
    <row r="4931" ht="15" customHeight="1" x14ac:dyDescent="0.2"/>
    <row r="4932" ht="15" customHeight="1" x14ac:dyDescent="0.2"/>
    <row r="4933" ht="15" customHeight="1" x14ac:dyDescent="0.2"/>
    <row r="4934" ht="15" customHeight="1" x14ac:dyDescent="0.2"/>
    <row r="4935" ht="15" customHeight="1" x14ac:dyDescent="0.2"/>
    <row r="4936" ht="15" customHeight="1" x14ac:dyDescent="0.2"/>
    <row r="4937" ht="15" customHeight="1" x14ac:dyDescent="0.2"/>
    <row r="4938" ht="15" customHeight="1" x14ac:dyDescent="0.2"/>
    <row r="4939" ht="15" customHeight="1" x14ac:dyDescent="0.2"/>
    <row r="4940" ht="15" customHeight="1" x14ac:dyDescent="0.2"/>
    <row r="4941" ht="15" customHeight="1" x14ac:dyDescent="0.2"/>
    <row r="4942" ht="15" customHeight="1" x14ac:dyDescent="0.2"/>
    <row r="4943" ht="15" customHeight="1" x14ac:dyDescent="0.2"/>
    <row r="4944" ht="15" customHeight="1" x14ac:dyDescent="0.2"/>
    <row r="4945" ht="15" customHeight="1" x14ac:dyDescent="0.2"/>
    <row r="4946" ht="15" customHeight="1" x14ac:dyDescent="0.2"/>
    <row r="4947" ht="15" customHeight="1" x14ac:dyDescent="0.2"/>
    <row r="4948" ht="15" customHeight="1" x14ac:dyDescent="0.2"/>
    <row r="4949" ht="15" customHeight="1" x14ac:dyDescent="0.2"/>
    <row r="4950" ht="15" customHeight="1" x14ac:dyDescent="0.2"/>
    <row r="4951" ht="15" customHeight="1" x14ac:dyDescent="0.2"/>
    <row r="4952" ht="15" customHeight="1" x14ac:dyDescent="0.2"/>
    <row r="4953" ht="15" customHeight="1" x14ac:dyDescent="0.2"/>
    <row r="4954" ht="15" customHeight="1" x14ac:dyDescent="0.2"/>
    <row r="4955" ht="15" customHeight="1" x14ac:dyDescent="0.2"/>
    <row r="4956" ht="15" customHeight="1" x14ac:dyDescent="0.2"/>
    <row r="4957" ht="15" customHeight="1" x14ac:dyDescent="0.2"/>
    <row r="4958" ht="15" customHeight="1" x14ac:dyDescent="0.2"/>
    <row r="4959" ht="15" customHeight="1" x14ac:dyDescent="0.2"/>
    <row r="4960" ht="15" customHeight="1" x14ac:dyDescent="0.2"/>
    <row r="4961" ht="15" customHeight="1" x14ac:dyDescent="0.2"/>
    <row r="4962" ht="15" customHeight="1" x14ac:dyDescent="0.2"/>
    <row r="4963" ht="15" customHeight="1" x14ac:dyDescent="0.2"/>
    <row r="4964" ht="15" customHeight="1" x14ac:dyDescent="0.2"/>
    <row r="4965" ht="15" customHeight="1" x14ac:dyDescent="0.2"/>
    <row r="4966" ht="15" customHeight="1" x14ac:dyDescent="0.2"/>
    <row r="4967" ht="15" customHeight="1" x14ac:dyDescent="0.2"/>
    <row r="4968" ht="15" customHeight="1" x14ac:dyDescent="0.2"/>
    <row r="4969" ht="15" customHeight="1" x14ac:dyDescent="0.2"/>
    <row r="4970" ht="15" customHeight="1" x14ac:dyDescent="0.2"/>
    <row r="4971" ht="15" customHeight="1" x14ac:dyDescent="0.2"/>
    <row r="4972" ht="15" customHeight="1" x14ac:dyDescent="0.2"/>
    <row r="4973" ht="15" customHeight="1" x14ac:dyDescent="0.2"/>
    <row r="4974" ht="15" customHeight="1" x14ac:dyDescent="0.2"/>
    <row r="4975" ht="15" customHeight="1" x14ac:dyDescent="0.2"/>
    <row r="4976" ht="15" customHeight="1" x14ac:dyDescent="0.2"/>
    <row r="4977" ht="15" customHeight="1" x14ac:dyDescent="0.2"/>
    <row r="4978" ht="15" customHeight="1" x14ac:dyDescent="0.2"/>
    <row r="4979" ht="15" customHeight="1" x14ac:dyDescent="0.2"/>
    <row r="4980" ht="15" customHeight="1" x14ac:dyDescent="0.2"/>
    <row r="4981" ht="15" customHeight="1" x14ac:dyDescent="0.2"/>
    <row r="4982" ht="15" customHeight="1" x14ac:dyDescent="0.2"/>
    <row r="4983" ht="15" customHeight="1" x14ac:dyDescent="0.2"/>
    <row r="4984" ht="15" customHeight="1" x14ac:dyDescent="0.2"/>
    <row r="4985" ht="15" customHeight="1" x14ac:dyDescent="0.2"/>
    <row r="4986" ht="15" customHeight="1" x14ac:dyDescent="0.2"/>
    <row r="4987" ht="15" customHeight="1" x14ac:dyDescent="0.2"/>
    <row r="4988" ht="15" customHeight="1" x14ac:dyDescent="0.2"/>
    <row r="4989" ht="15" customHeight="1" x14ac:dyDescent="0.2"/>
    <row r="4990" ht="15" customHeight="1" x14ac:dyDescent="0.2"/>
    <row r="4991" ht="15" customHeight="1" x14ac:dyDescent="0.2"/>
    <row r="4992" ht="15" customHeight="1" x14ac:dyDescent="0.2"/>
    <row r="4993" ht="15" customHeight="1" x14ac:dyDescent="0.2"/>
    <row r="4994" ht="15" customHeight="1" x14ac:dyDescent="0.2"/>
    <row r="4995" ht="15" customHeight="1" x14ac:dyDescent="0.2"/>
    <row r="4996" ht="15" customHeight="1" x14ac:dyDescent="0.2"/>
    <row r="4997" ht="15" customHeight="1" x14ac:dyDescent="0.2"/>
    <row r="4998" ht="15" customHeight="1" x14ac:dyDescent="0.2"/>
    <row r="4999" ht="15" customHeight="1" x14ac:dyDescent="0.2"/>
    <row r="5000" ht="15" customHeight="1" x14ac:dyDescent="0.2"/>
    <row r="5001" ht="15" customHeight="1" x14ac:dyDescent="0.2"/>
    <row r="5002" ht="15" customHeight="1" x14ac:dyDescent="0.2"/>
    <row r="5003" ht="15" customHeight="1" x14ac:dyDescent="0.2"/>
    <row r="5004" ht="15" customHeight="1" x14ac:dyDescent="0.2"/>
    <row r="5005" ht="15" customHeight="1" x14ac:dyDescent="0.2"/>
    <row r="5006" ht="15" customHeight="1" x14ac:dyDescent="0.2"/>
    <row r="5007" ht="15" customHeight="1" x14ac:dyDescent="0.2"/>
    <row r="5008" ht="15" customHeight="1" x14ac:dyDescent="0.2"/>
    <row r="5009" ht="15" customHeight="1" x14ac:dyDescent="0.2"/>
    <row r="5010" ht="15" customHeight="1" x14ac:dyDescent="0.2"/>
    <row r="5011" ht="15" customHeight="1" x14ac:dyDescent="0.2"/>
    <row r="5012" ht="15" customHeight="1" x14ac:dyDescent="0.2"/>
    <row r="5013" ht="15" customHeight="1" x14ac:dyDescent="0.2"/>
    <row r="5014" ht="15" customHeight="1" x14ac:dyDescent="0.2"/>
    <row r="5015" ht="15" customHeight="1" x14ac:dyDescent="0.2"/>
    <row r="5016" ht="15" customHeight="1" x14ac:dyDescent="0.2"/>
    <row r="5017" ht="15" customHeight="1" x14ac:dyDescent="0.2"/>
    <row r="5018" ht="15" customHeight="1" x14ac:dyDescent="0.2"/>
    <row r="5019" ht="15" customHeight="1" x14ac:dyDescent="0.2"/>
    <row r="5020" ht="15" customHeight="1" x14ac:dyDescent="0.2"/>
    <row r="5021" ht="15" customHeight="1" x14ac:dyDescent="0.2"/>
    <row r="5022" ht="15" customHeight="1" x14ac:dyDescent="0.2"/>
    <row r="5023" ht="15" customHeight="1" x14ac:dyDescent="0.2"/>
    <row r="5024" ht="15" customHeight="1" x14ac:dyDescent="0.2"/>
    <row r="5025" ht="15" customHeight="1" x14ac:dyDescent="0.2"/>
    <row r="5026" ht="15" customHeight="1" x14ac:dyDescent="0.2"/>
    <row r="5027" ht="15" customHeight="1" x14ac:dyDescent="0.2"/>
    <row r="5028" ht="15" customHeight="1" x14ac:dyDescent="0.2"/>
    <row r="5029" ht="15" customHeight="1" x14ac:dyDescent="0.2"/>
    <row r="5030" ht="15" customHeight="1" x14ac:dyDescent="0.2"/>
    <row r="5031" ht="15" customHeight="1" x14ac:dyDescent="0.2"/>
    <row r="5032" ht="15" customHeight="1" x14ac:dyDescent="0.2"/>
    <row r="5033" ht="15" customHeight="1" x14ac:dyDescent="0.2"/>
    <row r="5034" ht="15" customHeight="1" x14ac:dyDescent="0.2"/>
    <row r="5035" ht="15" customHeight="1" x14ac:dyDescent="0.2"/>
    <row r="5036" ht="15" customHeight="1" x14ac:dyDescent="0.2"/>
    <row r="5037" ht="15" customHeight="1" x14ac:dyDescent="0.2"/>
    <row r="5038" ht="15" customHeight="1" x14ac:dyDescent="0.2"/>
    <row r="5039" ht="15" customHeight="1" x14ac:dyDescent="0.2"/>
    <row r="5040" ht="15" customHeight="1" x14ac:dyDescent="0.2"/>
    <row r="5041" ht="15" customHeight="1" x14ac:dyDescent="0.2"/>
    <row r="5042" ht="15" customHeight="1" x14ac:dyDescent="0.2"/>
    <row r="5043" ht="15" customHeight="1" x14ac:dyDescent="0.2"/>
    <row r="5044" ht="15" customHeight="1" x14ac:dyDescent="0.2"/>
    <row r="5045" ht="15" customHeight="1" x14ac:dyDescent="0.2"/>
    <row r="5046" ht="15" customHeight="1" x14ac:dyDescent="0.2"/>
    <row r="5047" ht="15" customHeight="1" x14ac:dyDescent="0.2"/>
    <row r="5048" ht="15" customHeight="1" x14ac:dyDescent="0.2"/>
    <row r="5049" ht="15" customHeight="1" x14ac:dyDescent="0.2"/>
    <row r="5050" ht="15" customHeight="1" x14ac:dyDescent="0.2"/>
    <row r="5051" ht="15" customHeight="1" x14ac:dyDescent="0.2"/>
    <row r="5052" ht="15" customHeight="1" x14ac:dyDescent="0.2"/>
    <row r="5053" ht="15" customHeight="1" x14ac:dyDescent="0.2"/>
    <row r="5054" ht="15" customHeight="1" x14ac:dyDescent="0.2"/>
    <row r="5055" ht="15" customHeight="1" x14ac:dyDescent="0.2"/>
    <row r="5056" ht="15" customHeight="1" x14ac:dyDescent="0.2"/>
    <row r="5057" ht="15" customHeight="1" x14ac:dyDescent="0.2"/>
    <row r="5058" ht="15" customHeight="1" x14ac:dyDescent="0.2"/>
    <row r="5059" ht="15" customHeight="1" x14ac:dyDescent="0.2"/>
    <row r="5060" ht="15" customHeight="1" x14ac:dyDescent="0.2"/>
    <row r="5061" ht="15" customHeight="1" x14ac:dyDescent="0.2"/>
    <row r="5062" ht="15" customHeight="1" x14ac:dyDescent="0.2"/>
    <row r="5063" ht="15" customHeight="1" x14ac:dyDescent="0.2"/>
    <row r="5064" ht="15" customHeight="1" x14ac:dyDescent="0.2"/>
    <row r="5065" ht="15" customHeight="1" x14ac:dyDescent="0.2"/>
    <row r="5066" ht="15" customHeight="1" x14ac:dyDescent="0.2"/>
    <row r="5067" ht="15" customHeight="1" x14ac:dyDescent="0.2"/>
    <row r="5068" ht="15" customHeight="1" x14ac:dyDescent="0.2"/>
    <row r="5069" ht="15" customHeight="1" x14ac:dyDescent="0.2"/>
    <row r="5070" ht="15" customHeight="1" x14ac:dyDescent="0.2"/>
    <row r="5071" ht="15" customHeight="1" x14ac:dyDescent="0.2"/>
    <row r="5072" ht="15" customHeight="1" x14ac:dyDescent="0.2"/>
    <row r="5073" ht="15" customHeight="1" x14ac:dyDescent="0.2"/>
    <row r="5074" ht="15" customHeight="1" x14ac:dyDescent="0.2"/>
    <row r="5075" ht="15" customHeight="1" x14ac:dyDescent="0.2"/>
    <row r="5076" ht="15" customHeight="1" x14ac:dyDescent="0.2"/>
    <row r="5077" ht="15" customHeight="1" x14ac:dyDescent="0.2"/>
    <row r="5078" ht="15" customHeight="1" x14ac:dyDescent="0.2"/>
    <row r="5079" ht="15" customHeight="1" x14ac:dyDescent="0.2"/>
    <row r="5080" ht="15" customHeight="1" x14ac:dyDescent="0.2"/>
    <row r="5081" ht="15" customHeight="1" x14ac:dyDescent="0.2"/>
    <row r="5082" ht="15" customHeight="1" x14ac:dyDescent="0.2"/>
    <row r="5083" ht="15" customHeight="1" x14ac:dyDescent="0.2"/>
    <row r="5084" ht="15" customHeight="1" x14ac:dyDescent="0.2"/>
    <row r="5085" ht="15" customHeight="1" x14ac:dyDescent="0.2"/>
    <row r="5086" ht="15" customHeight="1" x14ac:dyDescent="0.2"/>
    <row r="5087" ht="15" customHeight="1" x14ac:dyDescent="0.2"/>
    <row r="5088" ht="15" customHeight="1" x14ac:dyDescent="0.2"/>
    <row r="5089" ht="15" customHeight="1" x14ac:dyDescent="0.2"/>
    <row r="5090" ht="15" customHeight="1" x14ac:dyDescent="0.2"/>
    <row r="5091" ht="15" customHeight="1" x14ac:dyDescent="0.2"/>
    <row r="5092" ht="15" customHeight="1" x14ac:dyDescent="0.2"/>
    <row r="5093" ht="15" customHeight="1" x14ac:dyDescent="0.2"/>
    <row r="5094" ht="15" customHeight="1" x14ac:dyDescent="0.2"/>
    <row r="5095" ht="15" customHeight="1" x14ac:dyDescent="0.2"/>
    <row r="5096" ht="15" customHeight="1" x14ac:dyDescent="0.2"/>
    <row r="5097" ht="15" customHeight="1" x14ac:dyDescent="0.2"/>
    <row r="5098" ht="15" customHeight="1" x14ac:dyDescent="0.2"/>
    <row r="5099" ht="15" customHeight="1" x14ac:dyDescent="0.2"/>
    <row r="5100" ht="15" customHeight="1" x14ac:dyDescent="0.2"/>
    <row r="5101" ht="15" customHeight="1" x14ac:dyDescent="0.2"/>
    <row r="5102" ht="15" customHeight="1" x14ac:dyDescent="0.2"/>
    <row r="5103" ht="15" customHeight="1" x14ac:dyDescent="0.2"/>
    <row r="5104" ht="15" customHeight="1" x14ac:dyDescent="0.2"/>
    <row r="5105" ht="15" customHeight="1" x14ac:dyDescent="0.2"/>
    <row r="5106" ht="15" customHeight="1" x14ac:dyDescent="0.2"/>
    <row r="5107" ht="15" customHeight="1" x14ac:dyDescent="0.2"/>
    <row r="5108" ht="15" customHeight="1" x14ac:dyDescent="0.2"/>
    <row r="5109" ht="15" customHeight="1" x14ac:dyDescent="0.2"/>
    <row r="5110" ht="15" customHeight="1" x14ac:dyDescent="0.2"/>
    <row r="5111" ht="15" customHeight="1" x14ac:dyDescent="0.2"/>
    <row r="5112" ht="15" customHeight="1" x14ac:dyDescent="0.2"/>
    <row r="5113" ht="15" customHeight="1" x14ac:dyDescent="0.2"/>
    <row r="5114" ht="15" customHeight="1" x14ac:dyDescent="0.2"/>
    <row r="5115" ht="15" customHeight="1" x14ac:dyDescent="0.2"/>
    <row r="5116" ht="15" customHeight="1" x14ac:dyDescent="0.2"/>
    <row r="5117" ht="15" customHeight="1" x14ac:dyDescent="0.2"/>
    <row r="5118" ht="15" customHeight="1" x14ac:dyDescent="0.2"/>
    <row r="5119" ht="15" customHeight="1" x14ac:dyDescent="0.2"/>
    <row r="5120" ht="15" customHeight="1" x14ac:dyDescent="0.2"/>
    <row r="5121" ht="15" customHeight="1" x14ac:dyDescent="0.2"/>
    <row r="5122" ht="15" customHeight="1" x14ac:dyDescent="0.2"/>
    <row r="5123" ht="15" customHeight="1" x14ac:dyDescent="0.2"/>
    <row r="5124" ht="15" customHeight="1" x14ac:dyDescent="0.2"/>
    <row r="5125" ht="15" customHeight="1" x14ac:dyDescent="0.2"/>
    <row r="5126" ht="15" customHeight="1" x14ac:dyDescent="0.2"/>
    <row r="5127" ht="15" customHeight="1" x14ac:dyDescent="0.2"/>
    <row r="5128" ht="15" customHeight="1" x14ac:dyDescent="0.2"/>
    <row r="5129" ht="15" customHeight="1" x14ac:dyDescent="0.2"/>
    <row r="5130" ht="15" customHeight="1" x14ac:dyDescent="0.2"/>
    <row r="5131" ht="15" customHeight="1" x14ac:dyDescent="0.2"/>
    <row r="5132" ht="15" customHeight="1" x14ac:dyDescent="0.2"/>
    <row r="5133" ht="15" customHeight="1" x14ac:dyDescent="0.2"/>
    <row r="5134" ht="15" customHeight="1" x14ac:dyDescent="0.2"/>
    <row r="5135" ht="15" customHeight="1" x14ac:dyDescent="0.2"/>
    <row r="5136" ht="15" customHeight="1" x14ac:dyDescent="0.2"/>
    <row r="5137" ht="15" customHeight="1" x14ac:dyDescent="0.2"/>
    <row r="5138" ht="15" customHeight="1" x14ac:dyDescent="0.2"/>
    <row r="5139" ht="15" customHeight="1" x14ac:dyDescent="0.2"/>
    <row r="5140" ht="15" customHeight="1" x14ac:dyDescent="0.2"/>
    <row r="5141" ht="15" customHeight="1" x14ac:dyDescent="0.2"/>
    <row r="5142" ht="15" customHeight="1" x14ac:dyDescent="0.2"/>
    <row r="5143" ht="15" customHeight="1" x14ac:dyDescent="0.2"/>
    <row r="5144" ht="15" customHeight="1" x14ac:dyDescent="0.2"/>
    <row r="5145" ht="15" customHeight="1" x14ac:dyDescent="0.2"/>
    <row r="5146" ht="15" customHeight="1" x14ac:dyDescent="0.2"/>
    <row r="5147" ht="15" customHeight="1" x14ac:dyDescent="0.2"/>
    <row r="5148" ht="15" customHeight="1" x14ac:dyDescent="0.2"/>
    <row r="5149" ht="15" customHeight="1" x14ac:dyDescent="0.2"/>
    <row r="5150" ht="15" customHeight="1" x14ac:dyDescent="0.2"/>
    <row r="5151" ht="15" customHeight="1" x14ac:dyDescent="0.2"/>
    <row r="5152" ht="15" customHeight="1" x14ac:dyDescent="0.2"/>
    <row r="5153" ht="15" customHeight="1" x14ac:dyDescent="0.2"/>
    <row r="5154" ht="15" customHeight="1" x14ac:dyDescent="0.2"/>
    <row r="5155" ht="15" customHeight="1" x14ac:dyDescent="0.2"/>
    <row r="5156" ht="15" customHeight="1" x14ac:dyDescent="0.2"/>
    <row r="5157" ht="15" customHeight="1" x14ac:dyDescent="0.2"/>
    <row r="5158" ht="15" customHeight="1" x14ac:dyDescent="0.2"/>
    <row r="5159" ht="15" customHeight="1" x14ac:dyDescent="0.2"/>
    <row r="5160" ht="15" customHeight="1" x14ac:dyDescent="0.2"/>
    <row r="5161" ht="15" customHeight="1" x14ac:dyDescent="0.2"/>
    <row r="5162" ht="15" customHeight="1" x14ac:dyDescent="0.2"/>
    <row r="5163" ht="15" customHeight="1" x14ac:dyDescent="0.2"/>
    <row r="5164" ht="15" customHeight="1" x14ac:dyDescent="0.2"/>
    <row r="5165" ht="15" customHeight="1" x14ac:dyDescent="0.2"/>
    <row r="5166" ht="15" customHeight="1" x14ac:dyDescent="0.2"/>
    <row r="5167" ht="15" customHeight="1" x14ac:dyDescent="0.2"/>
    <row r="5168" ht="15" customHeight="1" x14ac:dyDescent="0.2"/>
    <row r="5169" ht="15" customHeight="1" x14ac:dyDescent="0.2"/>
    <row r="5170" ht="15" customHeight="1" x14ac:dyDescent="0.2"/>
    <row r="5171" ht="15" customHeight="1" x14ac:dyDescent="0.2"/>
    <row r="5172" ht="15" customHeight="1" x14ac:dyDescent="0.2"/>
    <row r="5173" ht="15" customHeight="1" x14ac:dyDescent="0.2"/>
    <row r="5174" ht="15" customHeight="1" x14ac:dyDescent="0.2"/>
    <row r="5175" ht="15" customHeight="1" x14ac:dyDescent="0.2"/>
    <row r="5176" ht="15" customHeight="1" x14ac:dyDescent="0.2"/>
    <row r="5177" ht="15" customHeight="1" x14ac:dyDescent="0.2"/>
    <row r="5178" ht="15" customHeight="1" x14ac:dyDescent="0.2"/>
    <row r="5179" ht="15" customHeight="1" x14ac:dyDescent="0.2"/>
    <row r="5180" ht="15" customHeight="1" x14ac:dyDescent="0.2"/>
    <row r="5181" ht="15" customHeight="1" x14ac:dyDescent="0.2"/>
    <row r="5182" ht="15" customHeight="1" x14ac:dyDescent="0.2"/>
    <row r="5183" ht="15" customHeight="1" x14ac:dyDescent="0.2"/>
    <row r="5184" ht="15" customHeight="1" x14ac:dyDescent="0.2"/>
    <row r="5185" ht="15" customHeight="1" x14ac:dyDescent="0.2"/>
    <row r="5186" ht="15" customHeight="1" x14ac:dyDescent="0.2"/>
    <row r="5187" ht="15" customHeight="1" x14ac:dyDescent="0.2"/>
    <row r="5188" ht="15" customHeight="1" x14ac:dyDescent="0.2"/>
    <row r="5189" ht="15" customHeight="1" x14ac:dyDescent="0.2"/>
    <row r="5190" ht="15" customHeight="1" x14ac:dyDescent="0.2"/>
    <row r="5191" ht="15" customHeight="1" x14ac:dyDescent="0.2"/>
    <row r="5192" ht="15" customHeight="1" x14ac:dyDescent="0.2"/>
    <row r="5193" ht="15" customHeight="1" x14ac:dyDescent="0.2"/>
    <row r="5194" ht="15" customHeight="1" x14ac:dyDescent="0.2"/>
    <row r="5195" ht="15" customHeight="1" x14ac:dyDescent="0.2"/>
    <row r="5196" ht="15" customHeight="1" x14ac:dyDescent="0.2"/>
    <row r="5197" ht="15" customHeight="1" x14ac:dyDescent="0.2"/>
    <row r="5198" ht="15" customHeight="1" x14ac:dyDescent="0.2"/>
    <row r="5199" ht="15" customHeight="1" x14ac:dyDescent="0.2"/>
    <row r="5200" ht="15" customHeight="1" x14ac:dyDescent="0.2"/>
    <row r="5201" ht="15" customHeight="1" x14ac:dyDescent="0.2"/>
    <row r="5202" ht="15" customHeight="1" x14ac:dyDescent="0.2"/>
    <row r="5203" ht="15" customHeight="1" x14ac:dyDescent="0.2"/>
    <row r="5204" ht="15" customHeight="1" x14ac:dyDescent="0.2"/>
    <row r="5205" ht="15" customHeight="1" x14ac:dyDescent="0.2"/>
    <row r="5206" ht="15" customHeight="1" x14ac:dyDescent="0.2"/>
    <row r="5207" ht="15" customHeight="1" x14ac:dyDescent="0.2"/>
    <row r="5208" ht="15" customHeight="1" x14ac:dyDescent="0.2"/>
    <row r="5209" ht="15" customHeight="1" x14ac:dyDescent="0.2"/>
    <row r="5210" ht="15" customHeight="1" x14ac:dyDescent="0.2"/>
    <row r="5211" ht="15" customHeight="1" x14ac:dyDescent="0.2"/>
    <row r="5212" ht="15" customHeight="1" x14ac:dyDescent="0.2"/>
    <row r="5213" ht="15" customHeight="1" x14ac:dyDescent="0.2"/>
    <row r="5214" ht="15" customHeight="1" x14ac:dyDescent="0.2"/>
    <row r="5215" ht="15" customHeight="1" x14ac:dyDescent="0.2"/>
    <row r="5216" ht="15" customHeight="1" x14ac:dyDescent="0.2"/>
    <row r="5217" ht="15" customHeight="1" x14ac:dyDescent="0.2"/>
    <row r="5218" ht="15" customHeight="1" x14ac:dyDescent="0.2"/>
    <row r="5219" ht="15" customHeight="1" x14ac:dyDescent="0.2"/>
    <row r="5220" ht="15" customHeight="1" x14ac:dyDescent="0.2"/>
    <row r="5221" ht="15" customHeight="1" x14ac:dyDescent="0.2"/>
    <row r="5222" ht="15" customHeight="1" x14ac:dyDescent="0.2"/>
    <row r="5223" ht="15" customHeight="1" x14ac:dyDescent="0.2"/>
    <row r="5224" ht="15" customHeight="1" x14ac:dyDescent="0.2"/>
    <row r="5225" ht="15" customHeight="1" x14ac:dyDescent="0.2"/>
    <row r="5226" ht="15" customHeight="1" x14ac:dyDescent="0.2"/>
    <row r="5227" ht="15" customHeight="1" x14ac:dyDescent="0.2"/>
    <row r="5228" ht="15" customHeight="1" x14ac:dyDescent="0.2"/>
    <row r="5229" ht="15" customHeight="1" x14ac:dyDescent="0.2"/>
    <row r="5230" ht="15" customHeight="1" x14ac:dyDescent="0.2"/>
    <row r="5231" ht="15" customHeight="1" x14ac:dyDescent="0.2"/>
    <row r="5232" ht="15" customHeight="1" x14ac:dyDescent="0.2"/>
    <row r="5233" ht="15" customHeight="1" x14ac:dyDescent="0.2"/>
    <row r="5234" ht="15" customHeight="1" x14ac:dyDescent="0.2"/>
    <row r="5235" ht="15" customHeight="1" x14ac:dyDescent="0.2"/>
    <row r="5236" ht="15" customHeight="1" x14ac:dyDescent="0.2"/>
    <row r="5237" ht="15" customHeight="1" x14ac:dyDescent="0.2"/>
    <row r="5238" ht="15" customHeight="1" x14ac:dyDescent="0.2"/>
    <row r="5239" ht="15" customHeight="1" x14ac:dyDescent="0.2"/>
    <row r="5240" ht="15" customHeight="1" x14ac:dyDescent="0.2"/>
    <row r="5241" ht="15" customHeight="1" x14ac:dyDescent="0.2"/>
    <row r="5242" ht="15" customHeight="1" x14ac:dyDescent="0.2"/>
    <row r="5243" ht="15" customHeight="1" x14ac:dyDescent="0.2"/>
    <row r="5244" ht="15" customHeight="1" x14ac:dyDescent="0.2"/>
    <row r="5245" ht="15" customHeight="1" x14ac:dyDescent="0.2"/>
    <row r="5246" ht="15" customHeight="1" x14ac:dyDescent="0.2"/>
    <row r="5247" ht="15" customHeight="1" x14ac:dyDescent="0.2"/>
    <row r="5248" ht="15" customHeight="1" x14ac:dyDescent="0.2"/>
    <row r="5249" ht="15" customHeight="1" x14ac:dyDescent="0.2"/>
    <row r="5250" ht="15" customHeight="1" x14ac:dyDescent="0.2"/>
    <row r="5251" ht="15" customHeight="1" x14ac:dyDescent="0.2"/>
    <row r="5252" ht="15" customHeight="1" x14ac:dyDescent="0.2"/>
    <row r="5253" ht="15" customHeight="1" x14ac:dyDescent="0.2"/>
    <row r="5254" ht="15" customHeight="1" x14ac:dyDescent="0.2"/>
    <row r="5255" ht="15" customHeight="1" x14ac:dyDescent="0.2"/>
    <row r="5256" ht="15" customHeight="1" x14ac:dyDescent="0.2"/>
    <row r="5257" ht="15" customHeight="1" x14ac:dyDescent="0.2"/>
    <row r="5258" ht="15" customHeight="1" x14ac:dyDescent="0.2"/>
    <row r="5259" ht="15" customHeight="1" x14ac:dyDescent="0.2"/>
    <row r="5260" ht="15" customHeight="1" x14ac:dyDescent="0.2"/>
    <row r="5261" ht="15" customHeight="1" x14ac:dyDescent="0.2"/>
    <row r="5262" ht="15" customHeight="1" x14ac:dyDescent="0.2"/>
    <row r="5263" ht="15" customHeight="1" x14ac:dyDescent="0.2"/>
    <row r="5264" ht="15" customHeight="1" x14ac:dyDescent="0.2"/>
    <row r="5265" ht="15" customHeight="1" x14ac:dyDescent="0.2"/>
    <row r="5266" ht="15" customHeight="1" x14ac:dyDescent="0.2"/>
    <row r="5267" ht="15" customHeight="1" x14ac:dyDescent="0.2"/>
    <row r="5268" ht="15" customHeight="1" x14ac:dyDescent="0.2"/>
    <row r="5269" ht="15" customHeight="1" x14ac:dyDescent="0.2"/>
    <row r="5270" ht="15" customHeight="1" x14ac:dyDescent="0.2"/>
    <row r="5271" ht="15" customHeight="1" x14ac:dyDescent="0.2"/>
    <row r="5272" ht="15" customHeight="1" x14ac:dyDescent="0.2"/>
    <row r="5273" ht="15" customHeight="1" x14ac:dyDescent="0.2"/>
    <row r="5274" ht="15" customHeight="1" x14ac:dyDescent="0.2"/>
    <row r="5275" ht="15" customHeight="1" x14ac:dyDescent="0.2"/>
    <row r="5276" ht="15" customHeight="1" x14ac:dyDescent="0.2"/>
    <row r="5277" ht="15" customHeight="1" x14ac:dyDescent="0.2"/>
    <row r="5278" ht="15" customHeight="1" x14ac:dyDescent="0.2"/>
    <row r="5279" ht="15" customHeight="1" x14ac:dyDescent="0.2"/>
    <row r="5280" ht="15" customHeight="1" x14ac:dyDescent="0.2"/>
    <row r="5281" ht="15" customHeight="1" x14ac:dyDescent="0.2"/>
    <row r="5282" ht="15" customHeight="1" x14ac:dyDescent="0.2"/>
    <row r="5283" ht="15" customHeight="1" x14ac:dyDescent="0.2"/>
    <row r="5284" ht="15" customHeight="1" x14ac:dyDescent="0.2"/>
    <row r="5285" ht="15" customHeight="1" x14ac:dyDescent="0.2"/>
    <row r="5286" ht="15" customHeight="1" x14ac:dyDescent="0.2"/>
    <row r="5287" ht="15" customHeight="1" x14ac:dyDescent="0.2"/>
    <row r="5288" ht="15" customHeight="1" x14ac:dyDescent="0.2"/>
    <row r="5289" ht="15" customHeight="1" x14ac:dyDescent="0.2"/>
    <row r="5290" ht="15" customHeight="1" x14ac:dyDescent="0.2"/>
    <row r="5291" ht="15" customHeight="1" x14ac:dyDescent="0.2"/>
    <row r="5292" ht="15" customHeight="1" x14ac:dyDescent="0.2"/>
    <row r="5293" ht="15" customHeight="1" x14ac:dyDescent="0.2"/>
    <row r="5294" ht="15" customHeight="1" x14ac:dyDescent="0.2"/>
    <row r="5295" ht="15" customHeight="1" x14ac:dyDescent="0.2"/>
    <row r="5296" ht="15" customHeight="1" x14ac:dyDescent="0.2"/>
    <row r="5297" ht="15" customHeight="1" x14ac:dyDescent="0.2"/>
    <row r="5298" ht="15" customHeight="1" x14ac:dyDescent="0.2"/>
    <row r="5299" ht="15" customHeight="1" x14ac:dyDescent="0.2"/>
    <row r="5300" ht="15" customHeight="1" x14ac:dyDescent="0.2"/>
    <row r="5301" ht="15" customHeight="1" x14ac:dyDescent="0.2"/>
    <row r="5302" ht="15" customHeight="1" x14ac:dyDescent="0.2"/>
    <row r="5303" ht="15" customHeight="1" x14ac:dyDescent="0.2"/>
    <row r="5304" ht="15" customHeight="1" x14ac:dyDescent="0.2"/>
    <row r="5305" ht="15" customHeight="1" x14ac:dyDescent="0.2"/>
    <row r="5306" ht="15" customHeight="1" x14ac:dyDescent="0.2"/>
    <row r="5307" ht="15" customHeight="1" x14ac:dyDescent="0.2"/>
    <row r="5308" ht="15" customHeight="1" x14ac:dyDescent="0.2"/>
    <row r="5309" ht="15" customHeight="1" x14ac:dyDescent="0.2"/>
    <row r="5310" ht="15" customHeight="1" x14ac:dyDescent="0.2"/>
    <row r="5311" ht="15" customHeight="1" x14ac:dyDescent="0.2"/>
    <row r="5312" ht="15" customHeight="1" x14ac:dyDescent="0.2"/>
    <row r="5313" ht="15" customHeight="1" x14ac:dyDescent="0.2"/>
    <row r="5314" ht="15" customHeight="1" x14ac:dyDescent="0.2"/>
    <row r="5315" ht="15" customHeight="1" x14ac:dyDescent="0.2"/>
    <row r="5316" ht="15" customHeight="1" x14ac:dyDescent="0.2"/>
    <row r="5317" ht="15" customHeight="1" x14ac:dyDescent="0.2"/>
    <row r="5318" ht="15" customHeight="1" x14ac:dyDescent="0.2"/>
    <row r="5319" ht="15" customHeight="1" x14ac:dyDescent="0.2"/>
    <row r="5320" ht="15" customHeight="1" x14ac:dyDescent="0.2"/>
    <row r="5321" ht="15" customHeight="1" x14ac:dyDescent="0.2"/>
    <row r="5322" ht="15" customHeight="1" x14ac:dyDescent="0.2"/>
    <row r="5323" ht="15" customHeight="1" x14ac:dyDescent="0.2"/>
    <row r="5324" ht="15" customHeight="1" x14ac:dyDescent="0.2"/>
    <row r="5325" ht="15" customHeight="1" x14ac:dyDescent="0.2"/>
    <row r="5326" ht="15" customHeight="1" x14ac:dyDescent="0.2"/>
    <row r="5327" ht="15" customHeight="1" x14ac:dyDescent="0.2"/>
    <row r="5328" ht="15" customHeight="1" x14ac:dyDescent="0.2"/>
    <row r="5329" ht="15" customHeight="1" x14ac:dyDescent="0.2"/>
    <row r="5330" ht="15" customHeight="1" x14ac:dyDescent="0.2"/>
    <row r="5331" ht="15" customHeight="1" x14ac:dyDescent="0.2"/>
    <row r="5332" ht="15" customHeight="1" x14ac:dyDescent="0.2"/>
    <row r="5333" ht="15" customHeight="1" x14ac:dyDescent="0.2"/>
    <row r="5334" ht="15" customHeight="1" x14ac:dyDescent="0.2"/>
    <row r="5335" ht="15" customHeight="1" x14ac:dyDescent="0.2"/>
    <row r="5336" ht="15" customHeight="1" x14ac:dyDescent="0.2"/>
    <row r="5337" ht="15" customHeight="1" x14ac:dyDescent="0.2"/>
    <row r="5338" ht="15" customHeight="1" x14ac:dyDescent="0.2"/>
    <row r="5339" ht="15" customHeight="1" x14ac:dyDescent="0.2"/>
    <row r="5340" ht="15" customHeight="1" x14ac:dyDescent="0.2"/>
    <row r="5341" ht="15" customHeight="1" x14ac:dyDescent="0.2"/>
    <row r="5342" ht="15" customHeight="1" x14ac:dyDescent="0.2"/>
    <row r="5343" ht="15" customHeight="1" x14ac:dyDescent="0.2"/>
    <row r="5344" ht="15" customHeight="1" x14ac:dyDescent="0.2"/>
    <row r="5345" ht="15" customHeight="1" x14ac:dyDescent="0.2"/>
    <row r="5346" ht="15" customHeight="1" x14ac:dyDescent="0.2"/>
    <row r="5347" ht="15" customHeight="1" x14ac:dyDescent="0.2"/>
    <row r="5348" ht="15" customHeight="1" x14ac:dyDescent="0.2"/>
    <row r="5349" ht="15" customHeight="1" x14ac:dyDescent="0.2"/>
    <row r="5350" ht="15" customHeight="1" x14ac:dyDescent="0.2"/>
    <row r="5351" ht="15" customHeight="1" x14ac:dyDescent="0.2"/>
    <row r="5352" ht="15" customHeight="1" x14ac:dyDescent="0.2"/>
    <row r="5353" ht="15" customHeight="1" x14ac:dyDescent="0.2"/>
    <row r="5354" ht="15" customHeight="1" x14ac:dyDescent="0.2"/>
    <row r="5355" ht="15" customHeight="1" x14ac:dyDescent="0.2"/>
    <row r="5356" ht="15" customHeight="1" x14ac:dyDescent="0.2"/>
    <row r="5357" ht="15" customHeight="1" x14ac:dyDescent="0.2"/>
    <row r="5358" ht="15" customHeight="1" x14ac:dyDescent="0.2"/>
    <row r="5359" ht="15" customHeight="1" x14ac:dyDescent="0.2"/>
    <row r="5360" ht="15" customHeight="1" x14ac:dyDescent="0.2"/>
    <row r="5361" ht="15" customHeight="1" x14ac:dyDescent="0.2"/>
    <row r="5362" ht="15" customHeight="1" x14ac:dyDescent="0.2"/>
    <row r="5363" ht="15" customHeight="1" x14ac:dyDescent="0.2"/>
    <row r="5364" ht="15" customHeight="1" x14ac:dyDescent="0.2"/>
    <row r="5365" ht="15" customHeight="1" x14ac:dyDescent="0.2"/>
    <row r="5366" ht="15" customHeight="1" x14ac:dyDescent="0.2"/>
    <row r="5367" ht="15" customHeight="1" x14ac:dyDescent="0.2"/>
    <row r="5368" ht="15" customHeight="1" x14ac:dyDescent="0.2"/>
    <row r="5369" ht="15" customHeight="1" x14ac:dyDescent="0.2"/>
    <row r="5370" ht="15" customHeight="1" x14ac:dyDescent="0.2"/>
    <row r="5371" ht="15" customHeight="1" x14ac:dyDescent="0.2"/>
    <row r="5372" ht="15" customHeight="1" x14ac:dyDescent="0.2"/>
    <row r="5373" ht="15" customHeight="1" x14ac:dyDescent="0.2"/>
    <row r="5374" ht="15" customHeight="1" x14ac:dyDescent="0.2"/>
    <row r="5375" ht="15" customHeight="1" x14ac:dyDescent="0.2"/>
    <row r="5376" ht="15" customHeight="1" x14ac:dyDescent="0.2"/>
    <row r="5377" ht="15" customHeight="1" x14ac:dyDescent="0.2"/>
    <row r="5378" ht="15" customHeight="1" x14ac:dyDescent="0.2"/>
    <row r="5379" ht="15" customHeight="1" x14ac:dyDescent="0.2"/>
    <row r="5380" ht="15" customHeight="1" x14ac:dyDescent="0.2"/>
    <row r="5381" ht="15" customHeight="1" x14ac:dyDescent="0.2"/>
    <row r="5382" ht="15" customHeight="1" x14ac:dyDescent="0.2"/>
    <row r="5383" ht="15" customHeight="1" x14ac:dyDescent="0.2"/>
    <row r="5384" ht="15" customHeight="1" x14ac:dyDescent="0.2"/>
    <row r="5385" ht="15" customHeight="1" x14ac:dyDescent="0.2"/>
    <row r="5386" ht="15" customHeight="1" x14ac:dyDescent="0.2"/>
    <row r="5387" ht="15" customHeight="1" x14ac:dyDescent="0.2"/>
    <row r="5388" ht="15" customHeight="1" x14ac:dyDescent="0.2"/>
    <row r="5389" ht="15" customHeight="1" x14ac:dyDescent="0.2"/>
    <row r="5390" ht="15" customHeight="1" x14ac:dyDescent="0.2"/>
    <row r="5391" ht="15" customHeight="1" x14ac:dyDescent="0.2"/>
    <row r="5392" ht="15" customHeight="1" x14ac:dyDescent="0.2"/>
    <row r="5393" ht="15" customHeight="1" x14ac:dyDescent="0.2"/>
    <row r="5394" ht="15" customHeight="1" x14ac:dyDescent="0.2"/>
    <row r="5395" ht="15" customHeight="1" x14ac:dyDescent="0.2"/>
    <row r="5396" ht="15" customHeight="1" x14ac:dyDescent="0.2"/>
    <row r="5397" ht="15" customHeight="1" x14ac:dyDescent="0.2"/>
    <row r="5398" ht="15" customHeight="1" x14ac:dyDescent="0.2"/>
    <row r="5399" ht="15" customHeight="1" x14ac:dyDescent="0.2"/>
    <row r="5400" ht="15" customHeight="1" x14ac:dyDescent="0.2"/>
    <row r="5401" ht="15" customHeight="1" x14ac:dyDescent="0.2"/>
    <row r="5402" ht="15" customHeight="1" x14ac:dyDescent="0.2"/>
    <row r="5403" ht="15" customHeight="1" x14ac:dyDescent="0.2"/>
    <row r="5404" ht="15" customHeight="1" x14ac:dyDescent="0.2"/>
    <row r="5405" ht="15" customHeight="1" x14ac:dyDescent="0.2"/>
    <row r="5406" ht="15" customHeight="1" x14ac:dyDescent="0.2"/>
    <row r="5407" ht="15" customHeight="1" x14ac:dyDescent="0.2"/>
    <row r="5408" ht="15" customHeight="1" x14ac:dyDescent="0.2"/>
    <row r="5409" ht="15" customHeight="1" x14ac:dyDescent="0.2"/>
    <row r="5410" ht="15" customHeight="1" x14ac:dyDescent="0.2"/>
    <row r="5411" ht="15" customHeight="1" x14ac:dyDescent="0.2"/>
    <row r="5412" ht="15" customHeight="1" x14ac:dyDescent="0.2"/>
    <row r="5413" ht="15" customHeight="1" x14ac:dyDescent="0.2"/>
    <row r="5414" ht="15" customHeight="1" x14ac:dyDescent="0.2"/>
    <row r="5415" ht="15" customHeight="1" x14ac:dyDescent="0.2"/>
    <row r="5416" ht="15" customHeight="1" x14ac:dyDescent="0.2"/>
    <row r="5417" ht="15" customHeight="1" x14ac:dyDescent="0.2"/>
    <row r="5418" ht="15" customHeight="1" x14ac:dyDescent="0.2"/>
    <row r="5419" ht="15" customHeight="1" x14ac:dyDescent="0.2"/>
    <row r="5420" ht="15" customHeight="1" x14ac:dyDescent="0.2"/>
    <row r="5421" ht="15" customHeight="1" x14ac:dyDescent="0.2"/>
    <row r="5422" ht="15" customHeight="1" x14ac:dyDescent="0.2"/>
    <row r="5423" ht="15" customHeight="1" x14ac:dyDescent="0.2"/>
    <row r="5424" ht="15" customHeight="1" x14ac:dyDescent="0.2"/>
    <row r="5425" ht="15" customHeight="1" x14ac:dyDescent="0.2"/>
    <row r="5426" ht="15" customHeight="1" x14ac:dyDescent="0.2"/>
    <row r="5427" ht="15" customHeight="1" x14ac:dyDescent="0.2"/>
    <row r="5428" ht="15" customHeight="1" x14ac:dyDescent="0.2"/>
    <row r="5429" ht="15" customHeight="1" x14ac:dyDescent="0.2"/>
    <row r="5430" ht="15" customHeight="1" x14ac:dyDescent="0.2"/>
    <row r="5431" ht="15" customHeight="1" x14ac:dyDescent="0.2"/>
    <row r="5432" ht="15" customHeight="1" x14ac:dyDescent="0.2"/>
    <row r="5433" ht="15" customHeight="1" x14ac:dyDescent="0.2"/>
    <row r="5434" ht="15" customHeight="1" x14ac:dyDescent="0.2"/>
    <row r="5435" ht="15" customHeight="1" x14ac:dyDescent="0.2"/>
    <row r="5436" ht="15" customHeight="1" x14ac:dyDescent="0.2"/>
    <row r="5437" ht="15" customHeight="1" x14ac:dyDescent="0.2"/>
    <row r="5438" ht="15" customHeight="1" x14ac:dyDescent="0.2"/>
    <row r="5439" ht="15" customHeight="1" x14ac:dyDescent="0.2"/>
    <row r="5440" ht="15" customHeight="1" x14ac:dyDescent="0.2"/>
    <row r="5441" ht="15" customHeight="1" x14ac:dyDescent="0.2"/>
    <row r="5442" ht="15" customHeight="1" x14ac:dyDescent="0.2"/>
    <row r="5443" ht="15" customHeight="1" x14ac:dyDescent="0.2"/>
    <row r="5444" ht="15" customHeight="1" x14ac:dyDescent="0.2"/>
    <row r="5445" ht="15" customHeight="1" x14ac:dyDescent="0.2"/>
    <row r="5446" ht="15" customHeight="1" x14ac:dyDescent="0.2"/>
    <row r="5447" ht="15" customHeight="1" x14ac:dyDescent="0.2"/>
    <row r="5448" ht="15" customHeight="1" x14ac:dyDescent="0.2"/>
    <row r="5449" ht="15" customHeight="1" x14ac:dyDescent="0.2"/>
    <row r="5450" ht="15" customHeight="1" x14ac:dyDescent="0.2"/>
    <row r="5451" ht="15" customHeight="1" x14ac:dyDescent="0.2"/>
    <row r="5452" ht="15" customHeight="1" x14ac:dyDescent="0.2"/>
    <row r="5453" ht="15" customHeight="1" x14ac:dyDescent="0.2"/>
    <row r="5454" ht="15" customHeight="1" x14ac:dyDescent="0.2"/>
    <row r="5455" ht="15" customHeight="1" x14ac:dyDescent="0.2"/>
    <row r="5456" ht="15" customHeight="1" x14ac:dyDescent="0.2"/>
    <row r="5457" ht="15" customHeight="1" x14ac:dyDescent="0.2"/>
    <row r="5458" ht="15" customHeight="1" x14ac:dyDescent="0.2"/>
    <row r="5459" ht="15" customHeight="1" x14ac:dyDescent="0.2"/>
    <row r="5460" ht="15" customHeight="1" x14ac:dyDescent="0.2"/>
    <row r="5461" ht="15" customHeight="1" x14ac:dyDescent="0.2"/>
    <row r="5462" ht="15" customHeight="1" x14ac:dyDescent="0.2"/>
    <row r="5463" ht="15" customHeight="1" x14ac:dyDescent="0.2"/>
    <row r="5464" ht="15" customHeight="1" x14ac:dyDescent="0.2"/>
    <row r="5465" ht="15" customHeight="1" x14ac:dyDescent="0.2"/>
    <row r="5466" ht="15" customHeight="1" x14ac:dyDescent="0.2"/>
    <row r="5467" ht="15" customHeight="1" x14ac:dyDescent="0.2"/>
    <row r="5468" ht="15" customHeight="1" x14ac:dyDescent="0.2"/>
    <row r="5469" ht="15" customHeight="1" x14ac:dyDescent="0.2"/>
    <row r="5470" ht="15" customHeight="1" x14ac:dyDescent="0.2"/>
    <row r="5471" ht="15" customHeight="1" x14ac:dyDescent="0.2"/>
    <row r="5472" ht="15" customHeight="1" x14ac:dyDescent="0.2"/>
    <row r="5473" ht="15" customHeight="1" x14ac:dyDescent="0.2"/>
    <row r="5474" ht="15" customHeight="1" x14ac:dyDescent="0.2"/>
    <row r="5475" ht="15" customHeight="1" x14ac:dyDescent="0.2"/>
    <row r="5476" ht="15" customHeight="1" x14ac:dyDescent="0.2"/>
    <row r="5477" ht="15" customHeight="1" x14ac:dyDescent="0.2"/>
    <row r="5478" ht="15" customHeight="1" x14ac:dyDescent="0.2"/>
    <row r="5479" ht="15" customHeight="1" x14ac:dyDescent="0.2"/>
    <row r="5480" ht="15" customHeight="1" x14ac:dyDescent="0.2"/>
    <row r="5481" ht="15" customHeight="1" x14ac:dyDescent="0.2"/>
    <row r="5482" ht="15" customHeight="1" x14ac:dyDescent="0.2"/>
    <row r="5483" ht="15" customHeight="1" x14ac:dyDescent="0.2"/>
    <row r="5484" ht="15" customHeight="1" x14ac:dyDescent="0.2"/>
    <row r="5485" ht="15" customHeight="1" x14ac:dyDescent="0.2"/>
    <row r="5486" ht="15" customHeight="1" x14ac:dyDescent="0.2"/>
    <row r="5487" ht="15" customHeight="1" x14ac:dyDescent="0.2"/>
    <row r="5488" ht="15" customHeight="1" x14ac:dyDescent="0.2"/>
    <row r="5489" ht="15" customHeight="1" x14ac:dyDescent="0.2"/>
    <row r="5490" ht="15" customHeight="1" x14ac:dyDescent="0.2"/>
    <row r="5491" ht="15" customHeight="1" x14ac:dyDescent="0.2"/>
    <row r="5492" ht="15" customHeight="1" x14ac:dyDescent="0.2"/>
    <row r="5493" ht="15" customHeight="1" x14ac:dyDescent="0.2"/>
    <row r="5494" ht="15" customHeight="1" x14ac:dyDescent="0.2"/>
    <row r="5495" ht="15" customHeight="1" x14ac:dyDescent="0.2"/>
    <row r="5496" ht="15" customHeight="1" x14ac:dyDescent="0.2"/>
    <row r="5497" ht="15" customHeight="1" x14ac:dyDescent="0.2"/>
    <row r="5498" ht="15" customHeight="1" x14ac:dyDescent="0.2"/>
    <row r="5499" ht="15" customHeight="1" x14ac:dyDescent="0.2"/>
    <row r="5500" ht="15" customHeight="1" x14ac:dyDescent="0.2"/>
    <row r="5501" ht="15" customHeight="1" x14ac:dyDescent="0.2"/>
    <row r="5502" ht="15" customHeight="1" x14ac:dyDescent="0.2"/>
    <row r="5503" ht="15" customHeight="1" x14ac:dyDescent="0.2"/>
    <row r="5504" ht="15" customHeight="1" x14ac:dyDescent="0.2"/>
    <row r="5505" ht="15" customHeight="1" x14ac:dyDescent="0.2"/>
    <row r="5506" ht="15" customHeight="1" x14ac:dyDescent="0.2"/>
    <row r="5507" ht="15" customHeight="1" x14ac:dyDescent="0.2"/>
    <row r="5508" ht="15" customHeight="1" x14ac:dyDescent="0.2"/>
    <row r="5509" ht="15" customHeight="1" x14ac:dyDescent="0.2"/>
    <row r="5510" ht="15" customHeight="1" x14ac:dyDescent="0.2"/>
    <row r="5511" ht="15" customHeight="1" x14ac:dyDescent="0.2"/>
    <row r="5512" ht="15" customHeight="1" x14ac:dyDescent="0.2"/>
    <row r="5513" ht="15" customHeight="1" x14ac:dyDescent="0.2"/>
    <row r="5514" ht="15" customHeight="1" x14ac:dyDescent="0.2"/>
    <row r="5515" ht="15" customHeight="1" x14ac:dyDescent="0.2"/>
    <row r="5516" ht="15" customHeight="1" x14ac:dyDescent="0.2"/>
    <row r="5517" ht="15" customHeight="1" x14ac:dyDescent="0.2"/>
    <row r="5518" ht="15" customHeight="1" x14ac:dyDescent="0.2"/>
    <row r="5519" ht="15" customHeight="1" x14ac:dyDescent="0.2"/>
    <row r="5520" ht="15" customHeight="1" x14ac:dyDescent="0.2"/>
    <row r="5521" ht="15" customHeight="1" x14ac:dyDescent="0.2"/>
    <row r="5522" ht="15" customHeight="1" x14ac:dyDescent="0.2"/>
    <row r="5523" ht="15" customHeight="1" x14ac:dyDescent="0.2"/>
    <row r="5524" ht="15" customHeight="1" x14ac:dyDescent="0.2"/>
    <row r="5525" ht="15" customHeight="1" x14ac:dyDescent="0.2"/>
    <row r="5526" ht="15" customHeight="1" x14ac:dyDescent="0.2"/>
    <row r="5527" ht="15" customHeight="1" x14ac:dyDescent="0.2"/>
    <row r="5528" ht="15" customHeight="1" x14ac:dyDescent="0.2"/>
    <row r="5529" ht="15" customHeight="1" x14ac:dyDescent="0.2"/>
    <row r="5530" ht="15" customHeight="1" x14ac:dyDescent="0.2"/>
    <row r="5531" ht="15" customHeight="1" x14ac:dyDescent="0.2"/>
    <row r="5532" ht="15" customHeight="1" x14ac:dyDescent="0.2"/>
    <row r="5533" ht="15" customHeight="1" x14ac:dyDescent="0.2"/>
    <row r="5534" ht="15" customHeight="1" x14ac:dyDescent="0.2"/>
    <row r="5535" ht="15" customHeight="1" x14ac:dyDescent="0.2"/>
    <row r="5536" ht="15" customHeight="1" x14ac:dyDescent="0.2"/>
    <row r="5537" ht="15" customHeight="1" x14ac:dyDescent="0.2"/>
    <row r="5538" ht="15" customHeight="1" x14ac:dyDescent="0.2"/>
    <row r="5539" ht="15" customHeight="1" x14ac:dyDescent="0.2"/>
    <row r="5540" ht="15" customHeight="1" x14ac:dyDescent="0.2"/>
    <row r="5541" ht="15" customHeight="1" x14ac:dyDescent="0.2"/>
    <row r="5542" ht="15" customHeight="1" x14ac:dyDescent="0.2"/>
    <row r="5543" ht="15" customHeight="1" x14ac:dyDescent="0.2"/>
    <row r="5544" ht="15" customHeight="1" x14ac:dyDescent="0.2"/>
    <row r="5545" ht="15" customHeight="1" x14ac:dyDescent="0.2"/>
    <row r="5546" ht="15" customHeight="1" x14ac:dyDescent="0.2"/>
    <row r="5547" ht="15" customHeight="1" x14ac:dyDescent="0.2"/>
    <row r="5548" ht="15" customHeight="1" x14ac:dyDescent="0.2"/>
    <row r="5549" ht="15" customHeight="1" x14ac:dyDescent="0.2"/>
    <row r="5550" ht="15" customHeight="1" x14ac:dyDescent="0.2"/>
    <row r="5551" ht="15" customHeight="1" x14ac:dyDescent="0.2"/>
    <row r="5552" ht="15" customHeight="1" x14ac:dyDescent="0.2"/>
    <row r="5553" ht="15" customHeight="1" x14ac:dyDescent="0.2"/>
    <row r="5554" ht="15" customHeight="1" x14ac:dyDescent="0.2"/>
    <row r="5555" ht="15" customHeight="1" x14ac:dyDescent="0.2"/>
    <row r="5556" ht="15" customHeight="1" x14ac:dyDescent="0.2"/>
    <row r="5557" ht="15" customHeight="1" x14ac:dyDescent="0.2"/>
    <row r="5558" ht="15" customHeight="1" x14ac:dyDescent="0.2"/>
    <row r="5559" ht="15" customHeight="1" x14ac:dyDescent="0.2"/>
    <row r="5560" ht="15" customHeight="1" x14ac:dyDescent="0.2"/>
    <row r="5561" ht="15" customHeight="1" x14ac:dyDescent="0.2"/>
    <row r="5562" ht="15" customHeight="1" x14ac:dyDescent="0.2"/>
    <row r="5563" ht="15" customHeight="1" x14ac:dyDescent="0.2"/>
    <row r="5564" ht="15" customHeight="1" x14ac:dyDescent="0.2"/>
    <row r="5565" ht="15" customHeight="1" x14ac:dyDescent="0.2"/>
    <row r="5566" ht="15" customHeight="1" x14ac:dyDescent="0.2"/>
    <row r="5567" ht="15" customHeight="1" x14ac:dyDescent="0.2"/>
    <row r="5568" ht="15" customHeight="1" x14ac:dyDescent="0.2"/>
    <row r="5569" ht="15" customHeight="1" x14ac:dyDescent="0.2"/>
    <row r="5570" ht="15" customHeight="1" x14ac:dyDescent="0.2"/>
    <row r="5571" ht="15" customHeight="1" x14ac:dyDescent="0.2"/>
    <row r="5572" ht="15" customHeight="1" x14ac:dyDescent="0.2"/>
    <row r="5573" ht="15" customHeight="1" x14ac:dyDescent="0.2"/>
    <row r="5574" ht="15" customHeight="1" x14ac:dyDescent="0.2"/>
    <row r="5575" ht="15" customHeight="1" x14ac:dyDescent="0.2"/>
    <row r="5576" ht="15" customHeight="1" x14ac:dyDescent="0.2"/>
    <row r="5577" ht="15" customHeight="1" x14ac:dyDescent="0.2"/>
    <row r="5578" ht="15" customHeight="1" x14ac:dyDescent="0.2"/>
    <row r="5579" ht="15" customHeight="1" x14ac:dyDescent="0.2"/>
    <row r="5580" ht="15" customHeight="1" x14ac:dyDescent="0.2"/>
    <row r="5581" ht="15" customHeight="1" x14ac:dyDescent="0.2"/>
    <row r="5582" ht="15" customHeight="1" x14ac:dyDescent="0.2"/>
    <row r="5583" ht="15" customHeight="1" x14ac:dyDescent="0.2"/>
    <row r="5584" ht="15" customHeight="1" x14ac:dyDescent="0.2"/>
    <row r="5585" ht="15" customHeight="1" x14ac:dyDescent="0.2"/>
    <row r="5586" ht="15" customHeight="1" x14ac:dyDescent="0.2"/>
    <row r="5587" ht="15" customHeight="1" x14ac:dyDescent="0.2"/>
    <row r="5588" ht="15" customHeight="1" x14ac:dyDescent="0.2"/>
    <row r="5589" ht="15" customHeight="1" x14ac:dyDescent="0.2"/>
    <row r="5590" ht="15" customHeight="1" x14ac:dyDescent="0.2"/>
    <row r="5591" ht="15" customHeight="1" x14ac:dyDescent="0.2"/>
    <row r="5592" ht="15" customHeight="1" x14ac:dyDescent="0.2"/>
    <row r="5593" ht="15" customHeight="1" x14ac:dyDescent="0.2"/>
    <row r="5594" ht="15" customHeight="1" x14ac:dyDescent="0.2"/>
    <row r="5595" ht="15" customHeight="1" x14ac:dyDescent="0.2"/>
    <row r="5596" ht="15" customHeight="1" x14ac:dyDescent="0.2"/>
    <row r="5597" ht="15" customHeight="1" x14ac:dyDescent="0.2"/>
    <row r="5598" ht="15" customHeight="1" x14ac:dyDescent="0.2"/>
    <row r="5599" ht="15" customHeight="1" x14ac:dyDescent="0.2"/>
    <row r="5600" ht="15" customHeight="1" x14ac:dyDescent="0.2"/>
    <row r="5601" ht="15" customHeight="1" x14ac:dyDescent="0.2"/>
    <row r="5602" ht="15" customHeight="1" x14ac:dyDescent="0.2"/>
    <row r="5603" ht="15" customHeight="1" x14ac:dyDescent="0.2"/>
    <row r="5604" ht="15" customHeight="1" x14ac:dyDescent="0.2"/>
    <row r="5605" ht="15" customHeight="1" x14ac:dyDescent="0.2"/>
    <row r="5606" ht="15" customHeight="1" x14ac:dyDescent="0.2"/>
    <row r="5607" ht="15" customHeight="1" x14ac:dyDescent="0.2"/>
    <row r="5608" ht="15" customHeight="1" x14ac:dyDescent="0.2"/>
    <row r="5609" ht="15" customHeight="1" x14ac:dyDescent="0.2"/>
    <row r="5610" ht="15" customHeight="1" x14ac:dyDescent="0.2"/>
    <row r="5611" ht="15" customHeight="1" x14ac:dyDescent="0.2"/>
    <row r="5612" ht="15" customHeight="1" x14ac:dyDescent="0.2"/>
    <row r="5613" ht="15" customHeight="1" x14ac:dyDescent="0.2"/>
    <row r="5614" ht="15" customHeight="1" x14ac:dyDescent="0.2"/>
    <row r="5615" ht="15" customHeight="1" x14ac:dyDescent="0.2"/>
    <row r="5616" ht="15" customHeight="1" x14ac:dyDescent="0.2"/>
    <row r="5617" ht="15" customHeight="1" x14ac:dyDescent="0.2"/>
    <row r="5618" ht="15" customHeight="1" x14ac:dyDescent="0.2"/>
    <row r="5619" ht="15" customHeight="1" x14ac:dyDescent="0.2"/>
    <row r="5620" ht="15" customHeight="1" x14ac:dyDescent="0.2"/>
    <row r="5621" ht="15" customHeight="1" x14ac:dyDescent="0.2"/>
    <row r="5622" ht="15" customHeight="1" x14ac:dyDescent="0.2"/>
    <row r="5623" ht="15" customHeight="1" x14ac:dyDescent="0.2"/>
    <row r="5624" ht="15" customHeight="1" x14ac:dyDescent="0.2"/>
    <row r="5625" ht="15" customHeight="1" x14ac:dyDescent="0.2"/>
    <row r="5626" ht="15" customHeight="1" x14ac:dyDescent="0.2"/>
    <row r="5627" ht="15" customHeight="1" x14ac:dyDescent="0.2"/>
    <row r="5628" ht="15" customHeight="1" x14ac:dyDescent="0.2"/>
    <row r="5629" ht="15" customHeight="1" x14ac:dyDescent="0.2"/>
    <row r="5630" ht="15" customHeight="1" x14ac:dyDescent="0.2"/>
    <row r="5631" ht="15" customHeight="1" x14ac:dyDescent="0.2"/>
    <row r="5632" ht="15" customHeight="1" x14ac:dyDescent="0.2"/>
    <row r="5633" ht="15" customHeight="1" x14ac:dyDescent="0.2"/>
    <row r="5634" ht="15" customHeight="1" x14ac:dyDescent="0.2"/>
    <row r="5635" ht="15" customHeight="1" x14ac:dyDescent="0.2"/>
    <row r="5636" ht="15" customHeight="1" x14ac:dyDescent="0.2"/>
    <row r="5637" ht="15" customHeight="1" x14ac:dyDescent="0.2"/>
    <row r="5638" ht="15" customHeight="1" x14ac:dyDescent="0.2"/>
    <row r="5639" ht="15" customHeight="1" x14ac:dyDescent="0.2"/>
    <row r="5640" ht="15" customHeight="1" x14ac:dyDescent="0.2"/>
    <row r="5641" ht="15" customHeight="1" x14ac:dyDescent="0.2"/>
    <row r="5642" ht="15" customHeight="1" x14ac:dyDescent="0.2"/>
    <row r="5643" ht="15" customHeight="1" x14ac:dyDescent="0.2"/>
    <row r="5644" ht="15" customHeight="1" x14ac:dyDescent="0.2"/>
    <row r="5645" ht="15" customHeight="1" x14ac:dyDescent="0.2"/>
    <row r="5646" ht="15" customHeight="1" x14ac:dyDescent="0.2"/>
    <row r="5647" ht="15" customHeight="1" x14ac:dyDescent="0.2"/>
    <row r="5648" ht="15" customHeight="1" x14ac:dyDescent="0.2"/>
    <row r="5649" ht="15" customHeight="1" x14ac:dyDescent="0.2"/>
    <row r="5650" ht="15" customHeight="1" x14ac:dyDescent="0.2"/>
    <row r="5651" ht="15" customHeight="1" x14ac:dyDescent="0.2"/>
    <row r="5652" ht="15" customHeight="1" x14ac:dyDescent="0.2"/>
    <row r="5653" ht="15" customHeight="1" x14ac:dyDescent="0.2"/>
    <row r="5654" ht="15" customHeight="1" x14ac:dyDescent="0.2"/>
    <row r="5655" ht="15" customHeight="1" x14ac:dyDescent="0.2"/>
    <row r="5656" ht="15" customHeight="1" x14ac:dyDescent="0.2"/>
    <row r="5657" ht="15" customHeight="1" x14ac:dyDescent="0.2"/>
    <row r="5658" ht="15" customHeight="1" x14ac:dyDescent="0.2"/>
    <row r="5659" ht="15" customHeight="1" x14ac:dyDescent="0.2"/>
    <row r="5660" ht="15" customHeight="1" x14ac:dyDescent="0.2"/>
    <row r="5661" ht="15" customHeight="1" x14ac:dyDescent="0.2"/>
    <row r="5662" ht="15" customHeight="1" x14ac:dyDescent="0.2"/>
    <row r="5663" ht="15" customHeight="1" x14ac:dyDescent="0.2"/>
    <row r="5664" ht="15" customHeight="1" x14ac:dyDescent="0.2"/>
    <row r="5665" ht="15" customHeight="1" x14ac:dyDescent="0.2"/>
    <row r="5666" ht="15" customHeight="1" x14ac:dyDescent="0.2"/>
    <row r="5667" ht="15" customHeight="1" x14ac:dyDescent="0.2"/>
    <row r="5668" ht="15" customHeight="1" x14ac:dyDescent="0.2"/>
    <row r="5669" ht="15" customHeight="1" x14ac:dyDescent="0.2"/>
    <row r="5670" ht="15" customHeight="1" x14ac:dyDescent="0.2"/>
    <row r="5671" ht="15" customHeight="1" x14ac:dyDescent="0.2"/>
    <row r="5672" ht="15" customHeight="1" x14ac:dyDescent="0.2"/>
    <row r="5673" ht="15" customHeight="1" x14ac:dyDescent="0.2"/>
    <row r="5674" ht="15" customHeight="1" x14ac:dyDescent="0.2"/>
    <row r="5675" ht="15" customHeight="1" x14ac:dyDescent="0.2"/>
    <row r="5676" ht="15" customHeight="1" x14ac:dyDescent="0.2"/>
    <row r="5677" ht="15" customHeight="1" x14ac:dyDescent="0.2"/>
    <row r="5678" ht="15" customHeight="1" x14ac:dyDescent="0.2"/>
    <row r="5679" ht="15" customHeight="1" x14ac:dyDescent="0.2"/>
    <row r="5680" ht="15" customHeight="1" x14ac:dyDescent="0.2"/>
    <row r="5681" ht="15" customHeight="1" x14ac:dyDescent="0.2"/>
    <row r="5682" ht="15" customHeight="1" x14ac:dyDescent="0.2"/>
    <row r="5683" ht="15" customHeight="1" x14ac:dyDescent="0.2"/>
    <row r="5684" ht="15" customHeight="1" x14ac:dyDescent="0.2"/>
    <row r="5685" ht="15" customHeight="1" x14ac:dyDescent="0.2"/>
    <row r="5686" ht="15" customHeight="1" x14ac:dyDescent="0.2"/>
    <row r="5687" ht="15" customHeight="1" x14ac:dyDescent="0.2"/>
    <row r="5688" ht="15" customHeight="1" x14ac:dyDescent="0.2"/>
    <row r="5689" ht="15" customHeight="1" x14ac:dyDescent="0.2"/>
    <row r="5690" ht="15" customHeight="1" x14ac:dyDescent="0.2"/>
    <row r="5691" ht="15" customHeight="1" x14ac:dyDescent="0.2"/>
    <row r="5692" ht="15" customHeight="1" x14ac:dyDescent="0.2"/>
    <row r="5693" ht="15" customHeight="1" x14ac:dyDescent="0.2"/>
    <row r="5694" ht="15" customHeight="1" x14ac:dyDescent="0.2"/>
    <row r="5695" ht="15" customHeight="1" x14ac:dyDescent="0.2"/>
    <row r="5696" ht="15" customHeight="1" x14ac:dyDescent="0.2"/>
    <row r="5697" ht="15" customHeight="1" x14ac:dyDescent="0.2"/>
    <row r="5698" ht="15" customHeight="1" x14ac:dyDescent="0.2"/>
    <row r="5699" ht="15" customHeight="1" x14ac:dyDescent="0.2"/>
    <row r="5700" ht="15" customHeight="1" x14ac:dyDescent="0.2"/>
    <row r="5701" ht="15" customHeight="1" x14ac:dyDescent="0.2"/>
    <row r="5702" ht="15" customHeight="1" x14ac:dyDescent="0.2"/>
    <row r="5703" ht="15" customHeight="1" x14ac:dyDescent="0.2"/>
    <row r="5704" ht="15" customHeight="1" x14ac:dyDescent="0.2"/>
    <row r="5705" ht="15" customHeight="1" x14ac:dyDescent="0.2"/>
    <row r="5706" ht="15" customHeight="1" x14ac:dyDescent="0.2"/>
    <row r="5707" ht="15" customHeight="1" x14ac:dyDescent="0.2"/>
    <row r="5708" ht="15" customHeight="1" x14ac:dyDescent="0.2"/>
    <row r="5709" ht="15" customHeight="1" x14ac:dyDescent="0.2"/>
    <row r="5710" ht="15" customHeight="1" x14ac:dyDescent="0.2"/>
    <row r="5711" ht="15" customHeight="1" x14ac:dyDescent="0.2"/>
    <row r="5712" ht="15" customHeight="1" x14ac:dyDescent="0.2"/>
    <row r="5713" ht="15" customHeight="1" x14ac:dyDescent="0.2"/>
    <row r="5714" ht="15" customHeight="1" x14ac:dyDescent="0.2"/>
    <row r="5715" ht="15" customHeight="1" x14ac:dyDescent="0.2"/>
    <row r="5716" ht="15" customHeight="1" x14ac:dyDescent="0.2"/>
    <row r="5717" ht="15" customHeight="1" x14ac:dyDescent="0.2"/>
    <row r="5718" ht="15" customHeight="1" x14ac:dyDescent="0.2"/>
    <row r="5719" ht="15" customHeight="1" x14ac:dyDescent="0.2"/>
    <row r="5720" ht="15" customHeight="1" x14ac:dyDescent="0.2"/>
    <row r="5721" ht="15" customHeight="1" x14ac:dyDescent="0.2"/>
    <row r="5722" ht="15" customHeight="1" x14ac:dyDescent="0.2"/>
    <row r="5723" ht="15" customHeight="1" x14ac:dyDescent="0.2"/>
    <row r="5724" ht="15" customHeight="1" x14ac:dyDescent="0.2"/>
    <row r="5725" ht="15" customHeight="1" x14ac:dyDescent="0.2"/>
    <row r="5726" ht="15" customHeight="1" x14ac:dyDescent="0.2"/>
    <row r="5727" ht="15" customHeight="1" x14ac:dyDescent="0.2"/>
    <row r="5728" ht="15" customHeight="1" x14ac:dyDescent="0.2"/>
    <row r="5729" ht="15" customHeight="1" x14ac:dyDescent="0.2"/>
    <row r="5730" ht="15" customHeight="1" x14ac:dyDescent="0.2"/>
    <row r="5731" ht="15" customHeight="1" x14ac:dyDescent="0.2"/>
    <row r="5732" ht="15" customHeight="1" x14ac:dyDescent="0.2"/>
    <row r="5733" ht="15" customHeight="1" x14ac:dyDescent="0.2"/>
    <row r="5734" ht="15" customHeight="1" x14ac:dyDescent="0.2"/>
    <row r="5735" ht="15" customHeight="1" x14ac:dyDescent="0.2"/>
    <row r="5736" ht="15" customHeight="1" x14ac:dyDescent="0.2"/>
    <row r="5737" ht="15" customHeight="1" x14ac:dyDescent="0.2"/>
    <row r="5738" ht="15" customHeight="1" x14ac:dyDescent="0.2"/>
    <row r="5739" ht="15" customHeight="1" x14ac:dyDescent="0.2"/>
    <row r="5740" ht="15" customHeight="1" x14ac:dyDescent="0.2"/>
    <row r="5741" ht="15" customHeight="1" x14ac:dyDescent="0.2"/>
    <row r="5742" ht="15" customHeight="1" x14ac:dyDescent="0.2"/>
    <row r="5743" ht="15" customHeight="1" x14ac:dyDescent="0.2"/>
    <row r="5744" ht="15" customHeight="1" x14ac:dyDescent="0.2"/>
    <row r="5745" ht="15" customHeight="1" x14ac:dyDescent="0.2"/>
    <row r="5746" ht="15" customHeight="1" x14ac:dyDescent="0.2"/>
    <row r="5747" ht="15" customHeight="1" x14ac:dyDescent="0.2"/>
    <row r="5748" ht="15" customHeight="1" x14ac:dyDescent="0.2"/>
    <row r="5749" ht="15" customHeight="1" x14ac:dyDescent="0.2"/>
    <row r="5750" ht="15" customHeight="1" x14ac:dyDescent="0.2"/>
    <row r="5751" ht="15" customHeight="1" x14ac:dyDescent="0.2"/>
    <row r="5752" ht="15" customHeight="1" x14ac:dyDescent="0.2"/>
    <row r="5753" ht="15" customHeight="1" x14ac:dyDescent="0.2"/>
    <row r="5754" ht="15" customHeight="1" x14ac:dyDescent="0.2"/>
    <row r="5755" ht="15" customHeight="1" x14ac:dyDescent="0.2"/>
    <row r="5756" ht="15" customHeight="1" x14ac:dyDescent="0.2"/>
    <row r="5757" ht="15" customHeight="1" x14ac:dyDescent="0.2"/>
    <row r="5758" ht="15" customHeight="1" x14ac:dyDescent="0.2"/>
    <row r="5759" ht="15" customHeight="1" x14ac:dyDescent="0.2"/>
    <row r="5760" ht="15" customHeight="1" x14ac:dyDescent="0.2"/>
    <row r="5761" ht="15" customHeight="1" x14ac:dyDescent="0.2"/>
    <row r="5762" ht="15" customHeight="1" x14ac:dyDescent="0.2"/>
    <row r="5763" ht="15" customHeight="1" x14ac:dyDescent="0.2"/>
    <row r="5764" ht="15" customHeight="1" x14ac:dyDescent="0.2"/>
    <row r="5765" ht="15" customHeight="1" x14ac:dyDescent="0.2"/>
    <row r="5766" ht="15" customHeight="1" x14ac:dyDescent="0.2"/>
    <row r="5767" ht="15" customHeight="1" x14ac:dyDescent="0.2"/>
    <row r="5768" ht="15" customHeight="1" x14ac:dyDescent="0.2"/>
    <row r="5769" ht="15" customHeight="1" x14ac:dyDescent="0.2"/>
    <row r="5770" ht="15" customHeight="1" x14ac:dyDescent="0.2"/>
    <row r="5771" ht="15" customHeight="1" x14ac:dyDescent="0.2"/>
    <row r="5772" ht="15" customHeight="1" x14ac:dyDescent="0.2"/>
    <row r="5773" ht="15" customHeight="1" x14ac:dyDescent="0.2"/>
    <row r="5774" ht="15" customHeight="1" x14ac:dyDescent="0.2"/>
    <row r="5775" ht="15" customHeight="1" x14ac:dyDescent="0.2"/>
    <row r="5776" ht="15" customHeight="1" x14ac:dyDescent="0.2"/>
    <row r="5777" ht="15" customHeight="1" x14ac:dyDescent="0.2"/>
    <row r="5778" ht="15" customHeight="1" x14ac:dyDescent="0.2"/>
    <row r="5779" ht="15" customHeight="1" x14ac:dyDescent="0.2"/>
    <row r="5780" ht="15" customHeight="1" x14ac:dyDescent="0.2"/>
    <row r="5781" ht="15" customHeight="1" x14ac:dyDescent="0.2"/>
    <row r="5782" ht="15" customHeight="1" x14ac:dyDescent="0.2"/>
    <row r="5783" ht="15" customHeight="1" x14ac:dyDescent="0.2"/>
    <row r="5784" ht="15" customHeight="1" x14ac:dyDescent="0.2"/>
    <row r="5785" ht="15" customHeight="1" x14ac:dyDescent="0.2"/>
    <row r="5786" ht="15" customHeight="1" x14ac:dyDescent="0.2"/>
    <row r="5787" ht="15" customHeight="1" x14ac:dyDescent="0.2"/>
    <row r="5788" ht="15" customHeight="1" x14ac:dyDescent="0.2"/>
    <row r="5789" ht="15" customHeight="1" x14ac:dyDescent="0.2"/>
    <row r="5790" ht="15" customHeight="1" x14ac:dyDescent="0.2"/>
    <row r="5791" ht="15" customHeight="1" x14ac:dyDescent="0.2"/>
    <row r="5792" ht="15" customHeight="1" x14ac:dyDescent="0.2"/>
    <row r="5793" ht="15" customHeight="1" x14ac:dyDescent="0.2"/>
    <row r="5794" ht="15" customHeight="1" x14ac:dyDescent="0.2"/>
    <row r="5795" ht="15" customHeight="1" x14ac:dyDescent="0.2"/>
    <row r="5796" ht="15" customHeight="1" x14ac:dyDescent="0.2"/>
    <row r="5797" ht="15" customHeight="1" x14ac:dyDescent="0.2"/>
    <row r="5798" ht="15" customHeight="1" x14ac:dyDescent="0.2"/>
    <row r="5799" ht="15" customHeight="1" x14ac:dyDescent="0.2"/>
    <row r="5800" ht="15" customHeight="1" x14ac:dyDescent="0.2"/>
    <row r="5801" ht="15" customHeight="1" x14ac:dyDescent="0.2"/>
    <row r="5802" ht="15" customHeight="1" x14ac:dyDescent="0.2"/>
    <row r="5803" ht="15" customHeight="1" x14ac:dyDescent="0.2"/>
    <row r="5804" ht="15" customHeight="1" x14ac:dyDescent="0.2"/>
    <row r="5805" ht="15" customHeight="1" x14ac:dyDescent="0.2"/>
    <row r="5806" ht="15" customHeight="1" x14ac:dyDescent="0.2"/>
    <row r="5807" ht="15" customHeight="1" x14ac:dyDescent="0.2"/>
    <row r="5808" ht="15" customHeight="1" x14ac:dyDescent="0.2"/>
    <row r="5809" ht="15" customHeight="1" x14ac:dyDescent="0.2"/>
    <row r="5810" ht="15" customHeight="1" x14ac:dyDescent="0.2"/>
    <row r="5811" ht="15" customHeight="1" x14ac:dyDescent="0.2"/>
    <row r="5812" ht="15" customHeight="1" x14ac:dyDescent="0.2"/>
    <row r="5813" ht="15" customHeight="1" x14ac:dyDescent="0.2"/>
    <row r="5814" ht="15" customHeight="1" x14ac:dyDescent="0.2"/>
    <row r="5815" ht="15" customHeight="1" x14ac:dyDescent="0.2"/>
    <row r="5816" ht="15" customHeight="1" x14ac:dyDescent="0.2"/>
    <row r="5817" ht="15" customHeight="1" x14ac:dyDescent="0.2"/>
    <row r="5818" ht="15" customHeight="1" x14ac:dyDescent="0.2"/>
    <row r="5819" ht="15" customHeight="1" x14ac:dyDescent="0.2"/>
    <row r="5820" ht="15" customHeight="1" x14ac:dyDescent="0.2"/>
    <row r="5821" ht="15" customHeight="1" x14ac:dyDescent="0.2"/>
    <row r="5822" ht="15" customHeight="1" x14ac:dyDescent="0.2"/>
    <row r="5823" ht="15" customHeight="1" x14ac:dyDescent="0.2"/>
    <row r="5824" ht="15" customHeight="1" x14ac:dyDescent="0.2"/>
    <row r="5825" ht="15" customHeight="1" x14ac:dyDescent="0.2"/>
    <row r="5826" ht="15" customHeight="1" x14ac:dyDescent="0.2"/>
    <row r="5827" ht="15" customHeight="1" x14ac:dyDescent="0.2"/>
    <row r="5828" ht="15" customHeight="1" x14ac:dyDescent="0.2"/>
    <row r="5829" ht="15" customHeight="1" x14ac:dyDescent="0.2"/>
    <row r="5830" ht="15" customHeight="1" x14ac:dyDescent="0.2"/>
    <row r="5831" ht="15" customHeight="1" x14ac:dyDescent="0.2"/>
    <row r="5832" ht="15" customHeight="1" x14ac:dyDescent="0.2"/>
    <row r="5833" ht="15" customHeight="1" x14ac:dyDescent="0.2"/>
    <row r="5834" ht="15" customHeight="1" x14ac:dyDescent="0.2"/>
    <row r="5835" ht="15" customHeight="1" x14ac:dyDescent="0.2"/>
    <row r="5836" ht="15" customHeight="1" x14ac:dyDescent="0.2"/>
    <row r="5837" ht="15" customHeight="1" x14ac:dyDescent="0.2"/>
    <row r="5838" ht="15" customHeight="1" x14ac:dyDescent="0.2"/>
    <row r="5839" ht="15" customHeight="1" x14ac:dyDescent="0.2"/>
    <row r="5840" ht="15" customHeight="1" x14ac:dyDescent="0.2"/>
    <row r="5841" ht="15" customHeight="1" x14ac:dyDescent="0.2"/>
    <row r="5842" ht="15" customHeight="1" x14ac:dyDescent="0.2"/>
    <row r="5843" ht="15" customHeight="1" x14ac:dyDescent="0.2"/>
    <row r="5844" ht="15" customHeight="1" x14ac:dyDescent="0.2"/>
    <row r="5845" ht="15" customHeight="1" x14ac:dyDescent="0.2"/>
    <row r="5846" ht="15" customHeight="1" x14ac:dyDescent="0.2"/>
    <row r="5847" ht="15" customHeight="1" x14ac:dyDescent="0.2"/>
    <row r="5848" ht="15" customHeight="1" x14ac:dyDescent="0.2"/>
    <row r="5849" ht="15" customHeight="1" x14ac:dyDescent="0.2"/>
    <row r="5850" ht="15" customHeight="1" x14ac:dyDescent="0.2"/>
    <row r="5851" ht="15" customHeight="1" x14ac:dyDescent="0.2"/>
    <row r="5852" ht="15" customHeight="1" x14ac:dyDescent="0.2"/>
    <row r="5853" ht="15" customHeight="1" x14ac:dyDescent="0.2"/>
    <row r="5854" ht="15" customHeight="1" x14ac:dyDescent="0.2"/>
    <row r="5855" ht="15" customHeight="1" x14ac:dyDescent="0.2"/>
    <row r="5856" ht="15" customHeight="1" x14ac:dyDescent="0.2"/>
    <row r="5857" ht="15" customHeight="1" x14ac:dyDescent="0.2"/>
    <row r="5858" ht="15" customHeight="1" x14ac:dyDescent="0.2"/>
    <row r="5859" ht="15" customHeight="1" x14ac:dyDescent="0.2"/>
    <row r="5860" ht="15" customHeight="1" x14ac:dyDescent="0.2"/>
    <row r="5861" ht="15" customHeight="1" x14ac:dyDescent="0.2"/>
    <row r="5862" ht="15" customHeight="1" x14ac:dyDescent="0.2"/>
    <row r="5863" ht="15" customHeight="1" x14ac:dyDescent="0.2"/>
    <row r="5864" ht="15" customHeight="1" x14ac:dyDescent="0.2"/>
    <row r="5865" ht="15" customHeight="1" x14ac:dyDescent="0.2"/>
    <row r="5866" ht="15" customHeight="1" x14ac:dyDescent="0.2"/>
    <row r="5867" ht="15" customHeight="1" x14ac:dyDescent="0.2"/>
    <row r="5868" ht="15" customHeight="1" x14ac:dyDescent="0.2"/>
    <row r="5869" ht="15" customHeight="1" x14ac:dyDescent="0.2"/>
    <row r="5870" ht="15" customHeight="1" x14ac:dyDescent="0.2"/>
    <row r="5871" ht="15" customHeight="1" x14ac:dyDescent="0.2"/>
    <row r="5872" ht="15" customHeight="1" x14ac:dyDescent="0.2"/>
    <row r="5873" ht="15" customHeight="1" x14ac:dyDescent="0.2"/>
    <row r="5874" ht="15" customHeight="1" x14ac:dyDescent="0.2"/>
    <row r="5875" ht="15" customHeight="1" x14ac:dyDescent="0.2"/>
    <row r="5876" ht="15" customHeight="1" x14ac:dyDescent="0.2"/>
    <row r="5877" ht="15" customHeight="1" x14ac:dyDescent="0.2"/>
    <row r="5878" ht="15" customHeight="1" x14ac:dyDescent="0.2"/>
    <row r="5879" ht="15" customHeight="1" x14ac:dyDescent="0.2"/>
    <row r="5880" ht="15" customHeight="1" x14ac:dyDescent="0.2"/>
    <row r="5881" ht="15" customHeight="1" x14ac:dyDescent="0.2"/>
    <row r="5882" ht="15" customHeight="1" x14ac:dyDescent="0.2"/>
    <row r="5883" ht="15" customHeight="1" x14ac:dyDescent="0.2"/>
    <row r="5884" ht="15" customHeight="1" x14ac:dyDescent="0.2"/>
    <row r="5885" ht="15" customHeight="1" x14ac:dyDescent="0.2"/>
    <row r="5886" ht="15" customHeight="1" x14ac:dyDescent="0.2"/>
    <row r="5887" ht="15" customHeight="1" x14ac:dyDescent="0.2"/>
    <row r="5888" ht="15" customHeight="1" x14ac:dyDescent="0.2"/>
    <row r="5889" ht="15" customHeight="1" x14ac:dyDescent="0.2"/>
    <row r="5890" ht="15" customHeight="1" x14ac:dyDescent="0.2"/>
    <row r="5891" ht="15" customHeight="1" x14ac:dyDescent="0.2"/>
    <row r="5892" ht="15" customHeight="1" x14ac:dyDescent="0.2"/>
    <row r="5893" ht="15" customHeight="1" x14ac:dyDescent="0.2"/>
    <row r="5894" ht="15" customHeight="1" x14ac:dyDescent="0.2"/>
    <row r="5895" ht="15" customHeight="1" x14ac:dyDescent="0.2"/>
    <row r="5896" ht="15" customHeight="1" x14ac:dyDescent="0.2"/>
    <row r="5897" ht="15" customHeight="1" x14ac:dyDescent="0.2"/>
    <row r="5898" ht="15" customHeight="1" x14ac:dyDescent="0.2"/>
    <row r="5899" ht="15" customHeight="1" x14ac:dyDescent="0.2"/>
    <row r="5900" ht="15" customHeight="1" x14ac:dyDescent="0.2"/>
    <row r="5901" ht="15" customHeight="1" x14ac:dyDescent="0.2"/>
    <row r="5902" ht="15" customHeight="1" x14ac:dyDescent="0.2"/>
    <row r="5903" ht="15" customHeight="1" x14ac:dyDescent="0.2"/>
    <row r="5904" ht="15" customHeight="1" x14ac:dyDescent="0.2"/>
    <row r="5905" ht="15" customHeight="1" x14ac:dyDescent="0.2"/>
    <row r="5906" ht="15" customHeight="1" x14ac:dyDescent="0.2"/>
    <row r="5907" ht="15" customHeight="1" x14ac:dyDescent="0.2"/>
    <row r="5908" ht="15" customHeight="1" x14ac:dyDescent="0.2"/>
    <row r="5909" ht="15" customHeight="1" x14ac:dyDescent="0.2"/>
    <row r="5910" ht="15" customHeight="1" x14ac:dyDescent="0.2"/>
    <row r="5911" ht="15" customHeight="1" x14ac:dyDescent="0.2"/>
    <row r="5912" ht="15" customHeight="1" x14ac:dyDescent="0.2"/>
    <row r="5913" ht="15" customHeight="1" x14ac:dyDescent="0.2"/>
    <row r="5914" ht="15" customHeight="1" x14ac:dyDescent="0.2"/>
    <row r="5915" ht="15" customHeight="1" x14ac:dyDescent="0.2"/>
    <row r="5916" ht="15" customHeight="1" x14ac:dyDescent="0.2"/>
    <row r="5917" ht="15" customHeight="1" x14ac:dyDescent="0.2"/>
    <row r="5918" ht="15" customHeight="1" x14ac:dyDescent="0.2"/>
    <row r="5919" ht="15" customHeight="1" x14ac:dyDescent="0.2"/>
    <row r="5920" ht="15" customHeight="1" x14ac:dyDescent="0.2"/>
    <row r="5921" ht="15" customHeight="1" x14ac:dyDescent="0.2"/>
    <row r="5922" ht="15" customHeight="1" x14ac:dyDescent="0.2"/>
    <row r="5923" ht="15" customHeight="1" x14ac:dyDescent="0.2"/>
    <row r="5924" ht="15" customHeight="1" x14ac:dyDescent="0.2"/>
    <row r="5925" ht="15" customHeight="1" x14ac:dyDescent="0.2"/>
    <row r="5926" ht="15" customHeight="1" x14ac:dyDescent="0.2"/>
    <row r="5927" ht="15" customHeight="1" x14ac:dyDescent="0.2"/>
    <row r="5928" ht="15" customHeight="1" x14ac:dyDescent="0.2"/>
    <row r="5929" ht="15" customHeight="1" x14ac:dyDescent="0.2"/>
    <row r="5930" ht="15" customHeight="1" x14ac:dyDescent="0.2"/>
    <row r="5931" ht="15" customHeight="1" x14ac:dyDescent="0.2"/>
    <row r="5932" ht="15" customHeight="1" x14ac:dyDescent="0.2"/>
    <row r="5933" ht="15" customHeight="1" x14ac:dyDescent="0.2"/>
    <row r="5934" ht="15" customHeight="1" x14ac:dyDescent="0.2"/>
    <row r="5935" ht="15" customHeight="1" x14ac:dyDescent="0.2"/>
    <row r="5936" ht="15" customHeight="1" x14ac:dyDescent="0.2"/>
    <row r="5937" ht="15" customHeight="1" x14ac:dyDescent="0.2"/>
    <row r="5938" ht="15" customHeight="1" x14ac:dyDescent="0.2"/>
    <row r="5939" ht="15" customHeight="1" x14ac:dyDescent="0.2"/>
    <row r="5940" ht="15" customHeight="1" x14ac:dyDescent="0.2"/>
    <row r="5941" ht="15" customHeight="1" x14ac:dyDescent="0.2"/>
    <row r="5942" ht="15" customHeight="1" x14ac:dyDescent="0.2"/>
    <row r="5943" ht="15" customHeight="1" x14ac:dyDescent="0.2"/>
    <row r="5944" ht="15" customHeight="1" x14ac:dyDescent="0.2"/>
    <row r="5945" ht="15" customHeight="1" x14ac:dyDescent="0.2"/>
    <row r="5946" ht="15" customHeight="1" x14ac:dyDescent="0.2"/>
    <row r="5947" ht="15" customHeight="1" x14ac:dyDescent="0.2"/>
    <row r="5948" ht="15" customHeight="1" x14ac:dyDescent="0.2"/>
    <row r="5949" ht="15" customHeight="1" x14ac:dyDescent="0.2"/>
    <row r="5950" ht="15" customHeight="1" x14ac:dyDescent="0.2"/>
    <row r="5951" ht="15" customHeight="1" x14ac:dyDescent="0.2"/>
    <row r="5952" ht="15" customHeight="1" x14ac:dyDescent="0.2"/>
    <row r="5953" ht="15" customHeight="1" x14ac:dyDescent="0.2"/>
    <row r="5954" ht="15" customHeight="1" x14ac:dyDescent="0.2"/>
    <row r="5955" ht="15" customHeight="1" x14ac:dyDescent="0.2"/>
    <row r="5956" ht="15" customHeight="1" x14ac:dyDescent="0.2"/>
    <row r="5957" ht="15" customHeight="1" x14ac:dyDescent="0.2"/>
    <row r="5958" ht="15" customHeight="1" x14ac:dyDescent="0.2"/>
    <row r="5959" ht="15" customHeight="1" x14ac:dyDescent="0.2"/>
    <row r="5960" ht="15" customHeight="1" x14ac:dyDescent="0.2"/>
    <row r="5961" ht="15" customHeight="1" x14ac:dyDescent="0.2"/>
    <row r="5962" ht="15" customHeight="1" x14ac:dyDescent="0.2"/>
    <row r="5963" ht="15" customHeight="1" x14ac:dyDescent="0.2"/>
    <row r="5964" ht="15" customHeight="1" x14ac:dyDescent="0.2"/>
    <row r="5965" ht="15" customHeight="1" x14ac:dyDescent="0.2"/>
    <row r="5966" ht="15" customHeight="1" x14ac:dyDescent="0.2"/>
    <row r="5967" ht="15" customHeight="1" x14ac:dyDescent="0.2"/>
    <row r="5968" ht="15" customHeight="1" x14ac:dyDescent="0.2"/>
    <row r="5969" ht="15" customHeight="1" x14ac:dyDescent="0.2"/>
    <row r="5970" ht="15" customHeight="1" x14ac:dyDescent="0.2"/>
    <row r="5971" ht="15" customHeight="1" x14ac:dyDescent="0.2"/>
    <row r="5972" ht="15" customHeight="1" x14ac:dyDescent="0.2"/>
    <row r="5973" ht="15" customHeight="1" x14ac:dyDescent="0.2"/>
    <row r="5974" ht="15" customHeight="1" x14ac:dyDescent="0.2"/>
    <row r="5975" ht="15" customHeight="1" x14ac:dyDescent="0.2"/>
    <row r="5976" ht="15" customHeight="1" x14ac:dyDescent="0.2"/>
    <row r="5977" ht="15" customHeight="1" x14ac:dyDescent="0.2"/>
    <row r="5978" ht="15" customHeight="1" x14ac:dyDescent="0.2"/>
    <row r="5979" ht="15" customHeight="1" x14ac:dyDescent="0.2"/>
    <row r="5980" ht="15" customHeight="1" x14ac:dyDescent="0.2"/>
    <row r="5981" ht="15" customHeight="1" x14ac:dyDescent="0.2"/>
    <row r="5982" ht="15" customHeight="1" x14ac:dyDescent="0.2"/>
    <row r="5983" ht="15" customHeight="1" x14ac:dyDescent="0.2"/>
    <row r="5984" ht="15" customHeight="1" x14ac:dyDescent="0.2"/>
    <row r="5985" ht="15" customHeight="1" x14ac:dyDescent="0.2"/>
    <row r="5986" ht="15" customHeight="1" x14ac:dyDescent="0.2"/>
    <row r="5987" ht="15" customHeight="1" x14ac:dyDescent="0.2"/>
    <row r="5988" ht="15" customHeight="1" x14ac:dyDescent="0.2"/>
    <row r="5989" ht="15" customHeight="1" x14ac:dyDescent="0.2"/>
    <row r="5990" ht="15" customHeight="1" x14ac:dyDescent="0.2"/>
    <row r="5991" ht="15" customHeight="1" x14ac:dyDescent="0.2"/>
    <row r="5992" ht="15" customHeight="1" x14ac:dyDescent="0.2"/>
    <row r="5993" ht="15" customHeight="1" x14ac:dyDescent="0.2"/>
    <row r="5994" ht="15" customHeight="1" x14ac:dyDescent="0.2"/>
    <row r="5995" ht="15" customHeight="1" x14ac:dyDescent="0.2"/>
    <row r="5996" ht="15" customHeight="1" x14ac:dyDescent="0.2"/>
    <row r="5997" ht="15" customHeight="1" x14ac:dyDescent="0.2"/>
    <row r="5998" ht="15" customHeight="1" x14ac:dyDescent="0.2"/>
    <row r="5999" ht="15" customHeight="1" x14ac:dyDescent="0.2"/>
    <row r="6000" ht="15" customHeight="1" x14ac:dyDescent="0.2"/>
    <row r="6001" ht="15" customHeight="1" x14ac:dyDescent="0.2"/>
    <row r="6002" ht="15" customHeight="1" x14ac:dyDescent="0.2"/>
    <row r="6003" ht="15" customHeight="1" x14ac:dyDescent="0.2"/>
    <row r="6004" ht="15" customHeight="1" x14ac:dyDescent="0.2"/>
    <row r="6005" ht="15" customHeight="1" x14ac:dyDescent="0.2"/>
    <row r="6006" ht="15" customHeight="1" x14ac:dyDescent="0.2"/>
    <row r="6007" ht="15" customHeight="1" x14ac:dyDescent="0.2"/>
    <row r="6008" ht="15" customHeight="1" x14ac:dyDescent="0.2"/>
    <row r="6009" ht="15" customHeight="1" x14ac:dyDescent="0.2"/>
    <row r="6010" ht="15" customHeight="1" x14ac:dyDescent="0.2"/>
    <row r="6011" ht="15" customHeight="1" x14ac:dyDescent="0.2"/>
    <row r="6012" ht="15" customHeight="1" x14ac:dyDescent="0.2"/>
    <row r="6013" ht="15" customHeight="1" x14ac:dyDescent="0.2"/>
    <row r="6014" ht="15" customHeight="1" x14ac:dyDescent="0.2"/>
    <row r="6015" ht="15" customHeight="1" x14ac:dyDescent="0.2"/>
    <row r="6016" ht="15" customHeight="1" x14ac:dyDescent="0.2"/>
    <row r="6017" ht="15" customHeight="1" x14ac:dyDescent="0.2"/>
    <row r="6018" ht="15" customHeight="1" x14ac:dyDescent="0.2"/>
    <row r="6019" ht="15" customHeight="1" x14ac:dyDescent="0.2"/>
    <row r="6020" ht="15" customHeight="1" x14ac:dyDescent="0.2"/>
    <row r="6021" ht="15" customHeight="1" x14ac:dyDescent="0.2"/>
    <row r="6022" ht="15" customHeight="1" x14ac:dyDescent="0.2"/>
    <row r="6023" ht="15" customHeight="1" x14ac:dyDescent="0.2"/>
    <row r="6024" ht="15" customHeight="1" x14ac:dyDescent="0.2"/>
    <row r="6025" ht="15" customHeight="1" x14ac:dyDescent="0.2"/>
    <row r="6026" ht="15" customHeight="1" x14ac:dyDescent="0.2"/>
    <row r="6027" ht="15" customHeight="1" x14ac:dyDescent="0.2"/>
    <row r="6028" ht="15" customHeight="1" x14ac:dyDescent="0.2"/>
    <row r="6029" ht="15" customHeight="1" x14ac:dyDescent="0.2"/>
    <row r="6030" ht="15" customHeight="1" x14ac:dyDescent="0.2"/>
    <row r="6031" ht="15" customHeight="1" x14ac:dyDescent="0.2"/>
    <row r="6032" ht="15" customHeight="1" x14ac:dyDescent="0.2"/>
    <row r="6033" ht="15" customHeight="1" x14ac:dyDescent="0.2"/>
    <row r="6034" ht="15" customHeight="1" x14ac:dyDescent="0.2"/>
    <row r="6035" ht="15" customHeight="1" x14ac:dyDescent="0.2"/>
    <row r="6036" ht="15" customHeight="1" x14ac:dyDescent="0.2"/>
    <row r="6037" ht="15" customHeight="1" x14ac:dyDescent="0.2"/>
    <row r="6038" ht="15" customHeight="1" x14ac:dyDescent="0.2"/>
    <row r="6039" ht="15" customHeight="1" x14ac:dyDescent="0.2"/>
    <row r="6040" ht="15" customHeight="1" x14ac:dyDescent="0.2"/>
    <row r="6041" ht="15" customHeight="1" x14ac:dyDescent="0.2"/>
    <row r="6042" ht="15" customHeight="1" x14ac:dyDescent="0.2"/>
    <row r="6043" ht="15" customHeight="1" x14ac:dyDescent="0.2"/>
    <row r="6044" ht="15" customHeight="1" x14ac:dyDescent="0.2"/>
    <row r="6045" ht="15" customHeight="1" x14ac:dyDescent="0.2"/>
    <row r="6046" ht="15" customHeight="1" x14ac:dyDescent="0.2"/>
    <row r="6047" ht="15" customHeight="1" x14ac:dyDescent="0.2"/>
    <row r="6048" ht="15" customHeight="1" x14ac:dyDescent="0.2"/>
    <row r="6049" ht="15" customHeight="1" x14ac:dyDescent="0.2"/>
    <row r="6050" ht="15" customHeight="1" x14ac:dyDescent="0.2"/>
    <row r="6051" ht="15" customHeight="1" x14ac:dyDescent="0.2"/>
    <row r="6052" ht="15" customHeight="1" x14ac:dyDescent="0.2"/>
    <row r="6053" ht="15" customHeight="1" x14ac:dyDescent="0.2"/>
    <row r="6054" ht="15" customHeight="1" x14ac:dyDescent="0.2"/>
    <row r="6055" ht="15" customHeight="1" x14ac:dyDescent="0.2"/>
    <row r="6056" ht="15" customHeight="1" x14ac:dyDescent="0.2"/>
    <row r="6057" ht="15" customHeight="1" x14ac:dyDescent="0.2"/>
    <row r="6058" ht="15" customHeight="1" x14ac:dyDescent="0.2"/>
    <row r="6059" ht="15" customHeight="1" x14ac:dyDescent="0.2"/>
    <row r="6060" ht="15" customHeight="1" x14ac:dyDescent="0.2"/>
    <row r="6061" ht="15" customHeight="1" x14ac:dyDescent="0.2"/>
    <row r="6062" ht="15" customHeight="1" x14ac:dyDescent="0.2"/>
    <row r="6063" ht="15" customHeight="1" x14ac:dyDescent="0.2"/>
    <row r="6064" ht="15" customHeight="1" x14ac:dyDescent="0.2"/>
    <row r="6065" ht="15" customHeight="1" x14ac:dyDescent="0.2"/>
    <row r="6066" ht="15" customHeight="1" x14ac:dyDescent="0.2"/>
    <row r="6067" ht="15" customHeight="1" x14ac:dyDescent="0.2"/>
    <row r="6068" ht="15" customHeight="1" x14ac:dyDescent="0.2"/>
    <row r="6069" ht="15" customHeight="1" x14ac:dyDescent="0.2"/>
    <row r="6070" ht="15" customHeight="1" x14ac:dyDescent="0.2"/>
    <row r="6071" ht="15" customHeight="1" x14ac:dyDescent="0.2"/>
    <row r="6072" ht="15" customHeight="1" x14ac:dyDescent="0.2"/>
    <row r="6073" ht="15" customHeight="1" x14ac:dyDescent="0.2"/>
    <row r="6074" ht="15" customHeight="1" x14ac:dyDescent="0.2"/>
    <row r="6075" ht="15" customHeight="1" x14ac:dyDescent="0.2"/>
    <row r="6076" ht="15" customHeight="1" x14ac:dyDescent="0.2"/>
    <row r="6077" ht="15" customHeight="1" x14ac:dyDescent="0.2"/>
    <row r="6078" ht="15" customHeight="1" x14ac:dyDescent="0.2"/>
    <row r="6079" ht="15" customHeight="1" x14ac:dyDescent="0.2"/>
    <row r="6080" ht="15" customHeight="1" x14ac:dyDescent="0.2"/>
    <row r="6081" ht="15" customHeight="1" x14ac:dyDescent="0.2"/>
    <row r="6082" ht="15" customHeight="1" x14ac:dyDescent="0.2"/>
    <row r="6083" ht="15" customHeight="1" x14ac:dyDescent="0.2"/>
    <row r="6084" ht="15" customHeight="1" x14ac:dyDescent="0.2"/>
    <row r="6085" ht="15" customHeight="1" x14ac:dyDescent="0.2"/>
    <row r="6086" ht="15" customHeight="1" x14ac:dyDescent="0.2"/>
    <row r="6087" ht="15" customHeight="1" x14ac:dyDescent="0.2"/>
    <row r="6088" ht="15" customHeight="1" x14ac:dyDescent="0.2"/>
    <row r="6089" ht="15" customHeight="1" x14ac:dyDescent="0.2"/>
    <row r="6090" ht="15" customHeight="1" x14ac:dyDescent="0.2"/>
    <row r="6091" ht="15" customHeight="1" x14ac:dyDescent="0.2"/>
    <row r="6092" ht="15" customHeight="1" x14ac:dyDescent="0.2"/>
    <row r="6093" ht="15" customHeight="1" x14ac:dyDescent="0.2"/>
    <row r="6094" ht="15" customHeight="1" x14ac:dyDescent="0.2"/>
    <row r="6095" ht="15" customHeight="1" x14ac:dyDescent="0.2"/>
    <row r="6096" ht="15" customHeight="1" x14ac:dyDescent="0.2"/>
    <row r="6097" ht="15" customHeight="1" x14ac:dyDescent="0.2"/>
    <row r="6098" ht="15" customHeight="1" x14ac:dyDescent="0.2"/>
    <row r="6099" ht="15" customHeight="1" x14ac:dyDescent="0.2"/>
    <row r="6100" ht="15" customHeight="1" x14ac:dyDescent="0.2"/>
    <row r="6101" ht="15" customHeight="1" x14ac:dyDescent="0.2"/>
    <row r="6102" ht="15" customHeight="1" x14ac:dyDescent="0.2"/>
    <row r="6103" ht="15" customHeight="1" x14ac:dyDescent="0.2"/>
    <row r="6104" ht="15" customHeight="1" x14ac:dyDescent="0.2"/>
    <row r="6105" ht="15" customHeight="1" x14ac:dyDescent="0.2"/>
    <row r="6106" ht="15" customHeight="1" x14ac:dyDescent="0.2"/>
    <row r="6107" ht="15" customHeight="1" x14ac:dyDescent="0.2"/>
    <row r="6108" ht="15" customHeight="1" x14ac:dyDescent="0.2"/>
    <row r="6109" ht="15" customHeight="1" x14ac:dyDescent="0.2"/>
    <row r="6110" ht="15" customHeight="1" x14ac:dyDescent="0.2"/>
    <row r="6111" ht="15" customHeight="1" x14ac:dyDescent="0.2"/>
    <row r="6112" ht="15" customHeight="1" x14ac:dyDescent="0.2"/>
    <row r="6113" ht="15" customHeight="1" x14ac:dyDescent="0.2"/>
    <row r="6114" ht="15" customHeight="1" x14ac:dyDescent="0.2"/>
    <row r="6115" ht="15" customHeight="1" x14ac:dyDescent="0.2"/>
    <row r="6116" ht="15" customHeight="1" x14ac:dyDescent="0.2"/>
    <row r="6117" ht="15" customHeight="1" x14ac:dyDescent="0.2"/>
    <row r="6118" ht="15" customHeight="1" x14ac:dyDescent="0.2"/>
    <row r="6119" ht="15" customHeight="1" x14ac:dyDescent="0.2"/>
    <row r="6120" ht="15" customHeight="1" x14ac:dyDescent="0.2"/>
    <row r="6121" ht="15" customHeight="1" x14ac:dyDescent="0.2"/>
    <row r="6122" ht="15" customHeight="1" x14ac:dyDescent="0.2"/>
    <row r="6123" ht="15" customHeight="1" x14ac:dyDescent="0.2"/>
    <row r="6124" ht="15" customHeight="1" x14ac:dyDescent="0.2"/>
    <row r="6125" ht="15" customHeight="1" x14ac:dyDescent="0.2"/>
    <row r="6126" ht="15" customHeight="1" x14ac:dyDescent="0.2"/>
    <row r="6127" ht="15" customHeight="1" x14ac:dyDescent="0.2"/>
    <row r="6128" ht="15" customHeight="1" x14ac:dyDescent="0.2"/>
    <row r="6129" ht="15" customHeight="1" x14ac:dyDescent="0.2"/>
    <row r="6130" ht="15" customHeight="1" x14ac:dyDescent="0.2"/>
    <row r="6131" ht="15" customHeight="1" x14ac:dyDescent="0.2"/>
    <row r="6132" ht="15" customHeight="1" x14ac:dyDescent="0.2"/>
    <row r="6133" ht="15" customHeight="1" x14ac:dyDescent="0.2"/>
    <row r="6134" ht="15" customHeight="1" x14ac:dyDescent="0.2"/>
    <row r="6135" ht="15" customHeight="1" x14ac:dyDescent="0.2"/>
    <row r="6136" ht="15" customHeight="1" x14ac:dyDescent="0.2"/>
    <row r="6137" ht="15" customHeight="1" x14ac:dyDescent="0.2"/>
    <row r="6138" ht="15" customHeight="1" x14ac:dyDescent="0.2"/>
    <row r="6139" ht="15" customHeight="1" x14ac:dyDescent="0.2"/>
    <row r="6140" ht="15" customHeight="1" x14ac:dyDescent="0.2"/>
    <row r="6141" ht="15" customHeight="1" x14ac:dyDescent="0.2"/>
    <row r="6142" ht="15" customHeight="1" x14ac:dyDescent="0.2"/>
    <row r="6143" ht="15" customHeight="1" x14ac:dyDescent="0.2"/>
    <row r="6144" ht="15" customHeight="1" x14ac:dyDescent="0.2"/>
    <row r="6145" ht="15" customHeight="1" x14ac:dyDescent="0.2"/>
    <row r="6146" ht="15" customHeight="1" x14ac:dyDescent="0.2"/>
    <row r="6147" ht="15" customHeight="1" x14ac:dyDescent="0.2"/>
    <row r="6148" ht="15" customHeight="1" x14ac:dyDescent="0.2"/>
    <row r="6149" ht="15" customHeight="1" x14ac:dyDescent="0.2"/>
    <row r="6150" ht="15" customHeight="1" x14ac:dyDescent="0.2"/>
    <row r="6151" ht="15" customHeight="1" x14ac:dyDescent="0.2"/>
    <row r="6152" ht="15" customHeight="1" x14ac:dyDescent="0.2"/>
    <row r="6153" ht="15" customHeight="1" x14ac:dyDescent="0.2"/>
    <row r="6154" ht="15" customHeight="1" x14ac:dyDescent="0.2"/>
    <row r="6155" ht="15" customHeight="1" x14ac:dyDescent="0.2"/>
    <row r="6156" ht="15" customHeight="1" x14ac:dyDescent="0.2"/>
    <row r="6157" ht="15" customHeight="1" x14ac:dyDescent="0.2"/>
    <row r="6158" ht="15" customHeight="1" x14ac:dyDescent="0.2"/>
    <row r="6159" ht="15" customHeight="1" x14ac:dyDescent="0.2"/>
    <row r="6160" ht="15" customHeight="1" x14ac:dyDescent="0.2"/>
    <row r="6161" ht="15" customHeight="1" x14ac:dyDescent="0.2"/>
    <row r="6162" ht="15" customHeight="1" x14ac:dyDescent="0.2"/>
    <row r="6163" ht="15" customHeight="1" x14ac:dyDescent="0.2"/>
    <row r="6164" ht="15" customHeight="1" x14ac:dyDescent="0.2"/>
    <row r="6165" ht="15" customHeight="1" x14ac:dyDescent="0.2"/>
    <row r="6166" ht="15" customHeight="1" x14ac:dyDescent="0.2"/>
    <row r="6167" ht="15" customHeight="1" x14ac:dyDescent="0.2"/>
    <row r="6168" ht="15" customHeight="1" x14ac:dyDescent="0.2"/>
    <row r="6169" ht="15" customHeight="1" x14ac:dyDescent="0.2"/>
    <row r="6170" ht="15" customHeight="1" x14ac:dyDescent="0.2"/>
    <row r="6171" ht="15" customHeight="1" x14ac:dyDescent="0.2"/>
    <row r="6172" ht="15" customHeight="1" x14ac:dyDescent="0.2"/>
    <row r="6173" ht="15" customHeight="1" x14ac:dyDescent="0.2"/>
    <row r="6174" ht="15" customHeight="1" x14ac:dyDescent="0.2"/>
    <row r="6175" ht="15" customHeight="1" x14ac:dyDescent="0.2"/>
    <row r="6176" ht="15" customHeight="1" x14ac:dyDescent="0.2"/>
    <row r="6177" ht="15" customHeight="1" x14ac:dyDescent="0.2"/>
    <row r="6178" ht="15" customHeight="1" x14ac:dyDescent="0.2"/>
    <row r="6179" ht="15" customHeight="1" x14ac:dyDescent="0.2"/>
    <row r="6180" ht="15" customHeight="1" x14ac:dyDescent="0.2"/>
    <row r="6181" ht="15" customHeight="1" x14ac:dyDescent="0.2"/>
    <row r="6182" ht="15" customHeight="1" x14ac:dyDescent="0.2"/>
    <row r="6183" ht="15" customHeight="1" x14ac:dyDescent="0.2"/>
    <row r="6184" ht="15" customHeight="1" x14ac:dyDescent="0.2"/>
    <row r="6185" ht="15" customHeight="1" x14ac:dyDescent="0.2"/>
    <row r="6186" ht="15" customHeight="1" x14ac:dyDescent="0.2"/>
    <row r="6187" ht="15" customHeight="1" x14ac:dyDescent="0.2"/>
    <row r="6188" ht="15" customHeight="1" x14ac:dyDescent="0.2"/>
    <row r="6189" ht="15" customHeight="1" x14ac:dyDescent="0.2"/>
    <row r="6190" ht="15" customHeight="1" x14ac:dyDescent="0.2"/>
    <row r="6191" ht="15" customHeight="1" x14ac:dyDescent="0.2"/>
    <row r="6192" ht="15" customHeight="1" x14ac:dyDescent="0.2"/>
    <row r="6193" ht="15" customHeight="1" x14ac:dyDescent="0.2"/>
    <row r="6194" ht="15" customHeight="1" x14ac:dyDescent="0.2"/>
    <row r="6195" ht="15" customHeight="1" x14ac:dyDescent="0.2"/>
    <row r="6196" ht="15" customHeight="1" x14ac:dyDescent="0.2"/>
    <row r="6197" ht="15" customHeight="1" x14ac:dyDescent="0.2"/>
    <row r="6198" ht="15" customHeight="1" x14ac:dyDescent="0.2"/>
    <row r="6199" ht="15" customHeight="1" x14ac:dyDescent="0.2"/>
    <row r="6200" ht="15" customHeight="1" x14ac:dyDescent="0.2"/>
    <row r="6201" ht="15" customHeight="1" x14ac:dyDescent="0.2"/>
    <row r="6202" ht="15" customHeight="1" x14ac:dyDescent="0.2"/>
    <row r="6203" ht="15" customHeight="1" x14ac:dyDescent="0.2"/>
    <row r="6204" ht="15" customHeight="1" x14ac:dyDescent="0.2"/>
    <row r="6205" ht="15" customHeight="1" x14ac:dyDescent="0.2"/>
    <row r="6206" ht="15" customHeight="1" x14ac:dyDescent="0.2"/>
    <row r="6207" ht="15" customHeight="1" x14ac:dyDescent="0.2"/>
    <row r="6208" ht="15" customHeight="1" x14ac:dyDescent="0.2"/>
    <row r="6209" ht="15" customHeight="1" x14ac:dyDescent="0.2"/>
    <row r="6210" ht="15" customHeight="1" x14ac:dyDescent="0.2"/>
    <row r="6211" ht="15" customHeight="1" x14ac:dyDescent="0.2"/>
    <row r="6212" ht="15" customHeight="1" x14ac:dyDescent="0.2"/>
    <row r="6213" ht="15" customHeight="1" x14ac:dyDescent="0.2"/>
    <row r="6214" ht="15" customHeight="1" x14ac:dyDescent="0.2"/>
    <row r="6215" ht="15" customHeight="1" x14ac:dyDescent="0.2"/>
    <row r="6216" ht="15" customHeight="1" x14ac:dyDescent="0.2"/>
    <row r="6217" ht="15" customHeight="1" x14ac:dyDescent="0.2"/>
    <row r="6218" ht="15" customHeight="1" x14ac:dyDescent="0.2"/>
    <row r="6219" ht="15" customHeight="1" x14ac:dyDescent="0.2"/>
    <row r="6220" ht="15" customHeight="1" x14ac:dyDescent="0.2"/>
    <row r="6221" ht="15" customHeight="1" x14ac:dyDescent="0.2"/>
    <row r="6222" ht="15" customHeight="1" x14ac:dyDescent="0.2"/>
    <row r="6223" ht="15" customHeight="1" x14ac:dyDescent="0.2"/>
    <row r="6224" ht="15" customHeight="1" x14ac:dyDescent="0.2"/>
    <row r="6225" ht="15" customHeight="1" x14ac:dyDescent="0.2"/>
    <row r="6226" ht="15" customHeight="1" x14ac:dyDescent="0.2"/>
    <row r="6227" ht="15" customHeight="1" x14ac:dyDescent="0.2"/>
    <row r="6228" ht="15" customHeight="1" x14ac:dyDescent="0.2"/>
    <row r="6229" ht="15" customHeight="1" x14ac:dyDescent="0.2"/>
    <row r="6230" ht="15" customHeight="1" x14ac:dyDescent="0.2"/>
    <row r="6231" ht="15" customHeight="1" x14ac:dyDescent="0.2"/>
    <row r="6232" ht="15" customHeight="1" x14ac:dyDescent="0.2"/>
    <row r="6233" ht="15" customHeight="1" x14ac:dyDescent="0.2"/>
    <row r="6234" ht="15" customHeight="1" x14ac:dyDescent="0.2"/>
    <row r="6235" ht="15" customHeight="1" x14ac:dyDescent="0.2"/>
    <row r="6236" ht="15" customHeight="1" x14ac:dyDescent="0.2"/>
    <row r="6237" ht="15" customHeight="1" x14ac:dyDescent="0.2"/>
    <row r="6238" ht="15" customHeight="1" x14ac:dyDescent="0.2"/>
    <row r="6239" ht="15" customHeight="1" x14ac:dyDescent="0.2"/>
    <row r="6240" ht="15" customHeight="1" x14ac:dyDescent="0.2"/>
    <row r="6241" ht="15" customHeight="1" x14ac:dyDescent="0.2"/>
    <row r="6242" ht="15" customHeight="1" x14ac:dyDescent="0.2"/>
    <row r="6243" ht="15" customHeight="1" x14ac:dyDescent="0.2"/>
    <row r="6244" ht="15" customHeight="1" x14ac:dyDescent="0.2"/>
    <row r="6245" ht="15" customHeight="1" x14ac:dyDescent="0.2"/>
    <row r="6246" ht="15" customHeight="1" x14ac:dyDescent="0.2"/>
    <row r="6247" ht="15" customHeight="1" x14ac:dyDescent="0.2"/>
    <row r="6248" ht="15" customHeight="1" x14ac:dyDescent="0.2"/>
    <row r="6249" ht="15" customHeight="1" x14ac:dyDescent="0.2"/>
    <row r="6250" ht="15" customHeight="1" x14ac:dyDescent="0.2"/>
    <row r="6251" ht="15" customHeight="1" x14ac:dyDescent="0.2"/>
    <row r="6252" ht="15" customHeight="1" x14ac:dyDescent="0.2"/>
    <row r="6253" ht="15" customHeight="1" x14ac:dyDescent="0.2"/>
    <row r="6254" ht="15" customHeight="1" x14ac:dyDescent="0.2"/>
    <row r="6255" ht="15" customHeight="1" x14ac:dyDescent="0.2"/>
    <row r="6256" ht="15" customHeight="1" x14ac:dyDescent="0.2"/>
    <row r="6257" ht="15" customHeight="1" x14ac:dyDescent="0.2"/>
    <row r="6258" ht="15" customHeight="1" x14ac:dyDescent="0.2"/>
    <row r="6259" ht="15" customHeight="1" x14ac:dyDescent="0.2"/>
    <row r="6260" ht="15" customHeight="1" x14ac:dyDescent="0.2"/>
    <row r="6261" ht="15" customHeight="1" x14ac:dyDescent="0.2"/>
    <row r="6262" ht="15" customHeight="1" x14ac:dyDescent="0.2"/>
    <row r="6263" ht="15" customHeight="1" x14ac:dyDescent="0.2"/>
    <row r="6264" ht="15" customHeight="1" x14ac:dyDescent="0.2"/>
    <row r="6265" ht="15" customHeight="1" x14ac:dyDescent="0.2"/>
    <row r="6266" ht="15" customHeight="1" x14ac:dyDescent="0.2"/>
    <row r="6267" ht="15" customHeight="1" x14ac:dyDescent="0.2"/>
    <row r="6268" ht="15" customHeight="1" x14ac:dyDescent="0.2"/>
    <row r="6269" ht="15" customHeight="1" x14ac:dyDescent="0.2"/>
    <row r="6270" ht="15" customHeight="1" x14ac:dyDescent="0.2"/>
    <row r="6271" ht="15" customHeight="1" x14ac:dyDescent="0.2"/>
    <row r="6272" ht="15" customHeight="1" x14ac:dyDescent="0.2"/>
    <row r="6273" ht="15" customHeight="1" x14ac:dyDescent="0.2"/>
    <row r="6274" ht="15" customHeight="1" x14ac:dyDescent="0.2"/>
    <row r="6275" ht="15" customHeight="1" x14ac:dyDescent="0.2"/>
    <row r="6276" ht="15" customHeight="1" x14ac:dyDescent="0.2"/>
    <row r="6277" ht="15" customHeight="1" x14ac:dyDescent="0.2"/>
    <row r="6278" ht="15" customHeight="1" x14ac:dyDescent="0.2"/>
    <row r="6279" ht="15" customHeight="1" x14ac:dyDescent="0.2"/>
    <row r="6280" ht="15" customHeight="1" x14ac:dyDescent="0.2"/>
    <row r="6281" ht="15" customHeight="1" x14ac:dyDescent="0.2"/>
    <row r="6282" ht="15" customHeight="1" x14ac:dyDescent="0.2"/>
    <row r="6283" ht="15" customHeight="1" x14ac:dyDescent="0.2"/>
    <row r="6284" ht="15" customHeight="1" x14ac:dyDescent="0.2"/>
    <row r="6285" ht="15" customHeight="1" x14ac:dyDescent="0.2"/>
    <row r="6286" ht="15" customHeight="1" x14ac:dyDescent="0.2"/>
    <row r="6287" ht="15" customHeight="1" x14ac:dyDescent="0.2"/>
    <row r="6288" ht="15" customHeight="1" x14ac:dyDescent="0.2"/>
    <row r="6289" ht="15" customHeight="1" x14ac:dyDescent="0.2"/>
    <row r="6290" ht="15" customHeight="1" x14ac:dyDescent="0.2"/>
    <row r="6291" ht="15" customHeight="1" x14ac:dyDescent="0.2"/>
    <row r="6292" ht="15" customHeight="1" x14ac:dyDescent="0.2"/>
    <row r="6293" ht="15" customHeight="1" x14ac:dyDescent="0.2"/>
    <row r="6294" ht="15" customHeight="1" x14ac:dyDescent="0.2"/>
    <row r="6295" ht="15" customHeight="1" x14ac:dyDescent="0.2"/>
    <row r="6296" ht="15" customHeight="1" x14ac:dyDescent="0.2"/>
    <row r="6297" ht="15" customHeight="1" x14ac:dyDescent="0.2"/>
    <row r="6298" ht="15" customHeight="1" x14ac:dyDescent="0.2"/>
    <row r="6299" ht="15" customHeight="1" x14ac:dyDescent="0.2"/>
    <row r="6300" ht="15" customHeight="1" x14ac:dyDescent="0.2"/>
    <row r="6301" ht="15" customHeight="1" x14ac:dyDescent="0.2"/>
    <row r="6302" ht="15" customHeight="1" x14ac:dyDescent="0.2"/>
    <row r="6303" ht="15" customHeight="1" x14ac:dyDescent="0.2"/>
    <row r="6304" ht="15" customHeight="1" x14ac:dyDescent="0.2"/>
    <row r="6305" ht="15" customHeight="1" x14ac:dyDescent="0.2"/>
    <row r="6306" ht="15" customHeight="1" x14ac:dyDescent="0.2"/>
    <row r="6307" ht="15" customHeight="1" x14ac:dyDescent="0.2"/>
    <row r="6308" ht="15" customHeight="1" x14ac:dyDescent="0.2"/>
    <row r="6309" ht="15" customHeight="1" x14ac:dyDescent="0.2"/>
    <row r="6310" ht="15" customHeight="1" x14ac:dyDescent="0.2"/>
    <row r="6311" ht="15" customHeight="1" x14ac:dyDescent="0.2"/>
    <row r="6312" ht="15" customHeight="1" x14ac:dyDescent="0.2"/>
    <row r="6313" ht="15" customHeight="1" x14ac:dyDescent="0.2"/>
    <row r="6314" ht="15" customHeight="1" x14ac:dyDescent="0.2"/>
    <row r="6315" ht="15" customHeight="1" x14ac:dyDescent="0.2"/>
    <row r="6316" ht="15" customHeight="1" x14ac:dyDescent="0.2"/>
    <row r="6317" ht="15" customHeight="1" x14ac:dyDescent="0.2"/>
    <row r="6318" ht="15" customHeight="1" x14ac:dyDescent="0.2"/>
    <row r="6319" ht="15" customHeight="1" x14ac:dyDescent="0.2"/>
    <row r="6320" ht="15" customHeight="1" x14ac:dyDescent="0.2"/>
    <row r="6321" ht="15" customHeight="1" x14ac:dyDescent="0.2"/>
    <row r="6322" ht="15" customHeight="1" x14ac:dyDescent="0.2"/>
    <row r="6323" ht="15" customHeight="1" x14ac:dyDescent="0.2"/>
    <row r="6324" ht="15" customHeight="1" x14ac:dyDescent="0.2"/>
    <row r="6325" ht="15" customHeight="1" x14ac:dyDescent="0.2"/>
    <row r="6326" ht="15" customHeight="1" x14ac:dyDescent="0.2"/>
    <row r="6327" ht="15" customHeight="1" x14ac:dyDescent="0.2"/>
    <row r="6328" ht="15" customHeight="1" x14ac:dyDescent="0.2"/>
    <row r="6329" ht="15" customHeight="1" x14ac:dyDescent="0.2"/>
    <row r="6330" ht="15" customHeight="1" x14ac:dyDescent="0.2"/>
    <row r="6331" ht="15" customHeight="1" x14ac:dyDescent="0.2"/>
    <row r="6332" ht="15" customHeight="1" x14ac:dyDescent="0.2"/>
    <row r="6333" ht="15" customHeight="1" x14ac:dyDescent="0.2"/>
    <row r="6334" ht="15" customHeight="1" x14ac:dyDescent="0.2"/>
    <row r="6335" ht="15" customHeight="1" x14ac:dyDescent="0.2"/>
    <row r="6336" ht="15" customHeight="1" x14ac:dyDescent="0.2"/>
    <row r="6337" ht="15" customHeight="1" x14ac:dyDescent="0.2"/>
    <row r="6338" ht="15" customHeight="1" x14ac:dyDescent="0.2"/>
    <row r="6339" ht="15" customHeight="1" x14ac:dyDescent="0.2"/>
    <row r="6340" ht="15" customHeight="1" x14ac:dyDescent="0.2"/>
    <row r="6341" ht="15" customHeight="1" x14ac:dyDescent="0.2"/>
    <row r="6342" ht="15" customHeight="1" x14ac:dyDescent="0.2"/>
    <row r="6343" ht="15" customHeight="1" x14ac:dyDescent="0.2"/>
    <row r="6344" ht="15" customHeight="1" x14ac:dyDescent="0.2"/>
    <row r="6345" ht="15" customHeight="1" x14ac:dyDescent="0.2"/>
    <row r="6346" ht="15" customHeight="1" x14ac:dyDescent="0.2"/>
    <row r="6347" ht="15" customHeight="1" x14ac:dyDescent="0.2"/>
    <row r="6348" ht="15" customHeight="1" x14ac:dyDescent="0.2"/>
    <row r="6349" ht="15" customHeight="1" x14ac:dyDescent="0.2"/>
    <row r="6350" ht="15" customHeight="1" x14ac:dyDescent="0.2"/>
    <row r="6351" ht="15" customHeight="1" x14ac:dyDescent="0.2"/>
    <row r="6352" ht="15" customHeight="1" x14ac:dyDescent="0.2"/>
    <row r="6353" ht="15" customHeight="1" x14ac:dyDescent="0.2"/>
    <row r="6354" ht="15" customHeight="1" x14ac:dyDescent="0.2"/>
    <row r="6355" ht="15" customHeight="1" x14ac:dyDescent="0.2"/>
    <row r="6356" ht="15" customHeight="1" x14ac:dyDescent="0.2"/>
    <row r="6357" ht="15" customHeight="1" x14ac:dyDescent="0.2"/>
    <row r="6358" ht="15" customHeight="1" x14ac:dyDescent="0.2"/>
    <row r="6359" ht="15" customHeight="1" x14ac:dyDescent="0.2"/>
    <row r="6360" ht="15" customHeight="1" x14ac:dyDescent="0.2"/>
    <row r="6361" ht="15" customHeight="1" x14ac:dyDescent="0.2"/>
    <row r="6362" ht="15" customHeight="1" x14ac:dyDescent="0.2"/>
    <row r="6363" ht="15" customHeight="1" x14ac:dyDescent="0.2"/>
    <row r="6364" ht="15" customHeight="1" x14ac:dyDescent="0.2"/>
    <row r="6365" ht="15" customHeight="1" x14ac:dyDescent="0.2"/>
    <row r="6366" ht="15" customHeight="1" x14ac:dyDescent="0.2"/>
    <row r="6367" ht="15" customHeight="1" x14ac:dyDescent="0.2"/>
    <row r="6368" ht="15" customHeight="1" x14ac:dyDescent="0.2"/>
    <row r="6369" ht="15" customHeight="1" x14ac:dyDescent="0.2"/>
    <row r="6370" ht="15" customHeight="1" x14ac:dyDescent="0.2"/>
    <row r="6371" ht="15" customHeight="1" x14ac:dyDescent="0.2"/>
    <row r="6372" ht="15" customHeight="1" x14ac:dyDescent="0.2"/>
    <row r="6373" ht="15" customHeight="1" x14ac:dyDescent="0.2"/>
    <row r="6374" ht="15" customHeight="1" x14ac:dyDescent="0.2"/>
    <row r="6375" ht="15" customHeight="1" x14ac:dyDescent="0.2"/>
    <row r="6376" ht="15" customHeight="1" x14ac:dyDescent="0.2"/>
    <row r="6377" ht="15" customHeight="1" x14ac:dyDescent="0.2"/>
    <row r="6378" ht="15" customHeight="1" x14ac:dyDescent="0.2"/>
    <row r="6379" ht="15" customHeight="1" x14ac:dyDescent="0.2"/>
    <row r="6380" ht="15" customHeight="1" x14ac:dyDescent="0.2"/>
    <row r="6381" ht="15" customHeight="1" x14ac:dyDescent="0.2"/>
    <row r="6382" ht="15" customHeight="1" x14ac:dyDescent="0.2"/>
    <row r="6383" ht="15" customHeight="1" x14ac:dyDescent="0.2"/>
    <row r="6384" ht="15" customHeight="1" x14ac:dyDescent="0.2"/>
    <row r="6385" ht="15" customHeight="1" x14ac:dyDescent="0.2"/>
    <row r="6386" ht="15" customHeight="1" x14ac:dyDescent="0.2"/>
    <row r="6387" ht="15" customHeight="1" x14ac:dyDescent="0.2"/>
    <row r="6388" ht="15" customHeight="1" x14ac:dyDescent="0.2"/>
    <row r="6389" ht="15" customHeight="1" x14ac:dyDescent="0.2"/>
    <row r="6390" ht="15" customHeight="1" x14ac:dyDescent="0.2"/>
    <row r="6391" ht="15" customHeight="1" x14ac:dyDescent="0.2"/>
    <row r="6392" ht="15" customHeight="1" x14ac:dyDescent="0.2"/>
    <row r="6393" ht="15" customHeight="1" x14ac:dyDescent="0.2"/>
    <row r="6394" ht="15" customHeight="1" x14ac:dyDescent="0.2"/>
    <row r="6395" ht="15" customHeight="1" x14ac:dyDescent="0.2"/>
    <row r="6396" ht="15" customHeight="1" x14ac:dyDescent="0.2"/>
    <row r="6397" ht="15" customHeight="1" x14ac:dyDescent="0.2"/>
    <row r="6398" ht="15" customHeight="1" x14ac:dyDescent="0.2"/>
    <row r="6399" ht="15" customHeight="1" x14ac:dyDescent="0.2"/>
    <row r="6400" ht="15" customHeight="1" x14ac:dyDescent="0.2"/>
    <row r="6401" ht="15" customHeight="1" x14ac:dyDescent="0.2"/>
    <row r="6402" ht="15" customHeight="1" x14ac:dyDescent="0.2"/>
    <row r="6403" ht="15" customHeight="1" x14ac:dyDescent="0.2"/>
    <row r="6404" ht="15" customHeight="1" x14ac:dyDescent="0.2"/>
    <row r="6405" ht="15" customHeight="1" x14ac:dyDescent="0.2"/>
    <row r="6406" ht="15" customHeight="1" x14ac:dyDescent="0.2"/>
    <row r="6407" ht="15" customHeight="1" x14ac:dyDescent="0.2"/>
    <row r="6408" ht="15" customHeight="1" x14ac:dyDescent="0.2"/>
    <row r="6409" ht="15" customHeight="1" x14ac:dyDescent="0.2"/>
    <row r="6410" ht="15" customHeight="1" x14ac:dyDescent="0.2"/>
    <row r="6411" ht="15" customHeight="1" x14ac:dyDescent="0.2"/>
    <row r="6412" ht="15" customHeight="1" x14ac:dyDescent="0.2"/>
    <row r="6413" ht="15" customHeight="1" x14ac:dyDescent="0.2"/>
    <row r="6414" ht="15" customHeight="1" x14ac:dyDescent="0.2"/>
    <row r="6415" ht="15" customHeight="1" x14ac:dyDescent="0.2"/>
    <row r="6416" ht="15" customHeight="1" x14ac:dyDescent="0.2"/>
    <row r="6417" ht="15" customHeight="1" x14ac:dyDescent="0.2"/>
    <row r="6418" ht="15" customHeight="1" x14ac:dyDescent="0.2"/>
    <row r="6419" ht="15" customHeight="1" x14ac:dyDescent="0.2"/>
    <row r="6420" ht="15" customHeight="1" x14ac:dyDescent="0.2"/>
    <row r="6421" ht="15" customHeight="1" x14ac:dyDescent="0.2"/>
    <row r="6422" ht="15" customHeight="1" x14ac:dyDescent="0.2"/>
    <row r="6423" ht="15" customHeight="1" x14ac:dyDescent="0.2"/>
    <row r="6424" ht="15" customHeight="1" x14ac:dyDescent="0.2"/>
    <row r="6425" ht="15" customHeight="1" x14ac:dyDescent="0.2"/>
    <row r="6426" ht="15" customHeight="1" x14ac:dyDescent="0.2"/>
    <row r="6427" ht="15" customHeight="1" x14ac:dyDescent="0.2"/>
    <row r="6428" ht="15" customHeight="1" x14ac:dyDescent="0.2"/>
    <row r="6429" ht="15" customHeight="1" x14ac:dyDescent="0.2"/>
    <row r="6430" ht="15" customHeight="1" x14ac:dyDescent="0.2"/>
    <row r="6431" ht="15" customHeight="1" x14ac:dyDescent="0.2"/>
    <row r="6432" ht="15" customHeight="1" x14ac:dyDescent="0.2"/>
    <row r="6433" ht="15" customHeight="1" x14ac:dyDescent="0.2"/>
    <row r="6434" ht="15" customHeight="1" x14ac:dyDescent="0.2"/>
    <row r="6435" ht="15" customHeight="1" x14ac:dyDescent="0.2"/>
    <row r="6436" ht="15" customHeight="1" x14ac:dyDescent="0.2"/>
    <row r="6437" ht="15" customHeight="1" x14ac:dyDescent="0.2"/>
    <row r="6438" ht="15" customHeight="1" x14ac:dyDescent="0.2"/>
    <row r="6439" ht="15" customHeight="1" x14ac:dyDescent="0.2"/>
    <row r="6440" ht="15" customHeight="1" x14ac:dyDescent="0.2"/>
    <row r="6441" ht="15" customHeight="1" x14ac:dyDescent="0.2"/>
    <row r="6442" ht="15" customHeight="1" x14ac:dyDescent="0.2"/>
    <row r="6443" ht="15" customHeight="1" x14ac:dyDescent="0.2"/>
    <row r="6444" ht="15" customHeight="1" x14ac:dyDescent="0.2"/>
    <row r="6445" ht="15" customHeight="1" x14ac:dyDescent="0.2"/>
    <row r="6446" ht="15" customHeight="1" x14ac:dyDescent="0.2"/>
    <row r="6447" ht="15" customHeight="1" x14ac:dyDescent="0.2"/>
    <row r="6448" ht="15" customHeight="1" x14ac:dyDescent="0.2"/>
    <row r="6449" ht="15" customHeight="1" x14ac:dyDescent="0.2"/>
    <row r="6450" ht="15" customHeight="1" x14ac:dyDescent="0.2"/>
    <row r="6451" ht="15" customHeight="1" x14ac:dyDescent="0.2"/>
    <row r="6452" ht="15" customHeight="1" x14ac:dyDescent="0.2"/>
    <row r="6453" ht="15" customHeight="1" x14ac:dyDescent="0.2"/>
    <row r="6454" ht="15" customHeight="1" x14ac:dyDescent="0.2"/>
    <row r="6455" ht="15" customHeight="1" x14ac:dyDescent="0.2"/>
    <row r="6456" ht="15" customHeight="1" x14ac:dyDescent="0.2"/>
    <row r="6457" ht="15" customHeight="1" x14ac:dyDescent="0.2"/>
    <row r="6458" ht="15" customHeight="1" x14ac:dyDescent="0.2"/>
    <row r="6459" ht="15" customHeight="1" x14ac:dyDescent="0.2"/>
    <row r="6460" ht="15" customHeight="1" x14ac:dyDescent="0.2"/>
    <row r="6461" ht="15" customHeight="1" x14ac:dyDescent="0.2"/>
    <row r="6462" ht="15" customHeight="1" x14ac:dyDescent="0.2"/>
    <row r="6463" ht="15" customHeight="1" x14ac:dyDescent="0.2"/>
    <row r="6464" ht="15" customHeight="1" x14ac:dyDescent="0.2"/>
    <row r="6465" ht="15" customHeight="1" x14ac:dyDescent="0.2"/>
    <row r="6466" ht="15" customHeight="1" x14ac:dyDescent="0.2"/>
    <row r="6467" ht="15" customHeight="1" x14ac:dyDescent="0.2"/>
    <row r="6468" ht="15" customHeight="1" x14ac:dyDescent="0.2"/>
    <row r="6469" ht="15" customHeight="1" x14ac:dyDescent="0.2"/>
    <row r="6470" ht="15" customHeight="1" x14ac:dyDescent="0.2"/>
    <row r="6471" ht="15" customHeight="1" x14ac:dyDescent="0.2"/>
    <row r="6472" ht="15" customHeight="1" x14ac:dyDescent="0.2"/>
    <row r="6473" ht="15" customHeight="1" x14ac:dyDescent="0.2"/>
    <row r="6474" ht="15" customHeight="1" x14ac:dyDescent="0.2"/>
    <row r="6475" ht="15" customHeight="1" x14ac:dyDescent="0.2"/>
    <row r="6476" ht="15" customHeight="1" x14ac:dyDescent="0.2"/>
    <row r="6477" ht="15" customHeight="1" x14ac:dyDescent="0.2"/>
    <row r="6478" ht="15" customHeight="1" x14ac:dyDescent="0.2"/>
    <row r="6479" ht="15" customHeight="1" x14ac:dyDescent="0.2"/>
    <row r="6480" ht="15" customHeight="1" x14ac:dyDescent="0.2"/>
    <row r="6481" ht="15" customHeight="1" x14ac:dyDescent="0.2"/>
    <row r="6482" ht="15" customHeight="1" x14ac:dyDescent="0.2"/>
    <row r="6483" ht="15" customHeight="1" x14ac:dyDescent="0.2"/>
    <row r="6484" ht="15" customHeight="1" x14ac:dyDescent="0.2"/>
    <row r="6485" ht="15" customHeight="1" x14ac:dyDescent="0.2"/>
    <row r="6486" ht="15" customHeight="1" x14ac:dyDescent="0.2"/>
    <row r="6487" ht="15" customHeight="1" x14ac:dyDescent="0.2"/>
    <row r="6488" ht="15" customHeight="1" x14ac:dyDescent="0.2"/>
    <row r="6489" ht="15" customHeight="1" x14ac:dyDescent="0.2"/>
    <row r="6490" ht="15" customHeight="1" x14ac:dyDescent="0.2"/>
    <row r="6491" ht="15" customHeight="1" x14ac:dyDescent="0.2"/>
    <row r="6492" ht="15" customHeight="1" x14ac:dyDescent="0.2"/>
    <row r="6493" ht="15" customHeight="1" x14ac:dyDescent="0.2"/>
    <row r="6494" ht="15" customHeight="1" x14ac:dyDescent="0.2"/>
    <row r="6495" ht="15" customHeight="1" x14ac:dyDescent="0.2"/>
    <row r="6496" ht="15" customHeight="1" x14ac:dyDescent="0.2"/>
    <row r="6497" ht="15" customHeight="1" x14ac:dyDescent="0.2"/>
    <row r="6498" ht="15" customHeight="1" x14ac:dyDescent="0.2"/>
    <row r="6499" ht="15" customHeight="1" x14ac:dyDescent="0.2"/>
    <row r="6500" ht="15" customHeight="1" x14ac:dyDescent="0.2"/>
    <row r="6501" ht="15" customHeight="1" x14ac:dyDescent="0.2"/>
    <row r="6502" ht="15" customHeight="1" x14ac:dyDescent="0.2"/>
    <row r="6503" ht="15" customHeight="1" x14ac:dyDescent="0.2"/>
    <row r="6504" ht="15" customHeight="1" x14ac:dyDescent="0.2"/>
    <row r="6505" ht="15" customHeight="1" x14ac:dyDescent="0.2"/>
    <row r="6506" ht="15" customHeight="1" x14ac:dyDescent="0.2"/>
    <row r="6507" ht="15" customHeight="1" x14ac:dyDescent="0.2"/>
    <row r="6508" ht="15" customHeight="1" x14ac:dyDescent="0.2"/>
    <row r="6509" ht="15" customHeight="1" x14ac:dyDescent="0.2"/>
    <row r="6510" ht="15" customHeight="1" x14ac:dyDescent="0.2"/>
    <row r="6511" ht="15" customHeight="1" x14ac:dyDescent="0.2"/>
    <row r="6512" ht="15" customHeight="1" x14ac:dyDescent="0.2"/>
    <row r="6513" ht="15" customHeight="1" x14ac:dyDescent="0.2"/>
    <row r="6514" ht="15" customHeight="1" x14ac:dyDescent="0.2"/>
    <row r="6515" ht="15" customHeight="1" x14ac:dyDescent="0.2"/>
    <row r="6516" ht="15" customHeight="1" x14ac:dyDescent="0.2"/>
    <row r="6517" ht="15" customHeight="1" x14ac:dyDescent="0.2"/>
    <row r="6518" ht="15" customHeight="1" x14ac:dyDescent="0.2"/>
    <row r="6519" ht="15" customHeight="1" x14ac:dyDescent="0.2"/>
    <row r="6520" ht="15" customHeight="1" x14ac:dyDescent="0.2"/>
    <row r="6521" ht="15" customHeight="1" x14ac:dyDescent="0.2"/>
    <row r="6522" ht="15" customHeight="1" x14ac:dyDescent="0.2"/>
    <row r="6523" ht="15" customHeight="1" x14ac:dyDescent="0.2"/>
    <row r="6524" ht="15" customHeight="1" x14ac:dyDescent="0.2"/>
    <row r="6525" ht="15" customHeight="1" x14ac:dyDescent="0.2"/>
    <row r="6526" ht="15" customHeight="1" x14ac:dyDescent="0.2"/>
    <row r="6527" ht="15" customHeight="1" x14ac:dyDescent="0.2"/>
    <row r="6528" ht="15" customHeight="1" x14ac:dyDescent="0.2"/>
    <row r="6529" ht="15" customHeight="1" x14ac:dyDescent="0.2"/>
    <row r="6530" ht="15" customHeight="1" x14ac:dyDescent="0.2"/>
    <row r="6531" ht="15" customHeight="1" x14ac:dyDescent="0.2"/>
    <row r="6532" ht="15" customHeight="1" x14ac:dyDescent="0.2"/>
    <row r="6533" ht="15" customHeight="1" x14ac:dyDescent="0.2"/>
    <row r="6534" ht="15" customHeight="1" x14ac:dyDescent="0.2"/>
    <row r="6535" ht="15" customHeight="1" x14ac:dyDescent="0.2"/>
    <row r="6536" ht="15" customHeight="1" x14ac:dyDescent="0.2"/>
    <row r="6537" ht="15" customHeight="1" x14ac:dyDescent="0.2"/>
    <row r="6538" ht="15" customHeight="1" x14ac:dyDescent="0.2"/>
    <row r="6539" ht="15" customHeight="1" x14ac:dyDescent="0.2"/>
    <row r="6540" ht="15" customHeight="1" x14ac:dyDescent="0.2"/>
    <row r="6541" ht="15" customHeight="1" x14ac:dyDescent="0.2"/>
    <row r="6542" ht="15" customHeight="1" x14ac:dyDescent="0.2"/>
    <row r="6543" ht="15" customHeight="1" x14ac:dyDescent="0.2"/>
    <row r="6544" ht="15" customHeight="1" x14ac:dyDescent="0.2"/>
    <row r="6545" ht="15" customHeight="1" x14ac:dyDescent="0.2"/>
    <row r="6546" ht="15" customHeight="1" x14ac:dyDescent="0.2"/>
    <row r="6547" ht="15" customHeight="1" x14ac:dyDescent="0.2"/>
    <row r="6548" ht="15" customHeight="1" x14ac:dyDescent="0.2"/>
    <row r="6549" ht="15" customHeight="1" x14ac:dyDescent="0.2"/>
    <row r="6550" ht="15" customHeight="1" x14ac:dyDescent="0.2"/>
    <row r="6551" ht="15" customHeight="1" x14ac:dyDescent="0.2"/>
    <row r="6552" ht="15" customHeight="1" x14ac:dyDescent="0.2"/>
    <row r="6553" ht="15" customHeight="1" x14ac:dyDescent="0.2"/>
    <row r="6554" ht="15" customHeight="1" x14ac:dyDescent="0.2"/>
    <row r="6555" ht="15" customHeight="1" x14ac:dyDescent="0.2"/>
    <row r="6556" ht="15" customHeight="1" x14ac:dyDescent="0.2"/>
    <row r="6557" ht="15" customHeight="1" x14ac:dyDescent="0.2"/>
    <row r="6558" ht="15" customHeight="1" x14ac:dyDescent="0.2"/>
    <row r="6559" ht="15" customHeight="1" x14ac:dyDescent="0.2"/>
    <row r="6560" ht="15" customHeight="1" x14ac:dyDescent="0.2"/>
    <row r="6561" ht="15" customHeight="1" x14ac:dyDescent="0.2"/>
    <row r="6562" ht="15" customHeight="1" x14ac:dyDescent="0.2"/>
    <row r="6563" ht="15" customHeight="1" x14ac:dyDescent="0.2"/>
    <row r="6564" ht="15" customHeight="1" x14ac:dyDescent="0.2"/>
    <row r="6565" ht="15" customHeight="1" x14ac:dyDescent="0.2"/>
    <row r="6566" ht="15" customHeight="1" x14ac:dyDescent="0.2"/>
    <row r="6567" ht="15" customHeight="1" x14ac:dyDescent="0.2"/>
    <row r="6568" ht="15" customHeight="1" x14ac:dyDescent="0.2"/>
    <row r="6569" ht="15" customHeight="1" x14ac:dyDescent="0.2"/>
    <row r="6570" ht="15" customHeight="1" x14ac:dyDescent="0.2"/>
    <row r="6571" ht="15" customHeight="1" x14ac:dyDescent="0.2"/>
    <row r="6572" ht="15" customHeight="1" x14ac:dyDescent="0.2"/>
    <row r="6573" ht="15" customHeight="1" x14ac:dyDescent="0.2"/>
    <row r="6574" ht="15" customHeight="1" x14ac:dyDescent="0.2"/>
    <row r="6575" ht="15" customHeight="1" x14ac:dyDescent="0.2"/>
    <row r="6576" ht="15" customHeight="1" x14ac:dyDescent="0.2"/>
    <row r="6577" ht="15" customHeight="1" x14ac:dyDescent="0.2"/>
    <row r="6578" ht="15" customHeight="1" x14ac:dyDescent="0.2"/>
    <row r="6579" ht="15" customHeight="1" x14ac:dyDescent="0.2"/>
    <row r="6580" ht="15" customHeight="1" x14ac:dyDescent="0.2"/>
    <row r="6581" ht="15" customHeight="1" x14ac:dyDescent="0.2"/>
    <row r="6582" ht="15" customHeight="1" x14ac:dyDescent="0.2"/>
    <row r="6583" ht="15" customHeight="1" x14ac:dyDescent="0.2"/>
    <row r="6584" ht="15" customHeight="1" x14ac:dyDescent="0.2"/>
    <row r="6585" ht="15" customHeight="1" x14ac:dyDescent="0.2"/>
    <row r="6586" ht="15" customHeight="1" x14ac:dyDescent="0.2"/>
    <row r="6587" ht="15" customHeight="1" x14ac:dyDescent="0.2"/>
    <row r="6588" ht="15" customHeight="1" x14ac:dyDescent="0.2"/>
    <row r="6589" ht="15" customHeight="1" x14ac:dyDescent="0.2"/>
    <row r="6590" ht="15" customHeight="1" x14ac:dyDescent="0.2"/>
    <row r="6591" ht="15" customHeight="1" x14ac:dyDescent="0.2"/>
    <row r="6592" ht="15" customHeight="1" x14ac:dyDescent="0.2"/>
    <row r="6593" ht="15" customHeight="1" x14ac:dyDescent="0.2"/>
    <row r="6594" ht="15" customHeight="1" x14ac:dyDescent="0.2"/>
    <row r="6595" ht="15" customHeight="1" x14ac:dyDescent="0.2"/>
    <row r="6596" ht="15" customHeight="1" x14ac:dyDescent="0.2"/>
    <row r="6597" ht="15" customHeight="1" x14ac:dyDescent="0.2"/>
    <row r="6598" ht="15" customHeight="1" x14ac:dyDescent="0.2"/>
    <row r="6599" ht="15" customHeight="1" x14ac:dyDescent="0.2"/>
    <row r="6600" ht="15" customHeight="1" x14ac:dyDescent="0.2"/>
    <row r="6601" ht="15" customHeight="1" x14ac:dyDescent="0.2"/>
    <row r="6602" ht="15" customHeight="1" x14ac:dyDescent="0.2"/>
    <row r="6603" ht="15" customHeight="1" x14ac:dyDescent="0.2"/>
    <row r="6604" ht="15" customHeight="1" x14ac:dyDescent="0.2"/>
    <row r="6605" ht="15" customHeight="1" x14ac:dyDescent="0.2"/>
    <row r="6606" ht="15" customHeight="1" x14ac:dyDescent="0.2"/>
    <row r="6607" ht="15" customHeight="1" x14ac:dyDescent="0.2"/>
    <row r="6608" ht="15" customHeight="1" x14ac:dyDescent="0.2"/>
    <row r="6609" ht="15" customHeight="1" x14ac:dyDescent="0.2"/>
    <row r="6610" ht="15" customHeight="1" x14ac:dyDescent="0.2"/>
    <row r="6611" ht="15" customHeight="1" x14ac:dyDescent="0.2"/>
    <row r="6612" ht="15" customHeight="1" x14ac:dyDescent="0.2"/>
    <row r="6613" ht="15" customHeight="1" x14ac:dyDescent="0.2"/>
    <row r="6614" ht="15" customHeight="1" x14ac:dyDescent="0.2"/>
    <row r="6615" ht="15" customHeight="1" x14ac:dyDescent="0.2"/>
    <row r="6616" ht="15" customHeight="1" x14ac:dyDescent="0.2"/>
    <row r="6617" ht="15" customHeight="1" x14ac:dyDescent="0.2"/>
    <row r="6618" ht="15" customHeight="1" x14ac:dyDescent="0.2"/>
    <row r="6619" ht="15" customHeight="1" x14ac:dyDescent="0.2"/>
    <row r="6620" ht="15" customHeight="1" x14ac:dyDescent="0.2"/>
    <row r="6621" ht="15" customHeight="1" x14ac:dyDescent="0.2"/>
    <row r="6622" ht="15" customHeight="1" x14ac:dyDescent="0.2"/>
    <row r="6623" ht="15" customHeight="1" x14ac:dyDescent="0.2"/>
    <row r="6624" ht="15" customHeight="1" x14ac:dyDescent="0.2"/>
    <row r="6625" ht="15" customHeight="1" x14ac:dyDescent="0.2"/>
    <row r="6626" ht="15" customHeight="1" x14ac:dyDescent="0.2"/>
    <row r="6627" ht="15" customHeight="1" x14ac:dyDescent="0.2"/>
    <row r="6628" ht="15" customHeight="1" x14ac:dyDescent="0.2"/>
    <row r="6629" ht="15" customHeight="1" x14ac:dyDescent="0.2"/>
    <row r="6630" ht="15" customHeight="1" x14ac:dyDescent="0.2"/>
    <row r="6631" ht="15" customHeight="1" x14ac:dyDescent="0.2"/>
    <row r="6632" ht="15" customHeight="1" x14ac:dyDescent="0.2"/>
    <row r="6633" ht="15" customHeight="1" x14ac:dyDescent="0.2"/>
    <row r="6634" ht="15" customHeight="1" x14ac:dyDescent="0.2"/>
    <row r="6635" ht="15" customHeight="1" x14ac:dyDescent="0.2"/>
    <row r="6636" ht="15" customHeight="1" x14ac:dyDescent="0.2"/>
    <row r="6637" ht="15" customHeight="1" x14ac:dyDescent="0.2"/>
    <row r="6638" ht="15" customHeight="1" x14ac:dyDescent="0.2"/>
    <row r="6639" ht="15" customHeight="1" x14ac:dyDescent="0.2"/>
    <row r="6640" ht="15" customHeight="1" x14ac:dyDescent="0.2"/>
    <row r="6641" ht="15" customHeight="1" x14ac:dyDescent="0.2"/>
    <row r="6642" ht="15" customHeight="1" x14ac:dyDescent="0.2"/>
    <row r="6643" ht="15" customHeight="1" x14ac:dyDescent="0.2"/>
    <row r="6644" ht="15" customHeight="1" x14ac:dyDescent="0.2"/>
    <row r="6645" ht="15" customHeight="1" x14ac:dyDescent="0.2"/>
    <row r="6646" ht="15" customHeight="1" x14ac:dyDescent="0.2"/>
    <row r="6647" ht="15" customHeight="1" x14ac:dyDescent="0.2"/>
    <row r="6648" ht="15" customHeight="1" x14ac:dyDescent="0.2"/>
    <row r="6649" ht="15" customHeight="1" x14ac:dyDescent="0.2"/>
    <row r="6650" ht="15" customHeight="1" x14ac:dyDescent="0.2"/>
    <row r="6651" ht="15" customHeight="1" x14ac:dyDescent="0.2"/>
    <row r="6652" ht="15" customHeight="1" x14ac:dyDescent="0.2"/>
    <row r="6653" ht="15" customHeight="1" x14ac:dyDescent="0.2"/>
    <row r="6654" ht="15" customHeight="1" x14ac:dyDescent="0.2"/>
    <row r="6655" ht="15" customHeight="1" x14ac:dyDescent="0.2"/>
    <row r="6656" ht="15" customHeight="1" x14ac:dyDescent="0.2"/>
    <row r="6657" ht="15" customHeight="1" x14ac:dyDescent="0.2"/>
    <row r="6658" ht="15" customHeight="1" x14ac:dyDescent="0.2"/>
    <row r="6659" ht="15" customHeight="1" x14ac:dyDescent="0.2"/>
    <row r="6660" ht="15" customHeight="1" x14ac:dyDescent="0.2"/>
    <row r="6661" ht="15" customHeight="1" x14ac:dyDescent="0.2"/>
    <row r="6662" ht="15" customHeight="1" x14ac:dyDescent="0.2"/>
    <row r="6663" ht="15" customHeight="1" x14ac:dyDescent="0.2"/>
    <row r="6664" ht="15" customHeight="1" x14ac:dyDescent="0.2"/>
    <row r="6665" ht="15" customHeight="1" x14ac:dyDescent="0.2"/>
    <row r="6666" ht="15" customHeight="1" x14ac:dyDescent="0.2"/>
    <row r="6667" ht="15" customHeight="1" x14ac:dyDescent="0.2"/>
    <row r="6668" ht="15" customHeight="1" x14ac:dyDescent="0.2"/>
    <row r="6669" ht="15" customHeight="1" x14ac:dyDescent="0.2"/>
    <row r="6670" ht="15" customHeight="1" x14ac:dyDescent="0.2"/>
    <row r="6671" ht="15" customHeight="1" x14ac:dyDescent="0.2"/>
    <row r="6672" ht="15" customHeight="1" x14ac:dyDescent="0.2"/>
    <row r="6673" ht="15" customHeight="1" x14ac:dyDescent="0.2"/>
    <row r="6674" ht="15" customHeight="1" x14ac:dyDescent="0.2"/>
    <row r="6675" ht="15" customHeight="1" x14ac:dyDescent="0.2"/>
    <row r="6676" ht="15" customHeight="1" x14ac:dyDescent="0.2"/>
    <row r="6677" ht="15" customHeight="1" x14ac:dyDescent="0.2"/>
    <row r="6678" ht="15" customHeight="1" x14ac:dyDescent="0.2"/>
    <row r="6679" ht="15" customHeight="1" x14ac:dyDescent="0.2"/>
    <row r="6680" ht="15" customHeight="1" x14ac:dyDescent="0.2"/>
    <row r="6681" ht="15" customHeight="1" x14ac:dyDescent="0.2"/>
    <row r="6682" ht="15" customHeight="1" x14ac:dyDescent="0.2"/>
    <row r="6683" ht="15" customHeight="1" x14ac:dyDescent="0.2"/>
    <row r="6684" ht="15" customHeight="1" x14ac:dyDescent="0.2"/>
    <row r="6685" ht="15" customHeight="1" x14ac:dyDescent="0.2"/>
    <row r="6686" ht="15" customHeight="1" x14ac:dyDescent="0.2"/>
    <row r="6687" ht="15" customHeight="1" x14ac:dyDescent="0.2"/>
    <row r="6688" ht="15" customHeight="1" x14ac:dyDescent="0.2"/>
    <row r="6689" ht="15" customHeight="1" x14ac:dyDescent="0.2"/>
    <row r="6690" ht="15" customHeight="1" x14ac:dyDescent="0.2"/>
    <row r="6691" ht="15" customHeight="1" x14ac:dyDescent="0.2"/>
    <row r="6692" ht="15" customHeight="1" x14ac:dyDescent="0.2"/>
    <row r="6693" ht="15" customHeight="1" x14ac:dyDescent="0.2"/>
    <row r="6694" ht="15" customHeight="1" x14ac:dyDescent="0.2"/>
    <row r="6695" ht="15" customHeight="1" x14ac:dyDescent="0.2"/>
    <row r="6696" ht="15" customHeight="1" x14ac:dyDescent="0.2"/>
    <row r="6697" ht="15" customHeight="1" x14ac:dyDescent="0.2"/>
    <row r="6698" ht="15" customHeight="1" x14ac:dyDescent="0.2"/>
    <row r="6699" ht="15" customHeight="1" x14ac:dyDescent="0.2"/>
    <row r="6700" ht="15" customHeight="1" x14ac:dyDescent="0.2"/>
    <row r="6701" ht="15" customHeight="1" x14ac:dyDescent="0.2"/>
    <row r="6702" ht="15" customHeight="1" x14ac:dyDescent="0.2"/>
    <row r="6703" ht="15" customHeight="1" x14ac:dyDescent="0.2"/>
    <row r="6704" ht="15" customHeight="1" x14ac:dyDescent="0.2"/>
    <row r="6705" ht="15" customHeight="1" x14ac:dyDescent="0.2"/>
    <row r="6706" ht="15" customHeight="1" x14ac:dyDescent="0.2"/>
    <row r="6707" ht="15" customHeight="1" x14ac:dyDescent="0.2"/>
    <row r="6708" ht="15" customHeight="1" x14ac:dyDescent="0.2"/>
    <row r="6709" ht="15" customHeight="1" x14ac:dyDescent="0.2"/>
    <row r="6710" ht="15" customHeight="1" x14ac:dyDescent="0.2"/>
    <row r="6711" ht="15" customHeight="1" x14ac:dyDescent="0.2"/>
    <row r="6712" ht="15" customHeight="1" x14ac:dyDescent="0.2"/>
    <row r="6713" ht="15" customHeight="1" x14ac:dyDescent="0.2"/>
    <row r="6714" ht="15" customHeight="1" x14ac:dyDescent="0.2"/>
    <row r="6715" ht="15" customHeight="1" x14ac:dyDescent="0.2"/>
    <row r="6716" ht="15" customHeight="1" x14ac:dyDescent="0.2"/>
    <row r="6717" ht="15" customHeight="1" x14ac:dyDescent="0.2"/>
    <row r="6718" ht="15" customHeight="1" x14ac:dyDescent="0.2"/>
    <row r="6719" ht="15" customHeight="1" x14ac:dyDescent="0.2"/>
    <row r="6720" ht="15" customHeight="1" x14ac:dyDescent="0.2"/>
    <row r="6721" ht="15" customHeight="1" x14ac:dyDescent="0.2"/>
    <row r="6722" ht="15" customHeight="1" x14ac:dyDescent="0.2"/>
    <row r="6723" ht="15" customHeight="1" x14ac:dyDescent="0.2"/>
    <row r="6724" ht="15" customHeight="1" x14ac:dyDescent="0.2"/>
    <row r="6725" ht="15" customHeight="1" x14ac:dyDescent="0.2"/>
    <row r="6726" ht="15" customHeight="1" x14ac:dyDescent="0.2"/>
    <row r="6727" ht="15" customHeight="1" x14ac:dyDescent="0.2"/>
    <row r="6728" ht="15" customHeight="1" x14ac:dyDescent="0.2"/>
    <row r="6729" ht="15" customHeight="1" x14ac:dyDescent="0.2"/>
    <row r="6730" ht="15" customHeight="1" x14ac:dyDescent="0.2"/>
    <row r="6731" ht="15" customHeight="1" x14ac:dyDescent="0.2"/>
    <row r="6732" ht="15" customHeight="1" x14ac:dyDescent="0.2"/>
    <row r="6733" ht="15" customHeight="1" x14ac:dyDescent="0.2"/>
    <row r="6734" ht="15" customHeight="1" x14ac:dyDescent="0.2"/>
    <row r="6735" ht="15" customHeight="1" x14ac:dyDescent="0.2"/>
    <row r="6736" ht="15" customHeight="1" x14ac:dyDescent="0.2"/>
    <row r="6737" ht="15" customHeight="1" x14ac:dyDescent="0.2"/>
    <row r="6738" ht="15" customHeight="1" x14ac:dyDescent="0.2"/>
    <row r="6739" ht="15" customHeight="1" x14ac:dyDescent="0.2"/>
    <row r="6740" ht="15" customHeight="1" x14ac:dyDescent="0.2"/>
    <row r="6741" ht="15" customHeight="1" x14ac:dyDescent="0.2"/>
    <row r="6742" ht="15" customHeight="1" x14ac:dyDescent="0.2"/>
    <row r="6743" ht="15" customHeight="1" x14ac:dyDescent="0.2"/>
    <row r="6744" ht="15" customHeight="1" x14ac:dyDescent="0.2"/>
    <row r="6745" ht="15" customHeight="1" x14ac:dyDescent="0.2"/>
    <row r="6746" ht="15" customHeight="1" x14ac:dyDescent="0.2"/>
    <row r="6747" ht="15" customHeight="1" x14ac:dyDescent="0.2"/>
    <row r="6748" ht="15" customHeight="1" x14ac:dyDescent="0.2"/>
    <row r="6749" ht="15" customHeight="1" x14ac:dyDescent="0.2"/>
    <row r="6750" ht="15" customHeight="1" x14ac:dyDescent="0.2"/>
    <row r="6751" ht="15" customHeight="1" x14ac:dyDescent="0.2"/>
    <row r="6752" ht="15" customHeight="1" x14ac:dyDescent="0.2"/>
    <row r="6753" ht="15" customHeight="1" x14ac:dyDescent="0.2"/>
    <row r="6754" ht="15" customHeight="1" x14ac:dyDescent="0.2"/>
    <row r="6755" ht="15" customHeight="1" x14ac:dyDescent="0.2"/>
    <row r="6756" ht="15" customHeight="1" x14ac:dyDescent="0.2"/>
    <row r="6757" ht="15" customHeight="1" x14ac:dyDescent="0.2"/>
    <row r="6758" ht="15" customHeight="1" x14ac:dyDescent="0.2"/>
    <row r="6759" ht="15" customHeight="1" x14ac:dyDescent="0.2"/>
    <row r="6760" ht="15" customHeight="1" x14ac:dyDescent="0.2"/>
    <row r="6761" ht="15" customHeight="1" x14ac:dyDescent="0.2"/>
    <row r="6762" ht="15" customHeight="1" x14ac:dyDescent="0.2"/>
    <row r="6763" ht="15" customHeight="1" x14ac:dyDescent="0.2"/>
    <row r="6764" ht="15" customHeight="1" x14ac:dyDescent="0.2"/>
    <row r="6765" ht="15" customHeight="1" x14ac:dyDescent="0.2"/>
    <row r="6766" ht="15" customHeight="1" x14ac:dyDescent="0.2"/>
    <row r="6767" ht="15" customHeight="1" x14ac:dyDescent="0.2"/>
    <row r="6768" ht="15" customHeight="1" x14ac:dyDescent="0.2"/>
    <row r="6769" ht="15" customHeight="1" x14ac:dyDescent="0.2"/>
    <row r="6770" ht="15" customHeight="1" x14ac:dyDescent="0.2"/>
    <row r="6771" ht="15" customHeight="1" x14ac:dyDescent="0.2"/>
    <row r="6772" ht="15" customHeight="1" x14ac:dyDescent="0.2"/>
    <row r="6773" ht="15" customHeight="1" x14ac:dyDescent="0.2"/>
    <row r="6774" ht="15" customHeight="1" x14ac:dyDescent="0.2"/>
    <row r="6775" ht="15" customHeight="1" x14ac:dyDescent="0.2"/>
    <row r="6776" ht="15" customHeight="1" x14ac:dyDescent="0.2"/>
    <row r="6777" ht="15" customHeight="1" x14ac:dyDescent="0.2"/>
    <row r="6778" ht="15" customHeight="1" x14ac:dyDescent="0.2"/>
    <row r="6779" ht="15" customHeight="1" x14ac:dyDescent="0.2"/>
    <row r="6780" ht="15" customHeight="1" x14ac:dyDescent="0.2"/>
    <row r="6781" ht="15" customHeight="1" x14ac:dyDescent="0.2"/>
    <row r="6782" ht="15" customHeight="1" x14ac:dyDescent="0.2"/>
    <row r="6783" ht="15" customHeight="1" x14ac:dyDescent="0.2"/>
    <row r="6784" ht="15" customHeight="1" x14ac:dyDescent="0.2"/>
    <row r="6785" ht="15" customHeight="1" x14ac:dyDescent="0.2"/>
    <row r="6786" ht="15" customHeight="1" x14ac:dyDescent="0.2"/>
    <row r="6787" ht="15" customHeight="1" x14ac:dyDescent="0.2"/>
    <row r="6788" ht="15" customHeight="1" x14ac:dyDescent="0.2"/>
    <row r="6789" ht="15" customHeight="1" x14ac:dyDescent="0.2"/>
    <row r="6790" ht="15" customHeight="1" x14ac:dyDescent="0.2"/>
    <row r="6791" ht="15" customHeight="1" x14ac:dyDescent="0.2"/>
    <row r="6792" ht="15" customHeight="1" x14ac:dyDescent="0.2"/>
    <row r="6793" ht="15" customHeight="1" x14ac:dyDescent="0.2"/>
    <row r="6794" ht="15" customHeight="1" x14ac:dyDescent="0.2"/>
    <row r="6795" ht="15" customHeight="1" x14ac:dyDescent="0.2"/>
    <row r="6796" ht="15" customHeight="1" x14ac:dyDescent="0.2"/>
    <row r="6797" ht="15" customHeight="1" x14ac:dyDescent="0.2"/>
    <row r="6798" ht="15" customHeight="1" x14ac:dyDescent="0.2"/>
    <row r="6799" ht="15" customHeight="1" x14ac:dyDescent="0.2"/>
    <row r="6800" ht="15" customHeight="1" x14ac:dyDescent="0.2"/>
    <row r="6801" ht="15" customHeight="1" x14ac:dyDescent="0.2"/>
    <row r="6802" ht="15" customHeight="1" x14ac:dyDescent="0.2"/>
    <row r="6803" ht="15" customHeight="1" x14ac:dyDescent="0.2"/>
    <row r="6804" ht="15" customHeight="1" x14ac:dyDescent="0.2"/>
    <row r="6805" ht="15" customHeight="1" x14ac:dyDescent="0.2"/>
    <row r="6806" ht="15" customHeight="1" x14ac:dyDescent="0.2"/>
    <row r="6807" ht="15" customHeight="1" x14ac:dyDescent="0.2"/>
    <row r="6808" ht="15" customHeight="1" x14ac:dyDescent="0.2"/>
    <row r="6809" ht="15" customHeight="1" x14ac:dyDescent="0.2"/>
    <row r="6810" ht="15" customHeight="1" x14ac:dyDescent="0.2"/>
    <row r="6811" ht="15" customHeight="1" x14ac:dyDescent="0.2"/>
    <row r="6812" ht="15" customHeight="1" x14ac:dyDescent="0.2"/>
    <row r="6813" ht="15" customHeight="1" x14ac:dyDescent="0.2"/>
    <row r="6814" ht="15" customHeight="1" x14ac:dyDescent="0.2"/>
    <row r="6815" ht="15" customHeight="1" x14ac:dyDescent="0.2"/>
    <row r="6816" ht="15" customHeight="1" x14ac:dyDescent="0.2"/>
    <row r="6817" ht="15" customHeight="1" x14ac:dyDescent="0.2"/>
    <row r="6818" ht="15" customHeight="1" x14ac:dyDescent="0.2"/>
    <row r="6819" ht="15" customHeight="1" x14ac:dyDescent="0.2"/>
    <row r="6820" ht="15" customHeight="1" x14ac:dyDescent="0.2"/>
    <row r="6821" ht="15" customHeight="1" x14ac:dyDescent="0.2"/>
    <row r="6822" ht="15" customHeight="1" x14ac:dyDescent="0.2"/>
    <row r="6823" ht="15" customHeight="1" x14ac:dyDescent="0.2"/>
    <row r="6824" ht="15" customHeight="1" x14ac:dyDescent="0.2"/>
    <row r="6825" ht="15" customHeight="1" x14ac:dyDescent="0.2"/>
    <row r="6826" ht="15" customHeight="1" x14ac:dyDescent="0.2"/>
    <row r="6827" ht="15" customHeight="1" x14ac:dyDescent="0.2"/>
    <row r="6828" ht="15" customHeight="1" x14ac:dyDescent="0.2"/>
    <row r="6829" ht="15" customHeight="1" x14ac:dyDescent="0.2"/>
    <row r="6830" ht="15" customHeight="1" x14ac:dyDescent="0.2"/>
    <row r="6831" ht="15" customHeight="1" x14ac:dyDescent="0.2"/>
    <row r="6832" ht="15" customHeight="1" x14ac:dyDescent="0.2"/>
    <row r="6833" ht="15" customHeight="1" x14ac:dyDescent="0.2"/>
    <row r="6834" ht="15" customHeight="1" x14ac:dyDescent="0.2"/>
    <row r="6835" ht="15" customHeight="1" x14ac:dyDescent="0.2"/>
    <row r="6836" ht="15" customHeight="1" x14ac:dyDescent="0.2"/>
    <row r="6837" ht="15" customHeight="1" x14ac:dyDescent="0.2"/>
    <row r="6838" ht="15" customHeight="1" x14ac:dyDescent="0.2"/>
    <row r="6839" ht="15" customHeight="1" x14ac:dyDescent="0.2"/>
    <row r="6840" ht="15" customHeight="1" x14ac:dyDescent="0.2"/>
    <row r="6841" ht="15" customHeight="1" x14ac:dyDescent="0.2"/>
    <row r="6842" ht="15" customHeight="1" x14ac:dyDescent="0.2"/>
    <row r="6843" ht="15" customHeight="1" x14ac:dyDescent="0.2"/>
    <row r="6844" ht="15" customHeight="1" x14ac:dyDescent="0.2"/>
    <row r="6845" ht="15" customHeight="1" x14ac:dyDescent="0.2"/>
    <row r="6846" ht="15" customHeight="1" x14ac:dyDescent="0.2"/>
    <row r="6847" ht="15" customHeight="1" x14ac:dyDescent="0.2"/>
    <row r="6848" ht="15" customHeight="1" x14ac:dyDescent="0.2"/>
    <row r="6849" ht="15" customHeight="1" x14ac:dyDescent="0.2"/>
    <row r="6850" ht="15" customHeight="1" x14ac:dyDescent="0.2"/>
    <row r="6851" ht="15" customHeight="1" x14ac:dyDescent="0.2"/>
    <row r="6852" ht="15" customHeight="1" x14ac:dyDescent="0.2"/>
    <row r="6853" ht="15" customHeight="1" x14ac:dyDescent="0.2"/>
    <row r="6854" ht="15" customHeight="1" x14ac:dyDescent="0.2"/>
    <row r="6855" ht="15" customHeight="1" x14ac:dyDescent="0.2"/>
    <row r="6856" ht="15" customHeight="1" x14ac:dyDescent="0.2"/>
    <row r="6857" ht="15" customHeight="1" x14ac:dyDescent="0.2"/>
    <row r="6858" ht="15" customHeight="1" x14ac:dyDescent="0.2"/>
    <row r="6859" ht="15" customHeight="1" x14ac:dyDescent="0.2"/>
    <row r="6860" ht="15" customHeight="1" x14ac:dyDescent="0.2"/>
    <row r="6861" ht="15" customHeight="1" x14ac:dyDescent="0.2"/>
    <row r="6862" ht="15" customHeight="1" x14ac:dyDescent="0.2"/>
    <row r="6863" ht="15" customHeight="1" x14ac:dyDescent="0.2"/>
    <row r="6864" ht="15" customHeight="1" x14ac:dyDescent="0.2"/>
    <row r="6865" ht="15" customHeight="1" x14ac:dyDescent="0.2"/>
    <row r="6866" ht="15" customHeight="1" x14ac:dyDescent="0.2"/>
    <row r="6867" ht="15" customHeight="1" x14ac:dyDescent="0.2"/>
    <row r="6868" ht="15" customHeight="1" x14ac:dyDescent="0.2"/>
    <row r="6869" ht="15" customHeight="1" x14ac:dyDescent="0.2"/>
    <row r="6870" ht="15" customHeight="1" x14ac:dyDescent="0.2"/>
    <row r="6871" ht="15" customHeight="1" x14ac:dyDescent="0.2"/>
    <row r="6872" ht="15" customHeight="1" x14ac:dyDescent="0.2"/>
    <row r="6873" ht="15" customHeight="1" x14ac:dyDescent="0.2"/>
    <row r="6874" ht="15" customHeight="1" x14ac:dyDescent="0.2"/>
    <row r="6875" ht="15" customHeight="1" x14ac:dyDescent="0.2"/>
    <row r="6876" ht="15" customHeight="1" x14ac:dyDescent="0.2"/>
    <row r="6877" ht="15" customHeight="1" x14ac:dyDescent="0.2"/>
    <row r="6878" ht="15" customHeight="1" x14ac:dyDescent="0.2"/>
    <row r="6879" ht="15" customHeight="1" x14ac:dyDescent="0.2"/>
    <row r="6880" ht="15" customHeight="1" x14ac:dyDescent="0.2"/>
    <row r="6881" ht="15" customHeight="1" x14ac:dyDescent="0.2"/>
    <row r="6882" ht="15" customHeight="1" x14ac:dyDescent="0.2"/>
    <row r="6883" ht="15" customHeight="1" x14ac:dyDescent="0.2"/>
    <row r="6884" ht="15" customHeight="1" x14ac:dyDescent="0.2"/>
    <row r="6885" ht="15" customHeight="1" x14ac:dyDescent="0.2"/>
    <row r="6886" ht="15" customHeight="1" x14ac:dyDescent="0.2"/>
    <row r="6887" ht="15" customHeight="1" x14ac:dyDescent="0.2"/>
    <row r="6888" ht="15" customHeight="1" x14ac:dyDescent="0.2"/>
    <row r="6889" ht="15" customHeight="1" x14ac:dyDescent="0.2"/>
    <row r="6890" ht="15" customHeight="1" x14ac:dyDescent="0.2"/>
    <row r="6891" ht="15" customHeight="1" x14ac:dyDescent="0.2"/>
    <row r="6892" ht="15" customHeight="1" x14ac:dyDescent="0.2"/>
    <row r="6893" ht="15" customHeight="1" x14ac:dyDescent="0.2"/>
    <row r="6894" ht="15" customHeight="1" x14ac:dyDescent="0.2"/>
    <row r="6895" ht="15" customHeight="1" x14ac:dyDescent="0.2"/>
    <row r="6896" ht="15" customHeight="1" x14ac:dyDescent="0.2"/>
    <row r="6897" ht="15" customHeight="1" x14ac:dyDescent="0.2"/>
    <row r="6898" ht="15" customHeight="1" x14ac:dyDescent="0.2"/>
    <row r="6899" ht="15" customHeight="1" x14ac:dyDescent="0.2"/>
    <row r="6900" ht="15" customHeight="1" x14ac:dyDescent="0.2"/>
    <row r="6901" ht="15" customHeight="1" x14ac:dyDescent="0.2"/>
    <row r="6902" ht="15" customHeight="1" x14ac:dyDescent="0.2"/>
    <row r="6903" ht="15" customHeight="1" x14ac:dyDescent="0.2"/>
    <row r="6904" ht="15" customHeight="1" x14ac:dyDescent="0.2"/>
    <row r="6905" ht="15" customHeight="1" x14ac:dyDescent="0.2"/>
    <row r="6906" ht="15" customHeight="1" x14ac:dyDescent="0.2"/>
    <row r="6907" ht="15" customHeight="1" x14ac:dyDescent="0.2"/>
    <row r="6908" ht="15" customHeight="1" x14ac:dyDescent="0.2"/>
    <row r="6909" ht="15" customHeight="1" x14ac:dyDescent="0.2"/>
    <row r="6910" ht="15" customHeight="1" x14ac:dyDescent="0.2"/>
    <row r="6911" ht="15" customHeight="1" x14ac:dyDescent="0.2"/>
    <row r="6912" ht="15" customHeight="1" x14ac:dyDescent="0.2"/>
    <row r="6913" ht="15" customHeight="1" x14ac:dyDescent="0.2"/>
    <row r="6914" ht="15" customHeight="1" x14ac:dyDescent="0.2"/>
    <row r="6915" ht="15" customHeight="1" x14ac:dyDescent="0.2"/>
    <row r="6916" ht="15" customHeight="1" x14ac:dyDescent="0.2"/>
    <row r="6917" ht="15" customHeight="1" x14ac:dyDescent="0.2"/>
    <row r="6918" ht="15" customHeight="1" x14ac:dyDescent="0.2"/>
    <row r="6919" ht="15" customHeight="1" x14ac:dyDescent="0.2"/>
    <row r="6920" ht="15" customHeight="1" x14ac:dyDescent="0.2"/>
    <row r="6921" ht="15" customHeight="1" x14ac:dyDescent="0.2"/>
    <row r="6922" ht="15" customHeight="1" x14ac:dyDescent="0.2"/>
    <row r="6923" ht="15" customHeight="1" x14ac:dyDescent="0.2"/>
    <row r="6924" ht="15" customHeight="1" x14ac:dyDescent="0.2"/>
    <row r="6925" ht="15" customHeight="1" x14ac:dyDescent="0.2"/>
    <row r="6926" ht="15" customHeight="1" x14ac:dyDescent="0.2"/>
    <row r="6927" ht="15" customHeight="1" x14ac:dyDescent="0.2"/>
    <row r="6928" ht="15" customHeight="1" x14ac:dyDescent="0.2"/>
    <row r="6929" ht="15" customHeight="1" x14ac:dyDescent="0.2"/>
    <row r="6930" ht="15" customHeight="1" x14ac:dyDescent="0.2"/>
    <row r="6931" ht="15" customHeight="1" x14ac:dyDescent="0.2"/>
    <row r="6932" ht="15" customHeight="1" x14ac:dyDescent="0.2"/>
    <row r="6933" ht="15" customHeight="1" x14ac:dyDescent="0.2"/>
    <row r="6934" ht="15" customHeight="1" x14ac:dyDescent="0.2"/>
    <row r="6935" ht="15" customHeight="1" x14ac:dyDescent="0.2"/>
    <row r="6936" ht="15" customHeight="1" x14ac:dyDescent="0.2"/>
    <row r="6937" ht="15" customHeight="1" x14ac:dyDescent="0.2"/>
    <row r="6938" ht="15" customHeight="1" x14ac:dyDescent="0.2"/>
    <row r="6939" ht="15" customHeight="1" x14ac:dyDescent="0.2"/>
    <row r="6940" ht="15" customHeight="1" x14ac:dyDescent="0.2"/>
    <row r="6941" ht="15" customHeight="1" x14ac:dyDescent="0.2"/>
    <row r="6942" ht="15" customHeight="1" x14ac:dyDescent="0.2"/>
    <row r="6943" ht="15" customHeight="1" x14ac:dyDescent="0.2"/>
    <row r="6944" ht="15" customHeight="1" x14ac:dyDescent="0.2"/>
    <row r="6945" ht="15" customHeight="1" x14ac:dyDescent="0.2"/>
    <row r="6946" ht="15" customHeight="1" x14ac:dyDescent="0.2"/>
    <row r="6947" ht="15" customHeight="1" x14ac:dyDescent="0.2"/>
    <row r="6948" ht="15" customHeight="1" x14ac:dyDescent="0.2"/>
    <row r="6949" ht="15" customHeight="1" x14ac:dyDescent="0.2"/>
    <row r="6950" ht="15" customHeight="1" x14ac:dyDescent="0.2"/>
    <row r="6951" ht="15" customHeight="1" x14ac:dyDescent="0.2"/>
    <row r="6952" ht="15" customHeight="1" x14ac:dyDescent="0.2"/>
    <row r="6953" ht="15" customHeight="1" x14ac:dyDescent="0.2"/>
    <row r="6954" ht="15" customHeight="1" x14ac:dyDescent="0.2"/>
    <row r="6955" ht="15" customHeight="1" x14ac:dyDescent="0.2"/>
    <row r="6956" ht="15" customHeight="1" x14ac:dyDescent="0.2"/>
    <row r="6957" ht="15" customHeight="1" x14ac:dyDescent="0.2"/>
    <row r="6958" ht="15" customHeight="1" x14ac:dyDescent="0.2"/>
    <row r="6959" ht="15" customHeight="1" x14ac:dyDescent="0.2"/>
    <row r="6960" ht="15" customHeight="1" x14ac:dyDescent="0.2"/>
    <row r="6961" ht="15" customHeight="1" x14ac:dyDescent="0.2"/>
    <row r="6962" ht="15" customHeight="1" x14ac:dyDescent="0.2"/>
    <row r="6963" ht="15" customHeight="1" x14ac:dyDescent="0.2"/>
    <row r="6964" ht="15" customHeight="1" x14ac:dyDescent="0.2"/>
    <row r="6965" ht="15" customHeight="1" x14ac:dyDescent="0.2"/>
    <row r="6966" ht="15" customHeight="1" x14ac:dyDescent="0.2"/>
    <row r="6967" ht="15" customHeight="1" x14ac:dyDescent="0.2"/>
    <row r="6968" ht="15" customHeight="1" x14ac:dyDescent="0.2"/>
    <row r="6969" ht="15" customHeight="1" x14ac:dyDescent="0.2"/>
    <row r="6970" ht="15" customHeight="1" x14ac:dyDescent="0.2"/>
    <row r="6971" ht="15" customHeight="1" x14ac:dyDescent="0.2"/>
    <row r="6972" ht="15" customHeight="1" x14ac:dyDescent="0.2"/>
    <row r="6973" ht="15" customHeight="1" x14ac:dyDescent="0.2"/>
    <row r="6974" ht="15" customHeight="1" x14ac:dyDescent="0.2"/>
    <row r="6975" ht="15" customHeight="1" x14ac:dyDescent="0.2"/>
    <row r="6976" ht="15" customHeight="1" x14ac:dyDescent="0.2"/>
    <row r="6977" ht="15" customHeight="1" x14ac:dyDescent="0.2"/>
    <row r="6978" ht="15" customHeight="1" x14ac:dyDescent="0.2"/>
    <row r="6979" ht="15" customHeight="1" x14ac:dyDescent="0.2"/>
    <row r="6980" ht="15" customHeight="1" x14ac:dyDescent="0.2"/>
    <row r="6981" ht="15" customHeight="1" x14ac:dyDescent="0.2"/>
    <row r="6982" ht="15" customHeight="1" x14ac:dyDescent="0.2"/>
    <row r="6983" ht="15" customHeight="1" x14ac:dyDescent="0.2"/>
    <row r="6984" ht="15" customHeight="1" x14ac:dyDescent="0.2"/>
    <row r="6985" ht="15" customHeight="1" x14ac:dyDescent="0.2"/>
    <row r="6986" ht="15" customHeight="1" x14ac:dyDescent="0.2"/>
    <row r="6987" ht="15" customHeight="1" x14ac:dyDescent="0.2"/>
    <row r="6988" ht="15" customHeight="1" x14ac:dyDescent="0.2"/>
    <row r="6989" ht="15" customHeight="1" x14ac:dyDescent="0.2"/>
    <row r="6990" ht="15" customHeight="1" x14ac:dyDescent="0.2"/>
    <row r="6991" ht="15" customHeight="1" x14ac:dyDescent="0.2"/>
    <row r="6992" ht="15" customHeight="1" x14ac:dyDescent="0.2"/>
    <row r="6993" ht="15" customHeight="1" x14ac:dyDescent="0.2"/>
    <row r="6994" ht="15" customHeight="1" x14ac:dyDescent="0.2"/>
    <row r="6995" ht="15" customHeight="1" x14ac:dyDescent="0.2"/>
    <row r="6996" ht="15" customHeight="1" x14ac:dyDescent="0.2"/>
    <row r="6997" ht="15" customHeight="1" x14ac:dyDescent="0.2"/>
    <row r="6998" ht="15" customHeight="1" x14ac:dyDescent="0.2"/>
    <row r="6999" ht="15" customHeight="1" x14ac:dyDescent="0.2"/>
    <row r="7000" ht="15" customHeight="1" x14ac:dyDescent="0.2"/>
    <row r="7001" ht="15" customHeight="1" x14ac:dyDescent="0.2"/>
    <row r="7002" ht="15" customHeight="1" x14ac:dyDescent="0.2"/>
    <row r="7003" ht="15" customHeight="1" x14ac:dyDescent="0.2"/>
    <row r="7004" ht="15" customHeight="1" x14ac:dyDescent="0.2"/>
    <row r="7005" ht="15" customHeight="1" x14ac:dyDescent="0.2"/>
    <row r="7006" ht="15" customHeight="1" x14ac:dyDescent="0.2"/>
    <row r="7007" ht="15" customHeight="1" x14ac:dyDescent="0.2"/>
    <row r="7008" ht="15" customHeight="1" x14ac:dyDescent="0.2"/>
    <row r="7009" ht="15" customHeight="1" x14ac:dyDescent="0.2"/>
    <row r="7010" ht="15" customHeight="1" x14ac:dyDescent="0.2"/>
    <row r="7011" ht="15" customHeight="1" x14ac:dyDescent="0.2"/>
    <row r="7012" ht="15" customHeight="1" x14ac:dyDescent="0.2"/>
    <row r="7013" ht="15" customHeight="1" x14ac:dyDescent="0.2"/>
    <row r="7014" ht="15" customHeight="1" x14ac:dyDescent="0.2"/>
    <row r="7015" ht="15" customHeight="1" x14ac:dyDescent="0.2"/>
    <row r="7016" ht="15" customHeight="1" x14ac:dyDescent="0.2"/>
    <row r="7017" ht="15" customHeight="1" x14ac:dyDescent="0.2"/>
    <row r="7018" ht="15" customHeight="1" x14ac:dyDescent="0.2"/>
    <row r="7019" ht="15" customHeight="1" x14ac:dyDescent="0.2"/>
    <row r="7020" ht="15" customHeight="1" x14ac:dyDescent="0.2"/>
    <row r="7021" ht="15" customHeight="1" x14ac:dyDescent="0.2"/>
    <row r="7022" ht="15" customHeight="1" x14ac:dyDescent="0.2"/>
    <row r="7023" ht="15" customHeight="1" x14ac:dyDescent="0.2"/>
    <row r="7024" ht="15" customHeight="1" x14ac:dyDescent="0.2"/>
    <row r="7025" ht="15" customHeight="1" x14ac:dyDescent="0.2"/>
    <row r="7026" ht="15" customHeight="1" x14ac:dyDescent="0.2"/>
    <row r="7027" ht="15" customHeight="1" x14ac:dyDescent="0.2"/>
    <row r="7028" ht="15" customHeight="1" x14ac:dyDescent="0.2"/>
    <row r="7029" ht="15" customHeight="1" x14ac:dyDescent="0.2"/>
    <row r="7030" ht="15" customHeight="1" x14ac:dyDescent="0.2"/>
    <row r="7031" ht="15" customHeight="1" x14ac:dyDescent="0.2"/>
    <row r="7032" ht="15" customHeight="1" x14ac:dyDescent="0.2"/>
    <row r="7033" ht="15" customHeight="1" x14ac:dyDescent="0.2"/>
    <row r="7034" ht="15" customHeight="1" x14ac:dyDescent="0.2"/>
    <row r="7035" ht="15" customHeight="1" x14ac:dyDescent="0.2"/>
    <row r="7036" ht="15" customHeight="1" x14ac:dyDescent="0.2"/>
    <row r="7037" ht="15" customHeight="1" x14ac:dyDescent="0.2"/>
    <row r="7038" ht="15" customHeight="1" x14ac:dyDescent="0.2"/>
    <row r="7039" ht="15" customHeight="1" x14ac:dyDescent="0.2"/>
    <row r="7040" ht="15" customHeight="1" x14ac:dyDescent="0.2"/>
    <row r="7041" ht="15" customHeight="1" x14ac:dyDescent="0.2"/>
    <row r="7042" ht="15" customHeight="1" x14ac:dyDescent="0.2"/>
    <row r="7043" ht="15" customHeight="1" x14ac:dyDescent="0.2"/>
    <row r="7044" ht="15" customHeight="1" x14ac:dyDescent="0.2"/>
    <row r="7045" ht="15" customHeight="1" x14ac:dyDescent="0.2"/>
    <row r="7046" ht="15" customHeight="1" x14ac:dyDescent="0.2"/>
    <row r="7047" ht="15" customHeight="1" x14ac:dyDescent="0.2"/>
    <row r="7048" ht="15" customHeight="1" x14ac:dyDescent="0.2"/>
    <row r="7049" ht="15" customHeight="1" x14ac:dyDescent="0.2"/>
    <row r="7050" ht="15" customHeight="1" x14ac:dyDescent="0.2"/>
    <row r="7051" ht="15" customHeight="1" x14ac:dyDescent="0.2"/>
    <row r="7052" ht="15" customHeight="1" x14ac:dyDescent="0.2"/>
    <row r="7053" ht="15" customHeight="1" x14ac:dyDescent="0.2"/>
    <row r="7054" ht="15" customHeight="1" x14ac:dyDescent="0.2"/>
    <row r="7055" ht="15" customHeight="1" x14ac:dyDescent="0.2"/>
    <row r="7056" ht="15" customHeight="1" x14ac:dyDescent="0.2"/>
    <row r="7057" ht="15" customHeight="1" x14ac:dyDescent="0.2"/>
    <row r="7058" ht="15" customHeight="1" x14ac:dyDescent="0.2"/>
    <row r="7059" ht="15" customHeight="1" x14ac:dyDescent="0.2"/>
    <row r="7060" ht="15" customHeight="1" x14ac:dyDescent="0.2"/>
    <row r="7061" ht="15" customHeight="1" x14ac:dyDescent="0.2"/>
    <row r="7062" ht="15" customHeight="1" x14ac:dyDescent="0.2"/>
    <row r="7063" ht="15" customHeight="1" x14ac:dyDescent="0.2"/>
    <row r="7064" ht="15" customHeight="1" x14ac:dyDescent="0.2"/>
    <row r="7065" ht="15" customHeight="1" x14ac:dyDescent="0.2"/>
    <row r="7066" ht="15" customHeight="1" x14ac:dyDescent="0.2"/>
    <row r="7067" ht="15" customHeight="1" x14ac:dyDescent="0.2"/>
    <row r="7068" ht="15" customHeight="1" x14ac:dyDescent="0.2"/>
    <row r="7069" ht="15" customHeight="1" x14ac:dyDescent="0.2"/>
    <row r="7070" ht="15" customHeight="1" x14ac:dyDescent="0.2"/>
    <row r="7071" ht="15" customHeight="1" x14ac:dyDescent="0.2"/>
    <row r="7072" ht="15" customHeight="1" x14ac:dyDescent="0.2"/>
    <row r="7073" ht="15" customHeight="1" x14ac:dyDescent="0.2"/>
    <row r="7074" ht="15" customHeight="1" x14ac:dyDescent="0.2"/>
    <row r="7075" ht="15" customHeight="1" x14ac:dyDescent="0.2"/>
    <row r="7076" ht="15" customHeight="1" x14ac:dyDescent="0.2"/>
    <row r="7077" ht="15" customHeight="1" x14ac:dyDescent="0.2"/>
    <row r="7078" ht="15" customHeight="1" x14ac:dyDescent="0.2"/>
    <row r="7079" ht="15" customHeight="1" x14ac:dyDescent="0.2"/>
    <row r="7080" ht="15" customHeight="1" x14ac:dyDescent="0.2"/>
    <row r="7081" ht="15" customHeight="1" x14ac:dyDescent="0.2"/>
    <row r="7082" ht="15" customHeight="1" x14ac:dyDescent="0.2"/>
    <row r="7083" ht="15" customHeight="1" x14ac:dyDescent="0.2"/>
    <row r="7084" ht="15" customHeight="1" x14ac:dyDescent="0.2"/>
    <row r="7085" ht="15" customHeight="1" x14ac:dyDescent="0.2"/>
    <row r="7086" ht="15" customHeight="1" x14ac:dyDescent="0.2"/>
    <row r="7087" ht="15" customHeight="1" x14ac:dyDescent="0.2"/>
    <row r="7088" ht="15" customHeight="1" x14ac:dyDescent="0.2"/>
    <row r="7089" ht="15" customHeight="1" x14ac:dyDescent="0.2"/>
    <row r="7090" ht="15" customHeight="1" x14ac:dyDescent="0.2"/>
    <row r="7091" ht="15" customHeight="1" x14ac:dyDescent="0.2"/>
    <row r="7092" ht="15" customHeight="1" x14ac:dyDescent="0.2"/>
    <row r="7093" ht="15" customHeight="1" x14ac:dyDescent="0.2"/>
    <row r="7094" ht="15" customHeight="1" x14ac:dyDescent="0.2"/>
    <row r="7095" ht="15" customHeight="1" x14ac:dyDescent="0.2"/>
    <row r="7096" ht="15" customHeight="1" x14ac:dyDescent="0.2"/>
    <row r="7097" ht="15" customHeight="1" x14ac:dyDescent="0.2"/>
    <row r="7098" ht="15" customHeight="1" x14ac:dyDescent="0.2"/>
    <row r="7099" ht="15" customHeight="1" x14ac:dyDescent="0.2"/>
    <row r="7100" ht="15" customHeight="1" x14ac:dyDescent="0.2"/>
    <row r="7101" ht="15" customHeight="1" x14ac:dyDescent="0.2"/>
    <row r="7102" ht="15" customHeight="1" x14ac:dyDescent="0.2"/>
    <row r="7103" ht="15" customHeight="1" x14ac:dyDescent="0.2"/>
    <row r="7104" ht="15" customHeight="1" x14ac:dyDescent="0.2"/>
    <row r="7105" ht="15" customHeight="1" x14ac:dyDescent="0.2"/>
    <row r="7106" ht="15" customHeight="1" x14ac:dyDescent="0.2"/>
    <row r="7107" ht="15" customHeight="1" x14ac:dyDescent="0.2"/>
    <row r="7108" ht="15" customHeight="1" x14ac:dyDescent="0.2"/>
    <row r="7109" ht="15" customHeight="1" x14ac:dyDescent="0.2"/>
    <row r="7110" ht="15" customHeight="1" x14ac:dyDescent="0.2"/>
    <row r="7111" ht="15" customHeight="1" x14ac:dyDescent="0.2"/>
    <row r="7112" ht="15" customHeight="1" x14ac:dyDescent="0.2"/>
    <row r="7113" ht="15" customHeight="1" x14ac:dyDescent="0.2"/>
    <row r="7114" ht="15" customHeight="1" x14ac:dyDescent="0.2"/>
    <row r="7115" ht="15" customHeight="1" x14ac:dyDescent="0.2"/>
    <row r="7116" ht="15" customHeight="1" x14ac:dyDescent="0.2"/>
    <row r="7117" ht="15" customHeight="1" x14ac:dyDescent="0.2"/>
    <row r="7118" ht="15" customHeight="1" x14ac:dyDescent="0.2"/>
    <row r="7119" ht="15" customHeight="1" x14ac:dyDescent="0.2"/>
    <row r="7120" ht="15" customHeight="1" x14ac:dyDescent="0.2"/>
    <row r="7121" ht="15" customHeight="1" x14ac:dyDescent="0.2"/>
    <row r="7122" ht="15" customHeight="1" x14ac:dyDescent="0.2"/>
    <row r="7123" ht="15" customHeight="1" x14ac:dyDescent="0.2"/>
    <row r="7124" ht="15" customHeight="1" x14ac:dyDescent="0.2"/>
    <row r="7125" ht="15" customHeight="1" x14ac:dyDescent="0.2"/>
    <row r="7126" ht="15" customHeight="1" x14ac:dyDescent="0.2"/>
    <row r="7127" ht="15" customHeight="1" x14ac:dyDescent="0.2"/>
    <row r="7128" ht="15" customHeight="1" x14ac:dyDescent="0.2"/>
    <row r="7129" ht="15" customHeight="1" x14ac:dyDescent="0.2"/>
    <row r="7130" ht="15" customHeight="1" x14ac:dyDescent="0.2"/>
    <row r="7131" ht="15" customHeight="1" x14ac:dyDescent="0.2"/>
    <row r="7132" ht="15" customHeight="1" x14ac:dyDescent="0.2"/>
    <row r="7133" ht="15" customHeight="1" x14ac:dyDescent="0.2"/>
    <row r="7134" ht="15" customHeight="1" x14ac:dyDescent="0.2"/>
    <row r="7135" ht="15" customHeight="1" x14ac:dyDescent="0.2"/>
    <row r="7136" ht="15" customHeight="1" x14ac:dyDescent="0.2"/>
    <row r="7137" ht="15" customHeight="1" x14ac:dyDescent="0.2"/>
    <row r="7138" ht="15" customHeight="1" x14ac:dyDescent="0.2"/>
    <row r="7139" ht="15" customHeight="1" x14ac:dyDescent="0.2"/>
    <row r="7140" ht="15" customHeight="1" x14ac:dyDescent="0.2"/>
    <row r="7141" ht="15" customHeight="1" x14ac:dyDescent="0.2"/>
    <row r="7142" ht="15" customHeight="1" x14ac:dyDescent="0.2"/>
    <row r="7143" ht="15" customHeight="1" x14ac:dyDescent="0.2"/>
    <row r="7144" ht="15" customHeight="1" x14ac:dyDescent="0.2"/>
    <row r="7145" ht="15" customHeight="1" x14ac:dyDescent="0.2"/>
    <row r="7146" ht="15" customHeight="1" x14ac:dyDescent="0.2"/>
    <row r="7147" ht="15" customHeight="1" x14ac:dyDescent="0.2"/>
    <row r="7148" ht="15" customHeight="1" x14ac:dyDescent="0.2"/>
    <row r="7149" ht="15" customHeight="1" x14ac:dyDescent="0.2"/>
    <row r="7150" ht="15" customHeight="1" x14ac:dyDescent="0.2"/>
    <row r="7151" ht="15" customHeight="1" x14ac:dyDescent="0.2"/>
    <row r="7152" ht="15" customHeight="1" x14ac:dyDescent="0.2"/>
    <row r="7153" ht="15" customHeight="1" x14ac:dyDescent="0.2"/>
    <row r="7154" ht="15" customHeight="1" x14ac:dyDescent="0.2"/>
    <row r="7155" ht="15" customHeight="1" x14ac:dyDescent="0.2"/>
    <row r="7156" ht="15" customHeight="1" x14ac:dyDescent="0.2"/>
    <row r="7157" ht="15" customHeight="1" x14ac:dyDescent="0.2"/>
    <row r="7158" ht="15" customHeight="1" x14ac:dyDescent="0.2"/>
    <row r="7159" ht="15" customHeight="1" x14ac:dyDescent="0.2"/>
    <row r="7160" ht="15" customHeight="1" x14ac:dyDescent="0.2"/>
    <row r="7161" ht="15" customHeight="1" x14ac:dyDescent="0.2"/>
    <row r="7162" ht="15" customHeight="1" x14ac:dyDescent="0.2"/>
    <row r="7163" ht="15" customHeight="1" x14ac:dyDescent="0.2"/>
    <row r="7164" ht="15" customHeight="1" x14ac:dyDescent="0.2"/>
    <row r="7165" ht="15" customHeight="1" x14ac:dyDescent="0.2"/>
    <row r="7166" ht="15" customHeight="1" x14ac:dyDescent="0.2"/>
    <row r="7167" ht="15" customHeight="1" x14ac:dyDescent="0.2"/>
    <row r="7168" ht="15" customHeight="1" x14ac:dyDescent="0.2"/>
    <row r="7169" ht="15" customHeight="1" x14ac:dyDescent="0.2"/>
    <row r="7170" ht="15" customHeight="1" x14ac:dyDescent="0.2"/>
    <row r="7171" ht="15" customHeight="1" x14ac:dyDescent="0.2"/>
    <row r="7172" ht="15" customHeight="1" x14ac:dyDescent="0.2"/>
    <row r="7173" ht="15" customHeight="1" x14ac:dyDescent="0.2"/>
    <row r="7174" ht="15" customHeight="1" x14ac:dyDescent="0.2"/>
    <row r="7175" ht="15" customHeight="1" x14ac:dyDescent="0.2"/>
    <row r="7176" ht="15" customHeight="1" x14ac:dyDescent="0.2"/>
    <row r="7177" ht="15" customHeight="1" x14ac:dyDescent="0.2"/>
    <row r="7178" ht="15" customHeight="1" x14ac:dyDescent="0.2"/>
    <row r="7179" ht="15" customHeight="1" x14ac:dyDescent="0.2"/>
    <row r="7180" ht="15" customHeight="1" x14ac:dyDescent="0.2"/>
    <row r="7181" ht="15" customHeight="1" x14ac:dyDescent="0.2"/>
    <row r="7182" ht="15" customHeight="1" x14ac:dyDescent="0.2"/>
    <row r="7183" ht="15" customHeight="1" x14ac:dyDescent="0.2"/>
    <row r="7184" ht="15" customHeight="1" x14ac:dyDescent="0.2"/>
    <row r="7185" ht="15" customHeight="1" x14ac:dyDescent="0.2"/>
    <row r="7186" ht="15" customHeight="1" x14ac:dyDescent="0.2"/>
    <row r="7187" ht="15" customHeight="1" x14ac:dyDescent="0.2"/>
    <row r="7188" ht="15" customHeight="1" x14ac:dyDescent="0.2"/>
    <row r="7189" ht="15" customHeight="1" x14ac:dyDescent="0.2"/>
    <row r="7190" ht="15" customHeight="1" x14ac:dyDescent="0.2"/>
    <row r="7191" ht="15" customHeight="1" x14ac:dyDescent="0.2"/>
    <row r="7192" ht="15" customHeight="1" x14ac:dyDescent="0.2"/>
    <row r="7193" ht="15" customHeight="1" x14ac:dyDescent="0.2"/>
    <row r="7194" ht="15" customHeight="1" x14ac:dyDescent="0.2"/>
    <row r="7195" ht="15" customHeight="1" x14ac:dyDescent="0.2"/>
    <row r="7196" ht="15" customHeight="1" x14ac:dyDescent="0.2"/>
    <row r="7197" ht="15" customHeight="1" x14ac:dyDescent="0.2"/>
    <row r="7198" ht="15" customHeight="1" x14ac:dyDescent="0.2"/>
    <row r="7199" ht="15" customHeight="1" x14ac:dyDescent="0.2"/>
    <row r="7200" ht="15" customHeight="1" x14ac:dyDescent="0.2"/>
    <row r="7201" ht="15" customHeight="1" x14ac:dyDescent="0.2"/>
    <row r="7202" ht="15" customHeight="1" x14ac:dyDescent="0.2"/>
    <row r="7203" ht="15" customHeight="1" x14ac:dyDescent="0.2"/>
    <row r="7204" ht="15" customHeight="1" x14ac:dyDescent="0.2"/>
    <row r="7205" ht="15" customHeight="1" x14ac:dyDescent="0.2"/>
    <row r="7206" ht="15" customHeight="1" x14ac:dyDescent="0.2"/>
    <row r="7207" ht="15" customHeight="1" x14ac:dyDescent="0.2"/>
    <row r="7208" ht="15" customHeight="1" x14ac:dyDescent="0.2"/>
    <row r="7209" ht="15" customHeight="1" x14ac:dyDescent="0.2"/>
    <row r="7210" ht="15" customHeight="1" x14ac:dyDescent="0.2"/>
    <row r="7211" ht="15" customHeight="1" x14ac:dyDescent="0.2"/>
    <row r="7212" ht="15" customHeight="1" x14ac:dyDescent="0.2"/>
    <row r="7213" ht="15" customHeight="1" x14ac:dyDescent="0.2"/>
    <row r="7214" ht="15" customHeight="1" x14ac:dyDescent="0.2"/>
    <row r="7215" ht="15" customHeight="1" x14ac:dyDescent="0.2"/>
    <row r="7216" ht="15" customHeight="1" x14ac:dyDescent="0.2"/>
    <row r="7217" ht="15" customHeight="1" x14ac:dyDescent="0.2"/>
    <row r="7218" ht="15" customHeight="1" x14ac:dyDescent="0.2"/>
    <row r="7219" ht="15" customHeight="1" x14ac:dyDescent="0.2"/>
    <row r="7220" ht="15" customHeight="1" x14ac:dyDescent="0.2"/>
    <row r="7221" ht="15" customHeight="1" x14ac:dyDescent="0.2"/>
    <row r="7222" ht="15" customHeight="1" x14ac:dyDescent="0.2"/>
    <row r="7223" ht="15" customHeight="1" x14ac:dyDescent="0.2"/>
    <row r="7224" ht="15" customHeight="1" x14ac:dyDescent="0.2"/>
    <row r="7225" ht="15" customHeight="1" x14ac:dyDescent="0.2"/>
    <row r="7226" ht="15" customHeight="1" x14ac:dyDescent="0.2"/>
    <row r="7227" ht="15" customHeight="1" x14ac:dyDescent="0.2"/>
    <row r="7228" ht="15" customHeight="1" x14ac:dyDescent="0.2"/>
    <row r="7229" ht="15" customHeight="1" x14ac:dyDescent="0.2"/>
    <row r="7230" ht="15" customHeight="1" x14ac:dyDescent="0.2"/>
    <row r="7231" ht="15" customHeight="1" x14ac:dyDescent="0.2"/>
    <row r="7232" ht="15" customHeight="1" x14ac:dyDescent="0.2"/>
    <row r="7233" ht="15" customHeight="1" x14ac:dyDescent="0.2"/>
    <row r="7234" ht="15" customHeight="1" x14ac:dyDescent="0.2"/>
    <row r="7235" ht="15" customHeight="1" x14ac:dyDescent="0.2"/>
    <row r="7236" ht="15" customHeight="1" x14ac:dyDescent="0.2"/>
    <row r="7237" ht="15" customHeight="1" x14ac:dyDescent="0.2"/>
    <row r="7238" ht="15" customHeight="1" x14ac:dyDescent="0.2"/>
    <row r="7239" ht="15" customHeight="1" x14ac:dyDescent="0.2"/>
    <row r="7240" ht="15" customHeight="1" x14ac:dyDescent="0.2"/>
    <row r="7241" ht="15" customHeight="1" x14ac:dyDescent="0.2"/>
    <row r="7242" ht="15" customHeight="1" x14ac:dyDescent="0.2"/>
    <row r="7243" ht="15" customHeight="1" x14ac:dyDescent="0.2"/>
    <row r="7244" ht="15" customHeight="1" x14ac:dyDescent="0.2"/>
    <row r="7245" ht="15" customHeight="1" x14ac:dyDescent="0.2"/>
    <row r="7246" ht="15" customHeight="1" x14ac:dyDescent="0.2"/>
    <row r="7247" ht="15" customHeight="1" x14ac:dyDescent="0.2"/>
    <row r="7248" ht="15" customHeight="1" x14ac:dyDescent="0.2"/>
    <row r="7249" ht="15" customHeight="1" x14ac:dyDescent="0.2"/>
    <row r="7250" ht="15" customHeight="1" x14ac:dyDescent="0.2"/>
    <row r="7251" ht="15" customHeight="1" x14ac:dyDescent="0.2"/>
    <row r="7252" ht="15" customHeight="1" x14ac:dyDescent="0.2"/>
    <row r="7253" ht="15" customHeight="1" x14ac:dyDescent="0.2"/>
    <row r="7254" ht="15" customHeight="1" x14ac:dyDescent="0.2"/>
    <row r="7255" ht="15" customHeight="1" x14ac:dyDescent="0.2"/>
    <row r="7256" ht="15" customHeight="1" x14ac:dyDescent="0.2"/>
    <row r="7257" ht="15" customHeight="1" x14ac:dyDescent="0.2"/>
    <row r="7258" ht="15" customHeight="1" x14ac:dyDescent="0.2"/>
    <row r="7259" ht="15" customHeight="1" x14ac:dyDescent="0.2"/>
    <row r="7260" ht="15" customHeight="1" x14ac:dyDescent="0.2"/>
    <row r="7261" ht="15" customHeight="1" x14ac:dyDescent="0.2"/>
    <row r="7262" ht="15" customHeight="1" x14ac:dyDescent="0.2"/>
    <row r="7263" ht="15" customHeight="1" x14ac:dyDescent="0.2"/>
    <row r="7264" ht="15" customHeight="1" x14ac:dyDescent="0.2"/>
    <row r="7265" ht="15" customHeight="1" x14ac:dyDescent="0.2"/>
    <row r="7266" ht="15" customHeight="1" x14ac:dyDescent="0.2"/>
    <row r="7267" ht="15" customHeight="1" x14ac:dyDescent="0.2"/>
    <row r="7268" ht="15" customHeight="1" x14ac:dyDescent="0.2"/>
    <row r="7269" ht="15" customHeight="1" x14ac:dyDescent="0.2"/>
    <row r="7270" ht="15" customHeight="1" x14ac:dyDescent="0.2"/>
    <row r="7271" ht="15" customHeight="1" x14ac:dyDescent="0.2"/>
    <row r="7272" ht="15" customHeight="1" x14ac:dyDescent="0.2"/>
    <row r="7273" ht="15" customHeight="1" x14ac:dyDescent="0.2"/>
    <row r="7274" ht="15" customHeight="1" x14ac:dyDescent="0.2"/>
    <row r="7275" ht="15" customHeight="1" x14ac:dyDescent="0.2"/>
    <row r="7276" ht="15" customHeight="1" x14ac:dyDescent="0.2"/>
    <row r="7277" ht="15" customHeight="1" x14ac:dyDescent="0.2"/>
    <row r="7278" ht="15" customHeight="1" x14ac:dyDescent="0.2"/>
    <row r="7279" ht="15" customHeight="1" x14ac:dyDescent="0.2"/>
    <row r="7280" ht="15" customHeight="1" x14ac:dyDescent="0.2"/>
    <row r="7281" ht="15" customHeight="1" x14ac:dyDescent="0.2"/>
    <row r="7282" ht="15" customHeight="1" x14ac:dyDescent="0.2"/>
    <row r="7283" ht="15" customHeight="1" x14ac:dyDescent="0.2"/>
    <row r="7284" ht="15" customHeight="1" x14ac:dyDescent="0.2"/>
    <row r="7285" ht="15" customHeight="1" x14ac:dyDescent="0.2"/>
    <row r="7286" ht="15" customHeight="1" x14ac:dyDescent="0.2"/>
    <row r="7287" ht="15" customHeight="1" x14ac:dyDescent="0.2"/>
    <row r="7288" ht="15" customHeight="1" x14ac:dyDescent="0.2"/>
    <row r="7289" ht="15" customHeight="1" x14ac:dyDescent="0.2"/>
    <row r="7290" ht="15" customHeight="1" x14ac:dyDescent="0.2"/>
    <row r="7291" ht="15" customHeight="1" x14ac:dyDescent="0.2"/>
    <row r="7292" ht="15" customHeight="1" x14ac:dyDescent="0.2"/>
    <row r="7293" ht="15" customHeight="1" x14ac:dyDescent="0.2"/>
    <row r="7294" ht="15" customHeight="1" x14ac:dyDescent="0.2"/>
    <row r="7295" ht="15" customHeight="1" x14ac:dyDescent="0.2"/>
    <row r="7296" ht="15" customHeight="1" x14ac:dyDescent="0.2"/>
    <row r="7297" ht="15" customHeight="1" x14ac:dyDescent="0.2"/>
    <row r="7298" ht="15" customHeight="1" x14ac:dyDescent="0.2"/>
    <row r="7299" ht="15" customHeight="1" x14ac:dyDescent="0.2"/>
    <row r="7300" ht="15" customHeight="1" x14ac:dyDescent="0.2"/>
    <row r="7301" ht="15" customHeight="1" x14ac:dyDescent="0.2"/>
    <row r="7302" ht="15" customHeight="1" x14ac:dyDescent="0.2"/>
    <row r="7303" ht="15" customHeight="1" x14ac:dyDescent="0.2"/>
    <row r="7304" ht="15" customHeight="1" x14ac:dyDescent="0.2"/>
    <row r="7305" ht="15" customHeight="1" x14ac:dyDescent="0.2"/>
    <row r="7306" ht="15" customHeight="1" x14ac:dyDescent="0.2"/>
    <row r="7307" ht="15" customHeight="1" x14ac:dyDescent="0.2"/>
    <row r="7308" ht="15" customHeight="1" x14ac:dyDescent="0.2"/>
    <row r="7309" ht="15" customHeight="1" x14ac:dyDescent="0.2"/>
    <row r="7310" ht="15" customHeight="1" x14ac:dyDescent="0.2"/>
    <row r="7311" ht="15" customHeight="1" x14ac:dyDescent="0.2"/>
    <row r="7312" ht="15" customHeight="1" x14ac:dyDescent="0.2"/>
    <row r="7313" ht="15" customHeight="1" x14ac:dyDescent="0.2"/>
    <row r="7314" ht="15" customHeight="1" x14ac:dyDescent="0.2"/>
    <row r="7315" ht="15" customHeight="1" x14ac:dyDescent="0.2"/>
    <row r="7316" ht="15" customHeight="1" x14ac:dyDescent="0.2"/>
    <row r="7317" ht="15" customHeight="1" x14ac:dyDescent="0.2"/>
    <row r="7318" ht="15" customHeight="1" x14ac:dyDescent="0.2"/>
    <row r="7319" ht="15" customHeight="1" x14ac:dyDescent="0.2"/>
    <row r="7320" ht="15" customHeight="1" x14ac:dyDescent="0.2"/>
    <row r="7321" ht="15" customHeight="1" x14ac:dyDescent="0.2"/>
    <row r="7322" ht="15" customHeight="1" x14ac:dyDescent="0.2"/>
    <row r="7323" ht="15" customHeight="1" x14ac:dyDescent="0.2"/>
    <row r="7324" ht="15" customHeight="1" x14ac:dyDescent="0.2"/>
    <row r="7325" ht="15" customHeight="1" x14ac:dyDescent="0.2"/>
    <row r="7326" ht="15" customHeight="1" x14ac:dyDescent="0.2"/>
    <row r="7327" ht="15" customHeight="1" x14ac:dyDescent="0.2"/>
    <row r="7328" ht="15" customHeight="1" x14ac:dyDescent="0.2"/>
    <row r="7329" ht="15" customHeight="1" x14ac:dyDescent="0.2"/>
    <row r="7330" ht="15" customHeight="1" x14ac:dyDescent="0.2"/>
    <row r="7331" ht="15" customHeight="1" x14ac:dyDescent="0.2"/>
    <row r="7332" ht="15" customHeight="1" x14ac:dyDescent="0.2"/>
    <row r="7333" ht="15" customHeight="1" x14ac:dyDescent="0.2"/>
    <row r="7334" ht="15" customHeight="1" x14ac:dyDescent="0.2"/>
    <row r="7335" ht="15" customHeight="1" x14ac:dyDescent="0.2"/>
    <row r="7336" ht="15" customHeight="1" x14ac:dyDescent="0.2"/>
    <row r="7337" ht="15" customHeight="1" x14ac:dyDescent="0.2"/>
    <row r="7338" ht="15" customHeight="1" x14ac:dyDescent="0.2"/>
    <row r="7339" ht="15" customHeight="1" x14ac:dyDescent="0.2"/>
    <row r="7340" ht="15" customHeight="1" x14ac:dyDescent="0.2"/>
    <row r="7341" ht="15" customHeight="1" x14ac:dyDescent="0.2"/>
    <row r="7342" ht="15" customHeight="1" x14ac:dyDescent="0.2"/>
    <row r="7343" ht="15" customHeight="1" x14ac:dyDescent="0.2"/>
    <row r="7344" ht="15" customHeight="1" x14ac:dyDescent="0.2"/>
    <row r="7345" ht="15" customHeight="1" x14ac:dyDescent="0.2"/>
    <row r="7346" ht="15" customHeight="1" x14ac:dyDescent="0.2"/>
    <row r="7347" ht="15" customHeight="1" x14ac:dyDescent="0.2"/>
    <row r="7348" ht="15" customHeight="1" x14ac:dyDescent="0.2"/>
    <row r="7349" ht="15" customHeight="1" x14ac:dyDescent="0.2"/>
    <row r="7350" ht="15" customHeight="1" x14ac:dyDescent="0.2"/>
    <row r="7351" ht="15" customHeight="1" x14ac:dyDescent="0.2"/>
    <row r="7352" ht="15" customHeight="1" x14ac:dyDescent="0.2"/>
    <row r="7353" ht="15" customHeight="1" x14ac:dyDescent="0.2"/>
    <row r="7354" ht="15" customHeight="1" x14ac:dyDescent="0.2"/>
    <row r="7355" ht="15" customHeight="1" x14ac:dyDescent="0.2"/>
    <row r="7356" ht="15" customHeight="1" x14ac:dyDescent="0.2"/>
    <row r="7357" ht="15" customHeight="1" x14ac:dyDescent="0.2"/>
    <row r="7358" ht="15" customHeight="1" x14ac:dyDescent="0.2"/>
    <row r="7359" ht="15" customHeight="1" x14ac:dyDescent="0.2"/>
    <row r="7360" ht="15" customHeight="1" x14ac:dyDescent="0.2"/>
    <row r="7361" ht="15" customHeight="1" x14ac:dyDescent="0.2"/>
    <row r="7362" ht="15" customHeight="1" x14ac:dyDescent="0.2"/>
    <row r="7363" ht="15" customHeight="1" x14ac:dyDescent="0.2"/>
    <row r="7364" ht="15" customHeight="1" x14ac:dyDescent="0.2"/>
    <row r="7365" ht="15" customHeight="1" x14ac:dyDescent="0.2"/>
    <row r="7366" ht="15" customHeight="1" x14ac:dyDescent="0.2"/>
    <row r="7367" ht="15" customHeight="1" x14ac:dyDescent="0.2"/>
    <row r="7368" ht="15" customHeight="1" x14ac:dyDescent="0.2"/>
    <row r="7369" ht="15" customHeight="1" x14ac:dyDescent="0.2"/>
    <row r="7370" ht="15" customHeight="1" x14ac:dyDescent="0.2"/>
    <row r="7371" ht="15" customHeight="1" x14ac:dyDescent="0.2"/>
    <row r="7372" ht="15" customHeight="1" x14ac:dyDescent="0.2"/>
    <row r="7373" ht="15" customHeight="1" x14ac:dyDescent="0.2"/>
    <row r="7374" ht="15" customHeight="1" x14ac:dyDescent="0.2"/>
    <row r="7375" ht="15" customHeight="1" x14ac:dyDescent="0.2"/>
    <row r="7376" ht="15" customHeight="1" x14ac:dyDescent="0.2"/>
    <row r="7377" ht="15" customHeight="1" x14ac:dyDescent="0.2"/>
    <row r="7378" ht="15" customHeight="1" x14ac:dyDescent="0.2"/>
    <row r="7379" ht="15" customHeight="1" x14ac:dyDescent="0.2"/>
    <row r="7380" ht="15" customHeight="1" x14ac:dyDescent="0.2"/>
    <row r="7381" ht="15" customHeight="1" x14ac:dyDescent="0.2"/>
    <row r="7382" ht="15" customHeight="1" x14ac:dyDescent="0.2"/>
    <row r="7383" ht="15" customHeight="1" x14ac:dyDescent="0.2"/>
    <row r="7384" ht="15" customHeight="1" x14ac:dyDescent="0.2"/>
    <row r="7385" ht="15" customHeight="1" x14ac:dyDescent="0.2"/>
    <row r="7386" ht="15" customHeight="1" x14ac:dyDescent="0.2"/>
    <row r="7387" ht="15" customHeight="1" x14ac:dyDescent="0.2"/>
    <row r="7388" ht="15" customHeight="1" x14ac:dyDescent="0.2"/>
    <row r="7389" ht="15" customHeight="1" x14ac:dyDescent="0.2"/>
    <row r="7390" ht="15" customHeight="1" x14ac:dyDescent="0.2"/>
    <row r="7391" ht="15" customHeight="1" x14ac:dyDescent="0.2"/>
    <row r="7392" ht="15" customHeight="1" x14ac:dyDescent="0.2"/>
    <row r="7393" ht="15" customHeight="1" x14ac:dyDescent="0.2"/>
    <row r="7394" ht="15" customHeight="1" x14ac:dyDescent="0.2"/>
    <row r="7395" ht="15" customHeight="1" x14ac:dyDescent="0.2"/>
    <row r="7396" ht="15" customHeight="1" x14ac:dyDescent="0.2"/>
    <row r="7397" ht="15" customHeight="1" x14ac:dyDescent="0.2"/>
    <row r="7398" ht="15" customHeight="1" x14ac:dyDescent="0.2"/>
    <row r="7399" ht="15" customHeight="1" x14ac:dyDescent="0.2"/>
    <row r="7400" ht="15" customHeight="1" x14ac:dyDescent="0.2"/>
    <row r="7401" ht="15" customHeight="1" x14ac:dyDescent="0.2"/>
    <row r="7402" ht="15" customHeight="1" x14ac:dyDescent="0.2"/>
    <row r="7403" ht="15" customHeight="1" x14ac:dyDescent="0.2"/>
    <row r="7404" ht="15" customHeight="1" x14ac:dyDescent="0.2"/>
    <row r="7405" ht="15" customHeight="1" x14ac:dyDescent="0.2"/>
    <row r="7406" ht="15" customHeight="1" x14ac:dyDescent="0.2"/>
    <row r="7407" ht="15" customHeight="1" x14ac:dyDescent="0.2"/>
    <row r="7408" ht="15" customHeight="1" x14ac:dyDescent="0.2"/>
    <row r="7409" ht="15" customHeight="1" x14ac:dyDescent="0.2"/>
    <row r="7410" ht="15" customHeight="1" x14ac:dyDescent="0.2"/>
    <row r="7411" ht="15" customHeight="1" x14ac:dyDescent="0.2"/>
    <row r="7412" ht="15" customHeight="1" x14ac:dyDescent="0.2"/>
    <row r="7413" ht="15" customHeight="1" x14ac:dyDescent="0.2"/>
    <row r="7414" ht="15" customHeight="1" x14ac:dyDescent="0.2"/>
    <row r="7415" ht="15" customHeight="1" x14ac:dyDescent="0.2"/>
    <row r="7416" ht="15" customHeight="1" x14ac:dyDescent="0.2"/>
    <row r="7417" ht="15" customHeight="1" x14ac:dyDescent="0.2"/>
    <row r="7418" ht="15" customHeight="1" x14ac:dyDescent="0.2"/>
    <row r="7419" ht="15" customHeight="1" x14ac:dyDescent="0.2"/>
    <row r="7420" ht="15" customHeight="1" x14ac:dyDescent="0.2"/>
    <row r="7421" ht="15" customHeight="1" x14ac:dyDescent="0.2"/>
    <row r="7422" ht="15" customHeight="1" x14ac:dyDescent="0.2"/>
    <row r="7423" ht="15" customHeight="1" x14ac:dyDescent="0.2"/>
    <row r="7424" ht="15" customHeight="1" x14ac:dyDescent="0.2"/>
    <row r="7425" ht="15" customHeight="1" x14ac:dyDescent="0.2"/>
    <row r="7426" ht="15" customHeight="1" x14ac:dyDescent="0.2"/>
    <row r="7427" ht="15" customHeight="1" x14ac:dyDescent="0.2"/>
    <row r="7428" ht="15" customHeight="1" x14ac:dyDescent="0.2"/>
    <row r="7429" ht="15" customHeight="1" x14ac:dyDescent="0.2"/>
    <row r="7430" ht="15" customHeight="1" x14ac:dyDescent="0.2"/>
    <row r="7431" ht="15" customHeight="1" x14ac:dyDescent="0.2"/>
    <row r="7432" ht="15" customHeight="1" x14ac:dyDescent="0.2"/>
    <row r="7433" ht="15" customHeight="1" x14ac:dyDescent="0.2"/>
    <row r="7434" ht="15" customHeight="1" x14ac:dyDescent="0.2"/>
    <row r="7435" ht="15" customHeight="1" x14ac:dyDescent="0.2"/>
    <row r="7436" ht="15" customHeight="1" x14ac:dyDescent="0.2"/>
    <row r="7437" ht="15" customHeight="1" x14ac:dyDescent="0.2"/>
    <row r="7438" ht="15" customHeight="1" x14ac:dyDescent="0.2"/>
    <row r="7439" ht="15" customHeight="1" x14ac:dyDescent="0.2"/>
    <row r="7440" ht="15" customHeight="1" x14ac:dyDescent="0.2"/>
    <row r="7441" ht="15" customHeight="1" x14ac:dyDescent="0.2"/>
    <row r="7442" ht="15" customHeight="1" x14ac:dyDescent="0.2"/>
    <row r="7443" ht="15" customHeight="1" x14ac:dyDescent="0.2"/>
    <row r="7444" ht="15" customHeight="1" x14ac:dyDescent="0.2"/>
    <row r="7445" ht="15" customHeight="1" x14ac:dyDescent="0.2"/>
    <row r="7446" ht="15" customHeight="1" x14ac:dyDescent="0.2"/>
    <row r="7447" ht="15" customHeight="1" x14ac:dyDescent="0.2"/>
    <row r="7448" ht="15" customHeight="1" x14ac:dyDescent="0.2"/>
    <row r="7449" ht="15" customHeight="1" x14ac:dyDescent="0.2"/>
    <row r="7450" ht="15" customHeight="1" x14ac:dyDescent="0.2"/>
    <row r="7451" ht="15" customHeight="1" x14ac:dyDescent="0.2"/>
    <row r="7452" ht="15" customHeight="1" x14ac:dyDescent="0.2"/>
    <row r="7453" ht="15" customHeight="1" x14ac:dyDescent="0.2"/>
    <row r="7454" ht="15" customHeight="1" x14ac:dyDescent="0.2"/>
    <row r="7455" ht="15" customHeight="1" x14ac:dyDescent="0.2"/>
    <row r="7456" ht="15" customHeight="1" x14ac:dyDescent="0.2"/>
    <row r="7457" ht="15" customHeight="1" x14ac:dyDescent="0.2"/>
    <row r="7458" ht="15" customHeight="1" x14ac:dyDescent="0.2"/>
    <row r="7459" ht="15" customHeight="1" x14ac:dyDescent="0.2"/>
    <row r="7460" ht="15" customHeight="1" x14ac:dyDescent="0.2"/>
    <row r="7461" ht="15" customHeight="1" x14ac:dyDescent="0.2"/>
    <row r="7462" ht="15" customHeight="1" x14ac:dyDescent="0.2"/>
    <row r="7463" ht="15" customHeight="1" x14ac:dyDescent="0.2"/>
    <row r="7464" ht="15" customHeight="1" x14ac:dyDescent="0.2"/>
    <row r="7465" ht="15" customHeight="1" x14ac:dyDescent="0.2"/>
    <row r="7466" ht="15" customHeight="1" x14ac:dyDescent="0.2"/>
    <row r="7467" ht="15" customHeight="1" x14ac:dyDescent="0.2"/>
    <row r="7468" ht="15" customHeight="1" x14ac:dyDescent="0.2"/>
    <row r="7469" ht="15" customHeight="1" x14ac:dyDescent="0.2"/>
    <row r="7470" ht="15" customHeight="1" x14ac:dyDescent="0.2"/>
    <row r="7471" ht="15" customHeight="1" x14ac:dyDescent="0.2"/>
    <row r="7472" ht="15" customHeight="1" x14ac:dyDescent="0.2"/>
    <row r="7473" ht="15" customHeight="1" x14ac:dyDescent="0.2"/>
    <row r="7474" ht="15" customHeight="1" x14ac:dyDescent="0.2"/>
    <row r="7475" ht="15" customHeight="1" x14ac:dyDescent="0.2"/>
    <row r="7476" ht="15" customHeight="1" x14ac:dyDescent="0.2"/>
    <row r="7477" ht="15" customHeight="1" x14ac:dyDescent="0.2"/>
    <row r="7478" ht="15" customHeight="1" x14ac:dyDescent="0.2"/>
    <row r="7479" ht="15" customHeight="1" x14ac:dyDescent="0.2"/>
    <row r="7480" ht="15" customHeight="1" x14ac:dyDescent="0.2"/>
    <row r="7481" ht="15" customHeight="1" x14ac:dyDescent="0.2"/>
    <row r="7482" ht="15" customHeight="1" x14ac:dyDescent="0.2"/>
    <row r="7483" ht="15" customHeight="1" x14ac:dyDescent="0.2"/>
    <row r="7484" ht="15" customHeight="1" x14ac:dyDescent="0.2"/>
    <row r="7485" ht="15" customHeight="1" x14ac:dyDescent="0.2"/>
    <row r="7486" ht="15" customHeight="1" x14ac:dyDescent="0.2"/>
    <row r="7487" ht="15" customHeight="1" x14ac:dyDescent="0.2"/>
    <row r="7488" ht="15" customHeight="1" x14ac:dyDescent="0.2"/>
    <row r="7489" ht="15" customHeight="1" x14ac:dyDescent="0.2"/>
    <row r="7490" ht="15" customHeight="1" x14ac:dyDescent="0.2"/>
    <row r="7491" ht="15" customHeight="1" x14ac:dyDescent="0.2"/>
    <row r="7492" ht="15" customHeight="1" x14ac:dyDescent="0.2"/>
    <row r="7493" ht="15" customHeight="1" x14ac:dyDescent="0.2"/>
    <row r="7494" ht="15" customHeight="1" x14ac:dyDescent="0.2"/>
    <row r="7495" ht="15" customHeight="1" x14ac:dyDescent="0.2"/>
    <row r="7496" ht="15" customHeight="1" x14ac:dyDescent="0.2"/>
    <row r="7497" ht="15" customHeight="1" x14ac:dyDescent="0.2"/>
    <row r="7498" ht="15" customHeight="1" x14ac:dyDescent="0.2"/>
    <row r="7499" ht="15" customHeight="1" x14ac:dyDescent="0.2"/>
    <row r="7500" ht="15" customHeight="1" x14ac:dyDescent="0.2"/>
    <row r="7501" ht="15" customHeight="1" x14ac:dyDescent="0.2"/>
    <row r="7502" ht="15" customHeight="1" x14ac:dyDescent="0.2"/>
    <row r="7503" ht="15" customHeight="1" x14ac:dyDescent="0.2"/>
    <row r="7504" ht="15" customHeight="1" x14ac:dyDescent="0.2"/>
    <row r="7505" ht="15" customHeight="1" x14ac:dyDescent="0.2"/>
    <row r="7506" ht="15" customHeight="1" x14ac:dyDescent="0.2"/>
    <row r="7507" ht="15" customHeight="1" x14ac:dyDescent="0.2"/>
    <row r="7508" ht="15" customHeight="1" x14ac:dyDescent="0.2"/>
    <row r="7509" ht="15" customHeight="1" x14ac:dyDescent="0.2"/>
    <row r="7510" ht="15" customHeight="1" x14ac:dyDescent="0.2"/>
    <row r="7511" ht="15" customHeight="1" x14ac:dyDescent="0.2"/>
    <row r="7512" ht="15" customHeight="1" x14ac:dyDescent="0.2"/>
    <row r="7513" ht="15" customHeight="1" x14ac:dyDescent="0.2"/>
    <row r="7514" ht="15" customHeight="1" x14ac:dyDescent="0.2"/>
    <row r="7515" ht="15" customHeight="1" x14ac:dyDescent="0.2"/>
    <row r="7516" ht="15" customHeight="1" x14ac:dyDescent="0.2"/>
    <row r="7517" ht="15" customHeight="1" x14ac:dyDescent="0.2"/>
    <row r="7518" ht="15" customHeight="1" x14ac:dyDescent="0.2"/>
    <row r="7519" ht="15" customHeight="1" x14ac:dyDescent="0.2"/>
    <row r="7520" ht="15" customHeight="1" x14ac:dyDescent="0.2"/>
    <row r="7521" ht="15" customHeight="1" x14ac:dyDescent="0.2"/>
    <row r="7522" ht="15" customHeight="1" x14ac:dyDescent="0.2"/>
    <row r="7523" ht="15" customHeight="1" x14ac:dyDescent="0.2"/>
    <row r="7524" ht="15" customHeight="1" x14ac:dyDescent="0.2"/>
    <row r="7525" ht="15" customHeight="1" x14ac:dyDescent="0.2"/>
    <row r="7526" ht="15" customHeight="1" x14ac:dyDescent="0.2"/>
    <row r="7527" ht="15" customHeight="1" x14ac:dyDescent="0.2"/>
    <row r="7528" ht="15" customHeight="1" x14ac:dyDescent="0.2"/>
    <row r="7529" ht="15" customHeight="1" x14ac:dyDescent="0.2"/>
    <row r="7530" ht="15" customHeight="1" x14ac:dyDescent="0.2"/>
    <row r="7531" ht="15" customHeight="1" x14ac:dyDescent="0.2"/>
    <row r="7532" ht="15" customHeight="1" x14ac:dyDescent="0.2"/>
    <row r="7533" ht="15" customHeight="1" x14ac:dyDescent="0.2"/>
    <row r="7534" ht="15" customHeight="1" x14ac:dyDescent="0.2"/>
    <row r="7535" ht="15" customHeight="1" x14ac:dyDescent="0.2"/>
    <row r="7536" ht="15" customHeight="1" x14ac:dyDescent="0.2"/>
    <row r="7537" ht="15" customHeight="1" x14ac:dyDescent="0.2"/>
    <row r="7538" ht="15" customHeight="1" x14ac:dyDescent="0.2"/>
    <row r="7539" ht="15" customHeight="1" x14ac:dyDescent="0.2"/>
    <row r="7540" ht="15" customHeight="1" x14ac:dyDescent="0.2"/>
    <row r="7541" ht="15" customHeight="1" x14ac:dyDescent="0.2"/>
    <row r="7542" ht="15" customHeight="1" x14ac:dyDescent="0.2"/>
    <row r="7543" ht="15" customHeight="1" x14ac:dyDescent="0.2"/>
    <row r="7544" ht="15" customHeight="1" x14ac:dyDescent="0.2"/>
    <row r="7545" ht="15" customHeight="1" x14ac:dyDescent="0.2"/>
    <row r="7546" ht="15" customHeight="1" x14ac:dyDescent="0.2"/>
    <row r="7547" ht="15" customHeight="1" x14ac:dyDescent="0.2"/>
    <row r="7548" ht="15" customHeight="1" x14ac:dyDescent="0.2"/>
    <row r="7549" ht="15" customHeight="1" x14ac:dyDescent="0.2"/>
    <row r="7550" ht="15" customHeight="1" x14ac:dyDescent="0.2"/>
    <row r="7551" ht="15" customHeight="1" x14ac:dyDescent="0.2"/>
    <row r="7552" ht="15" customHeight="1" x14ac:dyDescent="0.2"/>
    <row r="7553" ht="15" customHeight="1" x14ac:dyDescent="0.2"/>
    <row r="7554" ht="15" customHeight="1" x14ac:dyDescent="0.2"/>
    <row r="7555" ht="15" customHeight="1" x14ac:dyDescent="0.2"/>
    <row r="7556" ht="15" customHeight="1" x14ac:dyDescent="0.2"/>
    <row r="7557" ht="15" customHeight="1" x14ac:dyDescent="0.2"/>
    <row r="7558" ht="15" customHeight="1" x14ac:dyDescent="0.2"/>
    <row r="7559" ht="15" customHeight="1" x14ac:dyDescent="0.2"/>
    <row r="7560" ht="15" customHeight="1" x14ac:dyDescent="0.2"/>
    <row r="7561" ht="15" customHeight="1" x14ac:dyDescent="0.2"/>
    <row r="7562" ht="15" customHeight="1" x14ac:dyDescent="0.2"/>
    <row r="7563" ht="15" customHeight="1" x14ac:dyDescent="0.2"/>
    <row r="7564" ht="15" customHeight="1" x14ac:dyDescent="0.2"/>
    <row r="7565" ht="15" customHeight="1" x14ac:dyDescent="0.2"/>
    <row r="7566" ht="15" customHeight="1" x14ac:dyDescent="0.2"/>
    <row r="7567" ht="15" customHeight="1" x14ac:dyDescent="0.2"/>
    <row r="7568" ht="15" customHeight="1" x14ac:dyDescent="0.2"/>
    <row r="7569" ht="15" customHeight="1" x14ac:dyDescent="0.2"/>
    <row r="7570" ht="15" customHeight="1" x14ac:dyDescent="0.2"/>
    <row r="7571" ht="15" customHeight="1" x14ac:dyDescent="0.2"/>
    <row r="7572" ht="15" customHeight="1" x14ac:dyDescent="0.2"/>
    <row r="7573" ht="15" customHeight="1" x14ac:dyDescent="0.2"/>
    <row r="7574" ht="15" customHeight="1" x14ac:dyDescent="0.2"/>
    <row r="7575" ht="15" customHeight="1" x14ac:dyDescent="0.2"/>
    <row r="7576" ht="15" customHeight="1" x14ac:dyDescent="0.2"/>
    <row r="7577" ht="15" customHeight="1" x14ac:dyDescent="0.2"/>
    <row r="7578" ht="15" customHeight="1" x14ac:dyDescent="0.2"/>
    <row r="7579" ht="15" customHeight="1" x14ac:dyDescent="0.2"/>
    <row r="7580" ht="15" customHeight="1" x14ac:dyDescent="0.2"/>
    <row r="7581" ht="15" customHeight="1" x14ac:dyDescent="0.2"/>
    <row r="7582" ht="15" customHeight="1" x14ac:dyDescent="0.2"/>
    <row r="7583" ht="15" customHeight="1" x14ac:dyDescent="0.2"/>
    <row r="7584" ht="15" customHeight="1" x14ac:dyDescent="0.2"/>
    <row r="7585" ht="15" customHeight="1" x14ac:dyDescent="0.2"/>
    <row r="7586" ht="15" customHeight="1" x14ac:dyDescent="0.2"/>
    <row r="7587" ht="15" customHeight="1" x14ac:dyDescent="0.2"/>
    <row r="7588" ht="15" customHeight="1" x14ac:dyDescent="0.2"/>
    <row r="7589" ht="15" customHeight="1" x14ac:dyDescent="0.2"/>
    <row r="7590" ht="15" customHeight="1" x14ac:dyDescent="0.2"/>
    <row r="7591" ht="15" customHeight="1" x14ac:dyDescent="0.2"/>
    <row r="7592" ht="15" customHeight="1" x14ac:dyDescent="0.2"/>
    <row r="7593" ht="15" customHeight="1" x14ac:dyDescent="0.2"/>
    <row r="7594" ht="15" customHeight="1" x14ac:dyDescent="0.2"/>
    <row r="7595" ht="15" customHeight="1" x14ac:dyDescent="0.2"/>
    <row r="7596" ht="15" customHeight="1" x14ac:dyDescent="0.2"/>
    <row r="7597" ht="15" customHeight="1" x14ac:dyDescent="0.2"/>
    <row r="7598" ht="15" customHeight="1" x14ac:dyDescent="0.2"/>
    <row r="7599" ht="15" customHeight="1" x14ac:dyDescent="0.2"/>
    <row r="7600" ht="15" customHeight="1" x14ac:dyDescent="0.2"/>
    <row r="7601" ht="15" customHeight="1" x14ac:dyDescent="0.2"/>
    <row r="7602" ht="15" customHeight="1" x14ac:dyDescent="0.2"/>
    <row r="7603" ht="15" customHeight="1" x14ac:dyDescent="0.2"/>
    <row r="7604" ht="15" customHeight="1" x14ac:dyDescent="0.2"/>
    <row r="7605" ht="15" customHeight="1" x14ac:dyDescent="0.2"/>
    <row r="7606" ht="15" customHeight="1" x14ac:dyDescent="0.2"/>
    <row r="7607" ht="15" customHeight="1" x14ac:dyDescent="0.2"/>
    <row r="7608" ht="15" customHeight="1" x14ac:dyDescent="0.2"/>
    <row r="7609" ht="15" customHeight="1" x14ac:dyDescent="0.2"/>
    <row r="7610" ht="15" customHeight="1" x14ac:dyDescent="0.2"/>
    <row r="7611" ht="15" customHeight="1" x14ac:dyDescent="0.2"/>
    <row r="7612" ht="15" customHeight="1" x14ac:dyDescent="0.2"/>
    <row r="7613" ht="15" customHeight="1" x14ac:dyDescent="0.2"/>
    <row r="7614" ht="15" customHeight="1" x14ac:dyDescent="0.2"/>
    <row r="7615" ht="15" customHeight="1" x14ac:dyDescent="0.2"/>
    <row r="7616" ht="15" customHeight="1" x14ac:dyDescent="0.2"/>
    <row r="7617" ht="15" customHeight="1" x14ac:dyDescent="0.2"/>
    <row r="7618" ht="15" customHeight="1" x14ac:dyDescent="0.2"/>
    <row r="7619" ht="15" customHeight="1" x14ac:dyDescent="0.2"/>
    <row r="7620" ht="15" customHeight="1" x14ac:dyDescent="0.2"/>
    <row r="7621" ht="15" customHeight="1" x14ac:dyDescent="0.2"/>
    <row r="7622" ht="15" customHeight="1" x14ac:dyDescent="0.2"/>
    <row r="7623" ht="15" customHeight="1" x14ac:dyDescent="0.2"/>
    <row r="7624" ht="15" customHeight="1" x14ac:dyDescent="0.2"/>
    <row r="7625" ht="15" customHeight="1" x14ac:dyDescent="0.2"/>
    <row r="7626" ht="15" customHeight="1" x14ac:dyDescent="0.2"/>
    <row r="7627" ht="15" customHeight="1" x14ac:dyDescent="0.2"/>
    <row r="7628" ht="15" customHeight="1" x14ac:dyDescent="0.2"/>
    <row r="7629" ht="15" customHeight="1" x14ac:dyDescent="0.2"/>
    <row r="7630" ht="15" customHeight="1" x14ac:dyDescent="0.2"/>
    <row r="7631" ht="15" customHeight="1" x14ac:dyDescent="0.2"/>
    <row r="7632" ht="15" customHeight="1" x14ac:dyDescent="0.2"/>
    <row r="7633" ht="15" customHeight="1" x14ac:dyDescent="0.2"/>
    <row r="7634" ht="15" customHeight="1" x14ac:dyDescent="0.2"/>
    <row r="7635" ht="15" customHeight="1" x14ac:dyDescent="0.2"/>
    <row r="7636" ht="15" customHeight="1" x14ac:dyDescent="0.2"/>
    <row r="7637" ht="15" customHeight="1" x14ac:dyDescent="0.2"/>
    <row r="7638" ht="15" customHeight="1" x14ac:dyDescent="0.2"/>
    <row r="7639" ht="15" customHeight="1" x14ac:dyDescent="0.2"/>
    <row r="7640" ht="15" customHeight="1" x14ac:dyDescent="0.2"/>
    <row r="7641" ht="15" customHeight="1" x14ac:dyDescent="0.2"/>
    <row r="7642" ht="15" customHeight="1" x14ac:dyDescent="0.2"/>
    <row r="7643" ht="15" customHeight="1" x14ac:dyDescent="0.2"/>
    <row r="7644" ht="15" customHeight="1" x14ac:dyDescent="0.2"/>
    <row r="7645" ht="15" customHeight="1" x14ac:dyDescent="0.2"/>
    <row r="7646" ht="15" customHeight="1" x14ac:dyDescent="0.2"/>
    <row r="7647" ht="15" customHeight="1" x14ac:dyDescent="0.2"/>
    <row r="7648" ht="15" customHeight="1" x14ac:dyDescent="0.2"/>
    <row r="7649" ht="15" customHeight="1" x14ac:dyDescent="0.2"/>
    <row r="7650" ht="15" customHeight="1" x14ac:dyDescent="0.2"/>
    <row r="7651" ht="15" customHeight="1" x14ac:dyDescent="0.2"/>
    <row r="7652" ht="15" customHeight="1" x14ac:dyDescent="0.2"/>
    <row r="7653" ht="15" customHeight="1" x14ac:dyDescent="0.2"/>
    <row r="7654" ht="15" customHeight="1" x14ac:dyDescent="0.2"/>
    <row r="7655" ht="15" customHeight="1" x14ac:dyDescent="0.2"/>
    <row r="7656" ht="15" customHeight="1" x14ac:dyDescent="0.2"/>
    <row r="7657" ht="15" customHeight="1" x14ac:dyDescent="0.2"/>
    <row r="7658" ht="15" customHeight="1" x14ac:dyDescent="0.2"/>
    <row r="7659" ht="15" customHeight="1" x14ac:dyDescent="0.2"/>
    <row r="7660" ht="15" customHeight="1" x14ac:dyDescent="0.2"/>
    <row r="7661" ht="15" customHeight="1" x14ac:dyDescent="0.2"/>
    <row r="7662" ht="15" customHeight="1" x14ac:dyDescent="0.2"/>
    <row r="7663" ht="15" customHeight="1" x14ac:dyDescent="0.2"/>
    <row r="7664" ht="15" customHeight="1" x14ac:dyDescent="0.2"/>
    <row r="7665" ht="15" customHeight="1" x14ac:dyDescent="0.2"/>
    <row r="7666" ht="15" customHeight="1" x14ac:dyDescent="0.2"/>
    <row r="7667" ht="15" customHeight="1" x14ac:dyDescent="0.2"/>
    <row r="7668" ht="15" customHeight="1" x14ac:dyDescent="0.2"/>
    <row r="7669" ht="15" customHeight="1" x14ac:dyDescent="0.2"/>
    <row r="7670" ht="15" customHeight="1" x14ac:dyDescent="0.2"/>
    <row r="7671" ht="15" customHeight="1" x14ac:dyDescent="0.2"/>
    <row r="7672" ht="15" customHeight="1" x14ac:dyDescent="0.2"/>
    <row r="7673" ht="15" customHeight="1" x14ac:dyDescent="0.2"/>
    <row r="7674" ht="15" customHeight="1" x14ac:dyDescent="0.2"/>
    <row r="7675" ht="15" customHeight="1" x14ac:dyDescent="0.2"/>
    <row r="7676" ht="15" customHeight="1" x14ac:dyDescent="0.2"/>
    <row r="7677" ht="15" customHeight="1" x14ac:dyDescent="0.2"/>
    <row r="7678" ht="15" customHeight="1" x14ac:dyDescent="0.2"/>
    <row r="7679" ht="15" customHeight="1" x14ac:dyDescent="0.2"/>
    <row r="7680" ht="15" customHeight="1" x14ac:dyDescent="0.2"/>
    <row r="7681" ht="15" customHeight="1" x14ac:dyDescent="0.2"/>
    <row r="7682" ht="15" customHeight="1" x14ac:dyDescent="0.2"/>
    <row r="7683" ht="15" customHeight="1" x14ac:dyDescent="0.2"/>
    <row r="7684" ht="15" customHeight="1" x14ac:dyDescent="0.2"/>
    <row r="7685" ht="15" customHeight="1" x14ac:dyDescent="0.2"/>
    <row r="7686" ht="15" customHeight="1" x14ac:dyDescent="0.2"/>
    <row r="7687" ht="15" customHeight="1" x14ac:dyDescent="0.2"/>
    <row r="7688" ht="15" customHeight="1" x14ac:dyDescent="0.2"/>
    <row r="7689" ht="15" customHeight="1" x14ac:dyDescent="0.2"/>
    <row r="7690" ht="15" customHeight="1" x14ac:dyDescent="0.2"/>
    <row r="7691" ht="15" customHeight="1" x14ac:dyDescent="0.2"/>
    <row r="7692" ht="15" customHeight="1" x14ac:dyDescent="0.2"/>
    <row r="7693" ht="15" customHeight="1" x14ac:dyDescent="0.2"/>
    <row r="7694" ht="15" customHeight="1" x14ac:dyDescent="0.2"/>
    <row r="7695" ht="15" customHeight="1" x14ac:dyDescent="0.2"/>
    <row r="7696" ht="15" customHeight="1" x14ac:dyDescent="0.2"/>
    <row r="7697" ht="15" customHeight="1" x14ac:dyDescent="0.2"/>
    <row r="7698" ht="15" customHeight="1" x14ac:dyDescent="0.2"/>
    <row r="7699" ht="15" customHeight="1" x14ac:dyDescent="0.2"/>
    <row r="7700" ht="15" customHeight="1" x14ac:dyDescent="0.2"/>
    <row r="7701" ht="15" customHeight="1" x14ac:dyDescent="0.2"/>
    <row r="7702" ht="15" customHeight="1" x14ac:dyDescent="0.2"/>
    <row r="7703" ht="15" customHeight="1" x14ac:dyDescent="0.2"/>
    <row r="7704" ht="15" customHeight="1" x14ac:dyDescent="0.2"/>
    <row r="7705" ht="15" customHeight="1" x14ac:dyDescent="0.2"/>
    <row r="7706" ht="15" customHeight="1" x14ac:dyDescent="0.2"/>
    <row r="7707" ht="15" customHeight="1" x14ac:dyDescent="0.2"/>
    <row r="7708" ht="15" customHeight="1" x14ac:dyDescent="0.2"/>
    <row r="7709" ht="15" customHeight="1" x14ac:dyDescent="0.2"/>
    <row r="7710" ht="15" customHeight="1" x14ac:dyDescent="0.2"/>
    <row r="7711" ht="15" customHeight="1" x14ac:dyDescent="0.2"/>
    <row r="7712" ht="15" customHeight="1" x14ac:dyDescent="0.2"/>
    <row r="7713" ht="15" customHeight="1" x14ac:dyDescent="0.2"/>
    <row r="7714" ht="15" customHeight="1" x14ac:dyDescent="0.2"/>
    <row r="7715" ht="15" customHeight="1" x14ac:dyDescent="0.2"/>
    <row r="7716" ht="15" customHeight="1" x14ac:dyDescent="0.2"/>
    <row r="7717" ht="15" customHeight="1" x14ac:dyDescent="0.2"/>
    <row r="7718" ht="15" customHeight="1" x14ac:dyDescent="0.2"/>
    <row r="7719" ht="15" customHeight="1" x14ac:dyDescent="0.2"/>
    <row r="7720" ht="15" customHeight="1" x14ac:dyDescent="0.2"/>
    <row r="7721" ht="15" customHeight="1" x14ac:dyDescent="0.2"/>
    <row r="7722" ht="15" customHeight="1" x14ac:dyDescent="0.2"/>
    <row r="7723" ht="15" customHeight="1" x14ac:dyDescent="0.2"/>
    <row r="7724" ht="15" customHeight="1" x14ac:dyDescent="0.2"/>
    <row r="7725" ht="15" customHeight="1" x14ac:dyDescent="0.2"/>
    <row r="7726" ht="15" customHeight="1" x14ac:dyDescent="0.2"/>
    <row r="7727" ht="15" customHeight="1" x14ac:dyDescent="0.2"/>
    <row r="7728" ht="15" customHeight="1" x14ac:dyDescent="0.2"/>
    <row r="7729" ht="15" customHeight="1" x14ac:dyDescent="0.2"/>
    <row r="7730" ht="15" customHeight="1" x14ac:dyDescent="0.2"/>
    <row r="7731" ht="15" customHeight="1" x14ac:dyDescent="0.2"/>
    <row r="7732" ht="15" customHeight="1" x14ac:dyDescent="0.2"/>
    <row r="7733" ht="15" customHeight="1" x14ac:dyDescent="0.2"/>
    <row r="7734" ht="15" customHeight="1" x14ac:dyDescent="0.2"/>
    <row r="7735" ht="15" customHeight="1" x14ac:dyDescent="0.2"/>
    <row r="7736" ht="15" customHeight="1" x14ac:dyDescent="0.2"/>
    <row r="7737" ht="15" customHeight="1" x14ac:dyDescent="0.2"/>
    <row r="7738" ht="15" customHeight="1" x14ac:dyDescent="0.2"/>
    <row r="7739" ht="15" customHeight="1" x14ac:dyDescent="0.2"/>
    <row r="7740" ht="15" customHeight="1" x14ac:dyDescent="0.2"/>
    <row r="7741" ht="15" customHeight="1" x14ac:dyDescent="0.2"/>
    <row r="7742" ht="15" customHeight="1" x14ac:dyDescent="0.2"/>
    <row r="7743" ht="15" customHeight="1" x14ac:dyDescent="0.2"/>
    <row r="7744" ht="15" customHeight="1" x14ac:dyDescent="0.2"/>
    <row r="7745" ht="15" customHeight="1" x14ac:dyDescent="0.2"/>
    <row r="7746" ht="15" customHeight="1" x14ac:dyDescent="0.2"/>
    <row r="7747" ht="15" customHeight="1" x14ac:dyDescent="0.2"/>
    <row r="7748" ht="15" customHeight="1" x14ac:dyDescent="0.2"/>
    <row r="7749" ht="15" customHeight="1" x14ac:dyDescent="0.2"/>
    <row r="7750" ht="15" customHeight="1" x14ac:dyDescent="0.2"/>
    <row r="7751" ht="15" customHeight="1" x14ac:dyDescent="0.2"/>
    <row r="7752" ht="15" customHeight="1" x14ac:dyDescent="0.2"/>
    <row r="7753" ht="15" customHeight="1" x14ac:dyDescent="0.2"/>
    <row r="7754" ht="15" customHeight="1" x14ac:dyDescent="0.2"/>
    <row r="7755" ht="15" customHeight="1" x14ac:dyDescent="0.2"/>
    <row r="7756" ht="15" customHeight="1" x14ac:dyDescent="0.2"/>
    <row r="7757" ht="15" customHeight="1" x14ac:dyDescent="0.2"/>
    <row r="7758" ht="15" customHeight="1" x14ac:dyDescent="0.2"/>
    <row r="7759" ht="15" customHeight="1" x14ac:dyDescent="0.2"/>
    <row r="7760" ht="15" customHeight="1" x14ac:dyDescent="0.2"/>
    <row r="7761" ht="15" customHeight="1" x14ac:dyDescent="0.2"/>
    <row r="7762" ht="15" customHeight="1" x14ac:dyDescent="0.2"/>
    <row r="7763" ht="15" customHeight="1" x14ac:dyDescent="0.2"/>
    <row r="7764" ht="15" customHeight="1" x14ac:dyDescent="0.2"/>
    <row r="7765" ht="15" customHeight="1" x14ac:dyDescent="0.2"/>
    <row r="7766" ht="15" customHeight="1" x14ac:dyDescent="0.2"/>
    <row r="7767" ht="15" customHeight="1" x14ac:dyDescent="0.2"/>
    <row r="7768" ht="15" customHeight="1" x14ac:dyDescent="0.2"/>
    <row r="7769" ht="15" customHeight="1" x14ac:dyDescent="0.2"/>
    <row r="7770" ht="15" customHeight="1" x14ac:dyDescent="0.2"/>
    <row r="7771" ht="15" customHeight="1" x14ac:dyDescent="0.2"/>
    <row r="7772" ht="15" customHeight="1" x14ac:dyDescent="0.2"/>
    <row r="7773" ht="15" customHeight="1" x14ac:dyDescent="0.2"/>
    <row r="7774" ht="15" customHeight="1" x14ac:dyDescent="0.2"/>
    <row r="7775" ht="15" customHeight="1" x14ac:dyDescent="0.2"/>
    <row r="7776" ht="15" customHeight="1" x14ac:dyDescent="0.2"/>
    <row r="7777" ht="15" customHeight="1" x14ac:dyDescent="0.2"/>
    <row r="7778" ht="15" customHeight="1" x14ac:dyDescent="0.2"/>
    <row r="7779" ht="15" customHeight="1" x14ac:dyDescent="0.2"/>
    <row r="7780" ht="15" customHeight="1" x14ac:dyDescent="0.2"/>
    <row r="7781" ht="15" customHeight="1" x14ac:dyDescent="0.2"/>
    <row r="7782" ht="15" customHeight="1" x14ac:dyDescent="0.2"/>
    <row r="7783" ht="15" customHeight="1" x14ac:dyDescent="0.2"/>
    <row r="7784" ht="15" customHeight="1" x14ac:dyDescent="0.2"/>
    <row r="7785" ht="15" customHeight="1" x14ac:dyDescent="0.2"/>
    <row r="7786" ht="15" customHeight="1" x14ac:dyDescent="0.2"/>
    <row r="7787" ht="15" customHeight="1" x14ac:dyDescent="0.2"/>
    <row r="7788" ht="15" customHeight="1" x14ac:dyDescent="0.2"/>
    <row r="7789" ht="15" customHeight="1" x14ac:dyDescent="0.2"/>
    <row r="7790" ht="15" customHeight="1" x14ac:dyDescent="0.2"/>
    <row r="7791" ht="15" customHeight="1" x14ac:dyDescent="0.2"/>
    <row r="7792" ht="15" customHeight="1" x14ac:dyDescent="0.2"/>
    <row r="7793" ht="15" customHeight="1" x14ac:dyDescent="0.2"/>
    <row r="7794" ht="15" customHeight="1" x14ac:dyDescent="0.2"/>
    <row r="7795" ht="15" customHeight="1" x14ac:dyDescent="0.2"/>
    <row r="7796" ht="15" customHeight="1" x14ac:dyDescent="0.2"/>
    <row r="7797" ht="15" customHeight="1" x14ac:dyDescent="0.2"/>
    <row r="7798" ht="15" customHeight="1" x14ac:dyDescent="0.2"/>
    <row r="7799" ht="15" customHeight="1" x14ac:dyDescent="0.2"/>
    <row r="7800" ht="15" customHeight="1" x14ac:dyDescent="0.2"/>
    <row r="7801" ht="15" customHeight="1" x14ac:dyDescent="0.2"/>
    <row r="7802" ht="15" customHeight="1" x14ac:dyDescent="0.2"/>
    <row r="7803" ht="15" customHeight="1" x14ac:dyDescent="0.2"/>
    <row r="7804" ht="15" customHeight="1" x14ac:dyDescent="0.2"/>
    <row r="7805" ht="15" customHeight="1" x14ac:dyDescent="0.2"/>
    <row r="7806" ht="15" customHeight="1" x14ac:dyDescent="0.2"/>
    <row r="7807" ht="15" customHeight="1" x14ac:dyDescent="0.2"/>
    <row r="7808" ht="15" customHeight="1" x14ac:dyDescent="0.2"/>
    <row r="7809" ht="15" customHeight="1" x14ac:dyDescent="0.2"/>
    <row r="7810" ht="15" customHeight="1" x14ac:dyDescent="0.2"/>
    <row r="7811" ht="15" customHeight="1" x14ac:dyDescent="0.2"/>
    <row r="7812" ht="15" customHeight="1" x14ac:dyDescent="0.2"/>
    <row r="7813" ht="15" customHeight="1" x14ac:dyDescent="0.2"/>
    <row r="7814" ht="15" customHeight="1" x14ac:dyDescent="0.2"/>
    <row r="7815" ht="15" customHeight="1" x14ac:dyDescent="0.2"/>
    <row r="7816" ht="15" customHeight="1" x14ac:dyDescent="0.2"/>
    <row r="7817" ht="15" customHeight="1" x14ac:dyDescent="0.2"/>
    <row r="7818" ht="15" customHeight="1" x14ac:dyDescent="0.2"/>
    <row r="7819" ht="15" customHeight="1" x14ac:dyDescent="0.2"/>
    <row r="7820" ht="15" customHeight="1" x14ac:dyDescent="0.2"/>
    <row r="7821" ht="15" customHeight="1" x14ac:dyDescent="0.2"/>
    <row r="7822" ht="15" customHeight="1" x14ac:dyDescent="0.2"/>
    <row r="7823" ht="15" customHeight="1" x14ac:dyDescent="0.2"/>
    <row r="7824" ht="15" customHeight="1" x14ac:dyDescent="0.2"/>
    <row r="7825" ht="15" customHeight="1" x14ac:dyDescent="0.2"/>
    <row r="7826" ht="15" customHeight="1" x14ac:dyDescent="0.2"/>
    <row r="7827" ht="15" customHeight="1" x14ac:dyDescent="0.2"/>
    <row r="7828" ht="15" customHeight="1" x14ac:dyDescent="0.2"/>
    <row r="7829" ht="15" customHeight="1" x14ac:dyDescent="0.2"/>
    <row r="7830" ht="15" customHeight="1" x14ac:dyDescent="0.2"/>
    <row r="7831" ht="15" customHeight="1" x14ac:dyDescent="0.2"/>
    <row r="7832" ht="15" customHeight="1" x14ac:dyDescent="0.2"/>
    <row r="7833" ht="15" customHeight="1" x14ac:dyDescent="0.2"/>
    <row r="7834" ht="15" customHeight="1" x14ac:dyDescent="0.2"/>
    <row r="7835" ht="15" customHeight="1" x14ac:dyDescent="0.2"/>
    <row r="7836" ht="15" customHeight="1" x14ac:dyDescent="0.2"/>
    <row r="7837" ht="15" customHeight="1" x14ac:dyDescent="0.2"/>
    <row r="7838" ht="15" customHeight="1" x14ac:dyDescent="0.2"/>
    <row r="7839" ht="15" customHeight="1" x14ac:dyDescent="0.2"/>
    <row r="7840" ht="15" customHeight="1" x14ac:dyDescent="0.2"/>
    <row r="7841" ht="15" customHeight="1" x14ac:dyDescent="0.2"/>
    <row r="7842" ht="15" customHeight="1" x14ac:dyDescent="0.2"/>
    <row r="7843" ht="15" customHeight="1" x14ac:dyDescent="0.2"/>
    <row r="7844" ht="15" customHeight="1" x14ac:dyDescent="0.2"/>
    <row r="7845" ht="15" customHeight="1" x14ac:dyDescent="0.2"/>
    <row r="7846" ht="15" customHeight="1" x14ac:dyDescent="0.2"/>
    <row r="7847" ht="15" customHeight="1" x14ac:dyDescent="0.2"/>
    <row r="7848" ht="15" customHeight="1" x14ac:dyDescent="0.2"/>
    <row r="7849" ht="15" customHeight="1" x14ac:dyDescent="0.2"/>
    <row r="7850" ht="15" customHeight="1" x14ac:dyDescent="0.2"/>
    <row r="7851" ht="15" customHeight="1" x14ac:dyDescent="0.2"/>
    <row r="7852" ht="15" customHeight="1" x14ac:dyDescent="0.2"/>
    <row r="7853" ht="15" customHeight="1" x14ac:dyDescent="0.2"/>
    <row r="7854" ht="15" customHeight="1" x14ac:dyDescent="0.2"/>
    <row r="7855" ht="15" customHeight="1" x14ac:dyDescent="0.2"/>
    <row r="7856" ht="15" customHeight="1" x14ac:dyDescent="0.2"/>
    <row r="7857" ht="15" customHeight="1" x14ac:dyDescent="0.2"/>
    <row r="7858" ht="15" customHeight="1" x14ac:dyDescent="0.2"/>
    <row r="7859" ht="15" customHeight="1" x14ac:dyDescent="0.2"/>
    <row r="7860" ht="15" customHeight="1" x14ac:dyDescent="0.2"/>
    <row r="7861" ht="15" customHeight="1" x14ac:dyDescent="0.2"/>
    <row r="7862" ht="15" customHeight="1" x14ac:dyDescent="0.2"/>
    <row r="7863" ht="15" customHeight="1" x14ac:dyDescent="0.2"/>
    <row r="7864" ht="15" customHeight="1" x14ac:dyDescent="0.2"/>
    <row r="7865" ht="15" customHeight="1" x14ac:dyDescent="0.2"/>
    <row r="7866" ht="15" customHeight="1" x14ac:dyDescent="0.2"/>
    <row r="7867" ht="15" customHeight="1" x14ac:dyDescent="0.2"/>
    <row r="7868" ht="15" customHeight="1" x14ac:dyDescent="0.2"/>
    <row r="7869" ht="15" customHeight="1" x14ac:dyDescent="0.2"/>
    <row r="7870" ht="15" customHeight="1" x14ac:dyDescent="0.2"/>
    <row r="7871" ht="15" customHeight="1" x14ac:dyDescent="0.2"/>
    <row r="7872" ht="15" customHeight="1" x14ac:dyDescent="0.2"/>
    <row r="7873" ht="15" customHeight="1" x14ac:dyDescent="0.2"/>
    <row r="7874" ht="15" customHeight="1" x14ac:dyDescent="0.2"/>
    <row r="7875" ht="15" customHeight="1" x14ac:dyDescent="0.2"/>
    <row r="7876" ht="15" customHeight="1" x14ac:dyDescent="0.2"/>
    <row r="7877" ht="15" customHeight="1" x14ac:dyDescent="0.2"/>
    <row r="7878" ht="15" customHeight="1" x14ac:dyDescent="0.2"/>
    <row r="7879" ht="15" customHeight="1" x14ac:dyDescent="0.2"/>
    <row r="7880" ht="15" customHeight="1" x14ac:dyDescent="0.2"/>
    <row r="7881" ht="15" customHeight="1" x14ac:dyDescent="0.2"/>
    <row r="7882" ht="15" customHeight="1" x14ac:dyDescent="0.2"/>
    <row r="7883" ht="15" customHeight="1" x14ac:dyDescent="0.2"/>
    <row r="7884" ht="15" customHeight="1" x14ac:dyDescent="0.2"/>
    <row r="7885" ht="15" customHeight="1" x14ac:dyDescent="0.2"/>
    <row r="7886" ht="15" customHeight="1" x14ac:dyDescent="0.2"/>
    <row r="7887" ht="15" customHeight="1" x14ac:dyDescent="0.2"/>
    <row r="7888" ht="15" customHeight="1" x14ac:dyDescent="0.2"/>
    <row r="7889" ht="15" customHeight="1" x14ac:dyDescent="0.2"/>
    <row r="7890" ht="15" customHeight="1" x14ac:dyDescent="0.2"/>
    <row r="7891" ht="15" customHeight="1" x14ac:dyDescent="0.2"/>
    <row r="7892" ht="15" customHeight="1" x14ac:dyDescent="0.2"/>
    <row r="7893" ht="15" customHeight="1" x14ac:dyDescent="0.2"/>
    <row r="7894" ht="15" customHeight="1" x14ac:dyDescent="0.2"/>
    <row r="7895" ht="15" customHeight="1" x14ac:dyDescent="0.2"/>
    <row r="7896" ht="15" customHeight="1" x14ac:dyDescent="0.2"/>
    <row r="7897" ht="15" customHeight="1" x14ac:dyDescent="0.2"/>
    <row r="7898" ht="15" customHeight="1" x14ac:dyDescent="0.2"/>
    <row r="7899" ht="15" customHeight="1" x14ac:dyDescent="0.2"/>
    <row r="7900" ht="15" customHeight="1" x14ac:dyDescent="0.2"/>
    <row r="7901" ht="15" customHeight="1" x14ac:dyDescent="0.2"/>
    <row r="7902" ht="15" customHeight="1" x14ac:dyDescent="0.2"/>
    <row r="7903" ht="15" customHeight="1" x14ac:dyDescent="0.2"/>
    <row r="7904" ht="15" customHeight="1" x14ac:dyDescent="0.2"/>
    <row r="7905" ht="15" customHeight="1" x14ac:dyDescent="0.2"/>
    <row r="7906" ht="15" customHeight="1" x14ac:dyDescent="0.2"/>
    <row r="7907" ht="15" customHeight="1" x14ac:dyDescent="0.2"/>
    <row r="7908" ht="15" customHeight="1" x14ac:dyDescent="0.2"/>
    <row r="7909" ht="15" customHeight="1" x14ac:dyDescent="0.2"/>
    <row r="7910" ht="15" customHeight="1" x14ac:dyDescent="0.2"/>
    <row r="7911" ht="15" customHeight="1" x14ac:dyDescent="0.2"/>
    <row r="7912" ht="15" customHeight="1" x14ac:dyDescent="0.2"/>
    <row r="7913" ht="15" customHeight="1" x14ac:dyDescent="0.2"/>
    <row r="7914" ht="15" customHeight="1" x14ac:dyDescent="0.2"/>
    <row r="7915" ht="15" customHeight="1" x14ac:dyDescent="0.2"/>
    <row r="7916" ht="15" customHeight="1" x14ac:dyDescent="0.2"/>
    <row r="7917" ht="15" customHeight="1" x14ac:dyDescent="0.2"/>
    <row r="7918" ht="15" customHeight="1" x14ac:dyDescent="0.2"/>
    <row r="7919" ht="15" customHeight="1" x14ac:dyDescent="0.2"/>
    <row r="7920" ht="15" customHeight="1" x14ac:dyDescent="0.2"/>
    <row r="7921" ht="15" customHeight="1" x14ac:dyDescent="0.2"/>
    <row r="7922" ht="15" customHeight="1" x14ac:dyDescent="0.2"/>
    <row r="7923" ht="15" customHeight="1" x14ac:dyDescent="0.2"/>
    <row r="7924" ht="15" customHeight="1" x14ac:dyDescent="0.2"/>
    <row r="7925" ht="15" customHeight="1" x14ac:dyDescent="0.2"/>
    <row r="7926" ht="15" customHeight="1" x14ac:dyDescent="0.2"/>
    <row r="7927" ht="15" customHeight="1" x14ac:dyDescent="0.2"/>
    <row r="7928" ht="15" customHeight="1" x14ac:dyDescent="0.2"/>
    <row r="7929" ht="15" customHeight="1" x14ac:dyDescent="0.2"/>
    <row r="7930" ht="15" customHeight="1" x14ac:dyDescent="0.2"/>
    <row r="7931" ht="15" customHeight="1" x14ac:dyDescent="0.2"/>
    <row r="7932" ht="15" customHeight="1" x14ac:dyDescent="0.2"/>
    <row r="7933" ht="15" customHeight="1" x14ac:dyDescent="0.2"/>
    <row r="7934" ht="15" customHeight="1" x14ac:dyDescent="0.2"/>
    <row r="7935" ht="15" customHeight="1" x14ac:dyDescent="0.2"/>
    <row r="7936" ht="15" customHeight="1" x14ac:dyDescent="0.2"/>
    <row r="7937" ht="15" customHeight="1" x14ac:dyDescent="0.2"/>
    <row r="7938" ht="15" customHeight="1" x14ac:dyDescent="0.2"/>
    <row r="7939" ht="15" customHeight="1" x14ac:dyDescent="0.2"/>
    <row r="7940" ht="15" customHeight="1" x14ac:dyDescent="0.2"/>
    <row r="7941" ht="15" customHeight="1" x14ac:dyDescent="0.2"/>
    <row r="7942" ht="15" customHeight="1" x14ac:dyDescent="0.2"/>
    <row r="7943" ht="15" customHeight="1" x14ac:dyDescent="0.2"/>
    <row r="7944" ht="15" customHeight="1" x14ac:dyDescent="0.2"/>
    <row r="7945" ht="15" customHeight="1" x14ac:dyDescent="0.2"/>
    <row r="7946" ht="15" customHeight="1" x14ac:dyDescent="0.2"/>
    <row r="7947" ht="15" customHeight="1" x14ac:dyDescent="0.2"/>
    <row r="7948" ht="15" customHeight="1" x14ac:dyDescent="0.2"/>
    <row r="7949" ht="15" customHeight="1" x14ac:dyDescent="0.2"/>
    <row r="7950" ht="15" customHeight="1" x14ac:dyDescent="0.2"/>
    <row r="7951" ht="15" customHeight="1" x14ac:dyDescent="0.2"/>
    <row r="7952" ht="15" customHeight="1" x14ac:dyDescent="0.2"/>
    <row r="7953" ht="15" customHeight="1" x14ac:dyDescent="0.2"/>
    <row r="7954" ht="15" customHeight="1" x14ac:dyDescent="0.2"/>
    <row r="7955" ht="15" customHeight="1" x14ac:dyDescent="0.2"/>
    <row r="7956" ht="15" customHeight="1" x14ac:dyDescent="0.2"/>
    <row r="7957" ht="15" customHeight="1" x14ac:dyDescent="0.2"/>
    <row r="7958" ht="15" customHeight="1" x14ac:dyDescent="0.2"/>
    <row r="7959" ht="15" customHeight="1" x14ac:dyDescent="0.2"/>
    <row r="7960" ht="15" customHeight="1" x14ac:dyDescent="0.2"/>
    <row r="7961" ht="15" customHeight="1" x14ac:dyDescent="0.2"/>
    <row r="7962" ht="15" customHeight="1" x14ac:dyDescent="0.2"/>
    <row r="7963" ht="15" customHeight="1" x14ac:dyDescent="0.2"/>
    <row r="7964" ht="15" customHeight="1" x14ac:dyDescent="0.2"/>
    <row r="7965" ht="15" customHeight="1" x14ac:dyDescent="0.2"/>
    <row r="7966" ht="15" customHeight="1" x14ac:dyDescent="0.2"/>
    <row r="7967" ht="15" customHeight="1" x14ac:dyDescent="0.2"/>
    <row r="7968" ht="15" customHeight="1" x14ac:dyDescent="0.2"/>
    <row r="7969" ht="15" customHeight="1" x14ac:dyDescent="0.2"/>
    <row r="7970" ht="15" customHeight="1" x14ac:dyDescent="0.2"/>
    <row r="7971" ht="15" customHeight="1" x14ac:dyDescent="0.2"/>
    <row r="7972" ht="15" customHeight="1" x14ac:dyDescent="0.2"/>
    <row r="7973" ht="15" customHeight="1" x14ac:dyDescent="0.2"/>
    <row r="7974" ht="15" customHeight="1" x14ac:dyDescent="0.2"/>
    <row r="7975" ht="15" customHeight="1" x14ac:dyDescent="0.2"/>
    <row r="7976" ht="15" customHeight="1" x14ac:dyDescent="0.2"/>
    <row r="7977" ht="15" customHeight="1" x14ac:dyDescent="0.2"/>
    <row r="7978" ht="15" customHeight="1" x14ac:dyDescent="0.2"/>
    <row r="7979" ht="15" customHeight="1" x14ac:dyDescent="0.2"/>
    <row r="7980" ht="15" customHeight="1" x14ac:dyDescent="0.2"/>
    <row r="7981" ht="15" customHeight="1" x14ac:dyDescent="0.2"/>
    <row r="7982" ht="15" customHeight="1" x14ac:dyDescent="0.2"/>
    <row r="7983" ht="15" customHeight="1" x14ac:dyDescent="0.2"/>
    <row r="7984" ht="15" customHeight="1" x14ac:dyDescent="0.2"/>
    <row r="7985" ht="15" customHeight="1" x14ac:dyDescent="0.2"/>
    <row r="7986" ht="15" customHeight="1" x14ac:dyDescent="0.2"/>
    <row r="7987" ht="15" customHeight="1" x14ac:dyDescent="0.2"/>
    <row r="7988" ht="15" customHeight="1" x14ac:dyDescent="0.2"/>
    <row r="7989" ht="15" customHeight="1" x14ac:dyDescent="0.2"/>
    <row r="7990" ht="15" customHeight="1" x14ac:dyDescent="0.2"/>
    <row r="7991" ht="15" customHeight="1" x14ac:dyDescent="0.2"/>
    <row r="7992" ht="15" customHeight="1" x14ac:dyDescent="0.2"/>
    <row r="7993" ht="15" customHeight="1" x14ac:dyDescent="0.2"/>
    <row r="7994" ht="15" customHeight="1" x14ac:dyDescent="0.2"/>
    <row r="7995" ht="15" customHeight="1" x14ac:dyDescent="0.2"/>
    <row r="7996" ht="15" customHeight="1" x14ac:dyDescent="0.2"/>
    <row r="7997" ht="15" customHeight="1" x14ac:dyDescent="0.2"/>
    <row r="7998" ht="15" customHeight="1" x14ac:dyDescent="0.2"/>
    <row r="7999" ht="15" customHeight="1" x14ac:dyDescent="0.2"/>
    <row r="8000" ht="15" customHeight="1" x14ac:dyDescent="0.2"/>
    <row r="8001" ht="15" customHeight="1" x14ac:dyDescent="0.2"/>
    <row r="8002" ht="15" customHeight="1" x14ac:dyDescent="0.2"/>
    <row r="8003" ht="15" customHeight="1" x14ac:dyDescent="0.2"/>
    <row r="8004" ht="15" customHeight="1" x14ac:dyDescent="0.2"/>
    <row r="8005" ht="15" customHeight="1" x14ac:dyDescent="0.2"/>
    <row r="8006" ht="15" customHeight="1" x14ac:dyDescent="0.2"/>
    <row r="8007" ht="15" customHeight="1" x14ac:dyDescent="0.2"/>
    <row r="8008" ht="15" customHeight="1" x14ac:dyDescent="0.2"/>
    <row r="8009" ht="15" customHeight="1" x14ac:dyDescent="0.2"/>
    <row r="8010" ht="15" customHeight="1" x14ac:dyDescent="0.2"/>
    <row r="8011" ht="15" customHeight="1" x14ac:dyDescent="0.2"/>
    <row r="8012" ht="15" customHeight="1" x14ac:dyDescent="0.2"/>
    <row r="8013" ht="15" customHeight="1" x14ac:dyDescent="0.2"/>
    <row r="8014" ht="15" customHeight="1" x14ac:dyDescent="0.2"/>
    <row r="8015" ht="15" customHeight="1" x14ac:dyDescent="0.2"/>
    <row r="8016" ht="15" customHeight="1" x14ac:dyDescent="0.2"/>
    <row r="8017" ht="15" customHeight="1" x14ac:dyDescent="0.2"/>
    <row r="8018" ht="15" customHeight="1" x14ac:dyDescent="0.2"/>
    <row r="8019" ht="15" customHeight="1" x14ac:dyDescent="0.2"/>
    <row r="8020" ht="15" customHeight="1" x14ac:dyDescent="0.2"/>
    <row r="8021" ht="15" customHeight="1" x14ac:dyDescent="0.2"/>
    <row r="8022" ht="15" customHeight="1" x14ac:dyDescent="0.2"/>
    <row r="8023" ht="15" customHeight="1" x14ac:dyDescent="0.2"/>
    <row r="8024" ht="15" customHeight="1" x14ac:dyDescent="0.2"/>
    <row r="8025" ht="15" customHeight="1" x14ac:dyDescent="0.2"/>
    <row r="8026" ht="15" customHeight="1" x14ac:dyDescent="0.2"/>
    <row r="8027" ht="15" customHeight="1" x14ac:dyDescent="0.2"/>
    <row r="8028" ht="15" customHeight="1" x14ac:dyDescent="0.2"/>
    <row r="8029" ht="15" customHeight="1" x14ac:dyDescent="0.2"/>
    <row r="8030" ht="15" customHeight="1" x14ac:dyDescent="0.2"/>
    <row r="8031" ht="15" customHeight="1" x14ac:dyDescent="0.2"/>
    <row r="8032" ht="15" customHeight="1" x14ac:dyDescent="0.2"/>
    <row r="8033" ht="15" customHeight="1" x14ac:dyDescent="0.2"/>
    <row r="8034" ht="15" customHeight="1" x14ac:dyDescent="0.2"/>
    <row r="8035" ht="15" customHeight="1" x14ac:dyDescent="0.2"/>
    <row r="8036" ht="15" customHeight="1" x14ac:dyDescent="0.2"/>
    <row r="8037" ht="15" customHeight="1" x14ac:dyDescent="0.2"/>
    <row r="8038" ht="15" customHeight="1" x14ac:dyDescent="0.2"/>
    <row r="8039" ht="15" customHeight="1" x14ac:dyDescent="0.2"/>
    <row r="8040" ht="15" customHeight="1" x14ac:dyDescent="0.2"/>
    <row r="8041" ht="15" customHeight="1" x14ac:dyDescent="0.2"/>
    <row r="8042" ht="15" customHeight="1" x14ac:dyDescent="0.2"/>
    <row r="8043" ht="15" customHeight="1" x14ac:dyDescent="0.2"/>
    <row r="8044" ht="15" customHeight="1" x14ac:dyDescent="0.2"/>
    <row r="8045" ht="15" customHeight="1" x14ac:dyDescent="0.2"/>
    <row r="8046" ht="15" customHeight="1" x14ac:dyDescent="0.2"/>
    <row r="8047" ht="15" customHeight="1" x14ac:dyDescent="0.2"/>
    <row r="8048" ht="15" customHeight="1" x14ac:dyDescent="0.2"/>
    <row r="8049" ht="15" customHeight="1" x14ac:dyDescent="0.2"/>
    <row r="8050" ht="15" customHeight="1" x14ac:dyDescent="0.2"/>
    <row r="8051" ht="15" customHeight="1" x14ac:dyDescent="0.2"/>
    <row r="8052" ht="15" customHeight="1" x14ac:dyDescent="0.2"/>
    <row r="8053" ht="15" customHeight="1" x14ac:dyDescent="0.2"/>
    <row r="8054" ht="15" customHeight="1" x14ac:dyDescent="0.2"/>
    <row r="8055" ht="15" customHeight="1" x14ac:dyDescent="0.2"/>
    <row r="8056" ht="15" customHeight="1" x14ac:dyDescent="0.2"/>
    <row r="8057" ht="15" customHeight="1" x14ac:dyDescent="0.2"/>
    <row r="8058" ht="15" customHeight="1" x14ac:dyDescent="0.2"/>
    <row r="8059" ht="15" customHeight="1" x14ac:dyDescent="0.2"/>
    <row r="8060" ht="15" customHeight="1" x14ac:dyDescent="0.2"/>
    <row r="8061" ht="15" customHeight="1" x14ac:dyDescent="0.2"/>
    <row r="8062" ht="15" customHeight="1" x14ac:dyDescent="0.2"/>
    <row r="8063" ht="15" customHeight="1" x14ac:dyDescent="0.2"/>
    <row r="8064" ht="15" customHeight="1" x14ac:dyDescent="0.2"/>
    <row r="8065" ht="15" customHeight="1" x14ac:dyDescent="0.2"/>
    <row r="8066" ht="15" customHeight="1" x14ac:dyDescent="0.2"/>
    <row r="8067" ht="15" customHeight="1" x14ac:dyDescent="0.2"/>
    <row r="8068" ht="15" customHeight="1" x14ac:dyDescent="0.2"/>
    <row r="8069" ht="15" customHeight="1" x14ac:dyDescent="0.2"/>
    <row r="8070" ht="15" customHeight="1" x14ac:dyDescent="0.2"/>
    <row r="8071" ht="15" customHeight="1" x14ac:dyDescent="0.2"/>
    <row r="8072" ht="15" customHeight="1" x14ac:dyDescent="0.2"/>
    <row r="8073" ht="15" customHeight="1" x14ac:dyDescent="0.2"/>
    <row r="8074" ht="15" customHeight="1" x14ac:dyDescent="0.2"/>
    <row r="8075" ht="15" customHeight="1" x14ac:dyDescent="0.2"/>
    <row r="8076" ht="15" customHeight="1" x14ac:dyDescent="0.2"/>
    <row r="8077" ht="15" customHeight="1" x14ac:dyDescent="0.2"/>
    <row r="8078" ht="15" customHeight="1" x14ac:dyDescent="0.2"/>
    <row r="8079" ht="15" customHeight="1" x14ac:dyDescent="0.2"/>
    <row r="8080" ht="15" customHeight="1" x14ac:dyDescent="0.2"/>
    <row r="8081" ht="15" customHeight="1" x14ac:dyDescent="0.2"/>
    <row r="8082" ht="15" customHeight="1" x14ac:dyDescent="0.2"/>
    <row r="8083" ht="15" customHeight="1" x14ac:dyDescent="0.2"/>
    <row r="8084" ht="15" customHeight="1" x14ac:dyDescent="0.2"/>
    <row r="8085" ht="15" customHeight="1" x14ac:dyDescent="0.2"/>
    <row r="8086" ht="15" customHeight="1" x14ac:dyDescent="0.2"/>
    <row r="8087" ht="15" customHeight="1" x14ac:dyDescent="0.2"/>
    <row r="8088" ht="15" customHeight="1" x14ac:dyDescent="0.2"/>
    <row r="8089" ht="15" customHeight="1" x14ac:dyDescent="0.2"/>
    <row r="8090" ht="15" customHeight="1" x14ac:dyDescent="0.2"/>
    <row r="8091" ht="15" customHeight="1" x14ac:dyDescent="0.2"/>
    <row r="8092" ht="15" customHeight="1" x14ac:dyDescent="0.2"/>
    <row r="8093" ht="15" customHeight="1" x14ac:dyDescent="0.2"/>
    <row r="8094" ht="15" customHeight="1" x14ac:dyDescent="0.2"/>
    <row r="8095" ht="15" customHeight="1" x14ac:dyDescent="0.2"/>
    <row r="8096" ht="15" customHeight="1" x14ac:dyDescent="0.2"/>
    <row r="8097" ht="15" customHeight="1" x14ac:dyDescent="0.2"/>
    <row r="8098" ht="15" customHeight="1" x14ac:dyDescent="0.2"/>
    <row r="8099" ht="15" customHeight="1" x14ac:dyDescent="0.2"/>
    <row r="8100" ht="15" customHeight="1" x14ac:dyDescent="0.2"/>
    <row r="8101" ht="15" customHeight="1" x14ac:dyDescent="0.2"/>
    <row r="8102" ht="15" customHeight="1" x14ac:dyDescent="0.2"/>
    <row r="8103" ht="15" customHeight="1" x14ac:dyDescent="0.2"/>
    <row r="8104" ht="15" customHeight="1" x14ac:dyDescent="0.2"/>
    <row r="8105" ht="15" customHeight="1" x14ac:dyDescent="0.2"/>
    <row r="8106" ht="15" customHeight="1" x14ac:dyDescent="0.2"/>
    <row r="8107" ht="15" customHeight="1" x14ac:dyDescent="0.2"/>
    <row r="8108" ht="15" customHeight="1" x14ac:dyDescent="0.2"/>
    <row r="8109" ht="15" customHeight="1" x14ac:dyDescent="0.2"/>
    <row r="8110" ht="15" customHeight="1" x14ac:dyDescent="0.2"/>
    <row r="8111" ht="15" customHeight="1" x14ac:dyDescent="0.2"/>
    <row r="8112" ht="15" customHeight="1" x14ac:dyDescent="0.2"/>
    <row r="8113" ht="15" customHeight="1" x14ac:dyDescent="0.2"/>
    <row r="8114" ht="15" customHeight="1" x14ac:dyDescent="0.2"/>
    <row r="8115" ht="15" customHeight="1" x14ac:dyDescent="0.2"/>
    <row r="8116" ht="15" customHeight="1" x14ac:dyDescent="0.2"/>
    <row r="8117" ht="15" customHeight="1" x14ac:dyDescent="0.2"/>
    <row r="8118" ht="15" customHeight="1" x14ac:dyDescent="0.2"/>
    <row r="8119" ht="15" customHeight="1" x14ac:dyDescent="0.2"/>
    <row r="8120" ht="15" customHeight="1" x14ac:dyDescent="0.2"/>
    <row r="8121" ht="15" customHeight="1" x14ac:dyDescent="0.2"/>
    <row r="8122" ht="15" customHeight="1" x14ac:dyDescent="0.2"/>
    <row r="8123" ht="15" customHeight="1" x14ac:dyDescent="0.2"/>
    <row r="8124" ht="15" customHeight="1" x14ac:dyDescent="0.2"/>
    <row r="8125" ht="15" customHeight="1" x14ac:dyDescent="0.2"/>
    <row r="8126" ht="15" customHeight="1" x14ac:dyDescent="0.2"/>
    <row r="8127" ht="15" customHeight="1" x14ac:dyDescent="0.2"/>
    <row r="8128" ht="15" customHeight="1" x14ac:dyDescent="0.2"/>
    <row r="8129" ht="15" customHeight="1" x14ac:dyDescent="0.2"/>
    <row r="8130" ht="15" customHeight="1" x14ac:dyDescent="0.2"/>
    <row r="8131" ht="15" customHeight="1" x14ac:dyDescent="0.2"/>
    <row r="8132" ht="15" customHeight="1" x14ac:dyDescent="0.2"/>
    <row r="8133" ht="15" customHeight="1" x14ac:dyDescent="0.2"/>
    <row r="8134" ht="15" customHeight="1" x14ac:dyDescent="0.2"/>
    <row r="8135" ht="15" customHeight="1" x14ac:dyDescent="0.2"/>
    <row r="8136" ht="15" customHeight="1" x14ac:dyDescent="0.2"/>
    <row r="8137" ht="15" customHeight="1" x14ac:dyDescent="0.2"/>
    <row r="8138" ht="15" customHeight="1" x14ac:dyDescent="0.2"/>
    <row r="8139" ht="15" customHeight="1" x14ac:dyDescent="0.2"/>
    <row r="8140" ht="15" customHeight="1" x14ac:dyDescent="0.2"/>
    <row r="8141" ht="15" customHeight="1" x14ac:dyDescent="0.2"/>
    <row r="8142" ht="15" customHeight="1" x14ac:dyDescent="0.2"/>
    <row r="8143" ht="15" customHeight="1" x14ac:dyDescent="0.2"/>
    <row r="8144" ht="15" customHeight="1" x14ac:dyDescent="0.2"/>
    <row r="8145" ht="15" customHeight="1" x14ac:dyDescent="0.2"/>
    <row r="8146" ht="15" customHeight="1" x14ac:dyDescent="0.2"/>
    <row r="8147" ht="15" customHeight="1" x14ac:dyDescent="0.2"/>
    <row r="8148" ht="15" customHeight="1" x14ac:dyDescent="0.2"/>
    <row r="8149" ht="15" customHeight="1" x14ac:dyDescent="0.2"/>
    <row r="8150" ht="15" customHeight="1" x14ac:dyDescent="0.2"/>
    <row r="8151" ht="15" customHeight="1" x14ac:dyDescent="0.2"/>
    <row r="8152" ht="15" customHeight="1" x14ac:dyDescent="0.2"/>
    <row r="8153" ht="15" customHeight="1" x14ac:dyDescent="0.2"/>
    <row r="8154" ht="15" customHeight="1" x14ac:dyDescent="0.2"/>
    <row r="8155" ht="15" customHeight="1" x14ac:dyDescent="0.2"/>
    <row r="8156" ht="15" customHeight="1" x14ac:dyDescent="0.2"/>
    <row r="8157" ht="15" customHeight="1" x14ac:dyDescent="0.2"/>
    <row r="8158" ht="15" customHeight="1" x14ac:dyDescent="0.2"/>
    <row r="8159" ht="15" customHeight="1" x14ac:dyDescent="0.2"/>
    <row r="8160" ht="15" customHeight="1" x14ac:dyDescent="0.2"/>
    <row r="8161" ht="15" customHeight="1" x14ac:dyDescent="0.2"/>
    <row r="8162" ht="15" customHeight="1" x14ac:dyDescent="0.2"/>
    <row r="8163" ht="15" customHeight="1" x14ac:dyDescent="0.2"/>
    <row r="8164" ht="15" customHeight="1" x14ac:dyDescent="0.2"/>
    <row r="8165" ht="15" customHeight="1" x14ac:dyDescent="0.2"/>
    <row r="8166" ht="15" customHeight="1" x14ac:dyDescent="0.2"/>
    <row r="8167" ht="15" customHeight="1" x14ac:dyDescent="0.2"/>
    <row r="8168" ht="15" customHeight="1" x14ac:dyDescent="0.2"/>
    <row r="8169" ht="15" customHeight="1" x14ac:dyDescent="0.2"/>
    <row r="8170" ht="15" customHeight="1" x14ac:dyDescent="0.2"/>
    <row r="8171" ht="15" customHeight="1" x14ac:dyDescent="0.2"/>
    <row r="8172" ht="15" customHeight="1" x14ac:dyDescent="0.2"/>
    <row r="8173" ht="15" customHeight="1" x14ac:dyDescent="0.2"/>
    <row r="8174" ht="15" customHeight="1" x14ac:dyDescent="0.2"/>
    <row r="8175" ht="15" customHeight="1" x14ac:dyDescent="0.2"/>
    <row r="8176" ht="15" customHeight="1" x14ac:dyDescent="0.2"/>
    <row r="8177" ht="15" customHeight="1" x14ac:dyDescent="0.2"/>
    <row r="8178" ht="15" customHeight="1" x14ac:dyDescent="0.2"/>
    <row r="8179" ht="15" customHeight="1" x14ac:dyDescent="0.2"/>
    <row r="8180" ht="15" customHeight="1" x14ac:dyDescent="0.2"/>
    <row r="8181" ht="15" customHeight="1" x14ac:dyDescent="0.2"/>
    <row r="8182" ht="15" customHeight="1" x14ac:dyDescent="0.2"/>
    <row r="8183" ht="15" customHeight="1" x14ac:dyDescent="0.2"/>
    <row r="8184" ht="15" customHeight="1" x14ac:dyDescent="0.2"/>
    <row r="8185" ht="15" customHeight="1" x14ac:dyDescent="0.2"/>
    <row r="8186" ht="15" customHeight="1" x14ac:dyDescent="0.2"/>
    <row r="8187" ht="15" customHeight="1" x14ac:dyDescent="0.2"/>
    <row r="8188" ht="15" customHeight="1" x14ac:dyDescent="0.2"/>
    <row r="8189" ht="15" customHeight="1" x14ac:dyDescent="0.2"/>
    <row r="8190" ht="15" customHeight="1" x14ac:dyDescent="0.2"/>
    <row r="8191" ht="15" customHeight="1" x14ac:dyDescent="0.2"/>
    <row r="8192" ht="15" customHeight="1" x14ac:dyDescent="0.2"/>
    <row r="8193" ht="15" customHeight="1" x14ac:dyDescent="0.2"/>
    <row r="8194" ht="15" customHeight="1" x14ac:dyDescent="0.2"/>
    <row r="8195" ht="15" customHeight="1" x14ac:dyDescent="0.2"/>
    <row r="8196" ht="15" customHeight="1" x14ac:dyDescent="0.2"/>
    <row r="8197" ht="15" customHeight="1" x14ac:dyDescent="0.2"/>
    <row r="8198" ht="15" customHeight="1" x14ac:dyDescent="0.2"/>
    <row r="8199" ht="15" customHeight="1" x14ac:dyDescent="0.2"/>
    <row r="8200" ht="15" customHeight="1" x14ac:dyDescent="0.2"/>
    <row r="8201" ht="15" customHeight="1" x14ac:dyDescent="0.2"/>
    <row r="8202" ht="15" customHeight="1" x14ac:dyDescent="0.2"/>
    <row r="8203" ht="15" customHeight="1" x14ac:dyDescent="0.2"/>
    <row r="8204" ht="15" customHeight="1" x14ac:dyDescent="0.2"/>
    <row r="8205" ht="15" customHeight="1" x14ac:dyDescent="0.2"/>
    <row r="8206" ht="15" customHeight="1" x14ac:dyDescent="0.2"/>
    <row r="8207" ht="15" customHeight="1" x14ac:dyDescent="0.2"/>
    <row r="8208" ht="15" customHeight="1" x14ac:dyDescent="0.2"/>
    <row r="8209" ht="15" customHeight="1" x14ac:dyDescent="0.2"/>
    <row r="8210" ht="15" customHeight="1" x14ac:dyDescent="0.2"/>
    <row r="8211" ht="15" customHeight="1" x14ac:dyDescent="0.2"/>
    <row r="8212" ht="15" customHeight="1" x14ac:dyDescent="0.2"/>
    <row r="8213" ht="15" customHeight="1" x14ac:dyDescent="0.2"/>
    <row r="8214" ht="15" customHeight="1" x14ac:dyDescent="0.2"/>
    <row r="8215" ht="15" customHeight="1" x14ac:dyDescent="0.2"/>
    <row r="8216" ht="15" customHeight="1" x14ac:dyDescent="0.2"/>
    <row r="8217" ht="15" customHeight="1" x14ac:dyDescent="0.2"/>
    <row r="8218" ht="15" customHeight="1" x14ac:dyDescent="0.2"/>
    <row r="8219" ht="15" customHeight="1" x14ac:dyDescent="0.2"/>
    <row r="8220" ht="15" customHeight="1" x14ac:dyDescent="0.2"/>
    <row r="8221" ht="15" customHeight="1" x14ac:dyDescent="0.2"/>
    <row r="8222" ht="15" customHeight="1" x14ac:dyDescent="0.2"/>
    <row r="8223" ht="15" customHeight="1" x14ac:dyDescent="0.2"/>
    <row r="8224" ht="15" customHeight="1" x14ac:dyDescent="0.2"/>
    <row r="8225" ht="15" customHeight="1" x14ac:dyDescent="0.2"/>
    <row r="8226" ht="15" customHeight="1" x14ac:dyDescent="0.2"/>
    <row r="8227" ht="15" customHeight="1" x14ac:dyDescent="0.2"/>
    <row r="8228" ht="15" customHeight="1" x14ac:dyDescent="0.2"/>
    <row r="8229" ht="15" customHeight="1" x14ac:dyDescent="0.2"/>
    <row r="8230" ht="15" customHeight="1" x14ac:dyDescent="0.2"/>
    <row r="8231" ht="15" customHeight="1" x14ac:dyDescent="0.2"/>
    <row r="8232" ht="15" customHeight="1" x14ac:dyDescent="0.2"/>
    <row r="8233" ht="15" customHeight="1" x14ac:dyDescent="0.2"/>
    <row r="8234" ht="15" customHeight="1" x14ac:dyDescent="0.2"/>
    <row r="8235" ht="15" customHeight="1" x14ac:dyDescent="0.2"/>
    <row r="8236" ht="15" customHeight="1" x14ac:dyDescent="0.2"/>
    <row r="8237" ht="15" customHeight="1" x14ac:dyDescent="0.2"/>
    <row r="8238" ht="15" customHeight="1" x14ac:dyDescent="0.2"/>
    <row r="8239" ht="15" customHeight="1" x14ac:dyDescent="0.2"/>
    <row r="8240" ht="15" customHeight="1" x14ac:dyDescent="0.2"/>
    <row r="8241" ht="15" customHeight="1" x14ac:dyDescent="0.2"/>
    <row r="8242" ht="15" customHeight="1" x14ac:dyDescent="0.2"/>
    <row r="8243" ht="15" customHeight="1" x14ac:dyDescent="0.2"/>
    <row r="8244" ht="15" customHeight="1" x14ac:dyDescent="0.2"/>
    <row r="8245" ht="15" customHeight="1" x14ac:dyDescent="0.2"/>
    <row r="8246" ht="15" customHeight="1" x14ac:dyDescent="0.2"/>
    <row r="8247" ht="15" customHeight="1" x14ac:dyDescent="0.2"/>
    <row r="8248" ht="15" customHeight="1" x14ac:dyDescent="0.2"/>
    <row r="8249" ht="15" customHeight="1" x14ac:dyDescent="0.2"/>
    <row r="8250" ht="15" customHeight="1" x14ac:dyDescent="0.2"/>
    <row r="8251" ht="15" customHeight="1" x14ac:dyDescent="0.2"/>
    <row r="8252" ht="15" customHeight="1" x14ac:dyDescent="0.2"/>
    <row r="8253" ht="15" customHeight="1" x14ac:dyDescent="0.2"/>
    <row r="8254" ht="15" customHeight="1" x14ac:dyDescent="0.2"/>
    <row r="8255" ht="15" customHeight="1" x14ac:dyDescent="0.2"/>
    <row r="8256" ht="15" customHeight="1" x14ac:dyDescent="0.2"/>
    <row r="8257" ht="15" customHeight="1" x14ac:dyDescent="0.2"/>
    <row r="8258" ht="15" customHeight="1" x14ac:dyDescent="0.2"/>
    <row r="8259" ht="15" customHeight="1" x14ac:dyDescent="0.2"/>
    <row r="8260" ht="15" customHeight="1" x14ac:dyDescent="0.2"/>
    <row r="8261" ht="15" customHeight="1" x14ac:dyDescent="0.2"/>
    <row r="8262" ht="15" customHeight="1" x14ac:dyDescent="0.2"/>
    <row r="8263" ht="15" customHeight="1" x14ac:dyDescent="0.2"/>
    <row r="8264" ht="15" customHeight="1" x14ac:dyDescent="0.2"/>
    <row r="8265" ht="15" customHeight="1" x14ac:dyDescent="0.2"/>
    <row r="8266" ht="15" customHeight="1" x14ac:dyDescent="0.2"/>
    <row r="8267" ht="15" customHeight="1" x14ac:dyDescent="0.2"/>
    <row r="8268" ht="15" customHeight="1" x14ac:dyDescent="0.2"/>
    <row r="8269" ht="15" customHeight="1" x14ac:dyDescent="0.2"/>
    <row r="8270" ht="15" customHeight="1" x14ac:dyDescent="0.2"/>
    <row r="8271" ht="15" customHeight="1" x14ac:dyDescent="0.2"/>
    <row r="8272" ht="15" customHeight="1" x14ac:dyDescent="0.2"/>
    <row r="8273" ht="15" customHeight="1" x14ac:dyDescent="0.2"/>
    <row r="8274" ht="15" customHeight="1" x14ac:dyDescent="0.2"/>
    <row r="8275" ht="15" customHeight="1" x14ac:dyDescent="0.2"/>
    <row r="8276" ht="15" customHeight="1" x14ac:dyDescent="0.2"/>
    <row r="8277" ht="15" customHeight="1" x14ac:dyDescent="0.2"/>
    <row r="8278" ht="15" customHeight="1" x14ac:dyDescent="0.2"/>
    <row r="8279" ht="15" customHeight="1" x14ac:dyDescent="0.2"/>
    <row r="8280" ht="15" customHeight="1" x14ac:dyDescent="0.2"/>
    <row r="8281" ht="15" customHeight="1" x14ac:dyDescent="0.2"/>
    <row r="8282" ht="15" customHeight="1" x14ac:dyDescent="0.2"/>
    <row r="8283" ht="15" customHeight="1" x14ac:dyDescent="0.2"/>
    <row r="8284" ht="15" customHeight="1" x14ac:dyDescent="0.2"/>
    <row r="8285" ht="15" customHeight="1" x14ac:dyDescent="0.2"/>
    <row r="8286" ht="15" customHeight="1" x14ac:dyDescent="0.2"/>
    <row r="8287" ht="15" customHeight="1" x14ac:dyDescent="0.2"/>
    <row r="8288" ht="15" customHeight="1" x14ac:dyDescent="0.2"/>
    <row r="8289" ht="15" customHeight="1" x14ac:dyDescent="0.2"/>
    <row r="8290" ht="15" customHeight="1" x14ac:dyDescent="0.2"/>
    <row r="8291" ht="15" customHeight="1" x14ac:dyDescent="0.2"/>
    <row r="8292" ht="15" customHeight="1" x14ac:dyDescent="0.2"/>
    <row r="8293" ht="15" customHeight="1" x14ac:dyDescent="0.2"/>
    <row r="8294" ht="15" customHeight="1" x14ac:dyDescent="0.2"/>
    <row r="8295" ht="15" customHeight="1" x14ac:dyDescent="0.2"/>
    <row r="8296" ht="15" customHeight="1" x14ac:dyDescent="0.2"/>
    <row r="8297" ht="15" customHeight="1" x14ac:dyDescent="0.2"/>
    <row r="8298" ht="15" customHeight="1" x14ac:dyDescent="0.2"/>
    <row r="8299" ht="15" customHeight="1" x14ac:dyDescent="0.2"/>
    <row r="8300" ht="15" customHeight="1" x14ac:dyDescent="0.2"/>
    <row r="8301" ht="15" customHeight="1" x14ac:dyDescent="0.2"/>
    <row r="8302" ht="15" customHeight="1" x14ac:dyDescent="0.2"/>
    <row r="8303" ht="15" customHeight="1" x14ac:dyDescent="0.2"/>
    <row r="8304" ht="15" customHeight="1" x14ac:dyDescent="0.2"/>
    <row r="8305" ht="15" customHeight="1" x14ac:dyDescent="0.2"/>
    <row r="8306" ht="15" customHeight="1" x14ac:dyDescent="0.2"/>
    <row r="8307" ht="15" customHeight="1" x14ac:dyDescent="0.2"/>
    <row r="8308" ht="15" customHeight="1" x14ac:dyDescent="0.2"/>
    <row r="8309" ht="15" customHeight="1" x14ac:dyDescent="0.2"/>
    <row r="8310" ht="15" customHeight="1" x14ac:dyDescent="0.2"/>
    <row r="8311" ht="15" customHeight="1" x14ac:dyDescent="0.2"/>
    <row r="8312" ht="15" customHeight="1" x14ac:dyDescent="0.2"/>
    <row r="8313" ht="15" customHeight="1" x14ac:dyDescent="0.2"/>
    <row r="8314" ht="15" customHeight="1" x14ac:dyDescent="0.2"/>
    <row r="8315" ht="15" customHeight="1" x14ac:dyDescent="0.2"/>
    <row r="8316" ht="15" customHeight="1" x14ac:dyDescent="0.2"/>
    <row r="8317" ht="15" customHeight="1" x14ac:dyDescent="0.2"/>
    <row r="8318" ht="15" customHeight="1" x14ac:dyDescent="0.2"/>
    <row r="8319" ht="15" customHeight="1" x14ac:dyDescent="0.2"/>
    <row r="8320" ht="15" customHeight="1" x14ac:dyDescent="0.2"/>
    <row r="8321" ht="15" customHeight="1" x14ac:dyDescent="0.2"/>
    <row r="8322" ht="15" customHeight="1" x14ac:dyDescent="0.2"/>
    <row r="8323" ht="15" customHeight="1" x14ac:dyDescent="0.2"/>
    <row r="8324" ht="15" customHeight="1" x14ac:dyDescent="0.2"/>
    <row r="8325" ht="15" customHeight="1" x14ac:dyDescent="0.2"/>
    <row r="8326" ht="15" customHeight="1" x14ac:dyDescent="0.2"/>
    <row r="8327" ht="15" customHeight="1" x14ac:dyDescent="0.2"/>
    <row r="8328" ht="15" customHeight="1" x14ac:dyDescent="0.2"/>
    <row r="8329" ht="15" customHeight="1" x14ac:dyDescent="0.2"/>
    <row r="8330" ht="15" customHeight="1" x14ac:dyDescent="0.2"/>
    <row r="8331" ht="15" customHeight="1" x14ac:dyDescent="0.2"/>
    <row r="8332" ht="15" customHeight="1" x14ac:dyDescent="0.2"/>
    <row r="8333" ht="15" customHeight="1" x14ac:dyDescent="0.2"/>
    <row r="8334" ht="15" customHeight="1" x14ac:dyDescent="0.2"/>
    <row r="8335" ht="15" customHeight="1" x14ac:dyDescent="0.2"/>
    <row r="8336" ht="15" customHeight="1" x14ac:dyDescent="0.2"/>
    <row r="8337" ht="15" customHeight="1" x14ac:dyDescent="0.2"/>
    <row r="8338" ht="15" customHeight="1" x14ac:dyDescent="0.2"/>
    <row r="8339" ht="15" customHeight="1" x14ac:dyDescent="0.2"/>
    <row r="8340" ht="15" customHeight="1" x14ac:dyDescent="0.2"/>
    <row r="8341" ht="15" customHeight="1" x14ac:dyDescent="0.2"/>
    <row r="8342" ht="15" customHeight="1" x14ac:dyDescent="0.2"/>
    <row r="8343" ht="15" customHeight="1" x14ac:dyDescent="0.2"/>
    <row r="8344" ht="15" customHeight="1" x14ac:dyDescent="0.2"/>
    <row r="8345" ht="15" customHeight="1" x14ac:dyDescent="0.2"/>
    <row r="8346" ht="15" customHeight="1" x14ac:dyDescent="0.2"/>
    <row r="8347" ht="15" customHeight="1" x14ac:dyDescent="0.2"/>
    <row r="8348" ht="15" customHeight="1" x14ac:dyDescent="0.2"/>
    <row r="8349" ht="15" customHeight="1" x14ac:dyDescent="0.2"/>
    <row r="8350" ht="15" customHeight="1" x14ac:dyDescent="0.2"/>
    <row r="8351" ht="15" customHeight="1" x14ac:dyDescent="0.2"/>
    <row r="8352" ht="15" customHeight="1" x14ac:dyDescent="0.2"/>
    <row r="8353" ht="15" customHeight="1" x14ac:dyDescent="0.2"/>
    <row r="8354" ht="15" customHeight="1" x14ac:dyDescent="0.2"/>
    <row r="8355" ht="15" customHeight="1" x14ac:dyDescent="0.2"/>
    <row r="8356" ht="15" customHeight="1" x14ac:dyDescent="0.2"/>
    <row r="8357" ht="15" customHeight="1" x14ac:dyDescent="0.2"/>
    <row r="8358" ht="15" customHeight="1" x14ac:dyDescent="0.2"/>
    <row r="8359" ht="15" customHeight="1" x14ac:dyDescent="0.2"/>
    <row r="8360" ht="15" customHeight="1" x14ac:dyDescent="0.2"/>
    <row r="8361" ht="15" customHeight="1" x14ac:dyDescent="0.2"/>
    <row r="8362" ht="15" customHeight="1" x14ac:dyDescent="0.2"/>
    <row r="8363" ht="15" customHeight="1" x14ac:dyDescent="0.2"/>
    <row r="8364" ht="15" customHeight="1" x14ac:dyDescent="0.2"/>
    <row r="8365" ht="15" customHeight="1" x14ac:dyDescent="0.2"/>
    <row r="8366" ht="15" customHeight="1" x14ac:dyDescent="0.2"/>
    <row r="8367" ht="15" customHeight="1" x14ac:dyDescent="0.2"/>
    <row r="8368" ht="15" customHeight="1" x14ac:dyDescent="0.2"/>
    <row r="8369" ht="15" customHeight="1" x14ac:dyDescent="0.2"/>
    <row r="8370" ht="15" customHeight="1" x14ac:dyDescent="0.2"/>
    <row r="8371" ht="15" customHeight="1" x14ac:dyDescent="0.2"/>
    <row r="8372" ht="15" customHeight="1" x14ac:dyDescent="0.2"/>
    <row r="8373" ht="15" customHeight="1" x14ac:dyDescent="0.2"/>
    <row r="8374" ht="15" customHeight="1" x14ac:dyDescent="0.2"/>
    <row r="8375" ht="15" customHeight="1" x14ac:dyDescent="0.2"/>
    <row r="8376" ht="15" customHeight="1" x14ac:dyDescent="0.2"/>
    <row r="8377" ht="15" customHeight="1" x14ac:dyDescent="0.2"/>
    <row r="8378" ht="15" customHeight="1" x14ac:dyDescent="0.2"/>
    <row r="8379" ht="15" customHeight="1" x14ac:dyDescent="0.2"/>
    <row r="8380" ht="15" customHeight="1" x14ac:dyDescent="0.2"/>
    <row r="8381" ht="15" customHeight="1" x14ac:dyDescent="0.2"/>
    <row r="8382" ht="15" customHeight="1" x14ac:dyDescent="0.2"/>
    <row r="8383" ht="15" customHeight="1" x14ac:dyDescent="0.2"/>
    <row r="8384" ht="15" customHeight="1" x14ac:dyDescent="0.2"/>
    <row r="8385" ht="15" customHeight="1" x14ac:dyDescent="0.2"/>
    <row r="8386" ht="15" customHeight="1" x14ac:dyDescent="0.2"/>
    <row r="8387" ht="15" customHeight="1" x14ac:dyDescent="0.2"/>
    <row r="8388" ht="15" customHeight="1" x14ac:dyDescent="0.2"/>
    <row r="8389" ht="15" customHeight="1" x14ac:dyDescent="0.2"/>
    <row r="8390" ht="15" customHeight="1" x14ac:dyDescent="0.2"/>
    <row r="8391" ht="15" customHeight="1" x14ac:dyDescent="0.2"/>
    <row r="8392" ht="15" customHeight="1" x14ac:dyDescent="0.2"/>
    <row r="8393" ht="15" customHeight="1" x14ac:dyDescent="0.2"/>
    <row r="8394" ht="15" customHeight="1" x14ac:dyDescent="0.2"/>
    <row r="8395" ht="15" customHeight="1" x14ac:dyDescent="0.2"/>
    <row r="8396" ht="15" customHeight="1" x14ac:dyDescent="0.2"/>
    <row r="8397" ht="15" customHeight="1" x14ac:dyDescent="0.2"/>
    <row r="8398" ht="15" customHeight="1" x14ac:dyDescent="0.2"/>
    <row r="8399" ht="15" customHeight="1" x14ac:dyDescent="0.2"/>
    <row r="8400" ht="15" customHeight="1" x14ac:dyDescent="0.2"/>
    <row r="8401" ht="15" customHeight="1" x14ac:dyDescent="0.2"/>
    <row r="8402" ht="15" customHeight="1" x14ac:dyDescent="0.2"/>
    <row r="8403" ht="15" customHeight="1" x14ac:dyDescent="0.2"/>
    <row r="8404" ht="15" customHeight="1" x14ac:dyDescent="0.2"/>
    <row r="8405" ht="15" customHeight="1" x14ac:dyDescent="0.2"/>
    <row r="8406" ht="15" customHeight="1" x14ac:dyDescent="0.2"/>
    <row r="8407" ht="15" customHeight="1" x14ac:dyDescent="0.2"/>
    <row r="8408" ht="15" customHeight="1" x14ac:dyDescent="0.2"/>
    <row r="8409" ht="15" customHeight="1" x14ac:dyDescent="0.2"/>
    <row r="8410" ht="15" customHeight="1" x14ac:dyDescent="0.2"/>
    <row r="8411" ht="15" customHeight="1" x14ac:dyDescent="0.2"/>
    <row r="8412" ht="15" customHeight="1" x14ac:dyDescent="0.2"/>
    <row r="8413" ht="15" customHeight="1" x14ac:dyDescent="0.2"/>
    <row r="8414" ht="15" customHeight="1" x14ac:dyDescent="0.2"/>
    <row r="8415" ht="15" customHeight="1" x14ac:dyDescent="0.2"/>
    <row r="8416" ht="15" customHeight="1" x14ac:dyDescent="0.2"/>
    <row r="8417" ht="15" customHeight="1" x14ac:dyDescent="0.2"/>
    <row r="8418" ht="15" customHeight="1" x14ac:dyDescent="0.2"/>
    <row r="8419" ht="15" customHeight="1" x14ac:dyDescent="0.2"/>
    <row r="8420" ht="15" customHeight="1" x14ac:dyDescent="0.2"/>
    <row r="8421" ht="15" customHeight="1" x14ac:dyDescent="0.2"/>
    <row r="8422" ht="15" customHeight="1" x14ac:dyDescent="0.2"/>
    <row r="8423" ht="15" customHeight="1" x14ac:dyDescent="0.2"/>
    <row r="8424" ht="15" customHeight="1" x14ac:dyDescent="0.2"/>
    <row r="8425" ht="15" customHeight="1" x14ac:dyDescent="0.2"/>
    <row r="8426" ht="15" customHeight="1" x14ac:dyDescent="0.2"/>
    <row r="8427" ht="15" customHeight="1" x14ac:dyDescent="0.2"/>
    <row r="8428" ht="15" customHeight="1" x14ac:dyDescent="0.2"/>
    <row r="8429" ht="15" customHeight="1" x14ac:dyDescent="0.2"/>
    <row r="8430" ht="15" customHeight="1" x14ac:dyDescent="0.2"/>
    <row r="8431" ht="15" customHeight="1" x14ac:dyDescent="0.2"/>
    <row r="8432" ht="15" customHeight="1" x14ac:dyDescent="0.2"/>
    <row r="8433" ht="15" customHeight="1" x14ac:dyDescent="0.2"/>
    <row r="8434" ht="15" customHeight="1" x14ac:dyDescent="0.2"/>
    <row r="8435" ht="15" customHeight="1" x14ac:dyDescent="0.2"/>
    <row r="8436" ht="15" customHeight="1" x14ac:dyDescent="0.2"/>
    <row r="8437" ht="15" customHeight="1" x14ac:dyDescent="0.2"/>
    <row r="8438" ht="15" customHeight="1" x14ac:dyDescent="0.2"/>
    <row r="8439" ht="15" customHeight="1" x14ac:dyDescent="0.2"/>
    <row r="8440" ht="15" customHeight="1" x14ac:dyDescent="0.2"/>
    <row r="8441" ht="15" customHeight="1" x14ac:dyDescent="0.2"/>
    <row r="8442" ht="15" customHeight="1" x14ac:dyDescent="0.2"/>
    <row r="8443" ht="15" customHeight="1" x14ac:dyDescent="0.2"/>
    <row r="8444" ht="15" customHeight="1" x14ac:dyDescent="0.2"/>
    <row r="8445" ht="15" customHeight="1" x14ac:dyDescent="0.2"/>
    <row r="8446" ht="15" customHeight="1" x14ac:dyDescent="0.2"/>
    <row r="8447" ht="15" customHeight="1" x14ac:dyDescent="0.2"/>
    <row r="8448" ht="15" customHeight="1" x14ac:dyDescent="0.2"/>
    <row r="8449" ht="15" customHeight="1" x14ac:dyDescent="0.2"/>
    <row r="8450" ht="15" customHeight="1" x14ac:dyDescent="0.2"/>
    <row r="8451" ht="15" customHeight="1" x14ac:dyDescent="0.2"/>
    <row r="8452" ht="15" customHeight="1" x14ac:dyDescent="0.2"/>
    <row r="8453" ht="15" customHeight="1" x14ac:dyDescent="0.2"/>
    <row r="8454" ht="15" customHeight="1" x14ac:dyDescent="0.2"/>
    <row r="8455" ht="15" customHeight="1" x14ac:dyDescent="0.2"/>
    <row r="8456" ht="15" customHeight="1" x14ac:dyDescent="0.2"/>
    <row r="8457" ht="15" customHeight="1" x14ac:dyDescent="0.2"/>
    <row r="8458" ht="15" customHeight="1" x14ac:dyDescent="0.2"/>
    <row r="8459" ht="15" customHeight="1" x14ac:dyDescent="0.2"/>
    <row r="8460" ht="15" customHeight="1" x14ac:dyDescent="0.2"/>
    <row r="8461" ht="15" customHeight="1" x14ac:dyDescent="0.2"/>
    <row r="8462" ht="15" customHeight="1" x14ac:dyDescent="0.2"/>
    <row r="8463" ht="15" customHeight="1" x14ac:dyDescent="0.2"/>
    <row r="8464" ht="15" customHeight="1" x14ac:dyDescent="0.2"/>
    <row r="8465" ht="15" customHeight="1" x14ac:dyDescent="0.2"/>
    <row r="8466" ht="15" customHeight="1" x14ac:dyDescent="0.2"/>
    <row r="8467" ht="15" customHeight="1" x14ac:dyDescent="0.2"/>
    <row r="8468" ht="15" customHeight="1" x14ac:dyDescent="0.2"/>
    <row r="8469" ht="15" customHeight="1" x14ac:dyDescent="0.2"/>
    <row r="8470" ht="15" customHeight="1" x14ac:dyDescent="0.2"/>
    <row r="8471" ht="15" customHeight="1" x14ac:dyDescent="0.2"/>
    <row r="8472" ht="15" customHeight="1" x14ac:dyDescent="0.2"/>
    <row r="8473" ht="15" customHeight="1" x14ac:dyDescent="0.2"/>
    <row r="8474" ht="15" customHeight="1" x14ac:dyDescent="0.2"/>
    <row r="8475" ht="15" customHeight="1" x14ac:dyDescent="0.2"/>
    <row r="8476" ht="15" customHeight="1" x14ac:dyDescent="0.2"/>
    <row r="8477" ht="15" customHeight="1" x14ac:dyDescent="0.2"/>
    <row r="8478" ht="15" customHeight="1" x14ac:dyDescent="0.2"/>
    <row r="8479" ht="15" customHeight="1" x14ac:dyDescent="0.2"/>
    <row r="8480" ht="15" customHeight="1" x14ac:dyDescent="0.2"/>
    <row r="8481" ht="15" customHeight="1" x14ac:dyDescent="0.2"/>
    <row r="8482" ht="15" customHeight="1" x14ac:dyDescent="0.2"/>
    <row r="8483" ht="15" customHeight="1" x14ac:dyDescent="0.2"/>
    <row r="8484" ht="15" customHeight="1" x14ac:dyDescent="0.2"/>
    <row r="8485" ht="15" customHeight="1" x14ac:dyDescent="0.2"/>
    <row r="8486" ht="15" customHeight="1" x14ac:dyDescent="0.2"/>
    <row r="8487" ht="15" customHeight="1" x14ac:dyDescent="0.2"/>
    <row r="8488" ht="15" customHeight="1" x14ac:dyDescent="0.2"/>
    <row r="8489" ht="15" customHeight="1" x14ac:dyDescent="0.2"/>
    <row r="8490" ht="15" customHeight="1" x14ac:dyDescent="0.2"/>
    <row r="8491" ht="15" customHeight="1" x14ac:dyDescent="0.2"/>
    <row r="8492" ht="15" customHeight="1" x14ac:dyDescent="0.2"/>
    <row r="8493" ht="15" customHeight="1" x14ac:dyDescent="0.2"/>
    <row r="8494" ht="15" customHeight="1" x14ac:dyDescent="0.2"/>
    <row r="8495" ht="15" customHeight="1" x14ac:dyDescent="0.2"/>
    <row r="8496" ht="15" customHeight="1" x14ac:dyDescent="0.2"/>
    <row r="8497" ht="15" customHeight="1" x14ac:dyDescent="0.2"/>
    <row r="8498" ht="15" customHeight="1" x14ac:dyDescent="0.2"/>
    <row r="8499" ht="15" customHeight="1" x14ac:dyDescent="0.2"/>
    <row r="8500" ht="15" customHeight="1" x14ac:dyDescent="0.2"/>
    <row r="8501" ht="15" customHeight="1" x14ac:dyDescent="0.2"/>
    <row r="8502" ht="15" customHeight="1" x14ac:dyDescent="0.2"/>
    <row r="8503" ht="15" customHeight="1" x14ac:dyDescent="0.2"/>
    <row r="8504" ht="15" customHeight="1" x14ac:dyDescent="0.2"/>
    <row r="8505" ht="15" customHeight="1" x14ac:dyDescent="0.2"/>
    <row r="8506" ht="15" customHeight="1" x14ac:dyDescent="0.2"/>
    <row r="8507" ht="15" customHeight="1" x14ac:dyDescent="0.2"/>
    <row r="8508" ht="15" customHeight="1" x14ac:dyDescent="0.2"/>
    <row r="8509" ht="15" customHeight="1" x14ac:dyDescent="0.2"/>
    <row r="8510" ht="15" customHeight="1" x14ac:dyDescent="0.2"/>
    <row r="8511" ht="15" customHeight="1" x14ac:dyDescent="0.2"/>
    <row r="8512" ht="15" customHeight="1" x14ac:dyDescent="0.2"/>
    <row r="8513" ht="15" customHeight="1" x14ac:dyDescent="0.2"/>
    <row r="8514" ht="15" customHeight="1" x14ac:dyDescent="0.2"/>
    <row r="8515" ht="15" customHeight="1" x14ac:dyDescent="0.2"/>
    <row r="8516" ht="15" customHeight="1" x14ac:dyDescent="0.2"/>
    <row r="8517" ht="15" customHeight="1" x14ac:dyDescent="0.2"/>
    <row r="8518" ht="15" customHeight="1" x14ac:dyDescent="0.2"/>
    <row r="8519" ht="15" customHeight="1" x14ac:dyDescent="0.2"/>
    <row r="8520" ht="15" customHeight="1" x14ac:dyDescent="0.2"/>
    <row r="8521" ht="15" customHeight="1" x14ac:dyDescent="0.2"/>
    <row r="8522" ht="15" customHeight="1" x14ac:dyDescent="0.2"/>
    <row r="8523" ht="15" customHeight="1" x14ac:dyDescent="0.2"/>
    <row r="8524" ht="15" customHeight="1" x14ac:dyDescent="0.2"/>
    <row r="8525" ht="15" customHeight="1" x14ac:dyDescent="0.2"/>
    <row r="8526" ht="15" customHeight="1" x14ac:dyDescent="0.2"/>
    <row r="8527" ht="15" customHeight="1" x14ac:dyDescent="0.2"/>
    <row r="8528" ht="15" customHeight="1" x14ac:dyDescent="0.2"/>
    <row r="8529" ht="15" customHeight="1" x14ac:dyDescent="0.2"/>
    <row r="8530" ht="15" customHeight="1" x14ac:dyDescent="0.2"/>
    <row r="8531" ht="15" customHeight="1" x14ac:dyDescent="0.2"/>
    <row r="8532" ht="15" customHeight="1" x14ac:dyDescent="0.2"/>
    <row r="8533" ht="15" customHeight="1" x14ac:dyDescent="0.2"/>
    <row r="8534" ht="15" customHeight="1" x14ac:dyDescent="0.2"/>
    <row r="8535" ht="15" customHeight="1" x14ac:dyDescent="0.2"/>
    <row r="8536" ht="15" customHeight="1" x14ac:dyDescent="0.2"/>
    <row r="8537" ht="15" customHeight="1" x14ac:dyDescent="0.2"/>
    <row r="8538" ht="15" customHeight="1" x14ac:dyDescent="0.2"/>
    <row r="8539" ht="15" customHeight="1" x14ac:dyDescent="0.2"/>
    <row r="8540" ht="15" customHeight="1" x14ac:dyDescent="0.2"/>
    <row r="8541" ht="15" customHeight="1" x14ac:dyDescent="0.2"/>
    <row r="8542" ht="15" customHeight="1" x14ac:dyDescent="0.2"/>
    <row r="8543" ht="15" customHeight="1" x14ac:dyDescent="0.2"/>
    <row r="8544" ht="15" customHeight="1" x14ac:dyDescent="0.2"/>
    <row r="8545" ht="15" customHeight="1" x14ac:dyDescent="0.2"/>
    <row r="8546" ht="15" customHeight="1" x14ac:dyDescent="0.2"/>
    <row r="8547" ht="15" customHeight="1" x14ac:dyDescent="0.2"/>
    <row r="8548" ht="15" customHeight="1" x14ac:dyDescent="0.2"/>
    <row r="8549" ht="15" customHeight="1" x14ac:dyDescent="0.2"/>
    <row r="8550" ht="15" customHeight="1" x14ac:dyDescent="0.2"/>
    <row r="8551" ht="15" customHeight="1" x14ac:dyDescent="0.2"/>
    <row r="8552" ht="15" customHeight="1" x14ac:dyDescent="0.2"/>
    <row r="8553" ht="15" customHeight="1" x14ac:dyDescent="0.2"/>
    <row r="8554" ht="15" customHeight="1" x14ac:dyDescent="0.2"/>
    <row r="8555" ht="15" customHeight="1" x14ac:dyDescent="0.2"/>
    <row r="8556" ht="15" customHeight="1" x14ac:dyDescent="0.2"/>
    <row r="8557" ht="15" customHeight="1" x14ac:dyDescent="0.2"/>
    <row r="8558" ht="15" customHeight="1" x14ac:dyDescent="0.2"/>
    <row r="8559" ht="15" customHeight="1" x14ac:dyDescent="0.2"/>
    <row r="8560" ht="15" customHeight="1" x14ac:dyDescent="0.2"/>
    <row r="8561" ht="15" customHeight="1" x14ac:dyDescent="0.2"/>
    <row r="8562" ht="15" customHeight="1" x14ac:dyDescent="0.2"/>
    <row r="8563" ht="15" customHeight="1" x14ac:dyDescent="0.2"/>
    <row r="8564" ht="15" customHeight="1" x14ac:dyDescent="0.2"/>
    <row r="8565" ht="15" customHeight="1" x14ac:dyDescent="0.2"/>
    <row r="8566" ht="15" customHeight="1" x14ac:dyDescent="0.2"/>
    <row r="8567" ht="15" customHeight="1" x14ac:dyDescent="0.2"/>
    <row r="8568" ht="15" customHeight="1" x14ac:dyDescent="0.2"/>
    <row r="8569" ht="15" customHeight="1" x14ac:dyDescent="0.2"/>
    <row r="8570" ht="15" customHeight="1" x14ac:dyDescent="0.2"/>
    <row r="8571" ht="15" customHeight="1" x14ac:dyDescent="0.2"/>
    <row r="8572" ht="15" customHeight="1" x14ac:dyDescent="0.2"/>
    <row r="8573" ht="15" customHeight="1" x14ac:dyDescent="0.2"/>
    <row r="8574" ht="15" customHeight="1" x14ac:dyDescent="0.2"/>
    <row r="8575" ht="15" customHeight="1" x14ac:dyDescent="0.2"/>
    <row r="8576" ht="15" customHeight="1" x14ac:dyDescent="0.2"/>
    <row r="8577" ht="15" customHeight="1" x14ac:dyDescent="0.2"/>
    <row r="8578" ht="15" customHeight="1" x14ac:dyDescent="0.2"/>
    <row r="8579" ht="15" customHeight="1" x14ac:dyDescent="0.2"/>
    <row r="8580" ht="15" customHeight="1" x14ac:dyDescent="0.2"/>
    <row r="8581" ht="15" customHeight="1" x14ac:dyDescent="0.2"/>
    <row r="8582" ht="15" customHeight="1" x14ac:dyDescent="0.2"/>
    <row r="8583" ht="15" customHeight="1" x14ac:dyDescent="0.2"/>
    <row r="8584" ht="15" customHeight="1" x14ac:dyDescent="0.2"/>
    <row r="8585" ht="15" customHeight="1" x14ac:dyDescent="0.2"/>
    <row r="8586" ht="15" customHeight="1" x14ac:dyDescent="0.2"/>
    <row r="8587" ht="15" customHeight="1" x14ac:dyDescent="0.2"/>
    <row r="8588" ht="15" customHeight="1" x14ac:dyDescent="0.2"/>
    <row r="8589" ht="15" customHeight="1" x14ac:dyDescent="0.2"/>
    <row r="8590" ht="15" customHeight="1" x14ac:dyDescent="0.2"/>
    <row r="8591" ht="15" customHeight="1" x14ac:dyDescent="0.2"/>
    <row r="8592" ht="15" customHeight="1" x14ac:dyDescent="0.2"/>
    <row r="8593" ht="15" customHeight="1" x14ac:dyDescent="0.2"/>
    <row r="8594" ht="15" customHeight="1" x14ac:dyDescent="0.2"/>
    <row r="8595" ht="15" customHeight="1" x14ac:dyDescent="0.2"/>
    <row r="8596" ht="15" customHeight="1" x14ac:dyDescent="0.2"/>
    <row r="8597" ht="15" customHeight="1" x14ac:dyDescent="0.2"/>
    <row r="8598" ht="15" customHeight="1" x14ac:dyDescent="0.2"/>
    <row r="8599" ht="15" customHeight="1" x14ac:dyDescent="0.2"/>
    <row r="8600" ht="15" customHeight="1" x14ac:dyDescent="0.2"/>
    <row r="8601" ht="15" customHeight="1" x14ac:dyDescent="0.2"/>
    <row r="8602" ht="15" customHeight="1" x14ac:dyDescent="0.2"/>
    <row r="8603" ht="15" customHeight="1" x14ac:dyDescent="0.2"/>
    <row r="8604" ht="15" customHeight="1" x14ac:dyDescent="0.2"/>
    <row r="8605" ht="15" customHeight="1" x14ac:dyDescent="0.2"/>
    <row r="8606" ht="15" customHeight="1" x14ac:dyDescent="0.2"/>
    <row r="8607" ht="15" customHeight="1" x14ac:dyDescent="0.2"/>
    <row r="8608" ht="15" customHeight="1" x14ac:dyDescent="0.2"/>
    <row r="8609" ht="15" customHeight="1" x14ac:dyDescent="0.2"/>
    <row r="8610" ht="15" customHeight="1" x14ac:dyDescent="0.2"/>
    <row r="8611" ht="15" customHeight="1" x14ac:dyDescent="0.2"/>
    <row r="8612" ht="15" customHeight="1" x14ac:dyDescent="0.2"/>
    <row r="8613" ht="15" customHeight="1" x14ac:dyDescent="0.2"/>
    <row r="8614" ht="15" customHeight="1" x14ac:dyDescent="0.2"/>
    <row r="8615" ht="15" customHeight="1" x14ac:dyDescent="0.2"/>
    <row r="8616" ht="15" customHeight="1" x14ac:dyDescent="0.2"/>
    <row r="8617" ht="15" customHeight="1" x14ac:dyDescent="0.2"/>
    <row r="8618" ht="15" customHeight="1" x14ac:dyDescent="0.2"/>
    <row r="8619" ht="15" customHeight="1" x14ac:dyDescent="0.2"/>
    <row r="8620" ht="15" customHeight="1" x14ac:dyDescent="0.2"/>
    <row r="8621" ht="15" customHeight="1" x14ac:dyDescent="0.2"/>
    <row r="8622" ht="15" customHeight="1" x14ac:dyDescent="0.2"/>
    <row r="8623" ht="15" customHeight="1" x14ac:dyDescent="0.2"/>
    <row r="8624" ht="15" customHeight="1" x14ac:dyDescent="0.2"/>
    <row r="8625" ht="15" customHeight="1" x14ac:dyDescent="0.2"/>
    <row r="8626" ht="15" customHeight="1" x14ac:dyDescent="0.2"/>
    <row r="8627" ht="15" customHeight="1" x14ac:dyDescent="0.2"/>
    <row r="8628" ht="15" customHeight="1" x14ac:dyDescent="0.2"/>
    <row r="8629" ht="15" customHeight="1" x14ac:dyDescent="0.2"/>
    <row r="8630" ht="15" customHeight="1" x14ac:dyDescent="0.2"/>
    <row r="8631" ht="15" customHeight="1" x14ac:dyDescent="0.2"/>
    <row r="8632" ht="15" customHeight="1" x14ac:dyDescent="0.2"/>
    <row r="8633" ht="15" customHeight="1" x14ac:dyDescent="0.2"/>
    <row r="8634" ht="15" customHeight="1" x14ac:dyDescent="0.2"/>
    <row r="8635" ht="15" customHeight="1" x14ac:dyDescent="0.2"/>
    <row r="8636" ht="15" customHeight="1" x14ac:dyDescent="0.2"/>
    <row r="8637" ht="15" customHeight="1" x14ac:dyDescent="0.2"/>
    <row r="8638" ht="15" customHeight="1" x14ac:dyDescent="0.2"/>
    <row r="8639" ht="15" customHeight="1" x14ac:dyDescent="0.2"/>
    <row r="8640" ht="15" customHeight="1" x14ac:dyDescent="0.2"/>
    <row r="8641" ht="15" customHeight="1" x14ac:dyDescent="0.2"/>
    <row r="8642" ht="15" customHeight="1" x14ac:dyDescent="0.2"/>
    <row r="8643" ht="15" customHeight="1" x14ac:dyDescent="0.2"/>
    <row r="8644" ht="15" customHeight="1" x14ac:dyDescent="0.2"/>
    <row r="8645" ht="15" customHeight="1" x14ac:dyDescent="0.2"/>
    <row r="8646" ht="15" customHeight="1" x14ac:dyDescent="0.2"/>
    <row r="8647" ht="15" customHeight="1" x14ac:dyDescent="0.2"/>
    <row r="8648" ht="15" customHeight="1" x14ac:dyDescent="0.2"/>
    <row r="8649" ht="15" customHeight="1" x14ac:dyDescent="0.2"/>
    <row r="8650" ht="15" customHeight="1" x14ac:dyDescent="0.2"/>
    <row r="8651" ht="15" customHeight="1" x14ac:dyDescent="0.2"/>
    <row r="8652" ht="15" customHeight="1" x14ac:dyDescent="0.2"/>
    <row r="8653" ht="15" customHeight="1" x14ac:dyDescent="0.2"/>
    <row r="8654" ht="15" customHeight="1" x14ac:dyDescent="0.2"/>
    <row r="8655" ht="15" customHeight="1" x14ac:dyDescent="0.2"/>
    <row r="8656" ht="15" customHeight="1" x14ac:dyDescent="0.2"/>
    <row r="8657" ht="15" customHeight="1" x14ac:dyDescent="0.2"/>
    <row r="8658" ht="15" customHeight="1" x14ac:dyDescent="0.2"/>
    <row r="8659" ht="15" customHeight="1" x14ac:dyDescent="0.2"/>
    <row r="8660" ht="15" customHeight="1" x14ac:dyDescent="0.2"/>
    <row r="8661" ht="15" customHeight="1" x14ac:dyDescent="0.2"/>
    <row r="8662" ht="15" customHeight="1" x14ac:dyDescent="0.2"/>
    <row r="8663" ht="15" customHeight="1" x14ac:dyDescent="0.2"/>
    <row r="8664" ht="15" customHeight="1" x14ac:dyDescent="0.2"/>
    <row r="8665" ht="15" customHeight="1" x14ac:dyDescent="0.2"/>
    <row r="8666" ht="15" customHeight="1" x14ac:dyDescent="0.2"/>
    <row r="8667" ht="15" customHeight="1" x14ac:dyDescent="0.2"/>
    <row r="8668" ht="15" customHeight="1" x14ac:dyDescent="0.2"/>
    <row r="8669" ht="15" customHeight="1" x14ac:dyDescent="0.2"/>
    <row r="8670" ht="15" customHeight="1" x14ac:dyDescent="0.2"/>
    <row r="8671" ht="15" customHeight="1" x14ac:dyDescent="0.2"/>
    <row r="8672" ht="15" customHeight="1" x14ac:dyDescent="0.2"/>
    <row r="8673" ht="15" customHeight="1" x14ac:dyDescent="0.2"/>
    <row r="8674" ht="15" customHeight="1" x14ac:dyDescent="0.2"/>
    <row r="8675" ht="15" customHeight="1" x14ac:dyDescent="0.2"/>
    <row r="8676" ht="15" customHeight="1" x14ac:dyDescent="0.2"/>
    <row r="8677" ht="15" customHeight="1" x14ac:dyDescent="0.2"/>
    <row r="8678" ht="15" customHeight="1" x14ac:dyDescent="0.2"/>
    <row r="8679" ht="15" customHeight="1" x14ac:dyDescent="0.2"/>
    <row r="8680" ht="15" customHeight="1" x14ac:dyDescent="0.2"/>
    <row r="8681" ht="15" customHeight="1" x14ac:dyDescent="0.2"/>
    <row r="8682" ht="15" customHeight="1" x14ac:dyDescent="0.2"/>
    <row r="8683" ht="15" customHeight="1" x14ac:dyDescent="0.2"/>
    <row r="8684" ht="15" customHeight="1" x14ac:dyDescent="0.2"/>
    <row r="8685" ht="15" customHeight="1" x14ac:dyDescent="0.2"/>
    <row r="8686" ht="15" customHeight="1" x14ac:dyDescent="0.2"/>
    <row r="8687" ht="15" customHeight="1" x14ac:dyDescent="0.2"/>
    <row r="8688" ht="15" customHeight="1" x14ac:dyDescent="0.2"/>
    <row r="8689" ht="15" customHeight="1" x14ac:dyDescent="0.2"/>
    <row r="8690" ht="15" customHeight="1" x14ac:dyDescent="0.2"/>
    <row r="8691" ht="15" customHeight="1" x14ac:dyDescent="0.2"/>
    <row r="8692" ht="15" customHeight="1" x14ac:dyDescent="0.2"/>
    <row r="8693" ht="15" customHeight="1" x14ac:dyDescent="0.2"/>
    <row r="8694" ht="15" customHeight="1" x14ac:dyDescent="0.2"/>
    <row r="8695" ht="15" customHeight="1" x14ac:dyDescent="0.2"/>
    <row r="8696" ht="15" customHeight="1" x14ac:dyDescent="0.2"/>
    <row r="8697" ht="15" customHeight="1" x14ac:dyDescent="0.2"/>
    <row r="8698" ht="15" customHeight="1" x14ac:dyDescent="0.2"/>
    <row r="8699" ht="15" customHeight="1" x14ac:dyDescent="0.2"/>
    <row r="8700" ht="15" customHeight="1" x14ac:dyDescent="0.2"/>
    <row r="8701" ht="15" customHeight="1" x14ac:dyDescent="0.2"/>
    <row r="8702" ht="15" customHeight="1" x14ac:dyDescent="0.2"/>
    <row r="8703" ht="15" customHeight="1" x14ac:dyDescent="0.2"/>
    <row r="8704" ht="15" customHeight="1" x14ac:dyDescent="0.2"/>
    <row r="8705" ht="15" customHeight="1" x14ac:dyDescent="0.2"/>
    <row r="8706" ht="15" customHeight="1" x14ac:dyDescent="0.2"/>
    <row r="8707" ht="15" customHeight="1" x14ac:dyDescent="0.2"/>
    <row r="8708" ht="15" customHeight="1" x14ac:dyDescent="0.2"/>
    <row r="8709" ht="15" customHeight="1" x14ac:dyDescent="0.2"/>
    <row r="8710" ht="15" customHeight="1" x14ac:dyDescent="0.2"/>
    <row r="8711" ht="15" customHeight="1" x14ac:dyDescent="0.2"/>
    <row r="8712" ht="15" customHeight="1" x14ac:dyDescent="0.2"/>
    <row r="8713" ht="15" customHeight="1" x14ac:dyDescent="0.2"/>
    <row r="8714" ht="15" customHeight="1" x14ac:dyDescent="0.2"/>
    <row r="8715" ht="15" customHeight="1" x14ac:dyDescent="0.2"/>
    <row r="8716" ht="15" customHeight="1" x14ac:dyDescent="0.2"/>
    <row r="8717" ht="15" customHeight="1" x14ac:dyDescent="0.2"/>
    <row r="8718" ht="15" customHeight="1" x14ac:dyDescent="0.2"/>
    <row r="8719" ht="15" customHeight="1" x14ac:dyDescent="0.2"/>
    <row r="8720" ht="15" customHeight="1" x14ac:dyDescent="0.2"/>
    <row r="8721" ht="15" customHeight="1" x14ac:dyDescent="0.2"/>
    <row r="8722" ht="15" customHeight="1" x14ac:dyDescent="0.2"/>
    <row r="8723" ht="15" customHeight="1" x14ac:dyDescent="0.2"/>
    <row r="8724" ht="15" customHeight="1" x14ac:dyDescent="0.2"/>
    <row r="8725" ht="15" customHeight="1" x14ac:dyDescent="0.2"/>
    <row r="8726" ht="15" customHeight="1" x14ac:dyDescent="0.2"/>
    <row r="8727" ht="15" customHeight="1" x14ac:dyDescent="0.2"/>
    <row r="8728" ht="15" customHeight="1" x14ac:dyDescent="0.2"/>
    <row r="8729" ht="15" customHeight="1" x14ac:dyDescent="0.2"/>
    <row r="8730" ht="15" customHeight="1" x14ac:dyDescent="0.2"/>
    <row r="8731" ht="15" customHeight="1" x14ac:dyDescent="0.2"/>
    <row r="8732" ht="15" customHeight="1" x14ac:dyDescent="0.2"/>
    <row r="8733" ht="15" customHeight="1" x14ac:dyDescent="0.2"/>
    <row r="8734" ht="15" customHeight="1" x14ac:dyDescent="0.2"/>
    <row r="8735" ht="15" customHeight="1" x14ac:dyDescent="0.2"/>
    <row r="8736" ht="15" customHeight="1" x14ac:dyDescent="0.2"/>
    <row r="8737" ht="15" customHeight="1" x14ac:dyDescent="0.2"/>
    <row r="8738" ht="15" customHeight="1" x14ac:dyDescent="0.2"/>
    <row r="8739" ht="15" customHeight="1" x14ac:dyDescent="0.2"/>
    <row r="8740" ht="15" customHeight="1" x14ac:dyDescent="0.2"/>
    <row r="8741" ht="15" customHeight="1" x14ac:dyDescent="0.2"/>
    <row r="8742" ht="15" customHeight="1" x14ac:dyDescent="0.2"/>
    <row r="8743" ht="15" customHeight="1" x14ac:dyDescent="0.2"/>
    <row r="8744" ht="15" customHeight="1" x14ac:dyDescent="0.2"/>
    <row r="8745" ht="15" customHeight="1" x14ac:dyDescent="0.2"/>
    <row r="8746" ht="15" customHeight="1" x14ac:dyDescent="0.2"/>
    <row r="8747" ht="15" customHeight="1" x14ac:dyDescent="0.2"/>
    <row r="8748" ht="15" customHeight="1" x14ac:dyDescent="0.2"/>
    <row r="8749" ht="15" customHeight="1" x14ac:dyDescent="0.2"/>
    <row r="8750" ht="15" customHeight="1" x14ac:dyDescent="0.2"/>
    <row r="8751" ht="15" customHeight="1" x14ac:dyDescent="0.2"/>
    <row r="8752" ht="15" customHeight="1" x14ac:dyDescent="0.2"/>
    <row r="8753" ht="15" customHeight="1" x14ac:dyDescent="0.2"/>
    <row r="8754" ht="15" customHeight="1" x14ac:dyDescent="0.2"/>
    <row r="8755" ht="15" customHeight="1" x14ac:dyDescent="0.2"/>
    <row r="8756" ht="15" customHeight="1" x14ac:dyDescent="0.2"/>
    <row r="8757" ht="15" customHeight="1" x14ac:dyDescent="0.2"/>
    <row r="8758" ht="15" customHeight="1" x14ac:dyDescent="0.2"/>
    <row r="8759" ht="15" customHeight="1" x14ac:dyDescent="0.2"/>
    <row r="8760" ht="15" customHeight="1" x14ac:dyDescent="0.2"/>
    <row r="8761" ht="15" customHeight="1" x14ac:dyDescent="0.2"/>
    <row r="8762" ht="15" customHeight="1" x14ac:dyDescent="0.2"/>
    <row r="8763" ht="15" customHeight="1" x14ac:dyDescent="0.2"/>
    <row r="8764" ht="15" customHeight="1" x14ac:dyDescent="0.2"/>
    <row r="8765" ht="15" customHeight="1" x14ac:dyDescent="0.2"/>
    <row r="8766" ht="15" customHeight="1" x14ac:dyDescent="0.2"/>
    <row r="8767" ht="15" customHeight="1" x14ac:dyDescent="0.2"/>
    <row r="8768" ht="15" customHeight="1" x14ac:dyDescent="0.2"/>
    <row r="8769" ht="15" customHeight="1" x14ac:dyDescent="0.2"/>
    <row r="8770" ht="15" customHeight="1" x14ac:dyDescent="0.2"/>
    <row r="8771" ht="15" customHeight="1" x14ac:dyDescent="0.2"/>
    <row r="8772" ht="15" customHeight="1" x14ac:dyDescent="0.2"/>
    <row r="8773" ht="15" customHeight="1" x14ac:dyDescent="0.2"/>
    <row r="8774" ht="15" customHeight="1" x14ac:dyDescent="0.2"/>
    <row r="8775" ht="15" customHeight="1" x14ac:dyDescent="0.2"/>
    <row r="8776" ht="15" customHeight="1" x14ac:dyDescent="0.2"/>
    <row r="8777" ht="15" customHeight="1" x14ac:dyDescent="0.2"/>
    <row r="8778" ht="15" customHeight="1" x14ac:dyDescent="0.2"/>
    <row r="8779" ht="15" customHeight="1" x14ac:dyDescent="0.2"/>
    <row r="8780" ht="15" customHeight="1" x14ac:dyDescent="0.2"/>
    <row r="8781" ht="15" customHeight="1" x14ac:dyDescent="0.2"/>
    <row r="8782" ht="15" customHeight="1" x14ac:dyDescent="0.2"/>
    <row r="8783" ht="15" customHeight="1" x14ac:dyDescent="0.2"/>
    <row r="8784" ht="15" customHeight="1" x14ac:dyDescent="0.2"/>
    <row r="8785" ht="15" customHeight="1" x14ac:dyDescent="0.2"/>
    <row r="8786" ht="15" customHeight="1" x14ac:dyDescent="0.2"/>
    <row r="8787" ht="15" customHeight="1" x14ac:dyDescent="0.2"/>
    <row r="8788" ht="15" customHeight="1" x14ac:dyDescent="0.2"/>
    <row r="8789" ht="15" customHeight="1" x14ac:dyDescent="0.2"/>
    <row r="8790" ht="15" customHeight="1" x14ac:dyDescent="0.2"/>
    <row r="8791" ht="15" customHeight="1" x14ac:dyDescent="0.2"/>
    <row r="8792" ht="15" customHeight="1" x14ac:dyDescent="0.2"/>
    <row r="8793" ht="15" customHeight="1" x14ac:dyDescent="0.2"/>
    <row r="8794" ht="15" customHeight="1" x14ac:dyDescent="0.2"/>
    <row r="8795" ht="15" customHeight="1" x14ac:dyDescent="0.2"/>
    <row r="8796" ht="15" customHeight="1" x14ac:dyDescent="0.2"/>
    <row r="8797" ht="15" customHeight="1" x14ac:dyDescent="0.2"/>
    <row r="8798" ht="15" customHeight="1" x14ac:dyDescent="0.2"/>
    <row r="8799" ht="15" customHeight="1" x14ac:dyDescent="0.2"/>
    <row r="8800" ht="15" customHeight="1" x14ac:dyDescent="0.2"/>
    <row r="8801" ht="15" customHeight="1" x14ac:dyDescent="0.2"/>
    <row r="8802" ht="15" customHeight="1" x14ac:dyDescent="0.2"/>
    <row r="8803" ht="15" customHeight="1" x14ac:dyDescent="0.2"/>
    <row r="8804" ht="15" customHeight="1" x14ac:dyDescent="0.2"/>
    <row r="8805" ht="15" customHeight="1" x14ac:dyDescent="0.2"/>
    <row r="8806" ht="15" customHeight="1" x14ac:dyDescent="0.2"/>
    <row r="8807" ht="15" customHeight="1" x14ac:dyDescent="0.2"/>
    <row r="8808" ht="15" customHeight="1" x14ac:dyDescent="0.2"/>
    <row r="8809" ht="15" customHeight="1" x14ac:dyDescent="0.2"/>
    <row r="8810" ht="15" customHeight="1" x14ac:dyDescent="0.2"/>
    <row r="8811" ht="15" customHeight="1" x14ac:dyDescent="0.2"/>
    <row r="8812" ht="15" customHeight="1" x14ac:dyDescent="0.2"/>
    <row r="8813" ht="15" customHeight="1" x14ac:dyDescent="0.2"/>
    <row r="8814" ht="15" customHeight="1" x14ac:dyDescent="0.2"/>
    <row r="8815" ht="15" customHeight="1" x14ac:dyDescent="0.2"/>
    <row r="8816" ht="15" customHeight="1" x14ac:dyDescent="0.2"/>
    <row r="8817" ht="15" customHeight="1" x14ac:dyDescent="0.2"/>
    <row r="8818" ht="15" customHeight="1" x14ac:dyDescent="0.2"/>
    <row r="8819" ht="15" customHeight="1" x14ac:dyDescent="0.2"/>
    <row r="8820" ht="15" customHeight="1" x14ac:dyDescent="0.2"/>
    <row r="8821" ht="15" customHeight="1" x14ac:dyDescent="0.2"/>
    <row r="8822" ht="15" customHeight="1" x14ac:dyDescent="0.2"/>
    <row r="8823" ht="15" customHeight="1" x14ac:dyDescent="0.2"/>
    <row r="8824" ht="15" customHeight="1" x14ac:dyDescent="0.2"/>
    <row r="8825" ht="15" customHeight="1" x14ac:dyDescent="0.2"/>
    <row r="8826" ht="15" customHeight="1" x14ac:dyDescent="0.2"/>
    <row r="8827" ht="15" customHeight="1" x14ac:dyDescent="0.2"/>
    <row r="8828" ht="15" customHeight="1" x14ac:dyDescent="0.2"/>
    <row r="8829" ht="15" customHeight="1" x14ac:dyDescent="0.2"/>
    <row r="8830" ht="15" customHeight="1" x14ac:dyDescent="0.2"/>
    <row r="8831" ht="15" customHeight="1" x14ac:dyDescent="0.2"/>
    <row r="8832" ht="15" customHeight="1" x14ac:dyDescent="0.2"/>
    <row r="8833" ht="15" customHeight="1" x14ac:dyDescent="0.2"/>
    <row r="8834" ht="15" customHeight="1" x14ac:dyDescent="0.2"/>
    <row r="8835" ht="15" customHeight="1" x14ac:dyDescent="0.2"/>
    <row r="8836" ht="15" customHeight="1" x14ac:dyDescent="0.2"/>
    <row r="8837" ht="15" customHeight="1" x14ac:dyDescent="0.2"/>
    <row r="8838" ht="15" customHeight="1" x14ac:dyDescent="0.2"/>
    <row r="8839" ht="15" customHeight="1" x14ac:dyDescent="0.2"/>
    <row r="8840" ht="15" customHeight="1" x14ac:dyDescent="0.2"/>
    <row r="8841" ht="15" customHeight="1" x14ac:dyDescent="0.2"/>
    <row r="8842" ht="15" customHeight="1" x14ac:dyDescent="0.2"/>
    <row r="8843" ht="15" customHeight="1" x14ac:dyDescent="0.2"/>
    <row r="8844" ht="15" customHeight="1" x14ac:dyDescent="0.2"/>
    <row r="8845" ht="15" customHeight="1" x14ac:dyDescent="0.2"/>
    <row r="8846" ht="15" customHeight="1" x14ac:dyDescent="0.2"/>
    <row r="8847" ht="15" customHeight="1" x14ac:dyDescent="0.2"/>
    <row r="8848" ht="15" customHeight="1" x14ac:dyDescent="0.2"/>
    <row r="8849" ht="15" customHeight="1" x14ac:dyDescent="0.2"/>
    <row r="8850" ht="15" customHeight="1" x14ac:dyDescent="0.2"/>
    <row r="8851" ht="15" customHeight="1" x14ac:dyDescent="0.2"/>
    <row r="8852" ht="15" customHeight="1" x14ac:dyDescent="0.2"/>
    <row r="8853" ht="15" customHeight="1" x14ac:dyDescent="0.2"/>
    <row r="8854" ht="15" customHeight="1" x14ac:dyDescent="0.2"/>
    <row r="8855" ht="15" customHeight="1" x14ac:dyDescent="0.2"/>
    <row r="8856" ht="15" customHeight="1" x14ac:dyDescent="0.2"/>
    <row r="8857" ht="15" customHeight="1" x14ac:dyDescent="0.2"/>
    <row r="8858" ht="15" customHeight="1" x14ac:dyDescent="0.2"/>
    <row r="8859" ht="15" customHeight="1" x14ac:dyDescent="0.2"/>
    <row r="8860" ht="15" customHeight="1" x14ac:dyDescent="0.2"/>
    <row r="8861" ht="15" customHeight="1" x14ac:dyDescent="0.2"/>
    <row r="8862" ht="15" customHeight="1" x14ac:dyDescent="0.2"/>
    <row r="8863" ht="15" customHeight="1" x14ac:dyDescent="0.2"/>
    <row r="8864" ht="15" customHeight="1" x14ac:dyDescent="0.2"/>
    <row r="8865" ht="15" customHeight="1" x14ac:dyDescent="0.2"/>
    <row r="8866" ht="15" customHeight="1" x14ac:dyDescent="0.2"/>
    <row r="8867" ht="15" customHeight="1" x14ac:dyDescent="0.2"/>
    <row r="8868" ht="15" customHeight="1" x14ac:dyDescent="0.2"/>
    <row r="8869" ht="15" customHeight="1" x14ac:dyDescent="0.2"/>
    <row r="8870" ht="15" customHeight="1" x14ac:dyDescent="0.2"/>
    <row r="8871" ht="15" customHeight="1" x14ac:dyDescent="0.2"/>
    <row r="8872" ht="15" customHeight="1" x14ac:dyDescent="0.2"/>
    <row r="8873" ht="15" customHeight="1" x14ac:dyDescent="0.2"/>
    <row r="8874" ht="15" customHeight="1" x14ac:dyDescent="0.2"/>
    <row r="8875" ht="15" customHeight="1" x14ac:dyDescent="0.2"/>
    <row r="8876" ht="15" customHeight="1" x14ac:dyDescent="0.2"/>
    <row r="8877" ht="15" customHeight="1" x14ac:dyDescent="0.2"/>
    <row r="8878" ht="15" customHeight="1" x14ac:dyDescent="0.2"/>
    <row r="8879" ht="15" customHeight="1" x14ac:dyDescent="0.2"/>
    <row r="8880" ht="15" customHeight="1" x14ac:dyDescent="0.2"/>
    <row r="8881" ht="15" customHeight="1" x14ac:dyDescent="0.2"/>
    <row r="8882" ht="15" customHeight="1" x14ac:dyDescent="0.2"/>
    <row r="8883" ht="15" customHeight="1" x14ac:dyDescent="0.2"/>
    <row r="8884" ht="15" customHeight="1" x14ac:dyDescent="0.2"/>
    <row r="8885" ht="15" customHeight="1" x14ac:dyDescent="0.2"/>
    <row r="8886" ht="15" customHeight="1" x14ac:dyDescent="0.2"/>
    <row r="8887" ht="15" customHeight="1" x14ac:dyDescent="0.2"/>
    <row r="8888" ht="15" customHeight="1" x14ac:dyDescent="0.2"/>
    <row r="8889" ht="15" customHeight="1" x14ac:dyDescent="0.2"/>
    <row r="8890" ht="15" customHeight="1" x14ac:dyDescent="0.2"/>
    <row r="8891" ht="15" customHeight="1" x14ac:dyDescent="0.2"/>
    <row r="8892" ht="15" customHeight="1" x14ac:dyDescent="0.2"/>
    <row r="8893" ht="15" customHeight="1" x14ac:dyDescent="0.2"/>
    <row r="8894" ht="15" customHeight="1" x14ac:dyDescent="0.2"/>
    <row r="8895" ht="15" customHeight="1" x14ac:dyDescent="0.2"/>
    <row r="8896" ht="15" customHeight="1" x14ac:dyDescent="0.2"/>
    <row r="8897" ht="15" customHeight="1" x14ac:dyDescent="0.2"/>
    <row r="8898" ht="15" customHeight="1" x14ac:dyDescent="0.2"/>
    <row r="8899" ht="15" customHeight="1" x14ac:dyDescent="0.2"/>
    <row r="8900" ht="15" customHeight="1" x14ac:dyDescent="0.2"/>
    <row r="8901" ht="15" customHeight="1" x14ac:dyDescent="0.2"/>
    <row r="8902" ht="15" customHeight="1" x14ac:dyDescent="0.2"/>
    <row r="8903" ht="15" customHeight="1" x14ac:dyDescent="0.2"/>
    <row r="8904" ht="15" customHeight="1" x14ac:dyDescent="0.2"/>
    <row r="8905" ht="15" customHeight="1" x14ac:dyDescent="0.2"/>
    <row r="8906" ht="15" customHeight="1" x14ac:dyDescent="0.2"/>
    <row r="8907" ht="15" customHeight="1" x14ac:dyDescent="0.2"/>
    <row r="8908" ht="15" customHeight="1" x14ac:dyDescent="0.2"/>
    <row r="8909" ht="15" customHeight="1" x14ac:dyDescent="0.2"/>
    <row r="8910" ht="15" customHeight="1" x14ac:dyDescent="0.2"/>
    <row r="8911" ht="15" customHeight="1" x14ac:dyDescent="0.2"/>
    <row r="8912" ht="15" customHeight="1" x14ac:dyDescent="0.2"/>
    <row r="8913" ht="15" customHeight="1" x14ac:dyDescent="0.2"/>
    <row r="8914" ht="15" customHeight="1" x14ac:dyDescent="0.2"/>
    <row r="8915" ht="15" customHeight="1" x14ac:dyDescent="0.2"/>
    <row r="8916" ht="15" customHeight="1" x14ac:dyDescent="0.2"/>
    <row r="8917" ht="15" customHeight="1" x14ac:dyDescent="0.2"/>
    <row r="8918" ht="15" customHeight="1" x14ac:dyDescent="0.2"/>
    <row r="8919" ht="15" customHeight="1" x14ac:dyDescent="0.2"/>
    <row r="8920" ht="15" customHeight="1" x14ac:dyDescent="0.2"/>
    <row r="8921" ht="15" customHeight="1" x14ac:dyDescent="0.2"/>
    <row r="8922" ht="15" customHeight="1" x14ac:dyDescent="0.2"/>
    <row r="8923" ht="15" customHeight="1" x14ac:dyDescent="0.2"/>
    <row r="8924" ht="15" customHeight="1" x14ac:dyDescent="0.2"/>
    <row r="8925" ht="15" customHeight="1" x14ac:dyDescent="0.2"/>
    <row r="8926" ht="15" customHeight="1" x14ac:dyDescent="0.2"/>
    <row r="8927" ht="15" customHeight="1" x14ac:dyDescent="0.2"/>
    <row r="8928" ht="15" customHeight="1" x14ac:dyDescent="0.2"/>
    <row r="8929" ht="15" customHeight="1" x14ac:dyDescent="0.2"/>
    <row r="8930" ht="15" customHeight="1" x14ac:dyDescent="0.2"/>
    <row r="8931" ht="15" customHeight="1" x14ac:dyDescent="0.2"/>
    <row r="8932" ht="15" customHeight="1" x14ac:dyDescent="0.2"/>
    <row r="8933" ht="15" customHeight="1" x14ac:dyDescent="0.2"/>
    <row r="8934" ht="15" customHeight="1" x14ac:dyDescent="0.2"/>
    <row r="8935" ht="15" customHeight="1" x14ac:dyDescent="0.2"/>
    <row r="8936" ht="15" customHeight="1" x14ac:dyDescent="0.2"/>
    <row r="8937" ht="15" customHeight="1" x14ac:dyDescent="0.2"/>
    <row r="8938" ht="15" customHeight="1" x14ac:dyDescent="0.2"/>
    <row r="8939" ht="15" customHeight="1" x14ac:dyDescent="0.2"/>
    <row r="8940" ht="15" customHeight="1" x14ac:dyDescent="0.2"/>
    <row r="8941" ht="15" customHeight="1" x14ac:dyDescent="0.2"/>
    <row r="8942" ht="15" customHeight="1" x14ac:dyDescent="0.2"/>
    <row r="8943" ht="15" customHeight="1" x14ac:dyDescent="0.2"/>
    <row r="8944" ht="15" customHeight="1" x14ac:dyDescent="0.2"/>
    <row r="8945" ht="15" customHeight="1" x14ac:dyDescent="0.2"/>
    <row r="8946" ht="15" customHeight="1" x14ac:dyDescent="0.2"/>
    <row r="8947" ht="15" customHeight="1" x14ac:dyDescent="0.2"/>
    <row r="8948" ht="15" customHeight="1" x14ac:dyDescent="0.2"/>
    <row r="8949" ht="15" customHeight="1" x14ac:dyDescent="0.2"/>
    <row r="8950" ht="15" customHeight="1" x14ac:dyDescent="0.2"/>
    <row r="8951" ht="15" customHeight="1" x14ac:dyDescent="0.2"/>
    <row r="8952" ht="15" customHeight="1" x14ac:dyDescent="0.2"/>
    <row r="8953" ht="15" customHeight="1" x14ac:dyDescent="0.2"/>
    <row r="8954" ht="15" customHeight="1" x14ac:dyDescent="0.2"/>
    <row r="8955" ht="15" customHeight="1" x14ac:dyDescent="0.2"/>
    <row r="8956" ht="15" customHeight="1" x14ac:dyDescent="0.2"/>
    <row r="8957" ht="15" customHeight="1" x14ac:dyDescent="0.2"/>
    <row r="8958" ht="15" customHeight="1" x14ac:dyDescent="0.2"/>
    <row r="8959" ht="15" customHeight="1" x14ac:dyDescent="0.2"/>
    <row r="8960" ht="15" customHeight="1" x14ac:dyDescent="0.2"/>
    <row r="8961" ht="15" customHeight="1" x14ac:dyDescent="0.2"/>
    <row r="8962" ht="15" customHeight="1" x14ac:dyDescent="0.2"/>
    <row r="8963" ht="15" customHeight="1" x14ac:dyDescent="0.2"/>
    <row r="8964" ht="15" customHeight="1" x14ac:dyDescent="0.2"/>
    <row r="8965" ht="15" customHeight="1" x14ac:dyDescent="0.2"/>
    <row r="8966" ht="15" customHeight="1" x14ac:dyDescent="0.2"/>
    <row r="8967" ht="15" customHeight="1" x14ac:dyDescent="0.2"/>
    <row r="8968" ht="15" customHeight="1" x14ac:dyDescent="0.2"/>
    <row r="8969" ht="15" customHeight="1" x14ac:dyDescent="0.2"/>
    <row r="8970" ht="15" customHeight="1" x14ac:dyDescent="0.2"/>
    <row r="8971" ht="15" customHeight="1" x14ac:dyDescent="0.2"/>
    <row r="8972" ht="15" customHeight="1" x14ac:dyDescent="0.2"/>
    <row r="8973" ht="15" customHeight="1" x14ac:dyDescent="0.2"/>
    <row r="8974" ht="15" customHeight="1" x14ac:dyDescent="0.2"/>
    <row r="8975" ht="15" customHeight="1" x14ac:dyDescent="0.2"/>
    <row r="8976" ht="15" customHeight="1" x14ac:dyDescent="0.2"/>
    <row r="8977" ht="15" customHeight="1" x14ac:dyDescent="0.2"/>
    <row r="8978" ht="15" customHeight="1" x14ac:dyDescent="0.2"/>
    <row r="8979" ht="15" customHeight="1" x14ac:dyDescent="0.2"/>
    <row r="8980" ht="15" customHeight="1" x14ac:dyDescent="0.2"/>
    <row r="8981" ht="15" customHeight="1" x14ac:dyDescent="0.2"/>
    <row r="8982" ht="15" customHeight="1" x14ac:dyDescent="0.2"/>
    <row r="8983" ht="15" customHeight="1" x14ac:dyDescent="0.2"/>
    <row r="8984" ht="15" customHeight="1" x14ac:dyDescent="0.2"/>
    <row r="8985" ht="15" customHeight="1" x14ac:dyDescent="0.2"/>
    <row r="8986" ht="15" customHeight="1" x14ac:dyDescent="0.2"/>
    <row r="8987" ht="15" customHeight="1" x14ac:dyDescent="0.2"/>
    <row r="8988" ht="15" customHeight="1" x14ac:dyDescent="0.2"/>
    <row r="8989" ht="15" customHeight="1" x14ac:dyDescent="0.2"/>
    <row r="8990" ht="15" customHeight="1" x14ac:dyDescent="0.2"/>
    <row r="8991" ht="15" customHeight="1" x14ac:dyDescent="0.2"/>
    <row r="8992" ht="15" customHeight="1" x14ac:dyDescent="0.2"/>
    <row r="8993" ht="15" customHeight="1" x14ac:dyDescent="0.2"/>
    <row r="8994" ht="15" customHeight="1" x14ac:dyDescent="0.2"/>
    <row r="8995" ht="15" customHeight="1" x14ac:dyDescent="0.2"/>
    <row r="8996" ht="15" customHeight="1" x14ac:dyDescent="0.2"/>
    <row r="8997" ht="15" customHeight="1" x14ac:dyDescent="0.2"/>
    <row r="8998" ht="15" customHeight="1" x14ac:dyDescent="0.2"/>
    <row r="8999" ht="15" customHeight="1" x14ac:dyDescent="0.2"/>
    <row r="9000" ht="15" customHeight="1" x14ac:dyDescent="0.2"/>
    <row r="9001" ht="15" customHeight="1" x14ac:dyDescent="0.2"/>
    <row r="9002" ht="15" customHeight="1" x14ac:dyDescent="0.2"/>
    <row r="9003" ht="15" customHeight="1" x14ac:dyDescent="0.2"/>
    <row r="9004" ht="15" customHeight="1" x14ac:dyDescent="0.2"/>
    <row r="9005" ht="15" customHeight="1" x14ac:dyDescent="0.2"/>
    <row r="9006" ht="15" customHeight="1" x14ac:dyDescent="0.2"/>
    <row r="9007" ht="15" customHeight="1" x14ac:dyDescent="0.2"/>
    <row r="9008" ht="15" customHeight="1" x14ac:dyDescent="0.2"/>
    <row r="9009" ht="15" customHeight="1" x14ac:dyDescent="0.2"/>
    <row r="9010" ht="15" customHeight="1" x14ac:dyDescent="0.2"/>
    <row r="9011" ht="15" customHeight="1" x14ac:dyDescent="0.2"/>
    <row r="9012" ht="15" customHeight="1" x14ac:dyDescent="0.2"/>
    <row r="9013" ht="15" customHeight="1" x14ac:dyDescent="0.2"/>
    <row r="9014" ht="15" customHeight="1" x14ac:dyDescent="0.2"/>
    <row r="9015" ht="15" customHeight="1" x14ac:dyDescent="0.2"/>
    <row r="9016" ht="15" customHeight="1" x14ac:dyDescent="0.2"/>
    <row r="9017" ht="15" customHeight="1" x14ac:dyDescent="0.2"/>
    <row r="9018" ht="15" customHeight="1" x14ac:dyDescent="0.2"/>
    <row r="9019" ht="15" customHeight="1" x14ac:dyDescent="0.2"/>
    <row r="9020" ht="15" customHeight="1" x14ac:dyDescent="0.2"/>
    <row r="9021" ht="15" customHeight="1" x14ac:dyDescent="0.2"/>
    <row r="9022" ht="15" customHeight="1" x14ac:dyDescent="0.2"/>
    <row r="9023" ht="15" customHeight="1" x14ac:dyDescent="0.2"/>
    <row r="9024" ht="15" customHeight="1" x14ac:dyDescent="0.2"/>
    <row r="9025" ht="15" customHeight="1" x14ac:dyDescent="0.2"/>
    <row r="9026" ht="15" customHeight="1" x14ac:dyDescent="0.2"/>
    <row r="9027" ht="15" customHeight="1" x14ac:dyDescent="0.2"/>
    <row r="9028" ht="15" customHeight="1" x14ac:dyDescent="0.2"/>
    <row r="9029" ht="15" customHeight="1" x14ac:dyDescent="0.2"/>
    <row r="9030" ht="15" customHeight="1" x14ac:dyDescent="0.2"/>
    <row r="9031" ht="15" customHeight="1" x14ac:dyDescent="0.2"/>
    <row r="9032" ht="15" customHeight="1" x14ac:dyDescent="0.2"/>
    <row r="9033" ht="15" customHeight="1" x14ac:dyDescent="0.2"/>
    <row r="9034" ht="15" customHeight="1" x14ac:dyDescent="0.2"/>
    <row r="9035" ht="15" customHeight="1" x14ac:dyDescent="0.2"/>
    <row r="9036" ht="15" customHeight="1" x14ac:dyDescent="0.2"/>
    <row r="9037" ht="15" customHeight="1" x14ac:dyDescent="0.2"/>
    <row r="9038" ht="15" customHeight="1" x14ac:dyDescent="0.2"/>
    <row r="9039" ht="15" customHeight="1" x14ac:dyDescent="0.2"/>
    <row r="9040" ht="15" customHeight="1" x14ac:dyDescent="0.2"/>
    <row r="9041" ht="15" customHeight="1" x14ac:dyDescent="0.2"/>
    <row r="9042" ht="15" customHeight="1" x14ac:dyDescent="0.2"/>
    <row r="9043" ht="15" customHeight="1" x14ac:dyDescent="0.2"/>
    <row r="9044" ht="15" customHeight="1" x14ac:dyDescent="0.2"/>
    <row r="9045" ht="15" customHeight="1" x14ac:dyDescent="0.2"/>
    <row r="9046" ht="15" customHeight="1" x14ac:dyDescent="0.2"/>
    <row r="9047" ht="15" customHeight="1" x14ac:dyDescent="0.2"/>
    <row r="9048" ht="15" customHeight="1" x14ac:dyDescent="0.2"/>
    <row r="9049" ht="15" customHeight="1" x14ac:dyDescent="0.2"/>
    <row r="9050" ht="15" customHeight="1" x14ac:dyDescent="0.2"/>
    <row r="9051" ht="15" customHeight="1" x14ac:dyDescent="0.2"/>
    <row r="9052" ht="15" customHeight="1" x14ac:dyDescent="0.2"/>
    <row r="9053" ht="15" customHeight="1" x14ac:dyDescent="0.2"/>
    <row r="9054" ht="15" customHeight="1" x14ac:dyDescent="0.2"/>
    <row r="9055" ht="15" customHeight="1" x14ac:dyDescent="0.2"/>
    <row r="9056" ht="15" customHeight="1" x14ac:dyDescent="0.2"/>
    <row r="9057" ht="15" customHeight="1" x14ac:dyDescent="0.2"/>
    <row r="9058" ht="15" customHeight="1" x14ac:dyDescent="0.2"/>
    <row r="9059" ht="15" customHeight="1" x14ac:dyDescent="0.2"/>
    <row r="9060" ht="15" customHeight="1" x14ac:dyDescent="0.2"/>
    <row r="9061" ht="15" customHeight="1" x14ac:dyDescent="0.2"/>
    <row r="9062" ht="15" customHeight="1" x14ac:dyDescent="0.2"/>
    <row r="9063" ht="15" customHeight="1" x14ac:dyDescent="0.2"/>
    <row r="9064" ht="15" customHeight="1" x14ac:dyDescent="0.2"/>
    <row r="9065" ht="15" customHeight="1" x14ac:dyDescent="0.2"/>
    <row r="9066" ht="15" customHeight="1" x14ac:dyDescent="0.2"/>
    <row r="9067" ht="15" customHeight="1" x14ac:dyDescent="0.2"/>
    <row r="9068" ht="15" customHeight="1" x14ac:dyDescent="0.2"/>
    <row r="9069" ht="15" customHeight="1" x14ac:dyDescent="0.2"/>
    <row r="9070" ht="15" customHeight="1" x14ac:dyDescent="0.2"/>
    <row r="9071" ht="15" customHeight="1" x14ac:dyDescent="0.2"/>
    <row r="9072" ht="15" customHeight="1" x14ac:dyDescent="0.2"/>
    <row r="9073" ht="15" customHeight="1" x14ac:dyDescent="0.2"/>
    <row r="9074" ht="15" customHeight="1" x14ac:dyDescent="0.2"/>
    <row r="9075" ht="15" customHeight="1" x14ac:dyDescent="0.2"/>
    <row r="9076" ht="15" customHeight="1" x14ac:dyDescent="0.2"/>
    <row r="9077" ht="15" customHeight="1" x14ac:dyDescent="0.2"/>
    <row r="9078" ht="15" customHeight="1" x14ac:dyDescent="0.2"/>
    <row r="9079" ht="15" customHeight="1" x14ac:dyDescent="0.2"/>
    <row r="9080" ht="15" customHeight="1" x14ac:dyDescent="0.2"/>
    <row r="9081" ht="15" customHeight="1" x14ac:dyDescent="0.2"/>
    <row r="9082" ht="15" customHeight="1" x14ac:dyDescent="0.2"/>
    <row r="9083" ht="15" customHeight="1" x14ac:dyDescent="0.2"/>
    <row r="9084" ht="15" customHeight="1" x14ac:dyDescent="0.2"/>
    <row r="9085" ht="15" customHeight="1" x14ac:dyDescent="0.2"/>
    <row r="9086" ht="15" customHeight="1" x14ac:dyDescent="0.2"/>
    <row r="9087" ht="15" customHeight="1" x14ac:dyDescent="0.2"/>
    <row r="9088" ht="15" customHeight="1" x14ac:dyDescent="0.2"/>
    <row r="9089" ht="15" customHeight="1" x14ac:dyDescent="0.2"/>
    <row r="9090" ht="15" customHeight="1" x14ac:dyDescent="0.2"/>
    <row r="9091" ht="15" customHeight="1" x14ac:dyDescent="0.2"/>
    <row r="9092" ht="15" customHeight="1" x14ac:dyDescent="0.2"/>
    <row r="9093" ht="15" customHeight="1" x14ac:dyDescent="0.2"/>
    <row r="9094" ht="15" customHeight="1" x14ac:dyDescent="0.2"/>
    <row r="9095" ht="15" customHeight="1" x14ac:dyDescent="0.2"/>
    <row r="9096" ht="15" customHeight="1" x14ac:dyDescent="0.2"/>
    <row r="9097" ht="15" customHeight="1" x14ac:dyDescent="0.2"/>
    <row r="9098" ht="15" customHeight="1" x14ac:dyDescent="0.2"/>
    <row r="9099" ht="15" customHeight="1" x14ac:dyDescent="0.2"/>
    <row r="9100" ht="15" customHeight="1" x14ac:dyDescent="0.2"/>
    <row r="9101" ht="15" customHeight="1" x14ac:dyDescent="0.2"/>
    <row r="9102" ht="15" customHeight="1" x14ac:dyDescent="0.2"/>
    <row r="9103" ht="15" customHeight="1" x14ac:dyDescent="0.2"/>
    <row r="9104" ht="15" customHeight="1" x14ac:dyDescent="0.2"/>
    <row r="9105" ht="15" customHeight="1" x14ac:dyDescent="0.2"/>
    <row r="9106" ht="15" customHeight="1" x14ac:dyDescent="0.2"/>
    <row r="9107" ht="15" customHeight="1" x14ac:dyDescent="0.2"/>
    <row r="9108" ht="15" customHeight="1" x14ac:dyDescent="0.2"/>
    <row r="9109" ht="15" customHeight="1" x14ac:dyDescent="0.2"/>
    <row r="9110" ht="15" customHeight="1" x14ac:dyDescent="0.2"/>
    <row r="9111" ht="15" customHeight="1" x14ac:dyDescent="0.2"/>
    <row r="9112" ht="15" customHeight="1" x14ac:dyDescent="0.2"/>
    <row r="9113" ht="15" customHeight="1" x14ac:dyDescent="0.2"/>
    <row r="9114" ht="15" customHeight="1" x14ac:dyDescent="0.2"/>
    <row r="9115" ht="15" customHeight="1" x14ac:dyDescent="0.2"/>
    <row r="9116" ht="15" customHeight="1" x14ac:dyDescent="0.2"/>
    <row r="9117" ht="15" customHeight="1" x14ac:dyDescent="0.2"/>
    <row r="9118" ht="15" customHeight="1" x14ac:dyDescent="0.2"/>
    <row r="9119" ht="15" customHeight="1" x14ac:dyDescent="0.2"/>
    <row r="9120" ht="15" customHeight="1" x14ac:dyDescent="0.2"/>
    <row r="9121" ht="15" customHeight="1" x14ac:dyDescent="0.2"/>
    <row r="9122" ht="15" customHeight="1" x14ac:dyDescent="0.2"/>
    <row r="9123" ht="15" customHeight="1" x14ac:dyDescent="0.2"/>
    <row r="9124" ht="15" customHeight="1" x14ac:dyDescent="0.2"/>
    <row r="9125" ht="15" customHeight="1" x14ac:dyDescent="0.2"/>
    <row r="9126" ht="15" customHeight="1" x14ac:dyDescent="0.2"/>
    <row r="9127" ht="15" customHeight="1" x14ac:dyDescent="0.2"/>
    <row r="9128" ht="15" customHeight="1" x14ac:dyDescent="0.2"/>
    <row r="9129" ht="15" customHeight="1" x14ac:dyDescent="0.2"/>
    <row r="9130" ht="15" customHeight="1" x14ac:dyDescent="0.2"/>
    <row r="9131" ht="15" customHeight="1" x14ac:dyDescent="0.2"/>
    <row r="9132" ht="15" customHeight="1" x14ac:dyDescent="0.2"/>
    <row r="9133" ht="15" customHeight="1" x14ac:dyDescent="0.2"/>
    <row r="9134" ht="15" customHeight="1" x14ac:dyDescent="0.2"/>
    <row r="9135" ht="15" customHeight="1" x14ac:dyDescent="0.2"/>
    <row r="9136" ht="15" customHeight="1" x14ac:dyDescent="0.2"/>
    <row r="9137" ht="15" customHeight="1" x14ac:dyDescent="0.2"/>
    <row r="9138" ht="15" customHeight="1" x14ac:dyDescent="0.2"/>
    <row r="9139" ht="15" customHeight="1" x14ac:dyDescent="0.2"/>
    <row r="9140" ht="15" customHeight="1" x14ac:dyDescent="0.2"/>
    <row r="9141" ht="15" customHeight="1" x14ac:dyDescent="0.2"/>
    <row r="9142" ht="15" customHeight="1" x14ac:dyDescent="0.2"/>
    <row r="9143" ht="15" customHeight="1" x14ac:dyDescent="0.2"/>
    <row r="9144" ht="15" customHeight="1" x14ac:dyDescent="0.2"/>
    <row r="9145" ht="15" customHeight="1" x14ac:dyDescent="0.2"/>
    <row r="9146" ht="15" customHeight="1" x14ac:dyDescent="0.2"/>
    <row r="9147" ht="15" customHeight="1" x14ac:dyDescent="0.2"/>
    <row r="9148" ht="15" customHeight="1" x14ac:dyDescent="0.2"/>
    <row r="9149" ht="15" customHeight="1" x14ac:dyDescent="0.2"/>
    <row r="9150" ht="15" customHeight="1" x14ac:dyDescent="0.2"/>
    <row r="9151" ht="15" customHeight="1" x14ac:dyDescent="0.2"/>
    <row r="9152" ht="15" customHeight="1" x14ac:dyDescent="0.2"/>
    <row r="9153" ht="15" customHeight="1" x14ac:dyDescent="0.2"/>
    <row r="9154" ht="15" customHeight="1" x14ac:dyDescent="0.2"/>
    <row r="9155" ht="15" customHeight="1" x14ac:dyDescent="0.2"/>
    <row r="9156" ht="15" customHeight="1" x14ac:dyDescent="0.2"/>
    <row r="9157" ht="15" customHeight="1" x14ac:dyDescent="0.2"/>
    <row r="9158" ht="15" customHeight="1" x14ac:dyDescent="0.2"/>
    <row r="9159" ht="15" customHeight="1" x14ac:dyDescent="0.2"/>
    <row r="9160" ht="15" customHeight="1" x14ac:dyDescent="0.2"/>
    <row r="9161" ht="15" customHeight="1" x14ac:dyDescent="0.2"/>
    <row r="9162" ht="15" customHeight="1" x14ac:dyDescent="0.2"/>
    <row r="9163" ht="15" customHeight="1" x14ac:dyDescent="0.2"/>
    <row r="9164" ht="15" customHeight="1" x14ac:dyDescent="0.2"/>
    <row r="9165" ht="15" customHeight="1" x14ac:dyDescent="0.2"/>
    <row r="9166" ht="15" customHeight="1" x14ac:dyDescent="0.2"/>
    <row r="9167" ht="15" customHeight="1" x14ac:dyDescent="0.2"/>
    <row r="9168" ht="15" customHeight="1" x14ac:dyDescent="0.2"/>
    <row r="9169" ht="15" customHeight="1" x14ac:dyDescent="0.2"/>
    <row r="9170" ht="15" customHeight="1" x14ac:dyDescent="0.2"/>
    <row r="9171" ht="15" customHeight="1" x14ac:dyDescent="0.2"/>
    <row r="9172" ht="15" customHeight="1" x14ac:dyDescent="0.2"/>
    <row r="9173" ht="15" customHeight="1" x14ac:dyDescent="0.2"/>
    <row r="9174" ht="15" customHeight="1" x14ac:dyDescent="0.2"/>
    <row r="9175" ht="15" customHeight="1" x14ac:dyDescent="0.2"/>
    <row r="9176" ht="15" customHeight="1" x14ac:dyDescent="0.2"/>
    <row r="9177" ht="15" customHeight="1" x14ac:dyDescent="0.2"/>
    <row r="9178" ht="15" customHeight="1" x14ac:dyDescent="0.2"/>
    <row r="9179" ht="15" customHeight="1" x14ac:dyDescent="0.2"/>
    <row r="9180" ht="15" customHeight="1" x14ac:dyDescent="0.2"/>
    <row r="9181" ht="15" customHeight="1" x14ac:dyDescent="0.2"/>
    <row r="9182" ht="15" customHeight="1" x14ac:dyDescent="0.2"/>
    <row r="9183" ht="15" customHeight="1" x14ac:dyDescent="0.2"/>
    <row r="9184" ht="15" customHeight="1" x14ac:dyDescent="0.2"/>
    <row r="9185" ht="15" customHeight="1" x14ac:dyDescent="0.2"/>
    <row r="9186" ht="15" customHeight="1" x14ac:dyDescent="0.2"/>
    <row r="9187" ht="15" customHeight="1" x14ac:dyDescent="0.2"/>
    <row r="9188" ht="15" customHeight="1" x14ac:dyDescent="0.2"/>
    <row r="9189" ht="15" customHeight="1" x14ac:dyDescent="0.2"/>
    <row r="9190" ht="15" customHeight="1" x14ac:dyDescent="0.2"/>
    <row r="9191" ht="15" customHeight="1" x14ac:dyDescent="0.2"/>
    <row r="9192" ht="15" customHeight="1" x14ac:dyDescent="0.2"/>
    <row r="9193" ht="15" customHeight="1" x14ac:dyDescent="0.2"/>
    <row r="9194" ht="15" customHeight="1" x14ac:dyDescent="0.2"/>
    <row r="9195" ht="15" customHeight="1" x14ac:dyDescent="0.2"/>
    <row r="9196" ht="15" customHeight="1" x14ac:dyDescent="0.2"/>
    <row r="9197" ht="15" customHeight="1" x14ac:dyDescent="0.2"/>
    <row r="9198" ht="15" customHeight="1" x14ac:dyDescent="0.2"/>
    <row r="9199" ht="15" customHeight="1" x14ac:dyDescent="0.2"/>
    <row r="9200" ht="15" customHeight="1" x14ac:dyDescent="0.2"/>
    <row r="9201" ht="15" customHeight="1" x14ac:dyDescent="0.2"/>
    <row r="9202" ht="15" customHeight="1" x14ac:dyDescent="0.2"/>
    <row r="9203" ht="15" customHeight="1" x14ac:dyDescent="0.2"/>
    <row r="9204" ht="15" customHeight="1" x14ac:dyDescent="0.2"/>
    <row r="9205" ht="15" customHeight="1" x14ac:dyDescent="0.2"/>
    <row r="9206" ht="15" customHeight="1" x14ac:dyDescent="0.2"/>
    <row r="9207" ht="15" customHeight="1" x14ac:dyDescent="0.2"/>
    <row r="9208" ht="15" customHeight="1" x14ac:dyDescent="0.2"/>
    <row r="9209" ht="15" customHeight="1" x14ac:dyDescent="0.2"/>
    <row r="9210" ht="15" customHeight="1" x14ac:dyDescent="0.2"/>
    <row r="9211" ht="15" customHeight="1" x14ac:dyDescent="0.2"/>
    <row r="9212" ht="15" customHeight="1" x14ac:dyDescent="0.2"/>
    <row r="9213" ht="15" customHeight="1" x14ac:dyDescent="0.2"/>
    <row r="9214" ht="15" customHeight="1" x14ac:dyDescent="0.2"/>
    <row r="9215" ht="15" customHeight="1" x14ac:dyDescent="0.2"/>
    <row r="9216" ht="15" customHeight="1" x14ac:dyDescent="0.2"/>
    <row r="9217" ht="15" customHeight="1" x14ac:dyDescent="0.2"/>
    <row r="9218" ht="15" customHeight="1" x14ac:dyDescent="0.2"/>
    <row r="9219" ht="15" customHeight="1" x14ac:dyDescent="0.2"/>
    <row r="9220" ht="15" customHeight="1" x14ac:dyDescent="0.2"/>
    <row r="9221" ht="15" customHeight="1" x14ac:dyDescent="0.2"/>
    <row r="9222" ht="15" customHeight="1" x14ac:dyDescent="0.2"/>
    <row r="9223" ht="15" customHeight="1" x14ac:dyDescent="0.2"/>
    <row r="9224" ht="15" customHeight="1" x14ac:dyDescent="0.2"/>
    <row r="9225" ht="15" customHeight="1" x14ac:dyDescent="0.2"/>
    <row r="9226" ht="15" customHeight="1" x14ac:dyDescent="0.2"/>
    <row r="9227" ht="15" customHeight="1" x14ac:dyDescent="0.2"/>
    <row r="9228" ht="15" customHeight="1" x14ac:dyDescent="0.2"/>
    <row r="9229" ht="15" customHeight="1" x14ac:dyDescent="0.2"/>
    <row r="9230" ht="15" customHeight="1" x14ac:dyDescent="0.2"/>
    <row r="9231" ht="15" customHeight="1" x14ac:dyDescent="0.2"/>
    <row r="9232" ht="15" customHeight="1" x14ac:dyDescent="0.2"/>
    <row r="9233" ht="15" customHeight="1" x14ac:dyDescent="0.2"/>
    <row r="9234" ht="15" customHeight="1" x14ac:dyDescent="0.2"/>
    <row r="9235" ht="15" customHeight="1" x14ac:dyDescent="0.2"/>
    <row r="9236" ht="15" customHeight="1" x14ac:dyDescent="0.2"/>
    <row r="9237" ht="15" customHeight="1" x14ac:dyDescent="0.2"/>
    <row r="9238" ht="15" customHeight="1" x14ac:dyDescent="0.2"/>
    <row r="9239" ht="15" customHeight="1" x14ac:dyDescent="0.2"/>
    <row r="9240" ht="15" customHeight="1" x14ac:dyDescent="0.2"/>
    <row r="9241" ht="15" customHeight="1" x14ac:dyDescent="0.2"/>
    <row r="9242" ht="15" customHeight="1" x14ac:dyDescent="0.2"/>
    <row r="9243" ht="15" customHeight="1" x14ac:dyDescent="0.2"/>
    <row r="9244" ht="15" customHeight="1" x14ac:dyDescent="0.2"/>
    <row r="9245" ht="15" customHeight="1" x14ac:dyDescent="0.2"/>
    <row r="9246" ht="15" customHeight="1" x14ac:dyDescent="0.2"/>
    <row r="9247" ht="15" customHeight="1" x14ac:dyDescent="0.2"/>
    <row r="9248" ht="15" customHeight="1" x14ac:dyDescent="0.2"/>
    <row r="9249" ht="15" customHeight="1" x14ac:dyDescent="0.2"/>
    <row r="9250" ht="15" customHeight="1" x14ac:dyDescent="0.2"/>
    <row r="9251" ht="15" customHeight="1" x14ac:dyDescent="0.2"/>
    <row r="9252" ht="15" customHeight="1" x14ac:dyDescent="0.2"/>
    <row r="9253" ht="15" customHeight="1" x14ac:dyDescent="0.2"/>
    <row r="9254" ht="15" customHeight="1" x14ac:dyDescent="0.2"/>
    <row r="9255" ht="15" customHeight="1" x14ac:dyDescent="0.2"/>
    <row r="9256" ht="15" customHeight="1" x14ac:dyDescent="0.2"/>
    <row r="9257" ht="15" customHeight="1" x14ac:dyDescent="0.2"/>
    <row r="9258" ht="15" customHeight="1" x14ac:dyDescent="0.2"/>
    <row r="9259" ht="15" customHeight="1" x14ac:dyDescent="0.2"/>
    <row r="9260" ht="15" customHeight="1" x14ac:dyDescent="0.2"/>
    <row r="9261" ht="15" customHeight="1" x14ac:dyDescent="0.2"/>
    <row r="9262" ht="15" customHeight="1" x14ac:dyDescent="0.2"/>
    <row r="9263" ht="15" customHeight="1" x14ac:dyDescent="0.2"/>
    <row r="9264" ht="15" customHeight="1" x14ac:dyDescent="0.2"/>
    <row r="9265" ht="15" customHeight="1" x14ac:dyDescent="0.2"/>
    <row r="9266" ht="15" customHeight="1" x14ac:dyDescent="0.2"/>
    <row r="9267" ht="15" customHeight="1" x14ac:dyDescent="0.2"/>
    <row r="9268" ht="15" customHeight="1" x14ac:dyDescent="0.2"/>
    <row r="9269" ht="15" customHeight="1" x14ac:dyDescent="0.2"/>
    <row r="9270" ht="15" customHeight="1" x14ac:dyDescent="0.2"/>
    <row r="9271" ht="15" customHeight="1" x14ac:dyDescent="0.2"/>
    <row r="9272" ht="15" customHeight="1" x14ac:dyDescent="0.2"/>
    <row r="9273" ht="15" customHeight="1" x14ac:dyDescent="0.2"/>
    <row r="9274" ht="15" customHeight="1" x14ac:dyDescent="0.2"/>
    <row r="9275" ht="15" customHeight="1" x14ac:dyDescent="0.2"/>
    <row r="9276" ht="15" customHeight="1" x14ac:dyDescent="0.2"/>
    <row r="9277" ht="15" customHeight="1" x14ac:dyDescent="0.2"/>
    <row r="9278" ht="15" customHeight="1" x14ac:dyDescent="0.2"/>
    <row r="9279" ht="15" customHeight="1" x14ac:dyDescent="0.2"/>
    <row r="9280" ht="15" customHeight="1" x14ac:dyDescent="0.2"/>
    <row r="9281" ht="15" customHeight="1" x14ac:dyDescent="0.2"/>
    <row r="9282" ht="15" customHeight="1" x14ac:dyDescent="0.2"/>
    <row r="9283" ht="15" customHeight="1" x14ac:dyDescent="0.2"/>
    <row r="9284" ht="15" customHeight="1" x14ac:dyDescent="0.2"/>
    <row r="9285" ht="15" customHeight="1" x14ac:dyDescent="0.2"/>
    <row r="9286" ht="15" customHeight="1" x14ac:dyDescent="0.2"/>
    <row r="9287" ht="15" customHeight="1" x14ac:dyDescent="0.2"/>
    <row r="9288" ht="15" customHeight="1" x14ac:dyDescent="0.2"/>
    <row r="9289" ht="15" customHeight="1" x14ac:dyDescent="0.2"/>
    <row r="9290" ht="15" customHeight="1" x14ac:dyDescent="0.2"/>
    <row r="9291" ht="15" customHeight="1" x14ac:dyDescent="0.2"/>
    <row r="9292" ht="15" customHeight="1" x14ac:dyDescent="0.2"/>
    <row r="9293" ht="15" customHeight="1" x14ac:dyDescent="0.2"/>
    <row r="9294" ht="15" customHeight="1" x14ac:dyDescent="0.2"/>
    <row r="9295" ht="15" customHeight="1" x14ac:dyDescent="0.2"/>
    <row r="9296" ht="15" customHeight="1" x14ac:dyDescent="0.2"/>
    <row r="9297" ht="15" customHeight="1" x14ac:dyDescent="0.2"/>
    <row r="9298" ht="15" customHeight="1" x14ac:dyDescent="0.2"/>
    <row r="9299" ht="15" customHeight="1" x14ac:dyDescent="0.2"/>
    <row r="9300" ht="15" customHeight="1" x14ac:dyDescent="0.2"/>
    <row r="9301" ht="15" customHeight="1" x14ac:dyDescent="0.2"/>
    <row r="9302" ht="15" customHeight="1" x14ac:dyDescent="0.2"/>
    <row r="9303" ht="15" customHeight="1" x14ac:dyDescent="0.2"/>
    <row r="9304" ht="15" customHeight="1" x14ac:dyDescent="0.2"/>
    <row r="9305" ht="15" customHeight="1" x14ac:dyDescent="0.2"/>
    <row r="9306" ht="15" customHeight="1" x14ac:dyDescent="0.2"/>
    <row r="9307" ht="15" customHeight="1" x14ac:dyDescent="0.2"/>
    <row r="9308" ht="15" customHeight="1" x14ac:dyDescent="0.2"/>
    <row r="9309" ht="15" customHeight="1" x14ac:dyDescent="0.2"/>
    <row r="9310" ht="15" customHeight="1" x14ac:dyDescent="0.2"/>
    <row r="9311" ht="15" customHeight="1" x14ac:dyDescent="0.2"/>
    <row r="9312" ht="15" customHeight="1" x14ac:dyDescent="0.2"/>
    <row r="9313" ht="15" customHeight="1" x14ac:dyDescent="0.2"/>
    <row r="9314" ht="15" customHeight="1" x14ac:dyDescent="0.2"/>
    <row r="9315" ht="15" customHeight="1" x14ac:dyDescent="0.2"/>
    <row r="9316" ht="15" customHeight="1" x14ac:dyDescent="0.2"/>
    <row r="9317" ht="15" customHeight="1" x14ac:dyDescent="0.2"/>
    <row r="9318" ht="15" customHeight="1" x14ac:dyDescent="0.2"/>
    <row r="9319" ht="15" customHeight="1" x14ac:dyDescent="0.2"/>
    <row r="9320" ht="15" customHeight="1" x14ac:dyDescent="0.2"/>
    <row r="9321" ht="15" customHeight="1" x14ac:dyDescent="0.2"/>
    <row r="9322" ht="15" customHeight="1" x14ac:dyDescent="0.2"/>
    <row r="9323" ht="15" customHeight="1" x14ac:dyDescent="0.2"/>
    <row r="9324" ht="15" customHeight="1" x14ac:dyDescent="0.2"/>
    <row r="9325" ht="15" customHeight="1" x14ac:dyDescent="0.2"/>
    <row r="9326" ht="15" customHeight="1" x14ac:dyDescent="0.2"/>
    <row r="9327" ht="15" customHeight="1" x14ac:dyDescent="0.2"/>
    <row r="9328" ht="15" customHeight="1" x14ac:dyDescent="0.2"/>
    <row r="9329" ht="15" customHeight="1" x14ac:dyDescent="0.2"/>
    <row r="9330" ht="15" customHeight="1" x14ac:dyDescent="0.2"/>
    <row r="9331" ht="15" customHeight="1" x14ac:dyDescent="0.2"/>
    <row r="9332" ht="15" customHeight="1" x14ac:dyDescent="0.2"/>
    <row r="9333" ht="15" customHeight="1" x14ac:dyDescent="0.2"/>
    <row r="9334" ht="15" customHeight="1" x14ac:dyDescent="0.2"/>
    <row r="9335" ht="15" customHeight="1" x14ac:dyDescent="0.2"/>
    <row r="9336" ht="15" customHeight="1" x14ac:dyDescent="0.2"/>
    <row r="9337" ht="15" customHeight="1" x14ac:dyDescent="0.2"/>
    <row r="9338" ht="15" customHeight="1" x14ac:dyDescent="0.2"/>
    <row r="9339" ht="15" customHeight="1" x14ac:dyDescent="0.2"/>
    <row r="9340" ht="15" customHeight="1" x14ac:dyDescent="0.2"/>
    <row r="9341" ht="15" customHeight="1" x14ac:dyDescent="0.2"/>
    <row r="9342" ht="15" customHeight="1" x14ac:dyDescent="0.2"/>
    <row r="9343" ht="15" customHeight="1" x14ac:dyDescent="0.2"/>
    <row r="9344" ht="15" customHeight="1" x14ac:dyDescent="0.2"/>
    <row r="9345" ht="15" customHeight="1" x14ac:dyDescent="0.2"/>
    <row r="9346" ht="15" customHeight="1" x14ac:dyDescent="0.2"/>
    <row r="9347" ht="15" customHeight="1" x14ac:dyDescent="0.2"/>
    <row r="9348" ht="15" customHeight="1" x14ac:dyDescent="0.2"/>
    <row r="9349" ht="15" customHeight="1" x14ac:dyDescent="0.2"/>
    <row r="9350" ht="15" customHeight="1" x14ac:dyDescent="0.2"/>
    <row r="9351" ht="15" customHeight="1" x14ac:dyDescent="0.2"/>
    <row r="9352" ht="15" customHeight="1" x14ac:dyDescent="0.2"/>
    <row r="9353" ht="15" customHeight="1" x14ac:dyDescent="0.2"/>
    <row r="9354" ht="15" customHeight="1" x14ac:dyDescent="0.2"/>
    <row r="9355" ht="15" customHeight="1" x14ac:dyDescent="0.2"/>
    <row r="9356" ht="15" customHeight="1" x14ac:dyDescent="0.2"/>
    <row r="9357" ht="15" customHeight="1" x14ac:dyDescent="0.2"/>
    <row r="9358" ht="15" customHeight="1" x14ac:dyDescent="0.2"/>
    <row r="9359" ht="15" customHeight="1" x14ac:dyDescent="0.2"/>
    <row r="9360" ht="15" customHeight="1" x14ac:dyDescent="0.2"/>
    <row r="9361" ht="15" customHeight="1" x14ac:dyDescent="0.2"/>
    <row r="9362" ht="15" customHeight="1" x14ac:dyDescent="0.2"/>
    <row r="9363" ht="15" customHeight="1" x14ac:dyDescent="0.2"/>
    <row r="9364" ht="15" customHeight="1" x14ac:dyDescent="0.2"/>
    <row r="9365" ht="15" customHeight="1" x14ac:dyDescent="0.2"/>
    <row r="9366" ht="15" customHeight="1" x14ac:dyDescent="0.2"/>
    <row r="9367" ht="15" customHeight="1" x14ac:dyDescent="0.2"/>
    <row r="9368" ht="15" customHeight="1" x14ac:dyDescent="0.2"/>
    <row r="9369" ht="15" customHeight="1" x14ac:dyDescent="0.2"/>
    <row r="9370" ht="15" customHeight="1" x14ac:dyDescent="0.2"/>
    <row r="9371" ht="15" customHeight="1" x14ac:dyDescent="0.2"/>
    <row r="9372" ht="15" customHeight="1" x14ac:dyDescent="0.2"/>
    <row r="9373" ht="15" customHeight="1" x14ac:dyDescent="0.2"/>
    <row r="9374" ht="15" customHeight="1" x14ac:dyDescent="0.2"/>
    <row r="9375" ht="15" customHeight="1" x14ac:dyDescent="0.2"/>
    <row r="9376" ht="15" customHeight="1" x14ac:dyDescent="0.2"/>
    <row r="9377" ht="15" customHeight="1" x14ac:dyDescent="0.2"/>
    <row r="9378" ht="15" customHeight="1" x14ac:dyDescent="0.2"/>
    <row r="9379" ht="15" customHeight="1" x14ac:dyDescent="0.2"/>
    <row r="9380" ht="15" customHeight="1" x14ac:dyDescent="0.2"/>
    <row r="9381" ht="15" customHeight="1" x14ac:dyDescent="0.2"/>
    <row r="9382" ht="15" customHeight="1" x14ac:dyDescent="0.2"/>
    <row r="9383" ht="15" customHeight="1" x14ac:dyDescent="0.2"/>
    <row r="9384" ht="15" customHeight="1" x14ac:dyDescent="0.2"/>
    <row r="9385" ht="15" customHeight="1" x14ac:dyDescent="0.2"/>
    <row r="9386" ht="15" customHeight="1" x14ac:dyDescent="0.2"/>
    <row r="9387" ht="15" customHeight="1" x14ac:dyDescent="0.2"/>
    <row r="9388" ht="15" customHeight="1" x14ac:dyDescent="0.2"/>
    <row r="9389" ht="15" customHeight="1" x14ac:dyDescent="0.2"/>
    <row r="9390" ht="15" customHeight="1" x14ac:dyDescent="0.2"/>
    <row r="9391" ht="15" customHeight="1" x14ac:dyDescent="0.2"/>
    <row r="9392" ht="15" customHeight="1" x14ac:dyDescent="0.2"/>
    <row r="9393" ht="15" customHeight="1" x14ac:dyDescent="0.2"/>
    <row r="9394" ht="15" customHeight="1" x14ac:dyDescent="0.2"/>
    <row r="9395" ht="15" customHeight="1" x14ac:dyDescent="0.2"/>
    <row r="9396" ht="15" customHeight="1" x14ac:dyDescent="0.2"/>
    <row r="9397" ht="15" customHeight="1" x14ac:dyDescent="0.2"/>
    <row r="9398" ht="15" customHeight="1" x14ac:dyDescent="0.2"/>
    <row r="9399" ht="15" customHeight="1" x14ac:dyDescent="0.2"/>
    <row r="9400" ht="15" customHeight="1" x14ac:dyDescent="0.2"/>
    <row r="9401" ht="15" customHeight="1" x14ac:dyDescent="0.2"/>
    <row r="9402" ht="15" customHeight="1" x14ac:dyDescent="0.2"/>
    <row r="9403" ht="15" customHeight="1" x14ac:dyDescent="0.2"/>
    <row r="9404" ht="15" customHeight="1" x14ac:dyDescent="0.2"/>
    <row r="9405" ht="15" customHeight="1" x14ac:dyDescent="0.2"/>
    <row r="9406" ht="15" customHeight="1" x14ac:dyDescent="0.2"/>
    <row r="9407" ht="15" customHeight="1" x14ac:dyDescent="0.2"/>
    <row r="9408" ht="15" customHeight="1" x14ac:dyDescent="0.2"/>
    <row r="9409" ht="15" customHeight="1" x14ac:dyDescent="0.2"/>
    <row r="9410" ht="15" customHeight="1" x14ac:dyDescent="0.2"/>
    <row r="9411" ht="15" customHeight="1" x14ac:dyDescent="0.2"/>
    <row r="9412" ht="15" customHeight="1" x14ac:dyDescent="0.2"/>
    <row r="9413" ht="15" customHeight="1" x14ac:dyDescent="0.2"/>
    <row r="9414" ht="15" customHeight="1" x14ac:dyDescent="0.2"/>
    <row r="9415" ht="15" customHeight="1" x14ac:dyDescent="0.2"/>
    <row r="9416" ht="15" customHeight="1" x14ac:dyDescent="0.2"/>
    <row r="9417" ht="15" customHeight="1" x14ac:dyDescent="0.2"/>
    <row r="9418" ht="15" customHeight="1" x14ac:dyDescent="0.2"/>
    <row r="9419" ht="15" customHeight="1" x14ac:dyDescent="0.2"/>
    <row r="9420" ht="15" customHeight="1" x14ac:dyDescent="0.2"/>
    <row r="9421" ht="15" customHeight="1" x14ac:dyDescent="0.2"/>
    <row r="9422" ht="15" customHeight="1" x14ac:dyDescent="0.2"/>
    <row r="9423" ht="15" customHeight="1" x14ac:dyDescent="0.2"/>
    <row r="9424" ht="15" customHeight="1" x14ac:dyDescent="0.2"/>
    <row r="9425" ht="15" customHeight="1" x14ac:dyDescent="0.2"/>
    <row r="9426" ht="15" customHeight="1" x14ac:dyDescent="0.2"/>
    <row r="9427" ht="15" customHeight="1" x14ac:dyDescent="0.2"/>
    <row r="9428" ht="15" customHeight="1" x14ac:dyDescent="0.2"/>
    <row r="9429" ht="15" customHeight="1" x14ac:dyDescent="0.2"/>
    <row r="9430" ht="15" customHeight="1" x14ac:dyDescent="0.2"/>
    <row r="9431" ht="15" customHeight="1" x14ac:dyDescent="0.2"/>
    <row r="9432" ht="15" customHeight="1" x14ac:dyDescent="0.2"/>
    <row r="9433" ht="15" customHeight="1" x14ac:dyDescent="0.2"/>
    <row r="9434" ht="15" customHeight="1" x14ac:dyDescent="0.2"/>
    <row r="9435" ht="15" customHeight="1" x14ac:dyDescent="0.2"/>
    <row r="9436" ht="15" customHeight="1" x14ac:dyDescent="0.2"/>
    <row r="9437" ht="15" customHeight="1" x14ac:dyDescent="0.2"/>
    <row r="9438" ht="15" customHeight="1" x14ac:dyDescent="0.2"/>
    <row r="9439" ht="15" customHeight="1" x14ac:dyDescent="0.2"/>
    <row r="9440" ht="15" customHeight="1" x14ac:dyDescent="0.2"/>
    <row r="9441" ht="15" customHeight="1" x14ac:dyDescent="0.2"/>
    <row r="9442" ht="15" customHeight="1" x14ac:dyDescent="0.2"/>
    <row r="9443" ht="15" customHeight="1" x14ac:dyDescent="0.2"/>
    <row r="9444" ht="15" customHeight="1" x14ac:dyDescent="0.2"/>
    <row r="9445" ht="15" customHeight="1" x14ac:dyDescent="0.2"/>
    <row r="9446" ht="15" customHeight="1" x14ac:dyDescent="0.2"/>
    <row r="9447" ht="15" customHeight="1" x14ac:dyDescent="0.2"/>
    <row r="9448" ht="15" customHeight="1" x14ac:dyDescent="0.2"/>
    <row r="9449" ht="15" customHeight="1" x14ac:dyDescent="0.2"/>
    <row r="9450" ht="15" customHeight="1" x14ac:dyDescent="0.2"/>
    <row r="9451" ht="15" customHeight="1" x14ac:dyDescent="0.2"/>
    <row r="9452" ht="15" customHeight="1" x14ac:dyDescent="0.2"/>
    <row r="9453" ht="15" customHeight="1" x14ac:dyDescent="0.2"/>
    <row r="9454" ht="15" customHeight="1" x14ac:dyDescent="0.2"/>
    <row r="9455" ht="15" customHeight="1" x14ac:dyDescent="0.2"/>
    <row r="9456" ht="15" customHeight="1" x14ac:dyDescent="0.2"/>
    <row r="9457" ht="15" customHeight="1" x14ac:dyDescent="0.2"/>
    <row r="9458" ht="15" customHeight="1" x14ac:dyDescent="0.2"/>
    <row r="9459" ht="15" customHeight="1" x14ac:dyDescent="0.2"/>
    <row r="9460" ht="15" customHeight="1" x14ac:dyDescent="0.2"/>
    <row r="9461" ht="15" customHeight="1" x14ac:dyDescent="0.2"/>
    <row r="9462" ht="15" customHeight="1" x14ac:dyDescent="0.2"/>
    <row r="9463" ht="15" customHeight="1" x14ac:dyDescent="0.2"/>
    <row r="9464" ht="15" customHeight="1" x14ac:dyDescent="0.2"/>
    <row r="9465" ht="15" customHeight="1" x14ac:dyDescent="0.2"/>
    <row r="9466" ht="15" customHeight="1" x14ac:dyDescent="0.2"/>
    <row r="9467" ht="15" customHeight="1" x14ac:dyDescent="0.2"/>
    <row r="9468" ht="15" customHeight="1" x14ac:dyDescent="0.2"/>
    <row r="9469" ht="15" customHeight="1" x14ac:dyDescent="0.2"/>
    <row r="9470" ht="15" customHeight="1" x14ac:dyDescent="0.2"/>
    <row r="9471" ht="15" customHeight="1" x14ac:dyDescent="0.2"/>
    <row r="9472" ht="15" customHeight="1" x14ac:dyDescent="0.2"/>
    <row r="9473" ht="15" customHeight="1" x14ac:dyDescent="0.2"/>
    <row r="9474" ht="15" customHeight="1" x14ac:dyDescent="0.2"/>
    <row r="9475" ht="15" customHeight="1" x14ac:dyDescent="0.2"/>
    <row r="9476" ht="15" customHeight="1" x14ac:dyDescent="0.2"/>
    <row r="9477" ht="15" customHeight="1" x14ac:dyDescent="0.2"/>
    <row r="9478" ht="15" customHeight="1" x14ac:dyDescent="0.2"/>
    <row r="9479" ht="15" customHeight="1" x14ac:dyDescent="0.2"/>
    <row r="9480" ht="15" customHeight="1" x14ac:dyDescent="0.2"/>
    <row r="9481" ht="15" customHeight="1" x14ac:dyDescent="0.2"/>
    <row r="9482" ht="15" customHeight="1" x14ac:dyDescent="0.2"/>
    <row r="9483" ht="15" customHeight="1" x14ac:dyDescent="0.2"/>
    <row r="9484" ht="15" customHeight="1" x14ac:dyDescent="0.2"/>
    <row r="9485" ht="15" customHeight="1" x14ac:dyDescent="0.2"/>
    <row r="9486" ht="15" customHeight="1" x14ac:dyDescent="0.2"/>
    <row r="9487" ht="15" customHeight="1" x14ac:dyDescent="0.2"/>
    <row r="9488" ht="15" customHeight="1" x14ac:dyDescent="0.2"/>
    <row r="9489" ht="15" customHeight="1" x14ac:dyDescent="0.2"/>
    <row r="9490" ht="15" customHeight="1" x14ac:dyDescent="0.2"/>
    <row r="9491" ht="15" customHeight="1" x14ac:dyDescent="0.2"/>
    <row r="9492" ht="15" customHeight="1" x14ac:dyDescent="0.2"/>
    <row r="9493" ht="15" customHeight="1" x14ac:dyDescent="0.2"/>
    <row r="9494" ht="15" customHeight="1" x14ac:dyDescent="0.2"/>
    <row r="9495" ht="15" customHeight="1" x14ac:dyDescent="0.2"/>
    <row r="9496" ht="15" customHeight="1" x14ac:dyDescent="0.2"/>
    <row r="9497" ht="15" customHeight="1" x14ac:dyDescent="0.2"/>
    <row r="9498" ht="15" customHeight="1" x14ac:dyDescent="0.2"/>
    <row r="9499" ht="15" customHeight="1" x14ac:dyDescent="0.2"/>
    <row r="9500" ht="15" customHeight="1" x14ac:dyDescent="0.2"/>
    <row r="9501" ht="15" customHeight="1" x14ac:dyDescent="0.2"/>
    <row r="9502" ht="15" customHeight="1" x14ac:dyDescent="0.2"/>
    <row r="9503" ht="15" customHeight="1" x14ac:dyDescent="0.2"/>
    <row r="9504" ht="15" customHeight="1" x14ac:dyDescent="0.2"/>
    <row r="9505" ht="15" customHeight="1" x14ac:dyDescent="0.2"/>
    <row r="9506" ht="15" customHeight="1" x14ac:dyDescent="0.2"/>
    <row r="9507" ht="15" customHeight="1" x14ac:dyDescent="0.2"/>
    <row r="9508" ht="15" customHeight="1" x14ac:dyDescent="0.2"/>
    <row r="9509" ht="15" customHeight="1" x14ac:dyDescent="0.2"/>
    <row r="9510" ht="15" customHeight="1" x14ac:dyDescent="0.2"/>
    <row r="9511" ht="15" customHeight="1" x14ac:dyDescent="0.2"/>
    <row r="9512" ht="15" customHeight="1" x14ac:dyDescent="0.2"/>
    <row r="9513" ht="15" customHeight="1" x14ac:dyDescent="0.2"/>
    <row r="9514" ht="15" customHeight="1" x14ac:dyDescent="0.2"/>
    <row r="9515" ht="15" customHeight="1" x14ac:dyDescent="0.2"/>
    <row r="9516" ht="15" customHeight="1" x14ac:dyDescent="0.2"/>
    <row r="9517" ht="15" customHeight="1" x14ac:dyDescent="0.2"/>
    <row r="9518" ht="15" customHeight="1" x14ac:dyDescent="0.2"/>
    <row r="9519" ht="15" customHeight="1" x14ac:dyDescent="0.2"/>
    <row r="9520" ht="15" customHeight="1" x14ac:dyDescent="0.2"/>
    <row r="9521" ht="15" customHeight="1" x14ac:dyDescent="0.2"/>
    <row r="9522" ht="15" customHeight="1" x14ac:dyDescent="0.2"/>
    <row r="9523" ht="15" customHeight="1" x14ac:dyDescent="0.2"/>
    <row r="9524" ht="15" customHeight="1" x14ac:dyDescent="0.2"/>
    <row r="9525" ht="15" customHeight="1" x14ac:dyDescent="0.2"/>
    <row r="9526" ht="15" customHeight="1" x14ac:dyDescent="0.2"/>
    <row r="9527" ht="15" customHeight="1" x14ac:dyDescent="0.2"/>
    <row r="9528" ht="15" customHeight="1" x14ac:dyDescent="0.2"/>
    <row r="9529" ht="15" customHeight="1" x14ac:dyDescent="0.2"/>
    <row r="9530" ht="15" customHeight="1" x14ac:dyDescent="0.2"/>
    <row r="9531" ht="15" customHeight="1" x14ac:dyDescent="0.2"/>
    <row r="9532" ht="15" customHeight="1" x14ac:dyDescent="0.2"/>
    <row r="9533" ht="15" customHeight="1" x14ac:dyDescent="0.2"/>
    <row r="9534" ht="15" customHeight="1" x14ac:dyDescent="0.2"/>
    <row r="9535" ht="15" customHeight="1" x14ac:dyDescent="0.2"/>
    <row r="9536" ht="15" customHeight="1" x14ac:dyDescent="0.2"/>
    <row r="9537" ht="15" customHeight="1" x14ac:dyDescent="0.2"/>
    <row r="9538" ht="15" customHeight="1" x14ac:dyDescent="0.2"/>
    <row r="9539" ht="15" customHeight="1" x14ac:dyDescent="0.2"/>
    <row r="9540" ht="15" customHeight="1" x14ac:dyDescent="0.2"/>
    <row r="9541" ht="15" customHeight="1" x14ac:dyDescent="0.2"/>
    <row r="9542" ht="15" customHeight="1" x14ac:dyDescent="0.2"/>
    <row r="9543" ht="15" customHeight="1" x14ac:dyDescent="0.2"/>
    <row r="9544" ht="15" customHeight="1" x14ac:dyDescent="0.2"/>
    <row r="9545" ht="15" customHeight="1" x14ac:dyDescent="0.2"/>
    <row r="9546" ht="15" customHeight="1" x14ac:dyDescent="0.2"/>
    <row r="9547" ht="15" customHeight="1" x14ac:dyDescent="0.2"/>
    <row r="9548" ht="15" customHeight="1" x14ac:dyDescent="0.2"/>
    <row r="9549" ht="15" customHeight="1" x14ac:dyDescent="0.2"/>
    <row r="9550" ht="15" customHeight="1" x14ac:dyDescent="0.2"/>
    <row r="9551" ht="15" customHeight="1" x14ac:dyDescent="0.2"/>
    <row r="9552" ht="15" customHeight="1" x14ac:dyDescent="0.2"/>
    <row r="9553" ht="15" customHeight="1" x14ac:dyDescent="0.2"/>
    <row r="9554" ht="15" customHeight="1" x14ac:dyDescent="0.2"/>
    <row r="9555" ht="15" customHeight="1" x14ac:dyDescent="0.2"/>
    <row r="9556" ht="15" customHeight="1" x14ac:dyDescent="0.2"/>
    <row r="9557" ht="15" customHeight="1" x14ac:dyDescent="0.2"/>
    <row r="9558" ht="15" customHeight="1" x14ac:dyDescent="0.2"/>
    <row r="9559" ht="15" customHeight="1" x14ac:dyDescent="0.2"/>
    <row r="9560" ht="15" customHeight="1" x14ac:dyDescent="0.2"/>
    <row r="9561" ht="15" customHeight="1" x14ac:dyDescent="0.2"/>
    <row r="9562" ht="15" customHeight="1" x14ac:dyDescent="0.2"/>
    <row r="9563" ht="15" customHeight="1" x14ac:dyDescent="0.2"/>
    <row r="9564" ht="15" customHeight="1" x14ac:dyDescent="0.2"/>
    <row r="9565" ht="15" customHeight="1" x14ac:dyDescent="0.2"/>
    <row r="9566" ht="15" customHeight="1" x14ac:dyDescent="0.2"/>
    <row r="9567" ht="15" customHeight="1" x14ac:dyDescent="0.2"/>
    <row r="9568" ht="15" customHeight="1" x14ac:dyDescent="0.2"/>
    <row r="9569" ht="15" customHeight="1" x14ac:dyDescent="0.2"/>
    <row r="9570" ht="15" customHeight="1" x14ac:dyDescent="0.2"/>
    <row r="9571" ht="15" customHeight="1" x14ac:dyDescent="0.2"/>
    <row r="9572" ht="15" customHeight="1" x14ac:dyDescent="0.2"/>
    <row r="9573" ht="15" customHeight="1" x14ac:dyDescent="0.2"/>
    <row r="9574" ht="15" customHeight="1" x14ac:dyDescent="0.2"/>
    <row r="9575" ht="15" customHeight="1" x14ac:dyDescent="0.2"/>
    <row r="9576" ht="15" customHeight="1" x14ac:dyDescent="0.2"/>
    <row r="9577" ht="15" customHeight="1" x14ac:dyDescent="0.2"/>
    <row r="9578" ht="15" customHeight="1" x14ac:dyDescent="0.2"/>
    <row r="9579" ht="15" customHeight="1" x14ac:dyDescent="0.2"/>
    <row r="9580" ht="15" customHeight="1" x14ac:dyDescent="0.2"/>
    <row r="9581" ht="15" customHeight="1" x14ac:dyDescent="0.2"/>
    <row r="9582" ht="15" customHeight="1" x14ac:dyDescent="0.2"/>
    <row r="9583" ht="15" customHeight="1" x14ac:dyDescent="0.2"/>
    <row r="9584" ht="15" customHeight="1" x14ac:dyDescent="0.2"/>
    <row r="9585" ht="15" customHeight="1" x14ac:dyDescent="0.2"/>
    <row r="9586" ht="15" customHeight="1" x14ac:dyDescent="0.2"/>
    <row r="9587" ht="15" customHeight="1" x14ac:dyDescent="0.2"/>
    <row r="9588" ht="15" customHeight="1" x14ac:dyDescent="0.2"/>
    <row r="9589" ht="15" customHeight="1" x14ac:dyDescent="0.2"/>
    <row r="9590" ht="15" customHeight="1" x14ac:dyDescent="0.2"/>
    <row r="9591" ht="15" customHeight="1" x14ac:dyDescent="0.2"/>
    <row r="9592" ht="15" customHeight="1" x14ac:dyDescent="0.2"/>
    <row r="9593" ht="15" customHeight="1" x14ac:dyDescent="0.2"/>
    <row r="9594" ht="15" customHeight="1" x14ac:dyDescent="0.2"/>
    <row r="9595" ht="15" customHeight="1" x14ac:dyDescent="0.2"/>
    <row r="9596" ht="15" customHeight="1" x14ac:dyDescent="0.2"/>
    <row r="9597" ht="15" customHeight="1" x14ac:dyDescent="0.2"/>
    <row r="9598" ht="15" customHeight="1" x14ac:dyDescent="0.2"/>
    <row r="9599" ht="15" customHeight="1" x14ac:dyDescent="0.2"/>
    <row r="9600" ht="15" customHeight="1" x14ac:dyDescent="0.2"/>
    <row r="9601" ht="15" customHeight="1" x14ac:dyDescent="0.2"/>
    <row r="9602" ht="15" customHeight="1" x14ac:dyDescent="0.2"/>
    <row r="9603" ht="15" customHeight="1" x14ac:dyDescent="0.2"/>
    <row r="9604" ht="15" customHeight="1" x14ac:dyDescent="0.2"/>
    <row r="9605" ht="15" customHeight="1" x14ac:dyDescent="0.2"/>
    <row r="9606" ht="15" customHeight="1" x14ac:dyDescent="0.2"/>
    <row r="9607" ht="15" customHeight="1" x14ac:dyDescent="0.2"/>
    <row r="9608" ht="15" customHeight="1" x14ac:dyDescent="0.2"/>
    <row r="9609" ht="15" customHeight="1" x14ac:dyDescent="0.2"/>
    <row r="9610" ht="15" customHeight="1" x14ac:dyDescent="0.2"/>
    <row r="9611" ht="15" customHeight="1" x14ac:dyDescent="0.2"/>
    <row r="9612" ht="15" customHeight="1" x14ac:dyDescent="0.2"/>
    <row r="9613" ht="15" customHeight="1" x14ac:dyDescent="0.2"/>
    <row r="9614" ht="15" customHeight="1" x14ac:dyDescent="0.2"/>
    <row r="9615" ht="15" customHeight="1" x14ac:dyDescent="0.2"/>
    <row r="9616" ht="15" customHeight="1" x14ac:dyDescent="0.2"/>
    <row r="9617" ht="15" customHeight="1" x14ac:dyDescent="0.2"/>
    <row r="9618" ht="15" customHeight="1" x14ac:dyDescent="0.2"/>
    <row r="9619" ht="15" customHeight="1" x14ac:dyDescent="0.2"/>
    <row r="9620" ht="15" customHeight="1" x14ac:dyDescent="0.2"/>
    <row r="9621" ht="15" customHeight="1" x14ac:dyDescent="0.2"/>
    <row r="9622" ht="15" customHeight="1" x14ac:dyDescent="0.2"/>
    <row r="9623" ht="15" customHeight="1" x14ac:dyDescent="0.2"/>
    <row r="9624" ht="15" customHeight="1" x14ac:dyDescent="0.2"/>
    <row r="9625" ht="15" customHeight="1" x14ac:dyDescent="0.2"/>
    <row r="9626" ht="15" customHeight="1" x14ac:dyDescent="0.2"/>
    <row r="9627" ht="15" customHeight="1" x14ac:dyDescent="0.2"/>
    <row r="9628" ht="15" customHeight="1" x14ac:dyDescent="0.2"/>
    <row r="9629" ht="15" customHeight="1" x14ac:dyDescent="0.2"/>
    <row r="9630" ht="15" customHeight="1" x14ac:dyDescent="0.2"/>
    <row r="9631" ht="15" customHeight="1" x14ac:dyDescent="0.2"/>
    <row r="9632" ht="15" customHeight="1" x14ac:dyDescent="0.2"/>
    <row r="9633" ht="15" customHeight="1" x14ac:dyDescent="0.2"/>
    <row r="9634" ht="15" customHeight="1" x14ac:dyDescent="0.2"/>
    <row r="9635" ht="15" customHeight="1" x14ac:dyDescent="0.2"/>
    <row r="9636" ht="15" customHeight="1" x14ac:dyDescent="0.2"/>
    <row r="9637" ht="15" customHeight="1" x14ac:dyDescent="0.2"/>
    <row r="9638" ht="15" customHeight="1" x14ac:dyDescent="0.2"/>
    <row r="9639" ht="15" customHeight="1" x14ac:dyDescent="0.2"/>
    <row r="9640" ht="15" customHeight="1" x14ac:dyDescent="0.2"/>
    <row r="9641" ht="15" customHeight="1" x14ac:dyDescent="0.2"/>
    <row r="9642" ht="15" customHeight="1" x14ac:dyDescent="0.2"/>
    <row r="9643" ht="15" customHeight="1" x14ac:dyDescent="0.2"/>
    <row r="9644" ht="15" customHeight="1" x14ac:dyDescent="0.2"/>
    <row r="9645" ht="15" customHeight="1" x14ac:dyDescent="0.2"/>
    <row r="9646" ht="15" customHeight="1" x14ac:dyDescent="0.2"/>
    <row r="9647" ht="15" customHeight="1" x14ac:dyDescent="0.2"/>
    <row r="9648" ht="15" customHeight="1" x14ac:dyDescent="0.2"/>
    <row r="9649" ht="15" customHeight="1" x14ac:dyDescent="0.2"/>
    <row r="9650" ht="15" customHeight="1" x14ac:dyDescent="0.2"/>
    <row r="9651" ht="15" customHeight="1" x14ac:dyDescent="0.2"/>
    <row r="9652" ht="15" customHeight="1" x14ac:dyDescent="0.2"/>
    <row r="9653" ht="15" customHeight="1" x14ac:dyDescent="0.2"/>
    <row r="9654" ht="15" customHeight="1" x14ac:dyDescent="0.2"/>
    <row r="9655" ht="15" customHeight="1" x14ac:dyDescent="0.2"/>
    <row r="9656" ht="15" customHeight="1" x14ac:dyDescent="0.2"/>
    <row r="9657" ht="15" customHeight="1" x14ac:dyDescent="0.2"/>
    <row r="9658" ht="15" customHeight="1" x14ac:dyDescent="0.2"/>
    <row r="9659" ht="15" customHeight="1" x14ac:dyDescent="0.2"/>
    <row r="9660" ht="15" customHeight="1" x14ac:dyDescent="0.2"/>
    <row r="9661" ht="15" customHeight="1" x14ac:dyDescent="0.2"/>
    <row r="9662" ht="15" customHeight="1" x14ac:dyDescent="0.2"/>
    <row r="9663" ht="15" customHeight="1" x14ac:dyDescent="0.2"/>
    <row r="9664" ht="15" customHeight="1" x14ac:dyDescent="0.2"/>
    <row r="9665" ht="15" customHeight="1" x14ac:dyDescent="0.2"/>
    <row r="9666" ht="15" customHeight="1" x14ac:dyDescent="0.2"/>
    <row r="9667" ht="15" customHeight="1" x14ac:dyDescent="0.2"/>
    <row r="9668" ht="15" customHeight="1" x14ac:dyDescent="0.2"/>
    <row r="9669" ht="15" customHeight="1" x14ac:dyDescent="0.2"/>
    <row r="9670" ht="15" customHeight="1" x14ac:dyDescent="0.2"/>
    <row r="9671" ht="15" customHeight="1" x14ac:dyDescent="0.2"/>
    <row r="9672" ht="15" customHeight="1" x14ac:dyDescent="0.2"/>
    <row r="9673" ht="15" customHeight="1" x14ac:dyDescent="0.2"/>
    <row r="9674" ht="15" customHeight="1" x14ac:dyDescent="0.2"/>
    <row r="9675" ht="15" customHeight="1" x14ac:dyDescent="0.2"/>
    <row r="9676" ht="15" customHeight="1" x14ac:dyDescent="0.2"/>
    <row r="9677" ht="15" customHeight="1" x14ac:dyDescent="0.2"/>
    <row r="9678" ht="15" customHeight="1" x14ac:dyDescent="0.2"/>
    <row r="9679" ht="15" customHeight="1" x14ac:dyDescent="0.2"/>
    <row r="9680" ht="15" customHeight="1" x14ac:dyDescent="0.2"/>
    <row r="9681" ht="15" customHeight="1" x14ac:dyDescent="0.2"/>
    <row r="9682" ht="15" customHeight="1" x14ac:dyDescent="0.2"/>
    <row r="9683" ht="15" customHeight="1" x14ac:dyDescent="0.2"/>
    <row r="9684" ht="15" customHeight="1" x14ac:dyDescent="0.2"/>
    <row r="9685" ht="15" customHeight="1" x14ac:dyDescent="0.2"/>
    <row r="9686" ht="15" customHeight="1" x14ac:dyDescent="0.2"/>
    <row r="9687" ht="15" customHeight="1" x14ac:dyDescent="0.2"/>
    <row r="9688" ht="15" customHeight="1" x14ac:dyDescent="0.2"/>
    <row r="9689" ht="15" customHeight="1" x14ac:dyDescent="0.2"/>
    <row r="9690" ht="15" customHeight="1" x14ac:dyDescent="0.2"/>
    <row r="9691" ht="15" customHeight="1" x14ac:dyDescent="0.2"/>
    <row r="9692" ht="15" customHeight="1" x14ac:dyDescent="0.2"/>
    <row r="9693" ht="15" customHeight="1" x14ac:dyDescent="0.2"/>
    <row r="9694" ht="15" customHeight="1" x14ac:dyDescent="0.2"/>
    <row r="9695" ht="15" customHeight="1" x14ac:dyDescent="0.2"/>
    <row r="9696" ht="15" customHeight="1" x14ac:dyDescent="0.2"/>
    <row r="9697" ht="15" customHeight="1" x14ac:dyDescent="0.2"/>
    <row r="9698" ht="15" customHeight="1" x14ac:dyDescent="0.2"/>
    <row r="9699" ht="15" customHeight="1" x14ac:dyDescent="0.2"/>
    <row r="9700" ht="15" customHeight="1" x14ac:dyDescent="0.2"/>
    <row r="9701" ht="15" customHeight="1" x14ac:dyDescent="0.2"/>
    <row r="9702" ht="15" customHeight="1" x14ac:dyDescent="0.2"/>
    <row r="9703" ht="15" customHeight="1" x14ac:dyDescent="0.2"/>
    <row r="9704" ht="15" customHeight="1" x14ac:dyDescent="0.2"/>
    <row r="9705" ht="15" customHeight="1" x14ac:dyDescent="0.2"/>
    <row r="9706" ht="15" customHeight="1" x14ac:dyDescent="0.2"/>
    <row r="9707" ht="15" customHeight="1" x14ac:dyDescent="0.2"/>
    <row r="9708" ht="15" customHeight="1" x14ac:dyDescent="0.2"/>
    <row r="9709" ht="15" customHeight="1" x14ac:dyDescent="0.2"/>
    <row r="9710" ht="15" customHeight="1" x14ac:dyDescent="0.2"/>
    <row r="9711" ht="15" customHeight="1" x14ac:dyDescent="0.2"/>
    <row r="9712" ht="15" customHeight="1" x14ac:dyDescent="0.2"/>
    <row r="9713" ht="15" customHeight="1" x14ac:dyDescent="0.2"/>
    <row r="9714" ht="15" customHeight="1" x14ac:dyDescent="0.2"/>
    <row r="9715" ht="15" customHeight="1" x14ac:dyDescent="0.2"/>
    <row r="9716" ht="15" customHeight="1" x14ac:dyDescent="0.2"/>
    <row r="9717" ht="15" customHeight="1" x14ac:dyDescent="0.2"/>
    <row r="9718" ht="15" customHeight="1" x14ac:dyDescent="0.2"/>
    <row r="9719" ht="15" customHeight="1" x14ac:dyDescent="0.2"/>
    <row r="9720" ht="15" customHeight="1" x14ac:dyDescent="0.2"/>
    <row r="9721" ht="15" customHeight="1" x14ac:dyDescent="0.2"/>
    <row r="9722" ht="15" customHeight="1" x14ac:dyDescent="0.2"/>
    <row r="9723" ht="15" customHeight="1" x14ac:dyDescent="0.2"/>
    <row r="9724" ht="15" customHeight="1" x14ac:dyDescent="0.2"/>
    <row r="9725" ht="15" customHeight="1" x14ac:dyDescent="0.2"/>
    <row r="9726" ht="15" customHeight="1" x14ac:dyDescent="0.2"/>
    <row r="9727" ht="15" customHeight="1" x14ac:dyDescent="0.2"/>
    <row r="9728" ht="15" customHeight="1" x14ac:dyDescent="0.2"/>
    <row r="9729" ht="15" customHeight="1" x14ac:dyDescent="0.2"/>
    <row r="9730" ht="15" customHeight="1" x14ac:dyDescent="0.2"/>
    <row r="9731" ht="15" customHeight="1" x14ac:dyDescent="0.2"/>
    <row r="9732" ht="15" customHeight="1" x14ac:dyDescent="0.2"/>
    <row r="9733" ht="15" customHeight="1" x14ac:dyDescent="0.2"/>
    <row r="9734" ht="15" customHeight="1" x14ac:dyDescent="0.2"/>
    <row r="9735" ht="15" customHeight="1" x14ac:dyDescent="0.2"/>
    <row r="9736" ht="15" customHeight="1" x14ac:dyDescent="0.2"/>
    <row r="9737" ht="15" customHeight="1" x14ac:dyDescent="0.2"/>
    <row r="9738" ht="15" customHeight="1" x14ac:dyDescent="0.2"/>
    <row r="9739" ht="15" customHeight="1" x14ac:dyDescent="0.2"/>
    <row r="9740" ht="15" customHeight="1" x14ac:dyDescent="0.2"/>
    <row r="9741" ht="15" customHeight="1" x14ac:dyDescent="0.2"/>
    <row r="9742" ht="15" customHeight="1" x14ac:dyDescent="0.2"/>
    <row r="9743" ht="15" customHeight="1" x14ac:dyDescent="0.2"/>
    <row r="9744" ht="15" customHeight="1" x14ac:dyDescent="0.2"/>
    <row r="9745" ht="15" customHeight="1" x14ac:dyDescent="0.2"/>
    <row r="9746" ht="15" customHeight="1" x14ac:dyDescent="0.2"/>
    <row r="9747" ht="15" customHeight="1" x14ac:dyDescent="0.2"/>
    <row r="9748" ht="15" customHeight="1" x14ac:dyDescent="0.2"/>
    <row r="9749" ht="15" customHeight="1" x14ac:dyDescent="0.2"/>
    <row r="9750" ht="15" customHeight="1" x14ac:dyDescent="0.2"/>
    <row r="9751" ht="15" customHeight="1" x14ac:dyDescent="0.2"/>
    <row r="9752" ht="15" customHeight="1" x14ac:dyDescent="0.2"/>
    <row r="9753" ht="15" customHeight="1" x14ac:dyDescent="0.2"/>
    <row r="9754" ht="15" customHeight="1" x14ac:dyDescent="0.2"/>
    <row r="9755" ht="15" customHeight="1" x14ac:dyDescent="0.2"/>
    <row r="9756" ht="15" customHeight="1" x14ac:dyDescent="0.2"/>
    <row r="9757" ht="15" customHeight="1" x14ac:dyDescent="0.2"/>
    <row r="9758" ht="15" customHeight="1" x14ac:dyDescent="0.2"/>
    <row r="9759" ht="15" customHeight="1" x14ac:dyDescent="0.2"/>
    <row r="9760" ht="15" customHeight="1" x14ac:dyDescent="0.2"/>
    <row r="9761" ht="15" customHeight="1" x14ac:dyDescent="0.2"/>
    <row r="9762" ht="15" customHeight="1" x14ac:dyDescent="0.2"/>
    <row r="9763" ht="15" customHeight="1" x14ac:dyDescent="0.2"/>
    <row r="9764" ht="15" customHeight="1" x14ac:dyDescent="0.2"/>
    <row r="9765" ht="15" customHeight="1" x14ac:dyDescent="0.2"/>
    <row r="9766" ht="15" customHeight="1" x14ac:dyDescent="0.2"/>
    <row r="9767" ht="15" customHeight="1" x14ac:dyDescent="0.2"/>
    <row r="9768" ht="15" customHeight="1" x14ac:dyDescent="0.2"/>
    <row r="9769" ht="15" customHeight="1" x14ac:dyDescent="0.2"/>
    <row r="9770" ht="15" customHeight="1" x14ac:dyDescent="0.2"/>
    <row r="9771" ht="15" customHeight="1" x14ac:dyDescent="0.2"/>
    <row r="9772" ht="15" customHeight="1" x14ac:dyDescent="0.2"/>
    <row r="9773" ht="15" customHeight="1" x14ac:dyDescent="0.2"/>
    <row r="9774" ht="15" customHeight="1" x14ac:dyDescent="0.2"/>
    <row r="9775" ht="15" customHeight="1" x14ac:dyDescent="0.2"/>
    <row r="9776" ht="15" customHeight="1" x14ac:dyDescent="0.2"/>
    <row r="9777" ht="15" customHeight="1" x14ac:dyDescent="0.2"/>
    <row r="9778" ht="15" customHeight="1" x14ac:dyDescent="0.2"/>
    <row r="9779" ht="15" customHeight="1" x14ac:dyDescent="0.2"/>
    <row r="9780" ht="15" customHeight="1" x14ac:dyDescent="0.2"/>
    <row r="9781" ht="15" customHeight="1" x14ac:dyDescent="0.2"/>
    <row r="9782" ht="15" customHeight="1" x14ac:dyDescent="0.2"/>
    <row r="9783" ht="15" customHeight="1" x14ac:dyDescent="0.2"/>
    <row r="9784" ht="15" customHeight="1" x14ac:dyDescent="0.2"/>
    <row r="9785" ht="15" customHeight="1" x14ac:dyDescent="0.2"/>
    <row r="9786" ht="15" customHeight="1" x14ac:dyDescent="0.2"/>
    <row r="9787" ht="15" customHeight="1" x14ac:dyDescent="0.2"/>
    <row r="9788" ht="15" customHeight="1" x14ac:dyDescent="0.2"/>
    <row r="9789" ht="15" customHeight="1" x14ac:dyDescent="0.2"/>
    <row r="9790" ht="15" customHeight="1" x14ac:dyDescent="0.2"/>
    <row r="9791" ht="15" customHeight="1" x14ac:dyDescent="0.2"/>
    <row r="9792" ht="15" customHeight="1" x14ac:dyDescent="0.2"/>
    <row r="9793" ht="15" customHeight="1" x14ac:dyDescent="0.2"/>
    <row r="9794" ht="15" customHeight="1" x14ac:dyDescent="0.2"/>
    <row r="9795" ht="15" customHeight="1" x14ac:dyDescent="0.2"/>
    <row r="9796" ht="15" customHeight="1" x14ac:dyDescent="0.2"/>
    <row r="9797" ht="15" customHeight="1" x14ac:dyDescent="0.2"/>
    <row r="9798" ht="15" customHeight="1" x14ac:dyDescent="0.2"/>
    <row r="9799" ht="15" customHeight="1" x14ac:dyDescent="0.2"/>
    <row r="9800" ht="15" customHeight="1" x14ac:dyDescent="0.2"/>
    <row r="9801" ht="15" customHeight="1" x14ac:dyDescent="0.2"/>
    <row r="9802" ht="15" customHeight="1" x14ac:dyDescent="0.2"/>
    <row r="9803" ht="15" customHeight="1" x14ac:dyDescent="0.2"/>
    <row r="9804" ht="15" customHeight="1" x14ac:dyDescent="0.2"/>
    <row r="9805" ht="15" customHeight="1" x14ac:dyDescent="0.2"/>
    <row r="9806" ht="15" customHeight="1" x14ac:dyDescent="0.2"/>
    <row r="9807" ht="15" customHeight="1" x14ac:dyDescent="0.2"/>
    <row r="9808" ht="15" customHeight="1" x14ac:dyDescent="0.2"/>
    <row r="9809" ht="15" customHeight="1" x14ac:dyDescent="0.2"/>
    <row r="9810" ht="15" customHeight="1" x14ac:dyDescent="0.2"/>
    <row r="9811" ht="15" customHeight="1" x14ac:dyDescent="0.2"/>
    <row r="9812" ht="15" customHeight="1" x14ac:dyDescent="0.2"/>
    <row r="9813" ht="15" customHeight="1" x14ac:dyDescent="0.2"/>
    <row r="9814" ht="15" customHeight="1" x14ac:dyDescent="0.2"/>
    <row r="9815" ht="15" customHeight="1" x14ac:dyDescent="0.2"/>
    <row r="9816" ht="15" customHeight="1" x14ac:dyDescent="0.2"/>
    <row r="9817" ht="15" customHeight="1" x14ac:dyDescent="0.2"/>
    <row r="9818" ht="15" customHeight="1" x14ac:dyDescent="0.2"/>
    <row r="9819" ht="15" customHeight="1" x14ac:dyDescent="0.2"/>
    <row r="9820" ht="15" customHeight="1" x14ac:dyDescent="0.2"/>
    <row r="9821" ht="15" customHeight="1" x14ac:dyDescent="0.2"/>
    <row r="9822" ht="15" customHeight="1" x14ac:dyDescent="0.2"/>
    <row r="9823" ht="15" customHeight="1" x14ac:dyDescent="0.2"/>
    <row r="9824" ht="15" customHeight="1" x14ac:dyDescent="0.2"/>
    <row r="9825" ht="15" customHeight="1" x14ac:dyDescent="0.2"/>
    <row r="9826" ht="15" customHeight="1" x14ac:dyDescent="0.2"/>
    <row r="9827" ht="15" customHeight="1" x14ac:dyDescent="0.2"/>
    <row r="9828" ht="15" customHeight="1" x14ac:dyDescent="0.2"/>
    <row r="9829" ht="15" customHeight="1" x14ac:dyDescent="0.2"/>
    <row r="9830" ht="15" customHeight="1" x14ac:dyDescent="0.2"/>
    <row r="9831" ht="15" customHeight="1" x14ac:dyDescent="0.2"/>
    <row r="9832" ht="15" customHeight="1" x14ac:dyDescent="0.2"/>
    <row r="9833" ht="15" customHeight="1" x14ac:dyDescent="0.2"/>
    <row r="9834" ht="15" customHeight="1" x14ac:dyDescent="0.2"/>
    <row r="9835" ht="15" customHeight="1" x14ac:dyDescent="0.2"/>
    <row r="9836" ht="15" customHeight="1" x14ac:dyDescent="0.2"/>
    <row r="9837" ht="15" customHeight="1" x14ac:dyDescent="0.2"/>
    <row r="9838" ht="15" customHeight="1" x14ac:dyDescent="0.2"/>
    <row r="9839" ht="15" customHeight="1" x14ac:dyDescent="0.2"/>
    <row r="9840" ht="15" customHeight="1" x14ac:dyDescent="0.2"/>
    <row r="9841" ht="15" customHeight="1" x14ac:dyDescent="0.2"/>
    <row r="9842" ht="15" customHeight="1" x14ac:dyDescent="0.2"/>
    <row r="9843" ht="15" customHeight="1" x14ac:dyDescent="0.2"/>
    <row r="9844" ht="15" customHeight="1" x14ac:dyDescent="0.2"/>
    <row r="9845" ht="15" customHeight="1" x14ac:dyDescent="0.2"/>
    <row r="9846" ht="15" customHeight="1" x14ac:dyDescent="0.2"/>
    <row r="9847" ht="15" customHeight="1" x14ac:dyDescent="0.2"/>
    <row r="9848" ht="15" customHeight="1" x14ac:dyDescent="0.2"/>
    <row r="9849" ht="15" customHeight="1" x14ac:dyDescent="0.2"/>
    <row r="9850" ht="15" customHeight="1" x14ac:dyDescent="0.2"/>
    <row r="9851" ht="15" customHeight="1" x14ac:dyDescent="0.2"/>
    <row r="9852" ht="15" customHeight="1" x14ac:dyDescent="0.2"/>
    <row r="9853" ht="15" customHeight="1" x14ac:dyDescent="0.2"/>
    <row r="9854" ht="15" customHeight="1" x14ac:dyDescent="0.2"/>
    <row r="9855" ht="15" customHeight="1" x14ac:dyDescent="0.2"/>
    <row r="9856" ht="15" customHeight="1" x14ac:dyDescent="0.2"/>
    <row r="9857" ht="15" customHeight="1" x14ac:dyDescent="0.2"/>
    <row r="9858" ht="15" customHeight="1" x14ac:dyDescent="0.2"/>
    <row r="9859" ht="15" customHeight="1" x14ac:dyDescent="0.2"/>
    <row r="9860" ht="15" customHeight="1" x14ac:dyDescent="0.2"/>
    <row r="9861" ht="15" customHeight="1" x14ac:dyDescent="0.2"/>
    <row r="9862" ht="15" customHeight="1" x14ac:dyDescent="0.2"/>
    <row r="9863" ht="15" customHeight="1" x14ac:dyDescent="0.2"/>
    <row r="9864" ht="15" customHeight="1" x14ac:dyDescent="0.2"/>
    <row r="9865" ht="15" customHeight="1" x14ac:dyDescent="0.2"/>
    <row r="9866" ht="15" customHeight="1" x14ac:dyDescent="0.2"/>
    <row r="9867" ht="15" customHeight="1" x14ac:dyDescent="0.2"/>
    <row r="9868" ht="15" customHeight="1" x14ac:dyDescent="0.2"/>
    <row r="9869" ht="15" customHeight="1" x14ac:dyDescent="0.2"/>
    <row r="9870" ht="15" customHeight="1" x14ac:dyDescent="0.2"/>
    <row r="9871" ht="15" customHeight="1" x14ac:dyDescent="0.2"/>
    <row r="9872" ht="15" customHeight="1" x14ac:dyDescent="0.2"/>
    <row r="9873" ht="15" customHeight="1" x14ac:dyDescent="0.2"/>
    <row r="9874" ht="15" customHeight="1" x14ac:dyDescent="0.2"/>
    <row r="9875" ht="15" customHeight="1" x14ac:dyDescent="0.2"/>
    <row r="9876" ht="15" customHeight="1" x14ac:dyDescent="0.2"/>
    <row r="9877" ht="15" customHeight="1" x14ac:dyDescent="0.2"/>
    <row r="9878" ht="15" customHeight="1" x14ac:dyDescent="0.2"/>
    <row r="9879" ht="15" customHeight="1" x14ac:dyDescent="0.2"/>
    <row r="9880" ht="15" customHeight="1" x14ac:dyDescent="0.2"/>
    <row r="9881" ht="15" customHeight="1" x14ac:dyDescent="0.2"/>
    <row r="9882" ht="15" customHeight="1" x14ac:dyDescent="0.2"/>
    <row r="9883" ht="15" customHeight="1" x14ac:dyDescent="0.2"/>
    <row r="9884" ht="15" customHeight="1" x14ac:dyDescent="0.2"/>
    <row r="9885" ht="15" customHeight="1" x14ac:dyDescent="0.2"/>
    <row r="9886" ht="15" customHeight="1" x14ac:dyDescent="0.2"/>
    <row r="9887" ht="15" customHeight="1" x14ac:dyDescent="0.2"/>
    <row r="9888" ht="15" customHeight="1" x14ac:dyDescent="0.2"/>
    <row r="9889" ht="15" customHeight="1" x14ac:dyDescent="0.2"/>
    <row r="9890" ht="15" customHeight="1" x14ac:dyDescent="0.2"/>
    <row r="9891" ht="15" customHeight="1" x14ac:dyDescent="0.2"/>
    <row r="9892" ht="15" customHeight="1" x14ac:dyDescent="0.2"/>
    <row r="9893" ht="15" customHeight="1" x14ac:dyDescent="0.2"/>
    <row r="9894" ht="15" customHeight="1" x14ac:dyDescent="0.2"/>
    <row r="9895" ht="15" customHeight="1" x14ac:dyDescent="0.2"/>
    <row r="9896" ht="15" customHeight="1" x14ac:dyDescent="0.2"/>
    <row r="9897" ht="15" customHeight="1" x14ac:dyDescent="0.2"/>
    <row r="9898" ht="15" customHeight="1" x14ac:dyDescent="0.2"/>
    <row r="9899" ht="15" customHeight="1" x14ac:dyDescent="0.2"/>
    <row r="9900" ht="15" customHeight="1" x14ac:dyDescent="0.2"/>
    <row r="9901" ht="15" customHeight="1" x14ac:dyDescent="0.2"/>
    <row r="9902" ht="15" customHeight="1" x14ac:dyDescent="0.2"/>
    <row r="9903" ht="15" customHeight="1" x14ac:dyDescent="0.2"/>
    <row r="9904" ht="15" customHeight="1" x14ac:dyDescent="0.2"/>
    <row r="9905" ht="15" customHeight="1" x14ac:dyDescent="0.2"/>
    <row r="9906" ht="15" customHeight="1" x14ac:dyDescent="0.2"/>
    <row r="9907" ht="15" customHeight="1" x14ac:dyDescent="0.2"/>
    <row r="9908" ht="15" customHeight="1" x14ac:dyDescent="0.2"/>
    <row r="9909" ht="15" customHeight="1" x14ac:dyDescent="0.2"/>
    <row r="9910" ht="15" customHeight="1" x14ac:dyDescent="0.2"/>
    <row r="9911" ht="15" customHeight="1" x14ac:dyDescent="0.2"/>
    <row r="9912" ht="15" customHeight="1" x14ac:dyDescent="0.2"/>
    <row r="9913" ht="15" customHeight="1" x14ac:dyDescent="0.2"/>
    <row r="9914" ht="15" customHeight="1" x14ac:dyDescent="0.2"/>
    <row r="9915" ht="15" customHeight="1" x14ac:dyDescent="0.2"/>
    <row r="9916" ht="15" customHeight="1" x14ac:dyDescent="0.2"/>
    <row r="9917" ht="15" customHeight="1" x14ac:dyDescent="0.2"/>
    <row r="9918" ht="15" customHeight="1" x14ac:dyDescent="0.2"/>
    <row r="9919" ht="15" customHeight="1" x14ac:dyDescent="0.2"/>
    <row r="9920" ht="15" customHeight="1" x14ac:dyDescent="0.2"/>
    <row r="9921" ht="15" customHeight="1" x14ac:dyDescent="0.2"/>
    <row r="9922" ht="15" customHeight="1" x14ac:dyDescent="0.2"/>
    <row r="9923" ht="15" customHeight="1" x14ac:dyDescent="0.2"/>
    <row r="9924" ht="15" customHeight="1" x14ac:dyDescent="0.2"/>
    <row r="9925" ht="15" customHeight="1" x14ac:dyDescent="0.2"/>
    <row r="9926" ht="15" customHeight="1" x14ac:dyDescent="0.2"/>
    <row r="9927" ht="15" customHeight="1" x14ac:dyDescent="0.2"/>
    <row r="9928" ht="15" customHeight="1" x14ac:dyDescent="0.2"/>
    <row r="9929" ht="15" customHeight="1" x14ac:dyDescent="0.2"/>
    <row r="9930" ht="15" customHeight="1" x14ac:dyDescent="0.2"/>
    <row r="9931" ht="15" customHeight="1" x14ac:dyDescent="0.2"/>
    <row r="9932" ht="15" customHeight="1" x14ac:dyDescent="0.2"/>
    <row r="9933" ht="15" customHeight="1" x14ac:dyDescent="0.2"/>
    <row r="9934" ht="15" customHeight="1" x14ac:dyDescent="0.2"/>
    <row r="9935" ht="15" customHeight="1" x14ac:dyDescent="0.2"/>
    <row r="9936" ht="15" customHeight="1" x14ac:dyDescent="0.2"/>
    <row r="9937" ht="15" customHeight="1" x14ac:dyDescent="0.2"/>
    <row r="9938" ht="15" customHeight="1" x14ac:dyDescent="0.2"/>
    <row r="9939" ht="15" customHeight="1" x14ac:dyDescent="0.2"/>
    <row r="9940" ht="15" customHeight="1" x14ac:dyDescent="0.2"/>
    <row r="9941" ht="15" customHeight="1" x14ac:dyDescent="0.2"/>
    <row r="9942" ht="15" customHeight="1" x14ac:dyDescent="0.2"/>
    <row r="9943" ht="15" customHeight="1" x14ac:dyDescent="0.2"/>
    <row r="9944" ht="15" customHeight="1" x14ac:dyDescent="0.2"/>
    <row r="9945" ht="15" customHeight="1" x14ac:dyDescent="0.2"/>
    <row r="9946" ht="15" customHeight="1" x14ac:dyDescent="0.2"/>
    <row r="9947" ht="15" customHeight="1" x14ac:dyDescent="0.2"/>
    <row r="9948" ht="15" customHeight="1" x14ac:dyDescent="0.2"/>
    <row r="9949" ht="15" customHeight="1" x14ac:dyDescent="0.2"/>
    <row r="9950" ht="15" customHeight="1" x14ac:dyDescent="0.2"/>
    <row r="9951" ht="15" customHeight="1" x14ac:dyDescent="0.2"/>
    <row r="9952" ht="15" customHeight="1" x14ac:dyDescent="0.2"/>
    <row r="9953" ht="15" customHeight="1" x14ac:dyDescent="0.2"/>
    <row r="9954" ht="15" customHeight="1" x14ac:dyDescent="0.2"/>
    <row r="9955" ht="15" customHeight="1" x14ac:dyDescent="0.2"/>
    <row r="9956" ht="15" customHeight="1" x14ac:dyDescent="0.2"/>
    <row r="9957" ht="15" customHeight="1" x14ac:dyDescent="0.2"/>
    <row r="9958" ht="15" customHeight="1" x14ac:dyDescent="0.2"/>
    <row r="9959" ht="15" customHeight="1" x14ac:dyDescent="0.2"/>
    <row r="9960" ht="15" customHeight="1" x14ac:dyDescent="0.2"/>
    <row r="9961" ht="15" customHeight="1" x14ac:dyDescent="0.2"/>
    <row r="9962" ht="15" customHeight="1" x14ac:dyDescent="0.2"/>
    <row r="9963" ht="15" customHeight="1" x14ac:dyDescent="0.2"/>
    <row r="9964" ht="15" customHeight="1" x14ac:dyDescent="0.2"/>
    <row r="9965" ht="15" customHeight="1" x14ac:dyDescent="0.2"/>
    <row r="9966" ht="15" customHeight="1" x14ac:dyDescent="0.2"/>
    <row r="9967" ht="15" customHeight="1" x14ac:dyDescent="0.2"/>
    <row r="9968" ht="15" customHeight="1" x14ac:dyDescent="0.2"/>
    <row r="9969" ht="15" customHeight="1" x14ac:dyDescent="0.2"/>
    <row r="9970" ht="15" customHeight="1" x14ac:dyDescent="0.2"/>
    <row r="9971" ht="15" customHeight="1" x14ac:dyDescent="0.2"/>
    <row r="9972" ht="15" customHeight="1" x14ac:dyDescent="0.2"/>
    <row r="9973" ht="15" customHeight="1" x14ac:dyDescent="0.2"/>
    <row r="9974" ht="15" customHeight="1" x14ac:dyDescent="0.2"/>
    <row r="9975" ht="15" customHeight="1" x14ac:dyDescent="0.2"/>
    <row r="9976" ht="15" customHeight="1" x14ac:dyDescent="0.2"/>
    <row r="9977" ht="15" customHeight="1" x14ac:dyDescent="0.2"/>
    <row r="9978" ht="15" customHeight="1" x14ac:dyDescent="0.2"/>
    <row r="9979" ht="15" customHeight="1" x14ac:dyDescent="0.2"/>
    <row r="9980" ht="15" customHeight="1" x14ac:dyDescent="0.2"/>
    <row r="9981" ht="15" customHeight="1" x14ac:dyDescent="0.2"/>
    <row r="9982" ht="15" customHeight="1" x14ac:dyDescent="0.2"/>
    <row r="9983" ht="15" customHeight="1" x14ac:dyDescent="0.2"/>
    <row r="9984" ht="15" customHeight="1" x14ac:dyDescent="0.2"/>
    <row r="9985" ht="15" customHeight="1" x14ac:dyDescent="0.2"/>
    <row r="9986" ht="15" customHeight="1" x14ac:dyDescent="0.2"/>
    <row r="9987" ht="15" customHeight="1" x14ac:dyDescent="0.2"/>
    <row r="9988" ht="15" customHeight="1" x14ac:dyDescent="0.2"/>
    <row r="9989" ht="15" customHeight="1" x14ac:dyDescent="0.2"/>
    <row r="9990" ht="15" customHeight="1" x14ac:dyDescent="0.2"/>
    <row r="9991" ht="15" customHeight="1" x14ac:dyDescent="0.2"/>
    <row r="9992" ht="15" customHeight="1" x14ac:dyDescent="0.2"/>
    <row r="9993" ht="15" customHeight="1" x14ac:dyDescent="0.2"/>
    <row r="9994" ht="15" customHeight="1" x14ac:dyDescent="0.2"/>
    <row r="9995" ht="15" customHeight="1" x14ac:dyDescent="0.2"/>
    <row r="9996" ht="15" customHeight="1" x14ac:dyDescent="0.2"/>
    <row r="9997" ht="15" customHeight="1" x14ac:dyDescent="0.2"/>
    <row r="9998" ht="15" customHeight="1" x14ac:dyDescent="0.2"/>
    <row r="9999" ht="15" customHeight="1" x14ac:dyDescent="0.2"/>
    <row r="10000" ht="15" customHeight="1" x14ac:dyDescent="0.2"/>
    <row r="10001" ht="15" customHeight="1" x14ac:dyDescent="0.2"/>
    <row r="10002" ht="15" customHeight="1" x14ac:dyDescent="0.2"/>
    <row r="10003" ht="15" customHeight="1" x14ac:dyDescent="0.2"/>
    <row r="10004" ht="15" customHeight="1" x14ac:dyDescent="0.2"/>
    <row r="10005" ht="15" customHeight="1" x14ac:dyDescent="0.2"/>
    <row r="10006" ht="15" customHeight="1" x14ac:dyDescent="0.2"/>
    <row r="10007" ht="15" customHeight="1" x14ac:dyDescent="0.2"/>
    <row r="10008" ht="15" customHeight="1" x14ac:dyDescent="0.2"/>
    <row r="10009" ht="15" customHeight="1" x14ac:dyDescent="0.2"/>
    <row r="10010" ht="15" customHeight="1" x14ac:dyDescent="0.2"/>
    <row r="10011" ht="15" customHeight="1" x14ac:dyDescent="0.2"/>
    <row r="10012" ht="15" customHeight="1" x14ac:dyDescent="0.2"/>
    <row r="10013" ht="15" customHeight="1" x14ac:dyDescent="0.2"/>
    <row r="10014" ht="15" customHeight="1" x14ac:dyDescent="0.2"/>
    <row r="10015" ht="15" customHeight="1" x14ac:dyDescent="0.2"/>
    <row r="10016" ht="15" customHeight="1" x14ac:dyDescent="0.2"/>
    <row r="10017" ht="15" customHeight="1" x14ac:dyDescent="0.2"/>
    <row r="10018" ht="15" customHeight="1" x14ac:dyDescent="0.2"/>
    <row r="10019" ht="15" customHeight="1" x14ac:dyDescent="0.2"/>
    <row r="10020" ht="15" customHeight="1" x14ac:dyDescent="0.2"/>
    <row r="10021" ht="15" customHeight="1" x14ac:dyDescent="0.2"/>
    <row r="10022" ht="15" customHeight="1" x14ac:dyDescent="0.2"/>
    <row r="10023" ht="15" customHeight="1" x14ac:dyDescent="0.2"/>
    <row r="10024" ht="15" customHeight="1" x14ac:dyDescent="0.2"/>
    <row r="10025" ht="15" customHeight="1" x14ac:dyDescent="0.2"/>
    <row r="10026" ht="15" customHeight="1" x14ac:dyDescent="0.2"/>
    <row r="10027" ht="15" customHeight="1" x14ac:dyDescent="0.2"/>
    <row r="10028" ht="15" customHeight="1" x14ac:dyDescent="0.2"/>
    <row r="10029" ht="15" customHeight="1" x14ac:dyDescent="0.2"/>
    <row r="10030" ht="15" customHeight="1" x14ac:dyDescent="0.2"/>
    <row r="10031" ht="15" customHeight="1" x14ac:dyDescent="0.2"/>
    <row r="10032" ht="15" customHeight="1" x14ac:dyDescent="0.2"/>
    <row r="10033" ht="15" customHeight="1" x14ac:dyDescent="0.2"/>
    <row r="10034" ht="15" customHeight="1" x14ac:dyDescent="0.2"/>
    <row r="10035" ht="15" customHeight="1" x14ac:dyDescent="0.2"/>
    <row r="10036" ht="15" customHeight="1" x14ac:dyDescent="0.2"/>
    <row r="10037" ht="15" customHeight="1" x14ac:dyDescent="0.2"/>
    <row r="10038" ht="15" customHeight="1" x14ac:dyDescent="0.2"/>
    <row r="10039" ht="15" customHeight="1" x14ac:dyDescent="0.2"/>
    <row r="10040" ht="15" customHeight="1" x14ac:dyDescent="0.2"/>
    <row r="10041" ht="15" customHeight="1" x14ac:dyDescent="0.2"/>
    <row r="10042" ht="15" customHeight="1" x14ac:dyDescent="0.2"/>
    <row r="10043" ht="15" customHeight="1" x14ac:dyDescent="0.2"/>
    <row r="10044" ht="15" customHeight="1" x14ac:dyDescent="0.2"/>
    <row r="10045" ht="15" customHeight="1" x14ac:dyDescent="0.2"/>
    <row r="10046" ht="15" customHeight="1" x14ac:dyDescent="0.2"/>
    <row r="10047" ht="15" customHeight="1" x14ac:dyDescent="0.2"/>
    <row r="10048" ht="15" customHeight="1" x14ac:dyDescent="0.2"/>
    <row r="10049" ht="15" customHeight="1" x14ac:dyDescent="0.2"/>
    <row r="10050" ht="15" customHeight="1" x14ac:dyDescent="0.2"/>
    <row r="10051" ht="15" customHeight="1" x14ac:dyDescent="0.2"/>
    <row r="10052" ht="15" customHeight="1" x14ac:dyDescent="0.2"/>
    <row r="10053" ht="15" customHeight="1" x14ac:dyDescent="0.2"/>
    <row r="10054" ht="15" customHeight="1" x14ac:dyDescent="0.2"/>
    <row r="10055" ht="15" customHeight="1" x14ac:dyDescent="0.2"/>
    <row r="10056" ht="15" customHeight="1" x14ac:dyDescent="0.2"/>
    <row r="10057" ht="15" customHeight="1" x14ac:dyDescent="0.2"/>
    <row r="10058" ht="15" customHeight="1" x14ac:dyDescent="0.2"/>
    <row r="10059" ht="15" customHeight="1" x14ac:dyDescent="0.2"/>
    <row r="10060" ht="15" customHeight="1" x14ac:dyDescent="0.2"/>
    <row r="10061" ht="15" customHeight="1" x14ac:dyDescent="0.2"/>
    <row r="10062" ht="15" customHeight="1" x14ac:dyDescent="0.2"/>
    <row r="10063" ht="15" customHeight="1" x14ac:dyDescent="0.2"/>
    <row r="10064" ht="15" customHeight="1" x14ac:dyDescent="0.2"/>
    <row r="10065" ht="15" customHeight="1" x14ac:dyDescent="0.2"/>
    <row r="10066" ht="15" customHeight="1" x14ac:dyDescent="0.2"/>
    <row r="10067" ht="15" customHeight="1" x14ac:dyDescent="0.2"/>
    <row r="10068" ht="15" customHeight="1" x14ac:dyDescent="0.2"/>
    <row r="10069" ht="15" customHeight="1" x14ac:dyDescent="0.2"/>
    <row r="10070" ht="15" customHeight="1" x14ac:dyDescent="0.2"/>
    <row r="10071" ht="15" customHeight="1" x14ac:dyDescent="0.2"/>
    <row r="10072" ht="15" customHeight="1" x14ac:dyDescent="0.2"/>
    <row r="10073" ht="15" customHeight="1" x14ac:dyDescent="0.2"/>
    <row r="10074" ht="15" customHeight="1" x14ac:dyDescent="0.2"/>
    <row r="10075" ht="15" customHeight="1" x14ac:dyDescent="0.2"/>
    <row r="10076" ht="15" customHeight="1" x14ac:dyDescent="0.2"/>
    <row r="10077" ht="15" customHeight="1" x14ac:dyDescent="0.2"/>
    <row r="10078" ht="15" customHeight="1" x14ac:dyDescent="0.2"/>
    <row r="10079" ht="15" customHeight="1" x14ac:dyDescent="0.2"/>
    <row r="10080" ht="15" customHeight="1" x14ac:dyDescent="0.2"/>
    <row r="10081" ht="15" customHeight="1" x14ac:dyDescent="0.2"/>
    <row r="10082" ht="15" customHeight="1" x14ac:dyDescent="0.2"/>
    <row r="10083" ht="15" customHeight="1" x14ac:dyDescent="0.2"/>
    <row r="10084" ht="15" customHeight="1" x14ac:dyDescent="0.2"/>
    <row r="10085" ht="15" customHeight="1" x14ac:dyDescent="0.2"/>
    <row r="10086" ht="15" customHeight="1" x14ac:dyDescent="0.2"/>
    <row r="10087" ht="15" customHeight="1" x14ac:dyDescent="0.2"/>
    <row r="10088" ht="15" customHeight="1" x14ac:dyDescent="0.2"/>
    <row r="10089" ht="15" customHeight="1" x14ac:dyDescent="0.2"/>
    <row r="10090" ht="15" customHeight="1" x14ac:dyDescent="0.2"/>
    <row r="10091" ht="15" customHeight="1" x14ac:dyDescent="0.2"/>
    <row r="10092" ht="15" customHeight="1" x14ac:dyDescent="0.2"/>
    <row r="10093" ht="15" customHeight="1" x14ac:dyDescent="0.2"/>
    <row r="10094" ht="15" customHeight="1" x14ac:dyDescent="0.2"/>
    <row r="10095" ht="15" customHeight="1" x14ac:dyDescent="0.2"/>
    <row r="10096" ht="15" customHeight="1" x14ac:dyDescent="0.2"/>
    <row r="10097" ht="15" customHeight="1" x14ac:dyDescent="0.2"/>
    <row r="10098" ht="15" customHeight="1" x14ac:dyDescent="0.2"/>
    <row r="10099" ht="15" customHeight="1" x14ac:dyDescent="0.2"/>
    <row r="10100" ht="15" customHeight="1" x14ac:dyDescent="0.2"/>
    <row r="10101" ht="15" customHeight="1" x14ac:dyDescent="0.2"/>
    <row r="10102" ht="15" customHeight="1" x14ac:dyDescent="0.2"/>
    <row r="10103" ht="15" customHeight="1" x14ac:dyDescent="0.2"/>
    <row r="10104" ht="15" customHeight="1" x14ac:dyDescent="0.2"/>
    <row r="10105" ht="15" customHeight="1" x14ac:dyDescent="0.2"/>
    <row r="10106" ht="15" customHeight="1" x14ac:dyDescent="0.2"/>
    <row r="10107" ht="15" customHeight="1" x14ac:dyDescent="0.2"/>
    <row r="10108" ht="15" customHeight="1" x14ac:dyDescent="0.2"/>
    <row r="10109" ht="15" customHeight="1" x14ac:dyDescent="0.2"/>
    <row r="10110" ht="15" customHeight="1" x14ac:dyDescent="0.2"/>
    <row r="10111" ht="15" customHeight="1" x14ac:dyDescent="0.2"/>
    <row r="10112" ht="15" customHeight="1" x14ac:dyDescent="0.2"/>
    <row r="10113" ht="15" customHeight="1" x14ac:dyDescent="0.2"/>
    <row r="10114" ht="15" customHeight="1" x14ac:dyDescent="0.2"/>
    <row r="10115" ht="15" customHeight="1" x14ac:dyDescent="0.2"/>
    <row r="10116" ht="15" customHeight="1" x14ac:dyDescent="0.2"/>
    <row r="10117" ht="15" customHeight="1" x14ac:dyDescent="0.2"/>
    <row r="10118" ht="15" customHeight="1" x14ac:dyDescent="0.2"/>
    <row r="10119" ht="15" customHeight="1" x14ac:dyDescent="0.2"/>
    <row r="10120" ht="15" customHeight="1" x14ac:dyDescent="0.2"/>
    <row r="10121" ht="15" customHeight="1" x14ac:dyDescent="0.2"/>
    <row r="10122" ht="15" customHeight="1" x14ac:dyDescent="0.2"/>
    <row r="10123" ht="15" customHeight="1" x14ac:dyDescent="0.2"/>
    <row r="10124" ht="15" customHeight="1" x14ac:dyDescent="0.2"/>
    <row r="10125" ht="15" customHeight="1" x14ac:dyDescent="0.2"/>
    <row r="10126" ht="15" customHeight="1" x14ac:dyDescent="0.2"/>
    <row r="10127" ht="15" customHeight="1" x14ac:dyDescent="0.2"/>
    <row r="10128" ht="15" customHeight="1" x14ac:dyDescent="0.2"/>
    <row r="10129" ht="15" customHeight="1" x14ac:dyDescent="0.2"/>
    <row r="10130" ht="15" customHeight="1" x14ac:dyDescent="0.2"/>
    <row r="10131" ht="15" customHeight="1" x14ac:dyDescent="0.2"/>
    <row r="10132" ht="15" customHeight="1" x14ac:dyDescent="0.2"/>
    <row r="10133" ht="15" customHeight="1" x14ac:dyDescent="0.2"/>
    <row r="10134" ht="15" customHeight="1" x14ac:dyDescent="0.2"/>
    <row r="10135" ht="15" customHeight="1" x14ac:dyDescent="0.2"/>
    <row r="10136" ht="15" customHeight="1" x14ac:dyDescent="0.2"/>
    <row r="10137" ht="15" customHeight="1" x14ac:dyDescent="0.2"/>
    <row r="10138" ht="15" customHeight="1" x14ac:dyDescent="0.2"/>
    <row r="10139" ht="15" customHeight="1" x14ac:dyDescent="0.2"/>
    <row r="10140" ht="15" customHeight="1" x14ac:dyDescent="0.2"/>
    <row r="10141" ht="15" customHeight="1" x14ac:dyDescent="0.2"/>
    <row r="10142" ht="15" customHeight="1" x14ac:dyDescent="0.2"/>
    <row r="10143" ht="15" customHeight="1" x14ac:dyDescent="0.2"/>
    <row r="10144" ht="15" customHeight="1" x14ac:dyDescent="0.2"/>
    <row r="10145" ht="15" customHeight="1" x14ac:dyDescent="0.2"/>
    <row r="10146" ht="15" customHeight="1" x14ac:dyDescent="0.2"/>
    <row r="10147" ht="15" customHeight="1" x14ac:dyDescent="0.2"/>
    <row r="10148" ht="15" customHeight="1" x14ac:dyDescent="0.2"/>
    <row r="10149" ht="15" customHeight="1" x14ac:dyDescent="0.2"/>
    <row r="10150" ht="15" customHeight="1" x14ac:dyDescent="0.2"/>
    <row r="10151" ht="15" customHeight="1" x14ac:dyDescent="0.2"/>
    <row r="10152" ht="15" customHeight="1" x14ac:dyDescent="0.2"/>
    <row r="10153" ht="15" customHeight="1" x14ac:dyDescent="0.2"/>
    <row r="10154" ht="15" customHeight="1" x14ac:dyDescent="0.2"/>
    <row r="10155" ht="15" customHeight="1" x14ac:dyDescent="0.2"/>
    <row r="10156" ht="15" customHeight="1" x14ac:dyDescent="0.2"/>
    <row r="10157" ht="15" customHeight="1" x14ac:dyDescent="0.2"/>
    <row r="10158" ht="15" customHeight="1" x14ac:dyDescent="0.2"/>
    <row r="10159" ht="15" customHeight="1" x14ac:dyDescent="0.2"/>
    <row r="10160" ht="15" customHeight="1" x14ac:dyDescent="0.2"/>
    <row r="10161" ht="15" customHeight="1" x14ac:dyDescent="0.2"/>
    <row r="10162" ht="15" customHeight="1" x14ac:dyDescent="0.2"/>
    <row r="10163" ht="15" customHeight="1" x14ac:dyDescent="0.2"/>
    <row r="10164" ht="15" customHeight="1" x14ac:dyDescent="0.2"/>
    <row r="10165" ht="15" customHeight="1" x14ac:dyDescent="0.2"/>
    <row r="10166" ht="15" customHeight="1" x14ac:dyDescent="0.2"/>
    <row r="10167" ht="15" customHeight="1" x14ac:dyDescent="0.2"/>
    <row r="10168" ht="15" customHeight="1" x14ac:dyDescent="0.2"/>
    <row r="10169" ht="15" customHeight="1" x14ac:dyDescent="0.2"/>
    <row r="10170" ht="15" customHeight="1" x14ac:dyDescent="0.2"/>
    <row r="10171" ht="15" customHeight="1" x14ac:dyDescent="0.2"/>
    <row r="10172" ht="15" customHeight="1" x14ac:dyDescent="0.2"/>
    <row r="10173" ht="15" customHeight="1" x14ac:dyDescent="0.2"/>
    <row r="10174" ht="15" customHeight="1" x14ac:dyDescent="0.2"/>
    <row r="10175" ht="15" customHeight="1" x14ac:dyDescent="0.2"/>
    <row r="10176" ht="15" customHeight="1" x14ac:dyDescent="0.2"/>
    <row r="10177" ht="15" customHeight="1" x14ac:dyDescent="0.2"/>
    <row r="10178" ht="15" customHeight="1" x14ac:dyDescent="0.2"/>
    <row r="10179" ht="15" customHeight="1" x14ac:dyDescent="0.2"/>
    <row r="10180" ht="15" customHeight="1" x14ac:dyDescent="0.2"/>
    <row r="10181" ht="15" customHeight="1" x14ac:dyDescent="0.2"/>
    <row r="10182" ht="15" customHeight="1" x14ac:dyDescent="0.2"/>
    <row r="10183" ht="15" customHeight="1" x14ac:dyDescent="0.2"/>
    <row r="10184" ht="15" customHeight="1" x14ac:dyDescent="0.2"/>
    <row r="10185" ht="15" customHeight="1" x14ac:dyDescent="0.2"/>
    <row r="10186" ht="15" customHeight="1" x14ac:dyDescent="0.2"/>
    <row r="10187" ht="15" customHeight="1" x14ac:dyDescent="0.2"/>
    <row r="10188" ht="15" customHeight="1" x14ac:dyDescent="0.2"/>
    <row r="10189" ht="15" customHeight="1" x14ac:dyDescent="0.2"/>
    <row r="10190" ht="15" customHeight="1" x14ac:dyDescent="0.2"/>
    <row r="10191" ht="15" customHeight="1" x14ac:dyDescent="0.2"/>
    <row r="10192" ht="15" customHeight="1" x14ac:dyDescent="0.2"/>
    <row r="10193" ht="15" customHeight="1" x14ac:dyDescent="0.2"/>
    <row r="10194" ht="15" customHeight="1" x14ac:dyDescent="0.2"/>
    <row r="10195" ht="15" customHeight="1" x14ac:dyDescent="0.2"/>
    <row r="10196" ht="15" customHeight="1" x14ac:dyDescent="0.2"/>
    <row r="10197" ht="15" customHeight="1" x14ac:dyDescent="0.2"/>
    <row r="10198" ht="15" customHeight="1" x14ac:dyDescent="0.2"/>
    <row r="10199" ht="15" customHeight="1" x14ac:dyDescent="0.2"/>
    <row r="10200" ht="15" customHeight="1" x14ac:dyDescent="0.2"/>
    <row r="10201" ht="15" customHeight="1" x14ac:dyDescent="0.2"/>
    <row r="10202" ht="15" customHeight="1" x14ac:dyDescent="0.2"/>
    <row r="10203" ht="15" customHeight="1" x14ac:dyDescent="0.2"/>
    <row r="10204" ht="15" customHeight="1" x14ac:dyDescent="0.2"/>
    <row r="10205" ht="15" customHeight="1" x14ac:dyDescent="0.2"/>
    <row r="10206" ht="15" customHeight="1" x14ac:dyDescent="0.2"/>
    <row r="10207" ht="15" customHeight="1" x14ac:dyDescent="0.2"/>
    <row r="10208" ht="15" customHeight="1" x14ac:dyDescent="0.2"/>
    <row r="10209" ht="15" customHeight="1" x14ac:dyDescent="0.2"/>
    <row r="10210" ht="15" customHeight="1" x14ac:dyDescent="0.2"/>
    <row r="10211" ht="15" customHeight="1" x14ac:dyDescent="0.2"/>
    <row r="10212" ht="15" customHeight="1" x14ac:dyDescent="0.2"/>
    <row r="10213" ht="15" customHeight="1" x14ac:dyDescent="0.2"/>
    <row r="10214" ht="15" customHeight="1" x14ac:dyDescent="0.2"/>
    <row r="10215" ht="15" customHeight="1" x14ac:dyDescent="0.2"/>
    <row r="10216" ht="15" customHeight="1" x14ac:dyDescent="0.2"/>
    <row r="10217" ht="15" customHeight="1" x14ac:dyDescent="0.2"/>
    <row r="10218" ht="15" customHeight="1" x14ac:dyDescent="0.2"/>
    <row r="10219" ht="15" customHeight="1" x14ac:dyDescent="0.2"/>
    <row r="10220" ht="15" customHeight="1" x14ac:dyDescent="0.2"/>
    <row r="10221" ht="15" customHeight="1" x14ac:dyDescent="0.2"/>
    <row r="10222" ht="15" customHeight="1" x14ac:dyDescent="0.2"/>
    <row r="10223" ht="15" customHeight="1" x14ac:dyDescent="0.2"/>
    <row r="10224" ht="15" customHeight="1" x14ac:dyDescent="0.2"/>
    <row r="10225" ht="15" customHeight="1" x14ac:dyDescent="0.2"/>
    <row r="10226" ht="15" customHeight="1" x14ac:dyDescent="0.2"/>
    <row r="10227" ht="15" customHeight="1" x14ac:dyDescent="0.2"/>
    <row r="10228" ht="15" customHeight="1" x14ac:dyDescent="0.2"/>
    <row r="10229" ht="15" customHeight="1" x14ac:dyDescent="0.2"/>
    <row r="10230" ht="15" customHeight="1" x14ac:dyDescent="0.2"/>
    <row r="10231" ht="15" customHeight="1" x14ac:dyDescent="0.2"/>
    <row r="10232" ht="15" customHeight="1" x14ac:dyDescent="0.2"/>
    <row r="10233" ht="15" customHeight="1" x14ac:dyDescent="0.2"/>
    <row r="10234" ht="15" customHeight="1" x14ac:dyDescent="0.2"/>
    <row r="10235" ht="15" customHeight="1" x14ac:dyDescent="0.2"/>
    <row r="10236" ht="15" customHeight="1" x14ac:dyDescent="0.2"/>
    <row r="10237" ht="15" customHeight="1" x14ac:dyDescent="0.2"/>
    <row r="10238" ht="15" customHeight="1" x14ac:dyDescent="0.2"/>
    <row r="10239" ht="15" customHeight="1" x14ac:dyDescent="0.2"/>
    <row r="10240" ht="15" customHeight="1" x14ac:dyDescent="0.2"/>
    <row r="10241" ht="15" customHeight="1" x14ac:dyDescent="0.2"/>
    <row r="10242" ht="15" customHeight="1" x14ac:dyDescent="0.2"/>
    <row r="10243" ht="15" customHeight="1" x14ac:dyDescent="0.2"/>
    <row r="10244" ht="15" customHeight="1" x14ac:dyDescent="0.2"/>
    <row r="10245" ht="15" customHeight="1" x14ac:dyDescent="0.2"/>
    <row r="10246" ht="15" customHeight="1" x14ac:dyDescent="0.2"/>
    <row r="10247" ht="15" customHeight="1" x14ac:dyDescent="0.2"/>
    <row r="10248" ht="15" customHeight="1" x14ac:dyDescent="0.2"/>
    <row r="10249" ht="15" customHeight="1" x14ac:dyDescent="0.2"/>
    <row r="10250" ht="15" customHeight="1" x14ac:dyDescent="0.2"/>
    <row r="10251" ht="15" customHeight="1" x14ac:dyDescent="0.2"/>
    <row r="10252" ht="15" customHeight="1" x14ac:dyDescent="0.2"/>
    <row r="10253" ht="15" customHeight="1" x14ac:dyDescent="0.2"/>
    <row r="10254" ht="15" customHeight="1" x14ac:dyDescent="0.2"/>
    <row r="10255" ht="15" customHeight="1" x14ac:dyDescent="0.2"/>
    <row r="10256" ht="15" customHeight="1" x14ac:dyDescent="0.2"/>
    <row r="10257" ht="15" customHeight="1" x14ac:dyDescent="0.2"/>
    <row r="10258" ht="15" customHeight="1" x14ac:dyDescent="0.2"/>
    <row r="10259" ht="15" customHeight="1" x14ac:dyDescent="0.2"/>
    <row r="10260" ht="15" customHeight="1" x14ac:dyDescent="0.2"/>
    <row r="10261" ht="15" customHeight="1" x14ac:dyDescent="0.2"/>
    <row r="10262" ht="15" customHeight="1" x14ac:dyDescent="0.2"/>
    <row r="10263" ht="15" customHeight="1" x14ac:dyDescent="0.2"/>
    <row r="10264" ht="15" customHeight="1" x14ac:dyDescent="0.2"/>
    <row r="10265" ht="15" customHeight="1" x14ac:dyDescent="0.2"/>
    <row r="10266" ht="15" customHeight="1" x14ac:dyDescent="0.2"/>
    <row r="10267" ht="15" customHeight="1" x14ac:dyDescent="0.2"/>
    <row r="10268" ht="15" customHeight="1" x14ac:dyDescent="0.2"/>
    <row r="10269" ht="15" customHeight="1" x14ac:dyDescent="0.2"/>
    <row r="10270" ht="15" customHeight="1" x14ac:dyDescent="0.2"/>
    <row r="10271" ht="15" customHeight="1" x14ac:dyDescent="0.2"/>
    <row r="10272" ht="15" customHeight="1" x14ac:dyDescent="0.2"/>
    <row r="10273" ht="15" customHeight="1" x14ac:dyDescent="0.2"/>
    <row r="10274" ht="15" customHeight="1" x14ac:dyDescent="0.2"/>
    <row r="10275" ht="15" customHeight="1" x14ac:dyDescent="0.2"/>
    <row r="10276" ht="15" customHeight="1" x14ac:dyDescent="0.2"/>
    <row r="10277" ht="15" customHeight="1" x14ac:dyDescent="0.2"/>
    <row r="10278" ht="15" customHeight="1" x14ac:dyDescent="0.2"/>
    <row r="10279" ht="15" customHeight="1" x14ac:dyDescent="0.2"/>
    <row r="10280" ht="15" customHeight="1" x14ac:dyDescent="0.2"/>
    <row r="10281" ht="15" customHeight="1" x14ac:dyDescent="0.2"/>
    <row r="10282" ht="15" customHeight="1" x14ac:dyDescent="0.2"/>
    <row r="10283" ht="15" customHeight="1" x14ac:dyDescent="0.2"/>
    <row r="10284" ht="15" customHeight="1" x14ac:dyDescent="0.2"/>
    <row r="10285" ht="15" customHeight="1" x14ac:dyDescent="0.2"/>
    <row r="10286" ht="15" customHeight="1" x14ac:dyDescent="0.2"/>
    <row r="10287" ht="15" customHeight="1" x14ac:dyDescent="0.2"/>
    <row r="10288" ht="15" customHeight="1" x14ac:dyDescent="0.2"/>
    <row r="10289" ht="15" customHeight="1" x14ac:dyDescent="0.2"/>
    <row r="10290" ht="15" customHeight="1" x14ac:dyDescent="0.2"/>
    <row r="10291" ht="15" customHeight="1" x14ac:dyDescent="0.2"/>
    <row r="10292" ht="15" customHeight="1" x14ac:dyDescent="0.2"/>
    <row r="10293" ht="15" customHeight="1" x14ac:dyDescent="0.2"/>
    <row r="10294" ht="15" customHeight="1" x14ac:dyDescent="0.2"/>
    <row r="10295" ht="15" customHeight="1" x14ac:dyDescent="0.2"/>
    <row r="10296" ht="15" customHeight="1" x14ac:dyDescent="0.2"/>
    <row r="10297" ht="15" customHeight="1" x14ac:dyDescent="0.2"/>
    <row r="10298" ht="15" customHeight="1" x14ac:dyDescent="0.2"/>
    <row r="10299" ht="15" customHeight="1" x14ac:dyDescent="0.2"/>
    <row r="10300" ht="15" customHeight="1" x14ac:dyDescent="0.2"/>
    <row r="10301" ht="15" customHeight="1" x14ac:dyDescent="0.2"/>
    <row r="10302" ht="15" customHeight="1" x14ac:dyDescent="0.2"/>
    <row r="10303" ht="15" customHeight="1" x14ac:dyDescent="0.2"/>
    <row r="10304" ht="15" customHeight="1" x14ac:dyDescent="0.2"/>
    <row r="10305" ht="15" customHeight="1" x14ac:dyDescent="0.2"/>
    <row r="10306" ht="15" customHeight="1" x14ac:dyDescent="0.2"/>
    <row r="10307" ht="15" customHeight="1" x14ac:dyDescent="0.2"/>
    <row r="10308" ht="15" customHeight="1" x14ac:dyDescent="0.2"/>
    <row r="10309" ht="15" customHeight="1" x14ac:dyDescent="0.2"/>
    <row r="10310" ht="15" customHeight="1" x14ac:dyDescent="0.2"/>
    <row r="10311" ht="15" customHeight="1" x14ac:dyDescent="0.2"/>
    <row r="10312" ht="15" customHeight="1" x14ac:dyDescent="0.2"/>
    <row r="10313" ht="15" customHeight="1" x14ac:dyDescent="0.2"/>
    <row r="10314" ht="15" customHeight="1" x14ac:dyDescent="0.2"/>
    <row r="10315" ht="15" customHeight="1" x14ac:dyDescent="0.2"/>
    <row r="10316" ht="15" customHeight="1" x14ac:dyDescent="0.2"/>
    <row r="10317" ht="15" customHeight="1" x14ac:dyDescent="0.2"/>
    <row r="10318" ht="15" customHeight="1" x14ac:dyDescent="0.2"/>
    <row r="10319" ht="15" customHeight="1" x14ac:dyDescent="0.2"/>
    <row r="10320" ht="15" customHeight="1" x14ac:dyDescent="0.2"/>
    <row r="10321" ht="15" customHeight="1" x14ac:dyDescent="0.2"/>
    <row r="10322" ht="15" customHeight="1" x14ac:dyDescent="0.2"/>
    <row r="10323" ht="15" customHeight="1" x14ac:dyDescent="0.2"/>
    <row r="10324" ht="15" customHeight="1" x14ac:dyDescent="0.2"/>
    <row r="10325" ht="15" customHeight="1" x14ac:dyDescent="0.2"/>
    <row r="10326" ht="15" customHeight="1" x14ac:dyDescent="0.2"/>
    <row r="10327" ht="15" customHeight="1" x14ac:dyDescent="0.2"/>
    <row r="10328" ht="15" customHeight="1" x14ac:dyDescent="0.2"/>
    <row r="10329" ht="15" customHeight="1" x14ac:dyDescent="0.2"/>
    <row r="10330" ht="15" customHeight="1" x14ac:dyDescent="0.2"/>
    <row r="10331" ht="15" customHeight="1" x14ac:dyDescent="0.2"/>
    <row r="10332" ht="15" customHeight="1" x14ac:dyDescent="0.2"/>
    <row r="10333" ht="15" customHeight="1" x14ac:dyDescent="0.2"/>
    <row r="10334" ht="15" customHeight="1" x14ac:dyDescent="0.2"/>
    <row r="10335" ht="15" customHeight="1" x14ac:dyDescent="0.2"/>
    <row r="10336" ht="15" customHeight="1" x14ac:dyDescent="0.2"/>
    <row r="10337" ht="15" customHeight="1" x14ac:dyDescent="0.2"/>
    <row r="10338" ht="15" customHeight="1" x14ac:dyDescent="0.2"/>
    <row r="10339" ht="15" customHeight="1" x14ac:dyDescent="0.2"/>
    <row r="10340" ht="15" customHeight="1" x14ac:dyDescent="0.2"/>
    <row r="10341" ht="15" customHeight="1" x14ac:dyDescent="0.2"/>
    <row r="10342" ht="15" customHeight="1" x14ac:dyDescent="0.2"/>
    <row r="10343" ht="15" customHeight="1" x14ac:dyDescent="0.2"/>
    <row r="10344" ht="15" customHeight="1" x14ac:dyDescent="0.2"/>
    <row r="10345" ht="15" customHeight="1" x14ac:dyDescent="0.2"/>
    <row r="10346" ht="15" customHeight="1" x14ac:dyDescent="0.2"/>
    <row r="10347" ht="15" customHeight="1" x14ac:dyDescent="0.2"/>
    <row r="10348" ht="15" customHeight="1" x14ac:dyDescent="0.2"/>
    <row r="10349" ht="15" customHeight="1" x14ac:dyDescent="0.2"/>
    <row r="10350" ht="15" customHeight="1" x14ac:dyDescent="0.2"/>
    <row r="10351" ht="15" customHeight="1" x14ac:dyDescent="0.2"/>
    <row r="10352" ht="15" customHeight="1" x14ac:dyDescent="0.2"/>
    <row r="10353" ht="15" customHeight="1" x14ac:dyDescent="0.2"/>
    <row r="10354" ht="15" customHeight="1" x14ac:dyDescent="0.2"/>
    <row r="10355" ht="15" customHeight="1" x14ac:dyDescent="0.2"/>
    <row r="10356" ht="15" customHeight="1" x14ac:dyDescent="0.2"/>
    <row r="10357" ht="15" customHeight="1" x14ac:dyDescent="0.2"/>
    <row r="10358" ht="15" customHeight="1" x14ac:dyDescent="0.2"/>
    <row r="10359" ht="15" customHeight="1" x14ac:dyDescent="0.2"/>
    <row r="10360" ht="15" customHeight="1" x14ac:dyDescent="0.2"/>
    <row r="10361" ht="15" customHeight="1" x14ac:dyDescent="0.2"/>
    <row r="10362" ht="15" customHeight="1" x14ac:dyDescent="0.2"/>
    <row r="10363" ht="15" customHeight="1" x14ac:dyDescent="0.2"/>
    <row r="10364" ht="15" customHeight="1" x14ac:dyDescent="0.2"/>
    <row r="10365" ht="15" customHeight="1" x14ac:dyDescent="0.2"/>
    <row r="10366" ht="15" customHeight="1" x14ac:dyDescent="0.2"/>
    <row r="10367" ht="15" customHeight="1" x14ac:dyDescent="0.2"/>
    <row r="10368" ht="15" customHeight="1" x14ac:dyDescent="0.2"/>
    <row r="10369" ht="15" customHeight="1" x14ac:dyDescent="0.2"/>
    <row r="10370" ht="15" customHeight="1" x14ac:dyDescent="0.2"/>
    <row r="10371" ht="15" customHeight="1" x14ac:dyDescent="0.2"/>
    <row r="10372" ht="15" customHeight="1" x14ac:dyDescent="0.2"/>
    <row r="10373" ht="15" customHeight="1" x14ac:dyDescent="0.2"/>
    <row r="10374" ht="15" customHeight="1" x14ac:dyDescent="0.2"/>
    <row r="10375" ht="15" customHeight="1" x14ac:dyDescent="0.2"/>
    <row r="10376" ht="15" customHeight="1" x14ac:dyDescent="0.2"/>
    <row r="10377" ht="15" customHeight="1" x14ac:dyDescent="0.2"/>
    <row r="10378" ht="15" customHeight="1" x14ac:dyDescent="0.2"/>
    <row r="10379" ht="15" customHeight="1" x14ac:dyDescent="0.2"/>
    <row r="10380" ht="15" customHeight="1" x14ac:dyDescent="0.2"/>
    <row r="10381" ht="15" customHeight="1" x14ac:dyDescent="0.2"/>
    <row r="10382" ht="15" customHeight="1" x14ac:dyDescent="0.2"/>
    <row r="10383" ht="15" customHeight="1" x14ac:dyDescent="0.2"/>
    <row r="10384" ht="15" customHeight="1" x14ac:dyDescent="0.2"/>
    <row r="10385" ht="15" customHeight="1" x14ac:dyDescent="0.2"/>
    <row r="10386" ht="15" customHeight="1" x14ac:dyDescent="0.2"/>
    <row r="10387" ht="15" customHeight="1" x14ac:dyDescent="0.2"/>
    <row r="10388" ht="15" customHeight="1" x14ac:dyDescent="0.2"/>
    <row r="10389" ht="15" customHeight="1" x14ac:dyDescent="0.2"/>
    <row r="10390" ht="15" customHeight="1" x14ac:dyDescent="0.2"/>
    <row r="10391" ht="15" customHeight="1" x14ac:dyDescent="0.2"/>
    <row r="10392" ht="15" customHeight="1" x14ac:dyDescent="0.2"/>
    <row r="10393" ht="15" customHeight="1" x14ac:dyDescent="0.2"/>
    <row r="10394" ht="15" customHeight="1" x14ac:dyDescent="0.2"/>
    <row r="10395" ht="15" customHeight="1" x14ac:dyDescent="0.2"/>
    <row r="10396" ht="15" customHeight="1" x14ac:dyDescent="0.2"/>
    <row r="10397" ht="15" customHeight="1" x14ac:dyDescent="0.2"/>
    <row r="10398" ht="15" customHeight="1" x14ac:dyDescent="0.2"/>
    <row r="10399" ht="15" customHeight="1" x14ac:dyDescent="0.2"/>
    <row r="10400" ht="15" customHeight="1" x14ac:dyDescent="0.2"/>
    <row r="10401" ht="15" customHeight="1" x14ac:dyDescent="0.2"/>
    <row r="10402" ht="15" customHeight="1" x14ac:dyDescent="0.2"/>
    <row r="10403" ht="15" customHeight="1" x14ac:dyDescent="0.2"/>
    <row r="10404" ht="15" customHeight="1" x14ac:dyDescent="0.2"/>
    <row r="10405" ht="15" customHeight="1" x14ac:dyDescent="0.2"/>
    <row r="10406" ht="15" customHeight="1" x14ac:dyDescent="0.2"/>
    <row r="10407" ht="15" customHeight="1" x14ac:dyDescent="0.2"/>
    <row r="10408" ht="15" customHeight="1" x14ac:dyDescent="0.2"/>
    <row r="10409" ht="15" customHeight="1" x14ac:dyDescent="0.2"/>
    <row r="10410" ht="15" customHeight="1" x14ac:dyDescent="0.2"/>
    <row r="10411" ht="15" customHeight="1" x14ac:dyDescent="0.2"/>
    <row r="10412" ht="15" customHeight="1" x14ac:dyDescent="0.2"/>
    <row r="10413" ht="15" customHeight="1" x14ac:dyDescent="0.2"/>
    <row r="10414" ht="15" customHeight="1" x14ac:dyDescent="0.2"/>
    <row r="10415" ht="15" customHeight="1" x14ac:dyDescent="0.2"/>
    <row r="10416" ht="15" customHeight="1" x14ac:dyDescent="0.2"/>
    <row r="10417" ht="15" customHeight="1" x14ac:dyDescent="0.2"/>
    <row r="10418" ht="15" customHeight="1" x14ac:dyDescent="0.2"/>
    <row r="10419" ht="15" customHeight="1" x14ac:dyDescent="0.2"/>
    <row r="10420" ht="15" customHeight="1" x14ac:dyDescent="0.2"/>
    <row r="10421" ht="15" customHeight="1" x14ac:dyDescent="0.2"/>
    <row r="10422" ht="15" customHeight="1" x14ac:dyDescent="0.2"/>
    <row r="10423" ht="15" customHeight="1" x14ac:dyDescent="0.2"/>
    <row r="10424" ht="15" customHeight="1" x14ac:dyDescent="0.2"/>
    <row r="10425" ht="15" customHeight="1" x14ac:dyDescent="0.2"/>
    <row r="10426" ht="15" customHeight="1" x14ac:dyDescent="0.2"/>
    <row r="10427" ht="15" customHeight="1" x14ac:dyDescent="0.2"/>
    <row r="10428" ht="15" customHeight="1" x14ac:dyDescent="0.2"/>
    <row r="10429" ht="15" customHeight="1" x14ac:dyDescent="0.2"/>
    <row r="10430" ht="15" customHeight="1" x14ac:dyDescent="0.2"/>
    <row r="10431" ht="15" customHeight="1" x14ac:dyDescent="0.2"/>
    <row r="10432" ht="15" customHeight="1" x14ac:dyDescent="0.2"/>
    <row r="10433" ht="15" customHeight="1" x14ac:dyDescent="0.2"/>
    <row r="10434" ht="15" customHeight="1" x14ac:dyDescent="0.2"/>
    <row r="10435" ht="15" customHeight="1" x14ac:dyDescent="0.2"/>
    <row r="10436" ht="15" customHeight="1" x14ac:dyDescent="0.2"/>
    <row r="10437" ht="15" customHeight="1" x14ac:dyDescent="0.2"/>
    <row r="10438" ht="15" customHeight="1" x14ac:dyDescent="0.2"/>
    <row r="10439" ht="15" customHeight="1" x14ac:dyDescent="0.2"/>
    <row r="10440" ht="15" customHeight="1" x14ac:dyDescent="0.2"/>
    <row r="10441" ht="15" customHeight="1" x14ac:dyDescent="0.2"/>
    <row r="10442" ht="15" customHeight="1" x14ac:dyDescent="0.2"/>
    <row r="10443" ht="15" customHeight="1" x14ac:dyDescent="0.2"/>
    <row r="10444" ht="15" customHeight="1" x14ac:dyDescent="0.2"/>
    <row r="10445" ht="15" customHeight="1" x14ac:dyDescent="0.2"/>
    <row r="10446" ht="15" customHeight="1" x14ac:dyDescent="0.2"/>
    <row r="10447" ht="15" customHeight="1" x14ac:dyDescent="0.2"/>
    <row r="10448" ht="15" customHeight="1" x14ac:dyDescent="0.2"/>
    <row r="10449" ht="15" customHeight="1" x14ac:dyDescent="0.2"/>
    <row r="10450" ht="15" customHeight="1" x14ac:dyDescent="0.2"/>
    <row r="10451" ht="15" customHeight="1" x14ac:dyDescent="0.2"/>
    <row r="10452" ht="15" customHeight="1" x14ac:dyDescent="0.2"/>
    <row r="10453" ht="15" customHeight="1" x14ac:dyDescent="0.2"/>
    <row r="10454" ht="15" customHeight="1" x14ac:dyDescent="0.2"/>
    <row r="10455" ht="15" customHeight="1" x14ac:dyDescent="0.2"/>
    <row r="10456" ht="15" customHeight="1" x14ac:dyDescent="0.2"/>
    <row r="10457" ht="15" customHeight="1" x14ac:dyDescent="0.2"/>
    <row r="10458" ht="15" customHeight="1" x14ac:dyDescent="0.2"/>
    <row r="10459" ht="15" customHeight="1" x14ac:dyDescent="0.2"/>
    <row r="10460" ht="15" customHeight="1" x14ac:dyDescent="0.2"/>
    <row r="10461" ht="15" customHeight="1" x14ac:dyDescent="0.2"/>
    <row r="10462" ht="15" customHeight="1" x14ac:dyDescent="0.2"/>
    <row r="10463" ht="15" customHeight="1" x14ac:dyDescent="0.2"/>
    <row r="10464" ht="15" customHeight="1" x14ac:dyDescent="0.2"/>
    <row r="10465" ht="15" customHeight="1" x14ac:dyDescent="0.2"/>
    <row r="10466" ht="15" customHeight="1" x14ac:dyDescent="0.2"/>
    <row r="10467" ht="15" customHeight="1" x14ac:dyDescent="0.2"/>
    <row r="10468" ht="15" customHeight="1" x14ac:dyDescent="0.2"/>
    <row r="10469" ht="15" customHeight="1" x14ac:dyDescent="0.2"/>
    <row r="10470" ht="15" customHeight="1" x14ac:dyDescent="0.2"/>
    <row r="10471" ht="15" customHeight="1" x14ac:dyDescent="0.2"/>
    <row r="10472" ht="15" customHeight="1" x14ac:dyDescent="0.2"/>
    <row r="10473" ht="15" customHeight="1" x14ac:dyDescent="0.2"/>
    <row r="10474" ht="15" customHeight="1" x14ac:dyDescent="0.2"/>
    <row r="10475" ht="15" customHeight="1" x14ac:dyDescent="0.2"/>
    <row r="10476" ht="15" customHeight="1" x14ac:dyDescent="0.2"/>
    <row r="10477" ht="15" customHeight="1" x14ac:dyDescent="0.2"/>
    <row r="10478" ht="15" customHeight="1" x14ac:dyDescent="0.2"/>
    <row r="10479" ht="15" customHeight="1" x14ac:dyDescent="0.2"/>
    <row r="10480" ht="15" customHeight="1" x14ac:dyDescent="0.2"/>
    <row r="10481" ht="15" customHeight="1" x14ac:dyDescent="0.2"/>
    <row r="10482" ht="15" customHeight="1" x14ac:dyDescent="0.2"/>
    <row r="10483" ht="15" customHeight="1" x14ac:dyDescent="0.2"/>
    <row r="10484" ht="15" customHeight="1" x14ac:dyDescent="0.2"/>
    <row r="10485" ht="15" customHeight="1" x14ac:dyDescent="0.2"/>
    <row r="10486" ht="15" customHeight="1" x14ac:dyDescent="0.2"/>
    <row r="10487" ht="15" customHeight="1" x14ac:dyDescent="0.2"/>
    <row r="10488" ht="15" customHeight="1" x14ac:dyDescent="0.2"/>
    <row r="10489" ht="15" customHeight="1" x14ac:dyDescent="0.2"/>
    <row r="10490" ht="15" customHeight="1" x14ac:dyDescent="0.2"/>
    <row r="10491" ht="15" customHeight="1" x14ac:dyDescent="0.2"/>
    <row r="10492" ht="15" customHeight="1" x14ac:dyDescent="0.2"/>
    <row r="10493" ht="15" customHeight="1" x14ac:dyDescent="0.2"/>
    <row r="10494" ht="15" customHeight="1" x14ac:dyDescent="0.2"/>
    <row r="10495" ht="15" customHeight="1" x14ac:dyDescent="0.2"/>
    <row r="10496" ht="15" customHeight="1" x14ac:dyDescent="0.2"/>
    <row r="10497" ht="15" customHeight="1" x14ac:dyDescent="0.2"/>
    <row r="10498" ht="15" customHeight="1" x14ac:dyDescent="0.2"/>
    <row r="10499" ht="15" customHeight="1" x14ac:dyDescent="0.2"/>
    <row r="10500" ht="15" customHeight="1" x14ac:dyDescent="0.2"/>
    <row r="10501" ht="15" customHeight="1" x14ac:dyDescent="0.2"/>
    <row r="10502" ht="15" customHeight="1" x14ac:dyDescent="0.2"/>
    <row r="10503" ht="15" customHeight="1" x14ac:dyDescent="0.2"/>
    <row r="10504" ht="15" customHeight="1" x14ac:dyDescent="0.2"/>
    <row r="10505" ht="15" customHeight="1" x14ac:dyDescent="0.2"/>
    <row r="10506" ht="15" customHeight="1" x14ac:dyDescent="0.2"/>
    <row r="10507" ht="15" customHeight="1" x14ac:dyDescent="0.2"/>
    <row r="10508" ht="15" customHeight="1" x14ac:dyDescent="0.2"/>
    <row r="10509" ht="15" customHeight="1" x14ac:dyDescent="0.2"/>
    <row r="10510" ht="15" customHeight="1" x14ac:dyDescent="0.2"/>
    <row r="10511" ht="15" customHeight="1" x14ac:dyDescent="0.2"/>
    <row r="10512" ht="15" customHeight="1" x14ac:dyDescent="0.2"/>
    <row r="10513" ht="15" customHeight="1" x14ac:dyDescent="0.2"/>
    <row r="10514" ht="15" customHeight="1" x14ac:dyDescent="0.2"/>
    <row r="10515" ht="15" customHeight="1" x14ac:dyDescent="0.2"/>
    <row r="10516" ht="15" customHeight="1" x14ac:dyDescent="0.2"/>
    <row r="10517" ht="15" customHeight="1" x14ac:dyDescent="0.2"/>
    <row r="10518" ht="15" customHeight="1" x14ac:dyDescent="0.2"/>
    <row r="10519" ht="15" customHeight="1" x14ac:dyDescent="0.2"/>
    <row r="10520" ht="15" customHeight="1" x14ac:dyDescent="0.2"/>
    <row r="10521" ht="15" customHeight="1" x14ac:dyDescent="0.2"/>
    <row r="10522" ht="15" customHeight="1" x14ac:dyDescent="0.2"/>
    <row r="10523" ht="15" customHeight="1" x14ac:dyDescent="0.2"/>
    <row r="10524" ht="15" customHeight="1" x14ac:dyDescent="0.2"/>
    <row r="10525" ht="15" customHeight="1" x14ac:dyDescent="0.2"/>
    <row r="10526" ht="15" customHeight="1" x14ac:dyDescent="0.2"/>
    <row r="10527" ht="15" customHeight="1" x14ac:dyDescent="0.2"/>
    <row r="10528" ht="15" customHeight="1" x14ac:dyDescent="0.2"/>
    <row r="10529" ht="15" customHeight="1" x14ac:dyDescent="0.2"/>
    <row r="10530" ht="15" customHeight="1" x14ac:dyDescent="0.2"/>
    <row r="10531" ht="15" customHeight="1" x14ac:dyDescent="0.2"/>
    <row r="10532" ht="15" customHeight="1" x14ac:dyDescent="0.2"/>
    <row r="10533" ht="15" customHeight="1" x14ac:dyDescent="0.2"/>
    <row r="10534" ht="15" customHeight="1" x14ac:dyDescent="0.2"/>
    <row r="10535" ht="15" customHeight="1" x14ac:dyDescent="0.2"/>
    <row r="10536" ht="15" customHeight="1" x14ac:dyDescent="0.2"/>
    <row r="10537" ht="15" customHeight="1" x14ac:dyDescent="0.2"/>
    <row r="10538" ht="15" customHeight="1" x14ac:dyDescent="0.2"/>
    <row r="10539" ht="15" customHeight="1" x14ac:dyDescent="0.2"/>
    <row r="10540" ht="15" customHeight="1" x14ac:dyDescent="0.2"/>
    <row r="10541" ht="15" customHeight="1" x14ac:dyDescent="0.2"/>
    <row r="10542" ht="15" customHeight="1" x14ac:dyDescent="0.2"/>
    <row r="10543" ht="15" customHeight="1" x14ac:dyDescent="0.2"/>
    <row r="10544" ht="15" customHeight="1" x14ac:dyDescent="0.2"/>
    <row r="10545" ht="15" customHeight="1" x14ac:dyDescent="0.2"/>
    <row r="10546" ht="15" customHeight="1" x14ac:dyDescent="0.2"/>
    <row r="10547" ht="15" customHeight="1" x14ac:dyDescent="0.2"/>
    <row r="10548" ht="15" customHeight="1" x14ac:dyDescent="0.2"/>
    <row r="10549" ht="15" customHeight="1" x14ac:dyDescent="0.2"/>
    <row r="10550" ht="15" customHeight="1" x14ac:dyDescent="0.2"/>
    <row r="10551" ht="15" customHeight="1" x14ac:dyDescent="0.2"/>
    <row r="10552" ht="15" customHeight="1" x14ac:dyDescent="0.2"/>
    <row r="10553" ht="15" customHeight="1" x14ac:dyDescent="0.2"/>
    <row r="10554" ht="15" customHeight="1" x14ac:dyDescent="0.2"/>
    <row r="10555" ht="15" customHeight="1" x14ac:dyDescent="0.2"/>
    <row r="10556" ht="15" customHeight="1" x14ac:dyDescent="0.2"/>
    <row r="10557" ht="15" customHeight="1" x14ac:dyDescent="0.2"/>
    <row r="10558" ht="15" customHeight="1" x14ac:dyDescent="0.2"/>
    <row r="10559" ht="15" customHeight="1" x14ac:dyDescent="0.2"/>
    <row r="10560" ht="15" customHeight="1" x14ac:dyDescent="0.2"/>
    <row r="10561" ht="15" customHeight="1" x14ac:dyDescent="0.2"/>
    <row r="10562" ht="15" customHeight="1" x14ac:dyDescent="0.2"/>
    <row r="10563" ht="15" customHeight="1" x14ac:dyDescent="0.2"/>
    <row r="10564" ht="15" customHeight="1" x14ac:dyDescent="0.2"/>
    <row r="10565" ht="15" customHeight="1" x14ac:dyDescent="0.2"/>
    <row r="10566" ht="15" customHeight="1" x14ac:dyDescent="0.2"/>
    <row r="10567" ht="15" customHeight="1" x14ac:dyDescent="0.2"/>
    <row r="10568" ht="15" customHeight="1" x14ac:dyDescent="0.2"/>
    <row r="10569" ht="15" customHeight="1" x14ac:dyDescent="0.2"/>
    <row r="10570" ht="15" customHeight="1" x14ac:dyDescent="0.2"/>
    <row r="10571" ht="15" customHeight="1" x14ac:dyDescent="0.2"/>
    <row r="10572" ht="15" customHeight="1" x14ac:dyDescent="0.2"/>
    <row r="10573" ht="15" customHeight="1" x14ac:dyDescent="0.2"/>
    <row r="10574" ht="15" customHeight="1" x14ac:dyDescent="0.2"/>
    <row r="10575" ht="15" customHeight="1" x14ac:dyDescent="0.2"/>
    <row r="10576" ht="15" customHeight="1" x14ac:dyDescent="0.2"/>
    <row r="10577" ht="15" customHeight="1" x14ac:dyDescent="0.2"/>
    <row r="10578" ht="15" customHeight="1" x14ac:dyDescent="0.2"/>
    <row r="10579" ht="15" customHeight="1" x14ac:dyDescent="0.2"/>
    <row r="10580" ht="15" customHeight="1" x14ac:dyDescent="0.2"/>
    <row r="10581" ht="15" customHeight="1" x14ac:dyDescent="0.2"/>
    <row r="10582" ht="15" customHeight="1" x14ac:dyDescent="0.2"/>
    <row r="10583" ht="15" customHeight="1" x14ac:dyDescent="0.2"/>
    <row r="10584" ht="15" customHeight="1" x14ac:dyDescent="0.2"/>
    <row r="10585" ht="15" customHeight="1" x14ac:dyDescent="0.2"/>
    <row r="10586" ht="15" customHeight="1" x14ac:dyDescent="0.2"/>
    <row r="10587" ht="15" customHeight="1" x14ac:dyDescent="0.2"/>
    <row r="10588" ht="15" customHeight="1" x14ac:dyDescent="0.2"/>
    <row r="10589" ht="15" customHeight="1" x14ac:dyDescent="0.2"/>
    <row r="10590" ht="15" customHeight="1" x14ac:dyDescent="0.2"/>
    <row r="10591" ht="15" customHeight="1" x14ac:dyDescent="0.2"/>
    <row r="10592" ht="15" customHeight="1" x14ac:dyDescent="0.2"/>
    <row r="10593" ht="15" customHeight="1" x14ac:dyDescent="0.2"/>
    <row r="10594" ht="15" customHeight="1" x14ac:dyDescent="0.2"/>
    <row r="10595" ht="15" customHeight="1" x14ac:dyDescent="0.2"/>
    <row r="10596" ht="15" customHeight="1" x14ac:dyDescent="0.2"/>
    <row r="10597" ht="15" customHeight="1" x14ac:dyDescent="0.2"/>
    <row r="10598" ht="15" customHeight="1" x14ac:dyDescent="0.2"/>
    <row r="10599" ht="15" customHeight="1" x14ac:dyDescent="0.2"/>
    <row r="10600" ht="15" customHeight="1" x14ac:dyDescent="0.2"/>
    <row r="10601" ht="15" customHeight="1" x14ac:dyDescent="0.2"/>
    <row r="10602" ht="15" customHeight="1" x14ac:dyDescent="0.2"/>
    <row r="10603" ht="15" customHeight="1" x14ac:dyDescent="0.2"/>
    <row r="10604" ht="15" customHeight="1" x14ac:dyDescent="0.2"/>
    <row r="10605" ht="15" customHeight="1" x14ac:dyDescent="0.2"/>
    <row r="10606" ht="15" customHeight="1" x14ac:dyDescent="0.2"/>
    <row r="10607" ht="15" customHeight="1" x14ac:dyDescent="0.2"/>
    <row r="10608" ht="15" customHeight="1" x14ac:dyDescent="0.2"/>
    <row r="10609" ht="15" customHeight="1" x14ac:dyDescent="0.2"/>
    <row r="10610" ht="15" customHeight="1" x14ac:dyDescent="0.2"/>
    <row r="10611" ht="15" customHeight="1" x14ac:dyDescent="0.2"/>
    <row r="10612" ht="15" customHeight="1" x14ac:dyDescent="0.2"/>
    <row r="10613" ht="15" customHeight="1" x14ac:dyDescent="0.2"/>
    <row r="10614" ht="15" customHeight="1" x14ac:dyDescent="0.2"/>
    <row r="10615" ht="15" customHeight="1" x14ac:dyDescent="0.2"/>
    <row r="10616" ht="15" customHeight="1" x14ac:dyDescent="0.2"/>
    <row r="10617" ht="15" customHeight="1" x14ac:dyDescent="0.2"/>
    <row r="10618" ht="15" customHeight="1" x14ac:dyDescent="0.2"/>
    <row r="10619" ht="15" customHeight="1" x14ac:dyDescent="0.2"/>
    <row r="10620" ht="15" customHeight="1" x14ac:dyDescent="0.2"/>
    <row r="10621" ht="15" customHeight="1" x14ac:dyDescent="0.2"/>
    <row r="10622" ht="15" customHeight="1" x14ac:dyDescent="0.2"/>
    <row r="10623" ht="15" customHeight="1" x14ac:dyDescent="0.2"/>
    <row r="10624" ht="15" customHeight="1" x14ac:dyDescent="0.2"/>
    <row r="10625" ht="15" customHeight="1" x14ac:dyDescent="0.2"/>
    <row r="10626" ht="15" customHeight="1" x14ac:dyDescent="0.2"/>
    <row r="10627" ht="15" customHeight="1" x14ac:dyDescent="0.2"/>
    <row r="10628" ht="15" customHeight="1" x14ac:dyDescent="0.2"/>
    <row r="10629" ht="15" customHeight="1" x14ac:dyDescent="0.2"/>
    <row r="10630" ht="15" customHeight="1" x14ac:dyDescent="0.2"/>
    <row r="10631" ht="15" customHeight="1" x14ac:dyDescent="0.2"/>
    <row r="10632" ht="15" customHeight="1" x14ac:dyDescent="0.2"/>
    <row r="10633" ht="15" customHeight="1" x14ac:dyDescent="0.2"/>
    <row r="10634" ht="15" customHeight="1" x14ac:dyDescent="0.2"/>
    <row r="10635" ht="15" customHeight="1" x14ac:dyDescent="0.2"/>
    <row r="10636" ht="15" customHeight="1" x14ac:dyDescent="0.2"/>
    <row r="10637" ht="15" customHeight="1" x14ac:dyDescent="0.2"/>
    <row r="10638" ht="15" customHeight="1" x14ac:dyDescent="0.2"/>
    <row r="10639" ht="15" customHeight="1" x14ac:dyDescent="0.2"/>
    <row r="10640" ht="15" customHeight="1" x14ac:dyDescent="0.2"/>
    <row r="10641" ht="15" customHeight="1" x14ac:dyDescent="0.2"/>
    <row r="10642" ht="15" customHeight="1" x14ac:dyDescent="0.2"/>
    <row r="10643" ht="15" customHeight="1" x14ac:dyDescent="0.2"/>
    <row r="10644" ht="15" customHeight="1" x14ac:dyDescent="0.2"/>
    <row r="10645" ht="15" customHeight="1" x14ac:dyDescent="0.2"/>
    <row r="10646" ht="15" customHeight="1" x14ac:dyDescent="0.2"/>
    <row r="10647" ht="15" customHeight="1" x14ac:dyDescent="0.2"/>
    <row r="10648" ht="15" customHeight="1" x14ac:dyDescent="0.2"/>
    <row r="10649" ht="15" customHeight="1" x14ac:dyDescent="0.2"/>
    <row r="10650" ht="15" customHeight="1" x14ac:dyDescent="0.2"/>
    <row r="10651" ht="15" customHeight="1" x14ac:dyDescent="0.2"/>
    <row r="10652" ht="15" customHeight="1" x14ac:dyDescent="0.2"/>
    <row r="10653" ht="15" customHeight="1" x14ac:dyDescent="0.2"/>
    <row r="10654" ht="15" customHeight="1" x14ac:dyDescent="0.2"/>
    <row r="10655" ht="15" customHeight="1" x14ac:dyDescent="0.2"/>
    <row r="10656" ht="15" customHeight="1" x14ac:dyDescent="0.2"/>
    <row r="10657" ht="15" customHeight="1" x14ac:dyDescent="0.2"/>
    <row r="10658" ht="15" customHeight="1" x14ac:dyDescent="0.2"/>
    <row r="10659" ht="15" customHeight="1" x14ac:dyDescent="0.2"/>
    <row r="10660" ht="15" customHeight="1" x14ac:dyDescent="0.2"/>
    <row r="10661" ht="15" customHeight="1" x14ac:dyDescent="0.2"/>
    <row r="10662" ht="15" customHeight="1" x14ac:dyDescent="0.2"/>
    <row r="10663" ht="15" customHeight="1" x14ac:dyDescent="0.2"/>
    <row r="10664" ht="15" customHeight="1" x14ac:dyDescent="0.2"/>
    <row r="10665" ht="15" customHeight="1" x14ac:dyDescent="0.2"/>
    <row r="10666" ht="15" customHeight="1" x14ac:dyDescent="0.2"/>
    <row r="10667" ht="15" customHeight="1" x14ac:dyDescent="0.2"/>
    <row r="10668" ht="15" customHeight="1" x14ac:dyDescent="0.2"/>
    <row r="10669" ht="15" customHeight="1" x14ac:dyDescent="0.2"/>
    <row r="10670" ht="15" customHeight="1" x14ac:dyDescent="0.2"/>
    <row r="10671" ht="15" customHeight="1" x14ac:dyDescent="0.2"/>
    <row r="10672" ht="15" customHeight="1" x14ac:dyDescent="0.2"/>
    <row r="10673" ht="15" customHeight="1" x14ac:dyDescent="0.2"/>
    <row r="10674" ht="15" customHeight="1" x14ac:dyDescent="0.2"/>
    <row r="10675" ht="15" customHeight="1" x14ac:dyDescent="0.2"/>
    <row r="10676" ht="15" customHeight="1" x14ac:dyDescent="0.2"/>
    <row r="10677" ht="15" customHeight="1" x14ac:dyDescent="0.2"/>
    <row r="10678" ht="15" customHeight="1" x14ac:dyDescent="0.2"/>
    <row r="10679" ht="15" customHeight="1" x14ac:dyDescent="0.2"/>
    <row r="10680" ht="15" customHeight="1" x14ac:dyDescent="0.2"/>
    <row r="10681" ht="15" customHeight="1" x14ac:dyDescent="0.2"/>
    <row r="10682" ht="15" customHeight="1" x14ac:dyDescent="0.2"/>
    <row r="10683" ht="15" customHeight="1" x14ac:dyDescent="0.2"/>
    <row r="10684" ht="15" customHeight="1" x14ac:dyDescent="0.2"/>
    <row r="10685" ht="15" customHeight="1" x14ac:dyDescent="0.2"/>
    <row r="10686" ht="15" customHeight="1" x14ac:dyDescent="0.2"/>
    <row r="10687" ht="15" customHeight="1" x14ac:dyDescent="0.2"/>
    <row r="10688" ht="15" customHeight="1" x14ac:dyDescent="0.2"/>
    <row r="10689" ht="15" customHeight="1" x14ac:dyDescent="0.2"/>
    <row r="10690" ht="15" customHeight="1" x14ac:dyDescent="0.2"/>
    <row r="10691" ht="15" customHeight="1" x14ac:dyDescent="0.2"/>
    <row r="10692" ht="15" customHeight="1" x14ac:dyDescent="0.2"/>
    <row r="10693" ht="15" customHeight="1" x14ac:dyDescent="0.2"/>
    <row r="10694" ht="15" customHeight="1" x14ac:dyDescent="0.2"/>
    <row r="10695" ht="15" customHeight="1" x14ac:dyDescent="0.2"/>
    <row r="10696" ht="15" customHeight="1" x14ac:dyDescent="0.2"/>
    <row r="10697" ht="15" customHeight="1" x14ac:dyDescent="0.2"/>
    <row r="10698" ht="15" customHeight="1" x14ac:dyDescent="0.2"/>
    <row r="10699" ht="15" customHeight="1" x14ac:dyDescent="0.2"/>
    <row r="10700" ht="15" customHeight="1" x14ac:dyDescent="0.2"/>
    <row r="10701" ht="15" customHeight="1" x14ac:dyDescent="0.2"/>
    <row r="10702" ht="15" customHeight="1" x14ac:dyDescent="0.2"/>
    <row r="10703" ht="15" customHeight="1" x14ac:dyDescent="0.2"/>
    <row r="10704" ht="15" customHeight="1" x14ac:dyDescent="0.2"/>
    <row r="10705" ht="15" customHeight="1" x14ac:dyDescent="0.2"/>
    <row r="10706" ht="15" customHeight="1" x14ac:dyDescent="0.2"/>
    <row r="10707" ht="15" customHeight="1" x14ac:dyDescent="0.2"/>
    <row r="10708" ht="15" customHeight="1" x14ac:dyDescent="0.2"/>
    <row r="10709" ht="15" customHeight="1" x14ac:dyDescent="0.2"/>
    <row r="10710" ht="15" customHeight="1" x14ac:dyDescent="0.2"/>
    <row r="10711" ht="15" customHeight="1" x14ac:dyDescent="0.2"/>
    <row r="10712" ht="15" customHeight="1" x14ac:dyDescent="0.2"/>
    <row r="10713" ht="15" customHeight="1" x14ac:dyDescent="0.2"/>
    <row r="10714" ht="15" customHeight="1" x14ac:dyDescent="0.2"/>
    <row r="10715" ht="15" customHeight="1" x14ac:dyDescent="0.2"/>
    <row r="10716" ht="15" customHeight="1" x14ac:dyDescent="0.2"/>
    <row r="10717" ht="15" customHeight="1" x14ac:dyDescent="0.2"/>
    <row r="10718" ht="15" customHeight="1" x14ac:dyDescent="0.2"/>
    <row r="10719" ht="15" customHeight="1" x14ac:dyDescent="0.2"/>
    <row r="10720" ht="15" customHeight="1" x14ac:dyDescent="0.2"/>
    <row r="10721" ht="15" customHeight="1" x14ac:dyDescent="0.2"/>
    <row r="10722" ht="15" customHeight="1" x14ac:dyDescent="0.2"/>
    <row r="10723" ht="15" customHeight="1" x14ac:dyDescent="0.2"/>
    <row r="10724" ht="15" customHeight="1" x14ac:dyDescent="0.2"/>
    <row r="10725" ht="15" customHeight="1" x14ac:dyDescent="0.2"/>
    <row r="10726" ht="15" customHeight="1" x14ac:dyDescent="0.2"/>
    <row r="10727" ht="15" customHeight="1" x14ac:dyDescent="0.2"/>
    <row r="10728" ht="15" customHeight="1" x14ac:dyDescent="0.2"/>
    <row r="10729" ht="15" customHeight="1" x14ac:dyDescent="0.2"/>
    <row r="10730" ht="15" customHeight="1" x14ac:dyDescent="0.2"/>
    <row r="10731" ht="15" customHeight="1" x14ac:dyDescent="0.2"/>
    <row r="10732" ht="15" customHeight="1" x14ac:dyDescent="0.2"/>
    <row r="10733" ht="15" customHeight="1" x14ac:dyDescent="0.2"/>
    <row r="10734" ht="15" customHeight="1" x14ac:dyDescent="0.2"/>
    <row r="10735" ht="15" customHeight="1" x14ac:dyDescent="0.2"/>
    <row r="10736" ht="15" customHeight="1" x14ac:dyDescent="0.2"/>
    <row r="10737" ht="15" customHeight="1" x14ac:dyDescent="0.2"/>
    <row r="10738" ht="15" customHeight="1" x14ac:dyDescent="0.2"/>
    <row r="10739" ht="15" customHeight="1" x14ac:dyDescent="0.2"/>
    <row r="10740" ht="15" customHeight="1" x14ac:dyDescent="0.2"/>
    <row r="10741" ht="15" customHeight="1" x14ac:dyDescent="0.2"/>
    <row r="10742" ht="15" customHeight="1" x14ac:dyDescent="0.2"/>
    <row r="10743" ht="15" customHeight="1" x14ac:dyDescent="0.2"/>
    <row r="10744" ht="15" customHeight="1" x14ac:dyDescent="0.2"/>
    <row r="10745" ht="15" customHeight="1" x14ac:dyDescent="0.2"/>
    <row r="10746" ht="15" customHeight="1" x14ac:dyDescent="0.2"/>
    <row r="10747" ht="15" customHeight="1" x14ac:dyDescent="0.2"/>
    <row r="10748" ht="15" customHeight="1" x14ac:dyDescent="0.2"/>
    <row r="10749" ht="15" customHeight="1" x14ac:dyDescent="0.2"/>
    <row r="10750" ht="15" customHeight="1" x14ac:dyDescent="0.2"/>
    <row r="10751" ht="15" customHeight="1" x14ac:dyDescent="0.2"/>
    <row r="10752" ht="15" customHeight="1" x14ac:dyDescent="0.2"/>
    <row r="10753" ht="15" customHeight="1" x14ac:dyDescent="0.2"/>
    <row r="10754" ht="15" customHeight="1" x14ac:dyDescent="0.2"/>
    <row r="10755" ht="15" customHeight="1" x14ac:dyDescent="0.2"/>
    <row r="10756" ht="15" customHeight="1" x14ac:dyDescent="0.2"/>
    <row r="10757" ht="15" customHeight="1" x14ac:dyDescent="0.2"/>
    <row r="10758" ht="15" customHeight="1" x14ac:dyDescent="0.2"/>
    <row r="10759" ht="15" customHeight="1" x14ac:dyDescent="0.2"/>
    <row r="10760" ht="15" customHeight="1" x14ac:dyDescent="0.2"/>
    <row r="10761" ht="15" customHeight="1" x14ac:dyDescent="0.2"/>
    <row r="10762" ht="15" customHeight="1" x14ac:dyDescent="0.2"/>
    <row r="10763" ht="15" customHeight="1" x14ac:dyDescent="0.2"/>
    <row r="10764" ht="15" customHeight="1" x14ac:dyDescent="0.2"/>
    <row r="10765" ht="15" customHeight="1" x14ac:dyDescent="0.2"/>
    <row r="10766" ht="15" customHeight="1" x14ac:dyDescent="0.2"/>
    <row r="10767" ht="15" customHeight="1" x14ac:dyDescent="0.2"/>
    <row r="10768" ht="15" customHeight="1" x14ac:dyDescent="0.2"/>
    <row r="10769" ht="15" customHeight="1" x14ac:dyDescent="0.2"/>
    <row r="10770" ht="15" customHeight="1" x14ac:dyDescent="0.2"/>
    <row r="10771" ht="15" customHeight="1" x14ac:dyDescent="0.2"/>
    <row r="10772" ht="15" customHeight="1" x14ac:dyDescent="0.2"/>
    <row r="10773" ht="15" customHeight="1" x14ac:dyDescent="0.2"/>
    <row r="10774" ht="15" customHeight="1" x14ac:dyDescent="0.2"/>
    <row r="10775" ht="15" customHeight="1" x14ac:dyDescent="0.2"/>
    <row r="10776" ht="15" customHeight="1" x14ac:dyDescent="0.2"/>
    <row r="10777" ht="15" customHeight="1" x14ac:dyDescent="0.2"/>
    <row r="10778" ht="15" customHeight="1" x14ac:dyDescent="0.2"/>
    <row r="10779" ht="15" customHeight="1" x14ac:dyDescent="0.2"/>
    <row r="10780" ht="15" customHeight="1" x14ac:dyDescent="0.2"/>
    <row r="10781" ht="15" customHeight="1" x14ac:dyDescent="0.2"/>
    <row r="10782" ht="15" customHeight="1" x14ac:dyDescent="0.2"/>
    <row r="10783" ht="15" customHeight="1" x14ac:dyDescent="0.2"/>
    <row r="10784" ht="15" customHeight="1" x14ac:dyDescent="0.2"/>
    <row r="10785" ht="15" customHeight="1" x14ac:dyDescent="0.2"/>
    <row r="10786" ht="15" customHeight="1" x14ac:dyDescent="0.2"/>
    <row r="10787" ht="15" customHeight="1" x14ac:dyDescent="0.2"/>
    <row r="10788" ht="15" customHeight="1" x14ac:dyDescent="0.2"/>
    <row r="10789" ht="15" customHeight="1" x14ac:dyDescent="0.2"/>
    <row r="10790" ht="15" customHeight="1" x14ac:dyDescent="0.2"/>
    <row r="10791" ht="15" customHeight="1" x14ac:dyDescent="0.2"/>
    <row r="10792" ht="15" customHeight="1" x14ac:dyDescent="0.2"/>
    <row r="10793" ht="15" customHeight="1" x14ac:dyDescent="0.2"/>
    <row r="10794" ht="15" customHeight="1" x14ac:dyDescent="0.2"/>
    <row r="10795" ht="15" customHeight="1" x14ac:dyDescent="0.2"/>
    <row r="10796" ht="15" customHeight="1" x14ac:dyDescent="0.2"/>
    <row r="10797" ht="15" customHeight="1" x14ac:dyDescent="0.2"/>
    <row r="10798" ht="15" customHeight="1" x14ac:dyDescent="0.2"/>
    <row r="10799" ht="15" customHeight="1" x14ac:dyDescent="0.2"/>
    <row r="10800" ht="15" customHeight="1" x14ac:dyDescent="0.2"/>
    <row r="10801" ht="15" customHeight="1" x14ac:dyDescent="0.2"/>
    <row r="10802" ht="15" customHeight="1" x14ac:dyDescent="0.2"/>
    <row r="10803" ht="15" customHeight="1" x14ac:dyDescent="0.2"/>
    <row r="10804" ht="15" customHeight="1" x14ac:dyDescent="0.2"/>
    <row r="10805" ht="15" customHeight="1" x14ac:dyDescent="0.2"/>
    <row r="10806" ht="15" customHeight="1" x14ac:dyDescent="0.2"/>
    <row r="10807" ht="15" customHeight="1" x14ac:dyDescent="0.2"/>
    <row r="10808" ht="15" customHeight="1" x14ac:dyDescent="0.2"/>
    <row r="10809" ht="15" customHeight="1" x14ac:dyDescent="0.2"/>
    <row r="10810" ht="15" customHeight="1" x14ac:dyDescent="0.2"/>
    <row r="10811" ht="15" customHeight="1" x14ac:dyDescent="0.2"/>
    <row r="10812" ht="15" customHeight="1" x14ac:dyDescent="0.2"/>
    <row r="10813" ht="15" customHeight="1" x14ac:dyDescent="0.2"/>
    <row r="10814" ht="15" customHeight="1" x14ac:dyDescent="0.2"/>
    <row r="10815" ht="15" customHeight="1" x14ac:dyDescent="0.2"/>
    <row r="10816" ht="15" customHeight="1" x14ac:dyDescent="0.2"/>
    <row r="10817" ht="15" customHeight="1" x14ac:dyDescent="0.2"/>
    <row r="10818" ht="15" customHeight="1" x14ac:dyDescent="0.2"/>
    <row r="10819" ht="15" customHeight="1" x14ac:dyDescent="0.2"/>
    <row r="10820" ht="15" customHeight="1" x14ac:dyDescent="0.2"/>
    <row r="10821" ht="15" customHeight="1" x14ac:dyDescent="0.2"/>
    <row r="10822" ht="15" customHeight="1" x14ac:dyDescent="0.2"/>
    <row r="10823" ht="15" customHeight="1" x14ac:dyDescent="0.2"/>
    <row r="10824" ht="15" customHeight="1" x14ac:dyDescent="0.2"/>
    <row r="10825" ht="15" customHeight="1" x14ac:dyDescent="0.2"/>
    <row r="10826" ht="15" customHeight="1" x14ac:dyDescent="0.2"/>
    <row r="10827" ht="15" customHeight="1" x14ac:dyDescent="0.2"/>
    <row r="10828" ht="15" customHeight="1" x14ac:dyDescent="0.2"/>
    <row r="10829" ht="15" customHeight="1" x14ac:dyDescent="0.2"/>
    <row r="10830" ht="15" customHeight="1" x14ac:dyDescent="0.2"/>
    <row r="10831" ht="15" customHeight="1" x14ac:dyDescent="0.2"/>
    <row r="10832" ht="15" customHeight="1" x14ac:dyDescent="0.2"/>
    <row r="10833" ht="15" customHeight="1" x14ac:dyDescent="0.2"/>
    <row r="10834" ht="15" customHeight="1" x14ac:dyDescent="0.2"/>
    <row r="10835" ht="15" customHeight="1" x14ac:dyDescent="0.2"/>
    <row r="10836" ht="15" customHeight="1" x14ac:dyDescent="0.2"/>
    <row r="10837" ht="15" customHeight="1" x14ac:dyDescent="0.2"/>
    <row r="10838" ht="15" customHeight="1" x14ac:dyDescent="0.2"/>
    <row r="10839" ht="15" customHeight="1" x14ac:dyDescent="0.2"/>
    <row r="10840" ht="15" customHeight="1" x14ac:dyDescent="0.2"/>
    <row r="10841" ht="15" customHeight="1" x14ac:dyDescent="0.2"/>
    <row r="10842" ht="15" customHeight="1" x14ac:dyDescent="0.2"/>
    <row r="10843" ht="15" customHeight="1" x14ac:dyDescent="0.2"/>
    <row r="10844" ht="15" customHeight="1" x14ac:dyDescent="0.2"/>
    <row r="10845" ht="15" customHeight="1" x14ac:dyDescent="0.2"/>
    <row r="10846" ht="15" customHeight="1" x14ac:dyDescent="0.2"/>
    <row r="10847" ht="15" customHeight="1" x14ac:dyDescent="0.2"/>
    <row r="10848" ht="15" customHeight="1" x14ac:dyDescent="0.2"/>
    <row r="10849" ht="15" customHeight="1" x14ac:dyDescent="0.2"/>
    <row r="10850" ht="15" customHeight="1" x14ac:dyDescent="0.2"/>
    <row r="10851" ht="15" customHeight="1" x14ac:dyDescent="0.2"/>
    <row r="10852" ht="15" customHeight="1" x14ac:dyDescent="0.2"/>
    <row r="10853" ht="15" customHeight="1" x14ac:dyDescent="0.2"/>
    <row r="10854" ht="15" customHeight="1" x14ac:dyDescent="0.2"/>
    <row r="10855" ht="15" customHeight="1" x14ac:dyDescent="0.2"/>
    <row r="10856" ht="15" customHeight="1" x14ac:dyDescent="0.2"/>
    <row r="10857" ht="15" customHeight="1" x14ac:dyDescent="0.2"/>
    <row r="10858" ht="15" customHeight="1" x14ac:dyDescent="0.2"/>
    <row r="10859" ht="15" customHeight="1" x14ac:dyDescent="0.2"/>
    <row r="10860" ht="15" customHeight="1" x14ac:dyDescent="0.2"/>
    <row r="10861" ht="15" customHeight="1" x14ac:dyDescent="0.2"/>
    <row r="10862" ht="15" customHeight="1" x14ac:dyDescent="0.2"/>
    <row r="10863" ht="15" customHeight="1" x14ac:dyDescent="0.2"/>
    <row r="10864" ht="15" customHeight="1" x14ac:dyDescent="0.2"/>
    <row r="10865" ht="15" customHeight="1" x14ac:dyDescent="0.2"/>
    <row r="10866" ht="15" customHeight="1" x14ac:dyDescent="0.2"/>
    <row r="10867" ht="15" customHeight="1" x14ac:dyDescent="0.2"/>
    <row r="10868" ht="15" customHeight="1" x14ac:dyDescent="0.2"/>
    <row r="10869" ht="15" customHeight="1" x14ac:dyDescent="0.2"/>
    <row r="10870" ht="15" customHeight="1" x14ac:dyDescent="0.2"/>
    <row r="10871" ht="15" customHeight="1" x14ac:dyDescent="0.2"/>
    <row r="10872" ht="15" customHeight="1" x14ac:dyDescent="0.2"/>
    <row r="10873" ht="15" customHeight="1" x14ac:dyDescent="0.2"/>
    <row r="10874" ht="15" customHeight="1" x14ac:dyDescent="0.2"/>
    <row r="10875" ht="15" customHeight="1" x14ac:dyDescent="0.2"/>
    <row r="10876" ht="15" customHeight="1" x14ac:dyDescent="0.2"/>
    <row r="10877" ht="15" customHeight="1" x14ac:dyDescent="0.2"/>
    <row r="10878" ht="15" customHeight="1" x14ac:dyDescent="0.2"/>
    <row r="10879" ht="15" customHeight="1" x14ac:dyDescent="0.2"/>
    <row r="10880" ht="15" customHeight="1" x14ac:dyDescent="0.2"/>
    <row r="10881" ht="15" customHeight="1" x14ac:dyDescent="0.2"/>
    <row r="10882" ht="15" customHeight="1" x14ac:dyDescent="0.2"/>
    <row r="10883" ht="15" customHeight="1" x14ac:dyDescent="0.2"/>
    <row r="10884" ht="15" customHeight="1" x14ac:dyDescent="0.2"/>
    <row r="10885" ht="15" customHeight="1" x14ac:dyDescent="0.2"/>
    <row r="10886" ht="15" customHeight="1" x14ac:dyDescent="0.2"/>
    <row r="10887" ht="15" customHeight="1" x14ac:dyDescent="0.2"/>
    <row r="10888" ht="15" customHeight="1" x14ac:dyDescent="0.2"/>
    <row r="10889" ht="15" customHeight="1" x14ac:dyDescent="0.2"/>
    <row r="10890" ht="15" customHeight="1" x14ac:dyDescent="0.2"/>
    <row r="10891" ht="15" customHeight="1" x14ac:dyDescent="0.2"/>
    <row r="10892" ht="15" customHeight="1" x14ac:dyDescent="0.2"/>
    <row r="10893" ht="15" customHeight="1" x14ac:dyDescent="0.2"/>
    <row r="10894" ht="15" customHeight="1" x14ac:dyDescent="0.2"/>
    <row r="10895" ht="15" customHeight="1" x14ac:dyDescent="0.2"/>
    <row r="10896" ht="15" customHeight="1" x14ac:dyDescent="0.2"/>
    <row r="10897" ht="15" customHeight="1" x14ac:dyDescent="0.2"/>
    <row r="10898" ht="15" customHeight="1" x14ac:dyDescent="0.2"/>
    <row r="10899" ht="15" customHeight="1" x14ac:dyDescent="0.2"/>
    <row r="10900" ht="15" customHeight="1" x14ac:dyDescent="0.2"/>
    <row r="10901" ht="15" customHeight="1" x14ac:dyDescent="0.2"/>
    <row r="10902" ht="15" customHeight="1" x14ac:dyDescent="0.2"/>
    <row r="10903" ht="15" customHeight="1" x14ac:dyDescent="0.2"/>
    <row r="10904" ht="15" customHeight="1" x14ac:dyDescent="0.2"/>
    <row r="10905" ht="15" customHeight="1" x14ac:dyDescent="0.2"/>
    <row r="10906" ht="15" customHeight="1" x14ac:dyDescent="0.2"/>
    <row r="10907" ht="15" customHeight="1" x14ac:dyDescent="0.2"/>
    <row r="10908" ht="15" customHeight="1" x14ac:dyDescent="0.2"/>
    <row r="10909" ht="15" customHeight="1" x14ac:dyDescent="0.2"/>
    <row r="10910" ht="15" customHeight="1" x14ac:dyDescent="0.2"/>
    <row r="10911" ht="15" customHeight="1" x14ac:dyDescent="0.2"/>
    <row r="10912" ht="15" customHeight="1" x14ac:dyDescent="0.2"/>
    <row r="10913" ht="15" customHeight="1" x14ac:dyDescent="0.2"/>
    <row r="10914" ht="15" customHeight="1" x14ac:dyDescent="0.2"/>
    <row r="10915" ht="15" customHeight="1" x14ac:dyDescent="0.2"/>
    <row r="10916" ht="15" customHeight="1" x14ac:dyDescent="0.2"/>
    <row r="10917" ht="15" customHeight="1" x14ac:dyDescent="0.2"/>
    <row r="10918" ht="15" customHeight="1" x14ac:dyDescent="0.2"/>
    <row r="10919" ht="15" customHeight="1" x14ac:dyDescent="0.2"/>
    <row r="10920" ht="15" customHeight="1" x14ac:dyDescent="0.2"/>
    <row r="10921" ht="15" customHeight="1" x14ac:dyDescent="0.2"/>
    <row r="10922" ht="15" customHeight="1" x14ac:dyDescent="0.2"/>
    <row r="10923" ht="15" customHeight="1" x14ac:dyDescent="0.2"/>
    <row r="10924" ht="15" customHeight="1" x14ac:dyDescent="0.2"/>
    <row r="10925" ht="15" customHeight="1" x14ac:dyDescent="0.2"/>
    <row r="10926" ht="15" customHeight="1" x14ac:dyDescent="0.2"/>
    <row r="10927" ht="15" customHeight="1" x14ac:dyDescent="0.2"/>
    <row r="10928" ht="15" customHeight="1" x14ac:dyDescent="0.2"/>
    <row r="10929" ht="15" customHeight="1" x14ac:dyDescent="0.2"/>
    <row r="10930" ht="15" customHeight="1" x14ac:dyDescent="0.2"/>
    <row r="10931" ht="15" customHeight="1" x14ac:dyDescent="0.2"/>
    <row r="10932" ht="15" customHeight="1" x14ac:dyDescent="0.2"/>
    <row r="10933" ht="15" customHeight="1" x14ac:dyDescent="0.2"/>
    <row r="10934" ht="15" customHeight="1" x14ac:dyDescent="0.2"/>
    <row r="10935" ht="15" customHeight="1" x14ac:dyDescent="0.2"/>
    <row r="10936" ht="15" customHeight="1" x14ac:dyDescent="0.2"/>
    <row r="10937" ht="15" customHeight="1" x14ac:dyDescent="0.2"/>
    <row r="10938" ht="15" customHeight="1" x14ac:dyDescent="0.2"/>
    <row r="10939" ht="15" customHeight="1" x14ac:dyDescent="0.2"/>
    <row r="10940" ht="15" customHeight="1" x14ac:dyDescent="0.2"/>
    <row r="10941" ht="15" customHeight="1" x14ac:dyDescent="0.2"/>
    <row r="10942" ht="15" customHeight="1" x14ac:dyDescent="0.2"/>
    <row r="10943" ht="15" customHeight="1" x14ac:dyDescent="0.2"/>
    <row r="10944" ht="15" customHeight="1" x14ac:dyDescent="0.2"/>
    <row r="10945" ht="15" customHeight="1" x14ac:dyDescent="0.2"/>
    <row r="10946" ht="15" customHeight="1" x14ac:dyDescent="0.2"/>
    <row r="10947" ht="15" customHeight="1" x14ac:dyDescent="0.2"/>
    <row r="10948" ht="15" customHeight="1" x14ac:dyDescent="0.2"/>
    <row r="10949" ht="15" customHeight="1" x14ac:dyDescent="0.2"/>
    <row r="10950" ht="15" customHeight="1" x14ac:dyDescent="0.2"/>
    <row r="10951" ht="15" customHeight="1" x14ac:dyDescent="0.2"/>
    <row r="10952" ht="15" customHeight="1" x14ac:dyDescent="0.2"/>
    <row r="10953" ht="15" customHeight="1" x14ac:dyDescent="0.2"/>
    <row r="10954" ht="15" customHeight="1" x14ac:dyDescent="0.2"/>
    <row r="10955" ht="15" customHeight="1" x14ac:dyDescent="0.2"/>
    <row r="10956" ht="15" customHeight="1" x14ac:dyDescent="0.2"/>
    <row r="10957" ht="15" customHeight="1" x14ac:dyDescent="0.2"/>
    <row r="10958" ht="15" customHeight="1" x14ac:dyDescent="0.2"/>
    <row r="10959" ht="15" customHeight="1" x14ac:dyDescent="0.2"/>
    <row r="10960" ht="15" customHeight="1" x14ac:dyDescent="0.2"/>
    <row r="10961" ht="15" customHeight="1" x14ac:dyDescent="0.2"/>
    <row r="10962" ht="15" customHeight="1" x14ac:dyDescent="0.2"/>
    <row r="10963" ht="15" customHeight="1" x14ac:dyDescent="0.2"/>
    <row r="10964" ht="15" customHeight="1" x14ac:dyDescent="0.2"/>
    <row r="10965" ht="15" customHeight="1" x14ac:dyDescent="0.2"/>
    <row r="10966" ht="15" customHeight="1" x14ac:dyDescent="0.2"/>
    <row r="10967" ht="15" customHeight="1" x14ac:dyDescent="0.2"/>
    <row r="10968" ht="15" customHeight="1" x14ac:dyDescent="0.2"/>
    <row r="10969" ht="15" customHeight="1" x14ac:dyDescent="0.2"/>
    <row r="10970" ht="15" customHeight="1" x14ac:dyDescent="0.2"/>
    <row r="10971" ht="15" customHeight="1" x14ac:dyDescent="0.2"/>
    <row r="10972" ht="15" customHeight="1" x14ac:dyDescent="0.2"/>
    <row r="10973" ht="15" customHeight="1" x14ac:dyDescent="0.2"/>
    <row r="10974" ht="15" customHeight="1" x14ac:dyDescent="0.2"/>
    <row r="10975" ht="15" customHeight="1" x14ac:dyDescent="0.2"/>
    <row r="10976" ht="15" customHeight="1" x14ac:dyDescent="0.2"/>
    <row r="10977" ht="15" customHeight="1" x14ac:dyDescent="0.2"/>
    <row r="10978" ht="15" customHeight="1" x14ac:dyDescent="0.2"/>
    <row r="10979" ht="15" customHeight="1" x14ac:dyDescent="0.2"/>
    <row r="10980" ht="15" customHeight="1" x14ac:dyDescent="0.2"/>
    <row r="10981" ht="15" customHeight="1" x14ac:dyDescent="0.2"/>
    <row r="10982" ht="15" customHeight="1" x14ac:dyDescent="0.2"/>
    <row r="10983" ht="15" customHeight="1" x14ac:dyDescent="0.2"/>
    <row r="10984" ht="15" customHeight="1" x14ac:dyDescent="0.2"/>
    <row r="10985" ht="15" customHeight="1" x14ac:dyDescent="0.2"/>
    <row r="10986" ht="15" customHeight="1" x14ac:dyDescent="0.2"/>
    <row r="10987" ht="15" customHeight="1" x14ac:dyDescent="0.2"/>
    <row r="10988" ht="15" customHeight="1" x14ac:dyDescent="0.2"/>
    <row r="10989" ht="15" customHeight="1" x14ac:dyDescent="0.2"/>
    <row r="10990" ht="15" customHeight="1" x14ac:dyDescent="0.2"/>
    <row r="10991" ht="15" customHeight="1" x14ac:dyDescent="0.2"/>
    <row r="10992" ht="15" customHeight="1" x14ac:dyDescent="0.2"/>
    <row r="10993" ht="15" customHeight="1" x14ac:dyDescent="0.2"/>
    <row r="10994" ht="15" customHeight="1" x14ac:dyDescent="0.2"/>
    <row r="10995" ht="15" customHeight="1" x14ac:dyDescent="0.2"/>
    <row r="10996" ht="15" customHeight="1" x14ac:dyDescent="0.2"/>
    <row r="10997" ht="15" customHeight="1" x14ac:dyDescent="0.2"/>
    <row r="10998" ht="15" customHeight="1" x14ac:dyDescent="0.2"/>
    <row r="10999" ht="15" customHeight="1" x14ac:dyDescent="0.2"/>
    <row r="11000" ht="15" customHeight="1" x14ac:dyDescent="0.2"/>
    <row r="11001" ht="15" customHeight="1" x14ac:dyDescent="0.2"/>
    <row r="11002" ht="15" customHeight="1" x14ac:dyDescent="0.2"/>
    <row r="11003" ht="15" customHeight="1" x14ac:dyDescent="0.2"/>
    <row r="11004" ht="15" customHeight="1" x14ac:dyDescent="0.2"/>
    <row r="11005" ht="15" customHeight="1" x14ac:dyDescent="0.2"/>
    <row r="11006" ht="15" customHeight="1" x14ac:dyDescent="0.2"/>
    <row r="11007" ht="15" customHeight="1" x14ac:dyDescent="0.2"/>
    <row r="11008" ht="15" customHeight="1" x14ac:dyDescent="0.2"/>
    <row r="11009" ht="15" customHeight="1" x14ac:dyDescent="0.2"/>
    <row r="11010" ht="15" customHeight="1" x14ac:dyDescent="0.2"/>
    <row r="11011" ht="15" customHeight="1" x14ac:dyDescent="0.2"/>
    <row r="11012" ht="15" customHeight="1" x14ac:dyDescent="0.2"/>
    <row r="11013" ht="15" customHeight="1" x14ac:dyDescent="0.2"/>
    <row r="11014" ht="15" customHeight="1" x14ac:dyDescent="0.2"/>
    <row r="11015" ht="15" customHeight="1" x14ac:dyDescent="0.2"/>
    <row r="11016" ht="15" customHeight="1" x14ac:dyDescent="0.2"/>
    <row r="11017" ht="15" customHeight="1" x14ac:dyDescent="0.2"/>
    <row r="11018" ht="15" customHeight="1" x14ac:dyDescent="0.2"/>
    <row r="11019" ht="15" customHeight="1" x14ac:dyDescent="0.2"/>
    <row r="11020" ht="15" customHeight="1" x14ac:dyDescent="0.2"/>
    <row r="11021" ht="15" customHeight="1" x14ac:dyDescent="0.2"/>
    <row r="11022" ht="15" customHeight="1" x14ac:dyDescent="0.2"/>
    <row r="11023" ht="15" customHeight="1" x14ac:dyDescent="0.2"/>
    <row r="11024" ht="15" customHeight="1" x14ac:dyDescent="0.2"/>
    <row r="11025" ht="15" customHeight="1" x14ac:dyDescent="0.2"/>
    <row r="11026" ht="15" customHeight="1" x14ac:dyDescent="0.2"/>
    <row r="11027" ht="15" customHeight="1" x14ac:dyDescent="0.2"/>
    <row r="11028" ht="15" customHeight="1" x14ac:dyDescent="0.2"/>
    <row r="11029" ht="15" customHeight="1" x14ac:dyDescent="0.2"/>
    <row r="11030" ht="15" customHeight="1" x14ac:dyDescent="0.2"/>
    <row r="11031" ht="15" customHeight="1" x14ac:dyDescent="0.2"/>
    <row r="11032" ht="15" customHeight="1" x14ac:dyDescent="0.2"/>
    <row r="11033" ht="15" customHeight="1" x14ac:dyDescent="0.2"/>
    <row r="11034" ht="15" customHeight="1" x14ac:dyDescent="0.2"/>
    <row r="11035" ht="15" customHeight="1" x14ac:dyDescent="0.2"/>
    <row r="11036" ht="15" customHeight="1" x14ac:dyDescent="0.2"/>
    <row r="11037" ht="15" customHeight="1" x14ac:dyDescent="0.2"/>
    <row r="11038" ht="15" customHeight="1" x14ac:dyDescent="0.2"/>
    <row r="11039" ht="15" customHeight="1" x14ac:dyDescent="0.2"/>
    <row r="11040" ht="15" customHeight="1" x14ac:dyDescent="0.2"/>
    <row r="11041" ht="15" customHeight="1" x14ac:dyDescent="0.2"/>
    <row r="11042" ht="15" customHeight="1" x14ac:dyDescent="0.2"/>
    <row r="11043" ht="15" customHeight="1" x14ac:dyDescent="0.2"/>
    <row r="11044" ht="15" customHeight="1" x14ac:dyDescent="0.2"/>
    <row r="11045" ht="15" customHeight="1" x14ac:dyDescent="0.2"/>
    <row r="11046" ht="15" customHeight="1" x14ac:dyDescent="0.2"/>
    <row r="11047" ht="15" customHeight="1" x14ac:dyDescent="0.2"/>
    <row r="11048" ht="15" customHeight="1" x14ac:dyDescent="0.2"/>
    <row r="11049" ht="15" customHeight="1" x14ac:dyDescent="0.2"/>
    <row r="11050" ht="15" customHeight="1" x14ac:dyDescent="0.2"/>
    <row r="11051" ht="15" customHeight="1" x14ac:dyDescent="0.2"/>
    <row r="11052" ht="15" customHeight="1" x14ac:dyDescent="0.2"/>
    <row r="11053" ht="15" customHeight="1" x14ac:dyDescent="0.2"/>
    <row r="11054" ht="15" customHeight="1" x14ac:dyDescent="0.2"/>
    <row r="11055" ht="15" customHeight="1" x14ac:dyDescent="0.2"/>
    <row r="11056" ht="15" customHeight="1" x14ac:dyDescent="0.2"/>
    <row r="11057" ht="15" customHeight="1" x14ac:dyDescent="0.2"/>
    <row r="11058" ht="15" customHeight="1" x14ac:dyDescent="0.2"/>
    <row r="11059" ht="15" customHeight="1" x14ac:dyDescent="0.2"/>
    <row r="11060" ht="15" customHeight="1" x14ac:dyDescent="0.2"/>
    <row r="11061" ht="15" customHeight="1" x14ac:dyDescent="0.2"/>
    <row r="11062" ht="15" customHeight="1" x14ac:dyDescent="0.2"/>
    <row r="11063" ht="15" customHeight="1" x14ac:dyDescent="0.2"/>
    <row r="11064" ht="15" customHeight="1" x14ac:dyDescent="0.2"/>
    <row r="11065" ht="15" customHeight="1" x14ac:dyDescent="0.2"/>
    <row r="11066" ht="15" customHeight="1" x14ac:dyDescent="0.2"/>
    <row r="11067" ht="15" customHeight="1" x14ac:dyDescent="0.2"/>
    <row r="11068" ht="15" customHeight="1" x14ac:dyDescent="0.2"/>
    <row r="11069" ht="15" customHeight="1" x14ac:dyDescent="0.2"/>
    <row r="11070" ht="15" customHeight="1" x14ac:dyDescent="0.2"/>
    <row r="11071" ht="15" customHeight="1" x14ac:dyDescent="0.2"/>
    <row r="11072" ht="15" customHeight="1" x14ac:dyDescent="0.2"/>
    <row r="11073" ht="15" customHeight="1" x14ac:dyDescent="0.2"/>
    <row r="11074" ht="15" customHeight="1" x14ac:dyDescent="0.2"/>
    <row r="11075" ht="15" customHeight="1" x14ac:dyDescent="0.2"/>
    <row r="11076" ht="15" customHeight="1" x14ac:dyDescent="0.2"/>
    <row r="11077" ht="15" customHeight="1" x14ac:dyDescent="0.2"/>
    <row r="11078" ht="15" customHeight="1" x14ac:dyDescent="0.2"/>
    <row r="11079" ht="15" customHeight="1" x14ac:dyDescent="0.2"/>
    <row r="11080" ht="15" customHeight="1" x14ac:dyDescent="0.2"/>
    <row r="11081" ht="15" customHeight="1" x14ac:dyDescent="0.2"/>
    <row r="11082" ht="15" customHeight="1" x14ac:dyDescent="0.2"/>
    <row r="11083" ht="15" customHeight="1" x14ac:dyDescent="0.2"/>
    <row r="11084" ht="15" customHeight="1" x14ac:dyDescent="0.2"/>
    <row r="11085" ht="15" customHeight="1" x14ac:dyDescent="0.2"/>
    <row r="11086" ht="15" customHeight="1" x14ac:dyDescent="0.2"/>
    <row r="11087" ht="15" customHeight="1" x14ac:dyDescent="0.2"/>
    <row r="11088" ht="15" customHeight="1" x14ac:dyDescent="0.2"/>
    <row r="11089" ht="15" customHeight="1" x14ac:dyDescent="0.2"/>
    <row r="11090" ht="15" customHeight="1" x14ac:dyDescent="0.2"/>
    <row r="11091" ht="15" customHeight="1" x14ac:dyDescent="0.2"/>
    <row r="11092" ht="15" customHeight="1" x14ac:dyDescent="0.2"/>
    <row r="11093" ht="15" customHeight="1" x14ac:dyDescent="0.2"/>
    <row r="11094" ht="15" customHeight="1" x14ac:dyDescent="0.2"/>
    <row r="11095" ht="15" customHeight="1" x14ac:dyDescent="0.2"/>
    <row r="11096" ht="15" customHeight="1" x14ac:dyDescent="0.2"/>
    <row r="11097" ht="15" customHeight="1" x14ac:dyDescent="0.2"/>
    <row r="11098" ht="15" customHeight="1" x14ac:dyDescent="0.2"/>
    <row r="11099" ht="15" customHeight="1" x14ac:dyDescent="0.2"/>
    <row r="11100" ht="15" customHeight="1" x14ac:dyDescent="0.2"/>
    <row r="11101" ht="15" customHeight="1" x14ac:dyDescent="0.2"/>
    <row r="11102" ht="15" customHeight="1" x14ac:dyDescent="0.2"/>
    <row r="11103" ht="15" customHeight="1" x14ac:dyDescent="0.2"/>
    <row r="11104" ht="15" customHeight="1" x14ac:dyDescent="0.2"/>
    <row r="11105" ht="15" customHeight="1" x14ac:dyDescent="0.2"/>
    <row r="11106" ht="15" customHeight="1" x14ac:dyDescent="0.2"/>
    <row r="11107" ht="15" customHeight="1" x14ac:dyDescent="0.2"/>
    <row r="11108" ht="15" customHeight="1" x14ac:dyDescent="0.2"/>
    <row r="11109" ht="15" customHeight="1" x14ac:dyDescent="0.2"/>
    <row r="11110" ht="15" customHeight="1" x14ac:dyDescent="0.2"/>
    <row r="11111" ht="15" customHeight="1" x14ac:dyDescent="0.2"/>
    <row r="11112" ht="15" customHeight="1" x14ac:dyDescent="0.2"/>
    <row r="11113" ht="15" customHeight="1" x14ac:dyDescent="0.2"/>
    <row r="11114" ht="15" customHeight="1" x14ac:dyDescent="0.2"/>
    <row r="11115" ht="15" customHeight="1" x14ac:dyDescent="0.2"/>
    <row r="11116" ht="15" customHeight="1" x14ac:dyDescent="0.2"/>
    <row r="11117" ht="15" customHeight="1" x14ac:dyDescent="0.2"/>
    <row r="11118" ht="15" customHeight="1" x14ac:dyDescent="0.2"/>
    <row r="11119" ht="15" customHeight="1" x14ac:dyDescent="0.2"/>
    <row r="11120" ht="15" customHeight="1" x14ac:dyDescent="0.2"/>
    <row r="11121" ht="15" customHeight="1" x14ac:dyDescent="0.2"/>
    <row r="11122" ht="15" customHeight="1" x14ac:dyDescent="0.2"/>
    <row r="11123" ht="15" customHeight="1" x14ac:dyDescent="0.2"/>
    <row r="11124" ht="15" customHeight="1" x14ac:dyDescent="0.2"/>
    <row r="11125" ht="15" customHeight="1" x14ac:dyDescent="0.2"/>
    <row r="11126" ht="15" customHeight="1" x14ac:dyDescent="0.2"/>
    <row r="11127" ht="15" customHeight="1" x14ac:dyDescent="0.2"/>
    <row r="11128" ht="15" customHeight="1" x14ac:dyDescent="0.2"/>
    <row r="11129" ht="15" customHeight="1" x14ac:dyDescent="0.2"/>
    <row r="11130" ht="15" customHeight="1" x14ac:dyDescent="0.2"/>
    <row r="11131" ht="15" customHeight="1" x14ac:dyDescent="0.2"/>
    <row r="11132" ht="15" customHeight="1" x14ac:dyDescent="0.2"/>
    <row r="11133" ht="15" customHeight="1" x14ac:dyDescent="0.2"/>
    <row r="11134" ht="15" customHeight="1" x14ac:dyDescent="0.2"/>
    <row r="11135" ht="15" customHeight="1" x14ac:dyDescent="0.2"/>
    <row r="11136" ht="15" customHeight="1" x14ac:dyDescent="0.2"/>
    <row r="11137" ht="15" customHeight="1" x14ac:dyDescent="0.2"/>
    <row r="11138" ht="15" customHeight="1" x14ac:dyDescent="0.2"/>
    <row r="11139" ht="15" customHeight="1" x14ac:dyDescent="0.2"/>
    <row r="11140" ht="15" customHeight="1" x14ac:dyDescent="0.2"/>
    <row r="11141" ht="15" customHeight="1" x14ac:dyDescent="0.2"/>
    <row r="11142" ht="15" customHeight="1" x14ac:dyDescent="0.2"/>
    <row r="11143" ht="15" customHeight="1" x14ac:dyDescent="0.2"/>
    <row r="11144" ht="15" customHeight="1" x14ac:dyDescent="0.2"/>
    <row r="11145" ht="15" customHeight="1" x14ac:dyDescent="0.2"/>
    <row r="11146" ht="15" customHeight="1" x14ac:dyDescent="0.2"/>
    <row r="11147" ht="15" customHeight="1" x14ac:dyDescent="0.2"/>
    <row r="11148" ht="15" customHeight="1" x14ac:dyDescent="0.2"/>
    <row r="11149" ht="15" customHeight="1" x14ac:dyDescent="0.2"/>
    <row r="11150" ht="15" customHeight="1" x14ac:dyDescent="0.2"/>
    <row r="11151" ht="15" customHeight="1" x14ac:dyDescent="0.2"/>
    <row r="11152" ht="15" customHeight="1" x14ac:dyDescent="0.2"/>
    <row r="11153" ht="15" customHeight="1" x14ac:dyDescent="0.2"/>
    <row r="11154" ht="15" customHeight="1" x14ac:dyDescent="0.2"/>
    <row r="11155" ht="15" customHeight="1" x14ac:dyDescent="0.2"/>
    <row r="11156" ht="15" customHeight="1" x14ac:dyDescent="0.2"/>
    <row r="11157" ht="15" customHeight="1" x14ac:dyDescent="0.2"/>
    <row r="11158" ht="15" customHeight="1" x14ac:dyDescent="0.2"/>
    <row r="11159" ht="15" customHeight="1" x14ac:dyDescent="0.2"/>
    <row r="11160" ht="15" customHeight="1" x14ac:dyDescent="0.2"/>
    <row r="11161" ht="15" customHeight="1" x14ac:dyDescent="0.2"/>
    <row r="11162" ht="15" customHeight="1" x14ac:dyDescent="0.2"/>
    <row r="11163" ht="15" customHeight="1" x14ac:dyDescent="0.2"/>
    <row r="11164" ht="15" customHeight="1" x14ac:dyDescent="0.2"/>
    <row r="11165" ht="15" customHeight="1" x14ac:dyDescent="0.2"/>
    <row r="11166" ht="15" customHeight="1" x14ac:dyDescent="0.2"/>
    <row r="11167" ht="15" customHeight="1" x14ac:dyDescent="0.2"/>
    <row r="11168" ht="15" customHeight="1" x14ac:dyDescent="0.2"/>
    <row r="11169" ht="15" customHeight="1" x14ac:dyDescent="0.2"/>
    <row r="11170" ht="15" customHeight="1" x14ac:dyDescent="0.2"/>
    <row r="11171" ht="15" customHeight="1" x14ac:dyDescent="0.2"/>
    <row r="11172" ht="15" customHeight="1" x14ac:dyDescent="0.2"/>
    <row r="11173" ht="15" customHeight="1" x14ac:dyDescent="0.2"/>
    <row r="11174" ht="15" customHeight="1" x14ac:dyDescent="0.2"/>
    <row r="11175" ht="15" customHeight="1" x14ac:dyDescent="0.2"/>
    <row r="11176" ht="15" customHeight="1" x14ac:dyDescent="0.2"/>
    <row r="11177" ht="15" customHeight="1" x14ac:dyDescent="0.2"/>
    <row r="11178" ht="15" customHeight="1" x14ac:dyDescent="0.2"/>
    <row r="11179" ht="15" customHeight="1" x14ac:dyDescent="0.2"/>
    <row r="11180" ht="15" customHeight="1" x14ac:dyDescent="0.2"/>
    <row r="11181" ht="15" customHeight="1" x14ac:dyDescent="0.2"/>
    <row r="11182" ht="15" customHeight="1" x14ac:dyDescent="0.2"/>
    <row r="11183" ht="15" customHeight="1" x14ac:dyDescent="0.2"/>
    <row r="11184" ht="15" customHeight="1" x14ac:dyDescent="0.2"/>
    <row r="11185" ht="15" customHeight="1" x14ac:dyDescent="0.2"/>
    <row r="11186" ht="15" customHeight="1" x14ac:dyDescent="0.2"/>
    <row r="11187" ht="15" customHeight="1" x14ac:dyDescent="0.2"/>
    <row r="11188" ht="15" customHeight="1" x14ac:dyDescent="0.2"/>
    <row r="11189" ht="15" customHeight="1" x14ac:dyDescent="0.2"/>
    <row r="11190" ht="15" customHeight="1" x14ac:dyDescent="0.2"/>
    <row r="11191" ht="15" customHeight="1" x14ac:dyDescent="0.2"/>
    <row r="11192" ht="15" customHeight="1" x14ac:dyDescent="0.2"/>
    <row r="11193" ht="15" customHeight="1" x14ac:dyDescent="0.2"/>
    <row r="11194" ht="15" customHeight="1" x14ac:dyDescent="0.2"/>
    <row r="11195" ht="15" customHeight="1" x14ac:dyDescent="0.2"/>
    <row r="11196" ht="15" customHeight="1" x14ac:dyDescent="0.2"/>
    <row r="11197" ht="15" customHeight="1" x14ac:dyDescent="0.2"/>
    <row r="11198" ht="15" customHeight="1" x14ac:dyDescent="0.2"/>
    <row r="11199" ht="15" customHeight="1" x14ac:dyDescent="0.2"/>
    <row r="11200" ht="15" customHeight="1" x14ac:dyDescent="0.2"/>
    <row r="11201" ht="15" customHeight="1" x14ac:dyDescent="0.2"/>
    <row r="11202" ht="15" customHeight="1" x14ac:dyDescent="0.2"/>
    <row r="11203" ht="15" customHeight="1" x14ac:dyDescent="0.2"/>
    <row r="11204" ht="15" customHeight="1" x14ac:dyDescent="0.2"/>
    <row r="11205" ht="15" customHeight="1" x14ac:dyDescent="0.2"/>
    <row r="11206" ht="15" customHeight="1" x14ac:dyDescent="0.2"/>
    <row r="11207" ht="15" customHeight="1" x14ac:dyDescent="0.2"/>
    <row r="11208" ht="15" customHeight="1" x14ac:dyDescent="0.2"/>
    <row r="11209" ht="15" customHeight="1" x14ac:dyDescent="0.2"/>
    <row r="11210" ht="15" customHeight="1" x14ac:dyDescent="0.2"/>
    <row r="11211" ht="15" customHeight="1" x14ac:dyDescent="0.2"/>
    <row r="11212" ht="15" customHeight="1" x14ac:dyDescent="0.2"/>
    <row r="11213" ht="15" customHeight="1" x14ac:dyDescent="0.2"/>
    <row r="11214" ht="15" customHeight="1" x14ac:dyDescent="0.2"/>
    <row r="11215" ht="15" customHeight="1" x14ac:dyDescent="0.2"/>
    <row r="11216" ht="15" customHeight="1" x14ac:dyDescent="0.2"/>
    <row r="11217" ht="15" customHeight="1" x14ac:dyDescent="0.2"/>
    <row r="11218" ht="15" customHeight="1" x14ac:dyDescent="0.2"/>
    <row r="11219" ht="15" customHeight="1" x14ac:dyDescent="0.2"/>
    <row r="11220" ht="15" customHeight="1" x14ac:dyDescent="0.2"/>
    <row r="11221" ht="15" customHeight="1" x14ac:dyDescent="0.2"/>
    <row r="11222" ht="15" customHeight="1" x14ac:dyDescent="0.2"/>
    <row r="11223" ht="15" customHeight="1" x14ac:dyDescent="0.2"/>
    <row r="11224" ht="15" customHeight="1" x14ac:dyDescent="0.2"/>
    <row r="11225" ht="15" customHeight="1" x14ac:dyDescent="0.2"/>
    <row r="11226" ht="15" customHeight="1" x14ac:dyDescent="0.2"/>
    <row r="11227" ht="15" customHeight="1" x14ac:dyDescent="0.2"/>
    <row r="11228" ht="15" customHeight="1" x14ac:dyDescent="0.2"/>
    <row r="11229" ht="15" customHeight="1" x14ac:dyDescent="0.2"/>
    <row r="11230" ht="15" customHeight="1" x14ac:dyDescent="0.2"/>
    <row r="11231" ht="15" customHeight="1" x14ac:dyDescent="0.2"/>
    <row r="11232" ht="15" customHeight="1" x14ac:dyDescent="0.2"/>
    <row r="11233" ht="15" customHeight="1" x14ac:dyDescent="0.2"/>
    <row r="11234" ht="15" customHeight="1" x14ac:dyDescent="0.2"/>
    <row r="11235" ht="15" customHeight="1" x14ac:dyDescent="0.2"/>
    <row r="11236" ht="15" customHeight="1" x14ac:dyDescent="0.2"/>
    <row r="11237" ht="15" customHeight="1" x14ac:dyDescent="0.2"/>
    <row r="11238" ht="15" customHeight="1" x14ac:dyDescent="0.2"/>
    <row r="11239" ht="15" customHeight="1" x14ac:dyDescent="0.2"/>
    <row r="11240" ht="15" customHeight="1" x14ac:dyDescent="0.2"/>
    <row r="11241" ht="15" customHeight="1" x14ac:dyDescent="0.2"/>
    <row r="11242" ht="15" customHeight="1" x14ac:dyDescent="0.2"/>
    <row r="11243" ht="15" customHeight="1" x14ac:dyDescent="0.2"/>
    <row r="11244" ht="15" customHeight="1" x14ac:dyDescent="0.2"/>
    <row r="11245" ht="15" customHeight="1" x14ac:dyDescent="0.2"/>
    <row r="11246" ht="15" customHeight="1" x14ac:dyDescent="0.2"/>
    <row r="11247" ht="15" customHeight="1" x14ac:dyDescent="0.2"/>
    <row r="11248" ht="15" customHeight="1" x14ac:dyDescent="0.2"/>
    <row r="11249" ht="15" customHeight="1" x14ac:dyDescent="0.2"/>
    <row r="11250" ht="15" customHeight="1" x14ac:dyDescent="0.2"/>
    <row r="11251" ht="15" customHeight="1" x14ac:dyDescent="0.2"/>
    <row r="11252" ht="15" customHeight="1" x14ac:dyDescent="0.2"/>
    <row r="11253" ht="15" customHeight="1" x14ac:dyDescent="0.2"/>
    <row r="11254" ht="15" customHeight="1" x14ac:dyDescent="0.2"/>
    <row r="11255" ht="15" customHeight="1" x14ac:dyDescent="0.2"/>
    <row r="11256" ht="15" customHeight="1" x14ac:dyDescent="0.2"/>
    <row r="11257" ht="15" customHeight="1" x14ac:dyDescent="0.2"/>
    <row r="11258" ht="15" customHeight="1" x14ac:dyDescent="0.2"/>
    <row r="11259" ht="15" customHeight="1" x14ac:dyDescent="0.2"/>
    <row r="11260" ht="15" customHeight="1" x14ac:dyDescent="0.2"/>
    <row r="11261" ht="15" customHeight="1" x14ac:dyDescent="0.2"/>
    <row r="11262" ht="15" customHeight="1" x14ac:dyDescent="0.2"/>
    <row r="11263" ht="15" customHeight="1" x14ac:dyDescent="0.2"/>
    <row r="11264" ht="15" customHeight="1" x14ac:dyDescent="0.2"/>
    <row r="11265" ht="15" customHeight="1" x14ac:dyDescent="0.2"/>
    <row r="11266" ht="15" customHeight="1" x14ac:dyDescent="0.2"/>
    <row r="11267" ht="15" customHeight="1" x14ac:dyDescent="0.2"/>
    <row r="11268" ht="15" customHeight="1" x14ac:dyDescent="0.2"/>
    <row r="11269" ht="15" customHeight="1" x14ac:dyDescent="0.2"/>
    <row r="11270" ht="15" customHeight="1" x14ac:dyDescent="0.2"/>
    <row r="11271" ht="15" customHeight="1" x14ac:dyDescent="0.2"/>
    <row r="11272" ht="15" customHeight="1" x14ac:dyDescent="0.2"/>
    <row r="11273" ht="15" customHeight="1" x14ac:dyDescent="0.2"/>
    <row r="11274" ht="15" customHeight="1" x14ac:dyDescent="0.2"/>
    <row r="11275" ht="15" customHeight="1" x14ac:dyDescent="0.2"/>
    <row r="11276" ht="15" customHeight="1" x14ac:dyDescent="0.2"/>
    <row r="11277" ht="15" customHeight="1" x14ac:dyDescent="0.2"/>
    <row r="11278" ht="15" customHeight="1" x14ac:dyDescent="0.2"/>
    <row r="11279" ht="15" customHeight="1" x14ac:dyDescent="0.2"/>
    <row r="11280" ht="15" customHeight="1" x14ac:dyDescent="0.2"/>
    <row r="11281" ht="15" customHeight="1" x14ac:dyDescent="0.2"/>
    <row r="11282" ht="15" customHeight="1" x14ac:dyDescent="0.2"/>
    <row r="11283" ht="15" customHeight="1" x14ac:dyDescent="0.2"/>
    <row r="11284" ht="15" customHeight="1" x14ac:dyDescent="0.2"/>
    <row r="11285" ht="15" customHeight="1" x14ac:dyDescent="0.2"/>
    <row r="11286" ht="15" customHeight="1" x14ac:dyDescent="0.2"/>
    <row r="11287" ht="15" customHeight="1" x14ac:dyDescent="0.2"/>
    <row r="11288" ht="15" customHeight="1" x14ac:dyDescent="0.2"/>
    <row r="11289" ht="15" customHeight="1" x14ac:dyDescent="0.2"/>
    <row r="11290" ht="15" customHeight="1" x14ac:dyDescent="0.2"/>
    <row r="11291" ht="15" customHeight="1" x14ac:dyDescent="0.2"/>
    <row r="11292" ht="15" customHeight="1" x14ac:dyDescent="0.2"/>
    <row r="11293" ht="15" customHeight="1" x14ac:dyDescent="0.2"/>
    <row r="11294" ht="15" customHeight="1" x14ac:dyDescent="0.2"/>
    <row r="11295" ht="15" customHeight="1" x14ac:dyDescent="0.2"/>
    <row r="11296" ht="15" customHeight="1" x14ac:dyDescent="0.2"/>
    <row r="11297" ht="15" customHeight="1" x14ac:dyDescent="0.2"/>
    <row r="11298" ht="15" customHeight="1" x14ac:dyDescent="0.2"/>
    <row r="11299" ht="15" customHeight="1" x14ac:dyDescent="0.2"/>
    <row r="11300" ht="15" customHeight="1" x14ac:dyDescent="0.2"/>
    <row r="11301" ht="15" customHeight="1" x14ac:dyDescent="0.2"/>
    <row r="11302" ht="15" customHeight="1" x14ac:dyDescent="0.2"/>
    <row r="11303" ht="15" customHeight="1" x14ac:dyDescent="0.2"/>
    <row r="11304" ht="15" customHeight="1" x14ac:dyDescent="0.2"/>
    <row r="11305" ht="15" customHeight="1" x14ac:dyDescent="0.2"/>
    <row r="11306" ht="15" customHeight="1" x14ac:dyDescent="0.2"/>
    <row r="11307" ht="15" customHeight="1" x14ac:dyDescent="0.2"/>
    <row r="11308" ht="15" customHeight="1" x14ac:dyDescent="0.2"/>
    <row r="11309" ht="15" customHeight="1" x14ac:dyDescent="0.2"/>
    <row r="11310" ht="15" customHeight="1" x14ac:dyDescent="0.2"/>
    <row r="11311" ht="15" customHeight="1" x14ac:dyDescent="0.2"/>
    <row r="11312" ht="15" customHeight="1" x14ac:dyDescent="0.2"/>
    <row r="11313" ht="15" customHeight="1" x14ac:dyDescent="0.2"/>
    <row r="11314" ht="15" customHeight="1" x14ac:dyDescent="0.2"/>
    <row r="11315" ht="15" customHeight="1" x14ac:dyDescent="0.2"/>
    <row r="11316" ht="15" customHeight="1" x14ac:dyDescent="0.2"/>
    <row r="11317" ht="15" customHeight="1" x14ac:dyDescent="0.2"/>
    <row r="11318" ht="15" customHeight="1" x14ac:dyDescent="0.2"/>
    <row r="11319" ht="15" customHeight="1" x14ac:dyDescent="0.2"/>
    <row r="11320" ht="15" customHeight="1" x14ac:dyDescent="0.2"/>
    <row r="11321" ht="15" customHeight="1" x14ac:dyDescent="0.2"/>
    <row r="11322" ht="15" customHeight="1" x14ac:dyDescent="0.2"/>
    <row r="11323" ht="15" customHeight="1" x14ac:dyDescent="0.2"/>
    <row r="11324" ht="15" customHeight="1" x14ac:dyDescent="0.2"/>
    <row r="11325" ht="15" customHeight="1" x14ac:dyDescent="0.2"/>
    <row r="11326" ht="15" customHeight="1" x14ac:dyDescent="0.2"/>
    <row r="11327" ht="15" customHeight="1" x14ac:dyDescent="0.2"/>
    <row r="11328" ht="15" customHeight="1" x14ac:dyDescent="0.2"/>
    <row r="11329" ht="15" customHeight="1" x14ac:dyDescent="0.2"/>
    <row r="11330" ht="15" customHeight="1" x14ac:dyDescent="0.2"/>
    <row r="11331" ht="15" customHeight="1" x14ac:dyDescent="0.2"/>
    <row r="11332" ht="15" customHeight="1" x14ac:dyDescent="0.2"/>
    <row r="11333" ht="15" customHeight="1" x14ac:dyDescent="0.2"/>
    <row r="11334" ht="15" customHeight="1" x14ac:dyDescent="0.2"/>
    <row r="11335" ht="15" customHeight="1" x14ac:dyDescent="0.2"/>
    <row r="11336" ht="15" customHeight="1" x14ac:dyDescent="0.2"/>
    <row r="11337" ht="15" customHeight="1" x14ac:dyDescent="0.2"/>
    <row r="11338" ht="15" customHeight="1" x14ac:dyDescent="0.2"/>
    <row r="11339" ht="15" customHeight="1" x14ac:dyDescent="0.2"/>
    <row r="11340" ht="15" customHeight="1" x14ac:dyDescent="0.2"/>
    <row r="11341" ht="15" customHeight="1" x14ac:dyDescent="0.2"/>
    <row r="11342" ht="15" customHeight="1" x14ac:dyDescent="0.2"/>
    <row r="11343" ht="15" customHeight="1" x14ac:dyDescent="0.2"/>
    <row r="11344" ht="15" customHeight="1" x14ac:dyDescent="0.2"/>
    <row r="11345" ht="15" customHeight="1" x14ac:dyDescent="0.2"/>
    <row r="11346" ht="15" customHeight="1" x14ac:dyDescent="0.2"/>
    <row r="11347" ht="15" customHeight="1" x14ac:dyDescent="0.2"/>
    <row r="11348" ht="15" customHeight="1" x14ac:dyDescent="0.2"/>
    <row r="11349" ht="15" customHeight="1" x14ac:dyDescent="0.2"/>
    <row r="11350" ht="15" customHeight="1" x14ac:dyDescent="0.2"/>
    <row r="11351" ht="15" customHeight="1" x14ac:dyDescent="0.2"/>
    <row r="11352" ht="15" customHeight="1" x14ac:dyDescent="0.2"/>
    <row r="11353" ht="15" customHeight="1" x14ac:dyDescent="0.2"/>
    <row r="11354" ht="15" customHeight="1" x14ac:dyDescent="0.2"/>
    <row r="11355" ht="15" customHeight="1" x14ac:dyDescent="0.2"/>
    <row r="11356" ht="15" customHeight="1" x14ac:dyDescent="0.2"/>
    <row r="11357" ht="15" customHeight="1" x14ac:dyDescent="0.2"/>
    <row r="11358" ht="15" customHeight="1" x14ac:dyDescent="0.2"/>
    <row r="11359" ht="15" customHeight="1" x14ac:dyDescent="0.2"/>
    <row r="11360" ht="15" customHeight="1" x14ac:dyDescent="0.2"/>
    <row r="11361" ht="15" customHeight="1" x14ac:dyDescent="0.2"/>
    <row r="11362" ht="15" customHeight="1" x14ac:dyDescent="0.2"/>
    <row r="11363" ht="15" customHeight="1" x14ac:dyDescent="0.2"/>
    <row r="11364" ht="15" customHeight="1" x14ac:dyDescent="0.2"/>
    <row r="11365" ht="15" customHeight="1" x14ac:dyDescent="0.2"/>
    <row r="11366" ht="15" customHeight="1" x14ac:dyDescent="0.2"/>
    <row r="11367" ht="15" customHeight="1" x14ac:dyDescent="0.2"/>
    <row r="11368" ht="15" customHeight="1" x14ac:dyDescent="0.2"/>
    <row r="11369" ht="15" customHeight="1" x14ac:dyDescent="0.2"/>
    <row r="11370" ht="15" customHeight="1" x14ac:dyDescent="0.2"/>
    <row r="11371" ht="15" customHeight="1" x14ac:dyDescent="0.2"/>
    <row r="11372" ht="15" customHeight="1" x14ac:dyDescent="0.2"/>
    <row r="11373" ht="15" customHeight="1" x14ac:dyDescent="0.2"/>
    <row r="11374" ht="15" customHeight="1" x14ac:dyDescent="0.2"/>
    <row r="11375" ht="15" customHeight="1" x14ac:dyDescent="0.2"/>
    <row r="11376" ht="15" customHeight="1" x14ac:dyDescent="0.2"/>
    <row r="11377" ht="15" customHeight="1" x14ac:dyDescent="0.2"/>
    <row r="11378" ht="15" customHeight="1" x14ac:dyDescent="0.2"/>
    <row r="11379" ht="15" customHeight="1" x14ac:dyDescent="0.2"/>
    <row r="11380" ht="15" customHeight="1" x14ac:dyDescent="0.2"/>
    <row r="11381" ht="15" customHeight="1" x14ac:dyDescent="0.2"/>
    <row r="11382" ht="15" customHeight="1" x14ac:dyDescent="0.2"/>
    <row r="11383" ht="15" customHeight="1" x14ac:dyDescent="0.2"/>
    <row r="11384" ht="15" customHeight="1" x14ac:dyDescent="0.2"/>
    <row r="11385" ht="15" customHeight="1" x14ac:dyDescent="0.2"/>
    <row r="11386" ht="15" customHeight="1" x14ac:dyDescent="0.2"/>
    <row r="11387" ht="15" customHeight="1" x14ac:dyDescent="0.2"/>
    <row r="11388" ht="15" customHeight="1" x14ac:dyDescent="0.2"/>
    <row r="11389" ht="15" customHeight="1" x14ac:dyDescent="0.2"/>
    <row r="11390" ht="15" customHeight="1" x14ac:dyDescent="0.2"/>
    <row r="11391" ht="15" customHeight="1" x14ac:dyDescent="0.2"/>
    <row r="11392" ht="15" customHeight="1" x14ac:dyDescent="0.2"/>
    <row r="11393" ht="15" customHeight="1" x14ac:dyDescent="0.2"/>
    <row r="11394" ht="15" customHeight="1" x14ac:dyDescent="0.2"/>
    <row r="11395" ht="15" customHeight="1" x14ac:dyDescent="0.2"/>
    <row r="11396" ht="15" customHeight="1" x14ac:dyDescent="0.2"/>
    <row r="11397" ht="15" customHeight="1" x14ac:dyDescent="0.2"/>
    <row r="11398" ht="15" customHeight="1" x14ac:dyDescent="0.2"/>
    <row r="11399" ht="15" customHeight="1" x14ac:dyDescent="0.2"/>
    <row r="11400" ht="15" customHeight="1" x14ac:dyDescent="0.2"/>
    <row r="11401" ht="15" customHeight="1" x14ac:dyDescent="0.2"/>
    <row r="11402" ht="15" customHeight="1" x14ac:dyDescent="0.2"/>
    <row r="11403" ht="15" customHeight="1" x14ac:dyDescent="0.2"/>
    <row r="11404" ht="15" customHeight="1" x14ac:dyDescent="0.2"/>
    <row r="11405" ht="15" customHeight="1" x14ac:dyDescent="0.2"/>
    <row r="11406" ht="15" customHeight="1" x14ac:dyDescent="0.2"/>
    <row r="11407" ht="15" customHeight="1" x14ac:dyDescent="0.2"/>
    <row r="11408" ht="15" customHeight="1" x14ac:dyDescent="0.2"/>
    <row r="11409" ht="15" customHeight="1" x14ac:dyDescent="0.2"/>
    <row r="11410" ht="15" customHeight="1" x14ac:dyDescent="0.2"/>
    <row r="11411" ht="15" customHeight="1" x14ac:dyDescent="0.2"/>
    <row r="11412" ht="15" customHeight="1" x14ac:dyDescent="0.2"/>
    <row r="11413" ht="15" customHeight="1" x14ac:dyDescent="0.2"/>
    <row r="11414" ht="15" customHeight="1" x14ac:dyDescent="0.2"/>
    <row r="11415" ht="15" customHeight="1" x14ac:dyDescent="0.2"/>
    <row r="11416" ht="15" customHeight="1" x14ac:dyDescent="0.2"/>
    <row r="11417" ht="15" customHeight="1" x14ac:dyDescent="0.2"/>
    <row r="11418" ht="15" customHeight="1" x14ac:dyDescent="0.2"/>
    <row r="11419" ht="15" customHeight="1" x14ac:dyDescent="0.2"/>
    <row r="11420" ht="15" customHeight="1" x14ac:dyDescent="0.2"/>
    <row r="11421" ht="15" customHeight="1" x14ac:dyDescent="0.2"/>
    <row r="11422" ht="15" customHeight="1" x14ac:dyDescent="0.2"/>
    <row r="11423" ht="15" customHeight="1" x14ac:dyDescent="0.2"/>
    <row r="11424" ht="15" customHeight="1" x14ac:dyDescent="0.2"/>
    <row r="11425" ht="15" customHeight="1" x14ac:dyDescent="0.2"/>
    <row r="11426" ht="15" customHeight="1" x14ac:dyDescent="0.2"/>
    <row r="11427" ht="15" customHeight="1" x14ac:dyDescent="0.2"/>
    <row r="11428" ht="15" customHeight="1" x14ac:dyDescent="0.2"/>
    <row r="11429" ht="15" customHeight="1" x14ac:dyDescent="0.2"/>
    <row r="11430" ht="15" customHeight="1" x14ac:dyDescent="0.2"/>
    <row r="11431" ht="15" customHeight="1" x14ac:dyDescent="0.2"/>
    <row r="11432" ht="15" customHeight="1" x14ac:dyDescent="0.2"/>
    <row r="11433" ht="15" customHeight="1" x14ac:dyDescent="0.2"/>
    <row r="11434" ht="15" customHeight="1" x14ac:dyDescent="0.2"/>
    <row r="11435" ht="15" customHeight="1" x14ac:dyDescent="0.2"/>
    <row r="11436" ht="15" customHeight="1" x14ac:dyDescent="0.2"/>
    <row r="11437" ht="15" customHeight="1" x14ac:dyDescent="0.2"/>
    <row r="11438" ht="15" customHeight="1" x14ac:dyDescent="0.2"/>
    <row r="11439" ht="15" customHeight="1" x14ac:dyDescent="0.2"/>
    <row r="11440" ht="15" customHeight="1" x14ac:dyDescent="0.2"/>
    <row r="11441" ht="15" customHeight="1" x14ac:dyDescent="0.2"/>
    <row r="11442" ht="15" customHeight="1" x14ac:dyDescent="0.2"/>
    <row r="11443" ht="15" customHeight="1" x14ac:dyDescent="0.2"/>
    <row r="11444" ht="15" customHeight="1" x14ac:dyDescent="0.2"/>
    <row r="11445" ht="15" customHeight="1" x14ac:dyDescent="0.2"/>
    <row r="11446" ht="15" customHeight="1" x14ac:dyDescent="0.2"/>
    <row r="11447" ht="15" customHeight="1" x14ac:dyDescent="0.2"/>
    <row r="11448" ht="15" customHeight="1" x14ac:dyDescent="0.2"/>
    <row r="11449" ht="15" customHeight="1" x14ac:dyDescent="0.2"/>
    <row r="11450" ht="15" customHeight="1" x14ac:dyDescent="0.2"/>
    <row r="11451" ht="15" customHeight="1" x14ac:dyDescent="0.2"/>
    <row r="11452" ht="15" customHeight="1" x14ac:dyDescent="0.2"/>
    <row r="11453" ht="15" customHeight="1" x14ac:dyDescent="0.2"/>
    <row r="11454" ht="15" customHeight="1" x14ac:dyDescent="0.2"/>
    <row r="11455" ht="15" customHeight="1" x14ac:dyDescent="0.2"/>
    <row r="11456" ht="15" customHeight="1" x14ac:dyDescent="0.2"/>
    <row r="11457" ht="15" customHeight="1" x14ac:dyDescent="0.2"/>
    <row r="11458" ht="15" customHeight="1" x14ac:dyDescent="0.2"/>
    <row r="11459" ht="15" customHeight="1" x14ac:dyDescent="0.2"/>
    <row r="11460" ht="15" customHeight="1" x14ac:dyDescent="0.2"/>
    <row r="11461" ht="15" customHeight="1" x14ac:dyDescent="0.2"/>
    <row r="11462" ht="15" customHeight="1" x14ac:dyDescent="0.2"/>
    <row r="11463" ht="15" customHeight="1" x14ac:dyDescent="0.2"/>
    <row r="11464" ht="15" customHeight="1" x14ac:dyDescent="0.2"/>
    <row r="11465" ht="15" customHeight="1" x14ac:dyDescent="0.2"/>
    <row r="11466" ht="15" customHeight="1" x14ac:dyDescent="0.2"/>
    <row r="11467" ht="15" customHeight="1" x14ac:dyDescent="0.2"/>
    <row r="11468" ht="15" customHeight="1" x14ac:dyDescent="0.2"/>
    <row r="11469" ht="15" customHeight="1" x14ac:dyDescent="0.2"/>
    <row r="11470" ht="15" customHeight="1" x14ac:dyDescent="0.2"/>
    <row r="11471" ht="15" customHeight="1" x14ac:dyDescent="0.2"/>
    <row r="11472" ht="15" customHeight="1" x14ac:dyDescent="0.2"/>
    <row r="11473" ht="15" customHeight="1" x14ac:dyDescent="0.2"/>
    <row r="11474" ht="15" customHeight="1" x14ac:dyDescent="0.2"/>
    <row r="11475" ht="15" customHeight="1" x14ac:dyDescent="0.2"/>
    <row r="11476" ht="15" customHeight="1" x14ac:dyDescent="0.2"/>
    <row r="11477" ht="15" customHeight="1" x14ac:dyDescent="0.2"/>
    <row r="11478" ht="15" customHeight="1" x14ac:dyDescent="0.2"/>
    <row r="11479" ht="15" customHeight="1" x14ac:dyDescent="0.2"/>
    <row r="11480" ht="15" customHeight="1" x14ac:dyDescent="0.2"/>
    <row r="11481" ht="15" customHeight="1" x14ac:dyDescent="0.2"/>
    <row r="11482" ht="15" customHeight="1" x14ac:dyDescent="0.2"/>
    <row r="11483" ht="15" customHeight="1" x14ac:dyDescent="0.2"/>
    <row r="11484" ht="15" customHeight="1" x14ac:dyDescent="0.2"/>
    <row r="11485" ht="15" customHeight="1" x14ac:dyDescent="0.2"/>
    <row r="11486" ht="15" customHeight="1" x14ac:dyDescent="0.2"/>
    <row r="11487" ht="15" customHeight="1" x14ac:dyDescent="0.2"/>
    <row r="11488" ht="15" customHeight="1" x14ac:dyDescent="0.2"/>
    <row r="11489" ht="15" customHeight="1" x14ac:dyDescent="0.2"/>
    <row r="11490" ht="15" customHeight="1" x14ac:dyDescent="0.2"/>
    <row r="11491" ht="15" customHeight="1" x14ac:dyDescent="0.2"/>
    <row r="11492" ht="15" customHeight="1" x14ac:dyDescent="0.2"/>
    <row r="11493" ht="15" customHeight="1" x14ac:dyDescent="0.2"/>
    <row r="11494" ht="15" customHeight="1" x14ac:dyDescent="0.2"/>
    <row r="11495" ht="15" customHeight="1" x14ac:dyDescent="0.2"/>
    <row r="11496" ht="15" customHeight="1" x14ac:dyDescent="0.2"/>
    <row r="11497" ht="15" customHeight="1" x14ac:dyDescent="0.2"/>
    <row r="11498" ht="15" customHeight="1" x14ac:dyDescent="0.2"/>
    <row r="11499" ht="15" customHeight="1" x14ac:dyDescent="0.2"/>
    <row r="11500" ht="15" customHeight="1" x14ac:dyDescent="0.2"/>
    <row r="11501" ht="15" customHeight="1" x14ac:dyDescent="0.2"/>
    <row r="11502" ht="15" customHeight="1" x14ac:dyDescent="0.2"/>
    <row r="11503" ht="15" customHeight="1" x14ac:dyDescent="0.2"/>
    <row r="11504" ht="15" customHeight="1" x14ac:dyDescent="0.2"/>
    <row r="11505" ht="15" customHeight="1" x14ac:dyDescent="0.2"/>
    <row r="11506" ht="15" customHeight="1" x14ac:dyDescent="0.2"/>
    <row r="11507" ht="15" customHeight="1" x14ac:dyDescent="0.2"/>
    <row r="11508" ht="15" customHeight="1" x14ac:dyDescent="0.2"/>
    <row r="11509" ht="15" customHeight="1" x14ac:dyDescent="0.2"/>
    <row r="11510" ht="15" customHeight="1" x14ac:dyDescent="0.2"/>
    <row r="11511" ht="15" customHeight="1" x14ac:dyDescent="0.2"/>
    <row r="11512" ht="15" customHeight="1" x14ac:dyDescent="0.2"/>
    <row r="11513" ht="15" customHeight="1" x14ac:dyDescent="0.2"/>
    <row r="11514" ht="15" customHeight="1" x14ac:dyDescent="0.2"/>
    <row r="11515" ht="15" customHeight="1" x14ac:dyDescent="0.2"/>
    <row r="11516" ht="15" customHeight="1" x14ac:dyDescent="0.2"/>
    <row r="11517" ht="15" customHeight="1" x14ac:dyDescent="0.2"/>
    <row r="11518" ht="15" customHeight="1" x14ac:dyDescent="0.2"/>
    <row r="11519" ht="15" customHeight="1" x14ac:dyDescent="0.2"/>
    <row r="11520" ht="15" customHeight="1" x14ac:dyDescent="0.2"/>
    <row r="11521" ht="15" customHeight="1" x14ac:dyDescent="0.2"/>
    <row r="11522" ht="15" customHeight="1" x14ac:dyDescent="0.2"/>
    <row r="11523" ht="15" customHeight="1" x14ac:dyDescent="0.2"/>
    <row r="11524" ht="15" customHeight="1" x14ac:dyDescent="0.2"/>
    <row r="11525" ht="15" customHeight="1" x14ac:dyDescent="0.2"/>
    <row r="11526" ht="15" customHeight="1" x14ac:dyDescent="0.2"/>
    <row r="11527" ht="15" customHeight="1" x14ac:dyDescent="0.2"/>
    <row r="11528" ht="15" customHeight="1" x14ac:dyDescent="0.2"/>
    <row r="11529" ht="15" customHeight="1" x14ac:dyDescent="0.2"/>
    <row r="11530" ht="15" customHeight="1" x14ac:dyDescent="0.2"/>
    <row r="11531" ht="15" customHeight="1" x14ac:dyDescent="0.2"/>
    <row r="11532" ht="15" customHeight="1" x14ac:dyDescent="0.2"/>
    <row r="11533" ht="15" customHeight="1" x14ac:dyDescent="0.2"/>
    <row r="11534" ht="15" customHeight="1" x14ac:dyDescent="0.2"/>
    <row r="11535" ht="15" customHeight="1" x14ac:dyDescent="0.2"/>
    <row r="11536" ht="15" customHeight="1" x14ac:dyDescent="0.2"/>
    <row r="11537" ht="15" customHeight="1" x14ac:dyDescent="0.2"/>
    <row r="11538" ht="15" customHeight="1" x14ac:dyDescent="0.2"/>
    <row r="11539" ht="15" customHeight="1" x14ac:dyDescent="0.2"/>
    <row r="11540" ht="15" customHeight="1" x14ac:dyDescent="0.2"/>
    <row r="11541" ht="15" customHeight="1" x14ac:dyDescent="0.2"/>
    <row r="11542" ht="15" customHeight="1" x14ac:dyDescent="0.2"/>
    <row r="11543" ht="15" customHeight="1" x14ac:dyDescent="0.2"/>
    <row r="11544" ht="15" customHeight="1" x14ac:dyDescent="0.2"/>
    <row r="11545" ht="15" customHeight="1" x14ac:dyDescent="0.2"/>
    <row r="11546" ht="15" customHeight="1" x14ac:dyDescent="0.2"/>
    <row r="11547" ht="15" customHeight="1" x14ac:dyDescent="0.2"/>
    <row r="11548" ht="15" customHeight="1" x14ac:dyDescent="0.2"/>
    <row r="11549" ht="15" customHeight="1" x14ac:dyDescent="0.2"/>
    <row r="11550" ht="15" customHeight="1" x14ac:dyDescent="0.2"/>
    <row r="11551" ht="15" customHeight="1" x14ac:dyDescent="0.2"/>
    <row r="11552" ht="15" customHeight="1" x14ac:dyDescent="0.2"/>
    <row r="11553" ht="15" customHeight="1" x14ac:dyDescent="0.2"/>
    <row r="11554" ht="15" customHeight="1" x14ac:dyDescent="0.2"/>
    <row r="11555" ht="15" customHeight="1" x14ac:dyDescent="0.2"/>
    <row r="11556" ht="15" customHeight="1" x14ac:dyDescent="0.2"/>
    <row r="11557" ht="15" customHeight="1" x14ac:dyDescent="0.2"/>
    <row r="11558" ht="15" customHeight="1" x14ac:dyDescent="0.2"/>
    <row r="11559" ht="15" customHeight="1" x14ac:dyDescent="0.2"/>
    <row r="11560" ht="15" customHeight="1" x14ac:dyDescent="0.2"/>
    <row r="11561" ht="15" customHeight="1" x14ac:dyDescent="0.2"/>
    <row r="11562" ht="15" customHeight="1" x14ac:dyDescent="0.2"/>
    <row r="11563" ht="15" customHeight="1" x14ac:dyDescent="0.2"/>
    <row r="11564" ht="15" customHeight="1" x14ac:dyDescent="0.2"/>
    <row r="11565" ht="15" customHeight="1" x14ac:dyDescent="0.2"/>
    <row r="11566" ht="15" customHeight="1" x14ac:dyDescent="0.2"/>
    <row r="11567" ht="15" customHeight="1" x14ac:dyDescent="0.2"/>
    <row r="11568" ht="15" customHeight="1" x14ac:dyDescent="0.2"/>
    <row r="11569" ht="15" customHeight="1" x14ac:dyDescent="0.2"/>
    <row r="11570" ht="15" customHeight="1" x14ac:dyDescent="0.2"/>
    <row r="11571" ht="15" customHeight="1" x14ac:dyDescent="0.2"/>
    <row r="11572" ht="15" customHeight="1" x14ac:dyDescent="0.2"/>
    <row r="11573" ht="15" customHeight="1" x14ac:dyDescent="0.2"/>
    <row r="11574" ht="15" customHeight="1" x14ac:dyDescent="0.2"/>
    <row r="11575" ht="15" customHeight="1" x14ac:dyDescent="0.2"/>
    <row r="11576" ht="15" customHeight="1" x14ac:dyDescent="0.2"/>
    <row r="11577" ht="15" customHeight="1" x14ac:dyDescent="0.2"/>
    <row r="11578" ht="15" customHeight="1" x14ac:dyDescent="0.2"/>
    <row r="11579" ht="15" customHeight="1" x14ac:dyDescent="0.2"/>
    <row r="11580" ht="15" customHeight="1" x14ac:dyDescent="0.2"/>
    <row r="11581" ht="15" customHeight="1" x14ac:dyDescent="0.2"/>
    <row r="11582" ht="15" customHeight="1" x14ac:dyDescent="0.2"/>
    <row r="11583" ht="15" customHeight="1" x14ac:dyDescent="0.2"/>
    <row r="11584" ht="15" customHeight="1" x14ac:dyDescent="0.2"/>
    <row r="11585" ht="15" customHeight="1" x14ac:dyDescent="0.2"/>
    <row r="11586" ht="15" customHeight="1" x14ac:dyDescent="0.2"/>
    <row r="11587" ht="15" customHeight="1" x14ac:dyDescent="0.2"/>
    <row r="11588" ht="15" customHeight="1" x14ac:dyDescent="0.2"/>
    <row r="11589" ht="15" customHeight="1" x14ac:dyDescent="0.2"/>
    <row r="11590" ht="15" customHeight="1" x14ac:dyDescent="0.2"/>
    <row r="11591" ht="15" customHeight="1" x14ac:dyDescent="0.2"/>
    <row r="11592" ht="15" customHeight="1" x14ac:dyDescent="0.2"/>
    <row r="11593" ht="15" customHeight="1" x14ac:dyDescent="0.2"/>
    <row r="11594" ht="15" customHeight="1" x14ac:dyDescent="0.2"/>
    <row r="11595" ht="15" customHeight="1" x14ac:dyDescent="0.2"/>
    <row r="11596" ht="15" customHeight="1" x14ac:dyDescent="0.2"/>
    <row r="11597" ht="15" customHeight="1" x14ac:dyDescent="0.2"/>
    <row r="11598" ht="15" customHeight="1" x14ac:dyDescent="0.2"/>
    <row r="11599" ht="15" customHeight="1" x14ac:dyDescent="0.2"/>
    <row r="11600" ht="15" customHeight="1" x14ac:dyDescent="0.2"/>
    <row r="11601" ht="15" customHeight="1" x14ac:dyDescent="0.2"/>
    <row r="11602" ht="15" customHeight="1" x14ac:dyDescent="0.2"/>
    <row r="11603" ht="15" customHeight="1" x14ac:dyDescent="0.2"/>
    <row r="11604" ht="15" customHeight="1" x14ac:dyDescent="0.2"/>
    <row r="11605" ht="15" customHeight="1" x14ac:dyDescent="0.2"/>
    <row r="11606" ht="15" customHeight="1" x14ac:dyDescent="0.2"/>
    <row r="11607" ht="15" customHeight="1" x14ac:dyDescent="0.2"/>
    <row r="11608" ht="15" customHeight="1" x14ac:dyDescent="0.2"/>
    <row r="11609" ht="15" customHeight="1" x14ac:dyDescent="0.2"/>
    <row r="11610" ht="15" customHeight="1" x14ac:dyDescent="0.2"/>
    <row r="11611" ht="15" customHeight="1" x14ac:dyDescent="0.2"/>
    <row r="11612" ht="15" customHeight="1" x14ac:dyDescent="0.2"/>
    <row r="11613" ht="15" customHeight="1" x14ac:dyDescent="0.2"/>
    <row r="11614" ht="15" customHeight="1" x14ac:dyDescent="0.2"/>
    <row r="11615" ht="15" customHeight="1" x14ac:dyDescent="0.2"/>
    <row r="11616" ht="15" customHeight="1" x14ac:dyDescent="0.2"/>
    <row r="11617" ht="15" customHeight="1" x14ac:dyDescent="0.2"/>
    <row r="11618" ht="15" customHeight="1" x14ac:dyDescent="0.2"/>
    <row r="11619" ht="15" customHeight="1" x14ac:dyDescent="0.2"/>
    <row r="11620" ht="15" customHeight="1" x14ac:dyDescent="0.2"/>
    <row r="11621" ht="15" customHeight="1" x14ac:dyDescent="0.2"/>
    <row r="11622" ht="15" customHeight="1" x14ac:dyDescent="0.2"/>
    <row r="11623" ht="15" customHeight="1" x14ac:dyDescent="0.2"/>
    <row r="11624" ht="15" customHeight="1" x14ac:dyDescent="0.2"/>
    <row r="11625" ht="15" customHeight="1" x14ac:dyDescent="0.2"/>
    <row r="11626" ht="15" customHeight="1" x14ac:dyDescent="0.2"/>
    <row r="11627" ht="15" customHeight="1" x14ac:dyDescent="0.2"/>
    <row r="11628" ht="15" customHeight="1" x14ac:dyDescent="0.2"/>
    <row r="11629" ht="15" customHeight="1" x14ac:dyDescent="0.2"/>
    <row r="11630" ht="15" customHeight="1" x14ac:dyDescent="0.2"/>
    <row r="11631" ht="15" customHeight="1" x14ac:dyDescent="0.2"/>
    <row r="11632" ht="15" customHeight="1" x14ac:dyDescent="0.2"/>
    <row r="11633" ht="15" customHeight="1" x14ac:dyDescent="0.2"/>
    <row r="11634" ht="15" customHeight="1" x14ac:dyDescent="0.2"/>
    <row r="11635" ht="15" customHeight="1" x14ac:dyDescent="0.2"/>
    <row r="11636" ht="15" customHeight="1" x14ac:dyDescent="0.2"/>
    <row r="11637" ht="15" customHeight="1" x14ac:dyDescent="0.2"/>
    <row r="11638" ht="15" customHeight="1" x14ac:dyDescent="0.2"/>
    <row r="11639" ht="15" customHeight="1" x14ac:dyDescent="0.2"/>
    <row r="11640" ht="15" customHeight="1" x14ac:dyDescent="0.2"/>
    <row r="11641" ht="15" customHeight="1" x14ac:dyDescent="0.2"/>
    <row r="11642" ht="15" customHeight="1" x14ac:dyDescent="0.2"/>
    <row r="11643" ht="15" customHeight="1" x14ac:dyDescent="0.2"/>
    <row r="11644" ht="15" customHeight="1" x14ac:dyDescent="0.2"/>
    <row r="11645" ht="15" customHeight="1" x14ac:dyDescent="0.2"/>
    <row r="11646" ht="15" customHeight="1" x14ac:dyDescent="0.2"/>
    <row r="11647" ht="15" customHeight="1" x14ac:dyDescent="0.2"/>
    <row r="11648" ht="15" customHeight="1" x14ac:dyDescent="0.2"/>
    <row r="11649" ht="15" customHeight="1" x14ac:dyDescent="0.2"/>
    <row r="11650" ht="15" customHeight="1" x14ac:dyDescent="0.2"/>
    <row r="11651" ht="15" customHeight="1" x14ac:dyDescent="0.2"/>
    <row r="11652" ht="15" customHeight="1" x14ac:dyDescent="0.2"/>
    <row r="11653" ht="15" customHeight="1" x14ac:dyDescent="0.2"/>
    <row r="11654" ht="15" customHeight="1" x14ac:dyDescent="0.2"/>
    <row r="11655" ht="15" customHeight="1" x14ac:dyDescent="0.2"/>
    <row r="11656" ht="15" customHeight="1" x14ac:dyDescent="0.2"/>
    <row r="11657" ht="15" customHeight="1" x14ac:dyDescent="0.2"/>
    <row r="11658" ht="15" customHeight="1" x14ac:dyDescent="0.2"/>
    <row r="11659" ht="15" customHeight="1" x14ac:dyDescent="0.2"/>
    <row r="11660" ht="15" customHeight="1" x14ac:dyDescent="0.2"/>
    <row r="11661" ht="15" customHeight="1" x14ac:dyDescent="0.2"/>
    <row r="11662" ht="15" customHeight="1" x14ac:dyDescent="0.2"/>
    <row r="11663" ht="15" customHeight="1" x14ac:dyDescent="0.2"/>
    <row r="11664" ht="15" customHeight="1" x14ac:dyDescent="0.2"/>
    <row r="11665" ht="15" customHeight="1" x14ac:dyDescent="0.2"/>
    <row r="11666" ht="15" customHeight="1" x14ac:dyDescent="0.2"/>
    <row r="11667" ht="15" customHeight="1" x14ac:dyDescent="0.2"/>
    <row r="11668" ht="15" customHeight="1" x14ac:dyDescent="0.2"/>
    <row r="11669" ht="15" customHeight="1" x14ac:dyDescent="0.2"/>
    <row r="11670" ht="15" customHeight="1" x14ac:dyDescent="0.2"/>
    <row r="11671" ht="15" customHeight="1" x14ac:dyDescent="0.2"/>
    <row r="11672" ht="15" customHeight="1" x14ac:dyDescent="0.2"/>
    <row r="11673" ht="15" customHeight="1" x14ac:dyDescent="0.2"/>
    <row r="11674" ht="15" customHeight="1" x14ac:dyDescent="0.2"/>
    <row r="11675" ht="15" customHeight="1" x14ac:dyDescent="0.2"/>
    <row r="11676" ht="15" customHeight="1" x14ac:dyDescent="0.2"/>
    <row r="11677" ht="15" customHeight="1" x14ac:dyDescent="0.2"/>
    <row r="11678" ht="15" customHeight="1" x14ac:dyDescent="0.2"/>
    <row r="11679" ht="15" customHeight="1" x14ac:dyDescent="0.2"/>
    <row r="11680" ht="15" customHeight="1" x14ac:dyDescent="0.2"/>
    <row r="11681" ht="15" customHeight="1" x14ac:dyDescent="0.2"/>
    <row r="11682" ht="15" customHeight="1" x14ac:dyDescent="0.2"/>
    <row r="11683" ht="15" customHeight="1" x14ac:dyDescent="0.2"/>
    <row r="11684" ht="15" customHeight="1" x14ac:dyDescent="0.2"/>
    <row r="11685" ht="15" customHeight="1" x14ac:dyDescent="0.2"/>
    <row r="11686" ht="15" customHeight="1" x14ac:dyDescent="0.2"/>
    <row r="11687" ht="15" customHeight="1" x14ac:dyDescent="0.2"/>
    <row r="11688" ht="15" customHeight="1" x14ac:dyDescent="0.2"/>
    <row r="11689" ht="15" customHeight="1" x14ac:dyDescent="0.2"/>
    <row r="11690" ht="15" customHeight="1" x14ac:dyDescent="0.2"/>
    <row r="11691" ht="15" customHeight="1" x14ac:dyDescent="0.2"/>
    <row r="11692" ht="15" customHeight="1" x14ac:dyDescent="0.2"/>
    <row r="11693" ht="15" customHeight="1" x14ac:dyDescent="0.2"/>
    <row r="11694" ht="15" customHeight="1" x14ac:dyDescent="0.2"/>
    <row r="11695" ht="15" customHeight="1" x14ac:dyDescent="0.2"/>
    <row r="11696" ht="15" customHeight="1" x14ac:dyDescent="0.2"/>
    <row r="11697" ht="15" customHeight="1" x14ac:dyDescent="0.2"/>
    <row r="11698" ht="15" customHeight="1" x14ac:dyDescent="0.2"/>
    <row r="11699" ht="15" customHeight="1" x14ac:dyDescent="0.2"/>
    <row r="11700" ht="15" customHeight="1" x14ac:dyDescent="0.2"/>
    <row r="11701" ht="15" customHeight="1" x14ac:dyDescent="0.2"/>
    <row r="11702" ht="15" customHeight="1" x14ac:dyDescent="0.2"/>
    <row r="11703" ht="15" customHeight="1" x14ac:dyDescent="0.2"/>
    <row r="11704" ht="15" customHeight="1" x14ac:dyDescent="0.2"/>
    <row r="11705" ht="15" customHeight="1" x14ac:dyDescent="0.2"/>
    <row r="11706" ht="15" customHeight="1" x14ac:dyDescent="0.2"/>
    <row r="11707" ht="15" customHeight="1" x14ac:dyDescent="0.2"/>
    <row r="11708" ht="15" customHeight="1" x14ac:dyDescent="0.2"/>
    <row r="11709" ht="15" customHeight="1" x14ac:dyDescent="0.2"/>
    <row r="11710" ht="15" customHeight="1" x14ac:dyDescent="0.2"/>
    <row r="11711" ht="15" customHeight="1" x14ac:dyDescent="0.2"/>
    <row r="11712" ht="15" customHeight="1" x14ac:dyDescent="0.2"/>
    <row r="11713" ht="15" customHeight="1" x14ac:dyDescent="0.2"/>
    <row r="11714" ht="15" customHeight="1" x14ac:dyDescent="0.2"/>
    <row r="11715" ht="15" customHeight="1" x14ac:dyDescent="0.2"/>
    <row r="11716" ht="15" customHeight="1" x14ac:dyDescent="0.2"/>
    <row r="11717" ht="15" customHeight="1" x14ac:dyDescent="0.2"/>
    <row r="11718" ht="15" customHeight="1" x14ac:dyDescent="0.2"/>
    <row r="11719" ht="15" customHeight="1" x14ac:dyDescent="0.2"/>
    <row r="11720" ht="15" customHeight="1" x14ac:dyDescent="0.2"/>
    <row r="11721" ht="15" customHeight="1" x14ac:dyDescent="0.2"/>
    <row r="11722" ht="15" customHeight="1" x14ac:dyDescent="0.2"/>
    <row r="11723" ht="15" customHeight="1" x14ac:dyDescent="0.2"/>
    <row r="11724" ht="15" customHeight="1" x14ac:dyDescent="0.2"/>
    <row r="11725" ht="15" customHeight="1" x14ac:dyDescent="0.2"/>
    <row r="11726" ht="15" customHeight="1" x14ac:dyDescent="0.2"/>
    <row r="11727" ht="15" customHeight="1" x14ac:dyDescent="0.2"/>
    <row r="11728" ht="15" customHeight="1" x14ac:dyDescent="0.2"/>
    <row r="11729" ht="15" customHeight="1" x14ac:dyDescent="0.2"/>
    <row r="11730" ht="15" customHeight="1" x14ac:dyDescent="0.2"/>
    <row r="11731" ht="15" customHeight="1" x14ac:dyDescent="0.2"/>
    <row r="11732" ht="15" customHeight="1" x14ac:dyDescent="0.2"/>
    <row r="11733" ht="15" customHeight="1" x14ac:dyDescent="0.2"/>
    <row r="11734" ht="15" customHeight="1" x14ac:dyDescent="0.2"/>
    <row r="11735" ht="15" customHeight="1" x14ac:dyDescent="0.2"/>
    <row r="11736" ht="15" customHeight="1" x14ac:dyDescent="0.2"/>
    <row r="11737" ht="15" customHeight="1" x14ac:dyDescent="0.2"/>
    <row r="11738" ht="15" customHeight="1" x14ac:dyDescent="0.2"/>
    <row r="11739" ht="15" customHeight="1" x14ac:dyDescent="0.2"/>
    <row r="11740" ht="15" customHeight="1" x14ac:dyDescent="0.2"/>
    <row r="11741" ht="15" customHeight="1" x14ac:dyDescent="0.2"/>
    <row r="11742" ht="15" customHeight="1" x14ac:dyDescent="0.2"/>
    <row r="11743" ht="15" customHeight="1" x14ac:dyDescent="0.2"/>
    <row r="11744" ht="15" customHeight="1" x14ac:dyDescent="0.2"/>
    <row r="11745" ht="15" customHeight="1" x14ac:dyDescent="0.2"/>
    <row r="11746" ht="15" customHeight="1" x14ac:dyDescent="0.2"/>
    <row r="11747" ht="15" customHeight="1" x14ac:dyDescent="0.2"/>
    <row r="11748" ht="15" customHeight="1" x14ac:dyDescent="0.2"/>
    <row r="11749" ht="15" customHeight="1" x14ac:dyDescent="0.2"/>
    <row r="11750" ht="15" customHeight="1" x14ac:dyDescent="0.2"/>
    <row r="11751" ht="15" customHeight="1" x14ac:dyDescent="0.2"/>
    <row r="11752" ht="15" customHeight="1" x14ac:dyDescent="0.2"/>
    <row r="11753" ht="15" customHeight="1" x14ac:dyDescent="0.2"/>
    <row r="11754" ht="15" customHeight="1" x14ac:dyDescent="0.2"/>
    <row r="11755" ht="15" customHeight="1" x14ac:dyDescent="0.2"/>
    <row r="11756" ht="15" customHeight="1" x14ac:dyDescent="0.2"/>
    <row r="11757" ht="15" customHeight="1" x14ac:dyDescent="0.2"/>
    <row r="11758" ht="15" customHeight="1" x14ac:dyDescent="0.2"/>
    <row r="11759" ht="15" customHeight="1" x14ac:dyDescent="0.2"/>
    <row r="11760" ht="15" customHeight="1" x14ac:dyDescent="0.2"/>
    <row r="11761" ht="15" customHeight="1" x14ac:dyDescent="0.2"/>
    <row r="11762" ht="15" customHeight="1" x14ac:dyDescent="0.2"/>
    <row r="11763" ht="15" customHeight="1" x14ac:dyDescent="0.2"/>
    <row r="11764" ht="15" customHeight="1" x14ac:dyDescent="0.2"/>
    <row r="11765" ht="15" customHeight="1" x14ac:dyDescent="0.2"/>
    <row r="11766" ht="15" customHeight="1" x14ac:dyDescent="0.2"/>
    <row r="11767" ht="15" customHeight="1" x14ac:dyDescent="0.2"/>
    <row r="11768" ht="15" customHeight="1" x14ac:dyDescent="0.2"/>
    <row r="11769" ht="15" customHeight="1" x14ac:dyDescent="0.2"/>
    <row r="11770" ht="15" customHeight="1" x14ac:dyDescent="0.2"/>
    <row r="11771" ht="15" customHeight="1" x14ac:dyDescent="0.2"/>
    <row r="11772" ht="15" customHeight="1" x14ac:dyDescent="0.2"/>
    <row r="11773" ht="15" customHeight="1" x14ac:dyDescent="0.2"/>
    <row r="11774" ht="15" customHeight="1" x14ac:dyDescent="0.2"/>
    <row r="11775" ht="15" customHeight="1" x14ac:dyDescent="0.2"/>
    <row r="11776" ht="15" customHeight="1" x14ac:dyDescent="0.2"/>
    <row r="11777" ht="15" customHeight="1" x14ac:dyDescent="0.2"/>
    <row r="11778" ht="15" customHeight="1" x14ac:dyDescent="0.2"/>
    <row r="11779" ht="15" customHeight="1" x14ac:dyDescent="0.2"/>
    <row r="11780" ht="15" customHeight="1" x14ac:dyDescent="0.2"/>
    <row r="11781" ht="15" customHeight="1" x14ac:dyDescent="0.2"/>
    <row r="11782" ht="15" customHeight="1" x14ac:dyDescent="0.2"/>
    <row r="11783" ht="15" customHeight="1" x14ac:dyDescent="0.2"/>
    <row r="11784" ht="15" customHeight="1" x14ac:dyDescent="0.2"/>
    <row r="11785" ht="15" customHeight="1" x14ac:dyDescent="0.2"/>
    <row r="11786" ht="15" customHeight="1" x14ac:dyDescent="0.2"/>
    <row r="11787" ht="15" customHeight="1" x14ac:dyDescent="0.2"/>
    <row r="11788" ht="15" customHeight="1" x14ac:dyDescent="0.2"/>
    <row r="11789" ht="15" customHeight="1" x14ac:dyDescent="0.2"/>
    <row r="11790" ht="15" customHeight="1" x14ac:dyDescent="0.2"/>
    <row r="11791" ht="15" customHeight="1" x14ac:dyDescent="0.2"/>
    <row r="11792" ht="15" customHeight="1" x14ac:dyDescent="0.2"/>
    <row r="11793" ht="15" customHeight="1" x14ac:dyDescent="0.2"/>
    <row r="11794" ht="15" customHeight="1" x14ac:dyDescent="0.2"/>
    <row r="11795" ht="15" customHeight="1" x14ac:dyDescent="0.2"/>
    <row r="11796" ht="15" customHeight="1" x14ac:dyDescent="0.2"/>
    <row r="11797" ht="15" customHeight="1" x14ac:dyDescent="0.2"/>
    <row r="11798" ht="15" customHeight="1" x14ac:dyDescent="0.2"/>
    <row r="11799" ht="15" customHeight="1" x14ac:dyDescent="0.2"/>
    <row r="11800" ht="15" customHeight="1" x14ac:dyDescent="0.2"/>
    <row r="11801" ht="15" customHeight="1" x14ac:dyDescent="0.2"/>
    <row r="11802" ht="15" customHeight="1" x14ac:dyDescent="0.2"/>
    <row r="11803" ht="15" customHeight="1" x14ac:dyDescent="0.2"/>
    <row r="11804" ht="15" customHeight="1" x14ac:dyDescent="0.2"/>
    <row r="11805" ht="15" customHeight="1" x14ac:dyDescent="0.2"/>
    <row r="11806" ht="15" customHeight="1" x14ac:dyDescent="0.2"/>
    <row r="11807" ht="15" customHeight="1" x14ac:dyDescent="0.2"/>
    <row r="11808" ht="15" customHeight="1" x14ac:dyDescent="0.2"/>
    <row r="11809" ht="15" customHeight="1" x14ac:dyDescent="0.2"/>
    <row r="11810" ht="15" customHeight="1" x14ac:dyDescent="0.2"/>
    <row r="11811" ht="15" customHeight="1" x14ac:dyDescent="0.2"/>
    <row r="11812" ht="15" customHeight="1" x14ac:dyDescent="0.2"/>
    <row r="11813" ht="15" customHeight="1" x14ac:dyDescent="0.2"/>
    <row r="11814" ht="15" customHeight="1" x14ac:dyDescent="0.2"/>
    <row r="11815" ht="15" customHeight="1" x14ac:dyDescent="0.2"/>
    <row r="11816" ht="15" customHeight="1" x14ac:dyDescent="0.2"/>
    <row r="11817" ht="15" customHeight="1" x14ac:dyDescent="0.2"/>
    <row r="11818" ht="15" customHeight="1" x14ac:dyDescent="0.2"/>
    <row r="11819" ht="15" customHeight="1" x14ac:dyDescent="0.2"/>
    <row r="11820" ht="15" customHeight="1" x14ac:dyDescent="0.2"/>
    <row r="11821" ht="15" customHeight="1" x14ac:dyDescent="0.2"/>
    <row r="11822" ht="15" customHeight="1" x14ac:dyDescent="0.2"/>
    <row r="11823" ht="15" customHeight="1" x14ac:dyDescent="0.2"/>
    <row r="11824" ht="15" customHeight="1" x14ac:dyDescent="0.2"/>
    <row r="11825" ht="15" customHeight="1" x14ac:dyDescent="0.2"/>
    <row r="11826" ht="15" customHeight="1" x14ac:dyDescent="0.2"/>
    <row r="11827" ht="15" customHeight="1" x14ac:dyDescent="0.2"/>
    <row r="11828" ht="15" customHeight="1" x14ac:dyDescent="0.2"/>
    <row r="11829" ht="15" customHeight="1" x14ac:dyDescent="0.2"/>
    <row r="11830" ht="15" customHeight="1" x14ac:dyDescent="0.2"/>
    <row r="11831" ht="15" customHeight="1" x14ac:dyDescent="0.2"/>
    <row r="11832" ht="15" customHeight="1" x14ac:dyDescent="0.2"/>
    <row r="11833" ht="15" customHeight="1" x14ac:dyDescent="0.2"/>
    <row r="11834" ht="15" customHeight="1" x14ac:dyDescent="0.2"/>
    <row r="11835" ht="15" customHeight="1" x14ac:dyDescent="0.2"/>
    <row r="11836" ht="15" customHeight="1" x14ac:dyDescent="0.2"/>
    <row r="11837" ht="15" customHeight="1" x14ac:dyDescent="0.2"/>
    <row r="11838" ht="15" customHeight="1" x14ac:dyDescent="0.2"/>
    <row r="11839" ht="15" customHeight="1" x14ac:dyDescent="0.2"/>
    <row r="11840" ht="15" customHeight="1" x14ac:dyDescent="0.2"/>
    <row r="11841" ht="15" customHeight="1" x14ac:dyDescent="0.2"/>
    <row r="11842" ht="15" customHeight="1" x14ac:dyDescent="0.2"/>
    <row r="11843" ht="15" customHeight="1" x14ac:dyDescent="0.2"/>
    <row r="11844" ht="15" customHeight="1" x14ac:dyDescent="0.2"/>
    <row r="11845" ht="15" customHeight="1" x14ac:dyDescent="0.2"/>
    <row r="11846" ht="15" customHeight="1" x14ac:dyDescent="0.2"/>
    <row r="11847" ht="15" customHeight="1" x14ac:dyDescent="0.2"/>
    <row r="11848" ht="15" customHeight="1" x14ac:dyDescent="0.2"/>
    <row r="11849" ht="15" customHeight="1" x14ac:dyDescent="0.2"/>
    <row r="11850" ht="15" customHeight="1" x14ac:dyDescent="0.2"/>
    <row r="11851" ht="15" customHeight="1" x14ac:dyDescent="0.2"/>
    <row r="11852" ht="15" customHeight="1" x14ac:dyDescent="0.2"/>
    <row r="11853" ht="15" customHeight="1" x14ac:dyDescent="0.2"/>
    <row r="11854" ht="15" customHeight="1" x14ac:dyDescent="0.2"/>
    <row r="11855" ht="15" customHeight="1" x14ac:dyDescent="0.2"/>
    <row r="11856" ht="15" customHeight="1" x14ac:dyDescent="0.2"/>
    <row r="11857" ht="15" customHeight="1" x14ac:dyDescent="0.2"/>
    <row r="11858" ht="15" customHeight="1" x14ac:dyDescent="0.2"/>
    <row r="11859" ht="15" customHeight="1" x14ac:dyDescent="0.2"/>
    <row r="11860" ht="15" customHeight="1" x14ac:dyDescent="0.2"/>
    <row r="11861" ht="15" customHeight="1" x14ac:dyDescent="0.2"/>
    <row r="11862" ht="15" customHeight="1" x14ac:dyDescent="0.2"/>
    <row r="11863" ht="15" customHeight="1" x14ac:dyDescent="0.2"/>
    <row r="11864" ht="15" customHeight="1" x14ac:dyDescent="0.2"/>
    <row r="11865" ht="15" customHeight="1" x14ac:dyDescent="0.2"/>
    <row r="11866" ht="15" customHeight="1" x14ac:dyDescent="0.2"/>
    <row r="11867" ht="15" customHeight="1" x14ac:dyDescent="0.2"/>
    <row r="11868" ht="15" customHeight="1" x14ac:dyDescent="0.2"/>
    <row r="11869" ht="15" customHeight="1" x14ac:dyDescent="0.2"/>
    <row r="11870" ht="15" customHeight="1" x14ac:dyDescent="0.2"/>
    <row r="11871" ht="15" customHeight="1" x14ac:dyDescent="0.2"/>
    <row r="11872" ht="15" customHeight="1" x14ac:dyDescent="0.2"/>
    <row r="11873" ht="15" customHeight="1" x14ac:dyDescent="0.2"/>
    <row r="11874" ht="15" customHeight="1" x14ac:dyDescent="0.2"/>
    <row r="11875" ht="15" customHeight="1" x14ac:dyDescent="0.2"/>
    <row r="11876" ht="15" customHeight="1" x14ac:dyDescent="0.2"/>
    <row r="11877" ht="15" customHeight="1" x14ac:dyDescent="0.2"/>
    <row r="11878" ht="15" customHeight="1" x14ac:dyDescent="0.2"/>
    <row r="11879" ht="15" customHeight="1" x14ac:dyDescent="0.2"/>
    <row r="11880" ht="15" customHeight="1" x14ac:dyDescent="0.2"/>
    <row r="11881" ht="15" customHeight="1" x14ac:dyDescent="0.2"/>
    <row r="11882" ht="15" customHeight="1" x14ac:dyDescent="0.2"/>
    <row r="11883" ht="15" customHeight="1" x14ac:dyDescent="0.2"/>
    <row r="11884" ht="15" customHeight="1" x14ac:dyDescent="0.2"/>
    <row r="11885" ht="15" customHeight="1" x14ac:dyDescent="0.2"/>
    <row r="11886" ht="15" customHeight="1" x14ac:dyDescent="0.2"/>
    <row r="11887" ht="15" customHeight="1" x14ac:dyDescent="0.2"/>
    <row r="11888" ht="15" customHeight="1" x14ac:dyDescent="0.2"/>
    <row r="11889" ht="15" customHeight="1" x14ac:dyDescent="0.2"/>
    <row r="11890" ht="15" customHeight="1" x14ac:dyDescent="0.2"/>
    <row r="11891" ht="15" customHeight="1" x14ac:dyDescent="0.2"/>
    <row r="11892" ht="15" customHeight="1" x14ac:dyDescent="0.2"/>
    <row r="11893" ht="15" customHeight="1" x14ac:dyDescent="0.2"/>
    <row r="11894" ht="15" customHeight="1" x14ac:dyDescent="0.2"/>
    <row r="11895" ht="15" customHeight="1" x14ac:dyDescent="0.2"/>
    <row r="11896" ht="15" customHeight="1" x14ac:dyDescent="0.2"/>
    <row r="11897" ht="15" customHeight="1" x14ac:dyDescent="0.2"/>
    <row r="11898" ht="15" customHeight="1" x14ac:dyDescent="0.2"/>
    <row r="11899" ht="15" customHeight="1" x14ac:dyDescent="0.2"/>
    <row r="11900" ht="15" customHeight="1" x14ac:dyDescent="0.2"/>
    <row r="11901" ht="15" customHeight="1" x14ac:dyDescent="0.2"/>
    <row r="11902" ht="15" customHeight="1" x14ac:dyDescent="0.2"/>
    <row r="11903" ht="15" customHeight="1" x14ac:dyDescent="0.2"/>
    <row r="11904" ht="15" customHeight="1" x14ac:dyDescent="0.2"/>
    <row r="11905" ht="15" customHeight="1" x14ac:dyDescent="0.2"/>
    <row r="11906" ht="15" customHeight="1" x14ac:dyDescent="0.2"/>
    <row r="11907" ht="15" customHeight="1" x14ac:dyDescent="0.2"/>
    <row r="11908" ht="15" customHeight="1" x14ac:dyDescent="0.2"/>
    <row r="11909" ht="15" customHeight="1" x14ac:dyDescent="0.2"/>
    <row r="11910" ht="15" customHeight="1" x14ac:dyDescent="0.2"/>
    <row r="11911" ht="15" customHeight="1" x14ac:dyDescent="0.2"/>
    <row r="11912" ht="15" customHeight="1" x14ac:dyDescent="0.2"/>
    <row r="11913" ht="15" customHeight="1" x14ac:dyDescent="0.2"/>
    <row r="11914" ht="15" customHeight="1" x14ac:dyDescent="0.2"/>
    <row r="11915" ht="15" customHeight="1" x14ac:dyDescent="0.2"/>
    <row r="11916" ht="15" customHeight="1" x14ac:dyDescent="0.2"/>
    <row r="11917" ht="15" customHeight="1" x14ac:dyDescent="0.2"/>
    <row r="11918" ht="15" customHeight="1" x14ac:dyDescent="0.2"/>
    <row r="11919" ht="15" customHeight="1" x14ac:dyDescent="0.2"/>
    <row r="11920" ht="15" customHeight="1" x14ac:dyDescent="0.2"/>
    <row r="11921" ht="15" customHeight="1" x14ac:dyDescent="0.2"/>
    <row r="11922" ht="15" customHeight="1" x14ac:dyDescent="0.2"/>
    <row r="11923" ht="15" customHeight="1" x14ac:dyDescent="0.2"/>
    <row r="11924" ht="15" customHeight="1" x14ac:dyDescent="0.2"/>
    <row r="11925" ht="15" customHeight="1" x14ac:dyDescent="0.2"/>
    <row r="11926" ht="15" customHeight="1" x14ac:dyDescent="0.2"/>
    <row r="11927" ht="15" customHeight="1" x14ac:dyDescent="0.2"/>
    <row r="11928" ht="15" customHeight="1" x14ac:dyDescent="0.2"/>
    <row r="11929" ht="15" customHeight="1" x14ac:dyDescent="0.2"/>
    <row r="11930" ht="15" customHeight="1" x14ac:dyDescent="0.2"/>
    <row r="11931" ht="15" customHeight="1" x14ac:dyDescent="0.2"/>
    <row r="11932" ht="15" customHeight="1" x14ac:dyDescent="0.2"/>
    <row r="11933" ht="15" customHeight="1" x14ac:dyDescent="0.2"/>
    <row r="11934" ht="15" customHeight="1" x14ac:dyDescent="0.2"/>
    <row r="11935" ht="15" customHeight="1" x14ac:dyDescent="0.2"/>
    <row r="11936" ht="15" customHeight="1" x14ac:dyDescent="0.2"/>
    <row r="11937" ht="15" customHeight="1" x14ac:dyDescent="0.2"/>
    <row r="11938" ht="15" customHeight="1" x14ac:dyDescent="0.2"/>
    <row r="11939" ht="15" customHeight="1" x14ac:dyDescent="0.2"/>
    <row r="11940" ht="15" customHeight="1" x14ac:dyDescent="0.2"/>
    <row r="11941" ht="15" customHeight="1" x14ac:dyDescent="0.2"/>
    <row r="11942" ht="15" customHeight="1" x14ac:dyDescent="0.2"/>
    <row r="11943" ht="15" customHeight="1" x14ac:dyDescent="0.2"/>
    <row r="11944" ht="15" customHeight="1" x14ac:dyDescent="0.2"/>
    <row r="11945" ht="15" customHeight="1" x14ac:dyDescent="0.2"/>
    <row r="11946" ht="15" customHeight="1" x14ac:dyDescent="0.2"/>
    <row r="11947" ht="15" customHeight="1" x14ac:dyDescent="0.2"/>
    <row r="11948" ht="15" customHeight="1" x14ac:dyDescent="0.2"/>
    <row r="11949" ht="15" customHeight="1" x14ac:dyDescent="0.2"/>
    <row r="11950" ht="15" customHeight="1" x14ac:dyDescent="0.2"/>
    <row r="11951" ht="15" customHeight="1" x14ac:dyDescent="0.2"/>
    <row r="11952" ht="15" customHeight="1" x14ac:dyDescent="0.2"/>
    <row r="11953" ht="15" customHeight="1" x14ac:dyDescent="0.2"/>
    <row r="11954" ht="15" customHeight="1" x14ac:dyDescent="0.2"/>
    <row r="11955" ht="15" customHeight="1" x14ac:dyDescent="0.2"/>
    <row r="11956" ht="15" customHeight="1" x14ac:dyDescent="0.2"/>
    <row r="11957" ht="15" customHeight="1" x14ac:dyDescent="0.2"/>
    <row r="11958" ht="15" customHeight="1" x14ac:dyDescent="0.2"/>
    <row r="11959" ht="15" customHeight="1" x14ac:dyDescent="0.2"/>
    <row r="11960" ht="15" customHeight="1" x14ac:dyDescent="0.2"/>
    <row r="11961" ht="15" customHeight="1" x14ac:dyDescent="0.2"/>
    <row r="11962" ht="15" customHeight="1" x14ac:dyDescent="0.2"/>
    <row r="11963" ht="15" customHeight="1" x14ac:dyDescent="0.2"/>
    <row r="11964" ht="15" customHeight="1" x14ac:dyDescent="0.2"/>
    <row r="11965" ht="15" customHeight="1" x14ac:dyDescent="0.2"/>
    <row r="11966" ht="15" customHeight="1" x14ac:dyDescent="0.2"/>
    <row r="11967" ht="15" customHeight="1" x14ac:dyDescent="0.2"/>
    <row r="11968" ht="15" customHeight="1" x14ac:dyDescent="0.2"/>
    <row r="11969" ht="15" customHeight="1" x14ac:dyDescent="0.2"/>
    <row r="11970" ht="15" customHeight="1" x14ac:dyDescent="0.2"/>
    <row r="11971" ht="15" customHeight="1" x14ac:dyDescent="0.2"/>
    <row r="11972" ht="15" customHeight="1" x14ac:dyDescent="0.2"/>
    <row r="11973" ht="15" customHeight="1" x14ac:dyDescent="0.2"/>
    <row r="11974" ht="15" customHeight="1" x14ac:dyDescent="0.2"/>
    <row r="11975" ht="15" customHeight="1" x14ac:dyDescent="0.2"/>
    <row r="11976" ht="15" customHeight="1" x14ac:dyDescent="0.2"/>
    <row r="11977" ht="15" customHeight="1" x14ac:dyDescent="0.2"/>
    <row r="11978" ht="15" customHeight="1" x14ac:dyDescent="0.2"/>
    <row r="11979" ht="15" customHeight="1" x14ac:dyDescent="0.2"/>
    <row r="11980" ht="15" customHeight="1" x14ac:dyDescent="0.2"/>
    <row r="11981" ht="15" customHeight="1" x14ac:dyDescent="0.2"/>
    <row r="11982" ht="15" customHeight="1" x14ac:dyDescent="0.2"/>
    <row r="11983" ht="15" customHeight="1" x14ac:dyDescent="0.2"/>
    <row r="11984" ht="15" customHeight="1" x14ac:dyDescent="0.2"/>
    <row r="11985" ht="15" customHeight="1" x14ac:dyDescent="0.2"/>
    <row r="11986" ht="15" customHeight="1" x14ac:dyDescent="0.2"/>
    <row r="11987" ht="15" customHeight="1" x14ac:dyDescent="0.2"/>
    <row r="11988" ht="15" customHeight="1" x14ac:dyDescent="0.2"/>
    <row r="11989" ht="15" customHeight="1" x14ac:dyDescent="0.2"/>
    <row r="11990" ht="15" customHeight="1" x14ac:dyDescent="0.2"/>
    <row r="11991" ht="15" customHeight="1" x14ac:dyDescent="0.2"/>
    <row r="11992" ht="15" customHeight="1" x14ac:dyDescent="0.2"/>
    <row r="11993" ht="15" customHeight="1" x14ac:dyDescent="0.2"/>
    <row r="11994" ht="15" customHeight="1" x14ac:dyDescent="0.2"/>
    <row r="11995" ht="15" customHeight="1" x14ac:dyDescent="0.2"/>
    <row r="11996" ht="15" customHeight="1" x14ac:dyDescent="0.2"/>
    <row r="11997" ht="15" customHeight="1" x14ac:dyDescent="0.2"/>
    <row r="11998" ht="15" customHeight="1" x14ac:dyDescent="0.2"/>
    <row r="11999" ht="15" customHeight="1" x14ac:dyDescent="0.2"/>
    <row r="12000" ht="15" customHeight="1" x14ac:dyDescent="0.2"/>
    <row r="12001" ht="15" customHeight="1" x14ac:dyDescent="0.2"/>
    <row r="12002" ht="15" customHeight="1" x14ac:dyDescent="0.2"/>
    <row r="12003" ht="15" customHeight="1" x14ac:dyDescent="0.2"/>
    <row r="12004" ht="15" customHeight="1" x14ac:dyDescent="0.2"/>
    <row r="12005" ht="15" customHeight="1" x14ac:dyDescent="0.2"/>
    <row r="12006" ht="15" customHeight="1" x14ac:dyDescent="0.2"/>
    <row r="12007" ht="15" customHeight="1" x14ac:dyDescent="0.2"/>
    <row r="12008" ht="15" customHeight="1" x14ac:dyDescent="0.2"/>
    <row r="12009" ht="15" customHeight="1" x14ac:dyDescent="0.2"/>
    <row r="12010" ht="15" customHeight="1" x14ac:dyDescent="0.2"/>
    <row r="12011" ht="15" customHeight="1" x14ac:dyDescent="0.2"/>
    <row r="12012" ht="15" customHeight="1" x14ac:dyDescent="0.2"/>
    <row r="12013" ht="15" customHeight="1" x14ac:dyDescent="0.2"/>
    <row r="12014" ht="15" customHeight="1" x14ac:dyDescent="0.2"/>
    <row r="12015" ht="15" customHeight="1" x14ac:dyDescent="0.2"/>
    <row r="12016" ht="15" customHeight="1" x14ac:dyDescent="0.2"/>
    <row r="12017" ht="15" customHeight="1" x14ac:dyDescent="0.2"/>
    <row r="12018" ht="15" customHeight="1" x14ac:dyDescent="0.2"/>
    <row r="12019" ht="15" customHeight="1" x14ac:dyDescent="0.2"/>
    <row r="12020" ht="15" customHeight="1" x14ac:dyDescent="0.2"/>
    <row r="12021" ht="15" customHeight="1" x14ac:dyDescent="0.2"/>
    <row r="12022" ht="15" customHeight="1" x14ac:dyDescent="0.2"/>
    <row r="12023" ht="15" customHeight="1" x14ac:dyDescent="0.2"/>
    <row r="12024" ht="15" customHeight="1" x14ac:dyDescent="0.2"/>
    <row r="12025" ht="15" customHeight="1" x14ac:dyDescent="0.2"/>
    <row r="12026" ht="15" customHeight="1" x14ac:dyDescent="0.2"/>
    <row r="12027" ht="15" customHeight="1" x14ac:dyDescent="0.2"/>
    <row r="12028" ht="15" customHeight="1" x14ac:dyDescent="0.2"/>
    <row r="12029" ht="15" customHeight="1" x14ac:dyDescent="0.2"/>
    <row r="12030" ht="15" customHeight="1" x14ac:dyDescent="0.2"/>
    <row r="12031" ht="15" customHeight="1" x14ac:dyDescent="0.2"/>
    <row r="12032" ht="15" customHeight="1" x14ac:dyDescent="0.2"/>
    <row r="12033" ht="15" customHeight="1" x14ac:dyDescent="0.2"/>
    <row r="12034" ht="15" customHeight="1" x14ac:dyDescent="0.2"/>
    <row r="12035" ht="15" customHeight="1" x14ac:dyDescent="0.2"/>
    <row r="12036" ht="15" customHeight="1" x14ac:dyDescent="0.2"/>
    <row r="12037" ht="15" customHeight="1" x14ac:dyDescent="0.2"/>
    <row r="12038" ht="15" customHeight="1" x14ac:dyDescent="0.2"/>
    <row r="12039" ht="15" customHeight="1" x14ac:dyDescent="0.2"/>
    <row r="12040" ht="15" customHeight="1" x14ac:dyDescent="0.2"/>
    <row r="12041" ht="15" customHeight="1" x14ac:dyDescent="0.2"/>
    <row r="12042" ht="15" customHeight="1" x14ac:dyDescent="0.2"/>
    <row r="12043" ht="15" customHeight="1" x14ac:dyDescent="0.2"/>
    <row r="12044" ht="15" customHeight="1" x14ac:dyDescent="0.2"/>
    <row r="12045" ht="15" customHeight="1" x14ac:dyDescent="0.2"/>
    <row r="12046" ht="15" customHeight="1" x14ac:dyDescent="0.2"/>
    <row r="12047" ht="15" customHeight="1" x14ac:dyDescent="0.2"/>
    <row r="12048" ht="15" customHeight="1" x14ac:dyDescent="0.2"/>
    <row r="12049" ht="15" customHeight="1" x14ac:dyDescent="0.2"/>
    <row r="12050" ht="15" customHeight="1" x14ac:dyDescent="0.2"/>
    <row r="12051" ht="15" customHeight="1" x14ac:dyDescent="0.2"/>
    <row r="12052" ht="15" customHeight="1" x14ac:dyDescent="0.2"/>
    <row r="12053" ht="15" customHeight="1" x14ac:dyDescent="0.2"/>
    <row r="12054" ht="15" customHeight="1" x14ac:dyDescent="0.2"/>
    <row r="12055" ht="15" customHeight="1" x14ac:dyDescent="0.2"/>
    <row r="12056" ht="15" customHeight="1" x14ac:dyDescent="0.2"/>
    <row r="12057" ht="15" customHeight="1" x14ac:dyDescent="0.2"/>
    <row r="12058" ht="15" customHeight="1" x14ac:dyDescent="0.2"/>
    <row r="12059" ht="15" customHeight="1" x14ac:dyDescent="0.2"/>
    <row r="12060" ht="15" customHeight="1" x14ac:dyDescent="0.2"/>
    <row r="12061" ht="15" customHeight="1" x14ac:dyDescent="0.2"/>
    <row r="12062" ht="15" customHeight="1" x14ac:dyDescent="0.2"/>
    <row r="12063" ht="15" customHeight="1" x14ac:dyDescent="0.2"/>
    <row r="12064" ht="15" customHeight="1" x14ac:dyDescent="0.2"/>
    <row r="12065" ht="15" customHeight="1" x14ac:dyDescent="0.2"/>
    <row r="12066" ht="15" customHeight="1" x14ac:dyDescent="0.2"/>
    <row r="12067" ht="15" customHeight="1" x14ac:dyDescent="0.2"/>
    <row r="12068" ht="15" customHeight="1" x14ac:dyDescent="0.2"/>
    <row r="12069" ht="15" customHeight="1" x14ac:dyDescent="0.2"/>
    <row r="12070" ht="15" customHeight="1" x14ac:dyDescent="0.2"/>
    <row r="12071" ht="15" customHeight="1" x14ac:dyDescent="0.2"/>
    <row r="12072" ht="15" customHeight="1" x14ac:dyDescent="0.2"/>
    <row r="12073" ht="15" customHeight="1" x14ac:dyDescent="0.2"/>
    <row r="12074" ht="15" customHeight="1" x14ac:dyDescent="0.2"/>
    <row r="12075" ht="15" customHeight="1" x14ac:dyDescent="0.2"/>
    <row r="12076" ht="15" customHeight="1" x14ac:dyDescent="0.2"/>
    <row r="12077" ht="15" customHeight="1" x14ac:dyDescent="0.2"/>
    <row r="12078" ht="15" customHeight="1" x14ac:dyDescent="0.2"/>
    <row r="12079" ht="15" customHeight="1" x14ac:dyDescent="0.2"/>
    <row r="12080" ht="15" customHeight="1" x14ac:dyDescent="0.2"/>
    <row r="12081" ht="15" customHeight="1" x14ac:dyDescent="0.2"/>
    <row r="12082" ht="15" customHeight="1" x14ac:dyDescent="0.2"/>
    <row r="12083" ht="15" customHeight="1" x14ac:dyDescent="0.2"/>
    <row r="12084" ht="15" customHeight="1" x14ac:dyDescent="0.2"/>
    <row r="12085" ht="15" customHeight="1" x14ac:dyDescent="0.2"/>
    <row r="12086" ht="15" customHeight="1" x14ac:dyDescent="0.2"/>
    <row r="12087" ht="15" customHeight="1" x14ac:dyDescent="0.2"/>
    <row r="12088" ht="15" customHeight="1" x14ac:dyDescent="0.2"/>
    <row r="12089" ht="15" customHeight="1" x14ac:dyDescent="0.2"/>
    <row r="12090" ht="15" customHeight="1" x14ac:dyDescent="0.2"/>
    <row r="12091" ht="15" customHeight="1" x14ac:dyDescent="0.2"/>
    <row r="12092" ht="15" customHeight="1" x14ac:dyDescent="0.2"/>
    <row r="12093" ht="15" customHeight="1" x14ac:dyDescent="0.2"/>
    <row r="12094" ht="15" customHeight="1" x14ac:dyDescent="0.2"/>
    <row r="12095" ht="15" customHeight="1" x14ac:dyDescent="0.2"/>
    <row r="12096" ht="15" customHeight="1" x14ac:dyDescent="0.2"/>
    <row r="12097" ht="15" customHeight="1" x14ac:dyDescent="0.2"/>
    <row r="12098" ht="15" customHeight="1" x14ac:dyDescent="0.2"/>
    <row r="12099" ht="15" customHeight="1" x14ac:dyDescent="0.2"/>
    <row r="12100" ht="15" customHeight="1" x14ac:dyDescent="0.2"/>
    <row r="12101" ht="15" customHeight="1" x14ac:dyDescent="0.2"/>
    <row r="12102" ht="15" customHeight="1" x14ac:dyDescent="0.2"/>
    <row r="12103" ht="15" customHeight="1" x14ac:dyDescent="0.2"/>
    <row r="12104" ht="15" customHeight="1" x14ac:dyDescent="0.2"/>
    <row r="12105" ht="15" customHeight="1" x14ac:dyDescent="0.2"/>
    <row r="12106" ht="15" customHeight="1" x14ac:dyDescent="0.2"/>
    <row r="12107" ht="15" customHeight="1" x14ac:dyDescent="0.2"/>
    <row r="12108" ht="15" customHeight="1" x14ac:dyDescent="0.2"/>
    <row r="12109" ht="15" customHeight="1" x14ac:dyDescent="0.2"/>
    <row r="12110" ht="15" customHeight="1" x14ac:dyDescent="0.2"/>
    <row r="12111" ht="15" customHeight="1" x14ac:dyDescent="0.2"/>
    <row r="12112" ht="15" customHeight="1" x14ac:dyDescent="0.2"/>
    <row r="12113" ht="15" customHeight="1" x14ac:dyDescent="0.2"/>
    <row r="12114" ht="15" customHeight="1" x14ac:dyDescent="0.2"/>
    <row r="12115" ht="15" customHeight="1" x14ac:dyDescent="0.2"/>
    <row r="12116" ht="15" customHeight="1" x14ac:dyDescent="0.2"/>
    <row r="12117" ht="15" customHeight="1" x14ac:dyDescent="0.2"/>
    <row r="12118" ht="15" customHeight="1" x14ac:dyDescent="0.2"/>
    <row r="12119" ht="15" customHeight="1" x14ac:dyDescent="0.2"/>
    <row r="12120" ht="15" customHeight="1" x14ac:dyDescent="0.2"/>
    <row r="12121" ht="15" customHeight="1" x14ac:dyDescent="0.2"/>
    <row r="12122" ht="15" customHeight="1" x14ac:dyDescent="0.2"/>
    <row r="12123" ht="15" customHeight="1" x14ac:dyDescent="0.2"/>
    <row r="12124" ht="15" customHeight="1" x14ac:dyDescent="0.2"/>
    <row r="12125" ht="15" customHeight="1" x14ac:dyDescent="0.2"/>
    <row r="12126" ht="15" customHeight="1" x14ac:dyDescent="0.2"/>
    <row r="12127" ht="15" customHeight="1" x14ac:dyDescent="0.2"/>
    <row r="12128" ht="15" customHeight="1" x14ac:dyDescent="0.2"/>
    <row r="12129" ht="15" customHeight="1" x14ac:dyDescent="0.2"/>
    <row r="12130" ht="15" customHeight="1" x14ac:dyDescent="0.2"/>
    <row r="12131" ht="15" customHeight="1" x14ac:dyDescent="0.2"/>
    <row r="12132" ht="15" customHeight="1" x14ac:dyDescent="0.2"/>
    <row r="12133" ht="15" customHeight="1" x14ac:dyDescent="0.2"/>
    <row r="12134" ht="15" customHeight="1" x14ac:dyDescent="0.2"/>
    <row r="12135" ht="15" customHeight="1" x14ac:dyDescent="0.2"/>
    <row r="12136" ht="15" customHeight="1" x14ac:dyDescent="0.2"/>
    <row r="12137" ht="15" customHeight="1" x14ac:dyDescent="0.2"/>
    <row r="12138" ht="15" customHeight="1" x14ac:dyDescent="0.2"/>
    <row r="12139" ht="15" customHeight="1" x14ac:dyDescent="0.2"/>
    <row r="12140" ht="15" customHeight="1" x14ac:dyDescent="0.2"/>
    <row r="12141" ht="15" customHeight="1" x14ac:dyDescent="0.2"/>
    <row r="12142" ht="15" customHeight="1" x14ac:dyDescent="0.2"/>
    <row r="12143" ht="15" customHeight="1" x14ac:dyDescent="0.2"/>
    <row r="12144" ht="15" customHeight="1" x14ac:dyDescent="0.2"/>
    <row r="12145" ht="15" customHeight="1" x14ac:dyDescent="0.2"/>
    <row r="12146" ht="15" customHeight="1" x14ac:dyDescent="0.2"/>
    <row r="12147" ht="15" customHeight="1" x14ac:dyDescent="0.2"/>
    <row r="12148" ht="15" customHeight="1" x14ac:dyDescent="0.2"/>
    <row r="12149" ht="15" customHeight="1" x14ac:dyDescent="0.2"/>
    <row r="12150" ht="15" customHeight="1" x14ac:dyDescent="0.2"/>
    <row r="12151" ht="15" customHeight="1" x14ac:dyDescent="0.2"/>
    <row r="12152" ht="15" customHeight="1" x14ac:dyDescent="0.2"/>
    <row r="12153" ht="15" customHeight="1" x14ac:dyDescent="0.2"/>
    <row r="12154" ht="15" customHeight="1" x14ac:dyDescent="0.2"/>
    <row r="12155" ht="15" customHeight="1" x14ac:dyDescent="0.2"/>
    <row r="12156" ht="15" customHeight="1" x14ac:dyDescent="0.2"/>
    <row r="12157" ht="15" customHeight="1" x14ac:dyDescent="0.2"/>
    <row r="12158" ht="15" customHeight="1" x14ac:dyDescent="0.2"/>
    <row r="12159" ht="15" customHeight="1" x14ac:dyDescent="0.2"/>
    <row r="12160" ht="15" customHeight="1" x14ac:dyDescent="0.2"/>
    <row r="12161" ht="15" customHeight="1" x14ac:dyDescent="0.2"/>
    <row r="12162" ht="15" customHeight="1" x14ac:dyDescent="0.2"/>
    <row r="12163" ht="15" customHeight="1" x14ac:dyDescent="0.2"/>
    <row r="12164" ht="15" customHeight="1" x14ac:dyDescent="0.2"/>
    <row r="12165" ht="15" customHeight="1" x14ac:dyDescent="0.2"/>
    <row r="12166" ht="15" customHeight="1" x14ac:dyDescent="0.2"/>
    <row r="12167" ht="15" customHeight="1" x14ac:dyDescent="0.2"/>
    <row r="12168" ht="15" customHeight="1" x14ac:dyDescent="0.2"/>
    <row r="12169" ht="15" customHeight="1" x14ac:dyDescent="0.2"/>
    <row r="12170" ht="15" customHeight="1" x14ac:dyDescent="0.2"/>
    <row r="12171" ht="15" customHeight="1" x14ac:dyDescent="0.2"/>
    <row r="12172" ht="15" customHeight="1" x14ac:dyDescent="0.2"/>
    <row r="12173" ht="15" customHeight="1" x14ac:dyDescent="0.2"/>
    <row r="12174" ht="15" customHeight="1" x14ac:dyDescent="0.2"/>
    <row r="12175" ht="15" customHeight="1" x14ac:dyDescent="0.2"/>
    <row r="12176" ht="15" customHeight="1" x14ac:dyDescent="0.2"/>
    <row r="12177" ht="15" customHeight="1" x14ac:dyDescent="0.2"/>
    <row r="12178" ht="15" customHeight="1" x14ac:dyDescent="0.2"/>
    <row r="12179" ht="15" customHeight="1" x14ac:dyDescent="0.2"/>
    <row r="12180" ht="15" customHeight="1" x14ac:dyDescent="0.2"/>
    <row r="12181" ht="15" customHeight="1" x14ac:dyDescent="0.2"/>
    <row r="12182" ht="15" customHeight="1" x14ac:dyDescent="0.2"/>
    <row r="12183" ht="15" customHeight="1" x14ac:dyDescent="0.2"/>
    <row r="12184" ht="15" customHeight="1" x14ac:dyDescent="0.2"/>
    <row r="12185" ht="15" customHeight="1" x14ac:dyDescent="0.2"/>
    <row r="12186" ht="15" customHeight="1" x14ac:dyDescent="0.2"/>
    <row r="12187" ht="15" customHeight="1" x14ac:dyDescent="0.2"/>
    <row r="12188" ht="15" customHeight="1" x14ac:dyDescent="0.2"/>
    <row r="12189" ht="15" customHeight="1" x14ac:dyDescent="0.2"/>
    <row r="12190" ht="15" customHeight="1" x14ac:dyDescent="0.2"/>
    <row r="12191" ht="15" customHeight="1" x14ac:dyDescent="0.2"/>
    <row r="12192" ht="15" customHeight="1" x14ac:dyDescent="0.2"/>
    <row r="12193" ht="15" customHeight="1" x14ac:dyDescent="0.2"/>
    <row r="12194" ht="15" customHeight="1" x14ac:dyDescent="0.2"/>
    <row r="12195" ht="15" customHeight="1" x14ac:dyDescent="0.2"/>
    <row r="12196" ht="15" customHeight="1" x14ac:dyDescent="0.2"/>
    <row r="12197" ht="15" customHeight="1" x14ac:dyDescent="0.2"/>
    <row r="12198" ht="15" customHeight="1" x14ac:dyDescent="0.2"/>
    <row r="12199" ht="15" customHeight="1" x14ac:dyDescent="0.2"/>
    <row r="12200" ht="15" customHeight="1" x14ac:dyDescent="0.2"/>
    <row r="12201" ht="15" customHeight="1" x14ac:dyDescent="0.2"/>
    <row r="12202" ht="15" customHeight="1" x14ac:dyDescent="0.2"/>
    <row r="12203" ht="15" customHeight="1" x14ac:dyDescent="0.2"/>
    <row r="12204" ht="15" customHeight="1" x14ac:dyDescent="0.2"/>
    <row r="12205" ht="15" customHeight="1" x14ac:dyDescent="0.2"/>
    <row r="12206" ht="15" customHeight="1" x14ac:dyDescent="0.2"/>
    <row r="12207" ht="15" customHeight="1" x14ac:dyDescent="0.2"/>
    <row r="12208" ht="15" customHeight="1" x14ac:dyDescent="0.2"/>
    <row r="12209" ht="15" customHeight="1" x14ac:dyDescent="0.2"/>
    <row r="12210" ht="15" customHeight="1" x14ac:dyDescent="0.2"/>
    <row r="12211" ht="15" customHeight="1" x14ac:dyDescent="0.2"/>
    <row r="12212" ht="15" customHeight="1" x14ac:dyDescent="0.2"/>
    <row r="12213" ht="15" customHeight="1" x14ac:dyDescent="0.2"/>
    <row r="12214" ht="15" customHeight="1" x14ac:dyDescent="0.2"/>
    <row r="12215" ht="15" customHeight="1" x14ac:dyDescent="0.2"/>
    <row r="12216" ht="15" customHeight="1" x14ac:dyDescent="0.2"/>
    <row r="12217" ht="15" customHeight="1" x14ac:dyDescent="0.2"/>
    <row r="12218" ht="15" customHeight="1" x14ac:dyDescent="0.2"/>
    <row r="12219" ht="15" customHeight="1" x14ac:dyDescent="0.2"/>
    <row r="12220" ht="15" customHeight="1" x14ac:dyDescent="0.2"/>
    <row r="12221" ht="15" customHeight="1" x14ac:dyDescent="0.2"/>
    <row r="12222" ht="15" customHeight="1" x14ac:dyDescent="0.2"/>
    <row r="12223" ht="15" customHeight="1" x14ac:dyDescent="0.2"/>
    <row r="12224" ht="15" customHeight="1" x14ac:dyDescent="0.2"/>
    <row r="12225" ht="15" customHeight="1" x14ac:dyDescent="0.2"/>
    <row r="12226" ht="15" customHeight="1" x14ac:dyDescent="0.2"/>
    <row r="12227" ht="15" customHeight="1" x14ac:dyDescent="0.2"/>
    <row r="12228" ht="15" customHeight="1" x14ac:dyDescent="0.2"/>
    <row r="12229" ht="15" customHeight="1" x14ac:dyDescent="0.2"/>
    <row r="12230" ht="15" customHeight="1" x14ac:dyDescent="0.2"/>
    <row r="12231" ht="15" customHeight="1" x14ac:dyDescent="0.2"/>
    <row r="12232" ht="15" customHeight="1" x14ac:dyDescent="0.2"/>
    <row r="12233" ht="15" customHeight="1" x14ac:dyDescent="0.2"/>
    <row r="12234" ht="15" customHeight="1" x14ac:dyDescent="0.2"/>
    <row r="12235" ht="15" customHeight="1" x14ac:dyDescent="0.2"/>
    <row r="12236" ht="15" customHeight="1" x14ac:dyDescent="0.2"/>
    <row r="12237" ht="15" customHeight="1" x14ac:dyDescent="0.2"/>
    <row r="12238" ht="15" customHeight="1" x14ac:dyDescent="0.2"/>
    <row r="12239" ht="15" customHeight="1" x14ac:dyDescent="0.2"/>
    <row r="12240" ht="15" customHeight="1" x14ac:dyDescent="0.2"/>
    <row r="12241" ht="15" customHeight="1" x14ac:dyDescent="0.2"/>
    <row r="12242" ht="15" customHeight="1" x14ac:dyDescent="0.2"/>
    <row r="12243" ht="15" customHeight="1" x14ac:dyDescent="0.2"/>
    <row r="12244" ht="15" customHeight="1" x14ac:dyDescent="0.2"/>
    <row r="12245" ht="15" customHeight="1" x14ac:dyDescent="0.2"/>
    <row r="12246" ht="15" customHeight="1" x14ac:dyDescent="0.2"/>
    <row r="12247" ht="15" customHeight="1" x14ac:dyDescent="0.2"/>
    <row r="12248" ht="15" customHeight="1" x14ac:dyDescent="0.2"/>
    <row r="12249" ht="15" customHeight="1" x14ac:dyDescent="0.2"/>
    <row r="12250" ht="15" customHeight="1" x14ac:dyDescent="0.2"/>
    <row r="12251" ht="15" customHeight="1" x14ac:dyDescent="0.2"/>
    <row r="12252" ht="15" customHeight="1" x14ac:dyDescent="0.2"/>
    <row r="12253" ht="15" customHeight="1" x14ac:dyDescent="0.2"/>
    <row r="12254" ht="15" customHeight="1" x14ac:dyDescent="0.2"/>
    <row r="12255" ht="15" customHeight="1" x14ac:dyDescent="0.2"/>
    <row r="12256" ht="15" customHeight="1" x14ac:dyDescent="0.2"/>
    <row r="12257" ht="15" customHeight="1" x14ac:dyDescent="0.2"/>
    <row r="12258" ht="15" customHeight="1" x14ac:dyDescent="0.2"/>
    <row r="12259" ht="15" customHeight="1" x14ac:dyDescent="0.2"/>
    <row r="12260" ht="15" customHeight="1" x14ac:dyDescent="0.2"/>
    <row r="12261" ht="15" customHeight="1" x14ac:dyDescent="0.2"/>
    <row r="12262" ht="15" customHeight="1" x14ac:dyDescent="0.2"/>
    <row r="12263" ht="15" customHeight="1" x14ac:dyDescent="0.2"/>
    <row r="12264" ht="15" customHeight="1" x14ac:dyDescent="0.2"/>
    <row r="12265" ht="15" customHeight="1" x14ac:dyDescent="0.2"/>
    <row r="12266" ht="15" customHeight="1" x14ac:dyDescent="0.2"/>
    <row r="12267" ht="15" customHeight="1" x14ac:dyDescent="0.2"/>
    <row r="12268" ht="15" customHeight="1" x14ac:dyDescent="0.2"/>
    <row r="12269" ht="15" customHeight="1" x14ac:dyDescent="0.2"/>
    <row r="12270" ht="15" customHeight="1" x14ac:dyDescent="0.2"/>
    <row r="12271" ht="15" customHeight="1" x14ac:dyDescent="0.2"/>
    <row r="12272" ht="15" customHeight="1" x14ac:dyDescent="0.2"/>
    <row r="12273" ht="15" customHeight="1" x14ac:dyDescent="0.2"/>
    <row r="12274" ht="15" customHeight="1" x14ac:dyDescent="0.2"/>
    <row r="12275" ht="15" customHeight="1" x14ac:dyDescent="0.2"/>
    <row r="12276" ht="15" customHeight="1" x14ac:dyDescent="0.2"/>
    <row r="12277" ht="15" customHeight="1" x14ac:dyDescent="0.2"/>
    <row r="12278" ht="15" customHeight="1" x14ac:dyDescent="0.2"/>
    <row r="12279" ht="15" customHeight="1" x14ac:dyDescent="0.2"/>
    <row r="12280" ht="15" customHeight="1" x14ac:dyDescent="0.2"/>
    <row r="12281" ht="15" customHeight="1" x14ac:dyDescent="0.2"/>
    <row r="12282" ht="15" customHeight="1" x14ac:dyDescent="0.2"/>
    <row r="12283" ht="15" customHeight="1" x14ac:dyDescent="0.2"/>
    <row r="12284" ht="15" customHeight="1" x14ac:dyDescent="0.2"/>
    <row r="12285" ht="15" customHeight="1" x14ac:dyDescent="0.2"/>
    <row r="12286" ht="15" customHeight="1" x14ac:dyDescent="0.2"/>
    <row r="12287" ht="15" customHeight="1" x14ac:dyDescent="0.2"/>
    <row r="12288" ht="15" customHeight="1" x14ac:dyDescent="0.2"/>
    <row r="12289" ht="15" customHeight="1" x14ac:dyDescent="0.2"/>
    <row r="12290" ht="15" customHeight="1" x14ac:dyDescent="0.2"/>
    <row r="12291" ht="15" customHeight="1" x14ac:dyDescent="0.2"/>
    <row r="12292" ht="15" customHeight="1" x14ac:dyDescent="0.2"/>
    <row r="12293" ht="15" customHeight="1" x14ac:dyDescent="0.2"/>
    <row r="12294" ht="15" customHeight="1" x14ac:dyDescent="0.2"/>
    <row r="12295" ht="15" customHeight="1" x14ac:dyDescent="0.2"/>
    <row r="12296" ht="15" customHeight="1" x14ac:dyDescent="0.2"/>
    <row r="12297" ht="15" customHeight="1" x14ac:dyDescent="0.2"/>
    <row r="12298" ht="15" customHeight="1" x14ac:dyDescent="0.2"/>
    <row r="12299" ht="15" customHeight="1" x14ac:dyDescent="0.2"/>
    <row r="12300" ht="15" customHeight="1" x14ac:dyDescent="0.2"/>
    <row r="12301" ht="15" customHeight="1" x14ac:dyDescent="0.2"/>
    <row r="12302" ht="15" customHeight="1" x14ac:dyDescent="0.2"/>
    <row r="12303" ht="15" customHeight="1" x14ac:dyDescent="0.2"/>
    <row r="12304" ht="15" customHeight="1" x14ac:dyDescent="0.2"/>
    <row r="12305" ht="15" customHeight="1" x14ac:dyDescent="0.2"/>
    <row r="12306" ht="15" customHeight="1" x14ac:dyDescent="0.2"/>
    <row r="12307" ht="15" customHeight="1" x14ac:dyDescent="0.2"/>
    <row r="12308" ht="15" customHeight="1" x14ac:dyDescent="0.2"/>
    <row r="12309" ht="15" customHeight="1" x14ac:dyDescent="0.2"/>
    <row r="12310" ht="15" customHeight="1" x14ac:dyDescent="0.2"/>
    <row r="12311" ht="15" customHeight="1" x14ac:dyDescent="0.2"/>
    <row r="12312" ht="15" customHeight="1" x14ac:dyDescent="0.2"/>
    <row r="12313" ht="15" customHeight="1" x14ac:dyDescent="0.2"/>
    <row r="12314" ht="15" customHeight="1" x14ac:dyDescent="0.2"/>
    <row r="12315" ht="15" customHeight="1" x14ac:dyDescent="0.2"/>
    <row r="12316" ht="15" customHeight="1" x14ac:dyDescent="0.2"/>
    <row r="12317" ht="15" customHeight="1" x14ac:dyDescent="0.2"/>
    <row r="12318" ht="15" customHeight="1" x14ac:dyDescent="0.2"/>
    <row r="12319" ht="15" customHeight="1" x14ac:dyDescent="0.2"/>
    <row r="12320" ht="15" customHeight="1" x14ac:dyDescent="0.2"/>
    <row r="12321" ht="15" customHeight="1" x14ac:dyDescent="0.2"/>
    <row r="12322" ht="15" customHeight="1" x14ac:dyDescent="0.2"/>
    <row r="12323" ht="15" customHeight="1" x14ac:dyDescent="0.2"/>
    <row r="12324" ht="15" customHeight="1" x14ac:dyDescent="0.2"/>
    <row r="12325" ht="15" customHeight="1" x14ac:dyDescent="0.2"/>
    <row r="12326" ht="15" customHeight="1" x14ac:dyDescent="0.2"/>
    <row r="12327" ht="15" customHeight="1" x14ac:dyDescent="0.2"/>
    <row r="12328" ht="15" customHeight="1" x14ac:dyDescent="0.2"/>
    <row r="12329" ht="15" customHeight="1" x14ac:dyDescent="0.2"/>
    <row r="12330" ht="15" customHeight="1" x14ac:dyDescent="0.2"/>
    <row r="12331" ht="15" customHeight="1" x14ac:dyDescent="0.2"/>
    <row r="12332" ht="15" customHeight="1" x14ac:dyDescent="0.2"/>
    <row r="12333" ht="15" customHeight="1" x14ac:dyDescent="0.2"/>
    <row r="12334" ht="15" customHeight="1" x14ac:dyDescent="0.2"/>
    <row r="12335" ht="15" customHeight="1" x14ac:dyDescent="0.2"/>
    <row r="12336" ht="15" customHeight="1" x14ac:dyDescent="0.2"/>
    <row r="12337" ht="15" customHeight="1" x14ac:dyDescent="0.2"/>
    <row r="12338" ht="15" customHeight="1" x14ac:dyDescent="0.2"/>
    <row r="12339" ht="15" customHeight="1" x14ac:dyDescent="0.2"/>
    <row r="12340" ht="15" customHeight="1" x14ac:dyDescent="0.2"/>
    <row r="12341" ht="15" customHeight="1" x14ac:dyDescent="0.2"/>
    <row r="12342" ht="15" customHeight="1" x14ac:dyDescent="0.2"/>
    <row r="12343" ht="15" customHeight="1" x14ac:dyDescent="0.2"/>
    <row r="12344" ht="15" customHeight="1" x14ac:dyDescent="0.2"/>
    <row r="12345" ht="15" customHeight="1" x14ac:dyDescent="0.2"/>
    <row r="12346" ht="15" customHeight="1" x14ac:dyDescent="0.2"/>
    <row r="12347" ht="15" customHeight="1" x14ac:dyDescent="0.2"/>
    <row r="12348" ht="15" customHeight="1" x14ac:dyDescent="0.2"/>
    <row r="12349" ht="15" customHeight="1" x14ac:dyDescent="0.2"/>
    <row r="12350" ht="15" customHeight="1" x14ac:dyDescent="0.2"/>
    <row r="12351" ht="15" customHeight="1" x14ac:dyDescent="0.2"/>
    <row r="12352" ht="15" customHeight="1" x14ac:dyDescent="0.2"/>
    <row r="12353" ht="15" customHeight="1" x14ac:dyDescent="0.2"/>
    <row r="12354" ht="15" customHeight="1" x14ac:dyDescent="0.2"/>
    <row r="12355" ht="15" customHeight="1" x14ac:dyDescent="0.2"/>
    <row r="12356" ht="15" customHeight="1" x14ac:dyDescent="0.2"/>
    <row r="12357" ht="15" customHeight="1" x14ac:dyDescent="0.2"/>
    <row r="12358" ht="15" customHeight="1" x14ac:dyDescent="0.2"/>
    <row r="12359" ht="15" customHeight="1" x14ac:dyDescent="0.2"/>
    <row r="12360" ht="15" customHeight="1" x14ac:dyDescent="0.2"/>
    <row r="12361" ht="15" customHeight="1" x14ac:dyDescent="0.2"/>
    <row r="12362" ht="15" customHeight="1" x14ac:dyDescent="0.2"/>
    <row r="12363" ht="15" customHeight="1" x14ac:dyDescent="0.2"/>
    <row r="12364" ht="15" customHeight="1" x14ac:dyDescent="0.2"/>
    <row r="12365" ht="15" customHeight="1" x14ac:dyDescent="0.2"/>
    <row r="12366" ht="15" customHeight="1" x14ac:dyDescent="0.2"/>
    <row r="12367" ht="15" customHeight="1" x14ac:dyDescent="0.2"/>
    <row r="12368" ht="15" customHeight="1" x14ac:dyDescent="0.2"/>
    <row r="12369" ht="15" customHeight="1" x14ac:dyDescent="0.2"/>
    <row r="12370" ht="15" customHeight="1" x14ac:dyDescent="0.2"/>
    <row r="12371" ht="15" customHeight="1" x14ac:dyDescent="0.2"/>
    <row r="12372" ht="15" customHeight="1" x14ac:dyDescent="0.2"/>
    <row r="12373" ht="15" customHeight="1" x14ac:dyDescent="0.2"/>
    <row r="12374" ht="15" customHeight="1" x14ac:dyDescent="0.2"/>
    <row r="12375" ht="15" customHeight="1" x14ac:dyDescent="0.2"/>
    <row r="12376" ht="15" customHeight="1" x14ac:dyDescent="0.2"/>
    <row r="12377" ht="15" customHeight="1" x14ac:dyDescent="0.2"/>
    <row r="12378" ht="15" customHeight="1" x14ac:dyDescent="0.2"/>
    <row r="12379" ht="15" customHeight="1" x14ac:dyDescent="0.2"/>
    <row r="12380" ht="15" customHeight="1" x14ac:dyDescent="0.2"/>
    <row r="12381" ht="15" customHeight="1" x14ac:dyDescent="0.2"/>
    <row r="12382" ht="15" customHeight="1" x14ac:dyDescent="0.2"/>
    <row r="12383" ht="15" customHeight="1" x14ac:dyDescent="0.2"/>
    <row r="12384" ht="15" customHeight="1" x14ac:dyDescent="0.2"/>
    <row r="12385" ht="15" customHeight="1" x14ac:dyDescent="0.2"/>
    <row r="12386" ht="15" customHeight="1" x14ac:dyDescent="0.2"/>
    <row r="12387" ht="15" customHeight="1" x14ac:dyDescent="0.2"/>
    <row r="12388" ht="15" customHeight="1" x14ac:dyDescent="0.2"/>
    <row r="12389" ht="15" customHeight="1" x14ac:dyDescent="0.2"/>
    <row r="12390" ht="15" customHeight="1" x14ac:dyDescent="0.2"/>
    <row r="12391" ht="15" customHeight="1" x14ac:dyDescent="0.2"/>
    <row r="12392" ht="15" customHeight="1" x14ac:dyDescent="0.2"/>
    <row r="12393" ht="15" customHeight="1" x14ac:dyDescent="0.2"/>
    <row r="12394" ht="15" customHeight="1" x14ac:dyDescent="0.2"/>
    <row r="12395" ht="15" customHeight="1" x14ac:dyDescent="0.2"/>
    <row r="12396" ht="15" customHeight="1" x14ac:dyDescent="0.2"/>
    <row r="12397" ht="15" customHeight="1" x14ac:dyDescent="0.2"/>
    <row r="12398" ht="15" customHeight="1" x14ac:dyDescent="0.2"/>
    <row r="12399" ht="15" customHeight="1" x14ac:dyDescent="0.2"/>
    <row r="12400" ht="15" customHeight="1" x14ac:dyDescent="0.2"/>
    <row r="12401" ht="15" customHeight="1" x14ac:dyDescent="0.2"/>
    <row r="12402" ht="15" customHeight="1" x14ac:dyDescent="0.2"/>
    <row r="12403" ht="15" customHeight="1" x14ac:dyDescent="0.2"/>
    <row r="12404" ht="15" customHeight="1" x14ac:dyDescent="0.2"/>
    <row r="12405" ht="15" customHeight="1" x14ac:dyDescent="0.2"/>
    <row r="12406" ht="15" customHeight="1" x14ac:dyDescent="0.2"/>
    <row r="12407" ht="15" customHeight="1" x14ac:dyDescent="0.2"/>
    <row r="12408" ht="15" customHeight="1" x14ac:dyDescent="0.2"/>
    <row r="12409" ht="15" customHeight="1" x14ac:dyDescent="0.2"/>
    <row r="12410" ht="15" customHeight="1" x14ac:dyDescent="0.2"/>
    <row r="12411" ht="15" customHeight="1" x14ac:dyDescent="0.2"/>
    <row r="12412" ht="15" customHeight="1" x14ac:dyDescent="0.2"/>
    <row r="12413" ht="15" customHeight="1" x14ac:dyDescent="0.2"/>
    <row r="12414" ht="15" customHeight="1" x14ac:dyDescent="0.2"/>
    <row r="12415" ht="15" customHeight="1" x14ac:dyDescent="0.2"/>
    <row r="12416" ht="15" customHeight="1" x14ac:dyDescent="0.2"/>
    <row r="12417" ht="15" customHeight="1" x14ac:dyDescent="0.2"/>
    <row r="12418" ht="15" customHeight="1" x14ac:dyDescent="0.2"/>
    <row r="12419" ht="15" customHeight="1" x14ac:dyDescent="0.2"/>
    <row r="12420" ht="15" customHeight="1" x14ac:dyDescent="0.2"/>
    <row r="12421" ht="15" customHeight="1" x14ac:dyDescent="0.2"/>
    <row r="12422" ht="15" customHeight="1" x14ac:dyDescent="0.2"/>
    <row r="12423" ht="15" customHeight="1" x14ac:dyDescent="0.2"/>
    <row r="12424" ht="15" customHeight="1" x14ac:dyDescent="0.2"/>
    <row r="12425" ht="15" customHeight="1" x14ac:dyDescent="0.2"/>
    <row r="12426" ht="15" customHeight="1" x14ac:dyDescent="0.2"/>
    <row r="12427" ht="15" customHeight="1" x14ac:dyDescent="0.2"/>
    <row r="12428" ht="15" customHeight="1" x14ac:dyDescent="0.2"/>
    <row r="12429" ht="15" customHeight="1" x14ac:dyDescent="0.2"/>
    <row r="12430" ht="15" customHeight="1" x14ac:dyDescent="0.2"/>
    <row r="12431" ht="15" customHeight="1" x14ac:dyDescent="0.2"/>
    <row r="12432" ht="15" customHeight="1" x14ac:dyDescent="0.2"/>
    <row r="12433" ht="15" customHeight="1" x14ac:dyDescent="0.2"/>
    <row r="12434" ht="15" customHeight="1" x14ac:dyDescent="0.2"/>
    <row r="12435" ht="15" customHeight="1" x14ac:dyDescent="0.2"/>
    <row r="12436" ht="15" customHeight="1" x14ac:dyDescent="0.2"/>
    <row r="12437" ht="15" customHeight="1" x14ac:dyDescent="0.2"/>
    <row r="12438" ht="15" customHeight="1" x14ac:dyDescent="0.2"/>
    <row r="12439" ht="15" customHeight="1" x14ac:dyDescent="0.2"/>
    <row r="12440" ht="15" customHeight="1" x14ac:dyDescent="0.2"/>
    <row r="12441" ht="15" customHeight="1" x14ac:dyDescent="0.2"/>
    <row r="12442" ht="15" customHeight="1" x14ac:dyDescent="0.2"/>
    <row r="12443" ht="15" customHeight="1" x14ac:dyDescent="0.2"/>
    <row r="12444" ht="15" customHeight="1" x14ac:dyDescent="0.2"/>
    <row r="12445" ht="15" customHeight="1" x14ac:dyDescent="0.2"/>
    <row r="12446" ht="15" customHeight="1" x14ac:dyDescent="0.2"/>
    <row r="12447" ht="15" customHeight="1" x14ac:dyDescent="0.2"/>
    <row r="12448" ht="15" customHeight="1" x14ac:dyDescent="0.2"/>
    <row r="12449" ht="15" customHeight="1" x14ac:dyDescent="0.2"/>
    <row r="12450" ht="15" customHeight="1" x14ac:dyDescent="0.2"/>
    <row r="12451" ht="15" customHeight="1" x14ac:dyDescent="0.2"/>
    <row r="12452" ht="15" customHeight="1" x14ac:dyDescent="0.2"/>
    <row r="12453" ht="15" customHeight="1" x14ac:dyDescent="0.2"/>
    <row r="12454" ht="15" customHeight="1" x14ac:dyDescent="0.2"/>
    <row r="12455" ht="15" customHeight="1" x14ac:dyDescent="0.2"/>
    <row r="12456" ht="15" customHeight="1" x14ac:dyDescent="0.2"/>
    <row r="12457" ht="15" customHeight="1" x14ac:dyDescent="0.2"/>
    <row r="12458" ht="15" customHeight="1" x14ac:dyDescent="0.2"/>
    <row r="12459" ht="15" customHeight="1" x14ac:dyDescent="0.2"/>
    <row r="12460" ht="15" customHeight="1" x14ac:dyDescent="0.2"/>
    <row r="12461" ht="15" customHeight="1" x14ac:dyDescent="0.2"/>
    <row r="12462" ht="15" customHeight="1" x14ac:dyDescent="0.2"/>
    <row r="12463" ht="15" customHeight="1" x14ac:dyDescent="0.2"/>
    <row r="12464" ht="15" customHeight="1" x14ac:dyDescent="0.2"/>
    <row r="12465" ht="15" customHeight="1" x14ac:dyDescent="0.2"/>
    <row r="12466" ht="15" customHeight="1" x14ac:dyDescent="0.2"/>
    <row r="12467" ht="15" customHeight="1" x14ac:dyDescent="0.2"/>
    <row r="12468" ht="15" customHeight="1" x14ac:dyDescent="0.2"/>
    <row r="12469" ht="15" customHeight="1" x14ac:dyDescent="0.2"/>
    <row r="12470" ht="15" customHeight="1" x14ac:dyDescent="0.2"/>
    <row r="12471" ht="15" customHeight="1" x14ac:dyDescent="0.2"/>
    <row r="12472" ht="15" customHeight="1" x14ac:dyDescent="0.2"/>
    <row r="12473" ht="15" customHeight="1" x14ac:dyDescent="0.2"/>
    <row r="12474" ht="15" customHeight="1" x14ac:dyDescent="0.2"/>
    <row r="12475" ht="15" customHeight="1" x14ac:dyDescent="0.2"/>
    <row r="12476" ht="15" customHeight="1" x14ac:dyDescent="0.2"/>
    <row r="12477" ht="15" customHeight="1" x14ac:dyDescent="0.2"/>
    <row r="12478" ht="15" customHeight="1" x14ac:dyDescent="0.2"/>
    <row r="12479" ht="15" customHeight="1" x14ac:dyDescent="0.2"/>
    <row r="12480" ht="15" customHeight="1" x14ac:dyDescent="0.2"/>
    <row r="12481" ht="15" customHeight="1" x14ac:dyDescent="0.2"/>
    <row r="12482" ht="15" customHeight="1" x14ac:dyDescent="0.2"/>
    <row r="12483" ht="15" customHeight="1" x14ac:dyDescent="0.2"/>
    <row r="12484" ht="15" customHeight="1" x14ac:dyDescent="0.2"/>
    <row r="12485" ht="15" customHeight="1" x14ac:dyDescent="0.2"/>
    <row r="12486" ht="15" customHeight="1" x14ac:dyDescent="0.2"/>
    <row r="12487" ht="15" customHeight="1" x14ac:dyDescent="0.2"/>
    <row r="12488" ht="15" customHeight="1" x14ac:dyDescent="0.2"/>
    <row r="12489" ht="15" customHeight="1" x14ac:dyDescent="0.2"/>
    <row r="12490" ht="15" customHeight="1" x14ac:dyDescent="0.2"/>
    <row r="12491" ht="15" customHeight="1" x14ac:dyDescent="0.2"/>
    <row r="12492" ht="15" customHeight="1" x14ac:dyDescent="0.2"/>
    <row r="12493" ht="15" customHeight="1" x14ac:dyDescent="0.2"/>
    <row r="12494" ht="15" customHeight="1" x14ac:dyDescent="0.2"/>
    <row r="12495" ht="15" customHeight="1" x14ac:dyDescent="0.2"/>
    <row r="12496" ht="15" customHeight="1" x14ac:dyDescent="0.2"/>
    <row r="12497" ht="15" customHeight="1" x14ac:dyDescent="0.2"/>
    <row r="12498" ht="15" customHeight="1" x14ac:dyDescent="0.2"/>
    <row r="12499" ht="15" customHeight="1" x14ac:dyDescent="0.2"/>
    <row r="12500" ht="15" customHeight="1" x14ac:dyDescent="0.2"/>
    <row r="12501" ht="15" customHeight="1" x14ac:dyDescent="0.2"/>
    <row r="12502" ht="15" customHeight="1" x14ac:dyDescent="0.2"/>
    <row r="12503" ht="15" customHeight="1" x14ac:dyDescent="0.2"/>
    <row r="12504" ht="15" customHeight="1" x14ac:dyDescent="0.2"/>
    <row r="12505" ht="15" customHeight="1" x14ac:dyDescent="0.2"/>
    <row r="12506" ht="15" customHeight="1" x14ac:dyDescent="0.2"/>
    <row r="12507" ht="15" customHeight="1" x14ac:dyDescent="0.2"/>
    <row r="12508" ht="15" customHeight="1" x14ac:dyDescent="0.2"/>
    <row r="12509" ht="15" customHeight="1" x14ac:dyDescent="0.2"/>
    <row r="12510" ht="15" customHeight="1" x14ac:dyDescent="0.2"/>
    <row r="12511" ht="15" customHeight="1" x14ac:dyDescent="0.2"/>
    <row r="12512" ht="15" customHeight="1" x14ac:dyDescent="0.2"/>
    <row r="12513" ht="15" customHeight="1" x14ac:dyDescent="0.2"/>
    <row r="12514" ht="15" customHeight="1" x14ac:dyDescent="0.2"/>
    <row r="12515" ht="15" customHeight="1" x14ac:dyDescent="0.2"/>
    <row r="12516" ht="15" customHeight="1" x14ac:dyDescent="0.2"/>
    <row r="12517" ht="15" customHeight="1" x14ac:dyDescent="0.2"/>
    <row r="12518" ht="15" customHeight="1" x14ac:dyDescent="0.2"/>
    <row r="12519" ht="15" customHeight="1" x14ac:dyDescent="0.2"/>
    <row r="12520" ht="15" customHeight="1" x14ac:dyDescent="0.2"/>
    <row r="12521" ht="15" customHeight="1" x14ac:dyDescent="0.2"/>
    <row r="12522" ht="15" customHeight="1" x14ac:dyDescent="0.2"/>
    <row r="12523" ht="15" customHeight="1" x14ac:dyDescent="0.2"/>
    <row r="12524" ht="15" customHeight="1" x14ac:dyDescent="0.2"/>
    <row r="12525" ht="15" customHeight="1" x14ac:dyDescent="0.2"/>
    <row r="12526" ht="15" customHeight="1" x14ac:dyDescent="0.2"/>
    <row r="12527" ht="15" customHeight="1" x14ac:dyDescent="0.2"/>
    <row r="12528" ht="15" customHeight="1" x14ac:dyDescent="0.2"/>
    <row r="12529" ht="15" customHeight="1" x14ac:dyDescent="0.2"/>
    <row r="12530" ht="15" customHeight="1" x14ac:dyDescent="0.2"/>
    <row r="12531" ht="15" customHeight="1" x14ac:dyDescent="0.2"/>
    <row r="12532" ht="15" customHeight="1" x14ac:dyDescent="0.2"/>
    <row r="12533" ht="15" customHeight="1" x14ac:dyDescent="0.2"/>
    <row r="12534" ht="15" customHeight="1" x14ac:dyDescent="0.2"/>
    <row r="12535" ht="15" customHeight="1" x14ac:dyDescent="0.2"/>
    <row r="12536" ht="15" customHeight="1" x14ac:dyDescent="0.2"/>
    <row r="12537" ht="15" customHeight="1" x14ac:dyDescent="0.2"/>
    <row r="12538" ht="15" customHeight="1" x14ac:dyDescent="0.2"/>
    <row r="12539" ht="15" customHeight="1" x14ac:dyDescent="0.2"/>
    <row r="12540" ht="15" customHeight="1" x14ac:dyDescent="0.2"/>
    <row r="12541" ht="15" customHeight="1" x14ac:dyDescent="0.2"/>
    <row r="12542" ht="15" customHeight="1" x14ac:dyDescent="0.2"/>
    <row r="12543" ht="15" customHeight="1" x14ac:dyDescent="0.2"/>
    <row r="12544" ht="15" customHeight="1" x14ac:dyDescent="0.2"/>
    <row r="12545" ht="15" customHeight="1" x14ac:dyDescent="0.2"/>
    <row r="12546" ht="15" customHeight="1" x14ac:dyDescent="0.2"/>
    <row r="12547" ht="15" customHeight="1" x14ac:dyDescent="0.2"/>
    <row r="12548" ht="15" customHeight="1" x14ac:dyDescent="0.2"/>
    <row r="12549" ht="15" customHeight="1" x14ac:dyDescent="0.2"/>
    <row r="12550" ht="15" customHeight="1" x14ac:dyDescent="0.2"/>
    <row r="12551" ht="15" customHeight="1" x14ac:dyDescent="0.2"/>
    <row r="12552" ht="15" customHeight="1" x14ac:dyDescent="0.2"/>
    <row r="12553" ht="15" customHeight="1" x14ac:dyDescent="0.2"/>
    <row r="12554" ht="15" customHeight="1" x14ac:dyDescent="0.2"/>
    <row r="12555" ht="15" customHeight="1" x14ac:dyDescent="0.2"/>
    <row r="12556" ht="15" customHeight="1" x14ac:dyDescent="0.2"/>
    <row r="12557" ht="15" customHeight="1" x14ac:dyDescent="0.2"/>
    <row r="12558" ht="15" customHeight="1" x14ac:dyDescent="0.2"/>
    <row r="12559" ht="15" customHeight="1" x14ac:dyDescent="0.2"/>
    <row r="12560" ht="15" customHeight="1" x14ac:dyDescent="0.2"/>
    <row r="12561" ht="15" customHeight="1" x14ac:dyDescent="0.2"/>
    <row r="12562" ht="15" customHeight="1" x14ac:dyDescent="0.2"/>
    <row r="12563" ht="15" customHeight="1" x14ac:dyDescent="0.2"/>
    <row r="12564" ht="15" customHeight="1" x14ac:dyDescent="0.2"/>
    <row r="12565" ht="15" customHeight="1" x14ac:dyDescent="0.2"/>
    <row r="12566" ht="15" customHeight="1" x14ac:dyDescent="0.2"/>
    <row r="12567" ht="15" customHeight="1" x14ac:dyDescent="0.2"/>
    <row r="12568" ht="15" customHeight="1" x14ac:dyDescent="0.2"/>
    <row r="12569" ht="15" customHeight="1" x14ac:dyDescent="0.2"/>
    <row r="12570" ht="15" customHeight="1" x14ac:dyDescent="0.2"/>
    <row r="12571" ht="15" customHeight="1" x14ac:dyDescent="0.2"/>
    <row r="12572" ht="15" customHeight="1" x14ac:dyDescent="0.2"/>
    <row r="12573" ht="15" customHeight="1" x14ac:dyDescent="0.2"/>
    <row r="12574" ht="15" customHeight="1" x14ac:dyDescent="0.2"/>
    <row r="12575" ht="15" customHeight="1" x14ac:dyDescent="0.2"/>
    <row r="12576" ht="15" customHeight="1" x14ac:dyDescent="0.2"/>
    <row r="12577" ht="15" customHeight="1" x14ac:dyDescent="0.2"/>
    <row r="12578" ht="15" customHeight="1" x14ac:dyDescent="0.2"/>
    <row r="12579" ht="15" customHeight="1" x14ac:dyDescent="0.2"/>
    <row r="12580" ht="15" customHeight="1" x14ac:dyDescent="0.2"/>
    <row r="12581" ht="15" customHeight="1" x14ac:dyDescent="0.2"/>
    <row r="12582" ht="15" customHeight="1" x14ac:dyDescent="0.2"/>
    <row r="12583" ht="15" customHeight="1" x14ac:dyDescent="0.2"/>
    <row r="12584" ht="15" customHeight="1" x14ac:dyDescent="0.2"/>
    <row r="12585" ht="15" customHeight="1" x14ac:dyDescent="0.2"/>
    <row r="12586" ht="15" customHeight="1" x14ac:dyDescent="0.2"/>
    <row r="12587" ht="15" customHeight="1" x14ac:dyDescent="0.2"/>
    <row r="12588" ht="15" customHeight="1" x14ac:dyDescent="0.2"/>
    <row r="12589" ht="15" customHeight="1" x14ac:dyDescent="0.2"/>
    <row r="12590" ht="15" customHeight="1" x14ac:dyDescent="0.2"/>
    <row r="12591" ht="15" customHeight="1" x14ac:dyDescent="0.2"/>
    <row r="12592" ht="15" customHeight="1" x14ac:dyDescent="0.2"/>
    <row r="12593" ht="15" customHeight="1" x14ac:dyDescent="0.2"/>
    <row r="12594" ht="15" customHeight="1" x14ac:dyDescent="0.2"/>
    <row r="12595" ht="15" customHeight="1" x14ac:dyDescent="0.2"/>
    <row r="12596" ht="15" customHeight="1" x14ac:dyDescent="0.2"/>
    <row r="12597" ht="15" customHeight="1" x14ac:dyDescent="0.2"/>
    <row r="12598" ht="15" customHeight="1" x14ac:dyDescent="0.2"/>
    <row r="12599" ht="15" customHeight="1" x14ac:dyDescent="0.2"/>
    <row r="12600" ht="15" customHeight="1" x14ac:dyDescent="0.2"/>
    <row r="12601" ht="15" customHeight="1" x14ac:dyDescent="0.2"/>
    <row r="12602" ht="15" customHeight="1" x14ac:dyDescent="0.2"/>
    <row r="12603" ht="15" customHeight="1" x14ac:dyDescent="0.2"/>
    <row r="12604" ht="15" customHeight="1" x14ac:dyDescent="0.2"/>
    <row r="12605" ht="15" customHeight="1" x14ac:dyDescent="0.2"/>
    <row r="12606" ht="15" customHeight="1" x14ac:dyDescent="0.2"/>
    <row r="12607" ht="15" customHeight="1" x14ac:dyDescent="0.2"/>
    <row r="12608" ht="15" customHeight="1" x14ac:dyDescent="0.2"/>
    <row r="12609" ht="15" customHeight="1" x14ac:dyDescent="0.2"/>
    <row r="12610" ht="15" customHeight="1" x14ac:dyDescent="0.2"/>
    <row r="12611" ht="15" customHeight="1" x14ac:dyDescent="0.2"/>
    <row r="12612" ht="15" customHeight="1" x14ac:dyDescent="0.2"/>
    <row r="12613" ht="15" customHeight="1" x14ac:dyDescent="0.2"/>
    <row r="12614" ht="15" customHeight="1" x14ac:dyDescent="0.2"/>
    <row r="12615" ht="15" customHeight="1" x14ac:dyDescent="0.2"/>
    <row r="12616" ht="15" customHeight="1" x14ac:dyDescent="0.2"/>
    <row r="12617" ht="15" customHeight="1" x14ac:dyDescent="0.2"/>
    <row r="12618" ht="15" customHeight="1" x14ac:dyDescent="0.2"/>
    <row r="12619" ht="15" customHeight="1" x14ac:dyDescent="0.2"/>
    <row r="12620" ht="15" customHeight="1" x14ac:dyDescent="0.2"/>
    <row r="12621" ht="15" customHeight="1" x14ac:dyDescent="0.2"/>
    <row r="12622" ht="15" customHeight="1" x14ac:dyDescent="0.2"/>
    <row r="12623" ht="15" customHeight="1" x14ac:dyDescent="0.2"/>
    <row r="12624" ht="15" customHeight="1" x14ac:dyDescent="0.2"/>
    <row r="12625" ht="15" customHeight="1" x14ac:dyDescent="0.2"/>
    <row r="12626" ht="15" customHeight="1" x14ac:dyDescent="0.2"/>
    <row r="12627" ht="15" customHeight="1" x14ac:dyDescent="0.2"/>
    <row r="12628" ht="15" customHeight="1" x14ac:dyDescent="0.2"/>
    <row r="12629" ht="15" customHeight="1" x14ac:dyDescent="0.2"/>
    <row r="12630" ht="15" customHeight="1" x14ac:dyDescent="0.2"/>
    <row r="12631" ht="15" customHeight="1" x14ac:dyDescent="0.2"/>
    <row r="12632" ht="15" customHeight="1" x14ac:dyDescent="0.2"/>
    <row r="12633" ht="15" customHeight="1" x14ac:dyDescent="0.2"/>
    <row r="12634" ht="15" customHeight="1" x14ac:dyDescent="0.2"/>
    <row r="12635" ht="15" customHeight="1" x14ac:dyDescent="0.2"/>
    <row r="12636" ht="15" customHeight="1" x14ac:dyDescent="0.2"/>
    <row r="12637" ht="15" customHeight="1" x14ac:dyDescent="0.2"/>
    <row r="12638" ht="15" customHeight="1" x14ac:dyDescent="0.2"/>
    <row r="12639" ht="15" customHeight="1" x14ac:dyDescent="0.2"/>
    <row r="12640" ht="15" customHeight="1" x14ac:dyDescent="0.2"/>
    <row r="12641" ht="15" customHeight="1" x14ac:dyDescent="0.2"/>
    <row r="12642" ht="15" customHeight="1" x14ac:dyDescent="0.2"/>
    <row r="12643" ht="15" customHeight="1" x14ac:dyDescent="0.2"/>
    <row r="12644" ht="15" customHeight="1" x14ac:dyDescent="0.2"/>
    <row r="12645" ht="15" customHeight="1" x14ac:dyDescent="0.2"/>
    <row r="12646" ht="15" customHeight="1" x14ac:dyDescent="0.2"/>
    <row r="12647" ht="15" customHeight="1" x14ac:dyDescent="0.2"/>
    <row r="12648" ht="15" customHeight="1" x14ac:dyDescent="0.2"/>
    <row r="12649" ht="15" customHeight="1" x14ac:dyDescent="0.2"/>
    <row r="12650" ht="15" customHeight="1" x14ac:dyDescent="0.2"/>
    <row r="12651" ht="15" customHeight="1" x14ac:dyDescent="0.2"/>
    <row r="12652" ht="15" customHeight="1" x14ac:dyDescent="0.2"/>
    <row r="12653" ht="15" customHeight="1" x14ac:dyDescent="0.2"/>
    <row r="12654" ht="15" customHeight="1" x14ac:dyDescent="0.2"/>
    <row r="12655" ht="15" customHeight="1" x14ac:dyDescent="0.2"/>
    <row r="12656" ht="15" customHeight="1" x14ac:dyDescent="0.2"/>
    <row r="12657" ht="15" customHeight="1" x14ac:dyDescent="0.2"/>
    <row r="12658" ht="15" customHeight="1" x14ac:dyDescent="0.2"/>
    <row r="12659" ht="15" customHeight="1" x14ac:dyDescent="0.2"/>
    <row r="12660" ht="15" customHeight="1" x14ac:dyDescent="0.2"/>
    <row r="12661" ht="15" customHeight="1" x14ac:dyDescent="0.2"/>
    <row r="12662" ht="15" customHeight="1" x14ac:dyDescent="0.2"/>
    <row r="12663" ht="15" customHeight="1" x14ac:dyDescent="0.2"/>
    <row r="12664" ht="15" customHeight="1" x14ac:dyDescent="0.2"/>
    <row r="12665" ht="15" customHeight="1" x14ac:dyDescent="0.2"/>
    <row r="12666" ht="15" customHeight="1" x14ac:dyDescent="0.2"/>
    <row r="12667" ht="15" customHeight="1" x14ac:dyDescent="0.2"/>
    <row r="12668" ht="15" customHeight="1" x14ac:dyDescent="0.2"/>
    <row r="12669" ht="15" customHeight="1" x14ac:dyDescent="0.2"/>
    <row r="12670" ht="15" customHeight="1" x14ac:dyDescent="0.2"/>
    <row r="12671" ht="15" customHeight="1" x14ac:dyDescent="0.2"/>
    <row r="12672" ht="15" customHeight="1" x14ac:dyDescent="0.2"/>
    <row r="12673" ht="15" customHeight="1" x14ac:dyDescent="0.2"/>
    <row r="12674" ht="15" customHeight="1" x14ac:dyDescent="0.2"/>
    <row r="12675" ht="15" customHeight="1" x14ac:dyDescent="0.2"/>
    <row r="12676" ht="15" customHeight="1" x14ac:dyDescent="0.2"/>
    <row r="12677" ht="15" customHeight="1" x14ac:dyDescent="0.2"/>
    <row r="12678" ht="15" customHeight="1" x14ac:dyDescent="0.2"/>
    <row r="12679" ht="15" customHeight="1" x14ac:dyDescent="0.2"/>
    <row r="12680" ht="15" customHeight="1" x14ac:dyDescent="0.2"/>
    <row r="12681" ht="15" customHeight="1" x14ac:dyDescent="0.2"/>
    <row r="12682" ht="15" customHeight="1" x14ac:dyDescent="0.2"/>
    <row r="12683" ht="15" customHeight="1" x14ac:dyDescent="0.2"/>
    <row r="12684" ht="15" customHeight="1" x14ac:dyDescent="0.2"/>
    <row r="12685" ht="15" customHeight="1" x14ac:dyDescent="0.2"/>
    <row r="12686" ht="15" customHeight="1" x14ac:dyDescent="0.2"/>
    <row r="12687" ht="15" customHeight="1" x14ac:dyDescent="0.2"/>
    <row r="12688" ht="15" customHeight="1" x14ac:dyDescent="0.2"/>
    <row r="12689" ht="15" customHeight="1" x14ac:dyDescent="0.2"/>
    <row r="12690" ht="15" customHeight="1" x14ac:dyDescent="0.2"/>
    <row r="12691" ht="15" customHeight="1" x14ac:dyDescent="0.2"/>
    <row r="12692" ht="15" customHeight="1" x14ac:dyDescent="0.2"/>
    <row r="12693" ht="15" customHeight="1" x14ac:dyDescent="0.2"/>
    <row r="12694" ht="15" customHeight="1" x14ac:dyDescent="0.2"/>
    <row r="12695" ht="15" customHeight="1" x14ac:dyDescent="0.2"/>
    <row r="12696" ht="15" customHeight="1" x14ac:dyDescent="0.2"/>
    <row r="12697" ht="15" customHeight="1" x14ac:dyDescent="0.2"/>
    <row r="12698" ht="15" customHeight="1" x14ac:dyDescent="0.2"/>
    <row r="12699" ht="15" customHeight="1" x14ac:dyDescent="0.2"/>
    <row r="12700" ht="15" customHeight="1" x14ac:dyDescent="0.2"/>
    <row r="12701" ht="15" customHeight="1" x14ac:dyDescent="0.2"/>
    <row r="12702" ht="15" customHeight="1" x14ac:dyDescent="0.2"/>
    <row r="12703" ht="15" customHeight="1" x14ac:dyDescent="0.2"/>
    <row r="12704" ht="15" customHeight="1" x14ac:dyDescent="0.2"/>
    <row r="12705" ht="15" customHeight="1" x14ac:dyDescent="0.2"/>
    <row r="12706" ht="15" customHeight="1" x14ac:dyDescent="0.2"/>
    <row r="12707" ht="15" customHeight="1" x14ac:dyDescent="0.2"/>
    <row r="12708" ht="15" customHeight="1" x14ac:dyDescent="0.2"/>
    <row r="12709" ht="15" customHeight="1" x14ac:dyDescent="0.2"/>
    <row r="12710" ht="15" customHeight="1" x14ac:dyDescent="0.2"/>
    <row r="12711" ht="15" customHeight="1" x14ac:dyDescent="0.2"/>
    <row r="12712" ht="15" customHeight="1" x14ac:dyDescent="0.2"/>
    <row r="12713" ht="15" customHeight="1" x14ac:dyDescent="0.2"/>
    <row r="12714" ht="15" customHeight="1" x14ac:dyDescent="0.2"/>
    <row r="12715" ht="15" customHeight="1" x14ac:dyDescent="0.2"/>
    <row r="12716" ht="15" customHeight="1" x14ac:dyDescent="0.2"/>
    <row r="12717" ht="15" customHeight="1" x14ac:dyDescent="0.2"/>
    <row r="12718" ht="15" customHeight="1" x14ac:dyDescent="0.2"/>
    <row r="12719" ht="15" customHeight="1" x14ac:dyDescent="0.2"/>
    <row r="12720" ht="15" customHeight="1" x14ac:dyDescent="0.2"/>
    <row r="12721" ht="15" customHeight="1" x14ac:dyDescent="0.2"/>
    <row r="12722" ht="15" customHeight="1" x14ac:dyDescent="0.2"/>
    <row r="12723" ht="15" customHeight="1" x14ac:dyDescent="0.2"/>
    <row r="12724" ht="15" customHeight="1" x14ac:dyDescent="0.2"/>
    <row r="12725" ht="15" customHeight="1" x14ac:dyDescent="0.2"/>
    <row r="12726" ht="15" customHeight="1" x14ac:dyDescent="0.2"/>
    <row r="12727" ht="15" customHeight="1" x14ac:dyDescent="0.2"/>
    <row r="12728" ht="15" customHeight="1" x14ac:dyDescent="0.2"/>
    <row r="12729" ht="15" customHeight="1" x14ac:dyDescent="0.2"/>
    <row r="12730" ht="15" customHeight="1" x14ac:dyDescent="0.2"/>
    <row r="12731" ht="15" customHeight="1" x14ac:dyDescent="0.2"/>
    <row r="12732" ht="15" customHeight="1" x14ac:dyDescent="0.2"/>
    <row r="12733" ht="15" customHeight="1" x14ac:dyDescent="0.2"/>
    <row r="12734" ht="15" customHeight="1" x14ac:dyDescent="0.2"/>
    <row r="12735" ht="15" customHeight="1" x14ac:dyDescent="0.2"/>
    <row r="12736" ht="15" customHeight="1" x14ac:dyDescent="0.2"/>
    <row r="12737" ht="15" customHeight="1" x14ac:dyDescent="0.2"/>
    <row r="12738" ht="15" customHeight="1" x14ac:dyDescent="0.2"/>
    <row r="12739" ht="15" customHeight="1" x14ac:dyDescent="0.2"/>
    <row r="12740" ht="15" customHeight="1" x14ac:dyDescent="0.2"/>
    <row r="12741" ht="15" customHeight="1" x14ac:dyDescent="0.2"/>
    <row r="12742" ht="15" customHeight="1" x14ac:dyDescent="0.2"/>
    <row r="12743" ht="15" customHeight="1" x14ac:dyDescent="0.2"/>
    <row r="12744" ht="15" customHeight="1" x14ac:dyDescent="0.2"/>
    <row r="12745" ht="15" customHeight="1" x14ac:dyDescent="0.2"/>
    <row r="12746" ht="15" customHeight="1" x14ac:dyDescent="0.2"/>
    <row r="12747" ht="15" customHeight="1" x14ac:dyDescent="0.2"/>
    <row r="12748" ht="15" customHeight="1" x14ac:dyDescent="0.2"/>
    <row r="12749" ht="15" customHeight="1" x14ac:dyDescent="0.2"/>
    <row r="12750" ht="15" customHeight="1" x14ac:dyDescent="0.2"/>
    <row r="12751" ht="15" customHeight="1" x14ac:dyDescent="0.2"/>
    <row r="12752" ht="15" customHeight="1" x14ac:dyDescent="0.2"/>
    <row r="12753" ht="15" customHeight="1" x14ac:dyDescent="0.2"/>
    <row r="12754" ht="15" customHeight="1" x14ac:dyDescent="0.2"/>
    <row r="12755" ht="15" customHeight="1" x14ac:dyDescent="0.2"/>
    <row r="12756" ht="15" customHeight="1" x14ac:dyDescent="0.2"/>
    <row r="12757" ht="15" customHeight="1" x14ac:dyDescent="0.2"/>
    <row r="12758" ht="15" customHeight="1" x14ac:dyDescent="0.2"/>
    <row r="12759" ht="15" customHeight="1" x14ac:dyDescent="0.2"/>
    <row r="12760" ht="15" customHeight="1" x14ac:dyDescent="0.2"/>
    <row r="12761" ht="15" customHeight="1" x14ac:dyDescent="0.2"/>
    <row r="12762" ht="15" customHeight="1" x14ac:dyDescent="0.2"/>
    <row r="12763" ht="15" customHeight="1" x14ac:dyDescent="0.2"/>
    <row r="12764" ht="15" customHeight="1" x14ac:dyDescent="0.2"/>
    <row r="12765" ht="15" customHeight="1" x14ac:dyDescent="0.2"/>
    <row r="12766" ht="15" customHeight="1" x14ac:dyDescent="0.2"/>
    <row r="12767" ht="15" customHeight="1" x14ac:dyDescent="0.2"/>
    <row r="12768" ht="15" customHeight="1" x14ac:dyDescent="0.2"/>
    <row r="12769" ht="15" customHeight="1" x14ac:dyDescent="0.2"/>
    <row r="12770" ht="15" customHeight="1" x14ac:dyDescent="0.2"/>
    <row r="12771" ht="15" customHeight="1" x14ac:dyDescent="0.2"/>
    <row r="12772" ht="15" customHeight="1" x14ac:dyDescent="0.2"/>
    <row r="12773" ht="15" customHeight="1" x14ac:dyDescent="0.2"/>
    <row r="12774" ht="15" customHeight="1" x14ac:dyDescent="0.2"/>
    <row r="12775" ht="15" customHeight="1" x14ac:dyDescent="0.2"/>
    <row r="12776" ht="15" customHeight="1" x14ac:dyDescent="0.2"/>
    <row r="12777" ht="15" customHeight="1" x14ac:dyDescent="0.2"/>
    <row r="12778" ht="15" customHeight="1" x14ac:dyDescent="0.2"/>
    <row r="12779" ht="15" customHeight="1" x14ac:dyDescent="0.2"/>
    <row r="12780" ht="15" customHeight="1" x14ac:dyDescent="0.2"/>
    <row r="12781" ht="15" customHeight="1" x14ac:dyDescent="0.2"/>
    <row r="12782" ht="15" customHeight="1" x14ac:dyDescent="0.2"/>
    <row r="12783" ht="15" customHeight="1" x14ac:dyDescent="0.2"/>
    <row r="12784" ht="15" customHeight="1" x14ac:dyDescent="0.2"/>
    <row r="12785" ht="15" customHeight="1" x14ac:dyDescent="0.2"/>
    <row r="12786" ht="15" customHeight="1" x14ac:dyDescent="0.2"/>
    <row r="12787" ht="15" customHeight="1" x14ac:dyDescent="0.2"/>
    <row r="12788" ht="15" customHeight="1" x14ac:dyDescent="0.2"/>
    <row r="12789" ht="15" customHeight="1" x14ac:dyDescent="0.2"/>
    <row r="12790" ht="15" customHeight="1" x14ac:dyDescent="0.2"/>
    <row r="12791" ht="15" customHeight="1" x14ac:dyDescent="0.2"/>
    <row r="12792" ht="15" customHeight="1" x14ac:dyDescent="0.2"/>
    <row r="12793" ht="15" customHeight="1" x14ac:dyDescent="0.2"/>
    <row r="12794" ht="15" customHeight="1" x14ac:dyDescent="0.2"/>
    <row r="12795" ht="15" customHeight="1" x14ac:dyDescent="0.2"/>
    <row r="12796" ht="15" customHeight="1" x14ac:dyDescent="0.2"/>
    <row r="12797" ht="15" customHeight="1" x14ac:dyDescent="0.2"/>
    <row r="12798" ht="15" customHeight="1" x14ac:dyDescent="0.2"/>
    <row r="12799" ht="15" customHeight="1" x14ac:dyDescent="0.2"/>
    <row r="12800" ht="15" customHeight="1" x14ac:dyDescent="0.2"/>
    <row r="12801" ht="15" customHeight="1" x14ac:dyDescent="0.2"/>
    <row r="12802" ht="15" customHeight="1" x14ac:dyDescent="0.2"/>
    <row r="12803" ht="15" customHeight="1" x14ac:dyDescent="0.2"/>
    <row r="12804" ht="15" customHeight="1" x14ac:dyDescent="0.2"/>
    <row r="12805" ht="15" customHeight="1" x14ac:dyDescent="0.2"/>
    <row r="12806" ht="15" customHeight="1" x14ac:dyDescent="0.2"/>
    <row r="12807" ht="15" customHeight="1" x14ac:dyDescent="0.2"/>
    <row r="12808" ht="15" customHeight="1" x14ac:dyDescent="0.2"/>
    <row r="12809" ht="15" customHeight="1" x14ac:dyDescent="0.2"/>
    <row r="12810" ht="15" customHeight="1" x14ac:dyDescent="0.2"/>
    <row r="12811" ht="15" customHeight="1" x14ac:dyDescent="0.2"/>
    <row r="12812" ht="15" customHeight="1" x14ac:dyDescent="0.2"/>
    <row r="12813" ht="15" customHeight="1" x14ac:dyDescent="0.2"/>
    <row r="12814" ht="15" customHeight="1" x14ac:dyDescent="0.2"/>
    <row r="12815" ht="15" customHeight="1" x14ac:dyDescent="0.2"/>
    <row r="12816" ht="15" customHeight="1" x14ac:dyDescent="0.2"/>
    <row r="12817" ht="15" customHeight="1" x14ac:dyDescent="0.2"/>
    <row r="12818" ht="15" customHeight="1" x14ac:dyDescent="0.2"/>
    <row r="12819" ht="15" customHeight="1" x14ac:dyDescent="0.2"/>
    <row r="12820" ht="15" customHeight="1" x14ac:dyDescent="0.2"/>
    <row r="12821" ht="15" customHeight="1" x14ac:dyDescent="0.2"/>
    <row r="12822" ht="15" customHeight="1" x14ac:dyDescent="0.2"/>
    <row r="12823" ht="15" customHeight="1" x14ac:dyDescent="0.2"/>
    <row r="12824" ht="15" customHeight="1" x14ac:dyDescent="0.2"/>
    <row r="12825" ht="15" customHeight="1" x14ac:dyDescent="0.2"/>
    <row r="12826" ht="15" customHeight="1" x14ac:dyDescent="0.2"/>
    <row r="12827" ht="15" customHeight="1" x14ac:dyDescent="0.2"/>
    <row r="12828" ht="15" customHeight="1" x14ac:dyDescent="0.2"/>
    <row r="12829" ht="15" customHeight="1" x14ac:dyDescent="0.2"/>
    <row r="12830" ht="15" customHeight="1" x14ac:dyDescent="0.2"/>
    <row r="12831" ht="15" customHeight="1" x14ac:dyDescent="0.2"/>
    <row r="12832" ht="15" customHeight="1" x14ac:dyDescent="0.2"/>
    <row r="12833" ht="15" customHeight="1" x14ac:dyDescent="0.2"/>
    <row r="12834" ht="15" customHeight="1" x14ac:dyDescent="0.2"/>
    <row r="12835" ht="15" customHeight="1" x14ac:dyDescent="0.2"/>
    <row r="12836" ht="15" customHeight="1" x14ac:dyDescent="0.2"/>
    <row r="12837" ht="15" customHeight="1" x14ac:dyDescent="0.2"/>
    <row r="12838" ht="15" customHeight="1" x14ac:dyDescent="0.2"/>
    <row r="12839" ht="15" customHeight="1" x14ac:dyDescent="0.2"/>
    <row r="12840" ht="15" customHeight="1" x14ac:dyDescent="0.2"/>
    <row r="12841" ht="15" customHeight="1" x14ac:dyDescent="0.2"/>
    <row r="12842" ht="15" customHeight="1" x14ac:dyDescent="0.2"/>
    <row r="12843" ht="15" customHeight="1" x14ac:dyDescent="0.2"/>
    <row r="12844" ht="15" customHeight="1" x14ac:dyDescent="0.2"/>
    <row r="12845" ht="15" customHeight="1" x14ac:dyDescent="0.2"/>
    <row r="12846" ht="15" customHeight="1" x14ac:dyDescent="0.2"/>
    <row r="12847" ht="15" customHeight="1" x14ac:dyDescent="0.2"/>
    <row r="12848" ht="15" customHeight="1" x14ac:dyDescent="0.2"/>
    <row r="12849" ht="15" customHeight="1" x14ac:dyDescent="0.2"/>
    <row r="12850" ht="15" customHeight="1" x14ac:dyDescent="0.2"/>
    <row r="12851" ht="15" customHeight="1" x14ac:dyDescent="0.2"/>
    <row r="12852" ht="15" customHeight="1" x14ac:dyDescent="0.2"/>
    <row r="12853" ht="15" customHeight="1" x14ac:dyDescent="0.2"/>
    <row r="12854" ht="15" customHeight="1" x14ac:dyDescent="0.2"/>
    <row r="12855" ht="15" customHeight="1" x14ac:dyDescent="0.2"/>
    <row r="12856" ht="15" customHeight="1" x14ac:dyDescent="0.2"/>
    <row r="12857" ht="15" customHeight="1" x14ac:dyDescent="0.2"/>
    <row r="12858" ht="15" customHeight="1" x14ac:dyDescent="0.2"/>
    <row r="12859" ht="15" customHeight="1" x14ac:dyDescent="0.2"/>
    <row r="12860" ht="15" customHeight="1" x14ac:dyDescent="0.2"/>
    <row r="12861" ht="15" customHeight="1" x14ac:dyDescent="0.2"/>
    <row r="12862" ht="15" customHeight="1" x14ac:dyDescent="0.2"/>
    <row r="12863" ht="15" customHeight="1" x14ac:dyDescent="0.2"/>
    <row r="12864" ht="15" customHeight="1" x14ac:dyDescent="0.2"/>
    <row r="12865" ht="15" customHeight="1" x14ac:dyDescent="0.2"/>
    <row r="12866" ht="15" customHeight="1" x14ac:dyDescent="0.2"/>
    <row r="12867" ht="15" customHeight="1" x14ac:dyDescent="0.2"/>
    <row r="12868" ht="15" customHeight="1" x14ac:dyDescent="0.2"/>
    <row r="12869" ht="15" customHeight="1" x14ac:dyDescent="0.2"/>
    <row r="12870" ht="15" customHeight="1" x14ac:dyDescent="0.2"/>
    <row r="12871" ht="15" customHeight="1" x14ac:dyDescent="0.2"/>
    <row r="12872" ht="15" customHeight="1" x14ac:dyDescent="0.2"/>
    <row r="12873" ht="15" customHeight="1" x14ac:dyDescent="0.2"/>
    <row r="12874" ht="15" customHeight="1" x14ac:dyDescent="0.2"/>
    <row r="12875" ht="15" customHeight="1" x14ac:dyDescent="0.2"/>
    <row r="12876" ht="15" customHeight="1" x14ac:dyDescent="0.2"/>
    <row r="12877" ht="15" customHeight="1" x14ac:dyDescent="0.2"/>
    <row r="12878" ht="15" customHeight="1" x14ac:dyDescent="0.2"/>
    <row r="12879" ht="15" customHeight="1" x14ac:dyDescent="0.2"/>
    <row r="12880" ht="15" customHeight="1" x14ac:dyDescent="0.2"/>
    <row r="12881" ht="15" customHeight="1" x14ac:dyDescent="0.2"/>
    <row r="12882" ht="15" customHeight="1" x14ac:dyDescent="0.2"/>
    <row r="12883" ht="15" customHeight="1" x14ac:dyDescent="0.2"/>
    <row r="12884" ht="15" customHeight="1" x14ac:dyDescent="0.2"/>
    <row r="12885" ht="15" customHeight="1" x14ac:dyDescent="0.2"/>
    <row r="12886" ht="15" customHeight="1" x14ac:dyDescent="0.2"/>
    <row r="12887" ht="15" customHeight="1" x14ac:dyDescent="0.2"/>
    <row r="12888" ht="15" customHeight="1" x14ac:dyDescent="0.2"/>
    <row r="12889" ht="15" customHeight="1" x14ac:dyDescent="0.2"/>
    <row r="12890" ht="15" customHeight="1" x14ac:dyDescent="0.2"/>
    <row r="12891" ht="15" customHeight="1" x14ac:dyDescent="0.2"/>
    <row r="12892" ht="15" customHeight="1" x14ac:dyDescent="0.2"/>
    <row r="12893" ht="15" customHeight="1" x14ac:dyDescent="0.2"/>
    <row r="12894" ht="15" customHeight="1" x14ac:dyDescent="0.2"/>
    <row r="12895" ht="15" customHeight="1" x14ac:dyDescent="0.2"/>
    <row r="12896" ht="15" customHeight="1" x14ac:dyDescent="0.2"/>
    <row r="12897" ht="15" customHeight="1" x14ac:dyDescent="0.2"/>
    <row r="12898" ht="15" customHeight="1" x14ac:dyDescent="0.2"/>
    <row r="12899" ht="15" customHeight="1" x14ac:dyDescent="0.2"/>
    <row r="12900" ht="15" customHeight="1" x14ac:dyDescent="0.2"/>
    <row r="12901" ht="15" customHeight="1" x14ac:dyDescent="0.2"/>
    <row r="12902" ht="15" customHeight="1" x14ac:dyDescent="0.2"/>
    <row r="12903" ht="15" customHeight="1" x14ac:dyDescent="0.2"/>
    <row r="12904" ht="15" customHeight="1" x14ac:dyDescent="0.2"/>
    <row r="12905" ht="15" customHeight="1" x14ac:dyDescent="0.2"/>
    <row r="12906" ht="15" customHeight="1" x14ac:dyDescent="0.2"/>
    <row r="12907" ht="15" customHeight="1" x14ac:dyDescent="0.2"/>
    <row r="12908" ht="15" customHeight="1" x14ac:dyDescent="0.2"/>
    <row r="12909" ht="15" customHeight="1" x14ac:dyDescent="0.2"/>
    <row r="12910" ht="15" customHeight="1" x14ac:dyDescent="0.2"/>
    <row r="12911" ht="15" customHeight="1" x14ac:dyDescent="0.2"/>
    <row r="12912" ht="15" customHeight="1" x14ac:dyDescent="0.2"/>
    <row r="12913" ht="15" customHeight="1" x14ac:dyDescent="0.2"/>
    <row r="12914" ht="15" customHeight="1" x14ac:dyDescent="0.2"/>
    <row r="12915" ht="15" customHeight="1" x14ac:dyDescent="0.2"/>
    <row r="12916" ht="15" customHeight="1" x14ac:dyDescent="0.2"/>
    <row r="12917" ht="15" customHeight="1" x14ac:dyDescent="0.2"/>
    <row r="12918" ht="15" customHeight="1" x14ac:dyDescent="0.2"/>
    <row r="12919" ht="15" customHeight="1" x14ac:dyDescent="0.2"/>
    <row r="12920" ht="15" customHeight="1" x14ac:dyDescent="0.2"/>
    <row r="12921" ht="15" customHeight="1" x14ac:dyDescent="0.2"/>
    <row r="12922" ht="15" customHeight="1" x14ac:dyDescent="0.2"/>
    <row r="12923" ht="15" customHeight="1" x14ac:dyDescent="0.2"/>
    <row r="12924" ht="15" customHeight="1" x14ac:dyDescent="0.2"/>
    <row r="12925" ht="15" customHeight="1" x14ac:dyDescent="0.2"/>
    <row r="12926" ht="15" customHeight="1" x14ac:dyDescent="0.2"/>
    <row r="12927" ht="15" customHeight="1" x14ac:dyDescent="0.2"/>
    <row r="12928" ht="15" customHeight="1" x14ac:dyDescent="0.2"/>
    <row r="12929" ht="15" customHeight="1" x14ac:dyDescent="0.2"/>
    <row r="12930" ht="15" customHeight="1" x14ac:dyDescent="0.2"/>
    <row r="12931" ht="15" customHeight="1" x14ac:dyDescent="0.2"/>
    <row r="12932" ht="15" customHeight="1" x14ac:dyDescent="0.2"/>
    <row r="12933" ht="15" customHeight="1" x14ac:dyDescent="0.2"/>
    <row r="12934" ht="15" customHeight="1" x14ac:dyDescent="0.2"/>
    <row r="12935" ht="15" customHeight="1" x14ac:dyDescent="0.2"/>
    <row r="12936" ht="15" customHeight="1" x14ac:dyDescent="0.2"/>
    <row r="12937" ht="15" customHeight="1" x14ac:dyDescent="0.2"/>
    <row r="12938" ht="15" customHeight="1" x14ac:dyDescent="0.2"/>
    <row r="12939" ht="15" customHeight="1" x14ac:dyDescent="0.2"/>
    <row r="12940" ht="15" customHeight="1" x14ac:dyDescent="0.2"/>
    <row r="12941" ht="15" customHeight="1" x14ac:dyDescent="0.2"/>
    <row r="12942" ht="15" customHeight="1" x14ac:dyDescent="0.2"/>
    <row r="12943" ht="15" customHeight="1" x14ac:dyDescent="0.2"/>
    <row r="12944" ht="15" customHeight="1" x14ac:dyDescent="0.2"/>
    <row r="12945" ht="15" customHeight="1" x14ac:dyDescent="0.2"/>
    <row r="12946" ht="15" customHeight="1" x14ac:dyDescent="0.2"/>
    <row r="12947" ht="15" customHeight="1" x14ac:dyDescent="0.2"/>
    <row r="12948" ht="15" customHeight="1" x14ac:dyDescent="0.2"/>
    <row r="12949" ht="15" customHeight="1" x14ac:dyDescent="0.2"/>
    <row r="12950" ht="15" customHeight="1" x14ac:dyDescent="0.2"/>
    <row r="12951" ht="15" customHeight="1" x14ac:dyDescent="0.2"/>
    <row r="12952" ht="15" customHeight="1" x14ac:dyDescent="0.2"/>
    <row r="12953" ht="15" customHeight="1" x14ac:dyDescent="0.2"/>
    <row r="12954" ht="15" customHeight="1" x14ac:dyDescent="0.2"/>
    <row r="12955" ht="15" customHeight="1" x14ac:dyDescent="0.2"/>
    <row r="12956" ht="15" customHeight="1" x14ac:dyDescent="0.2"/>
    <row r="12957" ht="15" customHeight="1" x14ac:dyDescent="0.2"/>
    <row r="12958" ht="15" customHeight="1" x14ac:dyDescent="0.2"/>
    <row r="12959" ht="15" customHeight="1" x14ac:dyDescent="0.2"/>
    <row r="12960" ht="15" customHeight="1" x14ac:dyDescent="0.2"/>
    <row r="12961" ht="15" customHeight="1" x14ac:dyDescent="0.2"/>
    <row r="12962" ht="15" customHeight="1" x14ac:dyDescent="0.2"/>
    <row r="12963" ht="15" customHeight="1" x14ac:dyDescent="0.2"/>
    <row r="12964" ht="15" customHeight="1" x14ac:dyDescent="0.2"/>
    <row r="12965" ht="15" customHeight="1" x14ac:dyDescent="0.2"/>
    <row r="12966" ht="15" customHeight="1" x14ac:dyDescent="0.2"/>
    <row r="12967" ht="15" customHeight="1" x14ac:dyDescent="0.2"/>
    <row r="12968" ht="15" customHeight="1" x14ac:dyDescent="0.2"/>
    <row r="12969" ht="15" customHeight="1" x14ac:dyDescent="0.2"/>
    <row r="12970" ht="15" customHeight="1" x14ac:dyDescent="0.2"/>
    <row r="12971" ht="15" customHeight="1" x14ac:dyDescent="0.2"/>
    <row r="12972" ht="15" customHeight="1" x14ac:dyDescent="0.2"/>
    <row r="12973" ht="15" customHeight="1" x14ac:dyDescent="0.2"/>
    <row r="12974" ht="15" customHeight="1" x14ac:dyDescent="0.2"/>
    <row r="12975" ht="15" customHeight="1" x14ac:dyDescent="0.2"/>
    <row r="12976" ht="15" customHeight="1" x14ac:dyDescent="0.2"/>
    <row r="12977" ht="15" customHeight="1" x14ac:dyDescent="0.2"/>
    <row r="12978" ht="15" customHeight="1" x14ac:dyDescent="0.2"/>
    <row r="12979" ht="15" customHeight="1" x14ac:dyDescent="0.2"/>
    <row r="12980" ht="15" customHeight="1" x14ac:dyDescent="0.2"/>
    <row r="12981" ht="15" customHeight="1" x14ac:dyDescent="0.2"/>
    <row r="12982" ht="15" customHeight="1" x14ac:dyDescent="0.2"/>
    <row r="12983" ht="15" customHeight="1" x14ac:dyDescent="0.2"/>
    <row r="12984" ht="15" customHeight="1" x14ac:dyDescent="0.2"/>
    <row r="12985" ht="15" customHeight="1" x14ac:dyDescent="0.2"/>
    <row r="12986" ht="15" customHeight="1" x14ac:dyDescent="0.2"/>
    <row r="12987" ht="15" customHeight="1" x14ac:dyDescent="0.2"/>
    <row r="12988" ht="15" customHeight="1" x14ac:dyDescent="0.2"/>
    <row r="12989" ht="15" customHeight="1" x14ac:dyDescent="0.2"/>
    <row r="12990" ht="15" customHeight="1" x14ac:dyDescent="0.2"/>
    <row r="12991" ht="15" customHeight="1" x14ac:dyDescent="0.2"/>
    <row r="12992" ht="15" customHeight="1" x14ac:dyDescent="0.2"/>
    <row r="12993" ht="15" customHeight="1" x14ac:dyDescent="0.2"/>
    <row r="12994" ht="15" customHeight="1" x14ac:dyDescent="0.2"/>
    <row r="12995" ht="15" customHeight="1" x14ac:dyDescent="0.2"/>
    <row r="12996" ht="15" customHeight="1" x14ac:dyDescent="0.2"/>
    <row r="12997" ht="15" customHeight="1" x14ac:dyDescent="0.2"/>
    <row r="12998" ht="15" customHeight="1" x14ac:dyDescent="0.2"/>
    <row r="12999" ht="15" customHeight="1" x14ac:dyDescent="0.2"/>
    <row r="13000" ht="15" customHeight="1" x14ac:dyDescent="0.2"/>
    <row r="13001" ht="15" customHeight="1" x14ac:dyDescent="0.2"/>
    <row r="13002" ht="15" customHeight="1" x14ac:dyDescent="0.2"/>
    <row r="13003" ht="15" customHeight="1" x14ac:dyDescent="0.2"/>
    <row r="13004" ht="15" customHeight="1" x14ac:dyDescent="0.2"/>
    <row r="13005" ht="15" customHeight="1" x14ac:dyDescent="0.2"/>
    <row r="13006" ht="15" customHeight="1" x14ac:dyDescent="0.2"/>
    <row r="13007" ht="15" customHeight="1" x14ac:dyDescent="0.2"/>
    <row r="13008" ht="15" customHeight="1" x14ac:dyDescent="0.2"/>
    <row r="13009" ht="15" customHeight="1" x14ac:dyDescent="0.2"/>
    <row r="13010" ht="15" customHeight="1" x14ac:dyDescent="0.2"/>
    <row r="13011" ht="15" customHeight="1" x14ac:dyDescent="0.2"/>
    <row r="13012" ht="15" customHeight="1" x14ac:dyDescent="0.2"/>
    <row r="13013" ht="15" customHeight="1" x14ac:dyDescent="0.2"/>
    <row r="13014" ht="15" customHeight="1" x14ac:dyDescent="0.2"/>
    <row r="13015" ht="15" customHeight="1" x14ac:dyDescent="0.2"/>
    <row r="13016" ht="15" customHeight="1" x14ac:dyDescent="0.2"/>
    <row r="13017" ht="15" customHeight="1" x14ac:dyDescent="0.2"/>
    <row r="13018" ht="15" customHeight="1" x14ac:dyDescent="0.2"/>
    <row r="13019" ht="15" customHeight="1" x14ac:dyDescent="0.2"/>
    <row r="13020" ht="15" customHeight="1" x14ac:dyDescent="0.2"/>
    <row r="13021" ht="15" customHeight="1" x14ac:dyDescent="0.2"/>
    <row r="13022" ht="15" customHeight="1" x14ac:dyDescent="0.2"/>
    <row r="13023" ht="15" customHeight="1" x14ac:dyDescent="0.2"/>
    <row r="13024" ht="15" customHeight="1" x14ac:dyDescent="0.2"/>
    <row r="13025" ht="15" customHeight="1" x14ac:dyDescent="0.2"/>
    <row r="13026" ht="15" customHeight="1" x14ac:dyDescent="0.2"/>
    <row r="13027" ht="15" customHeight="1" x14ac:dyDescent="0.2"/>
    <row r="13028" ht="15" customHeight="1" x14ac:dyDescent="0.2"/>
    <row r="13029" ht="15" customHeight="1" x14ac:dyDescent="0.2"/>
    <row r="13030" ht="15" customHeight="1" x14ac:dyDescent="0.2"/>
    <row r="13031" ht="15" customHeight="1" x14ac:dyDescent="0.2"/>
    <row r="13032" ht="15" customHeight="1" x14ac:dyDescent="0.2"/>
    <row r="13033" ht="15" customHeight="1" x14ac:dyDescent="0.2"/>
    <row r="13034" ht="15" customHeight="1" x14ac:dyDescent="0.2"/>
    <row r="13035" ht="15" customHeight="1" x14ac:dyDescent="0.2"/>
    <row r="13036" ht="15" customHeight="1" x14ac:dyDescent="0.2"/>
    <row r="13037" ht="15" customHeight="1" x14ac:dyDescent="0.2"/>
    <row r="13038" ht="15" customHeight="1" x14ac:dyDescent="0.2"/>
    <row r="13039" ht="15" customHeight="1" x14ac:dyDescent="0.2"/>
    <row r="13040" ht="15" customHeight="1" x14ac:dyDescent="0.2"/>
    <row r="13041" ht="15" customHeight="1" x14ac:dyDescent="0.2"/>
    <row r="13042" ht="15" customHeight="1" x14ac:dyDescent="0.2"/>
    <row r="13043" ht="15" customHeight="1" x14ac:dyDescent="0.2"/>
    <row r="13044" ht="15" customHeight="1" x14ac:dyDescent="0.2"/>
    <row r="13045" ht="15" customHeight="1" x14ac:dyDescent="0.2"/>
    <row r="13046" ht="15" customHeight="1" x14ac:dyDescent="0.2"/>
    <row r="13047" ht="15" customHeight="1" x14ac:dyDescent="0.2"/>
    <row r="13048" ht="15" customHeight="1" x14ac:dyDescent="0.2"/>
    <row r="13049" ht="15" customHeight="1" x14ac:dyDescent="0.2"/>
    <row r="13050" ht="15" customHeight="1" x14ac:dyDescent="0.2"/>
    <row r="13051" ht="15" customHeight="1" x14ac:dyDescent="0.2"/>
    <row r="13052" ht="15" customHeight="1" x14ac:dyDescent="0.2"/>
    <row r="13053" ht="15" customHeight="1" x14ac:dyDescent="0.2"/>
    <row r="13054" ht="15" customHeight="1" x14ac:dyDescent="0.2"/>
    <row r="13055" ht="15" customHeight="1" x14ac:dyDescent="0.2"/>
    <row r="13056" ht="15" customHeight="1" x14ac:dyDescent="0.2"/>
    <row r="13057" ht="15" customHeight="1" x14ac:dyDescent="0.2"/>
    <row r="13058" ht="15" customHeight="1" x14ac:dyDescent="0.2"/>
    <row r="13059" ht="15" customHeight="1" x14ac:dyDescent="0.2"/>
    <row r="13060" ht="15" customHeight="1" x14ac:dyDescent="0.2"/>
    <row r="13061" ht="15" customHeight="1" x14ac:dyDescent="0.2"/>
    <row r="13062" ht="15" customHeight="1" x14ac:dyDescent="0.2"/>
    <row r="13063" ht="15" customHeight="1" x14ac:dyDescent="0.2"/>
    <row r="13064" ht="15" customHeight="1" x14ac:dyDescent="0.2"/>
    <row r="13065" ht="15" customHeight="1" x14ac:dyDescent="0.2"/>
    <row r="13066" ht="15" customHeight="1" x14ac:dyDescent="0.2"/>
    <row r="13067" ht="15" customHeight="1" x14ac:dyDescent="0.2"/>
    <row r="13068" ht="15" customHeight="1" x14ac:dyDescent="0.2"/>
    <row r="13069" ht="15" customHeight="1" x14ac:dyDescent="0.2"/>
    <row r="13070" ht="15" customHeight="1" x14ac:dyDescent="0.2"/>
    <row r="13071" ht="15" customHeight="1" x14ac:dyDescent="0.2"/>
    <row r="13072" ht="15" customHeight="1" x14ac:dyDescent="0.2"/>
    <row r="13073" ht="15" customHeight="1" x14ac:dyDescent="0.2"/>
    <row r="13074" ht="15" customHeight="1" x14ac:dyDescent="0.2"/>
    <row r="13075" ht="15" customHeight="1" x14ac:dyDescent="0.2"/>
    <row r="13076" ht="15" customHeight="1" x14ac:dyDescent="0.2"/>
    <row r="13077" ht="15" customHeight="1" x14ac:dyDescent="0.2"/>
    <row r="13078" ht="15" customHeight="1" x14ac:dyDescent="0.2"/>
    <row r="13079" ht="15" customHeight="1" x14ac:dyDescent="0.2"/>
    <row r="13080" ht="15" customHeight="1" x14ac:dyDescent="0.2"/>
    <row r="13081" ht="15" customHeight="1" x14ac:dyDescent="0.2"/>
    <row r="13082" ht="15" customHeight="1" x14ac:dyDescent="0.2"/>
    <row r="13083" ht="15" customHeight="1" x14ac:dyDescent="0.2"/>
    <row r="13084" ht="15" customHeight="1" x14ac:dyDescent="0.2"/>
    <row r="13085" ht="15" customHeight="1" x14ac:dyDescent="0.2"/>
    <row r="13086" ht="15" customHeight="1" x14ac:dyDescent="0.2"/>
    <row r="13087" ht="15" customHeight="1" x14ac:dyDescent="0.2"/>
    <row r="13088" ht="15" customHeight="1" x14ac:dyDescent="0.2"/>
    <row r="13089" ht="15" customHeight="1" x14ac:dyDescent="0.2"/>
    <row r="13090" ht="15" customHeight="1" x14ac:dyDescent="0.2"/>
    <row r="13091" ht="15" customHeight="1" x14ac:dyDescent="0.2"/>
    <row r="13092" ht="15" customHeight="1" x14ac:dyDescent="0.2"/>
    <row r="13093" ht="15" customHeight="1" x14ac:dyDescent="0.2"/>
    <row r="13094" ht="15" customHeight="1" x14ac:dyDescent="0.2"/>
    <row r="13095" ht="15" customHeight="1" x14ac:dyDescent="0.2"/>
    <row r="13096" ht="15" customHeight="1" x14ac:dyDescent="0.2"/>
    <row r="13097" ht="15" customHeight="1" x14ac:dyDescent="0.2"/>
    <row r="13098" ht="15" customHeight="1" x14ac:dyDescent="0.2"/>
    <row r="13099" ht="15" customHeight="1" x14ac:dyDescent="0.2"/>
    <row r="13100" ht="15" customHeight="1" x14ac:dyDescent="0.2"/>
    <row r="13101" ht="15" customHeight="1" x14ac:dyDescent="0.2"/>
    <row r="13102" ht="15" customHeight="1" x14ac:dyDescent="0.2"/>
    <row r="13103" ht="15" customHeight="1" x14ac:dyDescent="0.2"/>
    <row r="13104" ht="15" customHeight="1" x14ac:dyDescent="0.2"/>
    <row r="13105" ht="15" customHeight="1" x14ac:dyDescent="0.2"/>
    <row r="13106" ht="15" customHeight="1" x14ac:dyDescent="0.2"/>
    <row r="13107" ht="15" customHeight="1" x14ac:dyDescent="0.2"/>
    <row r="13108" ht="15" customHeight="1" x14ac:dyDescent="0.2"/>
    <row r="13109" ht="15" customHeight="1" x14ac:dyDescent="0.2"/>
    <row r="13110" ht="15" customHeight="1" x14ac:dyDescent="0.2"/>
    <row r="13111" ht="15" customHeight="1" x14ac:dyDescent="0.2"/>
    <row r="13112" ht="15" customHeight="1" x14ac:dyDescent="0.2"/>
    <row r="13113" ht="15" customHeight="1" x14ac:dyDescent="0.2"/>
    <row r="13114" ht="15" customHeight="1" x14ac:dyDescent="0.2"/>
    <row r="13115" ht="15" customHeight="1" x14ac:dyDescent="0.2"/>
    <row r="13116" ht="15" customHeight="1" x14ac:dyDescent="0.2"/>
    <row r="13117" ht="15" customHeight="1" x14ac:dyDescent="0.2"/>
    <row r="13118" ht="15" customHeight="1" x14ac:dyDescent="0.2"/>
    <row r="13119" ht="15" customHeight="1" x14ac:dyDescent="0.2"/>
    <row r="13120" ht="15" customHeight="1" x14ac:dyDescent="0.2"/>
    <row r="13121" ht="15" customHeight="1" x14ac:dyDescent="0.2"/>
    <row r="13122" ht="15" customHeight="1" x14ac:dyDescent="0.2"/>
    <row r="13123" ht="15" customHeight="1" x14ac:dyDescent="0.2"/>
    <row r="13124" ht="15" customHeight="1" x14ac:dyDescent="0.2"/>
    <row r="13125" ht="15" customHeight="1" x14ac:dyDescent="0.2"/>
    <row r="13126" ht="15" customHeight="1" x14ac:dyDescent="0.2"/>
    <row r="13127" ht="15" customHeight="1" x14ac:dyDescent="0.2"/>
    <row r="13128" ht="15" customHeight="1" x14ac:dyDescent="0.2"/>
    <row r="13129" ht="15" customHeight="1" x14ac:dyDescent="0.2"/>
    <row r="13130" ht="15" customHeight="1" x14ac:dyDescent="0.2"/>
    <row r="13131" ht="15" customHeight="1" x14ac:dyDescent="0.2"/>
    <row r="13132" ht="15" customHeight="1" x14ac:dyDescent="0.2"/>
    <row r="13133" ht="15" customHeight="1" x14ac:dyDescent="0.2"/>
    <row r="13134" ht="15" customHeight="1" x14ac:dyDescent="0.2"/>
    <row r="13135" ht="15" customHeight="1" x14ac:dyDescent="0.2"/>
    <row r="13136" ht="15" customHeight="1" x14ac:dyDescent="0.2"/>
    <row r="13137" ht="15" customHeight="1" x14ac:dyDescent="0.2"/>
    <row r="13138" ht="15" customHeight="1" x14ac:dyDescent="0.2"/>
    <row r="13139" ht="15" customHeight="1" x14ac:dyDescent="0.2"/>
    <row r="13140" ht="15" customHeight="1" x14ac:dyDescent="0.2"/>
    <row r="13141" ht="15" customHeight="1" x14ac:dyDescent="0.2"/>
    <row r="13142" ht="15" customHeight="1" x14ac:dyDescent="0.2"/>
    <row r="13143" ht="15" customHeight="1" x14ac:dyDescent="0.2"/>
    <row r="13144" ht="15" customHeight="1" x14ac:dyDescent="0.2"/>
    <row r="13145" ht="15" customHeight="1" x14ac:dyDescent="0.2"/>
    <row r="13146" ht="15" customHeight="1" x14ac:dyDescent="0.2"/>
    <row r="13147" ht="15" customHeight="1" x14ac:dyDescent="0.2"/>
    <row r="13148" ht="15" customHeight="1" x14ac:dyDescent="0.2"/>
    <row r="13149" ht="15" customHeight="1" x14ac:dyDescent="0.2"/>
    <row r="13150" ht="15" customHeight="1" x14ac:dyDescent="0.2"/>
    <row r="13151" ht="15" customHeight="1" x14ac:dyDescent="0.2"/>
    <row r="13152" ht="15" customHeight="1" x14ac:dyDescent="0.2"/>
    <row r="13153" ht="15" customHeight="1" x14ac:dyDescent="0.2"/>
    <row r="13154" ht="15" customHeight="1" x14ac:dyDescent="0.2"/>
    <row r="13155" ht="15" customHeight="1" x14ac:dyDescent="0.2"/>
    <row r="13156" ht="15" customHeight="1" x14ac:dyDescent="0.2"/>
    <row r="13157" ht="15" customHeight="1" x14ac:dyDescent="0.2"/>
    <row r="13158" ht="15" customHeight="1" x14ac:dyDescent="0.2"/>
    <row r="13159" ht="15" customHeight="1" x14ac:dyDescent="0.2"/>
    <row r="13160" ht="15" customHeight="1" x14ac:dyDescent="0.2"/>
    <row r="13161" ht="15" customHeight="1" x14ac:dyDescent="0.2"/>
    <row r="13162" ht="15" customHeight="1" x14ac:dyDescent="0.2"/>
    <row r="13163" ht="15" customHeight="1" x14ac:dyDescent="0.2"/>
    <row r="13164" ht="15" customHeight="1" x14ac:dyDescent="0.2"/>
    <row r="13165" ht="15" customHeight="1" x14ac:dyDescent="0.2"/>
    <row r="13166" ht="15" customHeight="1" x14ac:dyDescent="0.2"/>
    <row r="13167" ht="15" customHeight="1" x14ac:dyDescent="0.2"/>
    <row r="13168" ht="15" customHeight="1" x14ac:dyDescent="0.2"/>
    <row r="13169" ht="15" customHeight="1" x14ac:dyDescent="0.2"/>
    <row r="13170" ht="15" customHeight="1" x14ac:dyDescent="0.2"/>
    <row r="13171" ht="15" customHeight="1" x14ac:dyDescent="0.2"/>
    <row r="13172" ht="15" customHeight="1" x14ac:dyDescent="0.2"/>
    <row r="13173" ht="15" customHeight="1" x14ac:dyDescent="0.2"/>
    <row r="13174" ht="15" customHeight="1" x14ac:dyDescent="0.2"/>
    <row r="13175" ht="15" customHeight="1" x14ac:dyDescent="0.2"/>
    <row r="13176" ht="15" customHeight="1" x14ac:dyDescent="0.2"/>
    <row r="13177" ht="15" customHeight="1" x14ac:dyDescent="0.2"/>
    <row r="13178" ht="15" customHeight="1" x14ac:dyDescent="0.2"/>
    <row r="13179" ht="15" customHeight="1" x14ac:dyDescent="0.2"/>
    <row r="13180" ht="15" customHeight="1" x14ac:dyDescent="0.2"/>
    <row r="13181" ht="15" customHeight="1" x14ac:dyDescent="0.2"/>
    <row r="13182" ht="15" customHeight="1" x14ac:dyDescent="0.2"/>
    <row r="13183" ht="15" customHeight="1" x14ac:dyDescent="0.2"/>
    <row r="13184" ht="15" customHeight="1" x14ac:dyDescent="0.2"/>
    <row r="13185" ht="15" customHeight="1" x14ac:dyDescent="0.2"/>
    <row r="13186" ht="15" customHeight="1" x14ac:dyDescent="0.2"/>
    <row r="13187" ht="15" customHeight="1" x14ac:dyDescent="0.2"/>
    <row r="13188" ht="15" customHeight="1" x14ac:dyDescent="0.2"/>
    <row r="13189" ht="15" customHeight="1" x14ac:dyDescent="0.2"/>
    <row r="13190" ht="15" customHeight="1" x14ac:dyDescent="0.2"/>
    <row r="13191" ht="15" customHeight="1" x14ac:dyDescent="0.2"/>
    <row r="13192" ht="15" customHeight="1" x14ac:dyDescent="0.2"/>
    <row r="13193" ht="15" customHeight="1" x14ac:dyDescent="0.2"/>
    <row r="13194" ht="15" customHeight="1" x14ac:dyDescent="0.2"/>
    <row r="13195" ht="15" customHeight="1" x14ac:dyDescent="0.2"/>
    <row r="13196" ht="15" customHeight="1" x14ac:dyDescent="0.2"/>
    <row r="13197" ht="15" customHeight="1" x14ac:dyDescent="0.2"/>
    <row r="13198" ht="15" customHeight="1" x14ac:dyDescent="0.2"/>
    <row r="13199" ht="15" customHeight="1" x14ac:dyDescent="0.2"/>
    <row r="13200" ht="15" customHeight="1" x14ac:dyDescent="0.2"/>
    <row r="13201" ht="15" customHeight="1" x14ac:dyDescent="0.2"/>
    <row r="13202" ht="15" customHeight="1" x14ac:dyDescent="0.2"/>
    <row r="13203" ht="15" customHeight="1" x14ac:dyDescent="0.2"/>
    <row r="13204" ht="15" customHeight="1" x14ac:dyDescent="0.2"/>
    <row r="13205" ht="15" customHeight="1" x14ac:dyDescent="0.2"/>
    <row r="13206" ht="15" customHeight="1" x14ac:dyDescent="0.2"/>
    <row r="13207" ht="15" customHeight="1" x14ac:dyDescent="0.2"/>
    <row r="13208" ht="15" customHeight="1" x14ac:dyDescent="0.2"/>
    <row r="13209" ht="15" customHeight="1" x14ac:dyDescent="0.2"/>
    <row r="13210" ht="15" customHeight="1" x14ac:dyDescent="0.2"/>
    <row r="13211" ht="15" customHeight="1" x14ac:dyDescent="0.2"/>
    <row r="13212" ht="15" customHeight="1" x14ac:dyDescent="0.2"/>
    <row r="13213" ht="15" customHeight="1" x14ac:dyDescent="0.2"/>
    <row r="13214" ht="15" customHeight="1" x14ac:dyDescent="0.2"/>
    <row r="13215" ht="15" customHeight="1" x14ac:dyDescent="0.2"/>
    <row r="13216" ht="15" customHeight="1" x14ac:dyDescent="0.2"/>
    <row r="13217" ht="15" customHeight="1" x14ac:dyDescent="0.2"/>
    <row r="13218" ht="15" customHeight="1" x14ac:dyDescent="0.2"/>
    <row r="13219" ht="15" customHeight="1" x14ac:dyDescent="0.2"/>
    <row r="13220" ht="15" customHeight="1" x14ac:dyDescent="0.2"/>
    <row r="13221" ht="15" customHeight="1" x14ac:dyDescent="0.2"/>
    <row r="13222" ht="15" customHeight="1" x14ac:dyDescent="0.2"/>
    <row r="13223" ht="15" customHeight="1" x14ac:dyDescent="0.2"/>
    <row r="13224" ht="15" customHeight="1" x14ac:dyDescent="0.2"/>
    <row r="13225" ht="15" customHeight="1" x14ac:dyDescent="0.2"/>
    <row r="13226" ht="15" customHeight="1" x14ac:dyDescent="0.2"/>
    <row r="13227" ht="15" customHeight="1" x14ac:dyDescent="0.2"/>
    <row r="13228" ht="15" customHeight="1" x14ac:dyDescent="0.2"/>
    <row r="13229" ht="15" customHeight="1" x14ac:dyDescent="0.2"/>
    <row r="13230" ht="15" customHeight="1" x14ac:dyDescent="0.2"/>
    <row r="13231" ht="15" customHeight="1" x14ac:dyDescent="0.2"/>
    <row r="13232" ht="15" customHeight="1" x14ac:dyDescent="0.2"/>
    <row r="13233" ht="15" customHeight="1" x14ac:dyDescent="0.2"/>
    <row r="13234" ht="15" customHeight="1" x14ac:dyDescent="0.2"/>
    <row r="13235" ht="15" customHeight="1" x14ac:dyDescent="0.2"/>
    <row r="13236" ht="15" customHeight="1" x14ac:dyDescent="0.2"/>
    <row r="13237" ht="15" customHeight="1" x14ac:dyDescent="0.2"/>
    <row r="13238" ht="15" customHeight="1" x14ac:dyDescent="0.2"/>
    <row r="13239" ht="15" customHeight="1" x14ac:dyDescent="0.2"/>
    <row r="13240" ht="15" customHeight="1" x14ac:dyDescent="0.2"/>
    <row r="13241" ht="15" customHeight="1" x14ac:dyDescent="0.2"/>
    <row r="13242" ht="15" customHeight="1" x14ac:dyDescent="0.2"/>
    <row r="13243" ht="15" customHeight="1" x14ac:dyDescent="0.2"/>
    <row r="13244" ht="15" customHeight="1" x14ac:dyDescent="0.2"/>
    <row r="13245" ht="15" customHeight="1" x14ac:dyDescent="0.2"/>
    <row r="13246" ht="15" customHeight="1" x14ac:dyDescent="0.2"/>
    <row r="13247" ht="15" customHeight="1" x14ac:dyDescent="0.2"/>
    <row r="13248" ht="15" customHeight="1" x14ac:dyDescent="0.2"/>
    <row r="13249" ht="15" customHeight="1" x14ac:dyDescent="0.2"/>
    <row r="13250" ht="15" customHeight="1" x14ac:dyDescent="0.2"/>
    <row r="13251" ht="15" customHeight="1" x14ac:dyDescent="0.2"/>
    <row r="13252" ht="15" customHeight="1" x14ac:dyDescent="0.2"/>
    <row r="13253" ht="15" customHeight="1" x14ac:dyDescent="0.2"/>
    <row r="13254" ht="15" customHeight="1" x14ac:dyDescent="0.2"/>
    <row r="13255" ht="15" customHeight="1" x14ac:dyDescent="0.2"/>
    <row r="13256" ht="15" customHeight="1" x14ac:dyDescent="0.2"/>
    <row r="13257" ht="15" customHeight="1" x14ac:dyDescent="0.2"/>
    <row r="13258" ht="15" customHeight="1" x14ac:dyDescent="0.2"/>
    <row r="13259" ht="15" customHeight="1" x14ac:dyDescent="0.2"/>
    <row r="13260" ht="15" customHeight="1" x14ac:dyDescent="0.2"/>
    <row r="13261" ht="15" customHeight="1" x14ac:dyDescent="0.2"/>
    <row r="13262" ht="15" customHeight="1" x14ac:dyDescent="0.2"/>
    <row r="13263" ht="15" customHeight="1" x14ac:dyDescent="0.2"/>
    <row r="13264" ht="15" customHeight="1" x14ac:dyDescent="0.2"/>
    <row r="13265" ht="15" customHeight="1" x14ac:dyDescent="0.2"/>
    <row r="13266" ht="15" customHeight="1" x14ac:dyDescent="0.2"/>
    <row r="13267" ht="15" customHeight="1" x14ac:dyDescent="0.2"/>
    <row r="13268" ht="15" customHeight="1" x14ac:dyDescent="0.2"/>
    <row r="13269" ht="15" customHeight="1" x14ac:dyDescent="0.2"/>
    <row r="13270" ht="15" customHeight="1" x14ac:dyDescent="0.2"/>
    <row r="13271" ht="15" customHeight="1" x14ac:dyDescent="0.2"/>
    <row r="13272" ht="15" customHeight="1" x14ac:dyDescent="0.2"/>
    <row r="13273" ht="15" customHeight="1" x14ac:dyDescent="0.2"/>
    <row r="13274" ht="15" customHeight="1" x14ac:dyDescent="0.2"/>
    <row r="13275" ht="15" customHeight="1" x14ac:dyDescent="0.2"/>
    <row r="13276" ht="15" customHeight="1" x14ac:dyDescent="0.2"/>
    <row r="13277" ht="15" customHeight="1" x14ac:dyDescent="0.2"/>
    <row r="13278" ht="15" customHeight="1" x14ac:dyDescent="0.2"/>
    <row r="13279" ht="15" customHeight="1" x14ac:dyDescent="0.2"/>
    <row r="13280" ht="15" customHeight="1" x14ac:dyDescent="0.2"/>
    <row r="13281" ht="15" customHeight="1" x14ac:dyDescent="0.2"/>
    <row r="13282" ht="15" customHeight="1" x14ac:dyDescent="0.2"/>
    <row r="13283" ht="15" customHeight="1" x14ac:dyDescent="0.2"/>
    <row r="13284" ht="15" customHeight="1" x14ac:dyDescent="0.2"/>
    <row r="13285" ht="15" customHeight="1" x14ac:dyDescent="0.2"/>
    <row r="13286" ht="15" customHeight="1" x14ac:dyDescent="0.2"/>
    <row r="13287" ht="15" customHeight="1" x14ac:dyDescent="0.2"/>
    <row r="13288" ht="15" customHeight="1" x14ac:dyDescent="0.2"/>
    <row r="13289" ht="15" customHeight="1" x14ac:dyDescent="0.2"/>
    <row r="13290" ht="15" customHeight="1" x14ac:dyDescent="0.2"/>
    <row r="13291" ht="15" customHeight="1" x14ac:dyDescent="0.2"/>
    <row r="13292" ht="15" customHeight="1" x14ac:dyDescent="0.2"/>
    <row r="13293" ht="15" customHeight="1" x14ac:dyDescent="0.2"/>
    <row r="13294" ht="15" customHeight="1" x14ac:dyDescent="0.2"/>
    <row r="13295" ht="15" customHeight="1" x14ac:dyDescent="0.2"/>
    <row r="13296" ht="15" customHeight="1" x14ac:dyDescent="0.2"/>
    <row r="13297" ht="15" customHeight="1" x14ac:dyDescent="0.2"/>
    <row r="13298" ht="15" customHeight="1" x14ac:dyDescent="0.2"/>
    <row r="13299" ht="15" customHeight="1" x14ac:dyDescent="0.2"/>
    <row r="13300" ht="15" customHeight="1" x14ac:dyDescent="0.2"/>
    <row r="13301" ht="15" customHeight="1" x14ac:dyDescent="0.2"/>
    <row r="13302" ht="15" customHeight="1" x14ac:dyDescent="0.2"/>
    <row r="13303" ht="15" customHeight="1" x14ac:dyDescent="0.2"/>
    <row r="13304" ht="15" customHeight="1" x14ac:dyDescent="0.2"/>
    <row r="13305" ht="15" customHeight="1" x14ac:dyDescent="0.2"/>
    <row r="13306" ht="15" customHeight="1" x14ac:dyDescent="0.2"/>
    <row r="13307" ht="15" customHeight="1" x14ac:dyDescent="0.2"/>
    <row r="13308" ht="15" customHeight="1" x14ac:dyDescent="0.2"/>
    <row r="13309" ht="15" customHeight="1" x14ac:dyDescent="0.2"/>
    <row r="13310" ht="15" customHeight="1" x14ac:dyDescent="0.2"/>
    <row r="13311" ht="15" customHeight="1" x14ac:dyDescent="0.2"/>
    <row r="13312" ht="15" customHeight="1" x14ac:dyDescent="0.2"/>
    <row r="13313" ht="15" customHeight="1" x14ac:dyDescent="0.2"/>
    <row r="13314" ht="15" customHeight="1" x14ac:dyDescent="0.2"/>
    <row r="13315" ht="15" customHeight="1" x14ac:dyDescent="0.2"/>
    <row r="13316" ht="15" customHeight="1" x14ac:dyDescent="0.2"/>
    <row r="13317" ht="15" customHeight="1" x14ac:dyDescent="0.2"/>
    <row r="13318" ht="15" customHeight="1" x14ac:dyDescent="0.2"/>
    <row r="13319" ht="15" customHeight="1" x14ac:dyDescent="0.2"/>
    <row r="13320" ht="15" customHeight="1" x14ac:dyDescent="0.2"/>
    <row r="13321" ht="15" customHeight="1" x14ac:dyDescent="0.2"/>
    <row r="13322" ht="15" customHeight="1" x14ac:dyDescent="0.2"/>
    <row r="13323" ht="15" customHeight="1" x14ac:dyDescent="0.2"/>
    <row r="13324" ht="15" customHeight="1" x14ac:dyDescent="0.2"/>
    <row r="13325" ht="15" customHeight="1" x14ac:dyDescent="0.2"/>
    <row r="13326" ht="15" customHeight="1" x14ac:dyDescent="0.2"/>
    <row r="13327" ht="15" customHeight="1" x14ac:dyDescent="0.2"/>
    <row r="13328" ht="15" customHeight="1" x14ac:dyDescent="0.2"/>
    <row r="13329" ht="15" customHeight="1" x14ac:dyDescent="0.2"/>
    <row r="13330" ht="15" customHeight="1" x14ac:dyDescent="0.2"/>
    <row r="13331" ht="15" customHeight="1" x14ac:dyDescent="0.2"/>
    <row r="13332" ht="15" customHeight="1" x14ac:dyDescent="0.2"/>
    <row r="13333" ht="15" customHeight="1" x14ac:dyDescent="0.2"/>
    <row r="13334" ht="15" customHeight="1" x14ac:dyDescent="0.2"/>
    <row r="13335" ht="15" customHeight="1" x14ac:dyDescent="0.2"/>
    <row r="13336" ht="15" customHeight="1" x14ac:dyDescent="0.2"/>
    <row r="13337" ht="15" customHeight="1" x14ac:dyDescent="0.2"/>
    <row r="13338" ht="15" customHeight="1" x14ac:dyDescent="0.2"/>
    <row r="13339" ht="15" customHeight="1" x14ac:dyDescent="0.2"/>
    <row r="13340" ht="15" customHeight="1" x14ac:dyDescent="0.2"/>
    <row r="13341" ht="15" customHeight="1" x14ac:dyDescent="0.2"/>
    <row r="13342" ht="15" customHeight="1" x14ac:dyDescent="0.2"/>
    <row r="13343" ht="15" customHeight="1" x14ac:dyDescent="0.2"/>
    <row r="13344" ht="15" customHeight="1" x14ac:dyDescent="0.2"/>
    <row r="13345" ht="15" customHeight="1" x14ac:dyDescent="0.2"/>
    <row r="13346" ht="15" customHeight="1" x14ac:dyDescent="0.2"/>
    <row r="13347" ht="15" customHeight="1" x14ac:dyDescent="0.2"/>
    <row r="13348" ht="15" customHeight="1" x14ac:dyDescent="0.2"/>
    <row r="13349" ht="15" customHeight="1" x14ac:dyDescent="0.2"/>
    <row r="13350" ht="15" customHeight="1" x14ac:dyDescent="0.2"/>
    <row r="13351" ht="15" customHeight="1" x14ac:dyDescent="0.2"/>
    <row r="13352" ht="15" customHeight="1" x14ac:dyDescent="0.2"/>
    <row r="13353" ht="15" customHeight="1" x14ac:dyDescent="0.2"/>
    <row r="13354" ht="15" customHeight="1" x14ac:dyDescent="0.2"/>
    <row r="13355" ht="15" customHeight="1" x14ac:dyDescent="0.2"/>
    <row r="13356" ht="15" customHeight="1" x14ac:dyDescent="0.2"/>
    <row r="13357" ht="15" customHeight="1" x14ac:dyDescent="0.2"/>
    <row r="13358" ht="15" customHeight="1" x14ac:dyDescent="0.2"/>
    <row r="13359" ht="15" customHeight="1" x14ac:dyDescent="0.2"/>
    <row r="13360" ht="15" customHeight="1" x14ac:dyDescent="0.2"/>
    <row r="13361" ht="15" customHeight="1" x14ac:dyDescent="0.2"/>
    <row r="13362" ht="15" customHeight="1" x14ac:dyDescent="0.2"/>
    <row r="13363" ht="15" customHeight="1" x14ac:dyDescent="0.2"/>
    <row r="13364" ht="15" customHeight="1" x14ac:dyDescent="0.2"/>
    <row r="13365" ht="15" customHeight="1" x14ac:dyDescent="0.2"/>
    <row r="13366" ht="15" customHeight="1" x14ac:dyDescent="0.2"/>
    <row r="13367" ht="15" customHeight="1" x14ac:dyDescent="0.2"/>
    <row r="13368" ht="15" customHeight="1" x14ac:dyDescent="0.2"/>
    <row r="13369" ht="15" customHeight="1" x14ac:dyDescent="0.2"/>
    <row r="13370" ht="15" customHeight="1" x14ac:dyDescent="0.2"/>
    <row r="13371" ht="15" customHeight="1" x14ac:dyDescent="0.2"/>
    <row r="13372" ht="15" customHeight="1" x14ac:dyDescent="0.2"/>
    <row r="13373" ht="15" customHeight="1" x14ac:dyDescent="0.2"/>
    <row r="13374" ht="15" customHeight="1" x14ac:dyDescent="0.2"/>
    <row r="13375" ht="15" customHeight="1" x14ac:dyDescent="0.2"/>
    <row r="13376" ht="15" customHeight="1" x14ac:dyDescent="0.2"/>
    <row r="13377" ht="15" customHeight="1" x14ac:dyDescent="0.2"/>
    <row r="13378" ht="15" customHeight="1" x14ac:dyDescent="0.2"/>
    <row r="13379" ht="15" customHeight="1" x14ac:dyDescent="0.2"/>
    <row r="13380" ht="15" customHeight="1" x14ac:dyDescent="0.2"/>
    <row r="13381" ht="15" customHeight="1" x14ac:dyDescent="0.2"/>
    <row r="13382" ht="15" customHeight="1" x14ac:dyDescent="0.2"/>
    <row r="13383" ht="15" customHeight="1" x14ac:dyDescent="0.2"/>
    <row r="13384" ht="15" customHeight="1" x14ac:dyDescent="0.2"/>
    <row r="13385" ht="15" customHeight="1" x14ac:dyDescent="0.2"/>
    <row r="13386" ht="15" customHeight="1" x14ac:dyDescent="0.2"/>
    <row r="13387" ht="15" customHeight="1" x14ac:dyDescent="0.2"/>
    <row r="13388" ht="15" customHeight="1" x14ac:dyDescent="0.2"/>
    <row r="13389" ht="15" customHeight="1" x14ac:dyDescent="0.2"/>
    <row r="13390" ht="15" customHeight="1" x14ac:dyDescent="0.2"/>
    <row r="13391" ht="15" customHeight="1" x14ac:dyDescent="0.2"/>
    <row r="13392" ht="15" customHeight="1" x14ac:dyDescent="0.2"/>
    <row r="13393" ht="15" customHeight="1" x14ac:dyDescent="0.2"/>
    <row r="13394" ht="15" customHeight="1" x14ac:dyDescent="0.2"/>
    <row r="13395" ht="15" customHeight="1" x14ac:dyDescent="0.2"/>
    <row r="13396" ht="15" customHeight="1" x14ac:dyDescent="0.2"/>
    <row r="13397" ht="15" customHeight="1" x14ac:dyDescent="0.2"/>
    <row r="13398" ht="15" customHeight="1" x14ac:dyDescent="0.2"/>
    <row r="13399" ht="15" customHeight="1" x14ac:dyDescent="0.2"/>
    <row r="13400" ht="15" customHeight="1" x14ac:dyDescent="0.2"/>
    <row r="13401" ht="15" customHeight="1" x14ac:dyDescent="0.2"/>
    <row r="13402" ht="15" customHeight="1" x14ac:dyDescent="0.2"/>
    <row r="13403" ht="15" customHeight="1" x14ac:dyDescent="0.2"/>
    <row r="13404" ht="15" customHeight="1" x14ac:dyDescent="0.2"/>
    <row r="13405" ht="15" customHeight="1" x14ac:dyDescent="0.2"/>
    <row r="13406" ht="15" customHeight="1" x14ac:dyDescent="0.2"/>
    <row r="13407" ht="15" customHeight="1" x14ac:dyDescent="0.2"/>
    <row r="13408" ht="15" customHeight="1" x14ac:dyDescent="0.2"/>
    <row r="13409" ht="15" customHeight="1" x14ac:dyDescent="0.2"/>
    <row r="13410" ht="15" customHeight="1" x14ac:dyDescent="0.2"/>
    <row r="13411" ht="15" customHeight="1" x14ac:dyDescent="0.2"/>
    <row r="13412" ht="15" customHeight="1" x14ac:dyDescent="0.2"/>
    <row r="13413" ht="15" customHeight="1" x14ac:dyDescent="0.2"/>
    <row r="13414" ht="15" customHeight="1" x14ac:dyDescent="0.2"/>
    <row r="13415" ht="15" customHeight="1" x14ac:dyDescent="0.2"/>
    <row r="13416" ht="15" customHeight="1" x14ac:dyDescent="0.2"/>
    <row r="13417" ht="15" customHeight="1" x14ac:dyDescent="0.2"/>
    <row r="13418" ht="15" customHeight="1" x14ac:dyDescent="0.2"/>
    <row r="13419" ht="15" customHeight="1" x14ac:dyDescent="0.2"/>
    <row r="13420" ht="15" customHeight="1" x14ac:dyDescent="0.2"/>
    <row r="13421" ht="15" customHeight="1" x14ac:dyDescent="0.2"/>
    <row r="13422" ht="15" customHeight="1" x14ac:dyDescent="0.2"/>
    <row r="13423" ht="15" customHeight="1" x14ac:dyDescent="0.2"/>
    <row r="13424" ht="15" customHeight="1" x14ac:dyDescent="0.2"/>
    <row r="13425" ht="15" customHeight="1" x14ac:dyDescent="0.2"/>
    <row r="13426" ht="15" customHeight="1" x14ac:dyDescent="0.2"/>
    <row r="13427" ht="15" customHeight="1" x14ac:dyDescent="0.2"/>
    <row r="13428" ht="15" customHeight="1" x14ac:dyDescent="0.2"/>
    <row r="13429" ht="15" customHeight="1" x14ac:dyDescent="0.2"/>
    <row r="13430" ht="15" customHeight="1" x14ac:dyDescent="0.2"/>
    <row r="13431" ht="15" customHeight="1" x14ac:dyDescent="0.2"/>
    <row r="13432" ht="15" customHeight="1" x14ac:dyDescent="0.2"/>
    <row r="13433" ht="15" customHeight="1" x14ac:dyDescent="0.2"/>
    <row r="13434" ht="15" customHeight="1" x14ac:dyDescent="0.2"/>
    <row r="13435" ht="15" customHeight="1" x14ac:dyDescent="0.2"/>
    <row r="13436" ht="15" customHeight="1" x14ac:dyDescent="0.2"/>
    <row r="13437" ht="15" customHeight="1" x14ac:dyDescent="0.2"/>
    <row r="13438" ht="15" customHeight="1" x14ac:dyDescent="0.2"/>
    <row r="13439" ht="15" customHeight="1" x14ac:dyDescent="0.2"/>
    <row r="13440" ht="15" customHeight="1" x14ac:dyDescent="0.2"/>
    <row r="13441" ht="15" customHeight="1" x14ac:dyDescent="0.2"/>
    <row r="13442" ht="15" customHeight="1" x14ac:dyDescent="0.2"/>
    <row r="13443" ht="15" customHeight="1" x14ac:dyDescent="0.2"/>
    <row r="13444" ht="15" customHeight="1" x14ac:dyDescent="0.2"/>
    <row r="13445" ht="15" customHeight="1" x14ac:dyDescent="0.2"/>
    <row r="13446" ht="15" customHeight="1" x14ac:dyDescent="0.2"/>
    <row r="13447" ht="15" customHeight="1" x14ac:dyDescent="0.2"/>
    <row r="13448" ht="15" customHeight="1" x14ac:dyDescent="0.2"/>
    <row r="13449" ht="15" customHeight="1" x14ac:dyDescent="0.2"/>
    <row r="13450" ht="15" customHeight="1" x14ac:dyDescent="0.2"/>
    <row r="13451" ht="15" customHeight="1" x14ac:dyDescent="0.2"/>
    <row r="13452" ht="15" customHeight="1" x14ac:dyDescent="0.2"/>
    <row r="13453" ht="15" customHeight="1" x14ac:dyDescent="0.2"/>
    <row r="13454" ht="15" customHeight="1" x14ac:dyDescent="0.2"/>
    <row r="13455" ht="15" customHeight="1" x14ac:dyDescent="0.2"/>
    <row r="13456" ht="15" customHeight="1" x14ac:dyDescent="0.2"/>
    <row r="13457" ht="15" customHeight="1" x14ac:dyDescent="0.2"/>
    <row r="13458" ht="15" customHeight="1" x14ac:dyDescent="0.2"/>
    <row r="13459" ht="15" customHeight="1" x14ac:dyDescent="0.2"/>
    <row r="13460" ht="15" customHeight="1" x14ac:dyDescent="0.2"/>
    <row r="13461" ht="15" customHeight="1" x14ac:dyDescent="0.2"/>
    <row r="13462" ht="15" customHeight="1" x14ac:dyDescent="0.2"/>
    <row r="13463" ht="15" customHeight="1" x14ac:dyDescent="0.2"/>
    <row r="13464" ht="15" customHeight="1" x14ac:dyDescent="0.2"/>
    <row r="13465" ht="15" customHeight="1" x14ac:dyDescent="0.2"/>
    <row r="13466" ht="15" customHeight="1" x14ac:dyDescent="0.2"/>
    <row r="13467" ht="15" customHeight="1" x14ac:dyDescent="0.2"/>
    <row r="13468" ht="15" customHeight="1" x14ac:dyDescent="0.2"/>
    <row r="13469" ht="15" customHeight="1" x14ac:dyDescent="0.2"/>
    <row r="13470" ht="15" customHeight="1" x14ac:dyDescent="0.2"/>
    <row r="13471" ht="15" customHeight="1" x14ac:dyDescent="0.2"/>
    <row r="13472" ht="15" customHeight="1" x14ac:dyDescent="0.2"/>
    <row r="13473" ht="15" customHeight="1" x14ac:dyDescent="0.2"/>
    <row r="13474" ht="15" customHeight="1" x14ac:dyDescent="0.2"/>
    <row r="13475" ht="15" customHeight="1" x14ac:dyDescent="0.2"/>
    <row r="13476" ht="15" customHeight="1" x14ac:dyDescent="0.2"/>
    <row r="13477" ht="15" customHeight="1" x14ac:dyDescent="0.2"/>
    <row r="13478" ht="15" customHeight="1" x14ac:dyDescent="0.2"/>
    <row r="13479" ht="15" customHeight="1" x14ac:dyDescent="0.2"/>
    <row r="13480" ht="15" customHeight="1" x14ac:dyDescent="0.2"/>
    <row r="13481" ht="15" customHeight="1" x14ac:dyDescent="0.2"/>
    <row r="13482" ht="15" customHeight="1" x14ac:dyDescent="0.2"/>
    <row r="13483" ht="15" customHeight="1" x14ac:dyDescent="0.2"/>
    <row r="13484" ht="15" customHeight="1" x14ac:dyDescent="0.2"/>
    <row r="13485" ht="15" customHeight="1" x14ac:dyDescent="0.2"/>
    <row r="13486" ht="15" customHeight="1" x14ac:dyDescent="0.2"/>
    <row r="13487" ht="15" customHeight="1" x14ac:dyDescent="0.2"/>
    <row r="13488" ht="15" customHeight="1" x14ac:dyDescent="0.2"/>
    <row r="13489" ht="15" customHeight="1" x14ac:dyDescent="0.2"/>
    <row r="13490" ht="15" customHeight="1" x14ac:dyDescent="0.2"/>
    <row r="13491" ht="15" customHeight="1" x14ac:dyDescent="0.2"/>
    <row r="13492" ht="15" customHeight="1" x14ac:dyDescent="0.2"/>
    <row r="13493" ht="15" customHeight="1" x14ac:dyDescent="0.2"/>
    <row r="13494" ht="15" customHeight="1" x14ac:dyDescent="0.2"/>
    <row r="13495" ht="15" customHeight="1" x14ac:dyDescent="0.2"/>
    <row r="13496" ht="15" customHeight="1" x14ac:dyDescent="0.2"/>
    <row r="13497" ht="15" customHeight="1" x14ac:dyDescent="0.2"/>
    <row r="13498" ht="15" customHeight="1" x14ac:dyDescent="0.2"/>
    <row r="13499" ht="15" customHeight="1" x14ac:dyDescent="0.2"/>
    <row r="13500" ht="15" customHeight="1" x14ac:dyDescent="0.2"/>
    <row r="13501" ht="15" customHeight="1" x14ac:dyDescent="0.2"/>
    <row r="13502" ht="15" customHeight="1" x14ac:dyDescent="0.2"/>
    <row r="13503" ht="15" customHeight="1" x14ac:dyDescent="0.2"/>
    <row r="13504" ht="15" customHeight="1" x14ac:dyDescent="0.2"/>
    <row r="13505" ht="15" customHeight="1" x14ac:dyDescent="0.2"/>
    <row r="13506" ht="15" customHeight="1" x14ac:dyDescent="0.2"/>
    <row r="13507" ht="15" customHeight="1" x14ac:dyDescent="0.2"/>
    <row r="13508" ht="15" customHeight="1" x14ac:dyDescent="0.2"/>
    <row r="13509" ht="15" customHeight="1" x14ac:dyDescent="0.2"/>
    <row r="13510" ht="15" customHeight="1" x14ac:dyDescent="0.2"/>
    <row r="13511" ht="15" customHeight="1" x14ac:dyDescent="0.2"/>
    <row r="13512" ht="15" customHeight="1" x14ac:dyDescent="0.2"/>
    <row r="13513" ht="15" customHeight="1" x14ac:dyDescent="0.2"/>
    <row r="13514" ht="15" customHeight="1" x14ac:dyDescent="0.2"/>
    <row r="13515" ht="15" customHeight="1" x14ac:dyDescent="0.2"/>
    <row r="13516" ht="15" customHeight="1" x14ac:dyDescent="0.2"/>
    <row r="13517" ht="15" customHeight="1" x14ac:dyDescent="0.2"/>
    <row r="13518" ht="15" customHeight="1" x14ac:dyDescent="0.2"/>
    <row r="13519" ht="15" customHeight="1" x14ac:dyDescent="0.2"/>
    <row r="13520" ht="15" customHeight="1" x14ac:dyDescent="0.2"/>
    <row r="13521" ht="15" customHeight="1" x14ac:dyDescent="0.2"/>
    <row r="13522" ht="15" customHeight="1" x14ac:dyDescent="0.2"/>
    <row r="13523" ht="15" customHeight="1" x14ac:dyDescent="0.2"/>
    <row r="13524" ht="15" customHeight="1" x14ac:dyDescent="0.2"/>
    <row r="13525" ht="15" customHeight="1" x14ac:dyDescent="0.2"/>
    <row r="13526" ht="15" customHeight="1" x14ac:dyDescent="0.2"/>
    <row r="13527" ht="15" customHeight="1" x14ac:dyDescent="0.2"/>
    <row r="13528" ht="15" customHeight="1" x14ac:dyDescent="0.2"/>
    <row r="13529" ht="15" customHeight="1" x14ac:dyDescent="0.2"/>
    <row r="13530" ht="15" customHeight="1" x14ac:dyDescent="0.2"/>
    <row r="13531" ht="15" customHeight="1" x14ac:dyDescent="0.2"/>
    <row r="13532" ht="15" customHeight="1" x14ac:dyDescent="0.2"/>
    <row r="13533" ht="15" customHeight="1" x14ac:dyDescent="0.2"/>
    <row r="13534" ht="15" customHeight="1" x14ac:dyDescent="0.2"/>
    <row r="13535" ht="15" customHeight="1" x14ac:dyDescent="0.2"/>
    <row r="13536" ht="15" customHeight="1" x14ac:dyDescent="0.2"/>
    <row r="13537" ht="15" customHeight="1" x14ac:dyDescent="0.2"/>
    <row r="13538" ht="15" customHeight="1" x14ac:dyDescent="0.2"/>
    <row r="13539" ht="15" customHeight="1" x14ac:dyDescent="0.2"/>
    <row r="13540" ht="15" customHeight="1" x14ac:dyDescent="0.2"/>
    <row r="13541" ht="15" customHeight="1" x14ac:dyDescent="0.2"/>
    <row r="13542" ht="15" customHeight="1" x14ac:dyDescent="0.2"/>
    <row r="13543" ht="15" customHeight="1" x14ac:dyDescent="0.2"/>
    <row r="13544" ht="15" customHeight="1" x14ac:dyDescent="0.2"/>
    <row r="13545" ht="15" customHeight="1" x14ac:dyDescent="0.2"/>
    <row r="13546" ht="15" customHeight="1" x14ac:dyDescent="0.2"/>
    <row r="13547" ht="15" customHeight="1" x14ac:dyDescent="0.2"/>
    <row r="13548" ht="15" customHeight="1" x14ac:dyDescent="0.2"/>
    <row r="13549" ht="15" customHeight="1" x14ac:dyDescent="0.2"/>
    <row r="13550" ht="15" customHeight="1" x14ac:dyDescent="0.2"/>
    <row r="13551" ht="15" customHeight="1" x14ac:dyDescent="0.2"/>
    <row r="13552" ht="15" customHeight="1" x14ac:dyDescent="0.2"/>
    <row r="13553" ht="15" customHeight="1" x14ac:dyDescent="0.2"/>
    <row r="13554" ht="15" customHeight="1" x14ac:dyDescent="0.2"/>
    <row r="13555" ht="15" customHeight="1" x14ac:dyDescent="0.2"/>
    <row r="13556" ht="15" customHeight="1" x14ac:dyDescent="0.2"/>
    <row r="13557" ht="15" customHeight="1" x14ac:dyDescent="0.2"/>
    <row r="13558" ht="15" customHeight="1" x14ac:dyDescent="0.2"/>
    <row r="13559" ht="15" customHeight="1" x14ac:dyDescent="0.2"/>
    <row r="13560" ht="15" customHeight="1" x14ac:dyDescent="0.2"/>
    <row r="13561" ht="15" customHeight="1" x14ac:dyDescent="0.2"/>
    <row r="13562" ht="15" customHeight="1" x14ac:dyDescent="0.2"/>
    <row r="13563" ht="15" customHeight="1" x14ac:dyDescent="0.2"/>
    <row r="13564" ht="15" customHeight="1" x14ac:dyDescent="0.2"/>
    <row r="13565" ht="15" customHeight="1" x14ac:dyDescent="0.2"/>
    <row r="13566" ht="15" customHeight="1" x14ac:dyDescent="0.2"/>
    <row r="13567" ht="15" customHeight="1" x14ac:dyDescent="0.2"/>
    <row r="13568" ht="15" customHeight="1" x14ac:dyDescent="0.2"/>
    <row r="13569" ht="15" customHeight="1" x14ac:dyDescent="0.2"/>
    <row r="13570" ht="15" customHeight="1" x14ac:dyDescent="0.2"/>
    <row r="13571" ht="15" customHeight="1" x14ac:dyDescent="0.2"/>
    <row r="13572" ht="15" customHeight="1" x14ac:dyDescent="0.2"/>
    <row r="13573" ht="15" customHeight="1" x14ac:dyDescent="0.2"/>
    <row r="13574" ht="15" customHeight="1" x14ac:dyDescent="0.2"/>
    <row r="13575" ht="15" customHeight="1" x14ac:dyDescent="0.2"/>
    <row r="13576" ht="15" customHeight="1" x14ac:dyDescent="0.2"/>
    <row r="13577" ht="15" customHeight="1" x14ac:dyDescent="0.2"/>
    <row r="13578" ht="15" customHeight="1" x14ac:dyDescent="0.2"/>
    <row r="13579" ht="15" customHeight="1" x14ac:dyDescent="0.2"/>
    <row r="13580" ht="15" customHeight="1" x14ac:dyDescent="0.2"/>
    <row r="13581" ht="15" customHeight="1" x14ac:dyDescent="0.2"/>
    <row r="13582" ht="15" customHeight="1" x14ac:dyDescent="0.2"/>
    <row r="13583" ht="15" customHeight="1" x14ac:dyDescent="0.2"/>
    <row r="13584" ht="15" customHeight="1" x14ac:dyDescent="0.2"/>
    <row r="13585" ht="15" customHeight="1" x14ac:dyDescent="0.2"/>
    <row r="13586" ht="15" customHeight="1" x14ac:dyDescent="0.2"/>
    <row r="13587" ht="15" customHeight="1" x14ac:dyDescent="0.2"/>
    <row r="13588" ht="15" customHeight="1" x14ac:dyDescent="0.2"/>
    <row r="13589" ht="15" customHeight="1" x14ac:dyDescent="0.2"/>
    <row r="13590" ht="15" customHeight="1" x14ac:dyDescent="0.2"/>
    <row r="13591" ht="15" customHeight="1" x14ac:dyDescent="0.2"/>
    <row r="13592" ht="15" customHeight="1" x14ac:dyDescent="0.2"/>
    <row r="13593" ht="15" customHeight="1" x14ac:dyDescent="0.2"/>
    <row r="13594" ht="15" customHeight="1" x14ac:dyDescent="0.2"/>
    <row r="13595" ht="15" customHeight="1" x14ac:dyDescent="0.2"/>
    <row r="13596" ht="15" customHeight="1" x14ac:dyDescent="0.2"/>
    <row r="13597" ht="15" customHeight="1" x14ac:dyDescent="0.2"/>
    <row r="13598" ht="15" customHeight="1" x14ac:dyDescent="0.2"/>
    <row r="13599" ht="15" customHeight="1" x14ac:dyDescent="0.2"/>
    <row r="13600" ht="15" customHeight="1" x14ac:dyDescent="0.2"/>
    <row r="13601" ht="15" customHeight="1" x14ac:dyDescent="0.2"/>
    <row r="13602" ht="15" customHeight="1" x14ac:dyDescent="0.2"/>
    <row r="13603" ht="15" customHeight="1" x14ac:dyDescent="0.2"/>
    <row r="13604" ht="15" customHeight="1" x14ac:dyDescent="0.2"/>
    <row r="13605" ht="15" customHeight="1" x14ac:dyDescent="0.2"/>
    <row r="13606" ht="15" customHeight="1" x14ac:dyDescent="0.2"/>
    <row r="13607" ht="15" customHeight="1" x14ac:dyDescent="0.2"/>
    <row r="13608" ht="15" customHeight="1" x14ac:dyDescent="0.2"/>
    <row r="13609" ht="15" customHeight="1" x14ac:dyDescent="0.2"/>
    <row r="13610" ht="15" customHeight="1" x14ac:dyDescent="0.2"/>
    <row r="13611" ht="15" customHeight="1" x14ac:dyDescent="0.2"/>
    <row r="13612" ht="15" customHeight="1" x14ac:dyDescent="0.2"/>
    <row r="13613" ht="15" customHeight="1" x14ac:dyDescent="0.2"/>
    <row r="13614" ht="15" customHeight="1" x14ac:dyDescent="0.2"/>
    <row r="13615" ht="15" customHeight="1" x14ac:dyDescent="0.2"/>
    <row r="13616" ht="15" customHeight="1" x14ac:dyDescent="0.2"/>
    <row r="13617" ht="15" customHeight="1" x14ac:dyDescent="0.2"/>
    <row r="13618" ht="15" customHeight="1" x14ac:dyDescent="0.2"/>
    <row r="13619" ht="15" customHeight="1" x14ac:dyDescent="0.2"/>
    <row r="13620" ht="15" customHeight="1" x14ac:dyDescent="0.2"/>
    <row r="13621" ht="15" customHeight="1" x14ac:dyDescent="0.2"/>
    <row r="13622" ht="15" customHeight="1" x14ac:dyDescent="0.2"/>
    <row r="13623" ht="15" customHeight="1" x14ac:dyDescent="0.2"/>
    <row r="13624" ht="15" customHeight="1" x14ac:dyDescent="0.2"/>
    <row r="13625" ht="15" customHeight="1" x14ac:dyDescent="0.2"/>
    <row r="13626" ht="15" customHeight="1" x14ac:dyDescent="0.2"/>
    <row r="13627" ht="15" customHeight="1" x14ac:dyDescent="0.2"/>
    <row r="13628" ht="15" customHeight="1" x14ac:dyDescent="0.2"/>
    <row r="13629" ht="15" customHeight="1" x14ac:dyDescent="0.2"/>
    <row r="13630" ht="15" customHeight="1" x14ac:dyDescent="0.2"/>
    <row r="13631" ht="15" customHeight="1" x14ac:dyDescent="0.2"/>
    <row r="13632" ht="15" customHeight="1" x14ac:dyDescent="0.2"/>
    <row r="13633" ht="15" customHeight="1" x14ac:dyDescent="0.2"/>
    <row r="13634" ht="15" customHeight="1" x14ac:dyDescent="0.2"/>
    <row r="13635" ht="15" customHeight="1" x14ac:dyDescent="0.2"/>
    <row r="13636" ht="15" customHeight="1" x14ac:dyDescent="0.2"/>
    <row r="13637" ht="15" customHeight="1" x14ac:dyDescent="0.2"/>
    <row r="13638" ht="15" customHeight="1" x14ac:dyDescent="0.2"/>
    <row r="13639" ht="15" customHeight="1" x14ac:dyDescent="0.2"/>
    <row r="13640" ht="15" customHeight="1" x14ac:dyDescent="0.2"/>
    <row r="13641" ht="15" customHeight="1" x14ac:dyDescent="0.2"/>
    <row r="13642" ht="15" customHeight="1" x14ac:dyDescent="0.2"/>
    <row r="13643" ht="15" customHeight="1" x14ac:dyDescent="0.2"/>
    <row r="13644" ht="15" customHeight="1" x14ac:dyDescent="0.2"/>
    <row r="13645" ht="15" customHeight="1" x14ac:dyDescent="0.2"/>
    <row r="13646" ht="15" customHeight="1" x14ac:dyDescent="0.2"/>
    <row r="13647" ht="15" customHeight="1" x14ac:dyDescent="0.2"/>
    <row r="13648" ht="15" customHeight="1" x14ac:dyDescent="0.2"/>
    <row r="13649" ht="15" customHeight="1" x14ac:dyDescent="0.2"/>
    <row r="13650" ht="15" customHeight="1" x14ac:dyDescent="0.2"/>
    <row r="13651" ht="15" customHeight="1" x14ac:dyDescent="0.2"/>
    <row r="13652" ht="15" customHeight="1" x14ac:dyDescent="0.2"/>
    <row r="13653" ht="15" customHeight="1" x14ac:dyDescent="0.2"/>
    <row r="13654" ht="15" customHeight="1" x14ac:dyDescent="0.2"/>
    <row r="13655" ht="15" customHeight="1" x14ac:dyDescent="0.2"/>
    <row r="13656" ht="15" customHeight="1" x14ac:dyDescent="0.2"/>
    <row r="13657" ht="15" customHeight="1" x14ac:dyDescent="0.2"/>
    <row r="13658" ht="15" customHeight="1" x14ac:dyDescent="0.2"/>
    <row r="13659" ht="15" customHeight="1" x14ac:dyDescent="0.2"/>
    <row r="13660" ht="15" customHeight="1" x14ac:dyDescent="0.2"/>
    <row r="13661" ht="15" customHeight="1" x14ac:dyDescent="0.2"/>
    <row r="13662" ht="15" customHeight="1" x14ac:dyDescent="0.2"/>
    <row r="13663" ht="15" customHeight="1" x14ac:dyDescent="0.2"/>
    <row r="13664" ht="15" customHeight="1" x14ac:dyDescent="0.2"/>
    <row r="13665" ht="15" customHeight="1" x14ac:dyDescent="0.2"/>
    <row r="13666" ht="15" customHeight="1" x14ac:dyDescent="0.2"/>
    <row r="13667" ht="15" customHeight="1" x14ac:dyDescent="0.2"/>
    <row r="13668" ht="15" customHeight="1" x14ac:dyDescent="0.2"/>
    <row r="13669" ht="15" customHeight="1" x14ac:dyDescent="0.2"/>
    <row r="13670" ht="15" customHeight="1" x14ac:dyDescent="0.2"/>
    <row r="13671" ht="15" customHeight="1" x14ac:dyDescent="0.2"/>
    <row r="13672" ht="15" customHeight="1" x14ac:dyDescent="0.2"/>
    <row r="13673" ht="15" customHeight="1" x14ac:dyDescent="0.2"/>
    <row r="13674" ht="15" customHeight="1" x14ac:dyDescent="0.2"/>
    <row r="13675" ht="15" customHeight="1" x14ac:dyDescent="0.2"/>
    <row r="13676" ht="15" customHeight="1" x14ac:dyDescent="0.2"/>
    <row r="13677" ht="15" customHeight="1" x14ac:dyDescent="0.2"/>
    <row r="13678" ht="15" customHeight="1" x14ac:dyDescent="0.2"/>
    <row r="13679" ht="15" customHeight="1" x14ac:dyDescent="0.2"/>
    <row r="13680" ht="15" customHeight="1" x14ac:dyDescent="0.2"/>
    <row r="13681" ht="15" customHeight="1" x14ac:dyDescent="0.2"/>
    <row r="13682" ht="15" customHeight="1" x14ac:dyDescent="0.2"/>
    <row r="13683" ht="15" customHeight="1" x14ac:dyDescent="0.2"/>
    <row r="13684" ht="15" customHeight="1" x14ac:dyDescent="0.2"/>
    <row r="13685" ht="15" customHeight="1" x14ac:dyDescent="0.2"/>
    <row r="13686" ht="15" customHeight="1" x14ac:dyDescent="0.2"/>
    <row r="13687" ht="15" customHeight="1" x14ac:dyDescent="0.2"/>
    <row r="13688" ht="15" customHeight="1" x14ac:dyDescent="0.2"/>
    <row r="13689" ht="15" customHeight="1" x14ac:dyDescent="0.2"/>
    <row r="13690" ht="15" customHeight="1" x14ac:dyDescent="0.2"/>
    <row r="13691" ht="15" customHeight="1" x14ac:dyDescent="0.2"/>
    <row r="13692" ht="15" customHeight="1" x14ac:dyDescent="0.2"/>
    <row r="13693" ht="15" customHeight="1" x14ac:dyDescent="0.2"/>
    <row r="13694" ht="15" customHeight="1" x14ac:dyDescent="0.2"/>
    <row r="13695" ht="15" customHeight="1" x14ac:dyDescent="0.2"/>
    <row r="13696" ht="15" customHeight="1" x14ac:dyDescent="0.2"/>
    <row r="13697" ht="15" customHeight="1" x14ac:dyDescent="0.2"/>
    <row r="13698" ht="15" customHeight="1" x14ac:dyDescent="0.2"/>
    <row r="13699" ht="15" customHeight="1" x14ac:dyDescent="0.2"/>
    <row r="13700" ht="15" customHeight="1" x14ac:dyDescent="0.2"/>
    <row r="13701" ht="15" customHeight="1" x14ac:dyDescent="0.2"/>
    <row r="13702" ht="15" customHeight="1" x14ac:dyDescent="0.2"/>
    <row r="13703" ht="15" customHeight="1" x14ac:dyDescent="0.2"/>
    <row r="13704" ht="15" customHeight="1" x14ac:dyDescent="0.2"/>
    <row r="13705" ht="15" customHeight="1" x14ac:dyDescent="0.2"/>
    <row r="13706" ht="15" customHeight="1" x14ac:dyDescent="0.2"/>
    <row r="13707" ht="15" customHeight="1" x14ac:dyDescent="0.2"/>
    <row r="13708" ht="15" customHeight="1" x14ac:dyDescent="0.2"/>
    <row r="13709" ht="15" customHeight="1" x14ac:dyDescent="0.2"/>
    <row r="13710" ht="15" customHeight="1" x14ac:dyDescent="0.2"/>
    <row r="13711" ht="15" customHeight="1" x14ac:dyDescent="0.2"/>
    <row r="13712" ht="15" customHeight="1" x14ac:dyDescent="0.2"/>
    <row r="13713" ht="15" customHeight="1" x14ac:dyDescent="0.2"/>
    <row r="13714" ht="15" customHeight="1" x14ac:dyDescent="0.2"/>
    <row r="13715" ht="15" customHeight="1" x14ac:dyDescent="0.2"/>
    <row r="13716" ht="15" customHeight="1" x14ac:dyDescent="0.2"/>
    <row r="13717" ht="15" customHeight="1" x14ac:dyDescent="0.2"/>
    <row r="13718" ht="15" customHeight="1" x14ac:dyDescent="0.2"/>
    <row r="13719" ht="15" customHeight="1" x14ac:dyDescent="0.2"/>
    <row r="13720" ht="15" customHeight="1" x14ac:dyDescent="0.2"/>
    <row r="13721" ht="15" customHeight="1" x14ac:dyDescent="0.2"/>
    <row r="13722" ht="15" customHeight="1" x14ac:dyDescent="0.2"/>
    <row r="13723" ht="15" customHeight="1" x14ac:dyDescent="0.2"/>
    <row r="13724" ht="15" customHeight="1" x14ac:dyDescent="0.2"/>
    <row r="13725" ht="15" customHeight="1" x14ac:dyDescent="0.2"/>
    <row r="13726" ht="15" customHeight="1" x14ac:dyDescent="0.2"/>
    <row r="13727" ht="15" customHeight="1" x14ac:dyDescent="0.2"/>
    <row r="13728" ht="15" customHeight="1" x14ac:dyDescent="0.2"/>
    <row r="13729" ht="15" customHeight="1" x14ac:dyDescent="0.2"/>
    <row r="13730" ht="15" customHeight="1" x14ac:dyDescent="0.2"/>
    <row r="13731" ht="15" customHeight="1" x14ac:dyDescent="0.2"/>
    <row r="13732" ht="15" customHeight="1" x14ac:dyDescent="0.2"/>
    <row r="13733" ht="15" customHeight="1" x14ac:dyDescent="0.2"/>
    <row r="13734" ht="15" customHeight="1" x14ac:dyDescent="0.2"/>
    <row r="13735" ht="15" customHeight="1" x14ac:dyDescent="0.2"/>
    <row r="13736" ht="15" customHeight="1" x14ac:dyDescent="0.2"/>
    <row r="13737" ht="15" customHeight="1" x14ac:dyDescent="0.2"/>
    <row r="13738" ht="15" customHeight="1" x14ac:dyDescent="0.2"/>
    <row r="13739" ht="15" customHeight="1" x14ac:dyDescent="0.2"/>
    <row r="13740" ht="15" customHeight="1" x14ac:dyDescent="0.2"/>
    <row r="13741" ht="15" customHeight="1" x14ac:dyDescent="0.2"/>
    <row r="13742" ht="15" customHeight="1" x14ac:dyDescent="0.2"/>
    <row r="13743" ht="15" customHeight="1" x14ac:dyDescent="0.2"/>
    <row r="13744" ht="15" customHeight="1" x14ac:dyDescent="0.2"/>
    <row r="13745" ht="15" customHeight="1" x14ac:dyDescent="0.2"/>
    <row r="13746" ht="15" customHeight="1" x14ac:dyDescent="0.2"/>
    <row r="13747" ht="15" customHeight="1" x14ac:dyDescent="0.2"/>
    <row r="13748" ht="15" customHeight="1" x14ac:dyDescent="0.2"/>
    <row r="13749" ht="15" customHeight="1" x14ac:dyDescent="0.2"/>
    <row r="13750" ht="15" customHeight="1" x14ac:dyDescent="0.2"/>
    <row r="13751" ht="15" customHeight="1" x14ac:dyDescent="0.2"/>
    <row r="13752" ht="15" customHeight="1" x14ac:dyDescent="0.2"/>
    <row r="13753" ht="15" customHeight="1" x14ac:dyDescent="0.2"/>
    <row r="13754" ht="15" customHeight="1" x14ac:dyDescent="0.2"/>
    <row r="13755" ht="15" customHeight="1" x14ac:dyDescent="0.2"/>
    <row r="13756" ht="15" customHeight="1" x14ac:dyDescent="0.2"/>
    <row r="13757" ht="15" customHeight="1" x14ac:dyDescent="0.2"/>
    <row r="13758" ht="15" customHeight="1" x14ac:dyDescent="0.2"/>
    <row r="13759" ht="15" customHeight="1" x14ac:dyDescent="0.2"/>
    <row r="13760" ht="15" customHeight="1" x14ac:dyDescent="0.2"/>
    <row r="13761" ht="15" customHeight="1" x14ac:dyDescent="0.2"/>
    <row r="13762" ht="15" customHeight="1" x14ac:dyDescent="0.2"/>
    <row r="13763" ht="15" customHeight="1" x14ac:dyDescent="0.2"/>
    <row r="13764" ht="15" customHeight="1" x14ac:dyDescent="0.2"/>
    <row r="13765" ht="15" customHeight="1" x14ac:dyDescent="0.2"/>
    <row r="13766" ht="15" customHeight="1" x14ac:dyDescent="0.2"/>
    <row r="13767" ht="15" customHeight="1" x14ac:dyDescent="0.2"/>
    <row r="13768" ht="15" customHeight="1" x14ac:dyDescent="0.2"/>
    <row r="13769" ht="15" customHeight="1" x14ac:dyDescent="0.2"/>
    <row r="13770" ht="15" customHeight="1" x14ac:dyDescent="0.2"/>
    <row r="13771" ht="15" customHeight="1" x14ac:dyDescent="0.2"/>
    <row r="13772" ht="15" customHeight="1" x14ac:dyDescent="0.2"/>
    <row r="13773" ht="15" customHeight="1" x14ac:dyDescent="0.2"/>
    <row r="13774" ht="15" customHeight="1" x14ac:dyDescent="0.2"/>
    <row r="13775" ht="15" customHeight="1" x14ac:dyDescent="0.2"/>
    <row r="13776" ht="15" customHeight="1" x14ac:dyDescent="0.2"/>
    <row r="13777" ht="15" customHeight="1" x14ac:dyDescent="0.2"/>
    <row r="13778" ht="15" customHeight="1" x14ac:dyDescent="0.2"/>
    <row r="13779" ht="15" customHeight="1" x14ac:dyDescent="0.2"/>
    <row r="13780" ht="15" customHeight="1" x14ac:dyDescent="0.2"/>
    <row r="13781" ht="15" customHeight="1" x14ac:dyDescent="0.2"/>
    <row r="13782" ht="15" customHeight="1" x14ac:dyDescent="0.2"/>
    <row r="13783" ht="15" customHeight="1" x14ac:dyDescent="0.2"/>
    <row r="13784" ht="15" customHeight="1" x14ac:dyDescent="0.2"/>
    <row r="13785" ht="15" customHeight="1" x14ac:dyDescent="0.2"/>
    <row r="13786" ht="15" customHeight="1" x14ac:dyDescent="0.2"/>
    <row r="13787" ht="15" customHeight="1" x14ac:dyDescent="0.2"/>
    <row r="13788" ht="15" customHeight="1" x14ac:dyDescent="0.2"/>
    <row r="13789" ht="15" customHeight="1" x14ac:dyDescent="0.2"/>
    <row r="13790" ht="15" customHeight="1" x14ac:dyDescent="0.2"/>
    <row r="13791" ht="15" customHeight="1" x14ac:dyDescent="0.2"/>
    <row r="13792" ht="15" customHeight="1" x14ac:dyDescent="0.2"/>
    <row r="13793" ht="15" customHeight="1" x14ac:dyDescent="0.2"/>
    <row r="13794" ht="15" customHeight="1" x14ac:dyDescent="0.2"/>
    <row r="13795" ht="15" customHeight="1" x14ac:dyDescent="0.2"/>
    <row r="13796" ht="15" customHeight="1" x14ac:dyDescent="0.2"/>
    <row r="13797" ht="15" customHeight="1" x14ac:dyDescent="0.2"/>
    <row r="13798" ht="15" customHeight="1" x14ac:dyDescent="0.2"/>
    <row r="13799" ht="15" customHeight="1" x14ac:dyDescent="0.2"/>
    <row r="13800" ht="15" customHeight="1" x14ac:dyDescent="0.2"/>
    <row r="13801" ht="15" customHeight="1" x14ac:dyDescent="0.2"/>
    <row r="13802" ht="15" customHeight="1" x14ac:dyDescent="0.2"/>
    <row r="13803" ht="15" customHeight="1" x14ac:dyDescent="0.2"/>
    <row r="13804" ht="15" customHeight="1" x14ac:dyDescent="0.2"/>
    <row r="13805" ht="15" customHeight="1" x14ac:dyDescent="0.2"/>
    <row r="13806" ht="15" customHeight="1" x14ac:dyDescent="0.2"/>
    <row r="13807" ht="15" customHeight="1" x14ac:dyDescent="0.2"/>
    <row r="13808" ht="15" customHeight="1" x14ac:dyDescent="0.2"/>
    <row r="13809" ht="15" customHeight="1" x14ac:dyDescent="0.2"/>
    <row r="13810" ht="15" customHeight="1" x14ac:dyDescent="0.2"/>
    <row r="13811" ht="15" customHeight="1" x14ac:dyDescent="0.2"/>
    <row r="13812" ht="15" customHeight="1" x14ac:dyDescent="0.2"/>
    <row r="13813" ht="15" customHeight="1" x14ac:dyDescent="0.2"/>
    <row r="13814" ht="15" customHeight="1" x14ac:dyDescent="0.2"/>
    <row r="13815" ht="15" customHeight="1" x14ac:dyDescent="0.2"/>
    <row r="13816" ht="15" customHeight="1" x14ac:dyDescent="0.2"/>
    <row r="13817" ht="15" customHeight="1" x14ac:dyDescent="0.2"/>
    <row r="13818" ht="15" customHeight="1" x14ac:dyDescent="0.2"/>
    <row r="13819" ht="15" customHeight="1" x14ac:dyDescent="0.2"/>
    <row r="13820" ht="15" customHeight="1" x14ac:dyDescent="0.2"/>
    <row r="13821" ht="15" customHeight="1" x14ac:dyDescent="0.2"/>
    <row r="13822" ht="15" customHeight="1" x14ac:dyDescent="0.2"/>
    <row r="13823" ht="15" customHeight="1" x14ac:dyDescent="0.2"/>
    <row r="13824" ht="15" customHeight="1" x14ac:dyDescent="0.2"/>
    <row r="13825" ht="15" customHeight="1" x14ac:dyDescent="0.2"/>
    <row r="13826" ht="15" customHeight="1" x14ac:dyDescent="0.2"/>
    <row r="13827" ht="15" customHeight="1" x14ac:dyDescent="0.2"/>
    <row r="13828" ht="15" customHeight="1" x14ac:dyDescent="0.2"/>
    <row r="13829" ht="15" customHeight="1" x14ac:dyDescent="0.2"/>
    <row r="13830" ht="15" customHeight="1" x14ac:dyDescent="0.2"/>
    <row r="13831" ht="15" customHeight="1" x14ac:dyDescent="0.2"/>
    <row r="13832" ht="15" customHeight="1" x14ac:dyDescent="0.2"/>
    <row r="13833" ht="15" customHeight="1" x14ac:dyDescent="0.2"/>
    <row r="13834" ht="15" customHeight="1" x14ac:dyDescent="0.2"/>
    <row r="13835" ht="15" customHeight="1" x14ac:dyDescent="0.2"/>
    <row r="13836" ht="15" customHeight="1" x14ac:dyDescent="0.2"/>
    <row r="13837" ht="15" customHeight="1" x14ac:dyDescent="0.2"/>
    <row r="13838" ht="15" customHeight="1" x14ac:dyDescent="0.2"/>
    <row r="13839" ht="15" customHeight="1" x14ac:dyDescent="0.2"/>
    <row r="13840" ht="15" customHeight="1" x14ac:dyDescent="0.2"/>
    <row r="13841" ht="15" customHeight="1" x14ac:dyDescent="0.2"/>
    <row r="13842" ht="15" customHeight="1" x14ac:dyDescent="0.2"/>
    <row r="13843" ht="15" customHeight="1" x14ac:dyDescent="0.2"/>
    <row r="13844" ht="15" customHeight="1" x14ac:dyDescent="0.2"/>
    <row r="13845" ht="15" customHeight="1" x14ac:dyDescent="0.2"/>
    <row r="13846" ht="15" customHeight="1" x14ac:dyDescent="0.2"/>
    <row r="13847" ht="15" customHeight="1" x14ac:dyDescent="0.2"/>
    <row r="13848" ht="15" customHeight="1" x14ac:dyDescent="0.2"/>
    <row r="13849" ht="15" customHeight="1" x14ac:dyDescent="0.2"/>
    <row r="13850" ht="15" customHeight="1" x14ac:dyDescent="0.2"/>
    <row r="13851" ht="15" customHeight="1" x14ac:dyDescent="0.2"/>
    <row r="13852" ht="15" customHeight="1" x14ac:dyDescent="0.2"/>
    <row r="13853" ht="15" customHeight="1" x14ac:dyDescent="0.2"/>
    <row r="13854" ht="15" customHeight="1" x14ac:dyDescent="0.2"/>
    <row r="13855" ht="15" customHeight="1" x14ac:dyDescent="0.2"/>
    <row r="13856" ht="15" customHeight="1" x14ac:dyDescent="0.2"/>
    <row r="13857" ht="15" customHeight="1" x14ac:dyDescent="0.2"/>
    <row r="13858" ht="15" customHeight="1" x14ac:dyDescent="0.2"/>
    <row r="13859" ht="15" customHeight="1" x14ac:dyDescent="0.2"/>
    <row r="13860" ht="15" customHeight="1" x14ac:dyDescent="0.2"/>
    <row r="13861" ht="15" customHeight="1" x14ac:dyDescent="0.2"/>
    <row r="13862" ht="15" customHeight="1" x14ac:dyDescent="0.2"/>
    <row r="13863" ht="15" customHeight="1" x14ac:dyDescent="0.2"/>
    <row r="13864" ht="15" customHeight="1" x14ac:dyDescent="0.2"/>
    <row r="13865" ht="15" customHeight="1" x14ac:dyDescent="0.2"/>
    <row r="13866" ht="15" customHeight="1" x14ac:dyDescent="0.2"/>
    <row r="13867" ht="15" customHeight="1" x14ac:dyDescent="0.2"/>
    <row r="13868" ht="15" customHeight="1" x14ac:dyDescent="0.2"/>
    <row r="13869" ht="15" customHeight="1" x14ac:dyDescent="0.2"/>
    <row r="13870" ht="15" customHeight="1" x14ac:dyDescent="0.2"/>
    <row r="13871" ht="15" customHeight="1" x14ac:dyDescent="0.2"/>
    <row r="13872" ht="15" customHeight="1" x14ac:dyDescent="0.2"/>
    <row r="13873" ht="15" customHeight="1" x14ac:dyDescent="0.2"/>
    <row r="13874" ht="15" customHeight="1" x14ac:dyDescent="0.2"/>
    <row r="13875" ht="15" customHeight="1" x14ac:dyDescent="0.2"/>
    <row r="13876" ht="15" customHeight="1" x14ac:dyDescent="0.2"/>
    <row r="13877" ht="15" customHeight="1" x14ac:dyDescent="0.2"/>
    <row r="13878" ht="15" customHeight="1" x14ac:dyDescent="0.2"/>
    <row r="13879" ht="15" customHeight="1" x14ac:dyDescent="0.2"/>
    <row r="13880" ht="15" customHeight="1" x14ac:dyDescent="0.2"/>
    <row r="13881" ht="15" customHeight="1" x14ac:dyDescent="0.2"/>
    <row r="13882" ht="15" customHeight="1" x14ac:dyDescent="0.2"/>
    <row r="13883" ht="15" customHeight="1" x14ac:dyDescent="0.2"/>
    <row r="13884" ht="15" customHeight="1" x14ac:dyDescent="0.2"/>
    <row r="13885" ht="15" customHeight="1" x14ac:dyDescent="0.2"/>
    <row r="13886" ht="15" customHeight="1" x14ac:dyDescent="0.2"/>
    <row r="13887" ht="15" customHeight="1" x14ac:dyDescent="0.2"/>
    <row r="13888" ht="15" customHeight="1" x14ac:dyDescent="0.2"/>
    <row r="13889" ht="15" customHeight="1" x14ac:dyDescent="0.2"/>
    <row r="13890" ht="15" customHeight="1" x14ac:dyDescent="0.2"/>
    <row r="13891" ht="15" customHeight="1" x14ac:dyDescent="0.2"/>
    <row r="13892" ht="15" customHeight="1" x14ac:dyDescent="0.2"/>
    <row r="13893" ht="15" customHeight="1" x14ac:dyDescent="0.2"/>
    <row r="13894" ht="15" customHeight="1" x14ac:dyDescent="0.2"/>
    <row r="13895" ht="15" customHeight="1" x14ac:dyDescent="0.2"/>
    <row r="13896" ht="15" customHeight="1" x14ac:dyDescent="0.2"/>
    <row r="13897" ht="15" customHeight="1" x14ac:dyDescent="0.2"/>
    <row r="13898" ht="15" customHeight="1" x14ac:dyDescent="0.2"/>
    <row r="13899" ht="15" customHeight="1" x14ac:dyDescent="0.2"/>
    <row r="13900" ht="15" customHeight="1" x14ac:dyDescent="0.2"/>
    <row r="13901" ht="15" customHeight="1" x14ac:dyDescent="0.2"/>
    <row r="13902" ht="15" customHeight="1" x14ac:dyDescent="0.2"/>
    <row r="13903" ht="15" customHeight="1" x14ac:dyDescent="0.2"/>
    <row r="13904" ht="15" customHeight="1" x14ac:dyDescent="0.2"/>
    <row r="13905" ht="15" customHeight="1" x14ac:dyDescent="0.2"/>
    <row r="13906" ht="15" customHeight="1" x14ac:dyDescent="0.2"/>
    <row r="13907" ht="15" customHeight="1" x14ac:dyDescent="0.2"/>
    <row r="13908" ht="15" customHeight="1" x14ac:dyDescent="0.2"/>
    <row r="13909" ht="15" customHeight="1" x14ac:dyDescent="0.2"/>
    <row r="13910" ht="15" customHeight="1" x14ac:dyDescent="0.2"/>
    <row r="13911" ht="15" customHeight="1" x14ac:dyDescent="0.2"/>
    <row r="13912" ht="15" customHeight="1" x14ac:dyDescent="0.2"/>
    <row r="13913" ht="15" customHeight="1" x14ac:dyDescent="0.2"/>
    <row r="13914" ht="15" customHeight="1" x14ac:dyDescent="0.2"/>
    <row r="13915" ht="15" customHeight="1" x14ac:dyDescent="0.2"/>
    <row r="13916" ht="15" customHeight="1" x14ac:dyDescent="0.2"/>
    <row r="13917" ht="15" customHeight="1" x14ac:dyDescent="0.2"/>
    <row r="13918" ht="15" customHeight="1" x14ac:dyDescent="0.2"/>
    <row r="13919" ht="15" customHeight="1" x14ac:dyDescent="0.2"/>
    <row r="13920" ht="15" customHeight="1" x14ac:dyDescent="0.2"/>
    <row r="13921" ht="15" customHeight="1" x14ac:dyDescent="0.2"/>
    <row r="13922" ht="15" customHeight="1" x14ac:dyDescent="0.2"/>
    <row r="13923" ht="15" customHeight="1" x14ac:dyDescent="0.2"/>
    <row r="13924" ht="15" customHeight="1" x14ac:dyDescent="0.2"/>
    <row r="13925" ht="15" customHeight="1" x14ac:dyDescent="0.2"/>
    <row r="13926" ht="15" customHeight="1" x14ac:dyDescent="0.2"/>
    <row r="13927" ht="15" customHeight="1" x14ac:dyDescent="0.2"/>
    <row r="13928" ht="15" customHeight="1" x14ac:dyDescent="0.2"/>
    <row r="13929" ht="15" customHeight="1" x14ac:dyDescent="0.2"/>
    <row r="13930" ht="15" customHeight="1" x14ac:dyDescent="0.2"/>
    <row r="13931" ht="15" customHeight="1" x14ac:dyDescent="0.2"/>
    <row r="13932" ht="15" customHeight="1" x14ac:dyDescent="0.2"/>
    <row r="13933" ht="15" customHeight="1" x14ac:dyDescent="0.2"/>
    <row r="13934" ht="15" customHeight="1" x14ac:dyDescent="0.2"/>
    <row r="13935" ht="15" customHeight="1" x14ac:dyDescent="0.2"/>
    <row r="13936" ht="15" customHeight="1" x14ac:dyDescent="0.2"/>
    <row r="13937" ht="15" customHeight="1" x14ac:dyDescent="0.2"/>
    <row r="13938" ht="15" customHeight="1" x14ac:dyDescent="0.2"/>
    <row r="13939" ht="15" customHeight="1" x14ac:dyDescent="0.2"/>
    <row r="13940" ht="15" customHeight="1" x14ac:dyDescent="0.2"/>
    <row r="13941" ht="15" customHeight="1" x14ac:dyDescent="0.2"/>
    <row r="13942" ht="15" customHeight="1" x14ac:dyDescent="0.2"/>
    <row r="13943" ht="15" customHeight="1" x14ac:dyDescent="0.2"/>
    <row r="13944" ht="15" customHeight="1" x14ac:dyDescent="0.2"/>
    <row r="13945" ht="15" customHeight="1" x14ac:dyDescent="0.2"/>
    <row r="13946" ht="15" customHeight="1" x14ac:dyDescent="0.2"/>
    <row r="13947" ht="15" customHeight="1" x14ac:dyDescent="0.2"/>
    <row r="13948" ht="15" customHeight="1" x14ac:dyDescent="0.2"/>
    <row r="13949" ht="15" customHeight="1" x14ac:dyDescent="0.2"/>
    <row r="13950" ht="15" customHeight="1" x14ac:dyDescent="0.2"/>
    <row r="13951" ht="15" customHeight="1" x14ac:dyDescent="0.2"/>
    <row r="13952" ht="15" customHeight="1" x14ac:dyDescent="0.2"/>
    <row r="13953" ht="15" customHeight="1" x14ac:dyDescent="0.2"/>
    <row r="13954" ht="15" customHeight="1" x14ac:dyDescent="0.2"/>
    <row r="13955" ht="15" customHeight="1" x14ac:dyDescent="0.2"/>
    <row r="13956" ht="15" customHeight="1" x14ac:dyDescent="0.2"/>
    <row r="13957" ht="15" customHeight="1" x14ac:dyDescent="0.2"/>
    <row r="13958" ht="15" customHeight="1" x14ac:dyDescent="0.2"/>
    <row r="13959" ht="15" customHeight="1" x14ac:dyDescent="0.2"/>
    <row r="13960" ht="15" customHeight="1" x14ac:dyDescent="0.2"/>
    <row r="13961" ht="15" customHeight="1" x14ac:dyDescent="0.2"/>
    <row r="13962" ht="15" customHeight="1" x14ac:dyDescent="0.2"/>
    <row r="13963" ht="15" customHeight="1" x14ac:dyDescent="0.2"/>
    <row r="13964" ht="15" customHeight="1" x14ac:dyDescent="0.2"/>
    <row r="13965" ht="15" customHeight="1" x14ac:dyDescent="0.2"/>
    <row r="13966" ht="15" customHeight="1" x14ac:dyDescent="0.2"/>
    <row r="13967" ht="15" customHeight="1" x14ac:dyDescent="0.2"/>
    <row r="13968" ht="15" customHeight="1" x14ac:dyDescent="0.2"/>
    <row r="13969" ht="15" customHeight="1" x14ac:dyDescent="0.2"/>
    <row r="13970" ht="15" customHeight="1" x14ac:dyDescent="0.2"/>
    <row r="13971" ht="15" customHeight="1" x14ac:dyDescent="0.2"/>
    <row r="13972" ht="15" customHeight="1" x14ac:dyDescent="0.2"/>
    <row r="13973" ht="15" customHeight="1" x14ac:dyDescent="0.2"/>
    <row r="13974" ht="15" customHeight="1" x14ac:dyDescent="0.2"/>
    <row r="13975" ht="15" customHeight="1" x14ac:dyDescent="0.2"/>
    <row r="13976" ht="15" customHeight="1" x14ac:dyDescent="0.2"/>
    <row r="13977" ht="15" customHeight="1" x14ac:dyDescent="0.2"/>
    <row r="13978" ht="15" customHeight="1" x14ac:dyDescent="0.2"/>
    <row r="13979" ht="15" customHeight="1" x14ac:dyDescent="0.2"/>
    <row r="13980" ht="15" customHeight="1" x14ac:dyDescent="0.2"/>
    <row r="13981" ht="15" customHeight="1" x14ac:dyDescent="0.2"/>
    <row r="13982" ht="15" customHeight="1" x14ac:dyDescent="0.2"/>
    <row r="13983" ht="15" customHeight="1" x14ac:dyDescent="0.2"/>
    <row r="13984" ht="15" customHeight="1" x14ac:dyDescent="0.2"/>
    <row r="13985" ht="15" customHeight="1" x14ac:dyDescent="0.2"/>
    <row r="13986" ht="15" customHeight="1" x14ac:dyDescent="0.2"/>
    <row r="13987" ht="15" customHeight="1" x14ac:dyDescent="0.2"/>
    <row r="13988" ht="15" customHeight="1" x14ac:dyDescent="0.2"/>
    <row r="13989" ht="15" customHeight="1" x14ac:dyDescent="0.2"/>
    <row r="13990" ht="15" customHeight="1" x14ac:dyDescent="0.2"/>
    <row r="13991" ht="15" customHeight="1" x14ac:dyDescent="0.2"/>
    <row r="13992" ht="15" customHeight="1" x14ac:dyDescent="0.2"/>
    <row r="13993" ht="15" customHeight="1" x14ac:dyDescent="0.2"/>
    <row r="13994" ht="15" customHeight="1" x14ac:dyDescent="0.2"/>
    <row r="13995" ht="15" customHeight="1" x14ac:dyDescent="0.2"/>
    <row r="13996" ht="15" customHeight="1" x14ac:dyDescent="0.2"/>
    <row r="13997" ht="15" customHeight="1" x14ac:dyDescent="0.2"/>
    <row r="13998" ht="15" customHeight="1" x14ac:dyDescent="0.2"/>
    <row r="13999" ht="15" customHeight="1" x14ac:dyDescent="0.2"/>
    <row r="14000" ht="15" customHeight="1" x14ac:dyDescent="0.2"/>
    <row r="14001" ht="15" customHeight="1" x14ac:dyDescent="0.2"/>
    <row r="14002" ht="15" customHeight="1" x14ac:dyDescent="0.2"/>
    <row r="14003" ht="15" customHeight="1" x14ac:dyDescent="0.2"/>
    <row r="14004" ht="15" customHeight="1" x14ac:dyDescent="0.2"/>
    <row r="14005" ht="15" customHeight="1" x14ac:dyDescent="0.2"/>
    <row r="14006" ht="15" customHeight="1" x14ac:dyDescent="0.2"/>
    <row r="14007" ht="15" customHeight="1" x14ac:dyDescent="0.2"/>
    <row r="14008" ht="15" customHeight="1" x14ac:dyDescent="0.2"/>
    <row r="14009" ht="15" customHeight="1" x14ac:dyDescent="0.2"/>
    <row r="14010" ht="15" customHeight="1" x14ac:dyDescent="0.2"/>
    <row r="14011" ht="15" customHeight="1" x14ac:dyDescent="0.2"/>
    <row r="14012" ht="15" customHeight="1" x14ac:dyDescent="0.2"/>
    <row r="14013" ht="15" customHeight="1" x14ac:dyDescent="0.2"/>
    <row r="14014" ht="15" customHeight="1" x14ac:dyDescent="0.2"/>
    <row r="14015" ht="15" customHeight="1" x14ac:dyDescent="0.2"/>
    <row r="14016" ht="15" customHeight="1" x14ac:dyDescent="0.2"/>
    <row r="14017" ht="15" customHeight="1" x14ac:dyDescent="0.2"/>
    <row r="14018" ht="15" customHeight="1" x14ac:dyDescent="0.2"/>
    <row r="14019" ht="15" customHeight="1" x14ac:dyDescent="0.2"/>
    <row r="14020" ht="15" customHeight="1" x14ac:dyDescent="0.2"/>
    <row r="14021" ht="15" customHeight="1" x14ac:dyDescent="0.2"/>
    <row r="14022" ht="15" customHeight="1" x14ac:dyDescent="0.2"/>
    <row r="14023" ht="15" customHeight="1" x14ac:dyDescent="0.2"/>
    <row r="14024" ht="15" customHeight="1" x14ac:dyDescent="0.2"/>
    <row r="14025" ht="15" customHeight="1" x14ac:dyDescent="0.2"/>
    <row r="14026" ht="15" customHeight="1" x14ac:dyDescent="0.2"/>
    <row r="14027" ht="15" customHeight="1" x14ac:dyDescent="0.2"/>
    <row r="14028" ht="15" customHeight="1" x14ac:dyDescent="0.2"/>
    <row r="14029" ht="15" customHeight="1" x14ac:dyDescent="0.2"/>
    <row r="14030" ht="15" customHeight="1" x14ac:dyDescent="0.2"/>
    <row r="14031" ht="15" customHeight="1" x14ac:dyDescent="0.2"/>
    <row r="14032" ht="15" customHeight="1" x14ac:dyDescent="0.2"/>
    <row r="14033" ht="15" customHeight="1" x14ac:dyDescent="0.2"/>
    <row r="14034" ht="15" customHeight="1" x14ac:dyDescent="0.2"/>
    <row r="14035" ht="15" customHeight="1" x14ac:dyDescent="0.2"/>
    <row r="14036" ht="15" customHeight="1" x14ac:dyDescent="0.2"/>
    <row r="14037" ht="15" customHeight="1" x14ac:dyDescent="0.2"/>
    <row r="14038" ht="15" customHeight="1" x14ac:dyDescent="0.2"/>
    <row r="14039" ht="15" customHeight="1" x14ac:dyDescent="0.2"/>
    <row r="14040" ht="15" customHeight="1" x14ac:dyDescent="0.2"/>
    <row r="14041" ht="15" customHeight="1" x14ac:dyDescent="0.2"/>
    <row r="14042" ht="15" customHeight="1" x14ac:dyDescent="0.2"/>
    <row r="14043" ht="15" customHeight="1" x14ac:dyDescent="0.2"/>
    <row r="14044" ht="15" customHeight="1" x14ac:dyDescent="0.2"/>
    <row r="14045" ht="15" customHeight="1" x14ac:dyDescent="0.2"/>
    <row r="14046" ht="15" customHeight="1" x14ac:dyDescent="0.2"/>
    <row r="14047" ht="15" customHeight="1" x14ac:dyDescent="0.2"/>
    <row r="14048" ht="15" customHeight="1" x14ac:dyDescent="0.2"/>
    <row r="14049" ht="15" customHeight="1" x14ac:dyDescent="0.2"/>
    <row r="14050" ht="15" customHeight="1" x14ac:dyDescent="0.2"/>
    <row r="14051" ht="15" customHeight="1" x14ac:dyDescent="0.2"/>
    <row r="14052" ht="15" customHeight="1" x14ac:dyDescent="0.2"/>
    <row r="14053" ht="15" customHeight="1" x14ac:dyDescent="0.2"/>
    <row r="14054" ht="15" customHeight="1" x14ac:dyDescent="0.2"/>
    <row r="14055" ht="15" customHeight="1" x14ac:dyDescent="0.2"/>
    <row r="14056" ht="15" customHeight="1" x14ac:dyDescent="0.2"/>
    <row r="14057" ht="15" customHeight="1" x14ac:dyDescent="0.2"/>
    <row r="14058" ht="15" customHeight="1" x14ac:dyDescent="0.2"/>
    <row r="14059" ht="15" customHeight="1" x14ac:dyDescent="0.2"/>
    <row r="14060" ht="15" customHeight="1" x14ac:dyDescent="0.2"/>
    <row r="14061" ht="15" customHeight="1" x14ac:dyDescent="0.2"/>
    <row r="14062" ht="15" customHeight="1" x14ac:dyDescent="0.2"/>
    <row r="14063" ht="15" customHeight="1" x14ac:dyDescent="0.2"/>
    <row r="14064" ht="15" customHeight="1" x14ac:dyDescent="0.2"/>
    <row r="14065" ht="15" customHeight="1" x14ac:dyDescent="0.2"/>
    <row r="14066" ht="15" customHeight="1" x14ac:dyDescent="0.2"/>
    <row r="14067" ht="15" customHeight="1" x14ac:dyDescent="0.2"/>
    <row r="14068" ht="15" customHeight="1" x14ac:dyDescent="0.2"/>
    <row r="14069" ht="15" customHeight="1" x14ac:dyDescent="0.2"/>
    <row r="14070" ht="15" customHeight="1" x14ac:dyDescent="0.2"/>
    <row r="14071" ht="15" customHeight="1" x14ac:dyDescent="0.2"/>
    <row r="14072" ht="15" customHeight="1" x14ac:dyDescent="0.2"/>
    <row r="14073" ht="15" customHeight="1" x14ac:dyDescent="0.2"/>
    <row r="14074" ht="15" customHeight="1" x14ac:dyDescent="0.2"/>
    <row r="14075" ht="15" customHeight="1" x14ac:dyDescent="0.2"/>
    <row r="14076" ht="15" customHeight="1" x14ac:dyDescent="0.2"/>
    <row r="14077" ht="15" customHeight="1" x14ac:dyDescent="0.2"/>
    <row r="14078" ht="15" customHeight="1" x14ac:dyDescent="0.2"/>
    <row r="14079" ht="15" customHeight="1" x14ac:dyDescent="0.2"/>
    <row r="14080" ht="15" customHeight="1" x14ac:dyDescent="0.2"/>
    <row r="14081" ht="15" customHeight="1" x14ac:dyDescent="0.2"/>
    <row r="14082" ht="15" customHeight="1" x14ac:dyDescent="0.2"/>
    <row r="14083" ht="15" customHeight="1" x14ac:dyDescent="0.2"/>
    <row r="14084" ht="15" customHeight="1" x14ac:dyDescent="0.2"/>
    <row r="14085" ht="15" customHeight="1" x14ac:dyDescent="0.2"/>
    <row r="14086" ht="15" customHeight="1" x14ac:dyDescent="0.2"/>
    <row r="14087" ht="15" customHeight="1" x14ac:dyDescent="0.2"/>
    <row r="14088" ht="15" customHeight="1" x14ac:dyDescent="0.2"/>
    <row r="14089" ht="15" customHeight="1" x14ac:dyDescent="0.2"/>
    <row r="14090" ht="15" customHeight="1" x14ac:dyDescent="0.2"/>
    <row r="14091" ht="15" customHeight="1" x14ac:dyDescent="0.2"/>
    <row r="14092" ht="15" customHeight="1" x14ac:dyDescent="0.2"/>
    <row r="14093" ht="15" customHeight="1" x14ac:dyDescent="0.2"/>
    <row r="14094" ht="15" customHeight="1" x14ac:dyDescent="0.2"/>
    <row r="14095" ht="15" customHeight="1" x14ac:dyDescent="0.2"/>
    <row r="14096" ht="15" customHeight="1" x14ac:dyDescent="0.2"/>
    <row r="14097" ht="15" customHeight="1" x14ac:dyDescent="0.2"/>
    <row r="14098" ht="15" customHeight="1" x14ac:dyDescent="0.2"/>
    <row r="14099" ht="15" customHeight="1" x14ac:dyDescent="0.2"/>
    <row r="14100" ht="15" customHeight="1" x14ac:dyDescent="0.2"/>
    <row r="14101" ht="15" customHeight="1" x14ac:dyDescent="0.2"/>
    <row r="14102" ht="15" customHeight="1" x14ac:dyDescent="0.2"/>
    <row r="14103" ht="15" customHeight="1" x14ac:dyDescent="0.2"/>
    <row r="14104" ht="15" customHeight="1" x14ac:dyDescent="0.2"/>
    <row r="14105" ht="15" customHeight="1" x14ac:dyDescent="0.2"/>
    <row r="14106" ht="15" customHeight="1" x14ac:dyDescent="0.2"/>
    <row r="14107" ht="15" customHeight="1" x14ac:dyDescent="0.2"/>
    <row r="14108" ht="15" customHeight="1" x14ac:dyDescent="0.2"/>
    <row r="14109" ht="15" customHeight="1" x14ac:dyDescent="0.2"/>
    <row r="14110" ht="15" customHeight="1" x14ac:dyDescent="0.2"/>
    <row r="14111" ht="15" customHeight="1" x14ac:dyDescent="0.2"/>
    <row r="14112" ht="15" customHeight="1" x14ac:dyDescent="0.2"/>
    <row r="14113" ht="15" customHeight="1" x14ac:dyDescent="0.2"/>
    <row r="14114" ht="15" customHeight="1" x14ac:dyDescent="0.2"/>
    <row r="14115" ht="15" customHeight="1" x14ac:dyDescent="0.2"/>
    <row r="14116" ht="15" customHeight="1" x14ac:dyDescent="0.2"/>
    <row r="14117" ht="15" customHeight="1" x14ac:dyDescent="0.2"/>
    <row r="14118" ht="15" customHeight="1" x14ac:dyDescent="0.2"/>
    <row r="14119" ht="15" customHeight="1" x14ac:dyDescent="0.2"/>
    <row r="14120" ht="15" customHeight="1" x14ac:dyDescent="0.2"/>
    <row r="14121" ht="15" customHeight="1" x14ac:dyDescent="0.2"/>
    <row r="14122" ht="15" customHeight="1" x14ac:dyDescent="0.2"/>
    <row r="14123" ht="15" customHeight="1" x14ac:dyDescent="0.2"/>
    <row r="14124" ht="15" customHeight="1" x14ac:dyDescent="0.2"/>
    <row r="14125" ht="15" customHeight="1" x14ac:dyDescent="0.2"/>
    <row r="14126" ht="15" customHeight="1" x14ac:dyDescent="0.2"/>
    <row r="14127" ht="15" customHeight="1" x14ac:dyDescent="0.2"/>
    <row r="14128" ht="15" customHeight="1" x14ac:dyDescent="0.2"/>
    <row r="14129" ht="15" customHeight="1" x14ac:dyDescent="0.2"/>
    <row r="14130" ht="15" customHeight="1" x14ac:dyDescent="0.2"/>
    <row r="14131" ht="15" customHeight="1" x14ac:dyDescent="0.2"/>
    <row r="14132" ht="15" customHeight="1" x14ac:dyDescent="0.2"/>
    <row r="14133" ht="15" customHeight="1" x14ac:dyDescent="0.2"/>
    <row r="14134" ht="15" customHeight="1" x14ac:dyDescent="0.2"/>
    <row r="14135" ht="15" customHeight="1" x14ac:dyDescent="0.2"/>
    <row r="14136" ht="15" customHeight="1" x14ac:dyDescent="0.2"/>
    <row r="14137" ht="15" customHeight="1" x14ac:dyDescent="0.2"/>
    <row r="14138" ht="15" customHeight="1" x14ac:dyDescent="0.2"/>
    <row r="14139" ht="15" customHeight="1" x14ac:dyDescent="0.2"/>
    <row r="14140" ht="15" customHeight="1" x14ac:dyDescent="0.2"/>
    <row r="14141" ht="15" customHeight="1" x14ac:dyDescent="0.2"/>
    <row r="14142" ht="15" customHeight="1" x14ac:dyDescent="0.2"/>
    <row r="14143" ht="15" customHeight="1" x14ac:dyDescent="0.2"/>
    <row r="14144" ht="15" customHeight="1" x14ac:dyDescent="0.2"/>
    <row r="14145" ht="15" customHeight="1" x14ac:dyDescent="0.2"/>
    <row r="14146" ht="15" customHeight="1" x14ac:dyDescent="0.2"/>
    <row r="14147" ht="15" customHeight="1" x14ac:dyDescent="0.2"/>
    <row r="14148" ht="15" customHeight="1" x14ac:dyDescent="0.2"/>
    <row r="14149" ht="15" customHeight="1" x14ac:dyDescent="0.2"/>
    <row r="14150" ht="15" customHeight="1" x14ac:dyDescent="0.2"/>
    <row r="14151" ht="15" customHeight="1" x14ac:dyDescent="0.2"/>
    <row r="14152" ht="15" customHeight="1" x14ac:dyDescent="0.2"/>
    <row r="14153" ht="15" customHeight="1" x14ac:dyDescent="0.2"/>
    <row r="14154" ht="15" customHeight="1" x14ac:dyDescent="0.2"/>
    <row r="14155" ht="15" customHeight="1" x14ac:dyDescent="0.2"/>
    <row r="14156" ht="15" customHeight="1" x14ac:dyDescent="0.2"/>
    <row r="14157" ht="15" customHeight="1" x14ac:dyDescent="0.2"/>
    <row r="14158" ht="15" customHeight="1" x14ac:dyDescent="0.2"/>
    <row r="14159" ht="15" customHeight="1" x14ac:dyDescent="0.2"/>
    <row r="14160" ht="15" customHeight="1" x14ac:dyDescent="0.2"/>
    <row r="14161" ht="15" customHeight="1" x14ac:dyDescent="0.2"/>
    <row r="14162" ht="15" customHeight="1" x14ac:dyDescent="0.2"/>
    <row r="14163" ht="15" customHeight="1" x14ac:dyDescent="0.2"/>
    <row r="14164" ht="15" customHeight="1" x14ac:dyDescent="0.2"/>
    <row r="14165" ht="15" customHeight="1" x14ac:dyDescent="0.2"/>
    <row r="14166" ht="15" customHeight="1" x14ac:dyDescent="0.2"/>
    <row r="14167" ht="15" customHeight="1" x14ac:dyDescent="0.2"/>
    <row r="14168" ht="15" customHeight="1" x14ac:dyDescent="0.2"/>
    <row r="14169" ht="15" customHeight="1" x14ac:dyDescent="0.2"/>
    <row r="14170" ht="15" customHeight="1" x14ac:dyDescent="0.2"/>
    <row r="14171" ht="15" customHeight="1" x14ac:dyDescent="0.2"/>
    <row r="14172" ht="15" customHeight="1" x14ac:dyDescent="0.2"/>
    <row r="14173" ht="15" customHeight="1" x14ac:dyDescent="0.2"/>
    <row r="14174" ht="15" customHeight="1" x14ac:dyDescent="0.2"/>
    <row r="14175" ht="15" customHeight="1" x14ac:dyDescent="0.2"/>
    <row r="14176" ht="15" customHeight="1" x14ac:dyDescent="0.2"/>
    <row r="14177" ht="15" customHeight="1" x14ac:dyDescent="0.2"/>
    <row r="14178" ht="15" customHeight="1" x14ac:dyDescent="0.2"/>
    <row r="14179" ht="15" customHeight="1" x14ac:dyDescent="0.2"/>
    <row r="14180" ht="15" customHeight="1" x14ac:dyDescent="0.2"/>
    <row r="14181" ht="15" customHeight="1" x14ac:dyDescent="0.2"/>
    <row r="14182" ht="15" customHeight="1" x14ac:dyDescent="0.2"/>
    <row r="14183" ht="15" customHeight="1" x14ac:dyDescent="0.2"/>
    <row r="14184" ht="15" customHeight="1" x14ac:dyDescent="0.2"/>
    <row r="14185" ht="15" customHeight="1" x14ac:dyDescent="0.2"/>
    <row r="14186" ht="15" customHeight="1" x14ac:dyDescent="0.2"/>
    <row r="14187" ht="15" customHeight="1" x14ac:dyDescent="0.2"/>
    <row r="14188" ht="15" customHeight="1" x14ac:dyDescent="0.2"/>
    <row r="14189" ht="15" customHeight="1" x14ac:dyDescent="0.2"/>
    <row r="14190" ht="15" customHeight="1" x14ac:dyDescent="0.2"/>
    <row r="14191" ht="15" customHeight="1" x14ac:dyDescent="0.2"/>
    <row r="14192" ht="15" customHeight="1" x14ac:dyDescent="0.2"/>
    <row r="14193" ht="15" customHeight="1" x14ac:dyDescent="0.2"/>
    <row r="14194" ht="15" customHeight="1" x14ac:dyDescent="0.2"/>
    <row r="14195" ht="15" customHeight="1" x14ac:dyDescent="0.2"/>
    <row r="14196" ht="15" customHeight="1" x14ac:dyDescent="0.2"/>
    <row r="14197" ht="15" customHeight="1" x14ac:dyDescent="0.2"/>
    <row r="14198" ht="15" customHeight="1" x14ac:dyDescent="0.2"/>
    <row r="14199" ht="15" customHeight="1" x14ac:dyDescent="0.2"/>
    <row r="14200" ht="15" customHeight="1" x14ac:dyDescent="0.2"/>
    <row r="14201" ht="15" customHeight="1" x14ac:dyDescent="0.2"/>
    <row r="14202" ht="15" customHeight="1" x14ac:dyDescent="0.2"/>
    <row r="14203" ht="15" customHeight="1" x14ac:dyDescent="0.2"/>
    <row r="14204" ht="15" customHeight="1" x14ac:dyDescent="0.2"/>
    <row r="14205" ht="15" customHeight="1" x14ac:dyDescent="0.2"/>
    <row r="14206" ht="15" customHeight="1" x14ac:dyDescent="0.2"/>
    <row r="14207" ht="15" customHeight="1" x14ac:dyDescent="0.2"/>
    <row r="14208" ht="15" customHeight="1" x14ac:dyDescent="0.2"/>
    <row r="14209" ht="15" customHeight="1" x14ac:dyDescent="0.2"/>
    <row r="14210" ht="15" customHeight="1" x14ac:dyDescent="0.2"/>
    <row r="14211" ht="15" customHeight="1" x14ac:dyDescent="0.2"/>
    <row r="14212" ht="15" customHeight="1" x14ac:dyDescent="0.2"/>
    <row r="14213" ht="15" customHeight="1" x14ac:dyDescent="0.2"/>
    <row r="14214" ht="15" customHeight="1" x14ac:dyDescent="0.2"/>
    <row r="14215" ht="15" customHeight="1" x14ac:dyDescent="0.2"/>
    <row r="14216" ht="15" customHeight="1" x14ac:dyDescent="0.2"/>
    <row r="14217" ht="15" customHeight="1" x14ac:dyDescent="0.2"/>
    <row r="14218" ht="15" customHeight="1" x14ac:dyDescent="0.2"/>
    <row r="14219" ht="15" customHeight="1" x14ac:dyDescent="0.2"/>
    <row r="14220" ht="15" customHeight="1" x14ac:dyDescent="0.2"/>
    <row r="14221" ht="15" customHeight="1" x14ac:dyDescent="0.2"/>
    <row r="14222" ht="15" customHeight="1" x14ac:dyDescent="0.2"/>
    <row r="14223" ht="15" customHeight="1" x14ac:dyDescent="0.2"/>
    <row r="14224" ht="15" customHeight="1" x14ac:dyDescent="0.2"/>
    <row r="14225" ht="15" customHeight="1" x14ac:dyDescent="0.2"/>
    <row r="14226" ht="15" customHeight="1" x14ac:dyDescent="0.2"/>
    <row r="14227" ht="15" customHeight="1" x14ac:dyDescent="0.2"/>
    <row r="14228" ht="15" customHeight="1" x14ac:dyDescent="0.2"/>
    <row r="14229" ht="15" customHeight="1" x14ac:dyDescent="0.2"/>
    <row r="14230" ht="15" customHeight="1" x14ac:dyDescent="0.2"/>
    <row r="14231" ht="15" customHeight="1" x14ac:dyDescent="0.2"/>
    <row r="14232" ht="15" customHeight="1" x14ac:dyDescent="0.2"/>
    <row r="14233" ht="15" customHeight="1" x14ac:dyDescent="0.2"/>
    <row r="14234" ht="15" customHeight="1" x14ac:dyDescent="0.2"/>
    <row r="14235" ht="15" customHeight="1" x14ac:dyDescent="0.2"/>
    <row r="14236" ht="15" customHeight="1" x14ac:dyDescent="0.2"/>
    <row r="14237" ht="15" customHeight="1" x14ac:dyDescent="0.2"/>
    <row r="14238" ht="15" customHeight="1" x14ac:dyDescent="0.2"/>
    <row r="14239" ht="15" customHeight="1" x14ac:dyDescent="0.2"/>
    <row r="14240" ht="15" customHeight="1" x14ac:dyDescent="0.2"/>
    <row r="14241" ht="15" customHeight="1" x14ac:dyDescent="0.2"/>
    <row r="14242" ht="15" customHeight="1" x14ac:dyDescent="0.2"/>
    <row r="14243" ht="15" customHeight="1" x14ac:dyDescent="0.2"/>
    <row r="14244" ht="15" customHeight="1" x14ac:dyDescent="0.2"/>
    <row r="14245" ht="15" customHeight="1" x14ac:dyDescent="0.2"/>
    <row r="14246" ht="15" customHeight="1" x14ac:dyDescent="0.2"/>
    <row r="14247" ht="15" customHeight="1" x14ac:dyDescent="0.2"/>
    <row r="14248" ht="15" customHeight="1" x14ac:dyDescent="0.2"/>
    <row r="14249" ht="15" customHeight="1" x14ac:dyDescent="0.2"/>
    <row r="14250" ht="15" customHeight="1" x14ac:dyDescent="0.2"/>
    <row r="14251" ht="15" customHeight="1" x14ac:dyDescent="0.2"/>
    <row r="14252" ht="15" customHeight="1" x14ac:dyDescent="0.2"/>
    <row r="14253" ht="15" customHeight="1" x14ac:dyDescent="0.2"/>
    <row r="14254" ht="15" customHeight="1" x14ac:dyDescent="0.2"/>
    <row r="14255" ht="15" customHeight="1" x14ac:dyDescent="0.2"/>
    <row r="14256" ht="15" customHeight="1" x14ac:dyDescent="0.2"/>
    <row r="14257" ht="15" customHeight="1" x14ac:dyDescent="0.2"/>
    <row r="14258" ht="15" customHeight="1" x14ac:dyDescent="0.2"/>
    <row r="14259" ht="15" customHeight="1" x14ac:dyDescent="0.2"/>
    <row r="14260" ht="15" customHeight="1" x14ac:dyDescent="0.2"/>
    <row r="14261" ht="15" customHeight="1" x14ac:dyDescent="0.2"/>
    <row r="14262" ht="15" customHeight="1" x14ac:dyDescent="0.2"/>
    <row r="14263" ht="15" customHeight="1" x14ac:dyDescent="0.2"/>
    <row r="14264" ht="15" customHeight="1" x14ac:dyDescent="0.2"/>
    <row r="14265" ht="15" customHeight="1" x14ac:dyDescent="0.2"/>
    <row r="14266" ht="15" customHeight="1" x14ac:dyDescent="0.2"/>
    <row r="14267" ht="15" customHeight="1" x14ac:dyDescent="0.2"/>
    <row r="14268" ht="15" customHeight="1" x14ac:dyDescent="0.2"/>
    <row r="14269" ht="15" customHeight="1" x14ac:dyDescent="0.2"/>
    <row r="14270" ht="15" customHeight="1" x14ac:dyDescent="0.2"/>
    <row r="14271" ht="15" customHeight="1" x14ac:dyDescent="0.2"/>
    <row r="14272" ht="15" customHeight="1" x14ac:dyDescent="0.2"/>
    <row r="14273" ht="15" customHeight="1" x14ac:dyDescent="0.2"/>
    <row r="14274" ht="15" customHeight="1" x14ac:dyDescent="0.2"/>
    <row r="14275" ht="15" customHeight="1" x14ac:dyDescent="0.2"/>
    <row r="14276" ht="15" customHeight="1" x14ac:dyDescent="0.2"/>
    <row r="14277" ht="15" customHeight="1" x14ac:dyDescent="0.2"/>
    <row r="14278" ht="15" customHeight="1" x14ac:dyDescent="0.2"/>
    <row r="14279" ht="15" customHeight="1" x14ac:dyDescent="0.2"/>
    <row r="14280" ht="15" customHeight="1" x14ac:dyDescent="0.2"/>
    <row r="14281" ht="15" customHeight="1" x14ac:dyDescent="0.2"/>
    <row r="14282" ht="15" customHeight="1" x14ac:dyDescent="0.2"/>
    <row r="14283" ht="15" customHeight="1" x14ac:dyDescent="0.2"/>
    <row r="14284" ht="15" customHeight="1" x14ac:dyDescent="0.2"/>
    <row r="14285" ht="15" customHeight="1" x14ac:dyDescent="0.2"/>
    <row r="14286" ht="15" customHeight="1" x14ac:dyDescent="0.2"/>
    <row r="14287" ht="15" customHeight="1" x14ac:dyDescent="0.2"/>
    <row r="14288" ht="15" customHeight="1" x14ac:dyDescent="0.2"/>
    <row r="14289" ht="15" customHeight="1" x14ac:dyDescent="0.2"/>
    <row r="14290" ht="15" customHeight="1" x14ac:dyDescent="0.2"/>
    <row r="14291" ht="15" customHeight="1" x14ac:dyDescent="0.2"/>
    <row r="14292" ht="15" customHeight="1" x14ac:dyDescent="0.2"/>
    <row r="14293" ht="15" customHeight="1" x14ac:dyDescent="0.2"/>
    <row r="14294" ht="15" customHeight="1" x14ac:dyDescent="0.2"/>
    <row r="14295" ht="15" customHeight="1" x14ac:dyDescent="0.2"/>
    <row r="14296" ht="15" customHeight="1" x14ac:dyDescent="0.2"/>
    <row r="14297" ht="15" customHeight="1" x14ac:dyDescent="0.2"/>
    <row r="14298" ht="15" customHeight="1" x14ac:dyDescent="0.2"/>
    <row r="14299" ht="15" customHeight="1" x14ac:dyDescent="0.2"/>
    <row r="14300" ht="15" customHeight="1" x14ac:dyDescent="0.2"/>
    <row r="14301" ht="15" customHeight="1" x14ac:dyDescent="0.2"/>
    <row r="14302" ht="15" customHeight="1" x14ac:dyDescent="0.2"/>
    <row r="14303" ht="15" customHeight="1" x14ac:dyDescent="0.2"/>
    <row r="14304" ht="15" customHeight="1" x14ac:dyDescent="0.2"/>
    <row r="14305" ht="15" customHeight="1" x14ac:dyDescent="0.2"/>
    <row r="14306" ht="15" customHeight="1" x14ac:dyDescent="0.2"/>
    <row r="14307" ht="15" customHeight="1" x14ac:dyDescent="0.2"/>
    <row r="14308" ht="15" customHeight="1" x14ac:dyDescent="0.2"/>
    <row r="14309" ht="15" customHeight="1" x14ac:dyDescent="0.2"/>
    <row r="14310" ht="15" customHeight="1" x14ac:dyDescent="0.2"/>
    <row r="14311" ht="15" customHeight="1" x14ac:dyDescent="0.2"/>
    <row r="14312" ht="15" customHeight="1" x14ac:dyDescent="0.2"/>
    <row r="14313" ht="15" customHeight="1" x14ac:dyDescent="0.2"/>
    <row r="14314" ht="15" customHeight="1" x14ac:dyDescent="0.2"/>
    <row r="14315" ht="15" customHeight="1" x14ac:dyDescent="0.2"/>
    <row r="14316" ht="15" customHeight="1" x14ac:dyDescent="0.2"/>
    <row r="14317" ht="15" customHeight="1" x14ac:dyDescent="0.2"/>
    <row r="14318" ht="15" customHeight="1" x14ac:dyDescent="0.2"/>
    <row r="14319" ht="15" customHeight="1" x14ac:dyDescent="0.2"/>
    <row r="14320" ht="15" customHeight="1" x14ac:dyDescent="0.2"/>
    <row r="14321" ht="15" customHeight="1" x14ac:dyDescent="0.2"/>
    <row r="14322" ht="15" customHeight="1" x14ac:dyDescent="0.2"/>
    <row r="14323" ht="15" customHeight="1" x14ac:dyDescent="0.2"/>
    <row r="14324" ht="15" customHeight="1" x14ac:dyDescent="0.2"/>
    <row r="14325" ht="15" customHeight="1" x14ac:dyDescent="0.2"/>
    <row r="14326" ht="15" customHeight="1" x14ac:dyDescent="0.2"/>
    <row r="14327" ht="15" customHeight="1" x14ac:dyDescent="0.2"/>
    <row r="14328" ht="15" customHeight="1" x14ac:dyDescent="0.2"/>
    <row r="14329" ht="15" customHeight="1" x14ac:dyDescent="0.2"/>
    <row r="14330" ht="15" customHeight="1" x14ac:dyDescent="0.2"/>
    <row r="14331" ht="15" customHeight="1" x14ac:dyDescent="0.2"/>
    <row r="14332" ht="15" customHeight="1" x14ac:dyDescent="0.2"/>
    <row r="14333" ht="15" customHeight="1" x14ac:dyDescent="0.2"/>
    <row r="14334" ht="15" customHeight="1" x14ac:dyDescent="0.2"/>
    <row r="14335" ht="15" customHeight="1" x14ac:dyDescent="0.2"/>
    <row r="14336" ht="15" customHeight="1" x14ac:dyDescent="0.2"/>
    <row r="14337" ht="15" customHeight="1" x14ac:dyDescent="0.2"/>
    <row r="14338" ht="15" customHeight="1" x14ac:dyDescent="0.2"/>
    <row r="14339" ht="15" customHeight="1" x14ac:dyDescent="0.2"/>
    <row r="14340" ht="15" customHeight="1" x14ac:dyDescent="0.2"/>
    <row r="14341" ht="15" customHeight="1" x14ac:dyDescent="0.2"/>
    <row r="14342" ht="15" customHeight="1" x14ac:dyDescent="0.2"/>
    <row r="14343" ht="15" customHeight="1" x14ac:dyDescent="0.2"/>
    <row r="14344" ht="15" customHeight="1" x14ac:dyDescent="0.2"/>
    <row r="14345" ht="15" customHeight="1" x14ac:dyDescent="0.2"/>
    <row r="14346" ht="15" customHeight="1" x14ac:dyDescent="0.2"/>
    <row r="14347" ht="15" customHeight="1" x14ac:dyDescent="0.2"/>
    <row r="14348" ht="15" customHeight="1" x14ac:dyDescent="0.2"/>
    <row r="14349" ht="15" customHeight="1" x14ac:dyDescent="0.2"/>
    <row r="14350" ht="15" customHeight="1" x14ac:dyDescent="0.2"/>
    <row r="14351" ht="15" customHeight="1" x14ac:dyDescent="0.2"/>
    <row r="14352" ht="15" customHeight="1" x14ac:dyDescent="0.2"/>
    <row r="14353" ht="15" customHeight="1" x14ac:dyDescent="0.2"/>
    <row r="14354" ht="15" customHeight="1" x14ac:dyDescent="0.2"/>
    <row r="14355" ht="15" customHeight="1" x14ac:dyDescent="0.2"/>
    <row r="14356" ht="15" customHeight="1" x14ac:dyDescent="0.2"/>
    <row r="14357" ht="15" customHeight="1" x14ac:dyDescent="0.2"/>
    <row r="14358" ht="15" customHeight="1" x14ac:dyDescent="0.2"/>
    <row r="14359" ht="15" customHeight="1" x14ac:dyDescent="0.2"/>
    <row r="14360" ht="15" customHeight="1" x14ac:dyDescent="0.2"/>
    <row r="14361" ht="15" customHeight="1" x14ac:dyDescent="0.2"/>
    <row r="14362" ht="15" customHeight="1" x14ac:dyDescent="0.2"/>
    <row r="14363" ht="15" customHeight="1" x14ac:dyDescent="0.2"/>
    <row r="14364" ht="15" customHeight="1" x14ac:dyDescent="0.2"/>
    <row r="14365" ht="15" customHeight="1" x14ac:dyDescent="0.2"/>
    <row r="14366" ht="15" customHeight="1" x14ac:dyDescent="0.2"/>
    <row r="14367" ht="15" customHeight="1" x14ac:dyDescent="0.2"/>
    <row r="14368" ht="15" customHeight="1" x14ac:dyDescent="0.2"/>
    <row r="14369" ht="15" customHeight="1" x14ac:dyDescent="0.2"/>
    <row r="14370" ht="15" customHeight="1" x14ac:dyDescent="0.2"/>
    <row r="14371" ht="15" customHeight="1" x14ac:dyDescent="0.2"/>
    <row r="14372" ht="15" customHeight="1" x14ac:dyDescent="0.2"/>
    <row r="14373" ht="15" customHeight="1" x14ac:dyDescent="0.2"/>
    <row r="14374" ht="15" customHeight="1" x14ac:dyDescent="0.2"/>
    <row r="14375" ht="15" customHeight="1" x14ac:dyDescent="0.2"/>
    <row r="14376" ht="15" customHeight="1" x14ac:dyDescent="0.2"/>
    <row r="14377" ht="15" customHeight="1" x14ac:dyDescent="0.2"/>
    <row r="14378" ht="15" customHeight="1" x14ac:dyDescent="0.2"/>
    <row r="14379" ht="15" customHeight="1" x14ac:dyDescent="0.2"/>
    <row r="14380" ht="15" customHeight="1" x14ac:dyDescent="0.2"/>
    <row r="14381" ht="15" customHeight="1" x14ac:dyDescent="0.2"/>
    <row r="14382" ht="15" customHeight="1" x14ac:dyDescent="0.2"/>
    <row r="14383" ht="15" customHeight="1" x14ac:dyDescent="0.2"/>
    <row r="14384" ht="15" customHeight="1" x14ac:dyDescent="0.2"/>
    <row r="14385" ht="15" customHeight="1" x14ac:dyDescent="0.2"/>
    <row r="14386" ht="15" customHeight="1" x14ac:dyDescent="0.2"/>
    <row r="14387" ht="15" customHeight="1" x14ac:dyDescent="0.2"/>
    <row r="14388" ht="15" customHeight="1" x14ac:dyDescent="0.2"/>
    <row r="14389" ht="15" customHeight="1" x14ac:dyDescent="0.2"/>
    <row r="14390" ht="15" customHeight="1" x14ac:dyDescent="0.2"/>
    <row r="14391" ht="15" customHeight="1" x14ac:dyDescent="0.2"/>
    <row r="14392" ht="15" customHeight="1" x14ac:dyDescent="0.2"/>
    <row r="14393" ht="15" customHeight="1" x14ac:dyDescent="0.2"/>
    <row r="14394" ht="15" customHeight="1" x14ac:dyDescent="0.2"/>
    <row r="14395" ht="15" customHeight="1" x14ac:dyDescent="0.2"/>
    <row r="14396" ht="15" customHeight="1" x14ac:dyDescent="0.2"/>
    <row r="14397" ht="15" customHeight="1" x14ac:dyDescent="0.2"/>
    <row r="14398" ht="15" customHeight="1" x14ac:dyDescent="0.2"/>
    <row r="14399" ht="15" customHeight="1" x14ac:dyDescent="0.2"/>
    <row r="14400" ht="15" customHeight="1" x14ac:dyDescent="0.2"/>
    <row r="14401" ht="15" customHeight="1" x14ac:dyDescent="0.2"/>
    <row r="14402" ht="15" customHeight="1" x14ac:dyDescent="0.2"/>
    <row r="14403" ht="15" customHeight="1" x14ac:dyDescent="0.2"/>
    <row r="14404" ht="15" customHeight="1" x14ac:dyDescent="0.2"/>
    <row r="14405" ht="15" customHeight="1" x14ac:dyDescent="0.2"/>
    <row r="14406" ht="15" customHeight="1" x14ac:dyDescent="0.2"/>
    <row r="14407" ht="15" customHeight="1" x14ac:dyDescent="0.2"/>
    <row r="14408" ht="15" customHeight="1" x14ac:dyDescent="0.2"/>
    <row r="14409" ht="15" customHeight="1" x14ac:dyDescent="0.2"/>
    <row r="14410" ht="15" customHeight="1" x14ac:dyDescent="0.2"/>
    <row r="14411" ht="15" customHeight="1" x14ac:dyDescent="0.2"/>
    <row r="14412" ht="15" customHeight="1" x14ac:dyDescent="0.2"/>
    <row r="14413" ht="15" customHeight="1" x14ac:dyDescent="0.2"/>
    <row r="14414" ht="15" customHeight="1" x14ac:dyDescent="0.2"/>
    <row r="14415" ht="15" customHeight="1" x14ac:dyDescent="0.2"/>
    <row r="14416" ht="15" customHeight="1" x14ac:dyDescent="0.2"/>
    <row r="14417" ht="15" customHeight="1" x14ac:dyDescent="0.2"/>
    <row r="14418" ht="15" customHeight="1" x14ac:dyDescent="0.2"/>
    <row r="14419" ht="15" customHeight="1" x14ac:dyDescent="0.2"/>
    <row r="14420" ht="15" customHeight="1" x14ac:dyDescent="0.2"/>
    <row r="14421" ht="15" customHeight="1" x14ac:dyDescent="0.2"/>
    <row r="14422" ht="15" customHeight="1" x14ac:dyDescent="0.2"/>
    <row r="14423" ht="15" customHeight="1" x14ac:dyDescent="0.2"/>
    <row r="14424" ht="15" customHeight="1" x14ac:dyDescent="0.2"/>
    <row r="14425" ht="15" customHeight="1" x14ac:dyDescent="0.2"/>
    <row r="14426" ht="15" customHeight="1" x14ac:dyDescent="0.2"/>
    <row r="14427" ht="15" customHeight="1" x14ac:dyDescent="0.2"/>
    <row r="14428" ht="15" customHeight="1" x14ac:dyDescent="0.2"/>
    <row r="14429" ht="15" customHeight="1" x14ac:dyDescent="0.2"/>
    <row r="14430" ht="15" customHeight="1" x14ac:dyDescent="0.2"/>
    <row r="14431" ht="15" customHeight="1" x14ac:dyDescent="0.2"/>
    <row r="14432" ht="15" customHeight="1" x14ac:dyDescent="0.2"/>
    <row r="14433" ht="15" customHeight="1" x14ac:dyDescent="0.2"/>
    <row r="14434" ht="15" customHeight="1" x14ac:dyDescent="0.2"/>
    <row r="14435" ht="15" customHeight="1" x14ac:dyDescent="0.2"/>
    <row r="14436" ht="15" customHeight="1" x14ac:dyDescent="0.2"/>
    <row r="14437" ht="15" customHeight="1" x14ac:dyDescent="0.2"/>
    <row r="14438" ht="15" customHeight="1" x14ac:dyDescent="0.2"/>
    <row r="14439" ht="15" customHeight="1" x14ac:dyDescent="0.2"/>
    <row r="14440" ht="15" customHeight="1" x14ac:dyDescent="0.2"/>
    <row r="14441" ht="15" customHeight="1" x14ac:dyDescent="0.2"/>
    <row r="14442" ht="15" customHeight="1" x14ac:dyDescent="0.2"/>
    <row r="14443" ht="15" customHeight="1" x14ac:dyDescent="0.2"/>
    <row r="14444" ht="15" customHeight="1" x14ac:dyDescent="0.2"/>
    <row r="14445" ht="15" customHeight="1" x14ac:dyDescent="0.2"/>
    <row r="14446" ht="15" customHeight="1" x14ac:dyDescent="0.2"/>
    <row r="14447" ht="15" customHeight="1" x14ac:dyDescent="0.2"/>
    <row r="14448" ht="15" customHeight="1" x14ac:dyDescent="0.2"/>
    <row r="14449" ht="15" customHeight="1" x14ac:dyDescent="0.2"/>
    <row r="14450" ht="15" customHeight="1" x14ac:dyDescent="0.2"/>
    <row r="14451" ht="15" customHeight="1" x14ac:dyDescent="0.2"/>
    <row r="14452" ht="15" customHeight="1" x14ac:dyDescent="0.2"/>
    <row r="14453" ht="15" customHeight="1" x14ac:dyDescent="0.2"/>
    <row r="14454" ht="15" customHeight="1" x14ac:dyDescent="0.2"/>
    <row r="14455" ht="15" customHeight="1" x14ac:dyDescent="0.2"/>
    <row r="14456" ht="15" customHeight="1" x14ac:dyDescent="0.2"/>
    <row r="14457" ht="15" customHeight="1" x14ac:dyDescent="0.2"/>
    <row r="14458" ht="15" customHeight="1" x14ac:dyDescent="0.2"/>
    <row r="14459" ht="15" customHeight="1" x14ac:dyDescent="0.2"/>
    <row r="14460" ht="15" customHeight="1" x14ac:dyDescent="0.2"/>
    <row r="14461" ht="15" customHeight="1" x14ac:dyDescent="0.2"/>
    <row r="14462" ht="15" customHeight="1" x14ac:dyDescent="0.2"/>
    <row r="14463" ht="15" customHeight="1" x14ac:dyDescent="0.2"/>
    <row r="14464" ht="15" customHeight="1" x14ac:dyDescent="0.2"/>
    <row r="14465" ht="15" customHeight="1" x14ac:dyDescent="0.2"/>
    <row r="14466" ht="15" customHeight="1" x14ac:dyDescent="0.2"/>
    <row r="14467" ht="15" customHeight="1" x14ac:dyDescent="0.2"/>
    <row r="14468" ht="15" customHeight="1" x14ac:dyDescent="0.2"/>
    <row r="14469" ht="15" customHeight="1" x14ac:dyDescent="0.2"/>
    <row r="14470" ht="15" customHeight="1" x14ac:dyDescent="0.2"/>
    <row r="14471" ht="15" customHeight="1" x14ac:dyDescent="0.2"/>
    <row r="14472" ht="15" customHeight="1" x14ac:dyDescent="0.2"/>
    <row r="14473" ht="15" customHeight="1" x14ac:dyDescent="0.2"/>
    <row r="14474" ht="15" customHeight="1" x14ac:dyDescent="0.2"/>
    <row r="14475" ht="15" customHeight="1" x14ac:dyDescent="0.2"/>
    <row r="14476" ht="15" customHeight="1" x14ac:dyDescent="0.2"/>
    <row r="14477" ht="15" customHeight="1" x14ac:dyDescent="0.2"/>
    <row r="14478" ht="15" customHeight="1" x14ac:dyDescent="0.2"/>
    <row r="14479" ht="15" customHeight="1" x14ac:dyDescent="0.2"/>
    <row r="14480" ht="15" customHeight="1" x14ac:dyDescent="0.2"/>
    <row r="14481" ht="15" customHeight="1" x14ac:dyDescent="0.2"/>
    <row r="14482" ht="15" customHeight="1" x14ac:dyDescent="0.2"/>
    <row r="14483" ht="15" customHeight="1" x14ac:dyDescent="0.2"/>
    <row r="14484" ht="15" customHeight="1" x14ac:dyDescent="0.2"/>
    <row r="14485" ht="15" customHeight="1" x14ac:dyDescent="0.2"/>
    <row r="14486" ht="15" customHeight="1" x14ac:dyDescent="0.2"/>
    <row r="14487" ht="15" customHeight="1" x14ac:dyDescent="0.2"/>
    <row r="14488" ht="15" customHeight="1" x14ac:dyDescent="0.2"/>
    <row r="14489" ht="15" customHeight="1" x14ac:dyDescent="0.2"/>
    <row r="14490" ht="15" customHeight="1" x14ac:dyDescent="0.2"/>
    <row r="14491" ht="15" customHeight="1" x14ac:dyDescent="0.2"/>
    <row r="14492" ht="15" customHeight="1" x14ac:dyDescent="0.2"/>
    <row r="14493" ht="15" customHeight="1" x14ac:dyDescent="0.2"/>
    <row r="14494" ht="15" customHeight="1" x14ac:dyDescent="0.2"/>
    <row r="14495" ht="15" customHeight="1" x14ac:dyDescent="0.2"/>
    <row r="14496" ht="15" customHeight="1" x14ac:dyDescent="0.2"/>
    <row r="14497" ht="15" customHeight="1" x14ac:dyDescent="0.2"/>
    <row r="14498" ht="15" customHeight="1" x14ac:dyDescent="0.2"/>
    <row r="14499" ht="15" customHeight="1" x14ac:dyDescent="0.2"/>
    <row r="14500" ht="15" customHeight="1" x14ac:dyDescent="0.2"/>
    <row r="14501" ht="15" customHeight="1" x14ac:dyDescent="0.2"/>
    <row r="14502" ht="15" customHeight="1" x14ac:dyDescent="0.2"/>
    <row r="14503" ht="15" customHeight="1" x14ac:dyDescent="0.2"/>
    <row r="14504" ht="15" customHeight="1" x14ac:dyDescent="0.2"/>
    <row r="14505" ht="15" customHeight="1" x14ac:dyDescent="0.2"/>
    <row r="14506" ht="15" customHeight="1" x14ac:dyDescent="0.2"/>
    <row r="14507" ht="15" customHeight="1" x14ac:dyDescent="0.2"/>
    <row r="14508" ht="15" customHeight="1" x14ac:dyDescent="0.2"/>
    <row r="14509" ht="15" customHeight="1" x14ac:dyDescent="0.2"/>
    <row r="14510" ht="15" customHeight="1" x14ac:dyDescent="0.2"/>
    <row r="14511" ht="15" customHeight="1" x14ac:dyDescent="0.2"/>
    <row r="14512" ht="15" customHeight="1" x14ac:dyDescent="0.2"/>
    <row r="14513" ht="15" customHeight="1" x14ac:dyDescent="0.2"/>
    <row r="14514" ht="15" customHeight="1" x14ac:dyDescent="0.2"/>
    <row r="14515" ht="15" customHeight="1" x14ac:dyDescent="0.2"/>
    <row r="14516" ht="15" customHeight="1" x14ac:dyDescent="0.2"/>
    <row r="14517" ht="15" customHeight="1" x14ac:dyDescent="0.2"/>
    <row r="14518" ht="15" customHeight="1" x14ac:dyDescent="0.2"/>
    <row r="14519" ht="15" customHeight="1" x14ac:dyDescent="0.2"/>
    <row r="14520" ht="15" customHeight="1" x14ac:dyDescent="0.2"/>
    <row r="14521" ht="15" customHeight="1" x14ac:dyDescent="0.2"/>
    <row r="14522" ht="15" customHeight="1" x14ac:dyDescent="0.2"/>
    <row r="14523" ht="15" customHeight="1" x14ac:dyDescent="0.2"/>
    <row r="14524" ht="15" customHeight="1" x14ac:dyDescent="0.2"/>
    <row r="14525" ht="15" customHeight="1" x14ac:dyDescent="0.2"/>
    <row r="14526" ht="15" customHeight="1" x14ac:dyDescent="0.2"/>
    <row r="14527" ht="15" customHeight="1" x14ac:dyDescent="0.2"/>
    <row r="14528" ht="15" customHeight="1" x14ac:dyDescent="0.2"/>
    <row r="14529" ht="15" customHeight="1" x14ac:dyDescent="0.2"/>
    <row r="14530" ht="15" customHeight="1" x14ac:dyDescent="0.2"/>
    <row r="14531" ht="15" customHeight="1" x14ac:dyDescent="0.2"/>
    <row r="14532" ht="15" customHeight="1" x14ac:dyDescent="0.2"/>
    <row r="14533" ht="15" customHeight="1" x14ac:dyDescent="0.2"/>
    <row r="14534" ht="15" customHeight="1" x14ac:dyDescent="0.2"/>
    <row r="14535" ht="15" customHeight="1" x14ac:dyDescent="0.2"/>
    <row r="14536" ht="15" customHeight="1" x14ac:dyDescent="0.2"/>
    <row r="14537" ht="15" customHeight="1" x14ac:dyDescent="0.2"/>
    <row r="14538" ht="15" customHeight="1" x14ac:dyDescent="0.2"/>
    <row r="14539" ht="15" customHeight="1" x14ac:dyDescent="0.2"/>
    <row r="14540" ht="15" customHeight="1" x14ac:dyDescent="0.2"/>
    <row r="14541" ht="15" customHeight="1" x14ac:dyDescent="0.2"/>
    <row r="14542" ht="15" customHeight="1" x14ac:dyDescent="0.2"/>
    <row r="14543" ht="15" customHeight="1" x14ac:dyDescent="0.2"/>
    <row r="14544" ht="15" customHeight="1" x14ac:dyDescent="0.2"/>
    <row r="14545" ht="15" customHeight="1" x14ac:dyDescent="0.2"/>
    <row r="14546" ht="15" customHeight="1" x14ac:dyDescent="0.2"/>
    <row r="14547" ht="15" customHeight="1" x14ac:dyDescent="0.2"/>
    <row r="14548" ht="15" customHeight="1" x14ac:dyDescent="0.2"/>
    <row r="14549" ht="15" customHeight="1" x14ac:dyDescent="0.2"/>
    <row r="14550" ht="15" customHeight="1" x14ac:dyDescent="0.2"/>
    <row r="14551" ht="15" customHeight="1" x14ac:dyDescent="0.2"/>
    <row r="14552" ht="15" customHeight="1" x14ac:dyDescent="0.2"/>
    <row r="14553" ht="15" customHeight="1" x14ac:dyDescent="0.2"/>
    <row r="14554" ht="15" customHeight="1" x14ac:dyDescent="0.2"/>
    <row r="14555" ht="15" customHeight="1" x14ac:dyDescent="0.2"/>
    <row r="14556" ht="15" customHeight="1" x14ac:dyDescent="0.2"/>
    <row r="14557" ht="15" customHeight="1" x14ac:dyDescent="0.2"/>
    <row r="14558" ht="15" customHeight="1" x14ac:dyDescent="0.2"/>
    <row r="14559" ht="15" customHeight="1" x14ac:dyDescent="0.2"/>
    <row r="14560" ht="15" customHeight="1" x14ac:dyDescent="0.2"/>
    <row r="14561" ht="15" customHeight="1" x14ac:dyDescent="0.2"/>
    <row r="14562" ht="15" customHeight="1" x14ac:dyDescent="0.2"/>
    <row r="14563" ht="15" customHeight="1" x14ac:dyDescent="0.2"/>
    <row r="14564" ht="15" customHeight="1" x14ac:dyDescent="0.2"/>
    <row r="14565" ht="15" customHeight="1" x14ac:dyDescent="0.2"/>
    <row r="14566" ht="15" customHeight="1" x14ac:dyDescent="0.2"/>
    <row r="14567" ht="15" customHeight="1" x14ac:dyDescent="0.2"/>
    <row r="14568" ht="15" customHeight="1" x14ac:dyDescent="0.2"/>
    <row r="14569" ht="15" customHeight="1" x14ac:dyDescent="0.2"/>
    <row r="14570" ht="15" customHeight="1" x14ac:dyDescent="0.2"/>
    <row r="14571" ht="15" customHeight="1" x14ac:dyDescent="0.2"/>
    <row r="14572" ht="15" customHeight="1" x14ac:dyDescent="0.2"/>
    <row r="14573" ht="15" customHeight="1" x14ac:dyDescent="0.2"/>
    <row r="14574" ht="15" customHeight="1" x14ac:dyDescent="0.2"/>
    <row r="14575" ht="15" customHeight="1" x14ac:dyDescent="0.2"/>
    <row r="14576" ht="15" customHeight="1" x14ac:dyDescent="0.2"/>
    <row r="14577" ht="15" customHeight="1" x14ac:dyDescent="0.2"/>
    <row r="14578" ht="15" customHeight="1" x14ac:dyDescent="0.2"/>
    <row r="14579" ht="15" customHeight="1" x14ac:dyDescent="0.2"/>
    <row r="14580" ht="15" customHeight="1" x14ac:dyDescent="0.2"/>
    <row r="14581" ht="15" customHeight="1" x14ac:dyDescent="0.2"/>
    <row r="14582" ht="15" customHeight="1" x14ac:dyDescent="0.2"/>
    <row r="14583" ht="15" customHeight="1" x14ac:dyDescent="0.2"/>
    <row r="14584" ht="15" customHeight="1" x14ac:dyDescent="0.2"/>
    <row r="14585" ht="15" customHeight="1" x14ac:dyDescent="0.2"/>
    <row r="14586" ht="15" customHeight="1" x14ac:dyDescent="0.2"/>
    <row r="14587" ht="15" customHeight="1" x14ac:dyDescent="0.2"/>
    <row r="14588" ht="15" customHeight="1" x14ac:dyDescent="0.2"/>
    <row r="14589" ht="15" customHeight="1" x14ac:dyDescent="0.2"/>
    <row r="14590" ht="15" customHeight="1" x14ac:dyDescent="0.2"/>
    <row r="14591" ht="15" customHeight="1" x14ac:dyDescent="0.2"/>
    <row r="14592" ht="15" customHeight="1" x14ac:dyDescent="0.2"/>
    <row r="14593" ht="15" customHeight="1" x14ac:dyDescent="0.2"/>
    <row r="14594" ht="15" customHeight="1" x14ac:dyDescent="0.2"/>
    <row r="14595" ht="15" customHeight="1" x14ac:dyDescent="0.2"/>
    <row r="14596" ht="15" customHeight="1" x14ac:dyDescent="0.2"/>
    <row r="14597" ht="15" customHeight="1" x14ac:dyDescent="0.2"/>
    <row r="14598" ht="15" customHeight="1" x14ac:dyDescent="0.2"/>
    <row r="14599" ht="15" customHeight="1" x14ac:dyDescent="0.2"/>
    <row r="14600" ht="15" customHeight="1" x14ac:dyDescent="0.2"/>
    <row r="14601" ht="15" customHeight="1" x14ac:dyDescent="0.2"/>
    <row r="14602" ht="15" customHeight="1" x14ac:dyDescent="0.2"/>
    <row r="14603" ht="15" customHeight="1" x14ac:dyDescent="0.2"/>
    <row r="14604" ht="15" customHeight="1" x14ac:dyDescent="0.2"/>
    <row r="14605" ht="15" customHeight="1" x14ac:dyDescent="0.2"/>
    <row r="14606" ht="15" customHeight="1" x14ac:dyDescent="0.2"/>
    <row r="14607" ht="15" customHeight="1" x14ac:dyDescent="0.2"/>
    <row r="14608" ht="15" customHeight="1" x14ac:dyDescent="0.2"/>
    <row r="14609" ht="15" customHeight="1" x14ac:dyDescent="0.2"/>
    <row r="14610" ht="15" customHeight="1" x14ac:dyDescent="0.2"/>
    <row r="14611" ht="15" customHeight="1" x14ac:dyDescent="0.2"/>
    <row r="14612" ht="15" customHeight="1" x14ac:dyDescent="0.2"/>
    <row r="14613" ht="15" customHeight="1" x14ac:dyDescent="0.2"/>
    <row r="14614" ht="15" customHeight="1" x14ac:dyDescent="0.2"/>
    <row r="14615" ht="15" customHeight="1" x14ac:dyDescent="0.2"/>
    <row r="14616" ht="15" customHeight="1" x14ac:dyDescent="0.2"/>
    <row r="14617" ht="15" customHeight="1" x14ac:dyDescent="0.2"/>
    <row r="14618" ht="15" customHeight="1" x14ac:dyDescent="0.2"/>
    <row r="14619" ht="15" customHeight="1" x14ac:dyDescent="0.2"/>
    <row r="14620" ht="15" customHeight="1" x14ac:dyDescent="0.2"/>
    <row r="14621" ht="15" customHeight="1" x14ac:dyDescent="0.2"/>
    <row r="14622" ht="15" customHeight="1" x14ac:dyDescent="0.2"/>
    <row r="14623" ht="15" customHeight="1" x14ac:dyDescent="0.2"/>
    <row r="14624" ht="15" customHeight="1" x14ac:dyDescent="0.2"/>
    <row r="14625" ht="15" customHeight="1" x14ac:dyDescent="0.2"/>
    <row r="14626" ht="15" customHeight="1" x14ac:dyDescent="0.2"/>
    <row r="14627" ht="15" customHeight="1" x14ac:dyDescent="0.2"/>
    <row r="14628" ht="15" customHeight="1" x14ac:dyDescent="0.2"/>
    <row r="14629" ht="15" customHeight="1" x14ac:dyDescent="0.2"/>
    <row r="14630" ht="15" customHeight="1" x14ac:dyDescent="0.2"/>
    <row r="14631" ht="15" customHeight="1" x14ac:dyDescent="0.2"/>
    <row r="14632" ht="15" customHeight="1" x14ac:dyDescent="0.2"/>
    <row r="14633" ht="15" customHeight="1" x14ac:dyDescent="0.2"/>
    <row r="14634" ht="15" customHeight="1" x14ac:dyDescent="0.2"/>
    <row r="14635" ht="15" customHeight="1" x14ac:dyDescent="0.2"/>
    <row r="14636" ht="15" customHeight="1" x14ac:dyDescent="0.2"/>
    <row r="14637" ht="15" customHeight="1" x14ac:dyDescent="0.2"/>
    <row r="14638" ht="15" customHeight="1" x14ac:dyDescent="0.2"/>
    <row r="14639" ht="15" customHeight="1" x14ac:dyDescent="0.2"/>
    <row r="14640" ht="15" customHeight="1" x14ac:dyDescent="0.2"/>
    <row r="14641" ht="15" customHeight="1" x14ac:dyDescent="0.2"/>
    <row r="14642" ht="15" customHeight="1" x14ac:dyDescent="0.2"/>
    <row r="14643" ht="15" customHeight="1" x14ac:dyDescent="0.2"/>
    <row r="14644" ht="15" customHeight="1" x14ac:dyDescent="0.2"/>
    <row r="14645" ht="15" customHeight="1" x14ac:dyDescent="0.2"/>
    <row r="14646" ht="15" customHeight="1" x14ac:dyDescent="0.2"/>
    <row r="14647" ht="15" customHeight="1" x14ac:dyDescent="0.2"/>
    <row r="14648" ht="15" customHeight="1" x14ac:dyDescent="0.2"/>
    <row r="14649" ht="15" customHeight="1" x14ac:dyDescent="0.2"/>
    <row r="14650" ht="15" customHeight="1" x14ac:dyDescent="0.2"/>
    <row r="14651" ht="15" customHeight="1" x14ac:dyDescent="0.2"/>
    <row r="14652" ht="15" customHeight="1" x14ac:dyDescent="0.2"/>
    <row r="14653" ht="15" customHeight="1" x14ac:dyDescent="0.2"/>
    <row r="14654" ht="15" customHeight="1" x14ac:dyDescent="0.2"/>
    <row r="14655" ht="15" customHeight="1" x14ac:dyDescent="0.2"/>
    <row r="14656" ht="15" customHeight="1" x14ac:dyDescent="0.2"/>
    <row r="14657" ht="15" customHeight="1" x14ac:dyDescent="0.2"/>
    <row r="14658" ht="15" customHeight="1" x14ac:dyDescent="0.2"/>
    <row r="14659" ht="15" customHeight="1" x14ac:dyDescent="0.2"/>
    <row r="14660" ht="15" customHeight="1" x14ac:dyDescent="0.2"/>
    <row r="14661" ht="15" customHeight="1" x14ac:dyDescent="0.2"/>
    <row r="14662" ht="15" customHeight="1" x14ac:dyDescent="0.2"/>
    <row r="14663" ht="15" customHeight="1" x14ac:dyDescent="0.2"/>
    <row r="14664" ht="15" customHeight="1" x14ac:dyDescent="0.2"/>
    <row r="14665" ht="15" customHeight="1" x14ac:dyDescent="0.2"/>
    <row r="14666" ht="15" customHeight="1" x14ac:dyDescent="0.2"/>
    <row r="14667" ht="15" customHeight="1" x14ac:dyDescent="0.2"/>
    <row r="14668" ht="15" customHeight="1" x14ac:dyDescent="0.2"/>
    <row r="14669" ht="15" customHeight="1" x14ac:dyDescent="0.2"/>
    <row r="14670" ht="15" customHeight="1" x14ac:dyDescent="0.2"/>
    <row r="14671" ht="15" customHeight="1" x14ac:dyDescent="0.2"/>
    <row r="14672" ht="15" customHeight="1" x14ac:dyDescent="0.2"/>
    <row r="14673" ht="15" customHeight="1" x14ac:dyDescent="0.2"/>
    <row r="14674" ht="15" customHeight="1" x14ac:dyDescent="0.2"/>
    <row r="14675" ht="15" customHeight="1" x14ac:dyDescent="0.2"/>
    <row r="14676" ht="15" customHeight="1" x14ac:dyDescent="0.2"/>
    <row r="14677" ht="15" customHeight="1" x14ac:dyDescent="0.2"/>
    <row r="14678" ht="15" customHeight="1" x14ac:dyDescent="0.2"/>
    <row r="14679" ht="15" customHeight="1" x14ac:dyDescent="0.2"/>
    <row r="14680" ht="15" customHeight="1" x14ac:dyDescent="0.2"/>
    <row r="14681" ht="15" customHeight="1" x14ac:dyDescent="0.2"/>
    <row r="14682" ht="15" customHeight="1" x14ac:dyDescent="0.2"/>
    <row r="14683" ht="15" customHeight="1" x14ac:dyDescent="0.2"/>
    <row r="14684" ht="15" customHeight="1" x14ac:dyDescent="0.2"/>
    <row r="14685" ht="15" customHeight="1" x14ac:dyDescent="0.2"/>
    <row r="14686" ht="15" customHeight="1" x14ac:dyDescent="0.2"/>
    <row r="14687" ht="15" customHeight="1" x14ac:dyDescent="0.2"/>
    <row r="14688" ht="15" customHeight="1" x14ac:dyDescent="0.2"/>
    <row r="14689" ht="15" customHeight="1" x14ac:dyDescent="0.2"/>
    <row r="14690" ht="15" customHeight="1" x14ac:dyDescent="0.2"/>
    <row r="14691" ht="15" customHeight="1" x14ac:dyDescent="0.2"/>
    <row r="14692" ht="15" customHeight="1" x14ac:dyDescent="0.2"/>
    <row r="14693" ht="15" customHeight="1" x14ac:dyDescent="0.2"/>
    <row r="14694" ht="15" customHeight="1" x14ac:dyDescent="0.2"/>
    <row r="14695" ht="15" customHeight="1" x14ac:dyDescent="0.2"/>
    <row r="14696" ht="15" customHeight="1" x14ac:dyDescent="0.2"/>
    <row r="14697" ht="15" customHeight="1" x14ac:dyDescent="0.2"/>
    <row r="14698" ht="15" customHeight="1" x14ac:dyDescent="0.2"/>
    <row r="14699" ht="15" customHeight="1" x14ac:dyDescent="0.2"/>
    <row r="14700" ht="15" customHeight="1" x14ac:dyDescent="0.2"/>
    <row r="14701" ht="15" customHeight="1" x14ac:dyDescent="0.2"/>
    <row r="14702" ht="15" customHeight="1" x14ac:dyDescent="0.2"/>
    <row r="14703" ht="15" customHeight="1" x14ac:dyDescent="0.2"/>
    <row r="14704" ht="15" customHeight="1" x14ac:dyDescent="0.2"/>
    <row r="14705" ht="15" customHeight="1" x14ac:dyDescent="0.2"/>
    <row r="14706" ht="15" customHeight="1" x14ac:dyDescent="0.2"/>
    <row r="14707" ht="15" customHeight="1" x14ac:dyDescent="0.2"/>
    <row r="14708" ht="15" customHeight="1" x14ac:dyDescent="0.2"/>
    <row r="14709" ht="15" customHeight="1" x14ac:dyDescent="0.2"/>
    <row r="14710" ht="15" customHeight="1" x14ac:dyDescent="0.2"/>
    <row r="14711" ht="15" customHeight="1" x14ac:dyDescent="0.2"/>
    <row r="14712" ht="15" customHeight="1" x14ac:dyDescent="0.2"/>
    <row r="14713" ht="15" customHeight="1" x14ac:dyDescent="0.2"/>
    <row r="14714" ht="15" customHeight="1" x14ac:dyDescent="0.2"/>
    <row r="14715" ht="15" customHeight="1" x14ac:dyDescent="0.2"/>
    <row r="14716" ht="15" customHeight="1" x14ac:dyDescent="0.2"/>
    <row r="14717" ht="15" customHeight="1" x14ac:dyDescent="0.2"/>
    <row r="14718" ht="15" customHeight="1" x14ac:dyDescent="0.2"/>
    <row r="14719" ht="15" customHeight="1" x14ac:dyDescent="0.2"/>
    <row r="14720" ht="15" customHeight="1" x14ac:dyDescent="0.2"/>
    <row r="14721" ht="15" customHeight="1" x14ac:dyDescent="0.2"/>
    <row r="14722" ht="15" customHeight="1" x14ac:dyDescent="0.2"/>
    <row r="14723" ht="15" customHeight="1" x14ac:dyDescent="0.2"/>
    <row r="14724" ht="15" customHeight="1" x14ac:dyDescent="0.2"/>
    <row r="14725" ht="15" customHeight="1" x14ac:dyDescent="0.2"/>
    <row r="14726" ht="15" customHeight="1" x14ac:dyDescent="0.2"/>
    <row r="14727" ht="15" customHeight="1" x14ac:dyDescent="0.2"/>
    <row r="14728" ht="15" customHeight="1" x14ac:dyDescent="0.2"/>
    <row r="14729" ht="15" customHeight="1" x14ac:dyDescent="0.2"/>
    <row r="14730" ht="15" customHeight="1" x14ac:dyDescent="0.2"/>
    <row r="14731" ht="15" customHeight="1" x14ac:dyDescent="0.2"/>
    <row r="14732" ht="15" customHeight="1" x14ac:dyDescent="0.2"/>
    <row r="14733" ht="15" customHeight="1" x14ac:dyDescent="0.2"/>
    <row r="14734" ht="15" customHeight="1" x14ac:dyDescent="0.2"/>
    <row r="14735" ht="15" customHeight="1" x14ac:dyDescent="0.2"/>
    <row r="14736" ht="15" customHeight="1" x14ac:dyDescent="0.2"/>
    <row r="14737" ht="15" customHeight="1" x14ac:dyDescent="0.2"/>
    <row r="14738" ht="15" customHeight="1" x14ac:dyDescent="0.2"/>
    <row r="14739" ht="15" customHeight="1" x14ac:dyDescent="0.2"/>
    <row r="14740" ht="15" customHeight="1" x14ac:dyDescent="0.2"/>
    <row r="14741" ht="15" customHeight="1" x14ac:dyDescent="0.2"/>
    <row r="14742" ht="15" customHeight="1" x14ac:dyDescent="0.2"/>
    <row r="14743" ht="15" customHeight="1" x14ac:dyDescent="0.2"/>
    <row r="14744" ht="15" customHeight="1" x14ac:dyDescent="0.2"/>
    <row r="14745" ht="15" customHeight="1" x14ac:dyDescent="0.2"/>
    <row r="14746" ht="15" customHeight="1" x14ac:dyDescent="0.2"/>
    <row r="14747" ht="15" customHeight="1" x14ac:dyDescent="0.2"/>
    <row r="14748" ht="15" customHeight="1" x14ac:dyDescent="0.2"/>
    <row r="14749" ht="15" customHeight="1" x14ac:dyDescent="0.2"/>
    <row r="14750" ht="15" customHeight="1" x14ac:dyDescent="0.2"/>
    <row r="14751" ht="15" customHeight="1" x14ac:dyDescent="0.2"/>
    <row r="14752" ht="15" customHeight="1" x14ac:dyDescent="0.2"/>
    <row r="14753" ht="15" customHeight="1" x14ac:dyDescent="0.2"/>
    <row r="14754" ht="15" customHeight="1" x14ac:dyDescent="0.2"/>
    <row r="14755" ht="15" customHeight="1" x14ac:dyDescent="0.2"/>
    <row r="14756" ht="15" customHeight="1" x14ac:dyDescent="0.2"/>
    <row r="14757" ht="15" customHeight="1" x14ac:dyDescent="0.2"/>
    <row r="14758" ht="15" customHeight="1" x14ac:dyDescent="0.2"/>
    <row r="14759" ht="15" customHeight="1" x14ac:dyDescent="0.2"/>
    <row r="14760" ht="15" customHeight="1" x14ac:dyDescent="0.2"/>
    <row r="14761" ht="15" customHeight="1" x14ac:dyDescent="0.2"/>
    <row r="14762" ht="15" customHeight="1" x14ac:dyDescent="0.2"/>
    <row r="14763" ht="15" customHeight="1" x14ac:dyDescent="0.2"/>
    <row r="14764" ht="15" customHeight="1" x14ac:dyDescent="0.2"/>
    <row r="14765" ht="15" customHeight="1" x14ac:dyDescent="0.2"/>
    <row r="14766" ht="15" customHeight="1" x14ac:dyDescent="0.2"/>
    <row r="14767" ht="15" customHeight="1" x14ac:dyDescent="0.2"/>
    <row r="14768" ht="15" customHeight="1" x14ac:dyDescent="0.2"/>
    <row r="14769" ht="15" customHeight="1" x14ac:dyDescent="0.2"/>
    <row r="14770" ht="15" customHeight="1" x14ac:dyDescent="0.2"/>
    <row r="14771" ht="15" customHeight="1" x14ac:dyDescent="0.2"/>
    <row r="14772" ht="15" customHeight="1" x14ac:dyDescent="0.2"/>
    <row r="14773" ht="15" customHeight="1" x14ac:dyDescent="0.2"/>
    <row r="14774" ht="15" customHeight="1" x14ac:dyDescent="0.2"/>
    <row r="14775" ht="15" customHeight="1" x14ac:dyDescent="0.2"/>
    <row r="14776" ht="15" customHeight="1" x14ac:dyDescent="0.2"/>
    <row r="14777" ht="15" customHeight="1" x14ac:dyDescent="0.2"/>
    <row r="14778" ht="15" customHeight="1" x14ac:dyDescent="0.2"/>
    <row r="14779" ht="15" customHeight="1" x14ac:dyDescent="0.2"/>
    <row r="14780" ht="15" customHeight="1" x14ac:dyDescent="0.2"/>
    <row r="14781" ht="15" customHeight="1" x14ac:dyDescent="0.2"/>
    <row r="14782" ht="15" customHeight="1" x14ac:dyDescent="0.2"/>
    <row r="14783" ht="15" customHeight="1" x14ac:dyDescent="0.2"/>
    <row r="14784" ht="15" customHeight="1" x14ac:dyDescent="0.2"/>
    <row r="14785" ht="15" customHeight="1" x14ac:dyDescent="0.2"/>
    <row r="14786" ht="15" customHeight="1" x14ac:dyDescent="0.2"/>
    <row r="14787" ht="15" customHeight="1" x14ac:dyDescent="0.2"/>
    <row r="14788" ht="15" customHeight="1" x14ac:dyDescent="0.2"/>
    <row r="14789" ht="15" customHeight="1" x14ac:dyDescent="0.2"/>
    <row r="14790" ht="15" customHeight="1" x14ac:dyDescent="0.2"/>
    <row r="14791" ht="15" customHeight="1" x14ac:dyDescent="0.2"/>
    <row r="14792" ht="15" customHeight="1" x14ac:dyDescent="0.2"/>
    <row r="14793" ht="15" customHeight="1" x14ac:dyDescent="0.2"/>
    <row r="14794" ht="15" customHeight="1" x14ac:dyDescent="0.2"/>
    <row r="14795" ht="15" customHeight="1" x14ac:dyDescent="0.2"/>
    <row r="14796" ht="15" customHeight="1" x14ac:dyDescent="0.2"/>
    <row r="14797" ht="15" customHeight="1" x14ac:dyDescent="0.2"/>
    <row r="14798" ht="15" customHeight="1" x14ac:dyDescent="0.2"/>
    <row r="14799" ht="15" customHeight="1" x14ac:dyDescent="0.2"/>
    <row r="14800" ht="15" customHeight="1" x14ac:dyDescent="0.2"/>
    <row r="14801" ht="15" customHeight="1" x14ac:dyDescent="0.2"/>
    <row r="14802" ht="15" customHeight="1" x14ac:dyDescent="0.2"/>
    <row r="14803" ht="15" customHeight="1" x14ac:dyDescent="0.2"/>
    <row r="14804" ht="15" customHeight="1" x14ac:dyDescent="0.2"/>
    <row r="14805" ht="15" customHeight="1" x14ac:dyDescent="0.2"/>
    <row r="14806" ht="15" customHeight="1" x14ac:dyDescent="0.2"/>
    <row r="14807" ht="15" customHeight="1" x14ac:dyDescent="0.2"/>
    <row r="14808" ht="15" customHeight="1" x14ac:dyDescent="0.2"/>
    <row r="14809" ht="15" customHeight="1" x14ac:dyDescent="0.2"/>
    <row r="14810" ht="15" customHeight="1" x14ac:dyDescent="0.2"/>
    <row r="14811" ht="15" customHeight="1" x14ac:dyDescent="0.2"/>
    <row r="14812" ht="15" customHeight="1" x14ac:dyDescent="0.2"/>
    <row r="14813" ht="15" customHeight="1" x14ac:dyDescent="0.2"/>
    <row r="14814" ht="15" customHeight="1" x14ac:dyDescent="0.2"/>
    <row r="14815" ht="15" customHeight="1" x14ac:dyDescent="0.2"/>
    <row r="14816" ht="15" customHeight="1" x14ac:dyDescent="0.2"/>
    <row r="14817" ht="15" customHeight="1" x14ac:dyDescent="0.2"/>
    <row r="14818" ht="15" customHeight="1" x14ac:dyDescent="0.2"/>
    <row r="14819" ht="15" customHeight="1" x14ac:dyDescent="0.2"/>
    <row r="14820" ht="15" customHeight="1" x14ac:dyDescent="0.2"/>
    <row r="14821" ht="15" customHeight="1" x14ac:dyDescent="0.2"/>
    <row r="14822" ht="15" customHeight="1" x14ac:dyDescent="0.2"/>
    <row r="14823" ht="15" customHeight="1" x14ac:dyDescent="0.2"/>
    <row r="14824" ht="15" customHeight="1" x14ac:dyDescent="0.2"/>
    <row r="14825" ht="15" customHeight="1" x14ac:dyDescent="0.2"/>
    <row r="14826" ht="15" customHeight="1" x14ac:dyDescent="0.2"/>
    <row r="14827" ht="15" customHeight="1" x14ac:dyDescent="0.2"/>
    <row r="14828" ht="15" customHeight="1" x14ac:dyDescent="0.2"/>
    <row r="14829" ht="15" customHeight="1" x14ac:dyDescent="0.2"/>
    <row r="14830" ht="15" customHeight="1" x14ac:dyDescent="0.2"/>
    <row r="14831" ht="15" customHeight="1" x14ac:dyDescent="0.2"/>
    <row r="14832" ht="15" customHeight="1" x14ac:dyDescent="0.2"/>
    <row r="14833" ht="15" customHeight="1" x14ac:dyDescent="0.2"/>
    <row r="14834" ht="15" customHeight="1" x14ac:dyDescent="0.2"/>
    <row r="14835" ht="15" customHeight="1" x14ac:dyDescent="0.2"/>
    <row r="14836" ht="15" customHeight="1" x14ac:dyDescent="0.2"/>
    <row r="14837" ht="15" customHeight="1" x14ac:dyDescent="0.2"/>
    <row r="14838" ht="15" customHeight="1" x14ac:dyDescent="0.2"/>
    <row r="14839" ht="15" customHeight="1" x14ac:dyDescent="0.2"/>
    <row r="14840" ht="15" customHeight="1" x14ac:dyDescent="0.2"/>
    <row r="14841" ht="15" customHeight="1" x14ac:dyDescent="0.2"/>
    <row r="14842" ht="15" customHeight="1" x14ac:dyDescent="0.2"/>
    <row r="14843" ht="15" customHeight="1" x14ac:dyDescent="0.2"/>
    <row r="14844" ht="15" customHeight="1" x14ac:dyDescent="0.2"/>
    <row r="14845" ht="15" customHeight="1" x14ac:dyDescent="0.2"/>
    <row r="14846" ht="15" customHeight="1" x14ac:dyDescent="0.2"/>
    <row r="14847" ht="15" customHeight="1" x14ac:dyDescent="0.2"/>
    <row r="14848" ht="15" customHeight="1" x14ac:dyDescent="0.2"/>
    <row r="14849" ht="15" customHeight="1" x14ac:dyDescent="0.2"/>
    <row r="14850" ht="15" customHeight="1" x14ac:dyDescent="0.2"/>
    <row r="14851" ht="15" customHeight="1" x14ac:dyDescent="0.2"/>
    <row r="14852" ht="15" customHeight="1" x14ac:dyDescent="0.2"/>
    <row r="14853" ht="15" customHeight="1" x14ac:dyDescent="0.2"/>
    <row r="14854" ht="15" customHeight="1" x14ac:dyDescent="0.2"/>
    <row r="14855" ht="15" customHeight="1" x14ac:dyDescent="0.2"/>
    <row r="14856" ht="15" customHeight="1" x14ac:dyDescent="0.2"/>
    <row r="14857" ht="15" customHeight="1" x14ac:dyDescent="0.2"/>
    <row r="14858" ht="15" customHeight="1" x14ac:dyDescent="0.2"/>
    <row r="14859" ht="15" customHeight="1" x14ac:dyDescent="0.2"/>
    <row r="14860" ht="15" customHeight="1" x14ac:dyDescent="0.2"/>
    <row r="14861" ht="15" customHeight="1" x14ac:dyDescent="0.2"/>
    <row r="14862" ht="15" customHeight="1" x14ac:dyDescent="0.2"/>
    <row r="14863" ht="15" customHeight="1" x14ac:dyDescent="0.2"/>
    <row r="14864" ht="15" customHeight="1" x14ac:dyDescent="0.2"/>
    <row r="14865" ht="15" customHeight="1" x14ac:dyDescent="0.2"/>
    <row r="14866" ht="15" customHeight="1" x14ac:dyDescent="0.2"/>
    <row r="14867" ht="15" customHeight="1" x14ac:dyDescent="0.2"/>
    <row r="14868" ht="15" customHeight="1" x14ac:dyDescent="0.2"/>
    <row r="14869" ht="15" customHeight="1" x14ac:dyDescent="0.2"/>
    <row r="14870" ht="15" customHeight="1" x14ac:dyDescent="0.2"/>
    <row r="14871" ht="15" customHeight="1" x14ac:dyDescent="0.2"/>
    <row r="14872" ht="15" customHeight="1" x14ac:dyDescent="0.2"/>
    <row r="14873" ht="15" customHeight="1" x14ac:dyDescent="0.2"/>
    <row r="14874" ht="15" customHeight="1" x14ac:dyDescent="0.2"/>
    <row r="14875" ht="15" customHeight="1" x14ac:dyDescent="0.2"/>
    <row r="14876" ht="15" customHeight="1" x14ac:dyDescent="0.2"/>
    <row r="14877" ht="15" customHeight="1" x14ac:dyDescent="0.2"/>
    <row r="14878" ht="15" customHeight="1" x14ac:dyDescent="0.2"/>
    <row r="14879" ht="15" customHeight="1" x14ac:dyDescent="0.2"/>
    <row r="14880" ht="15" customHeight="1" x14ac:dyDescent="0.2"/>
    <row r="14881" ht="15" customHeight="1" x14ac:dyDescent="0.2"/>
    <row r="14882" ht="15" customHeight="1" x14ac:dyDescent="0.2"/>
    <row r="14883" ht="15" customHeight="1" x14ac:dyDescent="0.2"/>
    <row r="14884" ht="15" customHeight="1" x14ac:dyDescent="0.2"/>
    <row r="14885" ht="15" customHeight="1" x14ac:dyDescent="0.2"/>
    <row r="14886" ht="15" customHeight="1" x14ac:dyDescent="0.2"/>
    <row r="14887" ht="15" customHeight="1" x14ac:dyDescent="0.2"/>
    <row r="14888" ht="15" customHeight="1" x14ac:dyDescent="0.2"/>
    <row r="14889" ht="15" customHeight="1" x14ac:dyDescent="0.2"/>
    <row r="14890" ht="15" customHeight="1" x14ac:dyDescent="0.2"/>
    <row r="14891" ht="15" customHeight="1" x14ac:dyDescent="0.2"/>
    <row r="14892" ht="15" customHeight="1" x14ac:dyDescent="0.2"/>
    <row r="14893" ht="15" customHeight="1" x14ac:dyDescent="0.2"/>
    <row r="14894" ht="15" customHeight="1" x14ac:dyDescent="0.2"/>
    <row r="14895" ht="15" customHeight="1" x14ac:dyDescent="0.2"/>
    <row r="14896" ht="15" customHeight="1" x14ac:dyDescent="0.2"/>
    <row r="14897" ht="15" customHeight="1" x14ac:dyDescent="0.2"/>
    <row r="14898" ht="15" customHeight="1" x14ac:dyDescent="0.2"/>
    <row r="14899" ht="15" customHeight="1" x14ac:dyDescent="0.2"/>
    <row r="14900" ht="15" customHeight="1" x14ac:dyDescent="0.2"/>
    <row r="14901" ht="15" customHeight="1" x14ac:dyDescent="0.2"/>
    <row r="14902" ht="15" customHeight="1" x14ac:dyDescent="0.2"/>
    <row r="14903" ht="15" customHeight="1" x14ac:dyDescent="0.2"/>
    <row r="14904" ht="15" customHeight="1" x14ac:dyDescent="0.2"/>
    <row r="14905" ht="15" customHeight="1" x14ac:dyDescent="0.2"/>
    <row r="14906" ht="15" customHeight="1" x14ac:dyDescent="0.2"/>
    <row r="14907" ht="15" customHeight="1" x14ac:dyDescent="0.2"/>
    <row r="14908" ht="15" customHeight="1" x14ac:dyDescent="0.2"/>
    <row r="14909" ht="15" customHeight="1" x14ac:dyDescent="0.2"/>
    <row r="14910" ht="15" customHeight="1" x14ac:dyDescent="0.2"/>
    <row r="14911" ht="15" customHeight="1" x14ac:dyDescent="0.2"/>
    <row r="14912" ht="15" customHeight="1" x14ac:dyDescent="0.2"/>
    <row r="14913" ht="15" customHeight="1" x14ac:dyDescent="0.2"/>
    <row r="14914" ht="15" customHeight="1" x14ac:dyDescent="0.2"/>
    <row r="14915" ht="15" customHeight="1" x14ac:dyDescent="0.2"/>
    <row r="14916" ht="15" customHeight="1" x14ac:dyDescent="0.2"/>
    <row r="14917" ht="15" customHeight="1" x14ac:dyDescent="0.2"/>
    <row r="14918" ht="15" customHeight="1" x14ac:dyDescent="0.2"/>
    <row r="14919" ht="15" customHeight="1" x14ac:dyDescent="0.2"/>
    <row r="14920" ht="15" customHeight="1" x14ac:dyDescent="0.2"/>
    <row r="14921" ht="15" customHeight="1" x14ac:dyDescent="0.2"/>
    <row r="14922" ht="15" customHeight="1" x14ac:dyDescent="0.2"/>
    <row r="14923" ht="15" customHeight="1" x14ac:dyDescent="0.2"/>
    <row r="14924" ht="15" customHeight="1" x14ac:dyDescent="0.2"/>
    <row r="14925" ht="15" customHeight="1" x14ac:dyDescent="0.2"/>
    <row r="14926" ht="15" customHeight="1" x14ac:dyDescent="0.2"/>
    <row r="14927" ht="15" customHeight="1" x14ac:dyDescent="0.2"/>
    <row r="14928" ht="15" customHeight="1" x14ac:dyDescent="0.2"/>
    <row r="14929" ht="15" customHeight="1" x14ac:dyDescent="0.2"/>
    <row r="14930" ht="15" customHeight="1" x14ac:dyDescent="0.2"/>
    <row r="14931" ht="15" customHeight="1" x14ac:dyDescent="0.2"/>
    <row r="14932" ht="15" customHeight="1" x14ac:dyDescent="0.2"/>
    <row r="14933" ht="15" customHeight="1" x14ac:dyDescent="0.2"/>
    <row r="14934" ht="15" customHeight="1" x14ac:dyDescent="0.2"/>
    <row r="14935" ht="15" customHeight="1" x14ac:dyDescent="0.2"/>
    <row r="14936" ht="15" customHeight="1" x14ac:dyDescent="0.2"/>
    <row r="14937" ht="15" customHeight="1" x14ac:dyDescent="0.2"/>
    <row r="14938" ht="15" customHeight="1" x14ac:dyDescent="0.2"/>
    <row r="14939" ht="15" customHeight="1" x14ac:dyDescent="0.2"/>
    <row r="14940" ht="15" customHeight="1" x14ac:dyDescent="0.2"/>
    <row r="14941" ht="15" customHeight="1" x14ac:dyDescent="0.2"/>
    <row r="14942" ht="15" customHeight="1" x14ac:dyDescent="0.2"/>
    <row r="14943" ht="15" customHeight="1" x14ac:dyDescent="0.2"/>
    <row r="14944" ht="15" customHeight="1" x14ac:dyDescent="0.2"/>
    <row r="14945" ht="15" customHeight="1" x14ac:dyDescent="0.2"/>
    <row r="14946" ht="15" customHeight="1" x14ac:dyDescent="0.2"/>
    <row r="14947" ht="15" customHeight="1" x14ac:dyDescent="0.2"/>
    <row r="14948" ht="15" customHeight="1" x14ac:dyDescent="0.2"/>
    <row r="14949" ht="15" customHeight="1" x14ac:dyDescent="0.2"/>
    <row r="14950" ht="15" customHeight="1" x14ac:dyDescent="0.2"/>
    <row r="14951" ht="15" customHeight="1" x14ac:dyDescent="0.2"/>
    <row r="14952" ht="15" customHeight="1" x14ac:dyDescent="0.2"/>
    <row r="14953" ht="15" customHeight="1" x14ac:dyDescent="0.2"/>
    <row r="14954" ht="15" customHeight="1" x14ac:dyDescent="0.2"/>
    <row r="14955" ht="15" customHeight="1" x14ac:dyDescent="0.2"/>
    <row r="14956" ht="15" customHeight="1" x14ac:dyDescent="0.2"/>
    <row r="14957" ht="15" customHeight="1" x14ac:dyDescent="0.2"/>
    <row r="14958" ht="15" customHeight="1" x14ac:dyDescent="0.2"/>
    <row r="14959" ht="15" customHeight="1" x14ac:dyDescent="0.2"/>
    <row r="14960" ht="15" customHeight="1" x14ac:dyDescent="0.2"/>
    <row r="14961" ht="15" customHeight="1" x14ac:dyDescent="0.2"/>
    <row r="14962" ht="15" customHeight="1" x14ac:dyDescent="0.2"/>
    <row r="14963" ht="15" customHeight="1" x14ac:dyDescent="0.2"/>
    <row r="14964" ht="15" customHeight="1" x14ac:dyDescent="0.2"/>
    <row r="14965" ht="15" customHeight="1" x14ac:dyDescent="0.2"/>
    <row r="14966" ht="15" customHeight="1" x14ac:dyDescent="0.2"/>
    <row r="14967" ht="15" customHeight="1" x14ac:dyDescent="0.2"/>
    <row r="14968" ht="15" customHeight="1" x14ac:dyDescent="0.2"/>
    <row r="14969" ht="15" customHeight="1" x14ac:dyDescent="0.2"/>
    <row r="14970" ht="15" customHeight="1" x14ac:dyDescent="0.2"/>
    <row r="14971" ht="15" customHeight="1" x14ac:dyDescent="0.2"/>
    <row r="14972" ht="15" customHeight="1" x14ac:dyDescent="0.2"/>
    <row r="14973" ht="15" customHeight="1" x14ac:dyDescent="0.2"/>
    <row r="14974" ht="15" customHeight="1" x14ac:dyDescent="0.2"/>
    <row r="14975" ht="15" customHeight="1" x14ac:dyDescent="0.2"/>
    <row r="14976" ht="15" customHeight="1" x14ac:dyDescent="0.2"/>
    <row r="14977" ht="15" customHeight="1" x14ac:dyDescent="0.2"/>
    <row r="14978" ht="15" customHeight="1" x14ac:dyDescent="0.2"/>
    <row r="14979" ht="15" customHeight="1" x14ac:dyDescent="0.2"/>
    <row r="14980" ht="15" customHeight="1" x14ac:dyDescent="0.2"/>
    <row r="14981" ht="15" customHeight="1" x14ac:dyDescent="0.2"/>
    <row r="14982" ht="15" customHeight="1" x14ac:dyDescent="0.2"/>
    <row r="14983" ht="15" customHeight="1" x14ac:dyDescent="0.2"/>
    <row r="14984" ht="15" customHeight="1" x14ac:dyDescent="0.2"/>
    <row r="14985" ht="15" customHeight="1" x14ac:dyDescent="0.2"/>
    <row r="14986" ht="15" customHeight="1" x14ac:dyDescent="0.2"/>
    <row r="14987" ht="15" customHeight="1" x14ac:dyDescent="0.2"/>
    <row r="14988" ht="15" customHeight="1" x14ac:dyDescent="0.2"/>
    <row r="14989" ht="15" customHeight="1" x14ac:dyDescent="0.2"/>
    <row r="14990" ht="15" customHeight="1" x14ac:dyDescent="0.2"/>
    <row r="14991" ht="15" customHeight="1" x14ac:dyDescent="0.2"/>
    <row r="14992" ht="15" customHeight="1" x14ac:dyDescent="0.2"/>
    <row r="14993" ht="15" customHeight="1" x14ac:dyDescent="0.2"/>
    <row r="14994" ht="15" customHeight="1" x14ac:dyDescent="0.2"/>
    <row r="14995" ht="15" customHeight="1" x14ac:dyDescent="0.2"/>
    <row r="14996" ht="15" customHeight="1" x14ac:dyDescent="0.2"/>
    <row r="14997" ht="15" customHeight="1" x14ac:dyDescent="0.2"/>
    <row r="14998" ht="15" customHeight="1" x14ac:dyDescent="0.2"/>
    <row r="14999" ht="15" customHeight="1" x14ac:dyDescent="0.2"/>
    <row r="15000" ht="15" customHeight="1" x14ac:dyDescent="0.2"/>
    <row r="15001" ht="15" customHeight="1" x14ac:dyDescent="0.2"/>
    <row r="15002" ht="15" customHeight="1" x14ac:dyDescent="0.2"/>
    <row r="15003" ht="15" customHeight="1" x14ac:dyDescent="0.2"/>
    <row r="15004" ht="15" customHeight="1" x14ac:dyDescent="0.2"/>
    <row r="15005" ht="15" customHeight="1" x14ac:dyDescent="0.2"/>
    <row r="15006" ht="15" customHeight="1" x14ac:dyDescent="0.2"/>
    <row r="15007" ht="15" customHeight="1" x14ac:dyDescent="0.2"/>
    <row r="15008" ht="15" customHeight="1" x14ac:dyDescent="0.2"/>
    <row r="15009" ht="15" customHeight="1" x14ac:dyDescent="0.2"/>
    <row r="15010" ht="15" customHeight="1" x14ac:dyDescent="0.2"/>
    <row r="15011" ht="15" customHeight="1" x14ac:dyDescent="0.2"/>
    <row r="15012" ht="15" customHeight="1" x14ac:dyDescent="0.2"/>
    <row r="15013" ht="15" customHeight="1" x14ac:dyDescent="0.2"/>
    <row r="15014" ht="15" customHeight="1" x14ac:dyDescent="0.2"/>
    <row r="15015" ht="15" customHeight="1" x14ac:dyDescent="0.2"/>
    <row r="15016" ht="15" customHeight="1" x14ac:dyDescent="0.2"/>
    <row r="15017" ht="15" customHeight="1" x14ac:dyDescent="0.2"/>
    <row r="15018" ht="15" customHeight="1" x14ac:dyDescent="0.2"/>
    <row r="15019" ht="15" customHeight="1" x14ac:dyDescent="0.2"/>
    <row r="15020" ht="15" customHeight="1" x14ac:dyDescent="0.2"/>
    <row r="15021" ht="15" customHeight="1" x14ac:dyDescent="0.2"/>
    <row r="15022" ht="15" customHeight="1" x14ac:dyDescent="0.2"/>
    <row r="15023" ht="15" customHeight="1" x14ac:dyDescent="0.2"/>
    <row r="15024" ht="15" customHeight="1" x14ac:dyDescent="0.2"/>
    <row r="15025" ht="15" customHeight="1" x14ac:dyDescent="0.2"/>
    <row r="15026" ht="15" customHeight="1" x14ac:dyDescent="0.2"/>
    <row r="15027" ht="15" customHeight="1" x14ac:dyDescent="0.2"/>
    <row r="15028" ht="15" customHeight="1" x14ac:dyDescent="0.2"/>
    <row r="15029" ht="15" customHeight="1" x14ac:dyDescent="0.2"/>
    <row r="15030" ht="15" customHeight="1" x14ac:dyDescent="0.2"/>
    <row r="15031" ht="15" customHeight="1" x14ac:dyDescent="0.2"/>
    <row r="15032" ht="15" customHeight="1" x14ac:dyDescent="0.2"/>
    <row r="15033" ht="15" customHeight="1" x14ac:dyDescent="0.2"/>
    <row r="15034" ht="15" customHeight="1" x14ac:dyDescent="0.2"/>
    <row r="15035" ht="15" customHeight="1" x14ac:dyDescent="0.2"/>
    <row r="15036" ht="15" customHeight="1" x14ac:dyDescent="0.2"/>
    <row r="15037" ht="15" customHeight="1" x14ac:dyDescent="0.2"/>
    <row r="15038" ht="15" customHeight="1" x14ac:dyDescent="0.2"/>
    <row r="15039" ht="15" customHeight="1" x14ac:dyDescent="0.2"/>
    <row r="15040" ht="15" customHeight="1" x14ac:dyDescent="0.2"/>
    <row r="15041" ht="15" customHeight="1" x14ac:dyDescent="0.2"/>
    <row r="15042" ht="15" customHeight="1" x14ac:dyDescent="0.2"/>
    <row r="15043" ht="15" customHeight="1" x14ac:dyDescent="0.2"/>
    <row r="15044" ht="15" customHeight="1" x14ac:dyDescent="0.2"/>
    <row r="15045" ht="15" customHeight="1" x14ac:dyDescent="0.2"/>
    <row r="15046" ht="15" customHeight="1" x14ac:dyDescent="0.2"/>
    <row r="15047" ht="15" customHeight="1" x14ac:dyDescent="0.2"/>
    <row r="15048" ht="15" customHeight="1" x14ac:dyDescent="0.2"/>
    <row r="15049" ht="15" customHeight="1" x14ac:dyDescent="0.2"/>
    <row r="15050" ht="15" customHeight="1" x14ac:dyDescent="0.2"/>
    <row r="15051" ht="15" customHeight="1" x14ac:dyDescent="0.2"/>
    <row r="15052" ht="15" customHeight="1" x14ac:dyDescent="0.2"/>
    <row r="15053" ht="15" customHeight="1" x14ac:dyDescent="0.2"/>
    <row r="15054" ht="15" customHeight="1" x14ac:dyDescent="0.2"/>
    <row r="15055" ht="15" customHeight="1" x14ac:dyDescent="0.2"/>
    <row r="15056" ht="15" customHeight="1" x14ac:dyDescent="0.2"/>
    <row r="15057" ht="15" customHeight="1" x14ac:dyDescent="0.2"/>
    <row r="15058" ht="15" customHeight="1" x14ac:dyDescent="0.2"/>
    <row r="15059" ht="15" customHeight="1" x14ac:dyDescent="0.2"/>
    <row r="15060" ht="15" customHeight="1" x14ac:dyDescent="0.2"/>
    <row r="15061" ht="15" customHeight="1" x14ac:dyDescent="0.2"/>
    <row r="15062" ht="15" customHeight="1" x14ac:dyDescent="0.2"/>
    <row r="15063" ht="15" customHeight="1" x14ac:dyDescent="0.2"/>
    <row r="15064" ht="15" customHeight="1" x14ac:dyDescent="0.2"/>
    <row r="15065" ht="15" customHeight="1" x14ac:dyDescent="0.2"/>
    <row r="15066" ht="15" customHeight="1" x14ac:dyDescent="0.2"/>
    <row r="15067" ht="15" customHeight="1" x14ac:dyDescent="0.2"/>
    <row r="15068" ht="15" customHeight="1" x14ac:dyDescent="0.2"/>
    <row r="15069" ht="15" customHeight="1" x14ac:dyDescent="0.2"/>
    <row r="15070" ht="15" customHeight="1" x14ac:dyDescent="0.2"/>
    <row r="15071" ht="15" customHeight="1" x14ac:dyDescent="0.2"/>
    <row r="15072" ht="15" customHeight="1" x14ac:dyDescent="0.2"/>
    <row r="15073" ht="15" customHeight="1" x14ac:dyDescent="0.2"/>
    <row r="15074" ht="15" customHeight="1" x14ac:dyDescent="0.2"/>
    <row r="15075" ht="15" customHeight="1" x14ac:dyDescent="0.2"/>
    <row r="15076" ht="15" customHeight="1" x14ac:dyDescent="0.2"/>
    <row r="15077" ht="15" customHeight="1" x14ac:dyDescent="0.2"/>
    <row r="15078" ht="15" customHeight="1" x14ac:dyDescent="0.2"/>
    <row r="15079" ht="15" customHeight="1" x14ac:dyDescent="0.2"/>
    <row r="15080" ht="15" customHeight="1" x14ac:dyDescent="0.2"/>
    <row r="15081" ht="15" customHeight="1" x14ac:dyDescent="0.2"/>
    <row r="15082" ht="15" customHeight="1" x14ac:dyDescent="0.2"/>
    <row r="15083" ht="15" customHeight="1" x14ac:dyDescent="0.2"/>
    <row r="15084" ht="15" customHeight="1" x14ac:dyDescent="0.2"/>
    <row r="15085" ht="15" customHeight="1" x14ac:dyDescent="0.2"/>
    <row r="15086" ht="15" customHeight="1" x14ac:dyDescent="0.2"/>
    <row r="15087" ht="15" customHeight="1" x14ac:dyDescent="0.2"/>
    <row r="15088" ht="15" customHeight="1" x14ac:dyDescent="0.2"/>
    <row r="15089" ht="15" customHeight="1" x14ac:dyDescent="0.2"/>
    <row r="15090" ht="15" customHeight="1" x14ac:dyDescent="0.2"/>
    <row r="15091" ht="15" customHeight="1" x14ac:dyDescent="0.2"/>
    <row r="15092" ht="15" customHeight="1" x14ac:dyDescent="0.2"/>
    <row r="15093" ht="15" customHeight="1" x14ac:dyDescent="0.2"/>
    <row r="15094" ht="15" customHeight="1" x14ac:dyDescent="0.2"/>
    <row r="15095" ht="15" customHeight="1" x14ac:dyDescent="0.2"/>
    <row r="15096" ht="15" customHeight="1" x14ac:dyDescent="0.2"/>
    <row r="15097" ht="15" customHeight="1" x14ac:dyDescent="0.2"/>
    <row r="15098" ht="15" customHeight="1" x14ac:dyDescent="0.2"/>
    <row r="15099" ht="15" customHeight="1" x14ac:dyDescent="0.2"/>
    <row r="15100" ht="15" customHeight="1" x14ac:dyDescent="0.2"/>
    <row r="15101" ht="15" customHeight="1" x14ac:dyDescent="0.2"/>
    <row r="15102" ht="15" customHeight="1" x14ac:dyDescent="0.2"/>
    <row r="15103" ht="15" customHeight="1" x14ac:dyDescent="0.2"/>
    <row r="15104" ht="15" customHeight="1" x14ac:dyDescent="0.2"/>
    <row r="15105" ht="15" customHeight="1" x14ac:dyDescent="0.2"/>
    <row r="15106" ht="15" customHeight="1" x14ac:dyDescent="0.2"/>
    <row r="15107" ht="15" customHeight="1" x14ac:dyDescent="0.2"/>
    <row r="15108" ht="15" customHeight="1" x14ac:dyDescent="0.2"/>
    <row r="15109" ht="15" customHeight="1" x14ac:dyDescent="0.2"/>
    <row r="15110" ht="15" customHeight="1" x14ac:dyDescent="0.2"/>
    <row r="15111" ht="15" customHeight="1" x14ac:dyDescent="0.2"/>
    <row r="15112" ht="15" customHeight="1" x14ac:dyDescent="0.2"/>
    <row r="15113" ht="15" customHeight="1" x14ac:dyDescent="0.2"/>
    <row r="15114" ht="15" customHeight="1" x14ac:dyDescent="0.2"/>
    <row r="15115" ht="15" customHeight="1" x14ac:dyDescent="0.2"/>
    <row r="15116" ht="15" customHeight="1" x14ac:dyDescent="0.2"/>
    <row r="15117" ht="15" customHeight="1" x14ac:dyDescent="0.2"/>
    <row r="15118" ht="15" customHeight="1" x14ac:dyDescent="0.2"/>
    <row r="15119" ht="15" customHeight="1" x14ac:dyDescent="0.2"/>
    <row r="15120" ht="15" customHeight="1" x14ac:dyDescent="0.2"/>
    <row r="15121" ht="15" customHeight="1" x14ac:dyDescent="0.2"/>
    <row r="15122" ht="15" customHeight="1" x14ac:dyDescent="0.2"/>
    <row r="15123" ht="15" customHeight="1" x14ac:dyDescent="0.2"/>
    <row r="15124" ht="15" customHeight="1" x14ac:dyDescent="0.2"/>
    <row r="15125" ht="15" customHeight="1" x14ac:dyDescent="0.2"/>
    <row r="15126" ht="15" customHeight="1" x14ac:dyDescent="0.2"/>
    <row r="15127" ht="15" customHeight="1" x14ac:dyDescent="0.2"/>
    <row r="15128" ht="15" customHeight="1" x14ac:dyDescent="0.2"/>
    <row r="15129" ht="15" customHeight="1" x14ac:dyDescent="0.2"/>
    <row r="15130" ht="15" customHeight="1" x14ac:dyDescent="0.2"/>
    <row r="15131" ht="15" customHeight="1" x14ac:dyDescent="0.2"/>
    <row r="15132" ht="15" customHeight="1" x14ac:dyDescent="0.2"/>
    <row r="15133" ht="15" customHeight="1" x14ac:dyDescent="0.2"/>
    <row r="15134" ht="15" customHeight="1" x14ac:dyDescent="0.2"/>
    <row r="15135" ht="15" customHeight="1" x14ac:dyDescent="0.2"/>
    <row r="15136" ht="15" customHeight="1" x14ac:dyDescent="0.2"/>
    <row r="15137" ht="15" customHeight="1" x14ac:dyDescent="0.2"/>
    <row r="15138" ht="15" customHeight="1" x14ac:dyDescent="0.2"/>
    <row r="15139" ht="15" customHeight="1" x14ac:dyDescent="0.2"/>
    <row r="15140" ht="15" customHeight="1" x14ac:dyDescent="0.2"/>
    <row r="15141" ht="15" customHeight="1" x14ac:dyDescent="0.2"/>
    <row r="15142" ht="15" customHeight="1" x14ac:dyDescent="0.2"/>
    <row r="15143" ht="15" customHeight="1" x14ac:dyDescent="0.2"/>
    <row r="15144" ht="15" customHeight="1" x14ac:dyDescent="0.2"/>
    <row r="15145" ht="15" customHeight="1" x14ac:dyDescent="0.2"/>
    <row r="15146" ht="15" customHeight="1" x14ac:dyDescent="0.2"/>
    <row r="15147" ht="15" customHeight="1" x14ac:dyDescent="0.2"/>
    <row r="15148" ht="15" customHeight="1" x14ac:dyDescent="0.2"/>
    <row r="15149" ht="15" customHeight="1" x14ac:dyDescent="0.2"/>
    <row r="15150" ht="15" customHeight="1" x14ac:dyDescent="0.2"/>
    <row r="15151" ht="15" customHeight="1" x14ac:dyDescent="0.2"/>
    <row r="15152" ht="15" customHeight="1" x14ac:dyDescent="0.2"/>
    <row r="15153" ht="15" customHeight="1" x14ac:dyDescent="0.2"/>
    <row r="15154" ht="15" customHeight="1" x14ac:dyDescent="0.2"/>
    <row r="15155" ht="15" customHeight="1" x14ac:dyDescent="0.2"/>
    <row r="15156" ht="15" customHeight="1" x14ac:dyDescent="0.2"/>
    <row r="15157" ht="15" customHeight="1" x14ac:dyDescent="0.2"/>
    <row r="15158" ht="15" customHeight="1" x14ac:dyDescent="0.2"/>
    <row r="15159" ht="15" customHeight="1" x14ac:dyDescent="0.2"/>
    <row r="15160" ht="15" customHeight="1" x14ac:dyDescent="0.2"/>
    <row r="15161" ht="15" customHeight="1" x14ac:dyDescent="0.2"/>
    <row r="15162" ht="15" customHeight="1" x14ac:dyDescent="0.2"/>
    <row r="15163" ht="15" customHeight="1" x14ac:dyDescent="0.2"/>
    <row r="15164" ht="15" customHeight="1" x14ac:dyDescent="0.2"/>
    <row r="15165" ht="15" customHeight="1" x14ac:dyDescent="0.2"/>
    <row r="15166" ht="15" customHeight="1" x14ac:dyDescent="0.2"/>
    <row r="15167" ht="15" customHeight="1" x14ac:dyDescent="0.2"/>
    <row r="15168" ht="15" customHeight="1" x14ac:dyDescent="0.2"/>
    <row r="15169" ht="15" customHeight="1" x14ac:dyDescent="0.2"/>
    <row r="15170" ht="15" customHeight="1" x14ac:dyDescent="0.2"/>
    <row r="15171" ht="15" customHeight="1" x14ac:dyDescent="0.2"/>
    <row r="15172" ht="15" customHeight="1" x14ac:dyDescent="0.2"/>
    <row r="15173" ht="15" customHeight="1" x14ac:dyDescent="0.2"/>
    <row r="15174" ht="15" customHeight="1" x14ac:dyDescent="0.2"/>
    <row r="15175" ht="15" customHeight="1" x14ac:dyDescent="0.2"/>
    <row r="15176" ht="15" customHeight="1" x14ac:dyDescent="0.2"/>
    <row r="15177" ht="15" customHeight="1" x14ac:dyDescent="0.2"/>
    <row r="15178" ht="15" customHeight="1" x14ac:dyDescent="0.2"/>
    <row r="15179" ht="15" customHeight="1" x14ac:dyDescent="0.2"/>
    <row r="15180" ht="15" customHeight="1" x14ac:dyDescent="0.2"/>
    <row r="15181" ht="15" customHeight="1" x14ac:dyDescent="0.2"/>
    <row r="15182" ht="15" customHeight="1" x14ac:dyDescent="0.2"/>
    <row r="15183" ht="15" customHeight="1" x14ac:dyDescent="0.2"/>
    <row r="15184" ht="15" customHeight="1" x14ac:dyDescent="0.2"/>
    <row r="15185" ht="15" customHeight="1" x14ac:dyDescent="0.2"/>
    <row r="15186" ht="15" customHeight="1" x14ac:dyDescent="0.2"/>
    <row r="15187" ht="15" customHeight="1" x14ac:dyDescent="0.2"/>
    <row r="15188" ht="15" customHeight="1" x14ac:dyDescent="0.2"/>
    <row r="15189" ht="15" customHeight="1" x14ac:dyDescent="0.2"/>
    <row r="15190" ht="15" customHeight="1" x14ac:dyDescent="0.2"/>
    <row r="15191" ht="15" customHeight="1" x14ac:dyDescent="0.2"/>
    <row r="15192" ht="15" customHeight="1" x14ac:dyDescent="0.2"/>
    <row r="15193" ht="15" customHeight="1" x14ac:dyDescent="0.2"/>
    <row r="15194" ht="15" customHeight="1" x14ac:dyDescent="0.2"/>
    <row r="15195" ht="15" customHeight="1" x14ac:dyDescent="0.2"/>
    <row r="15196" ht="15" customHeight="1" x14ac:dyDescent="0.2"/>
    <row r="15197" ht="15" customHeight="1" x14ac:dyDescent="0.2"/>
    <row r="15198" ht="15" customHeight="1" x14ac:dyDescent="0.2"/>
    <row r="15199" ht="15" customHeight="1" x14ac:dyDescent="0.2"/>
    <row r="15200" ht="15" customHeight="1" x14ac:dyDescent="0.2"/>
    <row r="15201" ht="15" customHeight="1" x14ac:dyDescent="0.2"/>
    <row r="15202" ht="15" customHeight="1" x14ac:dyDescent="0.2"/>
    <row r="15203" ht="15" customHeight="1" x14ac:dyDescent="0.2"/>
    <row r="15204" ht="15" customHeight="1" x14ac:dyDescent="0.2"/>
    <row r="15205" ht="15" customHeight="1" x14ac:dyDescent="0.2"/>
    <row r="15206" ht="15" customHeight="1" x14ac:dyDescent="0.2"/>
    <row r="15207" ht="15" customHeight="1" x14ac:dyDescent="0.2"/>
    <row r="15208" ht="15" customHeight="1" x14ac:dyDescent="0.2"/>
    <row r="15209" ht="15" customHeight="1" x14ac:dyDescent="0.2"/>
    <row r="15210" ht="15" customHeight="1" x14ac:dyDescent="0.2"/>
    <row r="15211" ht="15" customHeight="1" x14ac:dyDescent="0.2"/>
    <row r="15212" ht="15" customHeight="1" x14ac:dyDescent="0.2"/>
    <row r="15213" ht="15" customHeight="1" x14ac:dyDescent="0.2"/>
    <row r="15214" ht="15" customHeight="1" x14ac:dyDescent="0.2"/>
    <row r="15215" ht="15" customHeight="1" x14ac:dyDescent="0.2"/>
    <row r="15216" ht="15" customHeight="1" x14ac:dyDescent="0.2"/>
    <row r="15217" ht="15" customHeight="1" x14ac:dyDescent="0.2"/>
    <row r="15218" ht="15" customHeight="1" x14ac:dyDescent="0.2"/>
    <row r="15219" ht="15" customHeight="1" x14ac:dyDescent="0.2"/>
    <row r="15220" ht="15" customHeight="1" x14ac:dyDescent="0.2"/>
    <row r="15221" ht="15" customHeight="1" x14ac:dyDescent="0.2"/>
    <row r="15222" ht="15" customHeight="1" x14ac:dyDescent="0.2"/>
    <row r="15223" ht="15" customHeight="1" x14ac:dyDescent="0.2"/>
    <row r="15224" ht="15" customHeight="1" x14ac:dyDescent="0.2"/>
    <row r="15225" ht="15" customHeight="1" x14ac:dyDescent="0.2"/>
    <row r="15226" ht="15" customHeight="1" x14ac:dyDescent="0.2"/>
    <row r="15227" ht="15" customHeight="1" x14ac:dyDescent="0.2"/>
    <row r="15228" ht="15" customHeight="1" x14ac:dyDescent="0.2"/>
    <row r="15229" ht="15" customHeight="1" x14ac:dyDescent="0.2"/>
    <row r="15230" ht="15" customHeight="1" x14ac:dyDescent="0.2"/>
    <row r="15231" ht="15" customHeight="1" x14ac:dyDescent="0.2"/>
    <row r="15232" ht="15" customHeight="1" x14ac:dyDescent="0.2"/>
    <row r="15233" ht="15" customHeight="1" x14ac:dyDescent="0.2"/>
    <row r="15234" ht="15" customHeight="1" x14ac:dyDescent="0.2"/>
    <row r="15235" ht="15" customHeight="1" x14ac:dyDescent="0.2"/>
    <row r="15236" ht="15" customHeight="1" x14ac:dyDescent="0.2"/>
    <row r="15237" ht="15" customHeight="1" x14ac:dyDescent="0.2"/>
    <row r="15238" ht="15" customHeight="1" x14ac:dyDescent="0.2"/>
    <row r="15239" ht="15" customHeight="1" x14ac:dyDescent="0.2"/>
    <row r="15240" ht="15" customHeight="1" x14ac:dyDescent="0.2"/>
    <row r="15241" ht="15" customHeight="1" x14ac:dyDescent="0.2"/>
    <row r="15242" ht="15" customHeight="1" x14ac:dyDescent="0.2"/>
    <row r="15243" ht="15" customHeight="1" x14ac:dyDescent="0.2"/>
    <row r="15244" ht="15" customHeight="1" x14ac:dyDescent="0.2"/>
    <row r="15245" ht="15" customHeight="1" x14ac:dyDescent="0.2"/>
    <row r="15246" ht="15" customHeight="1" x14ac:dyDescent="0.2"/>
    <row r="15247" ht="15" customHeight="1" x14ac:dyDescent="0.2"/>
    <row r="15248" ht="15" customHeight="1" x14ac:dyDescent="0.2"/>
    <row r="15249" ht="15" customHeight="1" x14ac:dyDescent="0.2"/>
    <row r="15250" ht="15" customHeight="1" x14ac:dyDescent="0.2"/>
    <row r="15251" ht="15" customHeight="1" x14ac:dyDescent="0.2"/>
    <row r="15252" ht="15" customHeight="1" x14ac:dyDescent="0.2"/>
    <row r="15253" ht="15" customHeight="1" x14ac:dyDescent="0.2"/>
    <row r="15254" ht="15" customHeight="1" x14ac:dyDescent="0.2"/>
    <row r="15255" ht="15" customHeight="1" x14ac:dyDescent="0.2"/>
    <row r="15256" ht="15" customHeight="1" x14ac:dyDescent="0.2"/>
    <row r="15257" ht="15" customHeight="1" x14ac:dyDescent="0.2"/>
    <row r="15258" ht="15" customHeight="1" x14ac:dyDescent="0.2"/>
    <row r="15259" ht="15" customHeight="1" x14ac:dyDescent="0.2"/>
    <row r="15260" ht="15" customHeight="1" x14ac:dyDescent="0.2"/>
    <row r="15261" ht="15" customHeight="1" x14ac:dyDescent="0.2"/>
    <row r="15262" ht="15" customHeight="1" x14ac:dyDescent="0.2"/>
    <row r="15263" ht="15" customHeight="1" x14ac:dyDescent="0.2"/>
    <row r="15264" ht="15" customHeight="1" x14ac:dyDescent="0.2"/>
    <row r="15265" ht="15" customHeight="1" x14ac:dyDescent="0.2"/>
    <row r="15266" ht="15" customHeight="1" x14ac:dyDescent="0.2"/>
    <row r="15267" ht="15" customHeight="1" x14ac:dyDescent="0.2"/>
    <row r="15268" ht="15" customHeight="1" x14ac:dyDescent="0.2"/>
    <row r="15269" ht="15" customHeight="1" x14ac:dyDescent="0.2"/>
    <row r="15270" ht="15" customHeight="1" x14ac:dyDescent="0.2"/>
    <row r="15271" ht="15" customHeight="1" x14ac:dyDescent="0.2"/>
    <row r="15272" ht="15" customHeight="1" x14ac:dyDescent="0.2"/>
    <row r="15273" ht="15" customHeight="1" x14ac:dyDescent="0.2"/>
    <row r="15274" ht="15" customHeight="1" x14ac:dyDescent="0.2"/>
    <row r="15275" ht="15" customHeight="1" x14ac:dyDescent="0.2"/>
    <row r="15276" ht="15" customHeight="1" x14ac:dyDescent="0.2"/>
    <row r="15277" ht="15" customHeight="1" x14ac:dyDescent="0.2"/>
    <row r="15278" ht="15" customHeight="1" x14ac:dyDescent="0.2"/>
    <row r="15279" ht="15" customHeight="1" x14ac:dyDescent="0.2"/>
    <row r="15280" ht="15" customHeight="1" x14ac:dyDescent="0.2"/>
    <row r="15281" ht="15" customHeight="1" x14ac:dyDescent="0.2"/>
    <row r="15282" ht="15" customHeight="1" x14ac:dyDescent="0.2"/>
    <row r="15283" ht="15" customHeight="1" x14ac:dyDescent="0.2"/>
    <row r="15284" ht="15" customHeight="1" x14ac:dyDescent="0.2"/>
    <row r="15285" ht="15" customHeight="1" x14ac:dyDescent="0.2"/>
    <row r="15286" ht="15" customHeight="1" x14ac:dyDescent="0.2"/>
    <row r="15287" ht="15" customHeight="1" x14ac:dyDescent="0.2"/>
    <row r="15288" ht="15" customHeight="1" x14ac:dyDescent="0.2"/>
    <row r="15289" ht="15" customHeight="1" x14ac:dyDescent="0.2"/>
    <row r="15290" ht="15" customHeight="1" x14ac:dyDescent="0.2"/>
    <row r="15291" ht="15" customHeight="1" x14ac:dyDescent="0.2"/>
    <row r="15292" ht="15" customHeight="1" x14ac:dyDescent="0.2"/>
    <row r="15293" ht="15" customHeight="1" x14ac:dyDescent="0.2"/>
    <row r="15294" ht="15" customHeight="1" x14ac:dyDescent="0.2"/>
    <row r="15295" ht="15" customHeight="1" x14ac:dyDescent="0.2"/>
    <row r="15296" ht="15" customHeight="1" x14ac:dyDescent="0.2"/>
    <row r="15297" ht="15" customHeight="1" x14ac:dyDescent="0.2"/>
    <row r="15298" ht="15" customHeight="1" x14ac:dyDescent="0.2"/>
    <row r="15299" ht="15" customHeight="1" x14ac:dyDescent="0.2"/>
    <row r="15300" ht="15" customHeight="1" x14ac:dyDescent="0.2"/>
    <row r="15301" ht="15" customHeight="1" x14ac:dyDescent="0.2"/>
    <row r="15302" ht="15" customHeight="1" x14ac:dyDescent="0.2"/>
    <row r="15303" ht="15" customHeight="1" x14ac:dyDescent="0.2"/>
    <row r="15304" ht="15" customHeight="1" x14ac:dyDescent="0.2"/>
    <row r="15305" ht="15" customHeight="1" x14ac:dyDescent="0.2"/>
    <row r="15306" ht="15" customHeight="1" x14ac:dyDescent="0.2"/>
    <row r="15307" ht="15" customHeight="1" x14ac:dyDescent="0.2"/>
    <row r="15308" ht="15" customHeight="1" x14ac:dyDescent="0.2"/>
    <row r="15309" ht="15" customHeight="1" x14ac:dyDescent="0.2"/>
    <row r="15310" ht="15" customHeight="1" x14ac:dyDescent="0.2"/>
    <row r="15311" ht="15" customHeight="1" x14ac:dyDescent="0.2"/>
    <row r="15312" ht="15" customHeight="1" x14ac:dyDescent="0.2"/>
    <row r="15313" ht="15" customHeight="1" x14ac:dyDescent="0.2"/>
    <row r="15314" ht="15" customHeight="1" x14ac:dyDescent="0.2"/>
    <row r="15315" ht="15" customHeight="1" x14ac:dyDescent="0.2"/>
    <row r="15316" ht="15" customHeight="1" x14ac:dyDescent="0.2"/>
    <row r="15317" ht="15" customHeight="1" x14ac:dyDescent="0.2"/>
    <row r="15318" ht="15" customHeight="1" x14ac:dyDescent="0.2"/>
    <row r="15319" ht="15" customHeight="1" x14ac:dyDescent="0.2"/>
    <row r="15320" ht="15" customHeight="1" x14ac:dyDescent="0.2"/>
    <row r="15321" ht="15" customHeight="1" x14ac:dyDescent="0.2"/>
    <row r="15322" ht="15" customHeight="1" x14ac:dyDescent="0.2"/>
    <row r="15323" ht="15" customHeight="1" x14ac:dyDescent="0.2"/>
    <row r="15324" ht="15" customHeight="1" x14ac:dyDescent="0.2"/>
    <row r="15325" ht="15" customHeight="1" x14ac:dyDescent="0.2"/>
    <row r="15326" ht="15" customHeight="1" x14ac:dyDescent="0.2"/>
    <row r="15327" ht="15" customHeight="1" x14ac:dyDescent="0.2"/>
    <row r="15328" ht="15" customHeight="1" x14ac:dyDescent="0.2"/>
    <row r="15329" ht="15" customHeight="1" x14ac:dyDescent="0.2"/>
    <row r="15330" ht="15" customHeight="1" x14ac:dyDescent="0.2"/>
    <row r="15331" ht="15" customHeight="1" x14ac:dyDescent="0.2"/>
    <row r="15332" ht="15" customHeight="1" x14ac:dyDescent="0.2"/>
    <row r="15333" ht="15" customHeight="1" x14ac:dyDescent="0.2"/>
    <row r="15334" ht="15" customHeight="1" x14ac:dyDescent="0.2"/>
    <row r="15335" ht="15" customHeight="1" x14ac:dyDescent="0.2"/>
    <row r="15336" ht="15" customHeight="1" x14ac:dyDescent="0.2"/>
    <row r="15337" ht="15" customHeight="1" x14ac:dyDescent="0.2"/>
    <row r="15338" ht="15" customHeight="1" x14ac:dyDescent="0.2"/>
    <row r="15339" ht="15" customHeight="1" x14ac:dyDescent="0.2"/>
    <row r="15340" ht="15" customHeight="1" x14ac:dyDescent="0.2"/>
    <row r="15341" ht="15" customHeight="1" x14ac:dyDescent="0.2"/>
    <row r="15342" ht="15" customHeight="1" x14ac:dyDescent="0.2"/>
    <row r="15343" ht="15" customHeight="1" x14ac:dyDescent="0.2"/>
    <row r="15344" ht="15" customHeight="1" x14ac:dyDescent="0.2"/>
    <row r="15345" ht="15" customHeight="1" x14ac:dyDescent="0.2"/>
    <row r="15346" ht="15" customHeight="1" x14ac:dyDescent="0.2"/>
    <row r="15347" ht="15" customHeight="1" x14ac:dyDescent="0.2"/>
    <row r="15348" ht="15" customHeight="1" x14ac:dyDescent="0.2"/>
    <row r="15349" ht="15" customHeight="1" x14ac:dyDescent="0.2"/>
    <row r="15350" ht="15" customHeight="1" x14ac:dyDescent="0.2"/>
    <row r="15351" ht="15" customHeight="1" x14ac:dyDescent="0.2"/>
    <row r="15352" ht="15" customHeight="1" x14ac:dyDescent="0.2"/>
    <row r="15353" ht="15" customHeight="1" x14ac:dyDescent="0.2"/>
    <row r="15354" ht="15" customHeight="1" x14ac:dyDescent="0.2"/>
    <row r="15355" ht="15" customHeight="1" x14ac:dyDescent="0.2"/>
    <row r="15356" ht="15" customHeight="1" x14ac:dyDescent="0.2"/>
    <row r="15357" ht="15" customHeight="1" x14ac:dyDescent="0.2"/>
    <row r="15358" ht="15" customHeight="1" x14ac:dyDescent="0.2"/>
    <row r="15359" ht="15" customHeight="1" x14ac:dyDescent="0.2"/>
    <row r="15360" ht="15" customHeight="1" x14ac:dyDescent="0.2"/>
    <row r="15361" ht="15" customHeight="1" x14ac:dyDescent="0.2"/>
    <row r="15362" ht="15" customHeight="1" x14ac:dyDescent="0.2"/>
    <row r="15363" ht="15" customHeight="1" x14ac:dyDescent="0.2"/>
    <row r="15364" ht="15" customHeight="1" x14ac:dyDescent="0.2"/>
    <row r="15365" ht="15" customHeight="1" x14ac:dyDescent="0.2"/>
    <row r="15366" ht="15" customHeight="1" x14ac:dyDescent="0.2"/>
    <row r="15367" ht="15" customHeight="1" x14ac:dyDescent="0.2"/>
    <row r="15368" ht="15" customHeight="1" x14ac:dyDescent="0.2"/>
    <row r="15369" ht="15" customHeight="1" x14ac:dyDescent="0.2"/>
    <row r="15370" ht="15" customHeight="1" x14ac:dyDescent="0.2"/>
    <row r="15371" ht="15" customHeight="1" x14ac:dyDescent="0.2"/>
    <row r="15372" ht="15" customHeight="1" x14ac:dyDescent="0.2"/>
    <row r="15373" ht="15" customHeight="1" x14ac:dyDescent="0.2"/>
    <row r="15374" ht="15" customHeight="1" x14ac:dyDescent="0.2"/>
    <row r="15375" ht="15" customHeight="1" x14ac:dyDescent="0.2"/>
    <row r="15376" ht="15" customHeight="1" x14ac:dyDescent="0.2"/>
    <row r="15377" ht="15" customHeight="1" x14ac:dyDescent="0.2"/>
    <row r="15378" ht="15" customHeight="1" x14ac:dyDescent="0.2"/>
    <row r="15379" ht="15" customHeight="1" x14ac:dyDescent="0.2"/>
    <row r="15380" ht="15" customHeight="1" x14ac:dyDescent="0.2"/>
    <row r="15381" ht="15" customHeight="1" x14ac:dyDescent="0.2"/>
    <row r="15382" ht="15" customHeight="1" x14ac:dyDescent="0.2"/>
    <row r="15383" ht="15" customHeight="1" x14ac:dyDescent="0.2"/>
    <row r="15384" ht="15" customHeight="1" x14ac:dyDescent="0.2"/>
    <row r="15385" ht="15" customHeight="1" x14ac:dyDescent="0.2"/>
    <row r="15386" ht="15" customHeight="1" x14ac:dyDescent="0.2"/>
    <row r="15387" ht="15" customHeight="1" x14ac:dyDescent="0.2"/>
    <row r="15388" ht="15" customHeight="1" x14ac:dyDescent="0.2"/>
    <row r="15389" ht="15" customHeight="1" x14ac:dyDescent="0.2"/>
    <row r="15390" ht="15" customHeight="1" x14ac:dyDescent="0.2"/>
    <row r="15391" ht="15" customHeight="1" x14ac:dyDescent="0.2"/>
    <row r="15392" ht="15" customHeight="1" x14ac:dyDescent="0.2"/>
    <row r="15393" ht="15" customHeight="1" x14ac:dyDescent="0.2"/>
    <row r="15394" ht="15" customHeight="1" x14ac:dyDescent="0.2"/>
    <row r="15395" ht="15" customHeight="1" x14ac:dyDescent="0.2"/>
    <row r="15396" ht="15" customHeight="1" x14ac:dyDescent="0.2"/>
    <row r="15397" ht="15" customHeight="1" x14ac:dyDescent="0.2"/>
    <row r="15398" ht="15" customHeight="1" x14ac:dyDescent="0.2"/>
    <row r="15399" ht="15" customHeight="1" x14ac:dyDescent="0.2"/>
    <row r="15400" ht="15" customHeight="1" x14ac:dyDescent="0.2"/>
    <row r="15401" ht="15" customHeight="1" x14ac:dyDescent="0.2"/>
    <row r="15402" ht="15" customHeight="1" x14ac:dyDescent="0.2"/>
    <row r="15403" ht="15" customHeight="1" x14ac:dyDescent="0.2"/>
    <row r="15404" ht="15" customHeight="1" x14ac:dyDescent="0.2"/>
    <row r="15405" ht="15" customHeight="1" x14ac:dyDescent="0.2"/>
    <row r="15406" ht="15" customHeight="1" x14ac:dyDescent="0.2"/>
    <row r="15407" ht="15" customHeight="1" x14ac:dyDescent="0.2"/>
    <row r="15408" ht="15" customHeight="1" x14ac:dyDescent="0.2"/>
    <row r="15409" ht="15" customHeight="1" x14ac:dyDescent="0.2"/>
    <row r="15410" ht="15" customHeight="1" x14ac:dyDescent="0.2"/>
    <row r="15411" ht="15" customHeight="1" x14ac:dyDescent="0.2"/>
    <row r="15412" ht="15" customHeight="1" x14ac:dyDescent="0.2"/>
    <row r="15413" ht="15" customHeight="1" x14ac:dyDescent="0.2"/>
    <row r="15414" ht="15" customHeight="1" x14ac:dyDescent="0.2"/>
    <row r="15415" ht="15" customHeight="1" x14ac:dyDescent="0.2"/>
    <row r="15416" ht="15" customHeight="1" x14ac:dyDescent="0.2"/>
    <row r="15417" ht="15" customHeight="1" x14ac:dyDescent="0.2"/>
    <row r="15418" ht="15" customHeight="1" x14ac:dyDescent="0.2"/>
    <row r="15419" ht="15" customHeight="1" x14ac:dyDescent="0.2"/>
    <row r="15420" ht="15" customHeight="1" x14ac:dyDescent="0.2"/>
    <row r="15421" ht="15" customHeight="1" x14ac:dyDescent="0.2"/>
    <row r="15422" ht="15" customHeight="1" x14ac:dyDescent="0.2"/>
    <row r="15423" ht="15" customHeight="1" x14ac:dyDescent="0.2"/>
    <row r="15424" ht="15" customHeight="1" x14ac:dyDescent="0.2"/>
    <row r="15425" ht="15" customHeight="1" x14ac:dyDescent="0.2"/>
    <row r="15426" ht="15" customHeight="1" x14ac:dyDescent="0.2"/>
    <row r="15427" ht="15" customHeight="1" x14ac:dyDescent="0.2"/>
    <row r="15428" ht="15" customHeight="1" x14ac:dyDescent="0.2"/>
    <row r="15429" ht="15" customHeight="1" x14ac:dyDescent="0.2"/>
    <row r="15430" ht="15" customHeight="1" x14ac:dyDescent="0.2"/>
    <row r="15431" ht="15" customHeight="1" x14ac:dyDescent="0.2"/>
    <row r="15432" ht="15" customHeight="1" x14ac:dyDescent="0.2"/>
    <row r="15433" ht="15" customHeight="1" x14ac:dyDescent="0.2"/>
    <row r="15434" ht="15" customHeight="1" x14ac:dyDescent="0.2"/>
    <row r="15435" ht="15" customHeight="1" x14ac:dyDescent="0.2"/>
    <row r="15436" ht="15" customHeight="1" x14ac:dyDescent="0.2"/>
    <row r="15437" ht="15" customHeight="1" x14ac:dyDescent="0.2"/>
    <row r="15438" ht="15" customHeight="1" x14ac:dyDescent="0.2"/>
    <row r="15439" ht="15" customHeight="1" x14ac:dyDescent="0.2"/>
    <row r="15440" ht="15" customHeight="1" x14ac:dyDescent="0.2"/>
    <row r="15441" ht="15" customHeight="1" x14ac:dyDescent="0.2"/>
    <row r="15442" ht="15" customHeight="1" x14ac:dyDescent="0.2"/>
    <row r="15443" ht="15" customHeight="1" x14ac:dyDescent="0.2"/>
    <row r="15444" ht="15" customHeight="1" x14ac:dyDescent="0.2"/>
    <row r="15445" ht="15" customHeight="1" x14ac:dyDescent="0.2"/>
    <row r="15446" ht="15" customHeight="1" x14ac:dyDescent="0.2"/>
    <row r="15447" ht="15" customHeight="1" x14ac:dyDescent="0.2"/>
    <row r="15448" ht="15" customHeight="1" x14ac:dyDescent="0.2"/>
    <row r="15449" ht="15" customHeight="1" x14ac:dyDescent="0.2"/>
    <row r="15450" ht="15" customHeight="1" x14ac:dyDescent="0.2"/>
    <row r="15451" ht="15" customHeight="1" x14ac:dyDescent="0.2"/>
    <row r="15452" ht="15" customHeight="1" x14ac:dyDescent="0.2"/>
    <row r="15453" ht="15" customHeight="1" x14ac:dyDescent="0.2"/>
    <row r="15454" ht="15" customHeight="1" x14ac:dyDescent="0.2"/>
    <row r="15455" ht="15" customHeight="1" x14ac:dyDescent="0.2"/>
    <row r="15456" ht="15" customHeight="1" x14ac:dyDescent="0.2"/>
    <row r="15457" ht="15" customHeight="1" x14ac:dyDescent="0.2"/>
    <row r="15458" ht="15" customHeight="1" x14ac:dyDescent="0.2"/>
    <row r="15459" ht="15" customHeight="1" x14ac:dyDescent="0.2"/>
    <row r="15460" ht="15" customHeight="1" x14ac:dyDescent="0.2"/>
    <row r="15461" ht="15" customHeight="1" x14ac:dyDescent="0.2"/>
    <row r="15462" ht="15" customHeight="1" x14ac:dyDescent="0.2"/>
    <row r="15463" ht="15" customHeight="1" x14ac:dyDescent="0.2"/>
    <row r="15464" ht="15" customHeight="1" x14ac:dyDescent="0.2"/>
    <row r="15465" ht="15" customHeight="1" x14ac:dyDescent="0.2"/>
    <row r="15466" ht="15" customHeight="1" x14ac:dyDescent="0.2"/>
    <row r="15467" ht="15" customHeight="1" x14ac:dyDescent="0.2"/>
    <row r="15468" ht="15" customHeight="1" x14ac:dyDescent="0.2"/>
    <row r="15469" ht="15" customHeight="1" x14ac:dyDescent="0.2"/>
    <row r="15470" ht="15" customHeight="1" x14ac:dyDescent="0.2"/>
    <row r="15471" ht="15" customHeight="1" x14ac:dyDescent="0.2"/>
    <row r="15472" ht="15" customHeight="1" x14ac:dyDescent="0.2"/>
    <row r="15473" ht="15" customHeight="1" x14ac:dyDescent="0.2"/>
    <row r="15474" ht="15" customHeight="1" x14ac:dyDescent="0.2"/>
    <row r="15475" ht="15" customHeight="1" x14ac:dyDescent="0.2"/>
    <row r="15476" ht="15" customHeight="1" x14ac:dyDescent="0.2"/>
    <row r="15477" ht="15" customHeight="1" x14ac:dyDescent="0.2"/>
    <row r="15478" ht="15" customHeight="1" x14ac:dyDescent="0.2"/>
    <row r="15479" ht="15" customHeight="1" x14ac:dyDescent="0.2"/>
    <row r="15480" ht="15" customHeight="1" x14ac:dyDescent="0.2"/>
    <row r="15481" ht="15" customHeight="1" x14ac:dyDescent="0.2"/>
    <row r="15482" ht="15" customHeight="1" x14ac:dyDescent="0.2"/>
    <row r="15483" ht="15" customHeight="1" x14ac:dyDescent="0.2"/>
    <row r="15484" ht="15" customHeight="1" x14ac:dyDescent="0.2"/>
    <row r="15485" ht="15" customHeight="1" x14ac:dyDescent="0.2"/>
    <row r="15486" ht="15" customHeight="1" x14ac:dyDescent="0.2"/>
    <row r="15487" ht="15" customHeight="1" x14ac:dyDescent="0.2"/>
    <row r="15488" ht="15" customHeight="1" x14ac:dyDescent="0.2"/>
    <row r="15489" ht="15" customHeight="1" x14ac:dyDescent="0.2"/>
    <row r="15490" ht="15" customHeight="1" x14ac:dyDescent="0.2"/>
    <row r="15491" ht="15" customHeight="1" x14ac:dyDescent="0.2"/>
    <row r="15492" ht="15" customHeight="1" x14ac:dyDescent="0.2"/>
    <row r="15493" ht="15" customHeight="1" x14ac:dyDescent="0.2"/>
    <row r="15494" ht="15" customHeight="1" x14ac:dyDescent="0.2"/>
    <row r="15495" ht="15" customHeight="1" x14ac:dyDescent="0.2"/>
    <row r="15496" ht="15" customHeight="1" x14ac:dyDescent="0.2"/>
    <row r="15497" ht="15" customHeight="1" x14ac:dyDescent="0.2"/>
    <row r="15498" ht="15" customHeight="1" x14ac:dyDescent="0.2"/>
    <row r="15499" ht="15" customHeight="1" x14ac:dyDescent="0.2"/>
    <row r="15500" ht="15" customHeight="1" x14ac:dyDescent="0.2"/>
    <row r="15501" ht="15" customHeight="1" x14ac:dyDescent="0.2"/>
    <row r="15502" ht="15" customHeight="1" x14ac:dyDescent="0.2"/>
    <row r="15503" ht="15" customHeight="1" x14ac:dyDescent="0.2"/>
    <row r="15504" ht="15" customHeight="1" x14ac:dyDescent="0.2"/>
    <row r="15505" ht="15" customHeight="1" x14ac:dyDescent="0.2"/>
    <row r="15506" ht="15" customHeight="1" x14ac:dyDescent="0.2"/>
    <row r="15507" ht="15" customHeight="1" x14ac:dyDescent="0.2"/>
    <row r="15508" ht="15" customHeight="1" x14ac:dyDescent="0.2"/>
    <row r="15509" ht="15" customHeight="1" x14ac:dyDescent="0.2"/>
    <row r="15510" ht="15" customHeight="1" x14ac:dyDescent="0.2"/>
    <row r="15511" ht="15" customHeight="1" x14ac:dyDescent="0.2"/>
    <row r="15512" ht="15" customHeight="1" x14ac:dyDescent="0.2"/>
    <row r="15513" ht="15" customHeight="1" x14ac:dyDescent="0.2"/>
    <row r="15514" ht="15" customHeight="1" x14ac:dyDescent="0.2"/>
    <row r="15515" ht="15" customHeight="1" x14ac:dyDescent="0.2"/>
    <row r="15516" ht="15" customHeight="1" x14ac:dyDescent="0.2"/>
    <row r="15517" ht="15" customHeight="1" x14ac:dyDescent="0.2"/>
    <row r="15518" ht="15" customHeight="1" x14ac:dyDescent="0.2"/>
    <row r="15519" ht="15" customHeight="1" x14ac:dyDescent="0.2"/>
    <row r="15520" ht="15" customHeight="1" x14ac:dyDescent="0.2"/>
    <row r="15521" ht="15" customHeight="1" x14ac:dyDescent="0.2"/>
    <row r="15522" ht="15" customHeight="1" x14ac:dyDescent="0.2"/>
    <row r="15523" ht="15" customHeight="1" x14ac:dyDescent="0.2"/>
    <row r="15524" ht="15" customHeight="1" x14ac:dyDescent="0.2"/>
    <row r="15525" ht="15" customHeight="1" x14ac:dyDescent="0.2"/>
    <row r="15526" ht="15" customHeight="1" x14ac:dyDescent="0.2"/>
    <row r="15527" ht="15" customHeight="1" x14ac:dyDescent="0.2"/>
    <row r="15528" ht="15" customHeight="1" x14ac:dyDescent="0.2"/>
    <row r="15529" ht="15" customHeight="1" x14ac:dyDescent="0.2"/>
    <row r="15530" ht="15" customHeight="1" x14ac:dyDescent="0.2"/>
    <row r="15531" ht="15" customHeight="1" x14ac:dyDescent="0.2"/>
    <row r="15532" ht="15" customHeight="1" x14ac:dyDescent="0.2"/>
    <row r="15533" ht="15" customHeight="1" x14ac:dyDescent="0.2"/>
    <row r="15534" ht="15" customHeight="1" x14ac:dyDescent="0.2"/>
    <row r="15535" ht="15" customHeight="1" x14ac:dyDescent="0.2"/>
    <row r="15536" ht="15" customHeight="1" x14ac:dyDescent="0.2"/>
    <row r="15537" ht="15" customHeight="1" x14ac:dyDescent="0.2"/>
    <row r="15538" ht="15" customHeight="1" x14ac:dyDescent="0.2"/>
    <row r="15539" ht="15" customHeight="1" x14ac:dyDescent="0.2"/>
    <row r="15540" ht="15" customHeight="1" x14ac:dyDescent="0.2"/>
    <row r="15541" ht="15" customHeight="1" x14ac:dyDescent="0.2"/>
    <row r="15542" ht="15" customHeight="1" x14ac:dyDescent="0.2"/>
    <row r="15543" ht="15" customHeight="1" x14ac:dyDescent="0.2"/>
    <row r="15544" ht="15" customHeight="1" x14ac:dyDescent="0.2"/>
    <row r="15545" ht="15" customHeight="1" x14ac:dyDescent="0.2"/>
    <row r="15546" ht="15" customHeight="1" x14ac:dyDescent="0.2"/>
    <row r="15547" ht="15" customHeight="1" x14ac:dyDescent="0.2"/>
    <row r="15548" ht="15" customHeight="1" x14ac:dyDescent="0.2"/>
    <row r="15549" ht="15" customHeight="1" x14ac:dyDescent="0.2"/>
    <row r="15550" ht="15" customHeight="1" x14ac:dyDescent="0.2"/>
    <row r="15551" ht="15" customHeight="1" x14ac:dyDescent="0.2"/>
    <row r="15552" ht="15" customHeight="1" x14ac:dyDescent="0.2"/>
    <row r="15553" ht="15" customHeight="1" x14ac:dyDescent="0.2"/>
    <row r="15554" ht="15" customHeight="1" x14ac:dyDescent="0.2"/>
    <row r="15555" ht="15" customHeight="1" x14ac:dyDescent="0.2"/>
    <row r="15556" ht="15" customHeight="1" x14ac:dyDescent="0.2"/>
    <row r="15557" ht="15" customHeight="1" x14ac:dyDescent="0.2"/>
    <row r="15558" ht="15" customHeight="1" x14ac:dyDescent="0.2"/>
    <row r="15559" ht="15" customHeight="1" x14ac:dyDescent="0.2"/>
    <row r="15560" ht="15" customHeight="1" x14ac:dyDescent="0.2"/>
    <row r="15561" ht="15" customHeight="1" x14ac:dyDescent="0.2"/>
    <row r="15562" ht="15" customHeight="1" x14ac:dyDescent="0.2"/>
    <row r="15563" ht="15" customHeight="1" x14ac:dyDescent="0.2"/>
    <row r="15564" ht="15" customHeight="1" x14ac:dyDescent="0.2"/>
    <row r="15565" ht="15" customHeight="1" x14ac:dyDescent="0.2"/>
    <row r="15566" ht="15" customHeight="1" x14ac:dyDescent="0.2"/>
    <row r="15567" ht="15" customHeight="1" x14ac:dyDescent="0.2"/>
    <row r="15568" ht="15" customHeight="1" x14ac:dyDescent="0.2"/>
    <row r="15569" ht="15" customHeight="1" x14ac:dyDescent="0.2"/>
    <row r="15570" ht="15" customHeight="1" x14ac:dyDescent="0.2"/>
    <row r="15571" ht="15" customHeight="1" x14ac:dyDescent="0.2"/>
    <row r="15572" ht="15" customHeight="1" x14ac:dyDescent="0.2"/>
    <row r="15573" ht="15" customHeight="1" x14ac:dyDescent="0.2"/>
    <row r="15574" ht="15" customHeight="1" x14ac:dyDescent="0.2"/>
    <row r="15575" ht="15" customHeight="1" x14ac:dyDescent="0.2"/>
    <row r="15576" ht="15" customHeight="1" x14ac:dyDescent="0.2"/>
    <row r="15577" ht="15" customHeight="1" x14ac:dyDescent="0.2"/>
    <row r="15578" ht="15" customHeight="1" x14ac:dyDescent="0.2"/>
    <row r="15579" ht="15" customHeight="1" x14ac:dyDescent="0.2"/>
    <row r="15580" ht="15" customHeight="1" x14ac:dyDescent="0.2"/>
    <row r="15581" ht="15" customHeight="1" x14ac:dyDescent="0.2"/>
    <row r="15582" ht="15" customHeight="1" x14ac:dyDescent="0.2"/>
    <row r="15583" ht="15" customHeight="1" x14ac:dyDescent="0.2"/>
    <row r="15584" ht="15" customHeight="1" x14ac:dyDescent="0.2"/>
    <row r="15585" ht="15" customHeight="1" x14ac:dyDescent="0.2"/>
    <row r="15586" ht="15" customHeight="1" x14ac:dyDescent="0.2"/>
    <row r="15587" ht="15" customHeight="1" x14ac:dyDescent="0.2"/>
    <row r="15588" ht="15" customHeight="1" x14ac:dyDescent="0.2"/>
    <row r="15589" ht="15" customHeight="1" x14ac:dyDescent="0.2"/>
    <row r="15590" ht="15" customHeight="1" x14ac:dyDescent="0.2"/>
    <row r="15591" ht="15" customHeight="1" x14ac:dyDescent="0.2"/>
    <row r="15592" ht="15" customHeight="1" x14ac:dyDescent="0.2"/>
    <row r="15593" ht="15" customHeight="1" x14ac:dyDescent="0.2"/>
    <row r="15594" ht="15" customHeight="1" x14ac:dyDescent="0.2"/>
    <row r="15595" ht="15" customHeight="1" x14ac:dyDescent="0.2"/>
    <row r="15596" ht="15" customHeight="1" x14ac:dyDescent="0.2"/>
    <row r="15597" ht="15" customHeight="1" x14ac:dyDescent="0.2"/>
    <row r="15598" ht="15" customHeight="1" x14ac:dyDescent="0.2"/>
    <row r="15599" ht="15" customHeight="1" x14ac:dyDescent="0.2"/>
    <row r="15600" ht="15" customHeight="1" x14ac:dyDescent="0.2"/>
    <row r="15601" ht="15" customHeight="1" x14ac:dyDescent="0.2"/>
    <row r="15602" ht="15" customHeight="1" x14ac:dyDescent="0.2"/>
    <row r="15603" ht="15" customHeight="1" x14ac:dyDescent="0.2"/>
    <row r="15604" ht="15" customHeight="1" x14ac:dyDescent="0.2"/>
    <row r="15605" ht="15" customHeight="1" x14ac:dyDescent="0.2"/>
    <row r="15606" ht="15" customHeight="1" x14ac:dyDescent="0.2"/>
    <row r="15607" ht="15" customHeight="1" x14ac:dyDescent="0.2"/>
    <row r="15608" ht="15" customHeight="1" x14ac:dyDescent="0.2"/>
    <row r="15609" ht="15" customHeight="1" x14ac:dyDescent="0.2"/>
    <row r="15610" ht="15" customHeight="1" x14ac:dyDescent="0.2"/>
    <row r="15611" ht="15" customHeight="1" x14ac:dyDescent="0.2"/>
    <row r="15612" ht="15" customHeight="1" x14ac:dyDescent="0.2"/>
    <row r="15613" ht="15" customHeight="1" x14ac:dyDescent="0.2"/>
    <row r="15614" ht="15" customHeight="1" x14ac:dyDescent="0.2"/>
    <row r="15615" ht="15" customHeight="1" x14ac:dyDescent="0.2"/>
    <row r="15616" ht="15" customHeight="1" x14ac:dyDescent="0.2"/>
    <row r="15617" ht="15" customHeight="1" x14ac:dyDescent="0.2"/>
    <row r="15618" ht="15" customHeight="1" x14ac:dyDescent="0.2"/>
    <row r="15619" ht="15" customHeight="1" x14ac:dyDescent="0.2"/>
    <row r="15620" ht="15" customHeight="1" x14ac:dyDescent="0.2"/>
    <row r="15621" ht="15" customHeight="1" x14ac:dyDescent="0.2"/>
    <row r="15622" ht="15" customHeight="1" x14ac:dyDescent="0.2"/>
    <row r="15623" ht="15" customHeight="1" x14ac:dyDescent="0.2"/>
    <row r="15624" ht="15" customHeight="1" x14ac:dyDescent="0.2"/>
    <row r="15625" ht="15" customHeight="1" x14ac:dyDescent="0.2"/>
    <row r="15626" ht="15" customHeight="1" x14ac:dyDescent="0.2"/>
    <row r="15627" ht="15" customHeight="1" x14ac:dyDescent="0.2"/>
    <row r="15628" ht="15" customHeight="1" x14ac:dyDescent="0.2"/>
    <row r="15629" ht="15" customHeight="1" x14ac:dyDescent="0.2"/>
    <row r="15630" ht="15" customHeight="1" x14ac:dyDescent="0.2"/>
    <row r="15631" ht="15" customHeight="1" x14ac:dyDescent="0.2"/>
    <row r="15632" ht="15" customHeight="1" x14ac:dyDescent="0.2"/>
    <row r="15633" ht="15" customHeight="1" x14ac:dyDescent="0.2"/>
    <row r="15634" ht="15" customHeight="1" x14ac:dyDescent="0.2"/>
    <row r="15635" ht="15" customHeight="1" x14ac:dyDescent="0.2"/>
    <row r="15636" ht="15" customHeight="1" x14ac:dyDescent="0.2"/>
    <row r="15637" ht="15" customHeight="1" x14ac:dyDescent="0.2"/>
    <row r="15638" ht="15" customHeight="1" x14ac:dyDescent="0.2"/>
    <row r="15639" ht="15" customHeight="1" x14ac:dyDescent="0.2"/>
    <row r="15640" ht="15" customHeight="1" x14ac:dyDescent="0.2"/>
    <row r="15641" ht="15" customHeight="1" x14ac:dyDescent="0.2"/>
    <row r="15642" ht="15" customHeight="1" x14ac:dyDescent="0.2"/>
    <row r="15643" ht="15" customHeight="1" x14ac:dyDescent="0.2"/>
    <row r="15644" ht="15" customHeight="1" x14ac:dyDescent="0.2"/>
    <row r="15645" ht="15" customHeight="1" x14ac:dyDescent="0.2"/>
    <row r="15646" ht="15" customHeight="1" x14ac:dyDescent="0.2"/>
    <row r="15647" ht="15" customHeight="1" x14ac:dyDescent="0.2"/>
    <row r="15648" ht="15" customHeight="1" x14ac:dyDescent="0.2"/>
    <row r="15649" ht="15" customHeight="1" x14ac:dyDescent="0.2"/>
    <row r="15650" ht="15" customHeight="1" x14ac:dyDescent="0.2"/>
    <row r="15651" ht="15" customHeight="1" x14ac:dyDescent="0.2"/>
    <row r="15652" ht="15" customHeight="1" x14ac:dyDescent="0.2"/>
    <row r="15653" ht="15" customHeight="1" x14ac:dyDescent="0.2"/>
    <row r="15654" ht="15" customHeight="1" x14ac:dyDescent="0.2"/>
    <row r="15655" ht="15" customHeight="1" x14ac:dyDescent="0.2"/>
    <row r="15656" ht="15" customHeight="1" x14ac:dyDescent="0.2"/>
    <row r="15657" ht="15" customHeight="1" x14ac:dyDescent="0.2"/>
    <row r="15658" ht="15" customHeight="1" x14ac:dyDescent="0.2"/>
    <row r="15659" ht="15" customHeight="1" x14ac:dyDescent="0.2"/>
    <row r="15660" ht="15" customHeight="1" x14ac:dyDescent="0.2"/>
    <row r="15661" ht="15" customHeight="1" x14ac:dyDescent="0.2"/>
    <row r="15662" ht="15" customHeight="1" x14ac:dyDescent="0.2"/>
    <row r="15663" ht="15" customHeight="1" x14ac:dyDescent="0.2"/>
    <row r="15664" ht="15" customHeight="1" x14ac:dyDescent="0.2"/>
    <row r="15665" ht="15" customHeight="1" x14ac:dyDescent="0.2"/>
    <row r="15666" ht="15" customHeight="1" x14ac:dyDescent="0.2"/>
    <row r="15667" ht="15" customHeight="1" x14ac:dyDescent="0.2"/>
    <row r="15668" ht="15" customHeight="1" x14ac:dyDescent="0.2"/>
    <row r="15669" ht="15" customHeight="1" x14ac:dyDescent="0.2"/>
    <row r="15670" ht="15" customHeight="1" x14ac:dyDescent="0.2"/>
    <row r="15671" ht="15" customHeight="1" x14ac:dyDescent="0.2"/>
    <row r="15672" ht="15" customHeight="1" x14ac:dyDescent="0.2"/>
    <row r="15673" ht="15" customHeight="1" x14ac:dyDescent="0.2"/>
    <row r="15674" ht="15" customHeight="1" x14ac:dyDescent="0.2"/>
    <row r="15675" ht="15" customHeight="1" x14ac:dyDescent="0.2"/>
    <row r="15676" ht="15" customHeight="1" x14ac:dyDescent="0.2"/>
    <row r="15677" ht="15" customHeight="1" x14ac:dyDescent="0.2"/>
    <row r="15678" ht="15" customHeight="1" x14ac:dyDescent="0.2"/>
    <row r="15679" ht="15" customHeight="1" x14ac:dyDescent="0.2"/>
    <row r="15680" ht="15" customHeight="1" x14ac:dyDescent="0.2"/>
    <row r="15681" ht="15" customHeight="1" x14ac:dyDescent="0.2"/>
    <row r="15682" ht="15" customHeight="1" x14ac:dyDescent="0.2"/>
    <row r="15683" ht="15" customHeight="1" x14ac:dyDescent="0.2"/>
    <row r="15684" ht="15" customHeight="1" x14ac:dyDescent="0.2"/>
    <row r="15685" ht="15" customHeight="1" x14ac:dyDescent="0.2"/>
    <row r="15686" ht="15" customHeight="1" x14ac:dyDescent="0.2"/>
    <row r="15687" ht="15" customHeight="1" x14ac:dyDescent="0.2"/>
    <row r="15688" ht="15" customHeight="1" x14ac:dyDescent="0.2"/>
    <row r="15689" ht="15" customHeight="1" x14ac:dyDescent="0.2"/>
    <row r="15690" ht="15" customHeight="1" x14ac:dyDescent="0.2"/>
    <row r="15691" ht="15" customHeight="1" x14ac:dyDescent="0.2"/>
    <row r="15692" ht="15" customHeight="1" x14ac:dyDescent="0.2"/>
    <row r="15693" ht="15" customHeight="1" x14ac:dyDescent="0.2"/>
    <row r="15694" ht="15" customHeight="1" x14ac:dyDescent="0.2"/>
    <row r="15695" ht="15" customHeight="1" x14ac:dyDescent="0.2"/>
    <row r="15696" ht="15" customHeight="1" x14ac:dyDescent="0.2"/>
    <row r="15697" ht="15" customHeight="1" x14ac:dyDescent="0.2"/>
    <row r="15698" ht="15" customHeight="1" x14ac:dyDescent="0.2"/>
    <row r="15699" ht="15" customHeight="1" x14ac:dyDescent="0.2"/>
    <row r="15700" ht="15" customHeight="1" x14ac:dyDescent="0.2"/>
    <row r="15701" ht="15" customHeight="1" x14ac:dyDescent="0.2"/>
    <row r="15702" ht="15" customHeight="1" x14ac:dyDescent="0.2"/>
    <row r="15703" ht="15" customHeight="1" x14ac:dyDescent="0.2"/>
    <row r="15704" ht="15" customHeight="1" x14ac:dyDescent="0.2"/>
    <row r="15705" ht="15" customHeight="1" x14ac:dyDescent="0.2"/>
    <row r="15706" ht="15" customHeight="1" x14ac:dyDescent="0.2"/>
    <row r="15707" ht="15" customHeight="1" x14ac:dyDescent="0.2"/>
    <row r="15708" ht="15" customHeight="1" x14ac:dyDescent="0.2"/>
    <row r="15709" ht="15" customHeight="1" x14ac:dyDescent="0.2"/>
    <row r="15710" ht="15" customHeight="1" x14ac:dyDescent="0.2"/>
    <row r="15711" ht="15" customHeight="1" x14ac:dyDescent="0.2"/>
    <row r="15712" ht="15" customHeight="1" x14ac:dyDescent="0.2"/>
    <row r="15713" ht="15" customHeight="1" x14ac:dyDescent="0.2"/>
    <row r="15714" ht="15" customHeight="1" x14ac:dyDescent="0.2"/>
    <row r="15715" ht="15" customHeight="1" x14ac:dyDescent="0.2"/>
    <row r="15716" ht="15" customHeight="1" x14ac:dyDescent="0.2"/>
    <row r="15717" ht="15" customHeight="1" x14ac:dyDescent="0.2"/>
    <row r="15718" ht="15" customHeight="1" x14ac:dyDescent="0.2"/>
    <row r="15719" ht="15" customHeight="1" x14ac:dyDescent="0.2"/>
    <row r="15720" ht="15" customHeight="1" x14ac:dyDescent="0.2"/>
    <row r="15721" ht="15" customHeight="1" x14ac:dyDescent="0.2"/>
    <row r="15722" ht="15" customHeight="1" x14ac:dyDescent="0.2"/>
    <row r="15723" ht="15" customHeight="1" x14ac:dyDescent="0.2"/>
    <row r="15724" ht="15" customHeight="1" x14ac:dyDescent="0.2"/>
    <row r="15725" ht="15" customHeight="1" x14ac:dyDescent="0.2"/>
    <row r="15726" ht="15" customHeight="1" x14ac:dyDescent="0.2"/>
    <row r="15727" ht="15" customHeight="1" x14ac:dyDescent="0.2"/>
    <row r="15728" ht="15" customHeight="1" x14ac:dyDescent="0.2"/>
    <row r="15729" ht="15" customHeight="1" x14ac:dyDescent="0.2"/>
    <row r="15730" ht="15" customHeight="1" x14ac:dyDescent="0.2"/>
    <row r="15731" ht="15" customHeight="1" x14ac:dyDescent="0.2"/>
    <row r="15732" ht="15" customHeight="1" x14ac:dyDescent="0.2"/>
    <row r="15733" ht="15" customHeight="1" x14ac:dyDescent="0.2"/>
    <row r="15734" ht="15" customHeight="1" x14ac:dyDescent="0.2"/>
    <row r="15735" ht="15" customHeight="1" x14ac:dyDescent="0.2"/>
    <row r="15736" ht="15" customHeight="1" x14ac:dyDescent="0.2"/>
    <row r="15737" ht="15" customHeight="1" x14ac:dyDescent="0.2"/>
    <row r="15738" ht="15" customHeight="1" x14ac:dyDescent="0.2"/>
    <row r="15739" ht="15" customHeight="1" x14ac:dyDescent="0.2"/>
    <row r="15740" ht="15" customHeight="1" x14ac:dyDescent="0.2"/>
    <row r="15741" ht="15" customHeight="1" x14ac:dyDescent="0.2"/>
    <row r="15742" ht="15" customHeight="1" x14ac:dyDescent="0.2"/>
    <row r="15743" ht="15" customHeight="1" x14ac:dyDescent="0.2"/>
    <row r="15744" ht="15" customHeight="1" x14ac:dyDescent="0.2"/>
    <row r="15745" ht="15" customHeight="1" x14ac:dyDescent="0.2"/>
    <row r="15746" ht="15" customHeight="1" x14ac:dyDescent="0.2"/>
    <row r="15747" ht="15" customHeight="1" x14ac:dyDescent="0.2"/>
    <row r="15748" ht="15" customHeight="1" x14ac:dyDescent="0.2"/>
    <row r="15749" ht="15" customHeight="1" x14ac:dyDescent="0.2"/>
    <row r="15750" ht="15" customHeight="1" x14ac:dyDescent="0.2"/>
    <row r="15751" ht="15" customHeight="1" x14ac:dyDescent="0.2"/>
    <row r="15752" ht="15" customHeight="1" x14ac:dyDescent="0.2"/>
    <row r="15753" ht="15" customHeight="1" x14ac:dyDescent="0.2"/>
    <row r="15754" ht="15" customHeight="1" x14ac:dyDescent="0.2"/>
    <row r="15755" ht="15" customHeight="1" x14ac:dyDescent="0.2"/>
    <row r="15756" ht="15" customHeight="1" x14ac:dyDescent="0.2"/>
    <row r="15757" ht="15" customHeight="1" x14ac:dyDescent="0.2"/>
    <row r="15758" ht="15" customHeight="1" x14ac:dyDescent="0.2"/>
    <row r="15759" ht="15" customHeight="1" x14ac:dyDescent="0.2"/>
    <row r="15760" ht="15" customHeight="1" x14ac:dyDescent="0.2"/>
    <row r="15761" ht="15" customHeight="1" x14ac:dyDescent="0.2"/>
    <row r="15762" ht="15" customHeight="1" x14ac:dyDescent="0.2"/>
    <row r="15763" ht="15" customHeight="1" x14ac:dyDescent="0.2"/>
    <row r="15764" ht="15" customHeight="1" x14ac:dyDescent="0.2"/>
    <row r="15765" ht="15" customHeight="1" x14ac:dyDescent="0.2"/>
    <row r="15766" ht="15" customHeight="1" x14ac:dyDescent="0.2"/>
    <row r="15767" ht="15" customHeight="1" x14ac:dyDescent="0.2"/>
    <row r="15768" ht="15" customHeight="1" x14ac:dyDescent="0.2"/>
    <row r="15769" ht="15" customHeight="1" x14ac:dyDescent="0.2"/>
    <row r="15770" ht="15" customHeight="1" x14ac:dyDescent="0.2"/>
    <row r="15771" ht="15" customHeight="1" x14ac:dyDescent="0.2"/>
    <row r="15772" ht="15" customHeight="1" x14ac:dyDescent="0.2"/>
    <row r="15773" ht="15" customHeight="1" x14ac:dyDescent="0.2"/>
    <row r="15774" ht="15" customHeight="1" x14ac:dyDescent="0.2"/>
    <row r="15775" ht="15" customHeight="1" x14ac:dyDescent="0.2"/>
    <row r="15776" ht="15" customHeight="1" x14ac:dyDescent="0.2"/>
    <row r="15777" ht="15" customHeight="1" x14ac:dyDescent="0.2"/>
    <row r="15778" ht="15" customHeight="1" x14ac:dyDescent="0.2"/>
    <row r="15779" ht="15" customHeight="1" x14ac:dyDescent="0.2"/>
    <row r="15780" ht="15" customHeight="1" x14ac:dyDescent="0.2"/>
    <row r="15781" ht="15" customHeight="1" x14ac:dyDescent="0.2"/>
    <row r="15782" ht="15" customHeight="1" x14ac:dyDescent="0.2"/>
    <row r="15783" ht="15" customHeight="1" x14ac:dyDescent="0.2"/>
    <row r="15784" ht="15" customHeight="1" x14ac:dyDescent="0.2"/>
    <row r="15785" ht="15" customHeight="1" x14ac:dyDescent="0.2"/>
    <row r="15786" ht="15" customHeight="1" x14ac:dyDescent="0.2"/>
    <row r="15787" ht="15" customHeight="1" x14ac:dyDescent="0.2"/>
    <row r="15788" ht="15" customHeight="1" x14ac:dyDescent="0.2"/>
    <row r="15789" ht="15" customHeight="1" x14ac:dyDescent="0.2"/>
    <row r="15790" ht="15" customHeight="1" x14ac:dyDescent="0.2"/>
    <row r="15791" ht="15" customHeight="1" x14ac:dyDescent="0.2"/>
    <row r="15792" ht="15" customHeight="1" x14ac:dyDescent="0.2"/>
    <row r="15793" ht="15" customHeight="1" x14ac:dyDescent="0.2"/>
    <row r="15794" ht="15" customHeight="1" x14ac:dyDescent="0.2"/>
    <row r="15795" ht="15" customHeight="1" x14ac:dyDescent="0.2"/>
    <row r="15796" ht="15" customHeight="1" x14ac:dyDescent="0.2"/>
    <row r="15797" ht="15" customHeight="1" x14ac:dyDescent="0.2"/>
    <row r="15798" ht="15" customHeight="1" x14ac:dyDescent="0.2"/>
    <row r="15799" ht="15" customHeight="1" x14ac:dyDescent="0.2"/>
    <row r="15800" ht="15" customHeight="1" x14ac:dyDescent="0.2"/>
    <row r="15801" ht="15" customHeight="1" x14ac:dyDescent="0.2"/>
    <row r="15802" ht="15" customHeight="1" x14ac:dyDescent="0.2"/>
    <row r="15803" ht="15" customHeight="1" x14ac:dyDescent="0.2"/>
    <row r="15804" ht="15" customHeight="1" x14ac:dyDescent="0.2"/>
    <row r="15805" ht="15" customHeight="1" x14ac:dyDescent="0.2"/>
    <row r="15806" ht="15" customHeight="1" x14ac:dyDescent="0.2"/>
    <row r="15807" ht="15" customHeight="1" x14ac:dyDescent="0.2"/>
    <row r="15808" ht="15" customHeight="1" x14ac:dyDescent="0.2"/>
    <row r="15809" ht="15" customHeight="1" x14ac:dyDescent="0.2"/>
    <row r="15810" ht="15" customHeight="1" x14ac:dyDescent="0.2"/>
    <row r="15811" ht="15" customHeight="1" x14ac:dyDescent="0.2"/>
    <row r="15812" ht="15" customHeight="1" x14ac:dyDescent="0.2"/>
    <row r="15813" ht="15" customHeight="1" x14ac:dyDescent="0.2"/>
    <row r="15814" ht="15" customHeight="1" x14ac:dyDescent="0.2"/>
    <row r="15815" ht="15" customHeight="1" x14ac:dyDescent="0.2"/>
    <row r="15816" ht="15" customHeight="1" x14ac:dyDescent="0.2"/>
    <row r="15817" ht="15" customHeight="1" x14ac:dyDescent="0.2"/>
    <row r="15818" ht="15" customHeight="1" x14ac:dyDescent="0.2"/>
    <row r="15819" ht="15" customHeight="1" x14ac:dyDescent="0.2"/>
    <row r="15820" ht="15" customHeight="1" x14ac:dyDescent="0.2"/>
    <row r="15821" ht="15" customHeight="1" x14ac:dyDescent="0.2"/>
    <row r="15822" ht="15" customHeight="1" x14ac:dyDescent="0.2"/>
    <row r="15823" ht="15" customHeight="1" x14ac:dyDescent="0.2"/>
    <row r="15824" ht="15" customHeight="1" x14ac:dyDescent="0.2"/>
    <row r="15825" ht="15" customHeight="1" x14ac:dyDescent="0.2"/>
    <row r="15826" ht="15" customHeight="1" x14ac:dyDescent="0.2"/>
    <row r="15827" ht="15" customHeight="1" x14ac:dyDescent="0.2"/>
    <row r="15828" ht="15" customHeight="1" x14ac:dyDescent="0.2"/>
    <row r="15829" ht="15" customHeight="1" x14ac:dyDescent="0.2"/>
    <row r="15830" ht="15" customHeight="1" x14ac:dyDescent="0.2"/>
    <row r="15831" ht="15" customHeight="1" x14ac:dyDescent="0.2"/>
    <row r="15832" ht="15" customHeight="1" x14ac:dyDescent="0.2"/>
    <row r="15833" ht="15" customHeight="1" x14ac:dyDescent="0.2"/>
    <row r="15834" ht="15" customHeight="1" x14ac:dyDescent="0.2"/>
    <row r="15835" ht="15" customHeight="1" x14ac:dyDescent="0.2"/>
    <row r="15836" ht="15" customHeight="1" x14ac:dyDescent="0.2"/>
    <row r="15837" ht="15" customHeight="1" x14ac:dyDescent="0.2"/>
    <row r="15838" ht="15" customHeight="1" x14ac:dyDescent="0.2"/>
    <row r="15839" ht="15" customHeight="1" x14ac:dyDescent="0.2"/>
    <row r="15840" ht="15" customHeight="1" x14ac:dyDescent="0.2"/>
    <row r="15841" ht="15" customHeight="1" x14ac:dyDescent="0.2"/>
    <row r="15842" ht="15" customHeight="1" x14ac:dyDescent="0.2"/>
    <row r="15843" ht="15" customHeight="1" x14ac:dyDescent="0.2"/>
    <row r="15844" ht="15" customHeight="1" x14ac:dyDescent="0.2"/>
    <row r="15845" ht="15" customHeight="1" x14ac:dyDescent="0.2"/>
    <row r="15846" ht="15" customHeight="1" x14ac:dyDescent="0.2"/>
    <row r="15847" ht="15" customHeight="1" x14ac:dyDescent="0.2"/>
    <row r="15848" ht="15" customHeight="1" x14ac:dyDescent="0.2"/>
    <row r="15849" ht="15" customHeight="1" x14ac:dyDescent="0.2"/>
    <row r="15850" ht="15" customHeight="1" x14ac:dyDescent="0.2"/>
    <row r="15851" ht="15" customHeight="1" x14ac:dyDescent="0.2"/>
    <row r="15852" ht="15" customHeight="1" x14ac:dyDescent="0.2"/>
    <row r="15853" ht="15" customHeight="1" x14ac:dyDescent="0.2"/>
    <row r="15854" ht="15" customHeight="1" x14ac:dyDescent="0.2"/>
    <row r="15855" ht="15" customHeight="1" x14ac:dyDescent="0.2"/>
    <row r="15856" ht="15" customHeight="1" x14ac:dyDescent="0.2"/>
    <row r="15857" ht="15" customHeight="1" x14ac:dyDescent="0.2"/>
    <row r="15858" ht="15" customHeight="1" x14ac:dyDescent="0.2"/>
    <row r="15859" ht="15" customHeight="1" x14ac:dyDescent="0.2"/>
    <row r="15860" ht="15" customHeight="1" x14ac:dyDescent="0.2"/>
    <row r="15861" ht="15" customHeight="1" x14ac:dyDescent="0.2"/>
    <row r="15862" ht="15" customHeight="1" x14ac:dyDescent="0.2"/>
    <row r="15863" ht="15" customHeight="1" x14ac:dyDescent="0.2"/>
    <row r="15864" ht="15" customHeight="1" x14ac:dyDescent="0.2"/>
    <row r="15865" ht="15" customHeight="1" x14ac:dyDescent="0.2"/>
    <row r="15866" ht="15" customHeight="1" x14ac:dyDescent="0.2"/>
    <row r="15867" ht="15" customHeight="1" x14ac:dyDescent="0.2"/>
    <row r="15868" ht="15" customHeight="1" x14ac:dyDescent="0.2"/>
    <row r="15869" ht="15" customHeight="1" x14ac:dyDescent="0.2"/>
    <row r="15870" ht="15" customHeight="1" x14ac:dyDescent="0.2"/>
    <row r="15871" ht="15" customHeight="1" x14ac:dyDescent="0.2"/>
    <row r="15872" ht="15" customHeight="1" x14ac:dyDescent="0.2"/>
    <row r="15873" ht="15" customHeight="1" x14ac:dyDescent="0.2"/>
    <row r="15874" ht="15" customHeight="1" x14ac:dyDescent="0.2"/>
    <row r="15875" ht="15" customHeight="1" x14ac:dyDescent="0.2"/>
    <row r="15876" ht="15" customHeight="1" x14ac:dyDescent="0.2"/>
    <row r="15877" ht="15" customHeight="1" x14ac:dyDescent="0.2"/>
    <row r="15878" ht="15" customHeight="1" x14ac:dyDescent="0.2"/>
    <row r="15879" ht="15" customHeight="1" x14ac:dyDescent="0.2"/>
    <row r="15880" ht="15" customHeight="1" x14ac:dyDescent="0.2"/>
    <row r="15881" ht="15" customHeight="1" x14ac:dyDescent="0.2"/>
    <row r="15882" ht="15" customHeight="1" x14ac:dyDescent="0.2"/>
    <row r="15883" ht="15" customHeight="1" x14ac:dyDescent="0.2"/>
    <row r="15884" ht="15" customHeight="1" x14ac:dyDescent="0.2"/>
    <row r="15885" ht="15" customHeight="1" x14ac:dyDescent="0.2"/>
    <row r="15886" ht="15" customHeight="1" x14ac:dyDescent="0.2"/>
    <row r="15887" ht="15" customHeight="1" x14ac:dyDescent="0.2"/>
    <row r="15888" ht="15" customHeight="1" x14ac:dyDescent="0.2"/>
    <row r="15889" ht="15" customHeight="1" x14ac:dyDescent="0.2"/>
    <row r="15890" ht="15" customHeight="1" x14ac:dyDescent="0.2"/>
    <row r="15891" ht="15" customHeight="1" x14ac:dyDescent="0.2"/>
    <row r="15892" ht="15" customHeight="1" x14ac:dyDescent="0.2"/>
    <row r="15893" ht="15" customHeight="1" x14ac:dyDescent="0.2"/>
    <row r="15894" ht="15" customHeight="1" x14ac:dyDescent="0.2"/>
    <row r="15895" ht="15" customHeight="1" x14ac:dyDescent="0.2"/>
    <row r="15896" ht="15" customHeight="1" x14ac:dyDescent="0.2"/>
    <row r="15897" ht="15" customHeight="1" x14ac:dyDescent="0.2"/>
    <row r="15898" ht="15" customHeight="1" x14ac:dyDescent="0.2"/>
    <row r="15899" ht="15" customHeight="1" x14ac:dyDescent="0.2"/>
    <row r="15900" ht="15" customHeight="1" x14ac:dyDescent="0.2"/>
    <row r="15901" ht="15" customHeight="1" x14ac:dyDescent="0.2"/>
    <row r="15902" ht="15" customHeight="1" x14ac:dyDescent="0.2"/>
    <row r="15903" ht="15" customHeight="1" x14ac:dyDescent="0.2"/>
    <row r="15904" ht="15" customHeight="1" x14ac:dyDescent="0.2"/>
    <row r="15905" ht="15" customHeight="1" x14ac:dyDescent="0.2"/>
    <row r="15906" ht="15" customHeight="1" x14ac:dyDescent="0.2"/>
    <row r="15907" ht="15" customHeight="1" x14ac:dyDescent="0.2"/>
    <row r="15908" ht="15" customHeight="1" x14ac:dyDescent="0.2"/>
    <row r="15909" ht="15" customHeight="1" x14ac:dyDescent="0.2"/>
    <row r="15910" ht="15" customHeight="1" x14ac:dyDescent="0.2"/>
    <row r="15911" ht="15" customHeight="1" x14ac:dyDescent="0.2"/>
    <row r="15912" ht="15" customHeight="1" x14ac:dyDescent="0.2"/>
    <row r="15913" ht="15" customHeight="1" x14ac:dyDescent="0.2"/>
    <row r="15914" ht="15" customHeight="1" x14ac:dyDescent="0.2"/>
    <row r="15915" ht="15" customHeight="1" x14ac:dyDescent="0.2"/>
    <row r="15916" ht="15" customHeight="1" x14ac:dyDescent="0.2"/>
    <row r="15917" ht="15" customHeight="1" x14ac:dyDescent="0.2"/>
    <row r="15918" ht="15" customHeight="1" x14ac:dyDescent="0.2"/>
    <row r="15919" ht="15" customHeight="1" x14ac:dyDescent="0.2"/>
    <row r="15920" ht="15" customHeight="1" x14ac:dyDescent="0.2"/>
    <row r="15921" ht="15" customHeight="1" x14ac:dyDescent="0.2"/>
    <row r="15922" ht="15" customHeight="1" x14ac:dyDescent="0.2"/>
    <row r="15923" ht="15" customHeight="1" x14ac:dyDescent="0.2"/>
    <row r="15924" ht="15" customHeight="1" x14ac:dyDescent="0.2"/>
    <row r="15925" ht="15" customHeight="1" x14ac:dyDescent="0.2"/>
    <row r="15926" ht="15" customHeight="1" x14ac:dyDescent="0.2"/>
    <row r="15927" ht="15" customHeight="1" x14ac:dyDescent="0.2"/>
    <row r="15928" ht="15" customHeight="1" x14ac:dyDescent="0.2"/>
    <row r="15929" ht="15" customHeight="1" x14ac:dyDescent="0.2"/>
    <row r="15930" ht="15" customHeight="1" x14ac:dyDescent="0.2"/>
    <row r="15931" ht="15" customHeight="1" x14ac:dyDescent="0.2"/>
    <row r="15932" ht="15" customHeight="1" x14ac:dyDescent="0.2"/>
    <row r="15933" ht="15" customHeight="1" x14ac:dyDescent="0.2"/>
    <row r="15934" ht="15" customHeight="1" x14ac:dyDescent="0.2"/>
    <row r="15935" ht="15" customHeight="1" x14ac:dyDescent="0.2"/>
    <row r="15936" ht="15" customHeight="1" x14ac:dyDescent="0.2"/>
    <row r="15937" ht="15" customHeight="1" x14ac:dyDescent="0.2"/>
    <row r="15938" ht="15" customHeight="1" x14ac:dyDescent="0.2"/>
    <row r="15939" ht="15" customHeight="1" x14ac:dyDescent="0.2"/>
    <row r="15940" ht="15" customHeight="1" x14ac:dyDescent="0.2"/>
    <row r="15941" ht="15" customHeight="1" x14ac:dyDescent="0.2"/>
    <row r="15942" ht="15" customHeight="1" x14ac:dyDescent="0.2"/>
    <row r="15943" ht="15" customHeight="1" x14ac:dyDescent="0.2"/>
    <row r="15944" ht="15" customHeight="1" x14ac:dyDescent="0.2"/>
    <row r="15945" ht="15" customHeight="1" x14ac:dyDescent="0.2"/>
    <row r="15946" ht="15" customHeight="1" x14ac:dyDescent="0.2"/>
    <row r="15947" ht="15" customHeight="1" x14ac:dyDescent="0.2"/>
    <row r="15948" ht="15" customHeight="1" x14ac:dyDescent="0.2"/>
    <row r="15949" ht="15" customHeight="1" x14ac:dyDescent="0.2"/>
    <row r="15950" ht="15" customHeight="1" x14ac:dyDescent="0.2"/>
    <row r="15951" ht="15" customHeight="1" x14ac:dyDescent="0.2"/>
    <row r="15952" ht="15" customHeight="1" x14ac:dyDescent="0.2"/>
    <row r="15953" ht="15" customHeight="1" x14ac:dyDescent="0.2"/>
    <row r="15954" ht="15" customHeight="1" x14ac:dyDescent="0.2"/>
    <row r="15955" ht="15" customHeight="1" x14ac:dyDescent="0.2"/>
    <row r="15956" ht="15" customHeight="1" x14ac:dyDescent="0.2"/>
    <row r="15957" ht="15" customHeight="1" x14ac:dyDescent="0.2"/>
    <row r="15958" ht="15" customHeight="1" x14ac:dyDescent="0.2"/>
    <row r="15959" ht="15" customHeight="1" x14ac:dyDescent="0.2"/>
    <row r="15960" ht="15" customHeight="1" x14ac:dyDescent="0.2"/>
    <row r="15961" ht="15" customHeight="1" x14ac:dyDescent="0.2"/>
    <row r="15962" ht="15" customHeight="1" x14ac:dyDescent="0.2"/>
    <row r="15963" ht="15" customHeight="1" x14ac:dyDescent="0.2"/>
    <row r="15964" ht="15" customHeight="1" x14ac:dyDescent="0.2"/>
    <row r="15965" ht="15" customHeight="1" x14ac:dyDescent="0.2"/>
    <row r="15966" ht="15" customHeight="1" x14ac:dyDescent="0.2"/>
    <row r="15967" ht="15" customHeight="1" x14ac:dyDescent="0.2"/>
    <row r="15968" ht="15" customHeight="1" x14ac:dyDescent="0.2"/>
    <row r="15969" ht="15" customHeight="1" x14ac:dyDescent="0.2"/>
    <row r="15970" ht="15" customHeight="1" x14ac:dyDescent="0.2"/>
    <row r="15971" ht="15" customHeight="1" x14ac:dyDescent="0.2"/>
    <row r="15972" ht="15" customHeight="1" x14ac:dyDescent="0.2"/>
    <row r="15973" ht="15" customHeight="1" x14ac:dyDescent="0.2"/>
    <row r="15974" ht="15" customHeight="1" x14ac:dyDescent="0.2"/>
    <row r="15975" ht="15" customHeight="1" x14ac:dyDescent="0.2"/>
    <row r="15976" ht="15" customHeight="1" x14ac:dyDescent="0.2"/>
    <row r="15977" ht="15" customHeight="1" x14ac:dyDescent="0.2"/>
    <row r="15978" ht="15" customHeight="1" x14ac:dyDescent="0.2"/>
    <row r="15979" ht="15" customHeight="1" x14ac:dyDescent="0.2"/>
    <row r="15980" ht="15" customHeight="1" x14ac:dyDescent="0.2"/>
    <row r="15981" ht="15" customHeight="1" x14ac:dyDescent="0.2"/>
    <row r="15982" ht="15" customHeight="1" x14ac:dyDescent="0.2"/>
    <row r="15983" ht="15" customHeight="1" x14ac:dyDescent="0.2"/>
    <row r="15984" ht="15" customHeight="1" x14ac:dyDescent="0.2"/>
    <row r="15985" ht="15" customHeight="1" x14ac:dyDescent="0.2"/>
    <row r="15986" ht="15" customHeight="1" x14ac:dyDescent="0.2"/>
    <row r="15987" ht="15" customHeight="1" x14ac:dyDescent="0.2"/>
    <row r="15988" ht="15" customHeight="1" x14ac:dyDescent="0.2"/>
    <row r="15989" ht="15" customHeight="1" x14ac:dyDescent="0.2"/>
    <row r="15990" ht="15" customHeight="1" x14ac:dyDescent="0.2"/>
    <row r="15991" ht="15" customHeight="1" x14ac:dyDescent="0.2"/>
    <row r="15992" ht="15" customHeight="1" x14ac:dyDescent="0.2"/>
    <row r="15993" ht="15" customHeight="1" x14ac:dyDescent="0.2"/>
    <row r="15994" ht="15" customHeight="1" x14ac:dyDescent="0.2"/>
    <row r="15995" ht="15" customHeight="1" x14ac:dyDescent="0.2"/>
    <row r="15996" ht="15" customHeight="1" x14ac:dyDescent="0.2"/>
    <row r="15997" ht="15" customHeight="1" x14ac:dyDescent="0.2"/>
    <row r="15998" ht="15" customHeight="1" x14ac:dyDescent="0.2"/>
    <row r="15999" ht="15" customHeight="1" x14ac:dyDescent="0.2"/>
    <row r="16000" ht="15" customHeight="1" x14ac:dyDescent="0.2"/>
    <row r="16001" ht="15" customHeight="1" x14ac:dyDescent="0.2"/>
    <row r="16002" ht="15" customHeight="1" x14ac:dyDescent="0.2"/>
    <row r="16003" ht="15" customHeight="1" x14ac:dyDescent="0.2"/>
    <row r="16004" ht="15" customHeight="1" x14ac:dyDescent="0.2"/>
    <row r="16005" ht="15" customHeight="1" x14ac:dyDescent="0.2"/>
    <row r="16006" ht="15" customHeight="1" x14ac:dyDescent="0.2"/>
    <row r="16007" ht="15" customHeight="1" x14ac:dyDescent="0.2"/>
    <row r="16008" ht="15" customHeight="1" x14ac:dyDescent="0.2"/>
    <row r="16009" ht="15" customHeight="1" x14ac:dyDescent="0.2"/>
    <row r="16010" ht="15" customHeight="1" x14ac:dyDescent="0.2"/>
    <row r="16011" ht="15" customHeight="1" x14ac:dyDescent="0.2"/>
    <row r="16012" ht="15" customHeight="1" x14ac:dyDescent="0.2"/>
    <row r="16013" ht="15" customHeight="1" x14ac:dyDescent="0.2"/>
    <row r="16014" ht="15" customHeight="1" x14ac:dyDescent="0.2"/>
    <row r="16015" ht="15" customHeight="1" x14ac:dyDescent="0.2"/>
    <row r="16016" ht="15" customHeight="1" x14ac:dyDescent="0.2"/>
    <row r="16017" ht="15" customHeight="1" x14ac:dyDescent="0.2"/>
    <row r="16018" ht="15" customHeight="1" x14ac:dyDescent="0.2"/>
    <row r="16019" ht="15" customHeight="1" x14ac:dyDescent="0.2"/>
    <row r="16020" ht="15" customHeight="1" x14ac:dyDescent="0.2"/>
    <row r="16021" ht="15" customHeight="1" x14ac:dyDescent="0.2"/>
    <row r="16022" ht="15" customHeight="1" x14ac:dyDescent="0.2"/>
    <row r="16023" ht="15" customHeight="1" x14ac:dyDescent="0.2"/>
    <row r="16024" ht="15" customHeight="1" x14ac:dyDescent="0.2"/>
    <row r="16025" ht="15" customHeight="1" x14ac:dyDescent="0.2"/>
    <row r="16026" ht="15" customHeight="1" x14ac:dyDescent="0.2"/>
    <row r="16027" ht="15" customHeight="1" x14ac:dyDescent="0.2"/>
    <row r="16028" ht="15" customHeight="1" x14ac:dyDescent="0.2"/>
    <row r="16029" ht="15" customHeight="1" x14ac:dyDescent="0.2"/>
    <row r="16030" ht="15" customHeight="1" x14ac:dyDescent="0.2"/>
    <row r="16031" ht="15" customHeight="1" x14ac:dyDescent="0.2"/>
    <row r="16032" ht="15" customHeight="1" x14ac:dyDescent="0.2"/>
    <row r="16033" ht="15" customHeight="1" x14ac:dyDescent="0.2"/>
    <row r="16034" ht="15" customHeight="1" x14ac:dyDescent="0.2"/>
    <row r="16035" ht="15" customHeight="1" x14ac:dyDescent="0.2"/>
    <row r="16036" ht="15" customHeight="1" x14ac:dyDescent="0.2"/>
    <row r="16037" ht="15" customHeight="1" x14ac:dyDescent="0.2"/>
    <row r="16038" ht="15" customHeight="1" x14ac:dyDescent="0.2"/>
    <row r="16039" ht="15" customHeight="1" x14ac:dyDescent="0.2"/>
    <row r="16040" ht="15" customHeight="1" x14ac:dyDescent="0.2"/>
    <row r="16041" ht="15" customHeight="1" x14ac:dyDescent="0.2"/>
    <row r="16042" ht="15" customHeight="1" x14ac:dyDescent="0.2"/>
    <row r="16043" ht="15" customHeight="1" x14ac:dyDescent="0.2"/>
    <row r="16044" ht="15" customHeight="1" x14ac:dyDescent="0.2"/>
    <row r="16045" ht="15" customHeight="1" x14ac:dyDescent="0.2"/>
    <row r="16046" ht="15" customHeight="1" x14ac:dyDescent="0.2"/>
    <row r="16047" ht="15" customHeight="1" x14ac:dyDescent="0.2"/>
    <row r="16048" ht="15" customHeight="1" x14ac:dyDescent="0.2"/>
    <row r="16049" ht="15" customHeight="1" x14ac:dyDescent="0.2"/>
    <row r="16050" ht="15" customHeight="1" x14ac:dyDescent="0.2"/>
    <row r="16051" ht="15" customHeight="1" x14ac:dyDescent="0.2"/>
    <row r="16052" ht="15" customHeight="1" x14ac:dyDescent="0.2"/>
    <row r="16053" ht="15" customHeight="1" x14ac:dyDescent="0.2"/>
    <row r="16054" ht="15" customHeight="1" x14ac:dyDescent="0.2"/>
    <row r="16055" ht="15" customHeight="1" x14ac:dyDescent="0.2"/>
    <row r="16056" ht="15" customHeight="1" x14ac:dyDescent="0.2"/>
    <row r="16057" ht="15" customHeight="1" x14ac:dyDescent="0.2"/>
    <row r="16058" ht="15" customHeight="1" x14ac:dyDescent="0.2"/>
    <row r="16059" ht="15" customHeight="1" x14ac:dyDescent="0.2"/>
    <row r="16060" ht="15" customHeight="1" x14ac:dyDescent="0.2"/>
    <row r="16061" ht="15" customHeight="1" x14ac:dyDescent="0.2"/>
    <row r="16062" ht="15" customHeight="1" x14ac:dyDescent="0.2"/>
    <row r="16063" ht="15" customHeight="1" x14ac:dyDescent="0.2"/>
    <row r="16064" ht="15" customHeight="1" x14ac:dyDescent="0.2"/>
    <row r="16065" ht="15" customHeight="1" x14ac:dyDescent="0.2"/>
    <row r="16066" ht="15" customHeight="1" x14ac:dyDescent="0.2"/>
    <row r="16067" ht="15" customHeight="1" x14ac:dyDescent="0.2"/>
    <row r="16068" ht="15" customHeight="1" x14ac:dyDescent="0.2"/>
    <row r="16069" ht="15" customHeight="1" x14ac:dyDescent="0.2"/>
    <row r="16070" ht="15" customHeight="1" x14ac:dyDescent="0.2"/>
    <row r="16071" ht="15" customHeight="1" x14ac:dyDescent="0.2"/>
    <row r="16072" ht="15" customHeight="1" x14ac:dyDescent="0.2"/>
    <row r="16073" ht="15" customHeight="1" x14ac:dyDescent="0.2"/>
    <row r="16074" ht="15" customHeight="1" x14ac:dyDescent="0.2"/>
    <row r="16075" ht="15" customHeight="1" x14ac:dyDescent="0.2"/>
    <row r="16076" ht="15" customHeight="1" x14ac:dyDescent="0.2"/>
    <row r="16077" ht="15" customHeight="1" x14ac:dyDescent="0.2"/>
    <row r="16078" ht="15" customHeight="1" x14ac:dyDescent="0.2"/>
    <row r="16079" ht="15" customHeight="1" x14ac:dyDescent="0.2"/>
    <row r="16080" ht="15" customHeight="1" x14ac:dyDescent="0.2"/>
    <row r="16081" ht="15" customHeight="1" x14ac:dyDescent="0.2"/>
    <row r="16082" ht="15" customHeight="1" x14ac:dyDescent="0.2"/>
    <row r="16083" ht="15" customHeight="1" x14ac:dyDescent="0.2"/>
    <row r="16084" ht="15" customHeight="1" x14ac:dyDescent="0.2"/>
    <row r="16085" ht="15" customHeight="1" x14ac:dyDescent="0.2"/>
    <row r="16086" ht="15" customHeight="1" x14ac:dyDescent="0.2"/>
    <row r="16087" ht="15" customHeight="1" x14ac:dyDescent="0.2"/>
    <row r="16088" ht="15" customHeight="1" x14ac:dyDescent="0.2"/>
    <row r="16089" ht="15" customHeight="1" x14ac:dyDescent="0.2"/>
    <row r="16090" ht="15" customHeight="1" x14ac:dyDescent="0.2"/>
    <row r="16091" ht="15" customHeight="1" x14ac:dyDescent="0.2"/>
    <row r="16092" ht="15" customHeight="1" x14ac:dyDescent="0.2"/>
    <row r="16093" ht="15" customHeight="1" x14ac:dyDescent="0.2"/>
    <row r="16094" ht="15" customHeight="1" x14ac:dyDescent="0.2"/>
    <row r="16095" ht="15" customHeight="1" x14ac:dyDescent="0.2"/>
    <row r="16096" ht="15" customHeight="1" x14ac:dyDescent="0.2"/>
    <row r="16097" ht="15" customHeight="1" x14ac:dyDescent="0.2"/>
    <row r="16098" ht="15" customHeight="1" x14ac:dyDescent="0.2"/>
    <row r="16099" ht="15" customHeight="1" x14ac:dyDescent="0.2"/>
    <row r="16100" ht="15" customHeight="1" x14ac:dyDescent="0.2"/>
    <row r="16101" ht="15" customHeight="1" x14ac:dyDescent="0.2"/>
    <row r="16102" ht="15" customHeight="1" x14ac:dyDescent="0.2"/>
    <row r="16103" ht="15" customHeight="1" x14ac:dyDescent="0.2"/>
    <row r="16104" ht="15" customHeight="1" x14ac:dyDescent="0.2"/>
    <row r="16105" ht="15" customHeight="1" x14ac:dyDescent="0.2"/>
    <row r="16106" ht="15" customHeight="1" x14ac:dyDescent="0.2"/>
    <row r="16107" ht="15" customHeight="1" x14ac:dyDescent="0.2"/>
    <row r="16108" ht="15" customHeight="1" x14ac:dyDescent="0.2"/>
    <row r="16109" ht="15" customHeight="1" x14ac:dyDescent="0.2"/>
    <row r="16110" ht="15" customHeight="1" x14ac:dyDescent="0.2"/>
    <row r="16111" ht="15" customHeight="1" x14ac:dyDescent="0.2"/>
    <row r="16112" ht="15" customHeight="1" x14ac:dyDescent="0.2"/>
    <row r="16113" ht="15" customHeight="1" x14ac:dyDescent="0.2"/>
    <row r="16114" ht="15" customHeight="1" x14ac:dyDescent="0.2"/>
    <row r="16115" ht="15" customHeight="1" x14ac:dyDescent="0.2"/>
    <row r="16116" ht="15" customHeight="1" x14ac:dyDescent="0.2"/>
    <row r="16117" ht="15" customHeight="1" x14ac:dyDescent="0.2"/>
    <row r="16118" ht="15" customHeight="1" x14ac:dyDescent="0.2"/>
    <row r="16119" ht="15" customHeight="1" x14ac:dyDescent="0.2"/>
    <row r="16120" ht="15" customHeight="1" x14ac:dyDescent="0.2"/>
    <row r="16121" ht="15" customHeight="1" x14ac:dyDescent="0.2"/>
    <row r="16122" ht="15" customHeight="1" x14ac:dyDescent="0.2"/>
    <row r="16123" ht="15" customHeight="1" x14ac:dyDescent="0.2"/>
    <row r="16124" ht="15" customHeight="1" x14ac:dyDescent="0.2"/>
    <row r="16125" ht="15" customHeight="1" x14ac:dyDescent="0.2"/>
    <row r="16126" ht="15" customHeight="1" x14ac:dyDescent="0.2"/>
    <row r="16127" ht="15" customHeight="1" x14ac:dyDescent="0.2"/>
    <row r="16128" ht="15" customHeight="1" x14ac:dyDescent="0.2"/>
    <row r="16129" ht="15" customHeight="1" x14ac:dyDescent="0.2"/>
    <row r="16130" ht="15" customHeight="1" x14ac:dyDescent="0.2"/>
    <row r="16131" ht="15" customHeight="1" x14ac:dyDescent="0.2"/>
    <row r="16132" ht="15" customHeight="1" x14ac:dyDescent="0.2"/>
    <row r="16133" ht="15" customHeight="1" x14ac:dyDescent="0.2"/>
    <row r="16134" ht="15" customHeight="1" x14ac:dyDescent="0.2"/>
    <row r="16135" ht="15" customHeight="1" x14ac:dyDescent="0.2"/>
    <row r="16136" ht="15" customHeight="1" x14ac:dyDescent="0.2"/>
    <row r="16137" ht="15" customHeight="1" x14ac:dyDescent="0.2"/>
    <row r="16138" ht="15" customHeight="1" x14ac:dyDescent="0.2"/>
    <row r="16139" ht="15" customHeight="1" x14ac:dyDescent="0.2"/>
    <row r="16140" ht="15" customHeight="1" x14ac:dyDescent="0.2"/>
    <row r="16141" ht="15" customHeight="1" x14ac:dyDescent="0.2"/>
    <row r="16142" ht="15" customHeight="1" x14ac:dyDescent="0.2"/>
    <row r="16143" ht="15" customHeight="1" x14ac:dyDescent="0.2"/>
    <row r="16144" ht="15" customHeight="1" x14ac:dyDescent="0.2"/>
    <row r="16145" ht="15" customHeight="1" x14ac:dyDescent="0.2"/>
    <row r="16146" ht="15" customHeight="1" x14ac:dyDescent="0.2"/>
    <row r="16147" ht="15" customHeight="1" x14ac:dyDescent="0.2"/>
    <row r="16148" ht="15" customHeight="1" x14ac:dyDescent="0.2"/>
    <row r="16149" ht="15" customHeight="1" x14ac:dyDescent="0.2"/>
    <row r="16150" ht="15" customHeight="1" x14ac:dyDescent="0.2"/>
    <row r="16151" ht="15" customHeight="1" x14ac:dyDescent="0.2"/>
    <row r="16152" ht="15" customHeight="1" x14ac:dyDescent="0.2"/>
    <row r="16153" ht="15" customHeight="1" x14ac:dyDescent="0.2"/>
    <row r="16154" ht="15" customHeight="1" x14ac:dyDescent="0.2"/>
    <row r="16155" ht="15" customHeight="1" x14ac:dyDescent="0.2"/>
    <row r="16156" ht="15" customHeight="1" x14ac:dyDescent="0.2"/>
    <row r="16157" ht="15" customHeight="1" x14ac:dyDescent="0.2"/>
    <row r="16158" ht="15" customHeight="1" x14ac:dyDescent="0.2"/>
    <row r="16159" ht="15" customHeight="1" x14ac:dyDescent="0.2"/>
    <row r="16160" ht="15" customHeight="1" x14ac:dyDescent="0.2"/>
    <row r="16161" ht="15" customHeight="1" x14ac:dyDescent="0.2"/>
    <row r="16162" ht="15" customHeight="1" x14ac:dyDescent="0.2"/>
    <row r="16163" ht="15" customHeight="1" x14ac:dyDescent="0.2"/>
    <row r="16164" ht="15" customHeight="1" x14ac:dyDescent="0.2"/>
    <row r="16165" ht="15" customHeight="1" x14ac:dyDescent="0.2"/>
    <row r="16166" ht="15" customHeight="1" x14ac:dyDescent="0.2"/>
    <row r="16167" ht="15" customHeight="1" x14ac:dyDescent="0.2"/>
    <row r="16168" ht="15" customHeight="1" x14ac:dyDescent="0.2"/>
    <row r="16169" ht="15" customHeight="1" x14ac:dyDescent="0.2"/>
    <row r="16170" ht="15" customHeight="1" x14ac:dyDescent="0.2"/>
    <row r="16171" ht="15" customHeight="1" x14ac:dyDescent="0.2"/>
    <row r="16172" ht="15" customHeight="1" x14ac:dyDescent="0.2"/>
    <row r="16173" ht="15" customHeight="1" x14ac:dyDescent="0.2"/>
    <row r="16174" ht="15" customHeight="1" x14ac:dyDescent="0.2"/>
    <row r="16175" ht="15" customHeight="1" x14ac:dyDescent="0.2"/>
    <row r="16176" ht="15" customHeight="1" x14ac:dyDescent="0.2"/>
    <row r="16177" ht="15" customHeight="1" x14ac:dyDescent="0.2"/>
    <row r="16178" ht="15" customHeight="1" x14ac:dyDescent="0.2"/>
    <row r="16179" ht="15" customHeight="1" x14ac:dyDescent="0.2"/>
    <row r="16180" ht="15" customHeight="1" x14ac:dyDescent="0.2"/>
    <row r="16181" ht="15" customHeight="1" x14ac:dyDescent="0.2"/>
    <row r="16182" ht="15" customHeight="1" x14ac:dyDescent="0.2"/>
    <row r="16183" ht="15" customHeight="1" x14ac:dyDescent="0.2"/>
    <row r="16184" ht="15" customHeight="1" x14ac:dyDescent="0.2"/>
    <row r="16185" ht="15" customHeight="1" x14ac:dyDescent="0.2"/>
    <row r="16186" ht="15" customHeight="1" x14ac:dyDescent="0.2"/>
    <row r="16187" ht="15" customHeight="1" x14ac:dyDescent="0.2"/>
    <row r="16188" ht="15" customHeight="1" x14ac:dyDescent="0.2"/>
    <row r="16189" ht="15" customHeight="1" x14ac:dyDescent="0.2"/>
    <row r="16190" ht="15" customHeight="1" x14ac:dyDescent="0.2"/>
    <row r="16191" ht="15" customHeight="1" x14ac:dyDescent="0.2"/>
    <row r="16192" ht="15" customHeight="1" x14ac:dyDescent="0.2"/>
    <row r="16193" ht="15" customHeight="1" x14ac:dyDescent="0.2"/>
    <row r="16194" ht="15" customHeight="1" x14ac:dyDescent="0.2"/>
    <row r="16195" ht="15" customHeight="1" x14ac:dyDescent="0.2"/>
    <row r="16196" ht="15" customHeight="1" x14ac:dyDescent="0.2"/>
    <row r="16197" ht="15" customHeight="1" x14ac:dyDescent="0.2"/>
    <row r="16198" ht="15" customHeight="1" x14ac:dyDescent="0.2"/>
    <row r="16199" ht="15" customHeight="1" x14ac:dyDescent="0.2"/>
    <row r="16200" ht="15" customHeight="1" x14ac:dyDescent="0.2"/>
    <row r="16201" ht="15" customHeight="1" x14ac:dyDescent="0.2"/>
    <row r="16202" ht="15" customHeight="1" x14ac:dyDescent="0.2"/>
    <row r="16203" ht="15" customHeight="1" x14ac:dyDescent="0.2"/>
    <row r="16204" ht="15" customHeight="1" x14ac:dyDescent="0.2"/>
    <row r="16205" ht="15" customHeight="1" x14ac:dyDescent="0.2"/>
    <row r="16206" ht="15" customHeight="1" x14ac:dyDescent="0.2"/>
    <row r="16207" ht="15" customHeight="1" x14ac:dyDescent="0.2"/>
    <row r="16208" ht="15" customHeight="1" x14ac:dyDescent="0.2"/>
    <row r="16209" ht="15" customHeight="1" x14ac:dyDescent="0.2"/>
    <row r="16210" ht="15" customHeight="1" x14ac:dyDescent="0.2"/>
    <row r="16211" ht="15" customHeight="1" x14ac:dyDescent="0.2"/>
    <row r="16212" ht="15" customHeight="1" x14ac:dyDescent="0.2"/>
    <row r="16213" ht="15" customHeight="1" x14ac:dyDescent="0.2"/>
    <row r="16214" ht="15" customHeight="1" x14ac:dyDescent="0.2"/>
    <row r="16215" ht="15" customHeight="1" x14ac:dyDescent="0.2"/>
    <row r="16216" ht="15" customHeight="1" x14ac:dyDescent="0.2"/>
    <row r="16217" ht="15" customHeight="1" x14ac:dyDescent="0.2"/>
    <row r="16218" ht="15" customHeight="1" x14ac:dyDescent="0.2"/>
    <row r="16219" ht="15" customHeight="1" x14ac:dyDescent="0.2"/>
    <row r="16220" ht="15" customHeight="1" x14ac:dyDescent="0.2"/>
    <row r="16221" ht="15" customHeight="1" x14ac:dyDescent="0.2"/>
    <row r="16222" ht="15" customHeight="1" x14ac:dyDescent="0.2"/>
    <row r="16223" ht="15" customHeight="1" x14ac:dyDescent="0.2"/>
    <row r="16224" ht="15" customHeight="1" x14ac:dyDescent="0.2"/>
    <row r="16225" ht="15" customHeight="1" x14ac:dyDescent="0.2"/>
    <row r="16226" ht="15" customHeight="1" x14ac:dyDescent="0.2"/>
    <row r="16227" ht="15" customHeight="1" x14ac:dyDescent="0.2"/>
    <row r="16228" ht="15" customHeight="1" x14ac:dyDescent="0.2"/>
    <row r="16229" ht="15" customHeight="1" x14ac:dyDescent="0.2"/>
    <row r="16230" ht="15" customHeight="1" x14ac:dyDescent="0.2"/>
    <row r="16231" ht="15" customHeight="1" x14ac:dyDescent="0.2"/>
    <row r="16232" ht="15" customHeight="1" x14ac:dyDescent="0.2"/>
    <row r="16233" ht="15" customHeight="1" x14ac:dyDescent="0.2"/>
    <row r="16234" ht="15" customHeight="1" x14ac:dyDescent="0.2"/>
    <row r="16235" ht="15" customHeight="1" x14ac:dyDescent="0.2"/>
    <row r="16236" ht="15" customHeight="1" x14ac:dyDescent="0.2"/>
    <row r="16237" ht="15" customHeight="1" x14ac:dyDescent="0.2"/>
    <row r="16238" ht="15" customHeight="1" x14ac:dyDescent="0.2"/>
    <row r="16239" ht="15" customHeight="1" x14ac:dyDescent="0.2"/>
    <row r="16240" ht="15" customHeight="1" x14ac:dyDescent="0.2"/>
    <row r="16241" ht="15" customHeight="1" x14ac:dyDescent="0.2"/>
    <row r="16242" ht="15" customHeight="1" x14ac:dyDescent="0.2"/>
    <row r="16243" ht="15" customHeight="1" x14ac:dyDescent="0.2"/>
    <row r="16244" ht="15" customHeight="1" x14ac:dyDescent="0.2"/>
    <row r="16245" ht="15" customHeight="1" x14ac:dyDescent="0.2"/>
    <row r="16246" ht="15" customHeight="1" x14ac:dyDescent="0.2"/>
    <row r="16247" ht="15" customHeight="1" x14ac:dyDescent="0.2"/>
    <row r="16248" ht="15" customHeight="1" x14ac:dyDescent="0.2"/>
    <row r="16249" ht="15" customHeight="1" x14ac:dyDescent="0.2"/>
    <row r="16250" ht="15" customHeight="1" x14ac:dyDescent="0.2"/>
    <row r="16251" ht="15" customHeight="1" x14ac:dyDescent="0.2"/>
    <row r="16252" ht="15" customHeight="1" x14ac:dyDescent="0.2"/>
    <row r="16253" ht="15" customHeight="1" x14ac:dyDescent="0.2"/>
    <row r="16254" ht="15" customHeight="1" x14ac:dyDescent="0.2"/>
    <row r="16255" ht="15" customHeight="1" x14ac:dyDescent="0.2"/>
    <row r="16256" ht="15" customHeight="1" x14ac:dyDescent="0.2"/>
    <row r="16257" ht="15" customHeight="1" x14ac:dyDescent="0.2"/>
    <row r="16258" ht="15" customHeight="1" x14ac:dyDescent="0.2"/>
    <row r="16259" ht="15" customHeight="1" x14ac:dyDescent="0.2"/>
    <row r="16260" ht="15" customHeight="1" x14ac:dyDescent="0.2"/>
    <row r="16261" ht="15" customHeight="1" x14ac:dyDescent="0.2"/>
    <row r="16262" ht="15" customHeight="1" x14ac:dyDescent="0.2"/>
    <row r="16263" ht="15" customHeight="1" x14ac:dyDescent="0.2"/>
    <row r="16264" ht="15" customHeight="1" x14ac:dyDescent="0.2"/>
    <row r="16265" ht="15" customHeight="1" x14ac:dyDescent="0.2"/>
    <row r="16266" ht="15" customHeight="1" x14ac:dyDescent="0.2"/>
    <row r="16267" ht="15" customHeight="1" x14ac:dyDescent="0.2"/>
    <row r="16268" ht="15" customHeight="1" x14ac:dyDescent="0.2"/>
    <row r="16269" ht="15" customHeight="1" x14ac:dyDescent="0.2"/>
    <row r="16270" ht="15" customHeight="1" x14ac:dyDescent="0.2"/>
    <row r="16271" ht="15" customHeight="1" x14ac:dyDescent="0.2"/>
    <row r="16272" ht="15" customHeight="1" x14ac:dyDescent="0.2"/>
    <row r="16273" ht="15" customHeight="1" x14ac:dyDescent="0.2"/>
    <row r="16274" ht="15" customHeight="1" x14ac:dyDescent="0.2"/>
    <row r="16275" ht="15" customHeight="1" x14ac:dyDescent="0.2"/>
    <row r="16276" ht="15" customHeight="1" x14ac:dyDescent="0.2"/>
    <row r="16277" ht="15" customHeight="1" x14ac:dyDescent="0.2"/>
    <row r="16278" ht="15" customHeight="1" x14ac:dyDescent="0.2"/>
    <row r="16279" ht="15" customHeight="1" x14ac:dyDescent="0.2"/>
    <row r="16280" ht="15" customHeight="1" x14ac:dyDescent="0.2"/>
    <row r="16281" ht="15" customHeight="1" x14ac:dyDescent="0.2"/>
    <row r="16282" ht="15" customHeight="1" x14ac:dyDescent="0.2"/>
    <row r="16283" ht="15" customHeight="1" x14ac:dyDescent="0.2"/>
    <row r="16284" ht="15" customHeight="1" x14ac:dyDescent="0.2"/>
    <row r="16285" ht="15" customHeight="1" x14ac:dyDescent="0.2"/>
    <row r="16286" ht="15" customHeight="1" x14ac:dyDescent="0.2"/>
    <row r="16287" ht="15" customHeight="1" x14ac:dyDescent="0.2"/>
    <row r="16288" ht="15" customHeight="1" x14ac:dyDescent="0.2"/>
    <row r="16289" ht="15" customHeight="1" x14ac:dyDescent="0.2"/>
    <row r="16290" ht="15" customHeight="1" x14ac:dyDescent="0.2"/>
    <row r="16291" ht="15" customHeight="1" x14ac:dyDescent="0.2"/>
    <row r="16292" ht="15" customHeight="1" x14ac:dyDescent="0.2"/>
    <row r="16293" ht="15" customHeight="1" x14ac:dyDescent="0.2"/>
    <row r="16294" ht="15" customHeight="1" x14ac:dyDescent="0.2"/>
    <row r="16295" ht="15" customHeight="1" x14ac:dyDescent="0.2"/>
    <row r="16296" ht="15" customHeight="1" x14ac:dyDescent="0.2"/>
    <row r="16297" ht="15" customHeight="1" x14ac:dyDescent="0.2"/>
    <row r="16298" ht="15" customHeight="1" x14ac:dyDescent="0.2"/>
    <row r="16299" ht="15" customHeight="1" x14ac:dyDescent="0.2"/>
    <row r="16300" ht="15" customHeight="1" x14ac:dyDescent="0.2"/>
    <row r="16301" ht="15" customHeight="1" x14ac:dyDescent="0.2"/>
    <row r="16302" ht="15" customHeight="1" x14ac:dyDescent="0.2"/>
    <row r="16303" ht="15" customHeight="1" x14ac:dyDescent="0.2"/>
    <row r="16304" ht="15" customHeight="1" x14ac:dyDescent="0.2"/>
    <row r="16305" ht="15" customHeight="1" x14ac:dyDescent="0.2"/>
    <row r="16306" ht="15" customHeight="1" x14ac:dyDescent="0.2"/>
    <row r="16307" ht="15" customHeight="1" x14ac:dyDescent="0.2"/>
    <row r="16308" ht="15" customHeight="1" x14ac:dyDescent="0.2"/>
    <row r="16309" ht="15" customHeight="1" x14ac:dyDescent="0.2"/>
    <row r="16310" ht="15" customHeight="1" x14ac:dyDescent="0.2"/>
    <row r="16311" ht="15" customHeight="1" x14ac:dyDescent="0.2"/>
    <row r="16312" ht="15" customHeight="1" x14ac:dyDescent="0.2"/>
    <row r="16313" ht="15" customHeight="1" x14ac:dyDescent="0.2"/>
    <row r="16314" ht="15" customHeight="1" x14ac:dyDescent="0.2"/>
    <row r="16315" ht="15" customHeight="1" x14ac:dyDescent="0.2"/>
    <row r="16316" ht="15" customHeight="1" x14ac:dyDescent="0.2"/>
    <row r="16317" ht="15" customHeight="1" x14ac:dyDescent="0.2"/>
    <row r="16318" ht="15" customHeight="1" x14ac:dyDescent="0.2"/>
    <row r="16319" ht="15" customHeight="1" x14ac:dyDescent="0.2"/>
    <row r="16320" ht="15" customHeight="1" x14ac:dyDescent="0.2"/>
    <row r="16321" ht="15" customHeight="1" x14ac:dyDescent="0.2"/>
    <row r="16322" ht="15" customHeight="1" x14ac:dyDescent="0.2"/>
    <row r="16323" ht="15" customHeight="1" x14ac:dyDescent="0.2"/>
    <row r="16324" ht="15" customHeight="1" x14ac:dyDescent="0.2"/>
    <row r="16325" ht="15" customHeight="1" x14ac:dyDescent="0.2"/>
    <row r="16326" ht="15" customHeight="1" x14ac:dyDescent="0.2"/>
    <row r="16327" ht="15" customHeight="1" x14ac:dyDescent="0.2"/>
    <row r="16328" ht="15" customHeight="1" x14ac:dyDescent="0.2"/>
    <row r="16329" ht="15" customHeight="1" x14ac:dyDescent="0.2"/>
    <row r="16330" ht="15" customHeight="1" x14ac:dyDescent="0.2"/>
    <row r="16331" ht="15" customHeight="1" x14ac:dyDescent="0.2"/>
    <row r="16332" ht="15" customHeight="1" x14ac:dyDescent="0.2"/>
    <row r="16333" ht="15" customHeight="1" x14ac:dyDescent="0.2"/>
    <row r="16334" ht="15" customHeight="1" x14ac:dyDescent="0.2"/>
    <row r="16335" ht="15" customHeight="1" x14ac:dyDescent="0.2"/>
    <row r="16336" ht="15" customHeight="1" x14ac:dyDescent="0.2"/>
    <row r="16337" ht="15" customHeight="1" x14ac:dyDescent="0.2"/>
    <row r="16338" ht="15" customHeight="1" x14ac:dyDescent="0.2"/>
    <row r="16339" ht="15" customHeight="1" x14ac:dyDescent="0.2"/>
    <row r="16340" ht="15" customHeight="1" x14ac:dyDescent="0.2"/>
    <row r="16341" ht="15" customHeight="1" x14ac:dyDescent="0.2"/>
    <row r="16342" ht="15" customHeight="1" x14ac:dyDescent="0.2"/>
    <row r="16343" ht="15" customHeight="1" x14ac:dyDescent="0.2"/>
    <row r="16344" ht="15" customHeight="1" x14ac:dyDescent="0.2"/>
    <row r="16345" ht="15" customHeight="1" x14ac:dyDescent="0.2"/>
    <row r="16346" ht="15" customHeight="1" x14ac:dyDescent="0.2"/>
    <row r="16347" ht="15" customHeight="1" x14ac:dyDescent="0.2"/>
    <row r="16348" ht="15" customHeight="1" x14ac:dyDescent="0.2"/>
    <row r="16349" ht="15" customHeight="1" x14ac:dyDescent="0.2"/>
    <row r="16350" ht="15" customHeight="1" x14ac:dyDescent="0.2"/>
    <row r="16351" ht="15" customHeight="1" x14ac:dyDescent="0.2"/>
    <row r="16352" ht="15" customHeight="1" x14ac:dyDescent="0.2"/>
    <row r="16353" ht="15" customHeight="1" x14ac:dyDescent="0.2"/>
    <row r="16354" ht="15" customHeight="1" x14ac:dyDescent="0.2"/>
    <row r="16355" ht="15" customHeight="1" x14ac:dyDescent="0.2"/>
    <row r="16356" ht="15" customHeight="1" x14ac:dyDescent="0.2"/>
    <row r="16357" ht="15" customHeight="1" x14ac:dyDescent="0.2"/>
    <row r="16358" ht="15" customHeight="1" x14ac:dyDescent="0.2"/>
    <row r="16359" ht="15" customHeight="1" x14ac:dyDescent="0.2"/>
    <row r="16360" ht="15" customHeight="1" x14ac:dyDescent="0.2"/>
    <row r="16361" ht="15" customHeight="1" x14ac:dyDescent="0.2"/>
    <row r="16362" ht="15" customHeight="1" x14ac:dyDescent="0.2"/>
    <row r="16363" ht="15" customHeight="1" x14ac:dyDescent="0.2"/>
    <row r="16364" ht="15" customHeight="1" x14ac:dyDescent="0.2"/>
    <row r="16365" ht="15" customHeight="1" x14ac:dyDescent="0.2"/>
    <row r="16366" ht="15" customHeight="1" x14ac:dyDescent="0.2"/>
    <row r="16367" ht="15" customHeight="1" x14ac:dyDescent="0.2"/>
    <row r="16368" ht="15" customHeight="1" x14ac:dyDescent="0.2"/>
    <row r="16369" ht="15" customHeight="1" x14ac:dyDescent="0.2"/>
    <row r="16370" ht="15" customHeight="1" x14ac:dyDescent="0.2"/>
    <row r="16371" ht="15" customHeight="1" x14ac:dyDescent="0.2"/>
    <row r="16372" ht="15" customHeight="1" x14ac:dyDescent="0.2"/>
    <row r="16373" ht="15" customHeight="1" x14ac:dyDescent="0.2"/>
    <row r="16374" ht="15" customHeight="1" x14ac:dyDescent="0.2"/>
    <row r="16375" ht="15" customHeight="1" x14ac:dyDescent="0.2"/>
    <row r="16376" ht="15" customHeight="1" x14ac:dyDescent="0.2"/>
    <row r="16377" ht="15" customHeight="1" x14ac:dyDescent="0.2"/>
    <row r="16378" ht="15" customHeight="1" x14ac:dyDescent="0.2"/>
    <row r="16379" ht="15" customHeight="1" x14ac:dyDescent="0.2"/>
    <row r="16380" ht="15" customHeight="1" x14ac:dyDescent="0.2"/>
    <row r="16381" ht="15" customHeight="1" x14ac:dyDescent="0.2"/>
    <row r="16382" ht="15" customHeight="1" x14ac:dyDescent="0.2"/>
    <row r="16383" ht="15" customHeight="1" x14ac:dyDescent="0.2"/>
    <row r="16384" ht="15" customHeight="1" x14ac:dyDescent="0.2"/>
    <row r="16385" ht="15" customHeight="1" x14ac:dyDescent="0.2"/>
    <row r="16386" ht="15" customHeight="1" x14ac:dyDescent="0.2"/>
    <row r="16387" ht="15" customHeight="1" x14ac:dyDescent="0.2"/>
    <row r="16388" ht="15" customHeight="1" x14ac:dyDescent="0.2"/>
    <row r="16389" ht="15" customHeight="1" x14ac:dyDescent="0.2"/>
    <row r="16390" ht="15" customHeight="1" x14ac:dyDescent="0.2"/>
    <row r="16391" ht="15" customHeight="1" x14ac:dyDescent="0.2"/>
    <row r="16392" ht="15" customHeight="1" x14ac:dyDescent="0.2"/>
    <row r="16393" ht="15" customHeight="1" x14ac:dyDescent="0.2"/>
    <row r="16394" ht="15" customHeight="1" x14ac:dyDescent="0.2"/>
    <row r="16395" ht="15" customHeight="1" x14ac:dyDescent="0.2"/>
    <row r="16396" ht="15" customHeight="1" x14ac:dyDescent="0.2"/>
    <row r="16397" ht="15" customHeight="1" x14ac:dyDescent="0.2"/>
    <row r="16398" ht="15" customHeight="1" x14ac:dyDescent="0.2"/>
    <row r="16399" ht="15" customHeight="1" x14ac:dyDescent="0.2"/>
    <row r="16400" ht="15" customHeight="1" x14ac:dyDescent="0.2"/>
    <row r="16401" ht="15" customHeight="1" x14ac:dyDescent="0.2"/>
    <row r="16402" ht="15" customHeight="1" x14ac:dyDescent="0.2"/>
    <row r="16403" ht="15" customHeight="1" x14ac:dyDescent="0.2"/>
    <row r="16404" ht="15" customHeight="1" x14ac:dyDescent="0.2"/>
    <row r="16405" ht="15" customHeight="1" x14ac:dyDescent="0.2"/>
    <row r="16406" ht="15" customHeight="1" x14ac:dyDescent="0.2"/>
    <row r="16407" ht="15" customHeight="1" x14ac:dyDescent="0.2"/>
    <row r="16408" ht="15" customHeight="1" x14ac:dyDescent="0.2"/>
    <row r="16409" ht="15" customHeight="1" x14ac:dyDescent="0.2"/>
    <row r="16410" ht="15" customHeight="1" x14ac:dyDescent="0.2"/>
    <row r="16411" ht="15" customHeight="1" x14ac:dyDescent="0.2"/>
    <row r="16412" ht="15" customHeight="1" x14ac:dyDescent="0.2"/>
    <row r="16413" ht="15" customHeight="1" x14ac:dyDescent="0.2"/>
    <row r="16414" ht="15" customHeight="1" x14ac:dyDescent="0.2"/>
    <row r="16415" ht="15" customHeight="1" x14ac:dyDescent="0.2"/>
    <row r="16416" ht="15" customHeight="1" x14ac:dyDescent="0.2"/>
    <row r="16417" ht="15" customHeight="1" x14ac:dyDescent="0.2"/>
    <row r="16418" ht="15" customHeight="1" x14ac:dyDescent="0.2"/>
    <row r="16419" ht="15" customHeight="1" x14ac:dyDescent="0.2"/>
    <row r="16420" ht="15" customHeight="1" x14ac:dyDescent="0.2"/>
    <row r="16421" ht="15" customHeight="1" x14ac:dyDescent="0.2"/>
    <row r="16422" ht="15" customHeight="1" x14ac:dyDescent="0.2"/>
    <row r="16423" ht="15" customHeight="1" x14ac:dyDescent="0.2"/>
    <row r="16424" ht="15" customHeight="1" x14ac:dyDescent="0.2"/>
    <row r="16425" ht="15" customHeight="1" x14ac:dyDescent="0.2"/>
    <row r="16426" ht="15" customHeight="1" x14ac:dyDescent="0.2"/>
    <row r="16427" ht="15" customHeight="1" x14ac:dyDescent="0.2"/>
    <row r="16428" ht="15" customHeight="1" x14ac:dyDescent="0.2"/>
    <row r="16429" ht="15" customHeight="1" x14ac:dyDescent="0.2"/>
    <row r="16430" ht="15" customHeight="1" x14ac:dyDescent="0.2"/>
    <row r="16431" ht="15" customHeight="1" x14ac:dyDescent="0.2"/>
    <row r="16432" ht="15" customHeight="1" x14ac:dyDescent="0.2"/>
    <row r="16433" ht="15" customHeight="1" x14ac:dyDescent="0.2"/>
    <row r="16434" ht="15" customHeight="1" x14ac:dyDescent="0.2"/>
    <row r="16435" ht="15" customHeight="1" x14ac:dyDescent="0.2"/>
    <row r="16436" ht="15" customHeight="1" x14ac:dyDescent="0.2"/>
    <row r="16437" ht="15" customHeight="1" x14ac:dyDescent="0.2"/>
    <row r="16438" ht="15" customHeight="1" x14ac:dyDescent="0.2"/>
    <row r="16439" ht="15" customHeight="1" x14ac:dyDescent="0.2"/>
    <row r="16440" ht="15" customHeight="1" x14ac:dyDescent="0.2"/>
    <row r="16441" ht="15" customHeight="1" x14ac:dyDescent="0.2"/>
    <row r="16442" ht="15" customHeight="1" x14ac:dyDescent="0.2"/>
    <row r="16443" ht="15" customHeight="1" x14ac:dyDescent="0.2"/>
    <row r="16444" ht="15" customHeight="1" x14ac:dyDescent="0.2"/>
    <row r="16445" ht="15" customHeight="1" x14ac:dyDescent="0.2"/>
    <row r="16446" ht="15" customHeight="1" x14ac:dyDescent="0.2"/>
    <row r="16447" ht="15" customHeight="1" x14ac:dyDescent="0.2"/>
    <row r="16448" ht="15" customHeight="1" x14ac:dyDescent="0.2"/>
    <row r="16449" ht="15" customHeight="1" x14ac:dyDescent="0.2"/>
    <row r="16450" ht="15" customHeight="1" x14ac:dyDescent="0.2"/>
    <row r="16451" ht="15" customHeight="1" x14ac:dyDescent="0.2"/>
    <row r="16452" ht="15" customHeight="1" x14ac:dyDescent="0.2"/>
    <row r="16453" ht="15" customHeight="1" x14ac:dyDescent="0.2"/>
    <row r="16454" ht="15" customHeight="1" x14ac:dyDescent="0.2"/>
    <row r="16455" ht="15" customHeight="1" x14ac:dyDescent="0.2"/>
    <row r="16456" ht="15" customHeight="1" x14ac:dyDescent="0.2"/>
    <row r="16457" ht="15" customHeight="1" x14ac:dyDescent="0.2"/>
    <row r="16458" ht="15" customHeight="1" x14ac:dyDescent="0.2"/>
    <row r="16459" ht="15" customHeight="1" x14ac:dyDescent="0.2"/>
    <row r="16460" ht="15" customHeight="1" x14ac:dyDescent="0.2"/>
    <row r="16461" ht="15" customHeight="1" x14ac:dyDescent="0.2"/>
    <row r="16462" ht="15" customHeight="1" x14ac:dyDescent="0.2"/>
    <row r="16463" ht="15" customHeight="1" x14ac:dyDescent="0.2"/>
    <row r="16464" ht="15" customHeight="1" x14ac:dyDescent="0.2"/>
    <row r="16465" ht="15" customHeight="1" x14ac:dyDescent="0.2"/>
    <row r="16466" ht="15" customHeight="1" x14ac:dyDescent="0.2"/>
    <row r="16467" ht="15" customHeight="1" x14ac:dyDescent="0.2"/>
    <row r="16468" ht="15" customHeight="1" x14ac:dyDescent="0.2"/>
    <row r="16469" ht="15" customHeight="1" x14ac:dyDescent="0.2"/>
    <row r="16470" ht="15" customHeight="1" x14ac:dyDescent="0.2"/>
    <row r="16471" ht="15" customHeight="1" x14ac:dyDescent="0.2"/>
    <row r="16472" ht="15" customHeight="1" x14ac:dyDescent="0.2"/>
    <row r="16473" ht="15" customHeight="1" x14ac:dyDescent="0.2"/>
    <row r="16474" ht="15" customHeight="1" x14ac:dyDescent="0.2"/>
    <row r="16475" ht="15" customHeight="1" x14ac:dyDescent="0.2"/>
    <row r="16476" ht="15" customHeight="1" x14ac:dyDescent="0.2"/>
    <row r="16477" ht="15" customHeight="1" x14ac:dyDescent="0.2"/>
    <row r="16478" ht="15" customHeight="1" x14ac:dyDescent="0.2"/>
    <row r="16479" ht="15" customHeight="1" x14ac:dyDescent="0.2"/>
    <row r="16480" ht="15" customHeight="1" x14ac:dyDescent="0.2"/>
    <row r="16481" ht="15" customHeight="1" x14ac:dyDescent="0.2"/>
    <row r="16482" ht="15" customHeight="1" x14ac:dyDescent="0.2"/>
    <row r="16483" ht="15" customHeight="1" x14ac:dyDescent="0.2"/>
    <row r="16484" ht="15" customHeight="1" x14ac:dyDescent="0.2"/>
    <row r="16485" ht="15" customHeight="1" x14ac:dyDescent="0.2"/>
    <row r="16486" ht="15" customHeight="1" x14ac:dyDescent="0.2"/>
    <row r="16487" ht="15" customHeight="1" x14ac:dyDescent="0.2"/>
    <row r="16488" ht="15" customHeight="1" x14ac:dyDescent="0.2"/>
    <row r="16489" ht="15" customHeight="1" x14ac:dyDescent="0.2"/>
    <row r="16490" ht="15" customHeight="1" x14ac:dyDescent="0.2"/>
    <row r="16491" ht="15" customHeight="1" x14ac:dyDescent="0.2"/>
    <row r="16492" ht="15" customHeight="1" x14ac:dyDescent="0.2"/>
    <row r="16493" ht="15" customHeight="1" x14ac:dyDescent="0.2"/>
    <row r="16494" ht="15" customHeight="1" x14ac:dyDescent="0.2"/>
    <row r="16495" ht="15" customHeight="1" x14ac:dyDescent="0.2"/>
    <row r="16496" ht="15" customHeight="1" x14ac:dyDescent="0.2"/>
    <row r="16497" ht="15" customHeight="1" x14ac:dyDescent="0.2"/>
    <row r="16498" ht="15" customHeight="1" x14ac:dyDescent="0.2"/>
    <row r="16499" ht="15" customHeight="1" x14ac:dyDescent="0.2"/>
    <row r="16500" ht="15" customHeight="1" x14ac:dyDescent="0.2"/>
    <row r="16501" ht="15" customHeight="1" x14ac:dyDescent="0.2"/>
    <row r="16502" ht="15" customHeight="1" x14ac:dyDescent="0.2"/>
    <row r="16503" ht="15" customHeight="1" x14ac:dyDescent="0.2"/>
    <row r="16504" ht="15" customHeight="1" x14ac:dyDescent="0.2"/>
    <row r="16505" ht="15" customHeight="1" x14ac:dyDescent="0.2"/>
    <row r="16506" ht="15" customHeight="1" x14ac:dyDescent="0.2"/>
    <row r="16507" ht="15" customHeight="1" x14ac:dyDescent="0.2"/>
    <row r="16508" ht="15" customHeight="1" x14ac:dyDescent="0.2"/>
    <row r="16509" ht="15" customHeight="1" x14ac:dyDescent="0.2"/>
    <row r="16510" ht="15" customHeight="1" x14ac:dyDescent="0.2"/>
    <row r="16511" ht="15" customHeight="1" x14ac:dyDescent="0.2"/>
    <row r="16512" ht="15" customHeight="1" x14ac:dyDescent="0.2"/>
    <row r="16513" ht="15" customHeight="1" x14ac:dyDescent="0.2"/>
    <row r="16514" ht="15" customHeight="1" x14ac:dyDescent="0.2"/>
    <row r="16515" ht="15" customHeight="1" x14ac:dyDescent="0.2"/>
    <row r="16516" ht="15" customHeight="1" x14ac:dyDescent="0.2"/>
    <row r="16517" ht="15" customHeight="1" x14ac:dyDescent="0.2"/>
    <row r="16518" ht="15" customHeight="1" x14ac:dyDescent="0.2"/>
    <row r="16519" ht="15" customHeight="1" x14ac:dyDescent="0.2"/>
    <row r="16520" ht="15" customHeight="1" x14ac:dyDescent="0.2"/>
    <row r="16521" ht="15" customHeight="1" x14ac:dyDescent="0.2"/>
    <row r="16522" ht="15" customHeight="1" x14ac:dyDescent="0.2"/>
    <row r="16523" ht="15" customHeight="1" x14ac:dyDescent="0.2"/>
    <row r="16524" ht="15" customHeight="1" x14ac:dyDescent="0.2"/>
    <row r="16525" ht="15" customHeight="1" x14ac:dyDescent="0.2"/>
    <row r="16526" ht="15" customHeight="1" x14ac:dyDescent="0.2"/>
    <row r="16527" ht="15" customHeight="1" x14ac:dyDescent="0.2"/>
    <row r="16528" ht="15" customHeight="1" x14ac:dyDescent="0.2"/>
    <row r="16529" ht="15" customHeight="1" x14ac:dyDescent="0.2"/>
    <row r="16530" ht="15" customHeight="1" x14ac:dyDescent="0.2"/>
    <row r="16531" ht="15" customHeight="1" x14ac:dyDescent="0.2"/>
    <row r="16532" ht="15" customHeight="1" x14ac:dyDescent="0.2"/>
    <row r="16533" ht="15" customHeight="1" x14ac:dyDescent="0.2"/>
    <row r="16534" ht="15" customHeight="1" x14ac:dyDescent="0.2"/>
    <row r="16535" ht="15" customHeight="1" x14ac:dyDescent="0.2"/>
    <row r="16536" ht="15" customHeight="1" x14ac:dyDescent="0.2"/>
    <row r="16537" ht="15" customHeight="1" x14ac:dyDescent="0.2"/>
    <row r="16538" ht="15" customHeight="1" x14ac:dyDescent="0.2"/>
    <row r="16539" ht="15" customHeight="1" x14ac:dyDescent="0.2"/>
    <row r="16540" ht="15" customHeight="1" x14ac:dyDescent="0.2"/>
    <row r="16541" ht="15" customHeight="1" x14ac:dyDescent="0.2"/>
    <row r="16542" ht="15" customHeight="1" x14ac:dyDescent="0.2"/>
    <row r="16543" ht="15" customHeight="1" x14ac:dyDescent="0.2"/>
    <row r="16544" ht="15" customHeight="1" x14ac:dyDescent="0.2"/>
    <row r="16545" ht="15" customHeight="1" x14ac:dyDescent="0.2"/>
    <row r="16546" ht="15" customHeight="1" x14ac:dyDescent="0.2"/>
    <row r="16547" ht="15" customHeight="1" x14ac:dyDescent="0.2"/>
    <row r="16548" ht="15" customHeight="1" x14ac:dyDescent="0.2"/>
    <row r="16549" ht="15" customHeight="1" x14ac:dyDescent="0.2"/>
    <row r="16550" ht="15" customHeight="1" x14ac:dyDescent="0.2"/>
    <row r="16551" ht="15" customHeight="1" x14ac:dyDescent="0.2"/>
    <row r="16552" ht="15" customHeight="1" x14ac:dyDescent="0.2"/>
    <row r="16553" ht="15" customHeight="1" x14ac:dyDescent="0.2"/>
    <row r="16554" ht="15" customHeight="1" x14ac:dyDescent="0.2"/>
    <row r="16555" ht="15" customHeight="1" x14ac:dyDescent="0.2"/>
    <row r="16556" ht="15" customHeight="1" x14ac:dyDescent="0.2"/>
    <row r="16557" ht="15" customHeight="1" x14ac:dyDescent="0.2"/>
    <row r="16558" ht="15" customHeight="1" x14ac:dyDescent="0.2"/>
    <row r="16559" ht="15" customHeight="1" x14ac:dyDescent="0.2"/>
    <row r="16560" ht="15" customHeight="1" x14ac:dyDescent="0.2"/>
    <row r="16561" ht="15" customHeight="1" x14ac:dyDescent="0.2"/>
    <row r="16562" ht="15" customHeight="1" x14ac:dyDescent="0.2"/>
    <row r="16563" ht="15" customHeight="1" x14ac:dyDescent="0.2"/>
    <row r="16564" ht="15" customHeight="1" x14ac:dyDescent="0.2"/>
    <row r="16565" ht="15" customHeight="1" x14ac:dyDescent="0.2"/>
    <row r="16566" ht="15" customHeight="1" x14ac:dyDescent="0.2"/>
    <row r="16567" ht="15" customHeight="1" x14ac:dyDescent="0.2"/>
    <row r="16568" ht="15" customHeight="1" x14ac:dyDescent="0.2"/>
    <row r="16569" ht="15" customHeight="1" x14ac:dyDescent="0.2"/>
    <row r="16570" ht="15" customHeight="1" x14ac:dyDescent="0.2"/>
    <row r="16571" ht="15" customHeight="1" x14ac:dyDescent="0.2"/>
    <row r="16572" ht="15" customHeight="1" x14ac:dyDescent="0.2"/>
    <row r="16573" ht="15" customHeight="1" x14ac:dyDescent="0.2"/>
    <row r="16574" ht="15" customHeight="1" x14ac:dyDescent="0.2"/>
    <row r="16575" ht="15" customHeight="1" x14ac:dyDescent="0.2"/>
    <row r="16576" ht="15" customHeight="1" x14ac:dyDescent="0.2"/>
    <row r="16577" ht="15" customHeight="1" x14ac:dyDescent="0.2"/>
    <row r="16578" ht="15" customHeight="1" x14ac:dyDescent="0.2"/>
    <row r="16579" ht="15" customHeight="1" x14ac:dyDescent="0.2"/>
    <row r="16580" ht="15" customHeight="1" x14ac:dyDescent="0.2"/>
    <row r="16581" ht="15" customHeight="1" x14ac:dyDescent="0.2"/>
    <row r="16582" ht="15" customHeight="1" x14ac:dyDescent="0.2"/>
    <row r="16583" ht="15" customHeight="1" x14ac:dyDescent="0.2"/>
    <row r="16584" ht="15" customHeight="1" x14ac:dyDescent="0.2"/>
    <row r="16585" ht="15" customHeight="1" x14ac:dyDescent="0.2"/>
    <row r="16586" ht="15" customHeight="1" x14ac:dyDescent="0.2"/>
    <row r="16587" ht="15" customHeight="1" x14ac:dyDescent="0.2"/>
    <row r="16588" ht="15" customHeight="1" x14ac:dyDescent="0.2"/>
    <row r="16589" ht="15" customHeight="1" x14ac:dyDescent="0.2"/>
    <row r="16590" ht="15" customHeight="1" x14ac:dyDescent="0.2"/>
    <row r="16591" ht="15" customHeight="1" x14ac:dyDescent="0.2"/>
    <row r="16592" ht="15" customHeight="1" x14ac:dyDescent="0.2"/>
    <row r="16593" ht="15" customHeight="1" x14ac:dyDescent="0.2"/>
    <row r="16594" ht="15" customHeight="1" x14ac:dyDescent="0.2"/>
    <row r="16595" ht="15" customHeight="1" x14ac:dyDescent="0.2"/>
    <row r="16596" ht="15" customHeight="1" x14ac:dyDescent="0.2"/>
    <row r="16597" ht="15" customHeight="1" x14ac:dyDescent="0.2"/>
    <row r="16598" ht="15" customHeight="1" x14ac:dyDescent="0.2"/>
    <row r="16599" ht="15" customHeight="1" x14ac:dyDescent="0.2"/>
    <row r="16600" ht="15" customHeight="1" x14ac:dyDescent="0.2"/>
    <row r="16601" ht="15" customHeight="1" x14ac:dyDescent="0.2"/>
    <row r="16602" ht="15" customHeight="1" x14ac:dyDescent="0.2"/>
    <row r="16603" ht="15" customHeight="1" x14ac:dyDescent="0.2"/>
    <row r="16604" ht="15" customHeight="1" x14ac:dyDescent="0.2"/>
    <row r="16605" ht="15" customHeight="1" x14ac:dyDescent="0.2"/>
    <row r="16606" ht="15" customHeight="1" x14ac:dyDescent="0.2"/>
    <row r="16607" ht="15" customHeight="1" x14ac:dyDescent="0.2"/>
    <row r="16608" ht="15" customHeight="1" x14ac:dyDescent="0.2"/>
    <row r="16609" ht="15" customHeight="1" x14ac:dyDescent="0.2"/>
    <row r="16610" ht="15" customHeight="1" x14ac:dyDescent="0.2"/>
    <row r="16611" ht="15" customHeight="1" x14ac:dyDescent="0.2"/>
    <row r="16612" ht="15" customHeight="1" x14ac:dyDescent="0.2"/>
    <row r="16613" ht="15" customHeight="1" x14ac:dyDescent="0.2"/>
    <row r="16614" ht="15" customHeight="1" x14ac:dyDescent="0.2"/>
    <row r="16615" ht="15" customHeight="1" x14ac:dyDescent="0.2"/>
    <row r="16616" ht="15" customHeight="1" x14ac:dyDescent="0.2"/>
    <row r="16617" ht="15" customHeight="1" x14ac:dyDescent="0.2"/>
    <row r="16618" ht="15" customHeight="1" x14ac:dyDescent="0.2"/>
    <row r="16619" ht="15" customHeight="1" x14ac:dyDescent="0.2"/>
    <row r="16620" ht="15" customHeight="1" x14ac:dyDescent="0.2"/>
    <row r="16621" ht="15" customHeight="1" x14ac:dyDescent="0.2"/>
    <row r="16622" ht="15" customHeight="1" x14ac:dyDescent="0.2"/>
    <row r="16623" ht="15" customHeight="1" x14ac:dyDescent="0.2"/>
    <row r="16624" ht="15" customHeight="1" x14ac:dyDescent="0.2"/>
    <row r="16625" ht="15" customHeight="1" x14ac:dyDescent="0.2"/>
    <row r="16626" ht="15" customHeight="1" x14ac:dyDescent="0.2"/>
    <row r="16627" ht="15" customHeight="1" x14ac:dyDescent="0.2"/>
    <row r="16628" ht="15" customHeight="1" x14ac:dyDescent="0.2"/>
    <row r="16629" ht="15" customHeight="1" x14ac:dyDescent="0.2"/>
    <row r="16630" ht="15" customHeight="1" x14ac:dyDescent="0.2"/>
    <row r="16631" ht="15" customHeight="1" x14ac:dyDescent="0.2"/>
    <row r="16632" ht="15" customHeight="1" x14ac:dyDescent="0.2"/>
    <row r="16633" ht="15" customHeight="1" x14ac:dyDescent="0.2"/>
    <row r="16634" ht="15" customHeight="1" x14ac:dyDescent="0.2"/>
    <row r="16635" ht="15" customHeight="1" x14ac:dyDescent="0.2"/>
    <row r="16636" ht="15" customHeight="1" x14ac:dyDescent="0.2"/>
    <row r="16637" ht="15" customHeight="1" x14ac:dyDescent="0.2"/>
    <row r="16638" ht="15" customHeight="1" x14ac:dyDescent="0.2"/>
    <row r="16639" ht="15" customHeight="1" x14ac:dyDescent="0.2"/>
    <row r="16640" ht="15" customHeight="1" x14ac:dyDescent="0.2"/>
    <row r="16641" ht="15" customHeight="1" x14ac:dyDescent="0.2"/>
    <row r="16642" ht="15" customHeight="1" x14ac:dyDescent="0.2"/>
    <row r="16643" ht="15" customHeight="1" x14ac:dyDescent="0.2"/>
    <row r="16644" ht="15" customHeight="1" x14ac:dyDescent="0.2"/>
    <row r="16645" ht="15" customHeight="1" x14ac:dyDescent="0.2"/>
    <row r="16646" ht="15" customHeight="1" x14ac:dyDescent="0.2"/>
    <row r="16647" ht="15" customHeight="1" x14ac:dyDescent="0.2"/>
    <row r="16648" ht="15" customHeight="1" x14ac:dyDescent="0.2"/>
    <row r="16649" ht="15" customHeight="1" x14ac:dyDescent="0.2"/>
    <row r="16650" ht="15" customHeight="1" x14ac:dyDescent="0.2"/>
    <row r="16651" ht="15" customHeight="1" x14ac:dyDescent="0.2"/>
    <row r="16652" ht="15" customHeight="1" x14ac:dyDescent="0.2"/>
    <row r="16653" ht="15" customHeight="1" x14ac:dyDescent="0.2"/>
    <row r="16654" ht="15" customHeight="1" x14ac:dyDescent="0.2"/>
    <row r="16655" ht="15" customHeight="1" x14ac:dyDescent="0.2"/>
    <row r="16656" ht="15" customHeight="1" x14ac:dyDescent="0.2"/>
    <row r="16657" ht="15" customHeight="1" x14ac:dyDescent="0.2"/>
    <row r="16658" ht="15" customHeight="1" x14ac:dyDescent="0.2"/>
    <row r="16659" ht="15" customHeight="1" x14ac:dyDescent="0.2"/>
    <row r="16660" ht="15" customHeight="1" x14ac:dyDescent="0.2"/>
    <row r="16661" ht="15" customHeight="1" x14ac:dyDescent="0.2"/>
    <row r="16662" ht="15" customHeight="1" x14ac:dyDescent="0.2"/>
    <row r="16663" ht="15" customHeight="1" x14ac:dyDescent="0.2"/>
    <row r="16664" ht="15" customHeight="1" x14ac:dyDescent="0.2"/>
    <row r="16665" ht="15" customHeight="1" x14ac:dyDescent="0.2"/>
    <row r="16666" ht="15" customHeight="1" x14ac:dyDescent="0.2"/>
    <row r="16667" ht="15" customHeight="1" x14ac:dyDescent="0.2"/>
    <row r="16668" ht="15" customHeight="1" x14ac:dyDescent="0.2"/>
    <row r="16669" ht="15" customHeight="1" x14ac:dyDescent="0.2"/>
    <row r="16670" ht="15" customHeight="1" x14ac:dyDescent="0.2"/>
    <row r="16671" ht="15" customHeight="1" x14ac:dyDescent="0.2"/>
    <row r="16672" ht="15" customHeight="1" x14ac:dyDescent="0.2"/>
    <row r="16673" ht="15" customHeight="1" x14ac:dyDescent="0.2"/>
    <row r="16674" ht="15" customHeight="1" x14ac:dyDescent="0.2"/>
    <row r="16675" ht="15" customHeight="1" x14ac:dyDescent="0.2"/>
    <row r="16676" ht="15" customHeight="1" x14ac:dyDescent="0.2"/>
    <row r="16677" ht="15" customHeight="1" x14ac:dyDescent="0.2"/>
    <row r="16678" ht="15" customHeight="1" x14ac:dyDescent="0.2"/>
    <row r="16679" ht="15" customHeight="1" x14ac:dyDescent="0.2"/>
    <row r="16680" ht="15" customHeight="1" x14ac:dyDescent="0.2"/>
    <row r="16681" ht="15" customHeight="1" x14ac:dyDescent="0.2"/>
    <row r="16682" ht="15" customHeight="1" x14ac:dyDescent="0.2"/>
    <row r="16683" ht="15" customHeight="1" x14ac:dyDescent="0.2"/>
    <row r="16684" ht="15" customHeight="1" x14ac:dyDescent="0.2"/>
    <row r="16685" ht="15" customHeight="1" x14ac:dyDescent="0.2"/>
    <row r="16686" ht="15" customHeight="1" x14ac:dyDescent="0.2"/>
    <row r="16687" ht="15" customHeight="1" x14ac:dyDescent="0.2"/>
    <row r="16688" ht="15" customHeight="1" x14ac:dyDescent="0.2"/>
    <row r="16689" ht="15" customHeight="1" x14ac:dyDescent="0.2"/>
    <row r="16690" ht="15" customHeight="1" x14ac:dyDescent="0.2"/>
    <row r="16691" ht="15" customHeight="1" x14ac:dyDescent="0.2"/>
    <row r="16692" ht="15" customHeight="1" x14ac:dyDescent="0.2"/>
    <row r="16693" ht="15" customHeight="1" x14ac:dyDescent="0.2"/>
    <row r="16694" ht="15" customHeight="1" x14ac:dyDescent="0.2"/>
    <row r="16695" ht="15" customHeight="1" x14ac:dyDescent="0.2"/>
    <row r="16696" ht="15" customHeight="1" x14ac:dyDescent="0.2"/>
    <row r="16697" ht="15" customHeight="1" x14ac:dyDescent="0.2"/>
    <row r="16698" ht="15" customHeight="1" x14ac:dyDescent="0.2"/>
    <row r="16699" ht="15" customHeight="1" x14ac:dyDescent="0.2"/>
    <row r="16700" ht="15" customHeight="1" x14ac:dyDescent="0.2"/>
    <row r="16701" ht="15" customHeight="1" x14ac:dyDescent="0.2"/>
    <row r="16702" ht="15" customHeight="1" x14ac:dyDescent="0.2"/>
    <row r="16703" ht="15" customHeight="1" x14ac:dyDescent="0.2"/>
    <row r="16704" ht="15" customHeight="1" x14ac:dyDescent="0.2"/>
    <row r="16705" ht="15" customHeight="1" x14ac:dyDescent="0.2"/>
    <row r="16706" ht="15" customHeight="1" x14ac:dyDescent="0.2"/>
    <row r="16707" ht="15" customHeight="1" x14ac:dyDescent="0.2"/>
    <row r="16708" ht="15" customHeight="1" x14ac:dyDescent="0.2"/>
    <row r="16709" ht="15" customHeight="1" x14ac:dyDescent="0.2"/>
    <row r="16710" ht="15" customHeight="1" x14ac:dyDescent="0.2"/>
    <row r="16711" ht="15" customHeight="1" x14ac:dyDescent="0.2"/>
    <row r="16712" ht="15" customHeight="1" x14ac:dyDescent="0.2"/>
    <row r="16713" ht="15" customHeight="1" x14ac:dyDescent="0.2"/>
    <row r="16714" ht="15" customHeight="1" x14ac:dyDescent="0.2"/>
    <row r="16715" ht="15" customHeight="1" x14ac:dyDescent="0.2"/>
    <row r="16716" ht="15" customHeight="1" x14ac:dyDescent="0.2"/>
    <row r="16717" ht="15" customHeight="1" x14ac:dyDescent="0.2"/>
    <row r="16718" ht="15" customHeight="1" x14ac:dyDescent="0.2"/>
    <row r="16719" ht="15" customHeight="1" x14ac:dyDescent="0.2"/>
    <row r="16720" ht="15" customHeight="1" x14ac:dyDescent="0.2"/>
    <row r="16721" ht="15" customHeight="1" x14ac:dyDescent="0.2"/>
    <row r="16722" ht="15" customHeight="1" x14ac:dyDescent="0.2"/>
    <row r="16723" ht="15" customHeight="1" x14ac:dyDescent="0.2"/>
    <row r="16724" ht="15" customHeight="1" x14ac:dyDescent="0.2"/>
    <row r="16725" ht="15" customHeight="1" x14ac:dyDescent="0.2"/>
    <row r="16726" ht="15" customHeight="1" x14ac:dyDescent="0.2"/>
    <row r="16727" ht="15" customHeight="1" x14ac:dyDescent="0.2"/>
    <row r="16728" ht="15" customHeight="1" x14ac:dyDescent="0.2"/>
    <row r="16729" ht="15" customHeight="1" x14ac:dyDescent="0.2"/>
    <row r="16730" ht="15" customHeight="1" x14ac:dyDescent="0.2"/>
    <row r="16731" ht="15" customHeight="1" x14ac:dyDescent="0.2"/>
    <row r="16732" ht="15" customHeight="1" x14ac:dyDescent="0.2"/>
    <row r="16733" ht="15" customHeight="1" x14ac:dyDescent="0.2"/>
    <row r="16734" ht="15" customHeight="1" x14ac:dyDescent="0.2"/>
    <row r="16735" ht="15" customHeight="1" x14ac:dyDescent="0.2"/>
    <row r="16736" ht="15" customHeight="1" x14ac:dyDescent="0.2"/>
    <row r="16737" ht="15" customHeight="1" x14ac:dyDescent="0.2"/>
    <row r="16738" ht="15" customHeight="1" x14ac:dyDescent="0.2"/>
    <row r="16739" ht="15" customHeight="1" x14ac:dyDescent="0.2"/>
    <row r="16740" ht="15" customHeight="1" x14ac:dyDescent="0.2"/>
    <row r="16741" ht="15" customHeight="1" x14ac:dyDescent="0.2"/>
    <row r="16742" ht="15" customHeight="1" x14ac:dyDescent="0.2"/>
    <row r="16743" ht="15" customHeight="1" x14ac:dyDescent="0.2"/>
    <row r="16744" ht="15" customHeight="1" x14ac:dyDescent="0.2"/>
    <row r="16745" ht="15" customHeight="1" x14ac:dyDescent="0.2"/>
    <row r="16746" ht="15" customHeight="1" x14ac:dyDescent="0.2"/>
    <row r="16747" ht="15" customHeight="1" x14ac:dyDescent="0.2"/>
    <row r="16748" ht="15" customHeight="1" x14ac:dyDescent="0.2"/>
    <row r="16749" ht="15" customHeight="1" x14ac:dyDescent="0.2"/>
    <row r="16750" ht="15" customHeight="1" x14ac:dyDescent="0.2"/>
    <row r="16751" ht="15" customHeight="1" x14ac:dyDescent="0.2"/>
    <row r="16752" ht="15" customHeight="1" x14ac:dyDescent="0.2"/>
    <row r="16753" ht="15" customHeight="1" x14ac:dyDescent="0.2"/>
    <row r="16754" ht="15" customHeight="1" x14ac:dyDescent="0.2"/>
    <row r="16755" ht="15" customHeight="1" x14ac:dyDescent="0.2"/>
    <row r="16756" ht="15" customHeight="1" x14ac:dyDescent="0.2"/>
    <row r="16757" ht="15" customHeight="1" x14ac:dyDescent="0.2"/>
    <row r="16758" ht="15" customHeight="1" x14ac:dyDescent="0.2"/>
    <row r="16759" ht="15" customHeight="1" x14ac:dyDescent="0.2"/>
    <row r="16760" ht="15" customHeight="1" x14ac:dyDescent="0.2"/>
    <row r="16761" ht="15" customHeight="1" x14ac:dyDescent="0.2"/>
    <row r="16762" ht="15" customHeight="1" x14ac:dyDescent="0.2"/>
    <row r="16763" ht="15" customHeight="1" x14ac:dyDescent="0.2"/>
    <row r="16764" ht="15" customHeight="1" x14ac:dyDescent="0.2"/>
    <row r="16765" ht="15" customHeight="1" x14ac:dyDescent="0.2"/>
    <row r="16766" ht="15" customHeight="1" x14ac:dyDescent="0.2"/>
    <row r="16767" ht="15" customHeight="1" x14ac:dyDescent="0.2"/>
    <row r="16768" ht="15" customHeight="1" x14ac:dyDescent="0.2"/>
    <row r="16769" ht="15" customHeight="1" x14ac:dyDescent="0.2"/>
    <row r="16770" ht="15" customHeight="1" x14ac:dyDescent="0.2"/>
    <row r="16771" ht="15" customHeight="1" x14ac:dyDescent="0.2"/>
    <row r="16772" ht="15" customHeight="1" x14ac:dyDescent="0.2"/>
    <row r="16773" ht="15" customHeight="1" x14ac:dyDescent="0.2"/>
    <row r="16774" ht="15" customHeight="1" x14ac:dyDescent="0.2"/>
    <row r="16775" ht="15" customHeight="1" x14ac:dyDescent="0.2"/>
    <row r="16776" ht="15" customHeight="1" x14ac:dyDescent="0.2"/>
    <row r="16777" ht="15" customHeight="1" x14ac:dyDescent="0.2"/>
    <row r="16778" ht="15" customHeight="1" x14ac:dyDescent="0.2"/>
    <row r="16779" ht="15" customHeight="1" x14ac:dyDescent="0.2"/>
    <row r="16780" ht="15" customHeight="1" x14ac:dyDescent="0.2"/>
    <row r="16781" ht="15" customHeight="1" x14ac:dyDescent="0.2"/>
    <row r="16782" ht="15" customHeight="1" x14ac:dyDescent="0.2"/>
    <row r="16783" ht="15" customHeight="1" x14ac:dyDescent="0.2"/>
    <row r="16784" ht="15" customHeight="1" x14ac:dyDescent="0.2"/>
    <row r="16785" ht="15" customHeight="1" x14ac:dyDescent="0.2"/>
    <row r="16786" ht="15" customHeight="1" x14ac:dyDescent="0.2"/>
    <row r="16787" ht="15" customHeight="1" x14ac:dyDescent="0.2"/>
    <row r="16788" ht="15" customHeight="1" x14ac:dyDescent="0.2"/>
    <row r="16789" ht="15" customHeight="1" x14ac:dyDescent="0.2"/>
    <row r="16790" ht="15" customHeight="1" x14ac:dyDescent="0.2"/>
    <row r="16791" ht="15" customHeight="1" x14ac:dyDescent="0.2"/>
    <row r="16792" ht="15" customHeight="1" x14ac:dyDescent="0.2"/>
    <row r="16793" ht="15" customHeight="1" x14ac:dyDescent="0.2"/>
    <row r="16794" ht="15" customHeight="1" x14ac:dyDescent="0.2"/>
    <row r="16795" ht="15" customHeight="1" x14ac:dyDescent="0.2"/>
    <row r="16796" ht="15" customHeight="1" x14ac:dyDescent="0.2"/>
    <row r="16797" ht="15" customHeight="1" x14ac:dyDescent="0.2"/>
    <row r="16798" ht="15" customHeight="1" x14ac:dyDescent="0.2"/>
    <row r="16799" ht="15" customHeight="1" x14ac:dyDescent="0.2"/>
    <row r="16800" ht="15" customHeight="1" x14ac:dyDescent="0.2"/>
    <row r="16801" ht="15" customHeight="1" x14ac:dyDescent="0.2"/>
    <row r="16802" ht="15" customHeight="1" x14ac:dyDescent="0.2"/>
    <row r="16803" ht="15" customHeight="1" x14ac:dyDescent="0.2"/>
    <row r="16804" ht="15" customHeight="1" x14ac:dyDescent="0.2"/>
    <row r="16805" ht="15" customHeight="1" x14ac:dyDescent="0.2"/>
    <row r="16806" ht="15" customHeight="1" x14ac:dyDescent="0.2"/>
    <row r="16807" ht="15" customHeight="1" x14ac:dyDescent="0.2"/>
    <row r="16808" ht="15" customHeight="1" x14ac:dyDescent="0.2"/>
    <row r="16809" ht="15" customHeight="1" x14ac:dyDescent="0.2"/>
    <row r="16810" ht="15" customHeight="1" x14ac:dyDescent="0.2"/>
    <row r="16811" ht="15" customHeight="1" x14ac:dyDescent="0.2"/>
    <row r="16812" ht="15" customHeight="1" x14ac:dyDescent="0.2"/>
    <row r="16813" ht="15" customHeight="1" x14ac:dyDescent="0.2"/>
    <row r="16814" ht="15" customHeight="1" x14ac:dyDescent="0.2"/>
    <row r="16815" ht="15" customHeight="1" x14ac:dyDescent="0.2"/>
    <row r="16816" ht="15" customHeight="1" x14ac:dyDescent="0.2"/>
    <row r="16817" ht="15" customHeight="1" x14ac:dyDescent="0.2"/>
    <row r="16818" ht="15" customHeight="1" x14ac:dyDescent="0.2"/>
    <row r="16819" ht="15" customHeight="1" x14ac:dyDescent="0.2"/>
    <row r="16820" ht="15" customHeight="1" x14ac:dyDescent="0.2"/>
    <row r="16821" ht="15" customHeight="1" x14ac:dyDescent="0.2"/>
    <row r="16822" ht="15" customHeight="1" x14ac:dyDescent="0.2"/>
    <row r="16823" ht="15" customHeight="1" x14ac:dyDescent="0.2"/>
    <row r="16824" ht="15" customHeight="1" x14ac:dyDescent="0.2"/>
    <row r="16825" ht="15" customHeight="1" x14ac:dyDescent="0.2"/>
    <row r="16826" ht="15" customHeight="1" x14ac:dyDescent="0.2"/>
    <row r="16827" ht="15" customHeight="1" x14ac:dyDescent="0.2"/>
    <row r="16828" ht="15" customHeight="1" x14ac:dyDescent="0.2"/>
    <row r="16829" ht="15" customHeight="1" x14ac:dyDescent="0.2"/>
    <row r="16830" ht="15" customHeight="1" x14ac:dyDescent="0.2"/>
    <row r="16831" ht="15" customHeight="1" x14ac:dyDescent="0.2"/>
    <row r="16832" ht="15" customHeight="1" x14ac:dyDescent="0.2"/>
    <row r="16833" ht="15" customHeight="1" x14ac:dyDescent="0.2"/>
    <row r="16834" ht="15" customHeight="1" x14ac:dyDescent="0.2"/>
    <row r="16835" ht="15" customHeight="1" x14ac:dyDescent="0.2"/>
    <row r="16836" ht="15" customHeight="1" x14ac:dyDescent="0.2"/>
    <row r="16837" ht="15" customHeight="1" x14ac:dyDescent="0.2"/>
    <row r="16838" ht="15" customHeight="1" x14ac:dyDescent="0.2"/>
    <row r="16839" ht="15" customHeight="1" x14ac:dyDescent="0.2"/>
    <row r="16840" ht="15" customHeight="1" x14ac:dyDescent="0.2"/>
    <row r="16841" ht="15" customHeight="1" x14ac:dyDescent="0.2"/>
    <row r="16842" ht="15" customHeight="1" x14ac:dyDescent="0.2"/>
    <row r="16843" ht="15" customHeight="1" x14ac:dyDescent="0.2"/>
    <row r="16844" ht="15" customHeight="1" x14ac:dyDescent="0.2"/>
    <row r="16845" ht="15" customHeight="1" x14ac:dyDescent="0.2"/>
    <row r="16846" ht="15" customHeight="1" x14ac:dyDescent="0.2"/>
    <row r="16847" ht="15" customHeight="1" x14ac:dyDescent="0.2"/>
    <row r="16848" ht="15" customHeight="1" x14ac:dyDescent="0.2"/>
    <row r="16849" ht="15" customHeight="1" x14ac:dyDescent="0.2"/>
    <row r="16850" ht="15" customHeight="1" x14ac:dyDescent="0.2"/>
    <row r="16851" ht="15" customHeight="1" x14ac:dyDescent="0.2"/>
    <row r="16852" ht="15" customHeight="1" x14ac:dyDescent="0.2"/>
    <row r="16853" ht="15" customHeight="1" x14ac:dyDescent="0.2"/>
    <row r="16854" ht="15" customHeight="1" x14ac:dyDescent="0.2"/>
    <row r="16855" ht="15" customHeight="1" x14ac:dyDescent="0.2"/>
    <row r="16856" ht="15" customHeight="1" x14ac:dyDescent="0.2"/>
    <row r="16857" ht="15" customHeight="1" x14ac:dyDescent="0.2"/>
    <row r="16858" ht="15" customHeight="1" x14ac:dyDescent="0.2"/>
    <row r="16859" ht="15" customHeight="1" x14ac:dyDescent="0.2"/>
    <row r="16860" ht="15" customHeight="1" x14ac:dyDescent="0.2"/>
    <row r="16861" ht="15" customHeight="1" x14ac:dyDescent="0.2"/>
    <row r="16862" ht="15" customHeight="1" x14ac:dyDescent="0.2"/>
    <row r="16863" ht="15" customHeight="1" x14ac:dyDescent="0.2"/>
    <row r="16864" ht="15" customHeight="1" x14ac:dyDescent="0.2"/>
    <row r="16865" ht="15" customHeight="1" x14ac:dyDescent="0.2"/>
    <row r="16866" ht="15" customHeight="1" x14ac:dyDescent="0.2"/>
    <row r="16867" ht="15" customHeight="1" x14ac:dyDescent="0.2"/>
    <row r="16868" ht="15" customHeight="1" x14ac:dyDescent="0.2"/>
    <row r="16869" ht="15" customHeight="1" x14ac:dyDescent="0.2"/>
    <row r="16870" ht="15" customHeight="1" x14ac:dyDescent="0.2"/>
    <row r="16871" ht="15" customHeight="1" x14ac:dyDescent="0.2"/>
    <row r="16872" ht="15" customHeight="1" x14ac:dyDescent="0.2"/>
    <row r="16873" ht="15" customHeight="1" x14ac:dyDescent="0.2"/>
    <row r="16874" ht="15" customHeight="1" x14ac:dyDescent="0.2"/>
    <row r="16875" ht="15" customHeight="1" x14ac:dyDescent="0.2"/>
    <row r="16876" ht="15" customHeight="1" x14ac:dyDescent="0.2"/>
    <row r="16877" ht="15" customHeight="1" x14ac:dyDescent="0.2"/>
    <row r="16878" ht="15" customHeight="1" x14ac:dyDescent="0.2"/>
    <row r="16879" ht="15" customHeight="1" x14ac:dyDescent="0.2"/>
    <row r="16880" ht="15" customHeight="1" x14ac:dyDescent="0.2"/>
    <row r="16881" ht="15" customHeight="1" x14ac:dyDescent="0.2"/>
    <row r="16882" ht="15" customHeight="1" x14ac:dyDescent="0.2"/>
    <row r="16883" ht="15" customHeight="1" x14ac:dyDescent="0.2"/>
    <row r="16884" ht="15" customHeight="1" x14ac:dyDescent="0.2"/>
    <row r="16885" ht="15" customHeight="1" x14ac:dyDescent="0.2"/>
    <row r="16886" ht="15" customHeight="1" x14ac:dyDescent="0.2"/>
    <row r="16887" ht="15" customHeight="1" x14ac:dyDescent="0.2"/>
    <row r="16888" ht="15" customHeight="1" x14ac:dyDescent="0.2"/>
    <row r="16889" ht="15" customHeight="1" x14ac:dyDescent="0.2"/>
    <row r="16890" ht="15" customHeight="1" x14ac:dyDescent="0.2"/>
    <row r="16891" ht="15" customHeight="1" x14ac:dyDescent="0.2"/>
    <row r="16892" ht="15" customHeight="1" x14ac:dyDescent="0.2"/>
    <row r="16893" ht="15" customHeight="1" x14ac:dyDescent="0.2"/>
    <row r="16894" ht="15" customHeight="1" x14ac:dyDescent="0.2"/>
    <row r="16895" ht="15" customHeight="1" x14ac:dyDescent="0.2"/>
    <row r="16896" ht="15" customHeight="1" x14ac:dyDescent="0.2"/>
    <row r="16897" ht="15" customHeight="1" x14ac:dyDescent="0.2"/>
    <row r="16898" ht="15" customHeight="1" x14ac:dyDescent="0.2"/>
    <row r="16899" ht="15" customHeight="1" x14ac:dyDescent="0.2"/>
    <row r="16900" ht="15" customHeight="1" x14ac:dyDescent="0.2"/>
    <row r="16901" ht="15" customHeight="1" x14ac:dyDescent="0.2"/>
    <row r="16902" ht="15" customHeight="1" x14ac:dyDescent="0.2"/>
    <row r="16903" ht="15" customHeight="1" x14ac:dyDescent="0.2"/>
    <row r="16904" ht="15" customHeight="1" x14ac:dyDescent="0.2"/>
    <row r="16905" ht="15" customHeight="1" x14ac:dyDescent="0.2"/>
    <row r="16906" ht="15" customHeight="1" x14ac:dyDescent="0.2"/>
    <row r="16907" ht="15" customHeight="1" x14ac:dyDescent="0.2"/>
    <row r="16908" ht="15" customHeight="1" x14ac:dyDescent="0.2"/>
    <row r="16909" ht="15" customHeight="1" x14ac:dyDescent="0.2"/>
    <row r="16910" ht="15" customHeight="1" x14ac:dyDescent="0.2"/>
    <row r="16911" ht="15" customHeight="1" x14ac:dyDescent="0.2"/>
    <row r="16912" ht="15" customHeight="1" x14ac:dyDescent="0.2"/>
    <row r="16913" ht="15" customHeight="1" x14ac:dyDescent="0.2"/>
    <row r="16914" ht="15" customHeight="1" x14ac:dyDescent="0.2"/>
    <row r="16915" ht="15" customHeight="1" x14ac:dyDescent="0.2"/>
    <row r="16916" ht="15" customHeight="1" x14ac:dyDescent="0.2"/>
    <row r="16917" ht="15" customHeight="1" x14ac:dyDescent="0.2"/>
    <row r="16918" ht="15" customHeight="1" x14ac:dyDescent="0.2"/>
    <row r="16919" ht="15" customHeight="1" x14ac:dyDescent="0.2"/>
    <row r="16920" ht="15" customHeight="1" x14ac:dyDescent="0.2"/>
    <row r="16921" ht="15" customHeight="1" x14ac:dyDescent="0.2"/>
    <row r="16922" ht="15" customHeight="1" x14ac:dyDescent="0.2"/>
    <row r="16923" ht="15" customHeight="1" x14ac:dyDescent="0.2"/>
    <row r="16924" ht="15" customHeight="1" x14ac:dyDescent="0.2"/>
    <row r="16925" ht="15" customHeight="1" x14ac:dyDescent="0.2"/>
    <row r="16926" ht="15" customHeight="1" x14ac:dyDescent="0.2"/>
    <row r="16927" ht="15" customHeight="1" x14ac:dyDescent="0.2"/>
    <row r="16928" ht="15" customHeight="1" x14ac:dyDescent="0.2"/>
    <row r="16929" ht="15" customHeight="1" x14ac:dyDescent="0.2"/>
    <row r="16930" ht="15" customHeight="1" x14ac:dyDescent="0.2"/>
    <row r="16931" ht="15" customHeight="1" x14ac:dyDescent="0.2"/>
    <row r="16932" ht="15" customHeight="1" x14ac:dyDescent="0.2"/>
    <row r="16933" ht="15" customHeight="1" x14ac:dyDescent="0.2"/>
    <row r="16934" ht="15" customHeight="1" x14ac:dyDescent="0.2"/>
    <row r="16935" ht="15" customHeight="1" x14ac:dyDescent="0.2"/>
    <row r="16936" ht="15" customHeight="1" x14ac:dyDescent="0.2"/>
    <row r="16937" ht="15" customHeight="1" x14ac:dyDescent="0.2"/>
    <row r="16938" ht="15" customHeight="1" x14ac:dyDescent="0.2"/>
    <row r="16939" ht="15" customHeight="1" x14ac:dyDescent="0.2"/>
    <row r="16940" ht="15" customHeight="1" x14ac:dyDescent="0.2"/>
    <row r="16941" ht="15" customHeight="1" x14ac:dyDescent="0.2"/>
    <row r="16942" ht="15" customHeight="1" x14ac:dyDescent="0.2"/>
    <row r="16943" ht="15" customHeight="1" x14ac:dyDescent="0.2"/>
    <row r="16944" ht="15" customHeight="1" x14ac:dyDescent="0.2"/>
    <row r="16945" ht="15" customHeight="1" x14ac:dyDescent="0.2"/>
    <row r="16946" ht="15" customHeight="1" x14ac:dyDescent="0.2"/>
    <row r="16947" ht="15" customHeight="1" x14ac:dyDescent="0.2"/>
    <row r="16948" ht="15" customHeight="1" x14ac:dyDescent="0.2"/>
    <row r="16949" ht="15" customHeight="1" x14ac:dyDescent="0.2"/>
    <row r="16950" ht="15" customHeight="1" x14ac:dyDescent="0.2"/>
    <row r="16951" ht="15" customHeight="1" x14ac:dyDescent="0.2"/>
    <row r="16952" ht="15" customHeight="1" x14ac:dyDescent="0.2"/>
    <row r="16953" ht="15" customHeight="1" x14ac:dyDescent="0.2"/>
    <row r="16954" ht="15" customHeight="1" x14ac:dyDescent="0.2"/>
    <row r="16955" ht="15" customHeight="1" x14ac:dyDescent="0.2"/>
    <row r="16956" ht="15" customHeight="1" x14ac:dyDescent="0.2"/>
    <row r="16957" ht="15" customHeight="1" x14ac:dyDescent="0.2"/>
    <row r="16958" ht="15" customHeight="1" x14ac:dyDescent="0.2"/>
    <row r="16959" ht="15" customHeight="1" x14ac:dyDescent="0.2"/>
    <row r="16960" ht="15" customHeight="1" x14ac:dyDescent="0.2"/>
    <row r="16961" ht="15" customHeight="1" x14ac:dyDescent="0.2"/>
    <row r="16962" ht="15" customHeight="1" x14ac:dyDescent="0.2"/>
    <row r="16963" ht="15" customHeight="1" x14ac:dyDescent="0.2"/>
    <row r="16964" ht="15" customHeight="1" x14ac:dyDescent="0.2"/>
    <row r="16965" ht="15" customHeight="1" x14ac:dyDescent="0.2"/>
    <row r="16966" ht="15" customHeight="1" x14ac:dyDescent="0.2"/>
    <row r="16967" ht="15" customHeight="1" x14ac:dyDescent="0.2"/>
    <row r="16968" ht="15" customHeight="1" x14ac:dyDescent="0.2"/>
    <row r="16969" ht="15" customHeight="1" x14ac:dyDescent="0.2"/>
    <row r="16970" ht="15" customHeight="1" x14ac:dyDescent="0.2"/>
    <row r="16971" ht="15" customHeight="1" x14ac:dyDescent="0.2"/>
    <row r="16972" ht="15" customHeight="1" x14ac:dyDescent="0.2"/>
    <row r="16973" ht="15" customHeight="1" x14ac:dyDescent="0.2"/>
    <row r="16974" ht="15" customHeight="1" x14ac:dyDescent="0.2"/>
    <row r="16975" ht="15" customHeight="1" x14ac:dyDescent="0.2"/>
    <row r="16976" ht="15" customHeight="1" x14ac:dyDescent="0.2"/>
    <row r="16977" ht="15" customHeight="1" x14ac:dyDescent="0.2"/>
    <row r="16978" ht="15" customHeight="1" x14ac:dyDescent="0.2"/>
    <row r="16979" ht="15" customHeight="1" x14ac:dyDescent="0.2"/>
    <row r="16980" ht="15" customHeight="1" x14ac:dyDescent="0.2"/>
    <row r="16981" ht="15" customHeight="1" x14ac:dyDescent="0.2"/>
    <row r="16982" ht="15" customHeight="1" x14ac:dyDescent="0.2"/>
    <row r="16983" ht="15" customHeight="1" x14ac:dyDescent="0.2"/>
    <row r="16984" ht="15" customHeight="1" x14ac:dyDescent="0.2"/>
    <row r="16985" ht="15" customHeight="1" x14ac:dyDescent="0.2"/>
    <row r="16986" ht="15" customHeight="1" x14ac:dyDescent="0.2"/>
    <row r="16987" ht="15" customHeight="1" x14ac:dyDescent="0.2"/>
    <row r="16988" ht="15" customHeight="1" x14ac:dyDescent="0.2"/>
    <row r="16989" ht="15" customHeight="1" x14ac:dyDescent="0.2"/>
    <row r="16990" ht="15" customHeight="1" x14ac:dyDescent="0.2"/>
    <row r="16991" ht="15" customHeight="1" x14ac:dyDescent="0.2"/>
    <row r="16992" ht="15" customHeight="1" x14ac:dyDescent="0.2"/>
    <row r="16993" ht="15" customHeight="1" x14ac:dyDescent="0.2"/>
    <row r="16994" ht="15" customHeight="1" x14ac:dyDescent="0.2"/>
    <row r="16995" ht="15" customHeight="1" x14ac:dyDescent="0.2"/>
    <row r="16996" ht="15" customHeight="1" x14ac:dyDescent="0.2"/>
    <row r="16997" ht="15" customHeight="1" x14ac:dyDescent="0.2"/>
    <row r="16998" ht="15" customHeight="1" x14ac:dyDescent="0.2"/>
    <row r="16999" ht="15" customHeight="1" x14ac:dyDescent="0.2"/>
    <row r="17000" ht="15" customHeight="1" x14ac:dyDescent="0.2"/>
    <row r="17001" ht="15" customHeight="1" x14ac:dyDescent="0.2"/>
    <row r="17002" ht="15" customHeight="1" x14ac:dyDescent="0.2"/>
    <row r="17003" ht="15" customHeight="1" x14ac:dyDescent="0.2"/>
    <row r="17004" ht="15" customHeight="1" x14ac:dyDescent="0.2"/>
    <row r="17005" ht="15" customHeight="1" x14ac:dyDescent="0.2"/>
    <row r="17006" ht="15" customHeight="1" x14ac:dyDescent="0.2"/>
    <row r="17007" ht="15" customHeight="1" x14ac:dyDescent="0.2"/>
    <row r="17008" ht="15" customHeight="1" x14ac:dyDescent="0.2"/>
    <row r="17009" ht="15" customHeight="1" x14ac:dyDescent="0.2"/>
    <row r="17010" ht="15" customHeight="1" x14ac:dyDescent="0.2"/>
    <row r="17011" ht="15" customHeight="1" x14ac:dyDescent="0.2"/>
    <row r="17012" ht="15" customHeight="1" x14ac:dyDescent="0.2"/>
    <row r="17013" ht="15" customHeight="1" x14ac:dyDescent="0.2"/>
    <row r="17014" ht="15" customHeight="1" x14ac:dyDescent="0.2"/>
    <row r="17015" ht="15" customHeight="1" x14ac:dyDescent="0.2"/>
    <row r="17016" ht="15" customHeight="1" x14ac:dyDescent="0.2"/>
    <row r="17017" ht="15" customHeight="1" x14ac:dyDescent="0.2"/>
    <row r="17018" ht="15" customHeight="1" x14ac:dyDescent="0.2"/>
    <row r="17019" ht="15" customHeight="1" x14ac:dyDescent="0.2"/>
    <row r="17020" ht="15" customHeight="1" x14ac:dyDescent="0.2"/>
    <row r="17021" ht="15" customHeight="1" x14ac:dyDescent="0.2"/>
    <row r="17022" ht="15" customHeight="1" x14ac:dyDescent="0.2"/>
    <row r="17023" ht="15" customHeight="1" x14ac:dyDescent="0.2"/>
    <row r="17024" ht="15" customHeight="1" x14ac:dyDescent="0.2"/>
    <row r="17025" ht="15" customHeight="1" x14ac:dyDescent="0.2"/>
    <row r="17026" ht="15" customHeight="1" x14ac:dyDescent="0.2"/>
    <row r="17027" ht="15" customHeight="1" x14ac:dyDescent="0.2"/>
    <row r="17028" ht="15" customHeight="1" x14ac:dyDescent="0.2"/>
    <row r="17029" ht="15" customHeight="1" x14ac:dyDescent="0.2"/>
    <row r="17030" ht="15" customHeight="1" x14ac:dyDescent="0.2"/>
    <row r="17031" ht="15" customHeight="1" x14ac:dyDescent="0.2"/>
    <row r="17032" ht="15" customHeight="1" x14ac:dyDescent="0.2"/>
    <row r="17033" ht="15" customHeight="1" x14ac:dyDescent="0.2"/>
    <row r="17034" ht="15" customHeight="1" x14ac:dyDescent="0.2"/>
    <row r="17035" ht="15" customHeight="1" x14ac:dyDescent="0.2"/>
    <row r="17036" ht="15" customHeight="1" x14ac:dyDescent="0.2"/>
    <row r="17037" ht="15" customHeight="1" x14ac:dyDescent="0.2"/>
    <row r="17038" ht="15" customHeight="1" x14ac:dyDescent="0.2"/>
    <row r="17039" ht="15" customHeight="1" x14ac:dyDescent="0.2"/>
    <row r="17040" ht="15" customHeight="1" x14ac:dyDescent="0.2"/>
    <row r="17041" ht="15" customHeight="1" x14ac:dyDescent="0.2"/>
    <row r="17042" ht="15" customHeight="1" x14ac:dyDescent="0.2"/>
    <row r="17043" ht="15" customHeight="1" x14ac:dyDescent="0.2"/>
    <row r="17044" ht="15" customHeight="1" x14ac:dyDescent="0.2"/>
    <row r="17045" ht="15" customHeight="1" x14ac:dyDescent="0.2"/>
    <row r="17046" ht="15" customHeight="1" x14ac:dyDescent="0.2"/>
    <row r="17047" ht="15" customHeight="1" x14ac:dyDescent="0.2"/>
    <row r="17048" ht="15" customHeight="1" x14ac:dyDescent="0.2"/>
    <row r="17049" ht="15" customHeight="1" x14ac:dyDescent="0.2"/>
    <row r="17050" ht="15" customHeight="1" x14ac:dyDescent="0.2"/>
    <row r="17051" ht="15" customHeight="1" x14ac:dyDescent="0.2"/>
    <row r="17052" ht="15" customHeight="1" x14ac:dyDescent="0.2"/>
    <row r="17053" ht="15" customHeight="1" x14ac:dyDescent="0.2"/>
    <row r="17054" ht="15" customHeight="1" x14ac:dyDescent="0.2"/>
    <row r="17055" ht="15" customHeight="1" x14ac:dyDescent="0.2"/>
    <row r="17056" ht="15" customHeight="1" x14ac:dyDescent="0.2"/>
    <row r="17057" ht="15" customHeight="1" x14ac:dyDescent="0.2"/>
    <row r="17058" ht="15" customHeight="1" x14ac:dyDescent="0.2"/>
    <row r="17059" ht="15" customHeight="1" x14ac:dyDescent="0.2"/>
    <row r="17060" ht="15" customHeight="1" x14ac:dyDescent="0.2"/>
    <row r="17061" ht="15" customHeight="1" x14ac:dyDescent="0.2"/>
    <row r="17062" ht="15" customHeight="1" x14ac:dyDescent="0.2"/>
    <row r="17063" ht="15" customHeight="1" x14ac:dyDescent="0.2"/>
    <row r="17064" ht="15" customHeight="1" x14ac:dyDescent="0.2"/>
    <row r="17065" ht="15" customHeight="1" x14ac:dyDescent="0.2"/>
    <row r="17066" ht="15" customHeight="1" x14ac:dyDescent="0.2"/>
    <row r="17067" ht="15" customHeight="1" x14ac:dyDescent="0.2"/>
    <row r="17068" ht="15" customHeight="1" x14ac:dyDescent="0.2"/>
    <row r="17069" ht="15" customHeight="1" x14ac:dyDescent="0.2"/>
    <row r="17070" ht="15" customHeight="1" x14ac:dyDescent="0.2"/>
    <row r="17071" ht="15" customHeight="1" x14ac:dyDescent="0.2"/>
    <row r="17072" ht="15" customHeight="1" x14ac:dyDescent="0.2"/>
    <row r="17073" ht="15" customHeight="1" x14ac:dyDescent="0.2"/>
    <row r="17074" ht="15" customHeight="1" x14ac:dyDescent="0.2"/>
    <row r="17075" ht="15" customHeight="1" x14ac:dyDescent="0.2"/>
    <row r="17076" ht="15" customHeight="1" x14ac:dyDescent="0.2"/>
    <row r="17077" ht="15" customHeight="1" x14ac:dyDescent="0.2"/>
    <row r="17078" ht="15" customHeight="1" x14ac:dyDescent="0.2"/>
    <row r="17079" ht="15" customHeight="1" x14ac:dyDescent="0.2"/>
    <row r="17080" ht="15" customHeight="1" x14ac:dyDescent="0.2"/>
    <row r="17081" ht="15" customHeight="1" x14ac:dyDescent="0.2"/>
    <row r="17082" ht="15" customHeight="1" x14ac:dyDescent="0.2"/>
    <row r="17083" ht="15" customHeight="1" x14ac:dyDescent="0.2"/>
    <row r="17084" ht="15" customHeight="1" x14ac:dyDescent="0.2"/>
    <row r="17085" ht="15" customHeight="1" x14ac:dyDescent="0.2"/>
    <row r="17086" ht="15" customHeight="1" x14ac:dyDescent="0.2"/>
    <row r="17087" ht="15" customHeight="1" x14ac:dyDescent="0.2"/>
    <row r="17088" ht="15" customHeight="1" x14ac:dyDescent="0.2"/>
    <row r="17089" ht="15" customHeight="1" x14ac:dyDescent="0.2"/>
    <row r="17090" ht="15" customHeight="1" x14ac:dyDescent="0.2"/>
    <row r="17091" ht="15" customHeight="1" x14ac:dyDescent="0.2"/>
    <row r="17092" ht="15" customHeight="1" x14ac:dyDescent="0.2"/>
    <row r="17093" ht="15" customHeight="1" x14ac:dyDescent="0.2"/>
    <row r="17094" ht="15" customHeight="1" x14ac:dyDescent="0.2"/>
    <row r="17095" ht="15" customHeight="1" x14ac:dyDescent="0.2"/>
    <row r="17096" ht="15" customHeight="1" x14ac:dyDescent="0.2"/>
    <row r="17097" ht="15" customHeight="1" x14ac:dyDescent="0.2"/>
    <row r="17098" ht="15" customHeight="1" x14ac:dyDescent="0.2"/>
    <row r="17099" ht="15" customHeight="1" x14ac:dyDescent="0.2"/>
    <row r="17100" ht="15" customHeight="1" x14ac:dyDescent="0.2"/>
    <row r="17101" ht="15" customHeight="1" x14ac:dyDescent="0.2"/>
    <row r="17102" ht="15" customHeight="1" x14ac:dyDescent="0.2"/>
    <row r="17103" ht="15" customHeight="1" x14ac:dyDescent="0.2"/>
    <row r="17104" ht="15" customHeight="1" x14ac:dyDescent="0.2"/>
    <row r="17105" ht="15" customHeight="1" x14ac:dyDescent="0.2"/>
    <row r="17106" ht="15" customHeight="1" x14ac:dyDescent="0.2"/>
    <row r="17107" ht="15" customHeight="1" x14ac:dyDescent="0.2"/>
    <row r="17108" ht="15" customHeight="1" x14ac:dyDescent="0.2"/>
    <row r="17109" ht="15" customHeight="1" x14ac:dyDescent="0.2"/>
    <row r="17110" ht="15" customHeight="1" x14ac:dyDescent="0.2"/>
    <row r="17111" ht="15" customHeight="1" x14ac:dyDescent="0.2"/>
    <row r="17112" ht="15" customHeight="1" x14ac:dyDescent="0.2"/>
    <row r="17113" ht="15" customHeight="1" x14ac:dyDescent="0.2"/>
    <row r="17114" ht="15" customHeight="1" x14ac:dyDescent="0.2"/>
    <row r="17115" ht="15" customHeight="1" x14ac:dyDescent="0.2"/>
    <row r="17116" ht="15" customHeight="1" x14ac:dyDescent="0.2"/>
    <row r="17117" ht="15" customHeight="1" x14ac:dyDescent="0.2"/>
    <row r="17118" ht="15" customHeight="1" x14ac:dyDescent="0.2"/>
    <row r="17119" ht="15" customHeight="1" x14ac:dyDescent="0.2"/>
    <row r="17120" ht="15" customHeight="1" x14ac:dyDescent="0.2"/>
    <row r="17121" ht="15" customHeight="1" x14ac:dyDescent="0.2"/>
    <row r="17122" ht="15" customHeight="1" x14ac:dyDescent="0.2"/>
    <row r="17123" ht="15" customHeight="1" x14ac:dyDescent="0.2"/>
    <row r="17124" ht="15" customHeight="1" x14ac:dyDescent="0.2"/>
    <row r="17125" ht="15" customHeight="1" x14ac:dyDescent="0.2"/>
    <row r="17126" ht="15" customHeight="1" x14ac:dyDescent="0.2"/>
    <row r="17127" ht="15" customHeight="1" x14ac:dyDescent="0.2"/>
    <row r="17128" ht="15" customHeight="1" x14ac:dyDescent="0.2"/>
    <row r="17129" ht="15" customHeight="1" x14ac:dyDescent="0.2"/>
    <row r="17130" ht="15" customHeight="1" x14ac:dyDescent="0.2"/>
    <row r="17131" ht="15" customHeight="1" x14ac:dyDescent="0.2"/>
    <row r="17132" ht="15" customHeight="1" x14ac:dyDescent="0.2"/>
    <row r="17133" ht="15" customHeight="1" x14ac:dyDescent="0.2"/>
    <row r="17134" ht="15" customHeight="1" x14ac:dyDescent="0.2"/>
    <row r="17135" ht="15" customHeight="1" x14ac:dyDescent="0.2"/>
    <row r="17136" ht="15" customHeight="1" x14ac:dyDescent="0.2"/>
    <row r="17137" ht="15" customHeight="1" x14ac:dyDescent="0.2"/>
    <row r="17138" ht="15" customHeight="1" x14ac:dyDescent="0.2"/>
    <row r="17139" ht="15" customHeight="1" x14ac:dyDescent="0.2"/>
    <row r="17140" ht="15" customHeight="1" x14ac:dyDescent="0.2"/>
    <row r="17141" ht="15" customHeight="1" x14ac:dyDescent="0.2"/>
    <row r="17142" ht="15" customHeight="1" x14ac:dyDescent="0.2"/>
    <row r="17143" ht="15" customHeight="1" x14ac:dyDescent="0.2"/>
    <row r="17144" ht="15" customHeight="1" x14ac:dyDescent="0.2"/>
    <row r="17145" ht="15" customHeight="1" x14ac:dyDescent="0.2"/>
    <row r="17146" ht="15" customHeight="1" x14ac:dyDescent="0.2"/>
    <row r="17147" ht="15" customHeight="1" x14ac:dyDescent="0.2"/>
    <row r="17148" ht="15" customHeight="1" x14ac:dyDescent="0.2"/>
    <row r="17149" ht="15" customHeight="1" x14ac:dyDescent="0.2"/>
    <row r="17150" ht="15" customHeight="1" x14ac:dyDescent="0.2"/>
    <row r="17151" ht="15" customHeight="1" x14ac:dyDescent="0.2"/>
    <row r="17152" ht="15" customHeight="1" x14ac:dyDescent="0.2"/>
    <row r="17153" ht="15" customHeight="1" x14ac:dyDescent="0.2"/>
    <row r="17154" ht="15" customHeight="1" x14ac:dyDescent="0.2"/>
    <row r="17155" ht="15" customHeight="1" x14ac:dyDescent="0.2"/>
    <row r="17156" ht="15" customHeight="1" x14ac:dyDescent="0.2"/>
    <row r="17157" ht="15" customHeight="1" x14ac:dyDescent="0.2"/>
    <row r="17158" ht="15" customHeight="1" x14ac:dyDescent="0.2"/>
    <row r="17159" ht="15" customHeight="1" x14ac:dyDescent="0.2"/>
    <row r="17160" ht="15" customHeight="1" x14ac:dyDescent="0.2"/>
    <row r="17161" ht="15" customHeight="1" x14ac:dyDescent="0.2"/>
    <row r="17162" ht="15" customHeight="1" x14ac:dyDescent="0.2"/>
    <row r="17163" ht="15" customHeight="1" x14ac:dyDescent="0.2"/>
    <row r="17164" ht="15" customHeight="1" x14ac:dyDescent="0.2"/>
    <row r="17165" ht="15" customHeight="1" x14ac:dyDescent="0.2"/>
    <row r="17166" ht="15" customHeight="1" x14ac:dyDescent="0.2"/>
    <row r="17167" ht="15" customHeight="1" x14ac:dyDescent="0.2"/>
    <row r="17168" ht="15" customHeight="1" x14ac:dyDescent="0.2"/>
    <row r="17169" ht="15" customHeight="1" x14ac:dyDescent="0.2"/>
    <row r="17170" ht="15" customHeight="1" x14ac:dyDescent="0.2"/>
    <row r="17171" ht="15" customHeight="1" x14ac:dyDescent="0.2"/>
    <row r="17172" ht="15" customHeight="1" x14ac:dyDescent="0.2"/>
    <row r="17173" ht="15" customHeight="1" x14ac:dyDescent="0.2"/>
    <row r="17174" ht="15" customHeight="1" x14ac:dyDescent="0.2"/>
    <row r="17175" ht="15" customHeight="1" x14ac:dyDescent="0.2"/>
    <row r="17176" ht="15" customHeight="1" x14ac:dyDescent="0.2"/>
    <row r="17177" ht="15" customHeight="1" x14ac:dyDescent="0.2"/>
    <row r="17178" ht="15" customHeight="1" x14ac:dyDescent="0.2"/>
    <row r="17179" ht="15" customHeight="1" x14ac:dyDescent="0.2"/>
    <row r="17180" ht="15" customHeight="1" x14ac:dyDescent="0.2"/>
    <row r="17181" ht="15" customHeight="1" x14ac:dyDescent="0.2"/>
    <row r="17182" ht="15" customHeight="1" x14ac:dyDescent="0.2"/>
    <row r="17183" ht="15" customHeight="1" x14ac:dyDescent="0.2"/>
    <row r="17184" ht="15" customHeight="1" x14ac:dyDescent="0.2"/>
    <row r="17185" ht="15" customHeight="1" x14ac:dyDescent="0.2"/>
    <row r="17186" ht="15" customHeight="1" x14ac:dyDescent="0.2"/>
    <row r="17187" ht="15" customHeight="1" x14ac:dyDescent="0.2"/>
    <row r="17188" ht="15" customHeight="1" x14ac:dyDescent="0.2"/>
    <row r="17189" ht="15" customHeight="1" x14ac:dyDescent="0.2"/>
    <row r="17190" ht="15" customHeight="1" x14ac:dyDescent="0.2"/>
    <row r="17191" ht="15" customHeight="1" x14ac:dyDescent="0.2"/>
    <row r="17192" ht="15" customHeight="1" x14ac:dyDescent="0.2"/>
    <row r="17193" ht="15" customHeight="1" x14ac:dyDescent="0.2"/>
    <row r="17194" ht="15" customHeight="1" x14ac:dyDescent="0.2"/>
    <row r="17195" ht="15" customHeight="1" x14ac:dyDescent="0.2"/>
    <row r="17196" ht="15" customHeight="1" x14ac:dyDescent="0.2"/>
    <row r="17197" ht="15" customHeight="1" x14ac:dyDescent="0.2"/>
    <row r="17198" ht="15" customHeight="1" x14ac:dyDescent="0.2"/>
    <row r="17199" ht="15" customHeight="1" x14ac:dyDescent="0.2"/>
    <row r="17200" ht="15" customHeight="1" x14ac:dyDescent="0.2"/>
    <row r="17201" ht="15" customHeight="1" x14ac:dyDescent="0.2"/>
    <row r="17202" ht="15" customHeight="1" x14ac:dyDescent="0.2"/>
    <row r="17203" ht="15" customHeight="1" x14ac:dyDescent="0.2"/>
    <row r="17204" ht="15" customHeight="1" x14ac:dyDescent="0.2"/>
    <row r="17205" ht="15" customHeight="1" x14ac:dyDescent="0.2"/>
    <row r="17206" ht="15" customHeight="1" x14ac:dyDescent="0.2"/>
    <row r="17207" ht="15" customHeight="1" x14ac:dyDescent="0.2"/>
    <row r="17208" ht="15" customHeight="1" x14ac:dyDescent="0.2"/>
    <row r="17209" ht="15" customHeight="1" x14ac:dyDescent="0.2"/>
    <row r="17210" ht="15" customHeight="1" x14ac:dyDescent="0.2"/>
    <row r="17211" ht="15" customHeight="1" x14ac:dyDescent="0.2"/>
    <row r="17212" ht="15" customHeight="1" x14ac:dyDescent="0.2"/>
    <row r="17213" ht="15" customHeight="1" x14ac:dyDescent="0.2"/>
    <row r="17214" ht="15" customHeight="1" x14ac:dyDescent="0.2"/>
    <row r="17215" ht="15" customHeight="1" x14ac:dyDescent="0.2"/>
    <row r="17216" ht="15" customHeight="1" x14ac:dyDescent="0.2"/>
    <row r="17217" ht="15" customHeight="1" x14ac:dyDescent="0.2"/>
    <row r="17218" ht="15" customHeight="1" x14ac:dyDescent="0.2"/>
    <row r="17219" ht="15" customHeight="1" x14ac:dyDescent="0.2"/>
    <row r="17220" ht="15" customHeight="1" x14ac:dyDescent="0.2"/>
    <row r="17221" ht="15" customHeight="1" x14ac:dyDescent="0.2"/>
    <row r="17222" ht="15" customHeight="1" x14ac:dyDescent="0.2"/>
    <row r="17223" ht="15" customHeight="1" x14ac:dyDescent="0.2"/>
    <row r="17224" ht="15" customHeight="1" x14ac:dyDescent="0.2"/>
    <row r="17225" ht="15" customHeight="1" x14ac:dyDescent="0.2"/>
    <row r="17226" ht="15" customHeight="1" x14ac:dyDescent="0.2"/>
    <row r="17227" ht="15" customHeight="1" x14ac:dyDescent="0.2"/>
    <row r="17228" ht="15" customHeight="1" x14ac:dyDescent="0.2"/>
    <row r="17229" ht="15" customHeight="1" x14ac:dyDescent="0.2"/>
    <row r="17230" ht="15" customHeight="1" x14ac:dyDescent="0.2"/>
    <row r="17231" ht="15" customHeight="1" x14ac:dyDescent="0.2"/>
    <row r="17232" ht="15" customHeight="1" x14ac:dyDescent="0.2"/>
    <row r="17233" ht="15" customHeight="1" x14ac:dyDescent="0.2"/>
    <row r="17234" ht="15" customHeight="1" x14ac:dyDescent="0.2"/>
    <row r="17235" ht="15" customHeight="1" x14ac:dyDescent="0.2"/>
    <row r="17236" ht="15" customHeight="1" x14ac:dyDescent="0.2"/>
    <row r="17237" ht="15" customHeight="1" x14ac:dyDescent="0.2"/>
    <row r="17238" ht="15" customHeight="1" x14ac:dyDescent="0.2"/>
    <row r="17239" ht="15" customHeight="1" x14ac:dyDescent="0.2"/>
    <row r="17240" ht="15" customHeight="1" x14ac:dyDescent="0.2"/>
    <row r="17241" ht="15" customHeight="1" x14ac:dyDescent="0.2"/>
    <row r="17242" ht="15" customHeight="1" x14ac:dyDescent="0.2"/>
    <row r="17243" ht="15" customHeight="1" x14ac:dyDescent="0.2"/>
    <row r="17244" ht="15" customHeight="1" x14ac:dyDescent="0.2"/>
    <row r="17245" ht="15" customHeight="1" x14ac:dyDescent="0.2"/>
    <row r="17246" ht="15" customHeight="1" x14ac:dyDescent="0.2"/>
    <row r="17247" ht="15" customHeight="1" x14ac:dyDescent="0.2"/>
    <row r="17248" ht="15" customHeight="1" x14ac:dyDescent="0.2"/>
    <row r="17249" ht="15" customHeight="1" x14ac:dyDescent="0.2"/>
    <row r="17250" ht="15" customHeight="1" x14ac:dyDescent="0.2"/>
    <row r="17251" ht="15" customHeight="1" x14ac:dyDescent="0.2"/>
    <row r="17252" ht="15" customHeight="1" x14ac:dyDescent="0.2"/>
    <row r="17253" ht="15" customHeight="1" x14ac:dyDescent="0.2"/>
    <row r="17254" ht="15" customHeight="1" x14ac:dyDescent="0.2"/>
    <row r="17255" ht="15" customHeight="1" x14ac:dyDescent="0.2"/>
    <row r="17256" ht="15" customHeight="1" x14ac:dyDescent="0.2"/>
    <row r="17257" ht="15" customHeight="1" x14ac:dyDescent="0.2"/>
    <row r="17258" ht="15" customHeight="1" x14ac:dyDescent="0.2"/>
    <row r="17259" ht="15" customHeight="1" x14ac:dyDescent="0.2"/>
    <row r="17260" ht="15" customHeight="1" x14ac:dyDescent="0.2"/>
    <row r="17261" ht="15" customHeight="1" x14ac:dyDescent="0.2"/>
    <row r="17262" ht="15" customHeight="1" x14ac:dyDescent="0.2"/>
    <row r="17263" ht="15" customHeight="1" x14ac:dyDescent="0.2"/>
    <row r="17264" ht="15" customHeight="1" x14ac:dyDescent="0.2"/>
    <row r="17265" ht="15" customHeight="1" x14ac:dyDescent="0.2"/>
    <row r="17266" ht="15" customHeight="1" x14ac:dyDescent="0.2"/>
    <row r="17267" ht="15" customHeight="1" x14ac:dyDescent="0.2"/>
    <row r="17268" ht="15" customHeight="1" x14ac:dyDescent="0.2"/>
    <row r="17269" ht="15" customHeight="1" x14ac:dyDescent="0.2"/>
    <row r="17270" ht="15" customHeight="1" x14ac:dyDescent="0.2"/>
    <row r="17271" ht="15" customHeight="1" x14ac:dyDescent="0.2"/>
    <row r="17272" ht="15" customHeight="1" x14ac:dyDescent="0.2"/>
    <row r="17273" ht="15" customHeight="1" x14ac:dyDescent="0.2"/>
    <row r="17274" ht="15" customHeight="1" x14ac:dyDescent="0.2"/>
    <row r="17275" ht="15" customHeight="1" x14ac:dyDescent="0.2"/>
    <row r="17276" ht="15" customHeight="1" x14ac:dyDescent="0.2"/>
    <row r="17277" ht="15" customHeight="1" x14ac:dyDescent="0.2"/>
    <row r="17278" ht="15" customHeight="1" x14ac:dyDescent="0.2"/>
    <row r="17279" ht="15" customHeight="1" x14ac:dyDescent="0.2"/>
    <row r="17280" ht="15" customHeight="1" x14ac:dyDescent="0.2"/>
    <row r="17281" ht="15" customHeight="1" x14ac:dyDescent="0.2"/>
    <row r="17282" ht="15" customHeight="1" x14ac:dyDescent="0.2"/>
    <row r="17283" ht="15" customHeight="1" x14ac:dyDescent="0.2"/>
    <row r="17284" ht="15" customHeight="1" x14ac:dyDescent="0.2"/>
    <row r="17285" ht="15" customHeight="1" x14ac:dyDescent="0.2"/>
    <row r="17286" ht="15" customHeight="1" x14ac:dyDescent="0.2"/>
    <row r="17287" ht="15" customHeight="1" x14ac:dyDescent="0.2"/>
    <row r="17288" ht="15" customHeight="1" x14ac:dyDescent="0.2"/>
    <row r="17289" ht="15" customHeight="1" x14ac:dyDescent="0.2"/>
    <row r="17290" ht="15" customHeight="1" x14ac:dyDescent="0.2"/>
    <row r="17291" ht="15" customHeight="1" x14ac:dyDescent="0.2"/>
    <row r="17292" ht="15" customHeight="1" x14ac:dyDescent="0.2"/>
    <row r="17293" ht="15" customHeight="1" x14ac:dyDescent="0.2"/>
    <row r="17294" ht="15" customHeight="1" x14ac:dyDescent="0.2"/>
    <row r="17295" ht="15" customHeight="1" x14ac:dyDescent="0.2"/>
    <row r="17296" ht="15" customHeight="1" x14ac:dyDescent="0.2"/>
    <row r="17297" ht="15" customHeight="1" x14ac:dyDescent="0.2"/>
    <row r="17298" ht="15" customHeight="1" x14ac:dyDescent="0.2"/>
    <row r="17299" ht="15" customHeight="1" x14ac:dyDescent="0.2"/>
    <row r="17300" ht="15" customHeight="1" x14ac:dyDescent="0.2"/>
    <row r="17301" ht="15" customHeight="1" x14ac:dyDescent="0.2"/>
    <row r="17302" ht="15" customHeight="1" x14ac:dyDescent="0.2"/>
    <row r="17303" ht="15" customHeight="1" x14ac:dyDescent="0.2"/>
    <row r="17304" ht="15" customHeight="1" x14ac:dyDescent="0.2"/>
    <row r="17305" ht="15" customHeight="1" x14ac:dyDescent="0.2"/>
    <row r="17306" ht="15" customHeight="1" x14ac:dyDescent="0.2"/>
    <row r="17307" ht="15" customHeight="1" x14ac:dyDescent="0.2"/>
    <row r="17308" ht="15" customHeight="1" x14ac:dyDescent="0.2"/>
    <row r="17309" ht="15" customHeight="1" x14ac:dyDescent="0.2"/>
    <row r="17310" ht="15" customHeight="1" x14ac:dyDescent="0.2"/>
    <row r="17311" ht="15" customHeight="1" x14ac:dyDescent="0.2"/>
    <row r="17312" ht="15" customHeight="1" x14ac:dyDescent="0.2"/>
    <row r="17313" ht="15" customHeight="1" x14ac:dyDescent="0.2"/>
    <row r="17314" ht="15" customHeight="1" x14ac:dyDescent="0.2"/>
    <row r="17315" ht="15" customHeight="1" x14ac:dyDescent="0.2"/>
    <row r="17316" ht="15" customHeight="1" x14ac:dyDescent="0.2"/>
    <row r="17317" ht="15" customHeight="1" x14ac:dyDescent="0.2"/>
    <row r="17318" ht="15" customHeight="1" x14ac:dyDescent="0.2"/>
    <row r="17319" ht="15" customHeight="1" x14ac:dyDescent="0.2"/>
    <row r="17320" ht="15" customHeight="1" x14ac:dyDescent="0.2"/>
    <row r="17321" ht="15" customHeight="1" x14ac:dyDescent="0.2"/>
    <row r="17322" ht="15" customHeight="1" x14ac:dyDescent="0.2"/>
    <row r="17323" ht="15" customHeight="1" x14ac:dyDescent="0.2"/>
    <row r="17324" ht="15" customHeight="1" x14ac:dyDescent="0.2"/>
    <row r="17325" ht="15" customHeight="1" x14ac:dyDescent="0.2"/>
    <row r="17326" ht="15" customHeight="1" x14ac:dyDescent="0.2"/>
    <row r="17327" ht="15" customHeight="1" x14ac:dyDescent="0.2"/>
    <row r="17328" ht="15" customHeight="1" x14ac:dyDescent="0.2"/>
    <row r="17329" ht="15" customHeight="1" x14ac:dyDescent="0.2"/>
    <row r="17330" ht="15" customHeight="1" x14ac:dyDescent="0.2"/>
    <row r="17331" ht="15" customHeight="1" x14ac:dyDescent="0.2"/>
    <row r="17332" ht="15" customHeight="1" x14ac:dyDescent="0.2"/>
    <row r="17333" ht="15" customHeight="1" x14ac:dyDescent="0.2"/>
    <row r="17334" ht="15" customHeight="1" x14ac:dyDescent="0.2"/>
    <row r="17335" ht="15" customHeight="1" x14ac:dyDescent="0.2"/>
    <row r="17336" ht="15" customHeight="1" x14ac:dyDescent="0.2"/>
    <row r="17337" ht="15" customHeight="1" x14ac:dyDescent="0.2"/>
    <row r="17338" ht="15" customHeight="1" x14ac:dyDescent="0.2"/>
    <row r="17339" ht="15" customHeight="1" x14ac:dyDescent="0.2"/>
    <row r="17340" ht="15" customHeight="1" x14ac:dyDescent="0.2"/>
    <row r="17341" ht="15" customHeight="1" x14ac:dyDescent="0.2"/>
    <row r="17342" ht="15" customHeight="1" x14ac:dyDescent="0.2"/>
    <row r="17343" ht="15" customHeight="1" x14ac:dyDescent="0.2"/>
    <row r="17344" ht="15" customHeight="1" x14ac:dyDescent="0.2"/>
    <row r="17345" ht="15" customHeight="1" x14ac:dyDescent="0.2"/>
    <row r="17346" ht="15" customHeight="1" x14ac:dyDescent="0.2"/>
    <row r="17347" ht="15" customHeight="1" x14ac:dyDescent="0.2"/>
    <row r="17348" ht="15" customHeight="1" x14ac:dyDescent="0.2"/>
    <row r="17349" ht="15" customHeight="1" x14ac:dyDescent="0.2"/>
    <row r="17350" ht="15" customHeight="1" x14ac:dyDescent="0.2"/>
    <row r="17351" ht="15" customHeight="1" x14ac:dyDescent="0.2"/>
    <row r="17352" ht="15" customHeight="1" x14ac:dyDescent="0.2"/>
    <row r="17353" ht="15" customHeight="1" x14ac:dyDescent="0.2"/>
    <row r="17354" ht="15" customHeight="1" x14ac:dyDescent="0.2"/>
    <row r="17355" ht="15" customHeight="1" x14ac:dyDescent="0.2"/>
    <row r="17356" ht="15" customHeight="1" x14ac:dyDescent="0.2"/>
    <row r="17357" ht="15" customHeight="1" x14ac:dyDescent="0.2"/>
    <row r="17358" ht="15" customHeight="1" x14ac:dyDescent="0.2"/>
    <row r="17359" ht="15" customHeight="1" x14ac:dyDescent="0.2"/>
    <row r="17360" ht="15" customHeight="1" x14ac:dyDescent="0.2"/>
    <row r="17361" ht="15" customHeight="1" x14ac:dyDescent="0.2"/>
    <row r="17362" ht="15" customHeight="1" x14ac:dyDescent="0.2"/>
    <row r="17363" ht="15" customHeight="1" x14ac:dyDescent="0.2"/>
    <row r="17364" ht="15" customHeight="1" x14ac:dyDescent="0.2"/>
    <row r="17365" ht="15" customHeight="1" x14ac:dyDescent="0.2"/>
    <row r="17366" ht="15" customHeight="1" x14ac:dyDescent="0.2"/>
    <row r="17367" ht="15" customHeight="1" x14ac:dyDescent="0.2"/>
    <row r="17368" ht="15" customHeight="1" x14ac:dyDescent="0.2"/>
    <row r="17369" ht="15" customHeight="1" x14ac:dyDescent="0.2"/>
    <row r="17370" ht="15" customHeight="1" x14ac:dyDescent="0.2"/>
    <row r="17371" ht="15" customHeight="1" x14ac:dyDescent="0.2"/>
    <row r="17372" ht="15" customHeight="1" x14ac:dyDescent="0.2"/>
    <row r="17373" ht="15" customHeight="1" x14ac:dyDescent="0.2"/>
    <row r="17374" ht="15" customHeight="1" x14ac:dyDescent="0.2"/>
    <row r="17375" ht="15" customHeight="1" x14ac:dyDescent="0.2"/>
    <row r="17376" ht="15" customHeight="1" x14ac:dyDescent="0.2"/>
    <row r="17377" ht="15" customHeight="1" x14ac:dyDescent="0.2"/>
    <row r="17378" ht="15" customHeight="1" x14ac:dyDescent="0.2"/>
    <row r="17379" ht="15" customHeight="1" x14ac:dyDescent="0.2"/>
    <row r="17380" ht="15" customHeight="1" x14ac:dyDescent="0.2"/>
    <row r="17381" ht="15" customHeight="1" x14ac:dyDescent="0.2"/>
    <row r="17382" ht="15" customHeight="1" x14ac:dyDescent="0.2"/>
    <row r="17383" ht="15" customHeight="1" x14ac:dyDescent="0.2"/>
    <row r="17384" ht="15" customHeight="1" x14ac:dyDescent="0.2"/>
    <row r="17385" ht="15" customHeight="1" x14ac:dyDescent="0.2"/>
    <row r="17386" ht="15" customHeight="1" x14ac:dyDescent="0.2"/>
    <row r="17387" ht="15" customHeight="1" x14ac:dyDescent="0.2"/>
    <row r="17388" ht="15" customHeight="1" x14ac:dyDescent="0.2"/>
    <row r="17389" ht="15" customHeight="1" x14ac:dyDescent="0.2"/>
    <row r="17390" ht="15" customHeight="1" x14ac:dyDescent="0.2"/>
    <row r="17391" ht="15" customHeight="1" x14ac:dyDescent="0.2"/>
    <row r="17392" ht="15" customHeight="1" x14ac:dyDescent="0.2"/>
    <row r="17393" ht="15" customHeight="1" x14ac:dyDescent="0.2"/>
    <row r="17394" ht="15" customHeight="1" x14ac:dyDescent="0.2"/>
    <row r="17395" ht="15" customHeight="1" x14ac:dyDescent="0.2"/>
    <row r="17396" ht="15" customHeight="1" x14ac:dyDescent="0.2"/>
    <row r="17397" ht="15" customHeight="1" x14ac:dyDescent="0.2"/>
    <row r="17398" ht="15" customHeight="1" x14ac:dyDescent="0.2"/>
    <row r="17399" ht="15" customHeight="1" x14ac:dyDescent="0.2"/>
    <row r="17400" ht="15" customHeight="1" x14ac:dyDescent="0.2"/>
    <row r="17401" ht="15" customHeight="1" x14ac:dyDescent="0.2"/>
    <row r="17402" ht="15" customHeight="1" x14ac:dyDescent="0.2"/>
    <row r="17403" ht="15" customHeight="1" x14ac:dyDescent="0.2"/>
    <row r="17404" ht="15" customHeight="1" x14ac:dyDescent="0.2"/>
    <row r="17405" ht="15" customHeight="1" x14ac:dyDescent="0.2"/>
    <row r="17406" ht="15" customHeight="1" x14ac:dyDescent="0.2"/>
    <row r="17407" ht="15" customHeight="1" x14ac:dyDescent="0.2"/>
    <row r="17408" ht="15" customHeight="1" x14ac:dyDescent="0.2"/>
    <row r="17409" ht="15" customHeight="1" x14ac:dyDescent="0.2"/>
    <row r="17410" ht="15" customHeight="1" x14ac:dyDescent="0.2"/>
    <row r="17411" ht="15" customHeight="1" x14ac:dyDescent="0.2"/>
    <row r="17412" ht="15" customHeight="1" x14ac:dyDescent="0.2"/>
    <row r="17413" ht="15" customHeight="1" x14ac:dyDescent="0.2"/>
    <row r="17414" ht="15" customHeight="1" x14ac:dyDescent="0.2"/>
    <row r="17415" ht="15" customHeight="1" x14ac:dyDescent="0.2"/>
    <row r="17416" ht="15" customHeight="1" x14ac:dyDescent="0.2"/>
    <row r="17417" ht="15" customHeight="1" x14ac:dyDescent="0.2"/>
    <row r="17418" ht="15" customHeight="1" x14ac:dyDescent="0.2"/>
    <row r="17419" ht="15" customHeight="1" x14ac:dyDescent="0.2"/>
    <row r="17420" ht="15" customHeight="1" x14ac:dyDescent="0.2"/>
    <row r="17421" ht="15" customHeight="1" x14ac:dyDescent="0.2"/>
    <row r="17422" ht="15" customHeight="1" x14ac:dyDescent="0.2"/>
    <row r="17423" ht="15" customHeight="1" x14ac:dyDescent="0.2"/>
    <row r="17424" ht="15" customHeight="1" x14ac:dyDescent="0.2"/>
    <row r="17425" ht="15" customHeight="1" x14ac:dyDescent="0.2"/>
    <row r="17426" ht="15" customHeight="1" x14ac:dyDescent="0.2"/>
    <row r="17427" ht="15" customHeight="1" x14ac:dyDescent="0.2"/>
    <row r="17428" ht="15" customHeight="1" x14ac:dyDescent="0.2"/>
    <row r="17429" ht="15" customHeight="1" x14ac:dyDescent="0.2"/>
    <row r="17430" ht="15" customHeight="1" x14ac:dyDescent="0.2"/>
    <row r="17431" ht="15" customHeight="1" x14ac:dyDescent="0.2"/>
    <row r="17432" ht="15" customHeight="1" x14ac:dyDescent="0.2"/>
    <row r="17433" ht="15" customHeight="1" x14ac:dyDescent="0.2"/>
    <row r="17434" ht="15" customHeight="1" x14ac:dyDescent="0.2"/>
    <row r="17435" ht="15" customHeight="1" x14ac:dyDescent="0.2"/>
    <row r="17436" ht="15" customHeight="1" x14ac:dyDescent="0.2"/>
    <row r="17437" ht="15" customHeight="1" x14ac:dyDescent="0.2"/>
    <row r="17438" ht="15" customHeight="1" x14ac:dyDescent="0.2"/>
    <row r="17439" ht="15" customHeight="1" x14ac:dyDescent="0.2"/>
    <row r="17440" ht="15" customHeight="1" x14ac:dyDescent="0.2"/>
    <row r="17441" ht="15" customHeight="1" x14ac:dyDescent="0.2"/>
    <row r="17442" ht="15" customHeight="1" x14ac:dyDescent="0.2"/>
    <row r="17443" ht="15" customHeight="1" x14ac:dyDescent="0.2"/>
    <row r="17444" ht="15" customHeight="1" x14ac:dyDescent="0.2"/>
    <row r="17445" ht="15" customHeight="1" x14ac:dyDescent="0.2"/>
    <row r="17446" ht="15" customHeight="1" x14ac:dyDescent="0.2"/>
    <row r="17447" ht="15" customHeight="1" x14ac:dyDescent="0.2"/>
    <row r="17448" ht="15" customHeight="1" x14ac:dyDescent="0.2"/>
    <row r="17449" ht="15" customHeight="1" x14ac:dyDescent="0.2"/>
    <row r="17450" ht="15" customHeight="1" x14ac:dyDescent="0.2"/>
    <row r="17451" ht="15" customHeight="1" x14ac:dyDescent="0.2"/>
    <row r="17452" ht="15" customHeight="1" x14ac:dyDescent="0.2"/>
    <row r="17453" ht="15" customHeight="1" x14ac:dyDescent="0.2"/>
    <row r="17454" ht="15" customHeight="1" x14ac:dyDescent="0.2"/>
    <row r="17455" ht="15" customHeight="1" x14ac:dyDescent="0.2"/>
    <row r="17456" ht="15" customHeight="1" x14ac:dyDescent="0.2"/>
    <row r="17457" ht="15" customHeight="1" x14ac:dyDescent="0.2"/>
    <row r="17458" ht="15" customHeight="1" x14ac:dyDescent="0.2"/>
    <row r="17459" ht="15" customHeight="1" x14ac:dyDescent="0.2"/>
    <row r="17460" ht="15" customHeight="1" x14ac:dyDescent="0.2"/>
    <row r="17461" ht="15" customHeight="1" x14ac:dyDescent="0.2"/>
    <row r="17462" ht="15" customHeight="1" x14ac:dyDescent="0.2"/>
    <row r="17463" ht="15" customHeight="1" x14ac:dyDescent="0.2"/>
    <row r="17464" ht="15" customHeight="1" x14ac:dyDescent="0.2"/>
    <row r="17465" ht="15" customHeight="1" x14ac:dyDescent="0.2"/>
    <row r="17466" ht="15" customHeight="1" x14ac:dyDescent="0.2"/>
    <row r="17467" ht="15" customHeight="1" x14ac:dyDescent="0.2"/>
    <row r="17468" ht="15" customHeight="1" x14ac:dyDescent="0.2"/>
    <row r="17469" ht="15" customHeight="1" x14ac:dyDescent="0.2"/>
    <row r="17470" ht="15" customHeight="1" x14ac:dyDescent="0.2"/>
    <row r="17471" ht="15" customHeight="1" x14ac:dyDescent="0.2"/>
    <row r="17472" ht="15" customHeight="1" x14ac:dyDescent="0.2"/>
    <row r="17473" ht="15" customHeight="1" x14ac:dyDescent="0.2"/>
    <row r="17474" ht="15" customHeight="1" x14ac:dyDescent="0.2"/>
    <row r="17475" ht="15" customHeight="1" x14ac:dyDescent="0.2"/>
    <row r="17476" ht="15" customHeight="1" x14ac:dyDescent="0.2"/>
    <row r="17477" ht="15" customHeight="1" x14ac:dyDescent="0.2"/>
    <row r="17478" ht="15" customHeight="1" x14ac:dyDescent="0.2"/>
    <row r="17479" ht="15" customHeight="1" x14ac:dyDescent="0.2"/>
    <row r="17480" ht="15" customHeight="1" x14ac:dyDescent="0.2"/>
    <row r="17481" ht="15" customHeight="1" x14ac:dyDescent="0.2"/>
    <row r="17482" ht="15" customHeight="1" x14ac:dyDescent="0.2"/>
    <row r="17483" ht="15" customHeight="1" x14ac:dyDescent="0.2"/>
    <row r="17484" ht="15" customHeight="1" x14ac:dyDescent="0.2"/>
    <row r="17485" ht="15" customHeight="1" x14ac:dyDescent="0.2"/>
    <row r="17486" ht="15" customHeight="1" x14ac:dyDescent="0.2"/>
    <row r="17487" ht="15" customHeight="1" x14ac:dyDescent="0.2"/>
    <row r="17488" ht="15" customHeight="1" x14ac:dyDescent="0.2"/>
    <row r="17489" ht="15" customHeight="1" x14ac:dyDescent="0.2"/>
    <row r="17490" ht="15" customHeight="1" x14ac:dyDescent="0.2"/>
    <row r="17491" ht="15" customHeight="1" x14ac:dyDescent="0.2"/>
    <row r="17492" ht="15" customHeight="1" x14ac:dyDescent="0.2"/>
    <row r="17493" ht="15" customHeight="1" x14ac:dyDescent="0.2"/>
    <row r="17494" ht="15" customHeight="1" x14ac:dyDescent="0.2"/>
    <row r="17495" ht="15" customHeight="1" x14ac:dyDescent="0.2"/>
    <row r="17496" ht="15" customHeight="1" x14ac:dyDescent="0.2"/>
    <row r="17497" ht="15" customHeight="1" x14ac:dyDescent="0.2"/>
    <row r="17498" ht="15" customHeight="1" x14ac:dyDescent="0.2"/>
    <row r="17499" ht="15" customHeight="1" x14ac:dyDescent="0.2"/>
    <row r="17500" ht="15" customHeight="1" x14ac:dyDescent="0.2"/>
    <row r="17501" ht="15" customHeight="1" x14ac:dyDescent="0.2"/>
    <row r="17502" ht="15" customHeight="1" x14ac:dyDescent="0.2"/>
    <row r="17503" ht="15" customHeight="1" x14ac:dyDescent="0.2"/>
    <row r="17504" ht="15" customHeight="1" x14ac:dyDescent="0.2"/>
    <row r="17505" ht="15" customHeight="1" x14ac:dyDescent="0.2"/>
    <row r="17506" ht="15" customHeight="1" x14ac:dyDescent="0.2"/>
    <row r="17507" ht="15" customHeight="1" x14ac:dyDescent="0.2"/>
    <row r="17508" ht="15" customHeight="1" x14ac:dyDescent="0.2"/>
    <row r="17509" ht="15" customHeight="1" x14ac:dyDescent="0.2"/>
    <row r="17510" ht="15" customHeight="1" x14ac:dyDescent="0.2"/>
    <row r="17511" ht="15" customHeight="1" x14ac:dyDescent="0.2"/>
    <row r="17512" ht="15" customHeight="1" x14ac:dyDescent="0.2"/>
    <row r="17513" ht="15" customHeight="1" x14ac:dyDescent="0.2"/>
    <row r="17514" ht="15" customHeight="1" x14ac:dyDescent="0.2"/>
    <row r="17515" ht="15" customHeight="1" x14ac:dyDescent="0.2"/>
    <row r="17516" ht="15" customHeight="1" x14ac:dyDescent="0.2"/>
    <row r="17517" ht="15" customHeight="1" x14ac:dyDescent="0.2"/>
    <row r="17518" ht="15" customHeight="1" x14ac:dyDescent="0.2"/>
    <row r="17519" ht="15" customHeight="1" x14ac:dyDescent="0.2"/>
    <row r="17520" ht="15" customHeight="1" x14ac:dyDescent="0.2"/>
    <row r="17521" ht="15" customHeight="1" x14ac:dyDescent="0.2"/>
    <row r="17522" ht="15" customHeight="1" x14ac:dyDescent="0.2"/>
    <row r="17523" ht="15" customHeight="1" x14ac:dyDescent="0.2"/>
    <row r="17524" ht="15" customHeight="1" x14ac:dyDescent="0.2"/>
    <row r="17525" ht="15" customHeight="1" x14ac:dyDescent="0.2"/>
    <row r="17526" ht="15" customHeight="1" x14ac:dyDescent="0.2"/>
    <row r="17527" ht="15" customHeight="1" x14ac:dyDescent="0.2"/>
    <row r="17528" ht="15" customHeight="1" x14ac:dyDescent="0.2"/>
    <row r="17529" ht="15" customHeight="1" x14ac:dyDescent="0.2"/>
    <row r="17530" ht="15" customHeight="1" x14ac:dyDescent="0.2"/>
    <row r="17531" ht="15" customHeight="1" x14ac:dyDescent="0.2"/>
    <row r="17532" ht="15" customHeight="1" x14ac:dyDescent="0.2"/>
    <row r="17533" ht="15" customHeight="1" x14ac:dyDescent="0.2"/>
    <row r="17534" ht="15" customHeight="1" x14ac:dyDescent="0.2"/>
    <row r="17535" ht="15" customHeight="1" x14ac:dyDescent="0.2"/>
    <row r="17536" ht="15" customHeight="1" x14ac:dyDescent="0.2"/>
    <row r="17537" ht="15" customHeight="1" x14ac:dyDescent="0.2"/>
    <row r="17538" ht="15" customHeight="1" x14ac:dyDescent="0.2"/>
    <row r="17539" ht="15" customHeight="1" x14ac:dyDescent="0.2"/>
    <row r="17540" ht="15" customHeight="1" x14ac:dyDescent="0.2"/>
    <row r="17541" ht="15" customHeight="1" x14ac:dyDescent="0.2"/>
    <row r="17542" ht="15" customHeight="1" x14ac:dyDescent="0.2"/>
    <row r="17543" ht="15" customHeight="1" x14ac:dyDescent="0.2"/>
    <row r="17544" ht="15" customHeight="1" x14ac:dyDescent="0.2"/>
    <row r="17545" ht="15" customHeight="1" x14ac:dyDescent="0.2"/>
    <row r="17546" ht="15" customHeight="1" x14ac:dyDescent="0.2"/>
    <row r="17547" ht="15" customHeight="1" x14ac:dyDescent="0.2"/>
    <row r="17548" ht="15" customHeight="1" x14ac:dyDescent="0.2"/>
    <row r="17549" ht="15" customHeight="1" x14ac:dyDescent="0.2"/>
    <row r="17550" ht="15" customHeight="1" x14ac:dyDescent="0.2"/>
    <row r="17551" ht="15" customHeight="1" x14ac:dyDescent="0.2"/>
    <row r="17552" ht="15" customHeight="1" x14ac:dyDescent="0.2"/>
    <row r="17553" ht="15" customHeight="1" x14ac:dyDescent="0.2"/>
    <row r="17554" ht="15" customHeight="1" x14ac:dyDescent="0.2"/>
    <row r="17555" ht="15" customHeight="1" x14ac:dyDescent="0.2"/>
    <row r="17556" ht="15" customHeight="1" x14ac:dyDescent="0.2"/>
    <row r="17557" ht="15" customHeight="1" x14ac:dyDescent="0.2"/>
    <row r="17558" ht="15" customHeight="1" x14ac:dyDescent="0.2"/>
    <row r="17559" ht="15" customHeight="1" x14ac:dyDescent="0.2"/>
    <row r="17560" ht="15" customHeight="1" x14ac:dyDescent="0.2"/>
    <row r="17561" ht="15" customHeight="1" x14ac:dyDescent="0.2"/>
    <row r="17562" ht="15" customHeight="1" x14ac:dyDescent="0.2"/>
    <row r="17563" ht="15" customHeight="1" x14ac:dyDescent="0.2"/>
    <row r="17564" ht="15" customHeight="1" x14ac:dyDescent="0.2"/>
    <row r="17565" ht="15" customHeight="1" x14ac:dyDescent="0.2"/>
    <row r="17566" ht="15" customHeight="1" x14ac:dyDescent="0.2"/>
    <row r="17567" ht="15" customHeight="1" x14ac:dyDescent="0.2"/>
    <row r="17568" ht="15" customHeight="1" x14ac:dyDescent="0.2"/>
    <row r="17569" ht="15" customHeight="1" x14ac:dyDescent="0.2"/>
    <row r="17570" ht="15" customHeight="1" x14ac:dyDescent="0.2"/>
    <row r="17571" ht="15" customHeight="1" x14ac:dyDescent="0.2"/>
    <row r="17572" ht="15" customHeight="1" x14ac:dyDescent="0.2"/>
    <row r="17573" ht="15" customHeight="1" x14ac:dyDescent="0.2"/>
    <row r="17574" ht="15" customHeight="1" x14ac:dyDescent="0.2"/>
    <row r="17575" ht="15" customHeight="1" x14ac:dyDescent="0.2"/>
    <row r="17576" ht="15" customHeight="1" x14ac:dyDescent="0.2"/>
    <row r="17577" ht="15" customHeight="1" x14ac:dyDescent="0.2"/>
    <row r="17578" ht="15" customHeight="1" x14ac:dyDescent="0.2"/>
    <row r="17579" ht="15" customHeight="1" x14ac:dyDescent="0.2"/>
    <row r="17580" ht="15" customHeight="1" x14ac:dyDescent="0.2"/>
    <row r="17581" ht="15" customHeight="1" x14ac:dyDescent="0.2"/>
    <row r="17582" ht="15" customHeight="1" x14ac:dyDescent="0.2"/>
    <row r="17583" ht="15" customHeight="1" x14ac:dyDescent="0.2"/>
    <row r="17584" ht="15" customHeight="1" x14ac:dyDescent="0.2"/>
    <row r="17585" ht="15" customHeight="1" x14ac:dyDescent="0.2"/>
    <row r="17586" ht="15" customHeight="1" x14ac:dyDescent="0.2"/>
    <row r="17587" ht="15" customHeight="1" x14ac:dyDescent="0.2"/>
    <row r="17588" ht="15" customHeight="1" x14ac:dyDescent="0.2"/>
    <row r="17589" ht="15" customHeight="1" x14ac:dyDescent="0.2"/>
    <row r="17590" ht="15" customHeight="1" x14ac:dyDescent="0.2"/>
    <row r="17591" ht="15" customHeight="1" x14ac:dyDescent="0.2"/>
    <row r="17592" ht="15" customHeight="1" x14ac:dyDescent="0.2"/>
    <row r="17593" ht="15" customHeight="1" x14ac:dyDescent="0.2"/>
    <row r="17594" ht="15" customHeight="1" x14ac:dyDescent="0.2"/>
    <row r="17595" ht="15" customHeight="1" x14ac:dyDescent="0.2"/>
    <row r="17596" ht="15" customHeight="1" x14ac:dyDescent="0.2"/>
    <row r="17597" ht="15" customHeight="1" x14ac:dyDescent="0.2"/>
    <row r="17598" ht="15" customHeight="1" x14ac:dyDescent="0.2"/>
    <row r="17599" ht="15" customHeight="1" x14ac:dyDescent="0.2"/>
    <row r="17600" ht="15" customHeight="1" x14ac:dyDescent="0.2"/>
    <row r="17601" ht="15" customHeight="1" x14ac:dyDescent="0.2"/>
    <row r="17602" ht="15" customHeight="1" x14ac:dyDescent="0.2"/>
    <row r="17603" ht="15" customHeight="1" x14ac:dyDescent="0.2"/>
    <row r="17604" ht="15" customHeight="1" x14ac:dyDescent="0.2"/>
    <row r="17605" ht="15" customHeight="1" x14ac:dyDescent="0.2"/>
    <row r="17606" ht="15" customHeight="1" x14ac:dyDescent="0.2"/>
    <row r="17607" ht="15" customHeight="1" x14ac:dyDescent="0.2"/>
    <row r="17608" ht="15" customHeight="1" x14ac:dyDescent="0.2"/>
    <row r="17609" ht="15" customHeight="1" x14ac:dyDescent="0.2"/>
    <row r="17610" ht="15" customHeight="1" x14ac:dyDescent="0.2"/>
    <row r="17611" ht="15" customHeight="1" x14ac:dyDescent="0.2"/>
    <row r="17612" ht="15" customHeight="1" x14ac:dyDescent="0.2"/>
    <row r="17613" ht="15" customHeight="1" x14ac:dyDescent="0.2"/>
    <row r="17614" ht="15" customHeight="1" x14ac:dyDescent="0.2"/>
    <row r="17615" ht="15" customHeight="1" x14ac:dyDescent="0.2"/>
    <row r="17616" ht="15" customHeight="1" x14ac:dyDescent="0.2"/>
    <row r="17617" ht="15" customHeight="1" x14ac:dyDescent="0.2"/>
    <row r="17618" ht="15" customHeight="1" x14ac:dyDescent="0.2"/>
    <row r="17619" ht="15" customHeight="1" x14ac:dyDescent="0.2"/>
    <row r="17620" ht="15" customHeight="1" x14ac:dyDescent="0.2"/>
    <row r="17621" ht="15" customHeight="1" x14ac:dyDescent="0.2"/>
    <row r="17622" ht="15" customHeight="1" x14ac:dyDescent="0.2"/>
    <row r="17623" ht="15" customHeight="1" x14ac:dyDescent="0.2"/>
    <row r="17624" ht="15" customHeight="1" x14ac:dyDescent="0.2"/>
    <row r="17625" ht="15" customHeight="1" x14ac:dyDescent="0.2"/>
    <row r="17626" ht="15" customHeight="1" x14ac:dyDescent="0.2"/>
    <row r="17627" ht="15" customHeight="1" x14ac:dyDescent="0.2"/>
    <row r="17628" ht="15" customHeight="1" x14ac:dyDescent="0.2"/>
    <row r="17629" ht="15" customHeight="1" x14ac:dyDescent="0.2"/>
    <row r="17630" ht="15" customHeight="1" x14ac:dyDescent="0.2"/>
    <row r="17631" ht="15" customHeight="1" x14ac:dyDescent="0.2"/>
    <row r="17632" ht="15" customHeight="1" x14ac:dyDescent="0.2"/>
    <row r="17633" ht="15" customHeight="1" x14ac:dyDescent="0.2"/>
    <row r="17634" ht="15" customHeight="1" x14ac:dyDescent="0.2"/>
    <row r="17635" ht="15" customHeight="1" x14ac:dyDescent="0.2"/>
    <row r="17636" ht="15" customHeight="1" x14ac:dyDescent="0.2"/>
    <row r="17637" ht="15" customHeight="1" x14ac:dyDescent="0.2"/>
    <row r="17638" ht="15" customHeight="1" x14ac:dyDescent="0.2"/>
    <row r="17639" ht="15" customHeight="1" x14ac:dyDescent="0.2"/>
    <row r="17640" ht="15" customHeight="1" x14ac:dyDescent="0.2"/>
    <row r="17641" ht="15" customHeight="1" x14ac:dyDescent="0.2"/>
    <row r="17642" ht="15" customHeight="1" x14ac:dyDescent="0.2"/>
    <row r="17643" ht="15" customHeight="1" x14ac:dyDescent="0.2"/>
    <row r="17644" ht="15" customHeight="1" x14ac:dyDescent="0.2"/>
    <row r="17645" ht="15" customHeight="1" x14ac:dyDescent="0.2"/>
    <row r="17646" ht="15" customHeight="1" x14ac:dyDescent="0.2"/>
    <row r="17647" ht="15" customHeight="1" x14ac:dyDescent="0.2"/>
    <row r="17648" ht="15" customHeight="1" x14ac:dyDescent="0.2"/>
    <row r="17649" ht="15" customHeight="1" x14ac:dyDescent="0.2"/>
    <row r="17650" ht="15" customHeight="1" x14ac:dyDescent="0.2"/>
    <row r="17651" ht="15" customHeight="1" x14ac:dyDescent="0.2"/>
    <row r="17652" ht="15" customHeight="1" x14ac:dyDescent="0.2"/>
    <row r="17653" ht="15" customHeight="1" x14ac:dyDescent="0.2"/>
    <row r="17654" ht="15" customHeight="1" x14ac:dyDescent="0.2"/>
    <row r="17655" ht="15" customHeight="1" x14ac:dyDescent="0.2"/>
    <row r="17656" ht="15" customHeight="1" x14ac:dyDescent="0.2"/>
    <row r="17657" ht="15" customHeight="1" x14ac:dyDescent="0.2"/>
    <row r="17658" ht="15" customHeight="1" x14ac:dyDescent="0.2"/>
    <row r="17659" ht="15" customHeight="1" x14ac:dyDescent="0.2"/>
    <row r="17660" ht="15" customHeight="1" x14ac:dyDescent="0.2"/>
    <row r="17661" ht="15" customHeight="1" x14ac:dyDescent="0.2"/>
    <row r="17662" ht="15" customHeight="1" x14ac:dyDescent="0.2"/>
    <row r="17663" ht="15" customHeight="1" x14ac:dyDescent="0.2"/>
    <row r="17664" ht="15" customHeight="1" x14ac:dyDescent="0.2"/>
    <row r="17665" ht="15" customHeight="1" x14ac:dyDescent="0.2"/>
    <row r="17666" ht="15" customHeight="1" x14ac:dyDescent="0.2"/>
    <row r="17667" ht="15" customHeight="1" x14ac:dyDescent="0.2"/>
    <row r="17668" ht="15" customHeight="1" x14ac:dyDescent="0.2"/>
    <row r="17669" ht="15" customHeight="1" x14ac:dyDescent="0.2"/>
    <row r="17670" ht="15" customHeight="1" x14ac:dyDescent="0.2"/>
    <row r="17671" ht="15" customHeight="1" x14ac:dyDescent="0.2"/>
    <row r="17672" ht="15" customHeight="1" x14ac:dyDescent="0.2"/>
    <row r="17673" ht="15" customHeight="1" x14ac:dyDescent="0.2"/>
    <row r="17674" ht="15" customHeight="1" x14ac:dyDescent="0.2"/>
    <row r="17675" ht="15" customHeight="1" x14ac:dyDescent="0.2"/>
    <row r="17676" ht="15" customHeight="1" x14ac:dyDescent="0.2"/>
    <row r="17677" ht="15" customHeight="1" x14ac:dyDescent="0.2"/>
    <row r="17678" ht="15" customHeight="1" x14ac:dyDescent="0.2"/>
    <row r="17679" ht="15" customHeight="1" x14ac:dyDescent="0.2"/>
    <row r="17680" ht="15" customHeight="1" x14ac:dyDescent="0.2"/>
    <row r="17681" ht="15" customHeight="1" x14ac:dyDescent="0.2"/>
    <row r="17682" ht="15" customHeight="1" x14ac:dyDescent="0.2"/>
    <row r="17683" ht="15" customHeight="1" x14ac:dyDescent="0.2"/>
    <row r="17684" ht="15" customHeight="1" x14ac:dyDescent="0.2"/>
    <row r="17685" ht="15" customHeight="1" x14ac:dyDescent="0.2"/>
    <row r="17686" ht="15" customHeight="1" x14ac:dyDescent="0.2"/>
    <row r="17687" ht="15" customHeight="1" x14ac:dyDescent="0.2"/>
    <row r="17688" ht="15" customHeight="1" x14ac:dyDescent="0.2"/>
    <row r="17689" ht="15" customHeight="1" x14ac:dyDescent="0.2"/>
    <row r="17690" ht="15" customHeight="1" x14ac:dyDescent="0.2"/>
    <row r="17691" ht="15" customHeight="1" x14ac:dyDescent="0.2"/>
    <row r="17692" ht="15" customHeight="1" x14ac:dyDescent="0.2"/>
    <row r="17693" ht="15" customHeight="1" x14ac:dyDescent="0.2"/>
    <row r="17694" ht="15" customHeight="1" x14ac:dyDescent="0.2"/>
    <row r="17695" ht="15" customHeight="1" x14ac:dyDescent="0.2"/>
    <row r="17696" ht="15" customHeight="1" x14ac:dyDescent="0.2"/>
    <row r="17697" ht="15" customHeight="1" x14ac:dyDescent="0.2"/>
    <row r="17698" ht="15" customHeight="1" x14ac:dyDescent="0.2"/>
    <row r="17699" ht="15" customHeight="1" x14ac:dyDescent="0.2"/>
    <row r="17700" ht="15" customHeight="1" x14ac:dyDescent="0.2"/>
    <row r="17701" ht="15" customHeight="1" x14ac:dyDescent="0.2"/>
    <row r="17702" ht="15" customHeight="1" x14ac:dyDescent="0.2"/>
    <row r="17703" ht="15" customHeight="1" x14ac:dyDescent="0.2"/>
    <row r="17704" ht="15" customHeight="1" x14ac:dyDescent="0.2"/>
    <row r="17705" ht="15" customHeight="1" x14ac:dyDescent="0.2"/>
    <row r="17706" ht="15" customHeight="1" x14ac:dyDescent="0.2"/>
    <row r="17707" ht="15" customHeight="1" x14ac:dyDescent="0.2"/>
    <row r="17708" ht="15" customHeight="1" x14ac:dyDescent="0.2"/>
    <row r="17709" ht="15" customHeight="1" x14ac:dyDescent="0.2"/>
    <row r="17710" ht="15" customHeight="1" x14ac:dyDescent="0.2"/>
    <row r="17711" ht="15" customHeight="1" x14ac:dyDescent="0.2"/>
    <row r="17712" ht="15" customHeight="1" x14ac:dyDescent="0.2"/>
    <row r="17713" ht="15" customHeight="1" x14ac:dyDescent="0.2"/>
    <row r="17714" ht="15" customHeight="1" x14ac:dyDescent="0.2"/>
    <row r="17715" ht="15" customHeight="1" x14ac:dyDescent="0.2"/>
    <row r="17716" ht="15" customHeight="1" x14ac:dyDescent="0.2"/>
    <row r="17717" ht="15" customHeight="1" x14ac:dyDescent="0.2"/>
    <row r="17718" ht="15" customHeight="1" x14ac:dyDescent="0.2"/>
    <row r="17719" ht="15" customHeight="1" x14ac:dyDescent="0.2"/>
    <row r="17720" ht="15" customHeight="1" x14ac:dyDescent="0.2"/>
    <row r="17721" ht="15" customHeight="1" x14ac:dyDescent="0.2"/>
    <row r="17722" ht="15" customHeight="1" x14ac:dyDescent="0.2"/>
    <row r="17723" ht="15" customHeight="1" x14ac:dyDescent="0.2"/>
    <row r="17724" ht="15" customHeight="1" x14ac:dyDescent="0.2"/>
    <row r="17725" ht="15" customHeight="1" x14ac:dyDescent="0.2"/>
    <row r="17726" ht="15" customHeight="1" x14ac:dyDescent="0.2"/>
    <row r="17727" ht="15" customHeight="1" x14ac:dyDescent="0.2"/>
    <row r="17728" ht="15" customHeight="1" x14ac:dyDescent="0.2"/>
    <row r="17729" ht="15" customHeight="1" x14ac:dyDescent="0.2"/>
    <row r="17730" ht="15" customHeight="1" x14ac:dyDescent="0.2"/>
    <row r="17731" ht="15" customHeight="1" x14ac:dyDescent="0.2"/>
    <row r="17732" ht="15" customHeight="1" x14ac:dyDescent="0.2"/>
    <row r="17733" ht="15" customHeight="1" x14ac:dyDescent="0.2"/>
    <row r="17734" ht="15" customHeight="1" x14ac:dyDescent="0.2"/>
    <row r="17735" ht="15" customHeight="1" x14ac:dyDescent="0.2"/>
    <row r="17736" ht="15" customHeight="1" x14ac:dyDescent="0.2"/>
    <row r="17737" ht="15" customHeight="1" x14ac:dyDescent="0.2"/>
    <row r="17738" ht="15" customHeight="1" x14ac:dyDescent="0.2"/>
    <row r="17739" ht="15" customHeight="1" x14ac:dyDescent="0.2"/>
    <row r="17740" ht="15" customHeight="1" x14ac:dyDescent="0.2"/>
    <row r="17741" ht="15" customHeight="1" x14ac:dyDescent="0.2"/>
    <row r="17742" ht="15" customHeight="1" x14ac:dyDescent="0.2"/>
    <row r="17743" ht="15" customHeight="1" x14ac:dyDescent="0.2"/>
    <row r="17744" ht="15" customHeight="1" x14ac:dyDescent="0.2"/>
    <row r="17745" ht="15" customHeight="1" x14ac:dyDescent="0.2"/>
    <row r="17746" ht="15" customHeight="1" x14ac:dyDescent="0.2"/>
    <row r="17747" ht="15" customHeight="1" x14ac:dyDescent="0.2"/>
    <row r="17748" ht="15" customHeight="1" x14ac:dyDescent="0.2"/>
    <row r="17749" ht="15" customHeight="1" x14ac:dyDescent="0.2"/>
    <row r="17750" ht="15" customHeight="1" x14ac:dyDescent="0.2"/>
    <row r="17751" ht="15" customHeight="1" x14ac:dyDescent="0.2"/>
    <row r="17752" ht="15" customHeight="1" x14ac:dyDescent="0.2"/>
    <row r="17753" ht="15" customHeight="1" x14ac:dyDescent="0.2"/>
    <row r="17754" ht="15" customHeight="1" x14ac:dyDescent="0.2"/>
    <row r="17755" ht="15" customHeight="1" x14ac:dyDescent="0.2"/>
    <row r="17756" ht="15" customHeight="1" x14ac:dyDescent="0.2"/>
    <row r="17757" ht="15" customHeight="1" x14ac:dyDescent="0.2"/>
    <row r="17758" ht="15" customHeight="1" x14ac:dyDescent="0.2"/>
    <row r="17759" ht="15" customHeight="1" x14ac:dyDescent="0.2"/>
    <row r="17760" ht="15" customHeight="1" x14ac:dyDescent="0.2"/>
    <row r="17761" ht="15" customHeight="1" x14ac:dyDescent="0.2"/>
    <row r="17762" ht="15" customHeight="1" x14ac:dyDescent="0.2"/>
    <row r="17763" ht="15" customHeight="1" x14ac:dyDescent="0.2"/>
    <row r="17764" ht="15" customHeight="1" x14ac:dyDescent="0.2"/>
    <row r="17765" ht="15" customHeight="1" x14ac:dyDescent="0.2"/>
    <row r="17766" ht="15" customHeight="1" x14ac:dyDescent="0.2"/>
    <row r="17767" ht="15" customHeight="1" x14ac:dyDescent="0.2"/>
    <row r="17768" ht="15" customHeight="1" x14ac:dyDescent="0.2"/>
    <row r="17769" ht="15" customHeight="1" x14ac:dyDescent="0.2"/>
    <row r="17770" ht="15" customHeight="1" x14ac:dyDescent="0.2"/>
    <row r="17771" ht="15" customHeight="1" x14ac:dyDescent="0.2"/>
    <row r="17772" ht="15" customHeight="1" x14ac:dyDescent="0.2"/>
    <row r="17773" ht="15" customHeight="1" x14ac:dyDescent="0.2"/>
    <row r="17774" ht="15" customHeight="1" x14ac:dyDescent="0.2"/>
    <row r="17775" ht="15" customHeight="1" x14ac:dyDescent="0.2"/>
    <row r="17776" ht="15" customHeight="1" x14ac:dyDescent="0.2"/>
    <row r="17777" ht="15" customHeight="1" x14ac:dyDescent="0.2"/>
    <row r="17778" ht="15" customHeight="1" x14ac:dyDescent="0.2"/>
    <row r="17779" ht="15" customHeight="1" x14ac:dyDescent="0.2"/>
    <row r="17780" ht="15" customHeight="1" x14ac:dyDescent="0.2"/>
    <row r="17781" ht="15" customHeight="1" x14ac:dyDescent="0.2"/>
    <row r="17782" ht="15" customHeight="1" x14ac:dyDescent="0.2"/>
    <row r="17783" ht="15" customHeight="1" x14ac:dyDescent="0.2"/>
    <row r="17784" ht="15" customHeight="1" x14ac:dyDescent="0.2"/>
    <row r="17785" ht="15" customHeight="1" x14ac:dyDescent="0.2"/>
    <row r="17786" ht="15" customHeight="1" x14ac:dyDescent="0.2"/>
    <row r="17787" ht="15" customHeight="1" x14ac:dyDescent="0.2"/>
    <row r="17788" ht="15" customHeight="1" x14ac:dyDescent="0.2"/>
    <row r="17789" ht="15" customHeight="1" x14ac:dyDescent="0.2"/>
    <row r="17790" ht="15" customHeight="1" x14ac:dyDescent="0.2"/>
    <row r="17791" ht="15" customHeight="1" x14ac:dyDescent="0.2"/>
    <row r="17792" ht="15" customHeight="1" x14ac:dyDescent="0.2"/>
    <row r="17793" ht="15" customHeight="1" x14ac:dyDescent="0.2"/>
    <row r="17794" ht="15" customHeight="1" x14ac:dyDescent="0.2"/>
    <row r="17795" ht="15" customHeight="1" x14ac:dyDescent="0.2"/>
    <row r="17796" ht="15" customHeight="1" x14ac:dyDescent="0.2"/>
    <row r="17797" ht="15" customHeight="1" x14ac:dyDescent="0.2"/>
    <row r="17798" ht="15" customHeight="1" x14ac:dyDescent="0.2"/>
    <row r="17799" ht="15" customHeight="1" x14ac:dyDescent="0.2"/>
    <row r="17800" ht="15" customHeight="1" x14ac:dyDescent="0.2"/>
    <row r="17801" ht="15" customHeight="1" x14ac:dyDescent="0.2"/>
    <row r="17802" ht="15" customHeight="1" x14ac:dyDescent="0.2"/>
    <row r="17803" ht="15" customHeight="1" x14ac:dyDescent="0.2"/>
    <row r="17804" ht="15" customHeight="1" x14ac:dyDescent="0.2"/>
    <row r="17805" ht="15" customHeight="1" x14ac:dyDescent="0.2"/>
    <row r="17806" ht="15" customHeight="1" x14ac:dyDescent="0.2"/>
    <row r="17807" ht="15" customHeight="1" x14ac:dyDescent="0.2"/>
    <row r="17808" ht="15" customHeight="1" x14ac:dyDescent="0.2"/>
    <row r="17809" ht="15" customHeight="1" x14ac:dyDescent="0.2"/>
    <row r="17810" ht="15" customHeight="1" x14ac:dyDescent="0.2"/>
    <row r="17811" ht="15" customHeight="1" x14ac:dyDescent="0.2"/>
    <row r="17812" ht="15" customHeight="1" x14ac:dyDescent="0.2"/>
    <row r="17813" ht="15" customHeight="1" x14ac:dyDescent="0.2"/>
    <row r="17814" ht="15" customHeight="1" x14ac:dyDescent="0.2"/>
    <row r="17815" ht="15" customHeight="1" x14ac:dyDescent="0.2"/>
    <row r="17816" ht="15" customHeight="1" x14ac:dyDescent="0.2"/>
    <row r="17817" ht="15" customHeight="1" x14ac:dyDescent="0.2"/>
    <row r="17818" ht="15" customHeight="1" x14ac:dyDescent="0.2"/>
    <row r="17819" ht="15" customHeight="1" x14ac:dyDescent="0.2"/>
    <row r="17820" ht="15" customHeight="1" x14ac:dyDescent="0.2"/>
    <row r="17821" ht="15" customHeight="1" x14ac:dyDescent="0.2"/>
    <row r="17822" ht="15" customHeight="1" x14ac:dyDescent="0.2"/>
    <row r="17823" ht="15" customHeight="1" x14ac:dyDescent="0.2"/>
    <row r="17824" ht="15" customHeight="1" x14ac:dyDescent="0.2"/>
    <row r="17825" ht="15" customHeight="1" x14ac:dyDescent="0.2"/>
    <row r="17826" ht="15" customHeight="1" x14ac:dyDescent="0.2"/>
    <row r="17827" ht="15" customHeight="1" x14ac:dyDescent="0.2"/>
    <row r="17828" ht="15" customHeight="1" x14ac:dyDescent="0.2"/>
    <row r="17829" ht="15" customHeight="1" x14ac:dyDescent="0.2"/>
    <row r="17830" ht="15" customHeight="1" x14ac:dyDescent="0.2"/>
    <row r="17831" ht="15" customHeight="1" x14ac:dyDescent="0.2"/>
    <row r="17832" ht="15" customHeight="1" x14ac:dyDescent="0.2"/>
    <row r="17833" ht="15" customHeight="1" x14ac:dyDescent="0.2"/>
    <row r="17834" ht="15" customHeight="1" x14ac:dyDescent="0.2"/>
    <row r="17835" ht="15" customHeight="1" x14ac:dyDescent="0.2"/>
    <row r="17836" ht="15" customHeight="1" x14ac:dyDescent="0.2"/>
    <row r="17837" ht="15" customHeight="1" x14ac:dyDescent="0.2"/>
    <row r="17838" ht="15" customHeight="1" x14ac:dyDescent="0.2"/>
    <row r="17839" ht="15" customHeight="1" x14ac:dyDescent="0.2"/>
    <row r="17840" ht="15" customHeight="1" x14ac:dyDescent="0.2"/>
    <row r="17841" ht="15" customHeight="1" x14ac:dyDescent="0.2"/>
    <row r="17842" ht="15" customHeight="1" x14ac:dyDescent="0.2"/>
    <row r="17843" ht="15" customHeight="1" x14ac:dyDescent="0.2"/>
    <row r="17844" ht="15" customHeight="1" x14ac:dyDescent="0.2"/>
    <row r="17845" ht="15" customHeight="1" x14ac:dyDescent="0.2"/>
    <row r="17846" ht="15" customHeight="1" x14ac:dyDescent="0.2"/>
    <row r="17847" ht="15" customHeight="1" x14ac:dyDescent="0.2"/>
    <row r="17848" ht="15" customHeight="1" x14ac:dyDescent="0.2"/>
    <row r="17849" ht="15" customHeight="1" x14ac:dyDescent="0.2"/>
    <row r="17850" ht="15" customHeight="1" x14ac:dyDescent="0.2"/>
    <row r="17851" ht="15" customHeight="1" x14ac:dyDescent="0.2"/>
    <row r="17852" ht="15" customHeight="1" x14ac:dyDescent="0.2"/>
    <row r="17853" ht="15" customHeight="1" x14ac:dyDescent="0.2"/>
    <row r="17854" ht="15" customHeight="1" x14ac:dyDescent="0.2"/>
    <row r="17855" ht="15" customHeight="1" x14ac:dyDescent="0.2"/>
    <row r="17856" ht="15" customHeight="1" x14ac:dyDescent="0.2"/>
    <row r="17857" ht="15" customHeight="1" x14ac:dyDescent="0.2"/>
    <row r="17858" ht="15" customHeight="1" x14ac:dyDescent="0.2"/>
    <row r="17859" ht="15" customHeight="1" x14ac:dyDescent="0.2"/>
    <row r="17860" ht="15" customHeight="1" x14ac:dyDescent="0.2"/>
    <row r="17861" ht="15" customHeight="1" x14ac:dyDescent="0.2"/>
    <row r="17862" ht="15" customHeight="1" x14ac:dyDescent="0.2"/>
    <row r="17863" ht="15" customHeight="1" x14ac:dyDescent="0.2"/>
    <row r="17864" ht="15" customHeight="1" x14ac:dyDescent="0.2"/>
    <row r="17865" ht="15" customHeight="1" x14ac:dyDescent="0.2"/>
    <row r="17866" ht="15" customHeight="1" x14ac:dyDescent="0.2"/>
    <row r="17867" ht="15" customHeight="1" x14ac:dyDescent="0.2"/>
    <row r="17868" ht="15" customHeight="1" x14ac:dyDescent="0.2"/>
    <row r="17869" ht="15" customHeight="1" x14ac:dyDescent="0.2"/>
    <row r="17870" ht="15" customHeight="1" x14ac:dyDescent="0.2"/>
    <row r="17871" ht="15" customHeight="1" x14ac:dyDescent="0.2"/>
    <row r="17872" ht="15" customHeight="1" x14ac:dyDescent="0.2"/>
    <row r="17873" ht="15" customHeight="1" x14ac:dyDescent="0.2"/>
    <row r="17874" ht="15" customHeight="1" x14ac:dyDescent="0.2"/>
    <row r="17875" ht="15" customHeight="1" x14ac:dyDescent="0.2"/>
    <row r="17876" ht="15" customHeight="1" x14ac:dyDescent="0.2"/>
    <row r="17877" ht="15" customHeight="1" x14ac:dyDescent="0.2"/>
    <row r="17878" ht="15" customHeight="1" x14ac:dyDescent="0.2"/>
    <row r="17879" ht="15" customHeight="1" x14ac:dyDescent="0.2"/>
    <row r="17880" ht="15" customHeight="1" x14ac:dyDescent="0.2"/>
    <row r="17881" ht="15" customHeight="1" x14ac:dyDescent="0.2"/>
    <row r="17882" ht="15" customHeight="1" x14ac:dyDescent="0.2"/>
    <row r="17883" ht="15" customHeight="1" x14ac:dyDescent="0.2"/>
    <row r="17884" ht="15" customHeight="1" x14ac:dyDescent="0.2"/>
    <row r="17885" ht="15" customHeight="1" x14ac:dyDescent="0.2"/>
    <row r="17886" ht="15" customHeight="1" x14ac:dyDescent="0.2"/>
    <row r="17887" ht="15" customHeight="1" x14ac:dyDescent="0.2"/>
    <row r="17888" ht="15" customHeight="1" x14ac:dyDescent="0.2"/>
    <row r="17889" ht="15" customHeight="1" x14ac:dyDescent="0.2"/>
    <row r="17890" ht="15" customHeight="1" x14ac:dyDescent="0.2"/>
    <row r="17891" ht="15" customHeight="1" x14ac:dyDescent="0.2"/>
    <row r="17892" ht="15" customHeight="1" x14ac:dyDescent="0.2"/>
    <row r="17893" ht="15" customHeight="1" x14ac:dyDescent="0.2"/>
    <row r="17894" ht="15" customHeight="1" x14ac:dyDescent="0.2"/>
    <row r="17895" ht="15" customHeight="1" x14ac:dyDescent="0.2"/>
    <row r="17896" ht="15" customHeight="1" x14ac:dyDescent="0.2"/>
    <row r="17897" ht="15" customHeight="1" x14ac:dyDescent="0.2"/>
    <row r="17898" ht="15" customHeight="1" x14ac:dyDescent="0.2"/>
    <row r="17899" ht="15" customHeight="1" x14ac:dyDescent="0.2"/>
    <row r="17900" ht="15" customHeight="1" x14ac:dyDescent="0.2"/>
    <row r="17901" ht="15" customHeight="1" x14ac:dyDescent="0.2"/>
    <row r="17902" ht="15" customHeight="1" x14ac:dyDescent="0.2"/>
    <row r="17903" ht="15" customHeight="1" x14ac:dyDescent="0.2"/>
    <row r="17904" ht="15" customHeight="1" x14ac:dyDescent="0.2"/>
    <row r="17905" ht="15" customHeight="1" x14ac:dyDescent="0.2"/>
    <row r="17906" ht="15" customHeight="1" x14ac:dyDescent="0.2"/>
    <row r="17907" ht="15" customHeight="1" x14ac:dyDescent="0.2"/>
    <row r="17908" ht="15" customHeight="1" x14ac:dyDescent="0.2"/>
    <row r="17909" ht="15" customHeight="1" x14ac:dyDescent="0.2"/>
    <row r="17910" ht="15" customHeight="1" x14ac:dyDescent="0.2"/>
    <row r="17911" ht="15" customHeight="1" x14ac:dyDescent="0.2"/>
    <row r="17912" ht="15" customHeight="1" x14ac:dyDescent="0.2"/>
    <row r="17913" ht="15" customHeight="1" x14ac:dyDescent="0.2"/>
    <row r="17914" ht="15" customHeight="1" x14ac:dyDescent="0.2"/>
    <row r="17915" ht="15" customHeight="1" x14ac:dyDescent="0.2"/>
    <row r="17916" ht="15" customHeight="1" x14ac:dyDescent="0.2"/>
    <row r="17917" ht="15" customHeight="1" x14ac:dyDescent="0.2"/>
    <row r="17918" ht="15" customHeight="1" x14ac:dyDescent="0.2"/>
    <row r="17919" ht="15" customHeight="1" x14ac:dyDescent="0.2"/>
    <row r="17920" ht="15" customHeight="1" x14ac:dyDescent="0.2"/>
    <row r="17921" ht="15" customHeight="1" x14ac:dyDescent="0.2"/>
    <row r="17922" ht="15" customHeight="1" x14ac:dyDescent="0.2"/>
    <row r="17923" ht="15" customHeight="1" x14ac:dyDescent="0.2"/>
    <row r="17924" ht="15" customHeight="1" x14ac:dyDescent="0.2"/>
    <row r="17925" ht="15" customHeight="1" x14ac:dyDescent="0.2"/>
    <row r="17926" ht="15" customHeight="1" x14ac:dyDescent="0.2"/>
    <row r="17927" ht="15" customHeight="1" x14ac:dyDescent="0.2"/>
    <row r="17928" ht="15" customHeight="1" x14ac:dyDescent="0.2"/>
    <row r="17929" ht="15" customHeight="1" x14ac:dyDescent="0.2"/>
    <row r="17930" ht="15" customHeight="1" x14ac:dyDescent="0.2"/>
    <row r="17931" ht="15" customHeight="1" x14ac:dyDescent="0.2"/>
    <row r="17932" ht="15" customHeight="1" x14ac:dyDescent="0.2"/>
    <row r="17933" ht="15" customHeight="1" x14ac:dyDescent="0.2"/>
    <row r="17934" ht="15" customHeight="1" x14ac:dyDescent="0.2"/>
    <row r="17935" ht="15" customHeight="1" x14ac:dyDescent="0.2"/>
    <row r="17936" ht="15" customHeight="1" x14ac:dyDescent="0.2"/>
    <row r="17937" ht="15" customHeight="1" x14ac:dyDescent="0.2"/>
    <row r="17938" ht="15" customHeight="1" x14ac:dyDescent="0.2"/>
    <row r="17939" ht="15" customHeight="1" x14ac:dyDescent="0.2"/>
    <row r="17940" ht="15" customHeight="1" x14ac:dyDescent="0.2"/>
    <row r="17941" ht="15" customHeight="1" x14ac:dyDescent="0.2"/>
    <row r="17942" ht="15" customHeight="1" x14ac:dyDescent="0.2"/>
    <row r="17943" ht="15" customHeight="1" x14ac:dyDescent="0.2"/>
    <row r="17944" ht="15" customHeight="1" x14ac:dyDescent="0.2"/>
    <row r="17945" ht="15" customHeight="1" x14ac:dyDescent="0.2"/>
    <row r="17946" ht="15" customHeight="1" x14ac:dyDescent="0.2"/>
    <row r="17947" ht="15" customHeight="1" x14ac:dyDescent="0.2"/>
    <row r="17948" ht="15" customHeight="1" x14ac:dyDescent="0.2"/>
    <row r="17949" ht="15" customHeight="1" x14ac:dyDescent="0.2"/>
    <row r="17950" ht="15" customHeight="1" x14ac:dyDescent="0.2"/>
    <row r="17951" ht="15" customHeight="1" x14ac:dyDescent="0.2"/>
    <row r="17952" ht="15" customHeight="1" x14ac:dyDescent="0.2"/>
    <row r="17953" ht="15" customHeight="1" x14ac:dyDescent="0.2"/>
    <row r="17954" ht="15" customHeight="1" x14ac:dyDescent="0.2"/>
    <row r="17955" ht="15" customHeight="1" x14ac:dyDescent="0.2"/>
    <row r="17956" ht="15" customHeight="1" x14ac:dyDescent="0.2"/>
    <row r="17957" ht="15" customHeight="1" x14ac:dyDescent="0.2"/>
    <row r="17958" ht="15" customHeight="1" x14ac:dyDescent="0.2"/>
    <row r="17959" ht="15" customHeight="1" x14ac:dyDescent="0.2"/>
    <row r="17960" ht="15" customHeight="1" x14ac:dyDescent="0.2"/>
    <row r="17961" ht="15" customHeight="1" x14ac:dyDescent="0.2"/>
    <row r="17962" ht="15" customHeight="1" x14ac:dyDescent="0.2"/>
    <row r="17963" ht="15" customHeight="1" x14ac:dyDescent="0.2"/>
    <row r="17964" ht="15" customHeight="1" x14ac:dyDescent="0.2"/>
    <row r="17965" ht="15" customHeight="1" x14ac:dyDescent="0.2"/>
    <row r="17966" ht="15" customHeight="1" x14ac:dyDescent="0.2"/>
    <row r="17967" ht="15" customHeight="1" x14ac:dyDescent="0.2"/>
    <row r="17968" ht="15" customHeight="1" x14ac:dyDescent="0.2"/>
    <row r="17969" ht="15" customHeight="1" x14ac:dyDescent="0.2"/>
    <row r="17970" ht="15" customHeight="1" x14ac:dyDescent="0.2"/>
    <row r="17971" ht="15" customHeight="1" x14ac:dyDescent="0.2"/>
    <row r="17972" ht="15" customHeight="1" x14ac:dyDescent="0.2"/>
    <row r="17973" ht="15" customHeight="1" x14ac:dyDescent="0.2"/>
    <row r="17974" ht="15" customHeight="1" x14ac:dyDescent="0.2"/>
    <row r="17975" ht="15" customHeight="1" x14ac:dyDescent="0.2"/>
    <row r="17976" ht="15" customHeight="1" x14ac:dyDescent="0.2"/>
    <row r="17977" ht="15" customHeight="1" x14ac:dyDescent="0.2"/>
    <row r="17978" ht="15" customHeight="1" x14ac:dyDescent="0.2"/>
    <row r="17979" ht="15" customHeight="1" x14ac:dyDescent="0.2"/>
    <row r="17980" ht="15" customHeight="1" x14ac:dyDescent="0.2"/>
    <row r="17981" ht="15" customHeight="1" x14ac:dyDescent="0.2"/>
    <row r="17982" ht="15" customHeight="1" x14ac:dyDescent="0.2"/>
    <row r="17983" ht="15" customHeight="1" x14ac:dyDescent="0.2"/>
    <row r="17984" ht="15" customHeight="1" x14ac:dyDescent="0.2"/>
    <row r="17985" ht="15" customHeight="1" x14ac:dyDescent="0.2"/>
    <row r="17986" ht="15" customHeight="1" x14ac:dyDescent="0.2"/>
    <row r="17987" ht="15" customHeight="1" x14ac:dyDescent="0.2"/>
    <row r="17988" ht="15" customHeight="1" x14ac:dyDescent="0.2"/>
    <row r="17989" ht="15" customHeight="1" x14ac:dyDescent="0.2"/>
    <row r="17990" ht="15" customHeight="1" x14ac:dyDescent="0.2"/>
    <row r="17991" ht="15" customHeight="1" x14ac:dyDescent="0.2"/>
    <row r="17992" ht="15" customHeight="1" x14ac:dyDescent="0.2"/>
    <row r="17993" ht="15" customHeight="1" x14ac:dyDescent="0.2"/>
    <row r="17994" ht="15" customHeight="1" x14ac:dyDescent="0.2"/>
    <row r="17995" ht="15" customHeight="1" x14ac:dyDescent="0.2"/>
    <row r="17996" ht="15" customHeight="1" x14ac:dyDescent="0.2"/>
    <row r="17997" ht="15" customHeight="1" x14ac:dyDescent="0.2"/>
    <row r="17998" ht="15" customHeight="1" x14ac:dyDescent="0.2"/>
    <row r="17999" ht="15" customHeight="1" x14ac:dyDescent="0.2"/>
    <row r="18000" ht="15" customHeight="1" x14ac:dyDescent="0.2"/>
    <row r="18001" ht="15" customHeight="1" x14ac:dyDescent="0.2"/>
    <row r="18002" ht="15" customHeight="1" x14ac:dyDescent="0.2"/>
    <row r="18003" ht="15" customHeight="1" x14ac:dyDescent="0.2"/>
    <row r="18004" ht="15" customHeight="1" x14ac:dyDescent="0.2"/>
    <row r="18005" ht="15" customHeight="1" x14ac:dyDescent="0.2"/>
    <row r="18006" ht="15" customHeight="1" x14ac:dyDescent="0.2"/>
    <row r="18007" ht="15" customHeight="1" x14ac:dyDescent="0.2"/>
    <row r="18008" ht="15" customHeight="1" x14ac:dyDescent="0.2"/>
    <row r="18009" ht="15" customHeight="1" x14ac:dyDescent="0.2"/>
    <row r="18010" ht="15" customHeight="1" x14ac:dyDescent="0.2"/>
    <row r="18011" ht="15" customHeight="1" x14ac:dyDescent="0.2"/>
    <row r="18012" ht="15" customHeight="1" x14ac:dyDescent="0.2"/>
    <row r="18013" ht="15" customHeight="1" x14ac:dyDescent="0.2"/>
    <row r="18014" ht="15" customHeight="1" x14ac:dyDescent="0.2"/>
    <row r="18015" ht="15" customHeight="1" x14ac:dyDescent="0.2"/>
    <row r="18016" ht="15" customHeight="1" x14ac:dyDescent="0.2"/>
    <row r="18017" ht="15" customHeight="1" x14ac:dyDescent="0.2"/>
    <row r="18018" ht="15" customHeight="1" x14ac:dyDescent="0.2"/>
    <row r="18019" ht="15" customHeight="1" x14ac:dyDescent="0.2"/>
    <row r="18020" ht="15" customHeight="1" x14ac:dyDescent="0.2"/>
    <row r="18021" ht="15" customHeight="1" x14ac:dyDescent="0.2"/>
    <row r="18022" ht="15" customHeight="1" x14ac:dyDescent="0.2"/>
    <row r="18023" ht="15" customHeight="1" x14ac:dyDescent="0.2"/>
    <row r="18024" ht="15" customHeight="1" x14ac:dyDescent="0.2"/>
    <row r="18025" ht="15" customHeight="1" x14ac:dyDescent="0.2"/>
    <row r="18026" ht="15" customHeight="1" x14ac:dyDescent="0.2"/>
    <row r="18027" ht="15" customHeight="1" x14ac:dyDescent="0.2"/>
    <row r="18028" ht="15" customHeight="1" x14ac:dyDescent="0.2"/>
    <row r="18029" ht="15" customHeight="1" x14ac:dyDescent="0.2"/>
    <row r="18030" ht="15" customHeight="1" x14ac:dyDescent="0.2"/>
    <row r="18031" ht="15" customHeight="1" x14ac:dyDescent="0.2"/>
    <row r="18032" ht="15" customHeight="1" x14ac:dyDescent="0.2"/>
    <row r="18033" ht="15" customHeight="1" x14ac:dyDescent="0.2"/>
    <row r="18034" ht="15" customHeight="1" x14ac:dyDescent="0.2"/>
    <row r="18035" ht="15" customHeight="1" x14ac:dyDescent="0.2"/>
    <row r="18036" ht="15" customHeight="1" x14ac:dyDescent="0.2"/>
    <row r="18037" ht="15" customHeight="1" x14ac:dyDescent="0.2"/>
    <row r="18038" ht="15" customHeight="1" x14ac:dyDescent="0.2"/>
    <row r="18039" ht="15" customHeight="1" x14ac:dyDescent="0.2"/>
    <row r="18040" ht="15" customHeight="1" x14ac:dyDescent="0.2"/>
    <row r="18041" ht="15" customHeight="1" x14ac:dyDescent="0.2"/>
    <row r="18042" ht="15" customHeight="1" x14ac:dyDescent="0.2"/>
    <row r="18043" ht="15" customHeight="1" x14ac:dyDescent="0.2"/>
    <row r="18044" ht="15" customHeight="1" x14ac:dyDescent="0.2"/>
    <row r="18045" ht="15" customHeight="1" x14ac:dyDescent="0.2"/>
    <row r="18046" ht="15" customHeight="1" x14ac:dyDescent="0.2"/>
    <row r="18047" ht="15" customHeight="1" x14ac:dyDescent="0.2"/>
    <row r="18048" ht="15" customHeight="1" x14ac:dyDescent="0.2"/>
    <row r="18049" ht="15" customHeight="1" x14ac:dyDescent="0.2"/>
    <row r="18050" ht="15" customHeight="1" x14ac:dyDescent="0.2"/>
    <row r="18051" ht="15" customHeight="1" x14ac:dyDescent="0.2"/>
    <row r="18052" ht="15" customHeight="1" x14ac:dyDescent="0.2"/>
    <row r="18053" ht="15" customHeight="1" x14ac:dyDescent="0.2"/>
    <row r="18054" ht="15" customHeight="1" x14ac:dyDescent="0.2"/>
    <row r="18055" ht="15" customHeight="1" x14ac:dyDescent="0.2"/>
    <row r="18056" ht="15" customHeight="1" x14ac:dyDescent="0.2"/>
    <row r="18057" ht="15" customHeight="1" x14ac:dyDescent="0.2"/>
    <row r="18058" ht="15" customHeight="1" x14ac:dyDescent="0.2"/>
    <row r="18059" ht="15" customHeight="1" x14ac:dyDescent="0.2"/>
    <row r="18060" ht="15" customHeight="1" x14ac:dyDescent="0.2"/>
    <row r="18061" ht="15" customHeight="1" x14ac:dyDescent="0.2"/>
    <row r="18062" ht="15" customHeight="1" x14ac:dyDescent="0.2"/>
    <row r="18063" ht="15" customHeight="1" x14ac:dyDescent="0.2"/>
    <row r="18064" ht="15" customHeight="1" x14ac:dyDescent="0.2"/>
    <row r="18065" ht="15" customHeight="1" x14ac:dyDescent="0.2"/>
    <row r="18066" ht="15" customHeight="1" x14ac:dyDescent="0.2"/>
    <row r="18067" ht="15" customHeight="1" x14ac:dyDescent="0.2"/>
    <row r="18068" ht="15" customHeight="1" x14ac:dyDescent="0.2"/>
    <row r="18069" ht="15" customHeight="1" x14ac:dyDescent="0.2"/>
    <row r="18070" ht="15" customHeight="1" x14ac:dyDescent="0.2"/>
    <row r="18071" ht="15" customHeight="1" x14ac:dyDescent="0.2"/>
    <row r="18072" ht="15" customHeight="1" x14ac:dyDescent="0.2"/>
    <row r="18073" ht="15" customHeight="1" x14ac:dyDescent="0.2"/>
    <row r="18074" ht="15" customHeight="1" x14ac:dyDescent="0.2"/>
    <row r="18075" ht="15" customHeight="1" x14ac:dyDescent="0.2"/>
    <row r="18076" ht="15" customHeight="1" x14ac:dyDescent="0.2"/>
    <row r="18077" ht="15" customHeight="1" x14ac:dyDescent="0.2"/>
    <row r="18078" ht="15" customHeight="1" x14ac:dyDescent="0.2"/>
    <row r="18079" ht="15" customHeight="1" x14ac:dyDescent="0.2"/>
    <row r="18080" ht="15" customHeight="1" x14ac:dyDescent="0.2"/>
    <row r="18081" ht="15" customHeight="1" x14ac:dyDescent="0.2"/>
    <row r="18082" ht="15" customHeight="1" x14ac:dyDescent="0.2"/>
    <row r="18083" ht="15" customHeight="1" x14ac:dyDescent="0.2"/>
    <row r="18084" ht="15" customHeight="1" x14ac:dyDescent="0.2"/>
    <row r="18085" ht="15" customHeight="1" x14ac:dyDescent="0.2"/>
    <row r="18086" ht="15" customHeight="1" x14ac:dyDescent="0.2"/>
    <row r="18087" ht="15" customHeight="1" x14ac:dyDescent="0.2"/>
    <row r="18088" ht="15" customHeight="1" x14ac:dyDescent="0.2"/>
    <row r="18089" ht="15" customHeight="1" x14ac:dyDescent="0.2"/>
    <row r="18090" ht="15" customHeight="1" x14ac:dyDescent="0.2"/>
    <row r="18091" ht="15" customHeight="1" x14ac:dyDescent="0.2"/>
    <row r="18092" ht="15" customHeight="1" x14ac:dyDescent="0.2"/>
    <row r="18093" ht="15" customHeight="1" x14ac:dyDescent="0.2"/>
    <row r="18094" ht="15" customHeight="1" x14ac:dyDescent="0.2"/>
    <row r="18095" ht="15" customHeight="1" x14ac:dyDescent="0.2"/>
    <row r="18096" ht="15" customHeight="1" x14ac:dyDescent="0.2"/>
    <row r="18097" ht="15" customHeight="1" x14ac:dyDescent="0.2"/>
    <row r="18098" ht="15" customHeight="1" x14ac:dyDescent="0.2"/>
    <row r="18099" ht="15" customHeight="1" x14ac:dyDescent="0.2"/>
    <row r="18100" ht="15" customHeight="1" x14ac:dyDescent="0.2"/>
    <row r="18101" ht="15" customHeight="1" x14ac:dyDescent="0.2"/>
    <row r="18102" ht="15" customHeight="1" x14ac:dyDescent="0.2"/>
    <row r="18103" ht="15" customHeight="1" x14ac:dyDescent="0.2"/>
    <row r="18104" ht="15" customHeight="1" x14ac:dyDescent="0.2"/>
    <row r="18105" ht="15" customHeight="1" x14ac:dyDescent="0.2"/>
    <row r="18106" ht="15" customHeight="1" x14ac:dyDescent="0.2"/>
    <row r="18107" ht="15" customHeight="1" x14ac:dyDescent="0.2"/>
    <row r="18108" ht="15" customHeight="1" x14ac:dyDescent="0.2"/>
    <row r="18109" ht="15" customHeight="1" x14ac:dyDescent="0.2"/>
    <row r="18110" ht="15" customHeight="1" x14ac:dyDescent="0.2"/>
    <row r="18111" ht="15" customHeight="1" x14ac:dyDescent="0.2"/>
    <row r="18112" ht="15" customHeight="1" x14ac:dyDescent="0.2"/>
    <row r="18113" ht="15" customHeight="1" x14ac:dyDescent="0.2"/>
    <row r="18114" ht="15" customHeight="1" x14ac:dyDescent="0.2"/>
    <row r="18115" ht="15" customHeight="1" x14ac:dyDescent="0.2"/>
    <row r="18116" ht="15" customHeight="1" x14ac:dyDescent="0.2"/>
    <row r="18117" ht="15" customHeight="1" x14ac:dyDescent="0.2"/>
    <row r="18118" ht="15" customHeight="1" x14ac:dyDescent="0.2"/>
    <row r="18119" ht="15" customHeight="1" x14ac:dyDescent="0.2"/>
    <row r="18120" ht="15" customHeight="1" x14ac:dyDescent="0.2"/>
    <row r="18121" ht="15" customHeight="1" x14ac:dyDescent="0.2"/>
    <row r="18122" ht="15" customHeight="1" x14ac:dyDescent="0.2"/>
    <row r="18123" ht="15" customHeight="1" x14ac:dyDescent="0.2"/>
    <row r="18124" ht="15" customHeight="1" x14ac:dyDescent="0.2"/>
    <row r="18125" ht="15" customHeight="1" x14ac:dyDescent="0.2"/>
    <row r="18126" ht="15" customHeight="1" x14ac:dyDescent="0.2"/>
    <row r="18127" ht="15" customHeight="1" x14ac:dyDescent="0.2"/>
    <row r="18128" ht="15" customHeight="1" x14ac:dyDescent="0.2"/>
    <row r="18129" ht="15" customHeight="1" x14ac:dyDescent="0.2"/>
    <row r="18130" ht="15" customHeight="1" x14ac:dyDescent="0.2"/>
    <row r="18131" ht="15" customHeight="1" x14ac:dyDescent="0.2"/>
    <row r="18132" ht="15" customHeight="1" x14ac:dyDescent="0.2"/>
    <row r="18133" ht="15" customHeight="1" x14ac:dyDescent="0.2"/>
    <row r="18134" ht="15" customHeight="1" x14ac:dyDescent="0.2"/>
    <row r="18135" ht="15" customHeight="1" x14ac:dyDescent="0.2"/>
    <row r="18136" ht="15" customHeight="1" x14ac:dyDescent="0.2"/>
    <row r="18137" ht="15" customHeight="1" x14ac:dyDescent="0.2"/>
    <row r="18138" ht="15" customHeight="1" x14ac:dyDescent="0.2"/>
    <row r="18139" ht="15" customHeight="1" x14ac:dyDescent="0.2"/>
    <row r="18140" ht="15" customHeight="1" x14ac:dyDescent="0.2"/>
    <row r="18141" ht="15" customHeight="1" x14ac:dyDescent="0.2"/>
    <row r="18142" ht="15" customHeight="1" x14ac:dyDescent="0.2"/>
    <row r="18143" ht="15" customHeight="1" x14ac:dyDescent="0.2"/>
    <row r="18144" ht="15" customHeight="1" x14ac:dyDescent="0.2"/>
    <row r="18145" ht="15" customHeight="1" x14ac:dyDescent="0.2"/>
    <row r="18146" ht="15" customHeight="1" x14ac:dyDescent="0.2"/>
    <row r="18147" ht="15" customHeight="1" x14ac:dyDescent="0.2"/>
    <row r="18148" ht="15" customHeight="1" x14ac:dyDescent="0.2"/>
    <row r="18149" ht="15" customHeight="1" x14ac:dyDescent="0.2"/>
    <row r="18150" ht="15" customHeight="1" x14ac:dyDescent="0.2"/>
    <row r="18151" ht="15" customHeight="1" x14ac:dyDescent="0.2"/>
    <row r="18152" ht="15" customHeight="1" x14ac:dyDescent="0.2"/>
    <row r="18153" ht="15" customHeight="1" x14ac:dyDescent="0.2"/>
    <row r="18154" ht="15" customHeight="1" x14ac:dyDescent="0.2"/>
    <row r="18155" ht="15" customHeight="1" x14ac:dyDescent="0.2"/>
    <row r="18156" ht="15" customHeight="1" x14ac:dyDescent="0.2"/>
    <row r="18157" ht="15" customHeight="1" x14ac:dyDescent="0.2"/>
    <row r="18158" ht="15" customHeight="1" x14ac:dyDescent="0.2"/>
    <row r="18159" ht="15" customHeight="1" x14ac:dyDescent="0.2"/>
    <row r="18160" ht="15" customHeight="1" x14ac:dyDescent="0.2"/>
    <row r="18161" ht="15" customHeight="1" x14ac:dyDescent="0.2"/>
    <row r="18162" ht="15" customHeight="1" x14ac:dyDescent="0.2"/>
    <row r="18163" ht="15" customHeight="1" x14ac:dyDescent="0.2"/>
    <row r="18164" ht="15" customHeight="1" x14ac:dyDescent="0.2"/>
    <row r="18165" ht="15" customHeight="1" x14ac:dyDescent="0.2"/>
    <row r="18166" ht="15" customHeight="1" x14ac:dyDescent="0.2"/>
    <row r="18167" ht="15" customHeight="1" x14ac:dyDescent="0.2"/>
    <row r="18168" ht="15" customHeight="1" x14ac:dyDescent="0.2"/>
    <row r="18169" ht="15" customHeight="1" x14ac:dyDescent="0.2"/>
    <row r="18170" ht="15" customHeight="1" x14ac:dyDescent="0.2"/>
    <row r="18171" ht="15" customHeight="1" x14ac:dyDescent="0.2"/>
    <row r="18172" ht="15" customHeight="1" x14ac:dyDescent="0.2"/>
    <row r="18173" ht="15" customHeight="1" x14ac:dyDescent="0.2"/>
    <row r="18174" ht="15" customHeight="1" x14ac:dyDescent="0.2"/>
    <row r="18175" ht="15" customHeight="1" x14ac:dyDescent="0.2"/>
    <row r="18176" ht="15" customHeight="1" x14ac:dyDescent="0.2"/>
    <row r="18177" ht="15" customHeight="1" x14ac:dyDescent="0.2"/>
    <row r="18178" ht="15" customHeight="1" x14ac:dyDescent="0.2"/>
    <row r="18179" ht="15" customHeight="1" x14ac:dyDescent="0.2"/>
    <row r="18180" ht="15" customHeight="1" x14ac:dyDescent="0.2"/>
    <row r="18181" ht="15" customHeight="1" x14ac:dyDescent="0.2"/>
    <row r="18182" ht="15" customHeight="1" x14ac:dyDescent="0.2"/>
    <row r="18183" ht="15" customHeight="1" x14ac:dyDescent="0.2"/>
    <row r="18184" ht="15" customHeight="1" x14ac:dyDescent="0.2"/>
    <row r="18185" ht="15" customHeight="1" x14ac:dyDescent="0.2"/>
    <row r="18186" ht="15" customHeight="1" x14ac:dyDescent="0.2"/>
    <row r="18187" ht="15" customHeight="1" x14ac:dyDescent="0.2"/>
    <row r="18188" ht="15" customHeight="1" x14ac:dyDescent="0.2"/>
    <row r="18189" ht="15" customHeight="1" x14ac:dyDescent="0.2"/>
    <row r="18190" ht="15" customHeight="1" x14ac:dyDescent="0.2"/>
    <row r="18191" ht="15" customHeight="1" x14ac:dyDescent="0.2"/>
    <row r="18192" ht="15" customHeight="1" x14ac:dyDescent="0.2"/>
    <row r="18193" ht="15" customHeight="1" x14ac:dyDescent="0.2"/>
    <row r="18194" ht="15" customHeight="1" x14ac:dyDescent="0.2"/>
    <row r="18195" ht="15" customHeight="1" x14ac:dyDescent="0.2"/>
    <row r="18196" ht="15" customHeight="1" x14ac:dyDescent="0.2"/>
    <row r="18197" ht="15" customHeight="1" x14ac:dyDescent="0.2"/>
    <row r="18198" ht="15" customHeight="1" x14ac:dyDescent="0.2"/>
    <row r="18199" ht="15" customHeight="1" x14ac:dyDescent="0.2"/>
    <row r="18200" ht="15" customHeight="1" x14ac:dyDescent="0.2"/>
    <row r="18201" ht="15" customHeight="1" x14ac:dyDescent="0.2"/>
    <row r="18202" ht="15" customHeight="1" x14ac:dyDescent="0.2"/>
    <row r="18203" ht="15" customHeight="1" x14ac:dyDescent="0.2"/>
    <row r="18204" ht="15" customHeight="1" x14ac:dyDescent="0.2"/>
    <row r="18205" ht="15" customHeight="1" x14ac:dyDescent="0.2"/>
    <row r="18206" ht="15" customHeight="1" x14ac:dyDescent="0.2"/>
    <row r="18207" ht="15" customHeight="1" x14ac:dyDescent="0.2"/>
    <row r="18208" ht="15" customHeight="1" x14ac:dyDescent="0.2"/>
    <row r="18209" ht="15" customHeight="1" x14ac:dyDescent="0.2"/>
    <row r="18210" ht="15" customHeight="1" x14ac:dyDescent="0.2"/>
    <row r="18211" ht="15" customHeight="1" x14ac:dyDescent="0.2"/>
    <row r="18212" ht="15" customHeight="1" x14ac:dyDescent="0.2"/>
    <row r="18213" ht="15" customHeight="1" x14ac:dyDescent="0.2"/>
    <row r="18214" ht="15" customHeight="1" x14ac:dyDescent="0.2"/>
    <row r="18215" ht="15" customHeight="1" x14ac:dyDescent="0.2"/>
    <row r="18216" ht="15" customHeight="1" x14ac:dyDescent="0.2"/>
    <row r="18217" ht="15" customHeight="1" x14ac:dyDescent="0.2"/>
    <row r="18218" ht="15" customHeight="1" x14ac:dyDescent="0.2"/>
    <row r="18219" ht="15" customHeight="1" x14ac:dyDescent="0.2"/>
    <row r="18220" ht="15" customHeight="1" x14ac:dyDescent="0.2"/>
    <row r="18221" ht="15" customHeight="1" x14ac:dyDescent="0.2"/>
    <row r="18222" ht="15" customHeight="1" x14ac:dyDescent="0.2"/>
    <row r="18223" ht="15" customHeight="1" x14ac:dyDescent="0.2"/>
    <row r="18224" ht="15" customHeight="1" x14ac:dyDescent="0.2"/>
    <row r="18225" ht="15" customHeight="1" x14ac:dyDescent="0.2"/>
    <row r="18226" ht="15" customHeight="1" x14ac:dyDescent="0.2"/>
    <row r="18227" ht="15" customHeight="1" x14ac:dyDescent="0.2"/>
    <row r="18228" ht="15" customHeight="1" x14ac:dyDescent="0.2"/>
    <row r="18229" ht="15" customHeight="1" x14ac:dyDescent="0.2"/>
    <row r="18230" ht="15" customHeight="1" x14ac:dyDescent="0.2"/>
    <row r="18231" ht="15" customHeight="1" x14ac:dyDescent="0.2"/>
    <row r="18232" ht="15" customHeight="1" x14ac:dyDescent="0.2"/>
    <row r="18233" ht="15" customHeight="1" x14ac:dyDescent="0.2"/>
    <row r="18234" ht="15" customHeight="1" x14ac:dyDescent="0.2"/>
    <row r="18235" ht="15" customHeight="1" x14ac:dyDescent="0.2"/>
    <row r="18236" ht="15" customHeight="1" x14ac:dyDescent="0.2"/>
    <row r="18237" ht="15" customHeight="1" x14ac:dyDescent="0.2"/>
    <row r="18238" ht="15" customHeight="1" x14ac:dyDescent="0.2"/>
    <row r="18239" ht="15" customHeight="1" x14ac:dyDescent="0.2"/>
    <row r="18240" ht="15" customHeight="1" x14ac:dyDescent="0.2"/>
    <row r="18241" ht="15" customHeight="1" x14ac:dyDescent="0.2"/>
    <row r="18242" ht="15" customHeight="1" x14ac:dyDescent="0.2"/>
    <row r="18243" ht="15" customHeight="1" x14ac:dyDescent="0.2"/>
    <row r="18244" ht="15" customHeight="1" x14ac:dyDescent="0.2"/>
    <row r="18245" ht="15" customHeight="1" x14ac:dyDescent="0.2"/>
    <row r="18246" ht="15" customHeight="1" x14ac:dyDescent="0.2"/>
    <row r="18247" ht="15" customHeight="1" x14ac:dyDescent="0.2"/>
    <row r="18248" ht="15" customHeight="1" x14ac:dyDescent="0.2"/>
    <row r="18249" ht="15" customHeight="1" x14ac:dyDescent="0.2"/>
    <row r="18250" ht="15" customHeight="1" x14ac:dyDescent="0.2"/>
    <row r="18251" ht="15" customHeight="1" x14ac:dyDescent="0.2"/>
    <row r="18252" ht="15" customHeight="1" x14ac:dyDescent="0.2"/>
    <row r="18253" ht="15" customHeight="1" x14ac:dyDescent="0.2"/>
    <row r="18254" ht="15" customHeight="1" x14ac:dyDescent="0.2"/>
    <row r="18255" ht="15" customHeight="1" x14ac:dyDescent="0.2"/>
    <row r="18256" ht="15" customHeight="1" x14ac:dyDescent="0.2"/>
    <row r="18257" ht="15" customHeight="1" x14ac:dyDescent="0.2"/>
    <row r="18258" ht="15" customHeight="1" x14ac:dyDescent="0.2"/>
    <row r="18259" ht="15" customHeight="1" x14ac:dyDescent="0.2"/>
    <row r="18260" ht="15" customHeight="1" x14ac:dyDescent="0.2"/>
    <row r="18261" ht="15" customHeight="1" x14ac:dyDescent="0.2"/>
    <row r="18262" ht="15" customHeight="1" x14ac:dyDescent="0.2"/>
    <row r="18263" ht="15" customHeight="1" x14ac:dyDescent="0.2"/>
    <row r="18264" ht="15" customHeight="1" x14ac:dyDescent="0.2"/>
    <row r="18265" ht="15" customHeight="1" x14ac:dyDescent="0.2"/>
    <row r="18266" ht="15" customHeight="1" x14ac:dyDescent="0.2"/>
    <row r="18267" ht="15" customHeight="1" x14ac:dyDescent="0.2"/>
    <row r="18268" ht="15" customHeight="1" x14ac:dyDescent="0.2"/>
    <row r="18269" ht="15" customHeight="1" x14ac:dyDescent="0.2"/>
    <row r="18270" ht="15" customHeight="1" x14ac:dyDescent="0.2"/>
    <row r="18271" ht="15" customHeight="1" x14ac:dyDescent="0.2"/>
    <row r="18272" ht="15" customHeight="1" x14ac:dyDescent="0.2"/>
    <row r="18273" ht="15" customHeight="1" x14ac:dyDescent="0.2"/>
    <row r="18274" ht="15" customHeight="1" x14ac:dyDescent="0.2"/>
    <row r="18275" ht="15" customHeight="1" x14ac:dyDescent="0.2"/>
    <row r="18276" ht="15" customHeight="1" x14ac:dyDescent="0.2"/>
    <row r="18277" ht="15" customHeight="1" x14ac:dyDescent="0.2"/>
    <row r="18278" ht="15" customHeight="1" x14ac:dyDescent="0.2"/>
    <row r="18279" ht="15" customHeight="1" x14ac:dyDescent="0.2"/>
    <row r="18280" ht="15" customHeight="1" x14ac:dyDescent="0.2"/>
    <row r="18281" ht="15" customHeight="1" x14ac:dyDescent="0.2"/>
    <row r="18282" ht="15" customHeight="1" x14ac:dyDescent="0.2"/>
    <row r="18283" ht="15" customHeight="1" x14ac:dyDescent="0.2"/>
    <row r="18284" ht="15" customHeight="1" x14ac:dyDescent="0.2"/>
    <row r="18285" ht="15" customHeight="1" x14ac:dyDescent="0.2"/>
    <row r="18286" ht="15" customHeight="1" x14ac:dyDescent="0.2"/>
    <row r="18287" ht="15" customHeight="1" x14ac:dyDescent="0.2"/>
    <row r="18288" ht="15" customHeight="1" x14ac:dyDescent="0.2"/>
    <row r="18289" ht="15" customHeight="1" x14ac:dyDescent="0.2"/>
    <row r="18290" ht="15" customHeight="1" x14ac:dyDescent="0.2"/>
    <row r="18291" ht="15" customHeight="1" x14ac:dyDescent="0.2"/>
    <row r="18292" ht="15" customHeight="1" x14ac:dyDescent="0.2"/>
    <row r="18293" ht="15" customHeight="1" x14ac:dyDescent="0.2"/>
    <row r="18294" ht="15" customHeight="1" x14ac:dyDescent="0.2"/>
    <row r="18295" ht="15" customHeight="1" x14ac:dyDescent="0.2"/>
    <row r="18296" ht="15" customHeight="1" x14ac:dyDescent="0.2"/>
    <row r="18297" ht="15" customHeight="1" x14ac:dyDescent="0.2"/>
    <row r="18298" ht="15" customHeight="1" x14ac:dyDescent="0.2"/>
    <row r="18299" ht="15" customHeight="1" x14ac:dyDescent="0.2"/>
    <row r="18300" ht="15" customHeight="1" x14ac:dyDescent="0.2"/>
    <row r="18301" ht="15" customHeight="1" x14ac:dyDescent="0.2"/>
    <row r="18302" ht="15" customHeight="1" x14ac:dyDescent="0.2"/>
    <row r="18303" ht="15" customHeight="1" x14ac:dyDescent="0.2"/>
    <row r="18304" ht="15" customHeight="1" x14ac:dyDescent="0.2"/>
    <row r="18305" ht="15" customHeight="1" x14ac:dyDescent="0.2"/>
    <row r="18306" ht="15" customHeight="1" x14ac:dyDescent="0.2"/>
    <row r="18307" ht="15" customHeight="1" x14ac:dyDescent="0.2"/>
    <row r="18308" ht="15" customHeight="1" x14ac:dyDescent="0.2"/>
    <row r="18309" ht="15" customHeight="1" x14ac:dyDescent="0.2"/>
    <row r="18310" ht="15" customHeight="1" x14ac:dyDescent="0.2"/>
    <row r="18311" ht="15" customHeight="1" x14ac:dyDescent="0.2"/>
    <row r="18312" ht="15" customHeight="1" x14ac:dyDescent="0.2"/>
    <row r="18313" ht="15" customHeight="1" x14ac:dyDescent="0.2"/>
    <row r="18314" ht="15" customHeight="1" x14ac:dyDescent="0.2"/>
    <row r="18315" ht="15" customHeight="1" x14ac:dyDescent="0.2"/>
    <row r="18316" ht="15" customHeight="1" x14ac:dyDescent="0.2"/>
    <row r="18317" ht="15" customHeight="1" x14ac:dyDescent="0.2"/>
    <row r="18318" ht="15" customHeight="1" x14ac:dyDescent="0.2"/>
    <row r="18319" ht="15" customHeight="1" x14ac:dyDescent="0.2"/>
    <row r="18320" ht="15" customHeight="1" x14ac:dyDescent="0.2"/>
    <row r="18321" ht="15" customHeight="1" x14ac:dyDescent="0.2"/>
    <row r="18322" ht="15" customHeight="1" x14ac:dyDescent="0.2"/>
    <row r="18323" ht="15" customHeight="1" x14ac:dyDescent="0.2"/>
    <row r="18324" ht="15" customHeight="1" x14ac:dyDescent="0.2"/>
    <row r="18325" ht="15" customHeight="1" x14ac:dyDescent="0.2"/>
    <row r="18326" ht="15" customHeight="1" x14ac:dyDescent="0.2"/>
    <row r="18327" ht="15" customHeight="1" x14ac:dyDescent="0.2"/>
    <row r="18328" ht="15" customHeight="1" x14ac:dyDescent="0.2"/>
    <row r="18329" ht="15" customHeight="1" x14ac:dyDescent="0.2"/>
    <row r="18330" ht="15" customHeight="1" x14ac:dyDescent="0.2"/>
    <row r="18331" ht="15" customHeight="1" x14ac:dyDescent="0.2"/>
    <row r="18332" ht="15" customHeight="1" x14ac:dyDescent="0.2"/>
    <row r="18333" ht="15" customHeight="1" x14ac:dyDescent="0.2"/>
    <row r="18334" ht="15" customHeight="1" x14ac:dyDescent="0.2"/>
    <row r="18335" ht="15" customHeight="1" x14ac:dyDescent="0.2"/>
    <row r="18336" ht="15" customHeight="1" x14ac:dyDescent="0.2"/>
    <row r="18337" ht="15" customHeight="1" x14ac:dyDescent="0.2"/>
    <row r="18338" ht="15" customHeight="1" x14ac:dyDescent="0.2"/>
    <row r="18339" ht="15" customHeight="1" x14ac:dyDescent="0.2"/>
    <row r="18340" ht="15" customHeight="1" x14ac:dyDescent="0.2"/>
    <row r="18341" ht="15" customHeight="1" x14ac:dyDescent="0.2"/>
    <row r="18342" ht="15" customHeight="1" x14ac:dyDescent="0.2"/>
    <row r="18343" ht="15" customHeight="1" x14ac:dyDescent="0.2"/>
    <row r="18344" ht="15" customHeight="1" x14ac:dyDescent="0.2"/>
    <row r="18345" ht="15" customHeight="1" x14ac:dyDescent="0.2"/>
    <row r="18346" ht="15" customHeight="1" x14ac:dyDescent="0.2"/>
    <row r="18347" ht="15" customHeight="1" x14ac:dyDescent="0.2"/>
    <row r="18348" ht="15" customHeight="1" x14ac:dyDescent="0.2"/>
    <row r="18349" ht="15" customHeight="1" x14ac:dyDescent="0.2"/>
    <row r="18350" ht="15" customHeight="1" x14ac:dyDescent="0.2"/>
    <row r="18351" ht="15" customHeight="1" x14ac:dyDescent="0.2"/>
    <row r="18352" ht="15" customHeight="1" x14ac:dyDescent="0.2"/>
    <row r="18353" ht="15" customHeight="1" x14ac:dyDescent="0.2"/>
    <row r="18354" ht="15" customHeight="1" x14ac:dyDescent="0.2"/>
    <row r="18355" ht="15" customHeight="1" x14ac:dyDescent="0.2"/>
    <row r="18356" ht="15" customHeight="1" x14ac:dyDescent="0.2"/>
    <row r="18357" ht="15" customHeight="1" x14ac:dyDescent="0.2"/>
    <row r="18358" ht="15" customHeight="1" x14ac:dyDescent="0.2"/>
    <row r="18359" ht="15" customHeight="1" x14ac:dyDescent="0.2"/>
    <row r="18360" ht="15" customHeight="1" x14ac:dyDescent="0.2"/>
    <row r="18361" ht="15" customHeight="1" x14ac:dyDescent="0.2"/>
    <row r="18362" ht="15" customHeight="1" x14ac:dyDescent="0.2"/>
    <row r="18363" ht="15" customHeight="1" x14ac:dyDescent="0.2"/>
    <row r="18364" ht="15" customHeight="1" x14ac:dyDescent="0.2"/>
    <row r="18365" ht="15" customHeight="1" x14ac:dyDescent="0.2"/>
    <row r="18366" ht="15" customHeight="1" x14ac:dyDescent="0.2"/>
    <row r="18367" ht="15" customHeight="1" x14ac:dyDescent="0.2"/>
    <row r="18368" ht="15" customHeight="1" x14ac:dyDescent="0.2"/>
    <row r="18369" ht="15" customHeight="1" x14ac:dyDescent="0.2"/>
    <row r="18370" ht="15" customHeight="1" x14ac:dyDescent="0.2"/>
    <row r="18371" ht="15" customHeight="1" x14ac:dyDescent="0.2"/>
    <row r="18372" ht="15" customHeight="1" x14ac:dyDescent="0.2"/>
    <row r="18373" ht="15" customHeight="1" x14ac:dyDescent="0.2"/>
    <row r="18374" ht="15" customHeight="1" x14ac:dyDescent="0.2"/>
    <row r="18375" ht="15" customHeight="1" x14ac:dyDescent="0.2"/>
    <row r="18376" ht="15" customHeight="1" x14ac:dyDescent="0.2"/>
    <row r="18377" ht="15" customHeight="1" x14ac:dyDescent="0.2"/>
    <row r="18378" ht="15" customHeight="1" x14ac:dyDescent="0.2"/>
    <row r="18379" ht="15" customHeight="1" x14ac:dyDescent="0.2"/>
    <row r="18380" ht="15" customHeight="1" x14ac:dyDescent="0.2"/>
    <row r="18381" ht="15" customHeight="1" x14ac:dyDescent="0.2"/>
    <row r="18382" ht="15" customHeight="1" x14ac:dyDescent="0.2"/>
    <row r="18383" ht="15" customHeight="1" x14ac:dyDescent="0.2"/>
    <row r="18384" ht="15" customHeight="1" x14ac:dyDescent="0.2"/>
    <row r="18385" ht="15" customHeight="1" x14ac:dyDescent="0.2"/>
    <row r="18386" ht="15" customHeight="1" x14ac:dyDescent="0.2"/>
    <row r="18387" ht="15" customHeight="1" x14ac:dyDescent="0.2"/>
    <row r="18388" ht="15" customHeight="1" x14ac:dyDescent="0.2"/>
    <row r="18389" ht="15" customHeight="1" x14ac:dyDescent="0.2"/>
    <row r="18390" ht="15" customHeight="1" x14ac:dyDescent="0.2"/>
    <row r="18391" ht="15" customHeight="1" x14ac:dyDescent="0.2"/>
    <row r="18392" ht="15" customHeight="1" x14ac:dyDescent="0.2"/>
    <row r="18393" ht="15" customHeight="1" x14ac:dyDescent="0.2"/>
    <row r="18394" ht="15" customHeight="1" x14ac:dyDescent="0.2"/>
    <row r="18395" ht="15" customHeight="1" x14ac:dyDescent="0.2"/>
    <row r="18396" ht="15" customHeight="1" x14ac:dyDescent="0.2"/>
    <row r="18397" ht="15" customHeight="1" x14ac:dyDescent="0.2"/>
    <row r="18398" ht="15" customHeight="1" x14ac:dyDescent="0.2"/>
    <row r="18399" ht="15" customHeight="1" x14ac:dyDescent="0.2"/>
    <row r="18400" ht="15" customHeight="1" x14ac:dyDescent="0.2"/>
    <row r="18401" ht="15" customHeight="1" x14ac:dyDescent="0.2"/>
    <row r="18402" ht="15" customHeight="1" x14ac:dyDescent="0.2"/>
    <row r="18403" ht="15" customHeight="1" x14ac:dyDescent="0.2"/>
    <row r="18404" ht="15" customHeight="1" x14ac:dyDescent="0.2"/>
    <row r="18405" ht="15" customHeight="1" x14ac:dyDescent="0.2"/>
    <row r="18406" ht="15" customHeight="1" x14ac:dyDescent="0.2"/>
    <row r="18407" ht="15" customHeight="1" x14ac:dyDescent="0.2"/>
    <row r="18408" ht="15" customHeight="1" x14ac:dyDescent="0.2"/>
    <row r="18409" ht="15" customHeight="1" x14ac:dyDescent="0.2"/>
    <row r="18410" ht="15" customHeight="1" x14ac:dyDescent="0.2"/>
    <row r="18411" ht="15" customHeight="1" x14ac:dyDescent="0.2"/>
    <row r="18412" ht="15" customHeight="1" x14ac:dyDescent="0.2"/>
    <row r="18413" ht="15" customHeight="1" x14ac:dyDescent="0.2"/>
    <row r="18414" ht="15" customHeight="1" x14ac:dyDescent="0.2"/>
    <row r="18415" ht="15" customHeight="1" x14ac:dyDescent="0.2"/>
    <row r="18416" ht="15" customHeight="1" x14ac:dyDescent="0.2"/>
    <row r="18417" ht="15" customHeight="1" x14ac:dyDescent="0.2"/>
    <row r="18418" ht="15" customHeight="1" x14ac:dyDescent="0.2"/>
    <row r="18419" ht="15" customHeight="1" x14ac:dyDescent="0.2"/>
    <row r="18420" ht="15" customHeight="1" x14ac:dyDescent="0.2"/>
    <row r="18421" ht="15" customHeight="1" x14ac:dyDescent="0.2"/>
    <row r="18422" ht="15" customHeight="1" x14ac:dyDescent="0.2"/>
    <row r="18423" ht="15" customHeight="1" x14ac:dyDescent="0.2"/>
    <row r="18424" ht="15" customHeight="1" x14ac:dyDescent="0.2"/>
    <row r="18425" ht="15" customHeight="1" x14ac:dyDescent="0.2"/>
    <row r="18426" ht="15" customHeight="1" x14ac:dyDescent="0.2"/>
    <row r="18427" ht="15" customHeight="1" x14ac:dyDescent="0.2"/>
    <row r="18428" ht="15" customHeight="1" x14ac:dyDescent="0.2"/>
    <row r="18429" ht="15" customHeight="1" x14ac:dyDescent="0.2"/>
    <row r="18430" ht="15" customHeight="1" x14ac:dyDescent="0.2"/>
    <row r="18431" ht="15" customHeight="1" x14ac:dyDescent="0.2"/>
    <row r="18432" ht="15" customHeight="1" x14ac:dyDescent="0.2"/>
    <row r="18433" ht="15" customHeight="1" x14ac:dyDescent="0.2"/>
    <row r="18434" ht="15" customHeight="1" x14ac:dyDescent="0.2"/>
    <row r="18435" ht="15" customHeight="1" x14ac:dyDescent="0.2"/>
    <row r="18436" ht="15" customHeight="1" x14ac:dyDescent="0.2"/>
    <row r="18437" ht="15" customHeight="1" x14ac:dyDescent="0.2"/>
    <row r="18438" ht="15" customHeight="1" x14ac:dyDescent="0.2"/>
    <row r="18439" ht="15" customHeight="1" x14ac:dyDescent="0.2"/>
    <row r="18440" ht="15" customHeight="1" x14ac:dyDescent="0.2"/>
    <row r="18441" ht="15" customHeight="1" x14ac:dyDescent="0.2"/>
    <row r="18442" ht="15" customHeight="1" x14ac:dyDescent="0.2"/>
    <row r="18443" ht="15" customHeight="1" x14ac:dyDescent="0.2"/>
    <row r="18444" ht="15" customHeight="1" x14ac:dyDescent="0.2"/>
    <row r="18445" ht="15" customHeight="1" x14ac:dyDescent="0.2"/>
    <row r="18446" ht="15" customHeight="1" x14ac:dyDescent="0.2"/>
    <row r="18447" ht="15" customHeight="1" x14ac:dyDescent="0.2"/>
    <row r="18448" ht="15" customHeight="1" x14ac:dyDescent="0.2"/>
    <row r="18449" ht="15" customHeight="1" x14ac:dyDescent="0.2"/>
    <row r="18450" ht="15" customHeight="1" x14ac:dyDescent="0.2"/>
    <row r="18451" ht="15" customHeight="1" x14ac:dyDescent="0.2"/>
    <row r="18452" ht="15" customHeight="1" x14ac:dyDescent="0.2"/>
    <row r="18453" ht="15" customHeight="1" x14ac:dyDescent="0.2"/>
    <row r="18454" ht="15" customHeight="1" x14ac:dyDescent="0.2"/>
    <row r="18455" ht="15" customHeight="1" x14ac:dyDescent="0.2"/>
    <row r="18456" ht="15" customHeight="1" x14ac:dyDescent="0.2"/>
    <row r="18457" ht="15" customHeight="1" x14ac:dyDescent="0.2"/>
    <row r="18458" ht="15" customHeight="1" x14ac:dyDescent="0.2"/>
    <row r="18459" ht="15" customHeight="1" x14ac:dyDescent="0.2"/>
    <row r="18460" ht="15" customHeight="1" x14ac:dyDescent="0.2"/>
    <row r="18461" ht="15" customHeight="1" x14ac:dyDescent="0.2"/>
    <row r="18462" ht="15" customHeight="1" x14ac:dyDescent="0.2"/>
    <row r="18463" ht="15" customHeight="1" x14ac:dyDescent="0.2"/>
    <row r="18464" ht="15" customHeight="1" x14ac:dyDescent="0.2"/>
    <row r="18465" ht="15" customHeight="1" x14ac:dyDescent="0.2"/>
    <row r="18466" ht="15" customHeight="1" x14ac:dyDescent="0.2"/>
    <row r="18467" ht="15" customHeight="1" x14ac:dyDescent="0.2"/>
    <row r="18468" ht="15" customHeight="1" x14ac:dyDescent="0.2"/>
    <row r="18469" ht="15" customHeight="1" x14ac:dyDescent="0.2"/>
    <row r="18470" ht="15" customHeight="1" x14ac:dyDescent="0.2"/>
    <row r="18471" ht="15" customHeight="1" x14ac:dyDescent="0.2"/>
    <row r="18472" ht="15" customHeight="1" x14ac:dyDescent="0.2"/>
    <row r="18473" ht="15" customHeight="1" x14ac:dyDescent="0.2"/>
    <row r="18474" ht="15" customHeight="1" x14ac:dyDescent="0.2"/>
    <row r="18475" ht="15" customHeight="1" x14ac:dyDescent="0.2"/>
    <row r="18476" ht="15" customHeight="1" x14ac:dyDescent="0.2"/>
    <row r="18477" ht="15" customHeight="1" x14ac:dyDescent="0.2"/>
    <row r="18478" ht="15" customHeight="1" x14ac:dyDescent="0.2"/>
    <row r="18479" ht="15" customHeight="1" x14ac:dyDescent="0.2"/>
    <row r="18480" ht="15" customHeight="1" x14ac:dyDescent="0.2"/>
    <row r="18481" ht="15" customHeight="1" x14ac:dyDescent="0.2"/>
    <row r="18482" ht="15" customHeight="1" x14ac:dyDescent="0.2"/>
    <row r="18483" ht="15" customHeight="1" x14ac:dyDescent="0.2"/>
    <row r="18484" ht="15" customHeight="1" x14ac:dyDescent="0.2"/>
    <row r="18485" ht="15" customHeight="1" x14ac:dyDescent="0.2"/>
    <row r="18486" ht="15" customHeight="1" x14ac:dyDescent="0.2"/>
    <row r="18487" ht="15" customHeight="1" x14ac:dyDescent="0.2"/>
    <row r="18488" ht="15" customHeight="1" x14ac:dyDescent="0.2"/>
    <row r="18489" ht="15" customHeight="1" x14ac:dyDescent="0.2"/>
    <row r="18490" ht="15" customHeight="1" x14ac:dyDescent="0.2"/>
    <row r="18491" ht="15" customHeight="1" x14ac:dyDescent="0.2"/>
    <row r="18492" ht="15" customHeight="1" x14ac:dyDescent="0.2"/>
    <row r="18493" ht="15" customHeight="1" x14ac:dyDescent="0.2"/>
    <row r="18494" ht="15" customHeight="1" x14ac:dyDescent="0.2"/>
    <row r="18495" ht="15" customHeight="1" x14ac:dyDescent="0.2"/>
    <row r="18496" ht="15" customHeight="1" x14ac:dyDescent="0.2"/>
    <row r="18497" ht="15" customHeight="1" x14ac:dyDescent="0.2"/>
    <row r="18498" ht="15" customHeight="1" x14ac:dyDescent="0.2"/>
    <row r="18499" ht="15" customHeight="1" x14ac:dyDescent="0.2"/>
    <row r="18500" ht="15" customHeight="1" x14ac:dyDescent="0.2"/>
    <row r="18501" ht="15" customHeight="1" x14ac:dyDescent="0.2"/>
    <row r="18502" ht="15" customHeight="1" x14ac:dyDescent="0.2"/>
    <row r="18503" ht="15" customHeight="1" x14ac:dyDescent="0.2"/>
    <row r="18504" ht="15" customHeight="1" x14ac:dyDescent="0.2"/>
    <row r="18505" ht="15" customHeight="1" x14ac:dyDescent="0.2"/>
    <row r="18506" ht="15" customHeight="1" x14ac:dyDescent="0.2"/>
    <row r="18507" ht="15" customHeight="1" x14ac:dyDescent="0.2"/>
    <row r="18508" ht="15" customHeight="1" x14ac:dyDescent="0.2"/>
    <row r="18509" ht="15" customHeight="1" x14ac:dyDescent="0.2"/>
    <row r="18510" ht="15" customHeight="1" x14ac:dyDescent="0.2"/>
    <row r="18511" ht="15" customHeight="1" x14ac:dyDescent="0.2"/>
    <row r="18512" ht="15" customHeight="1" x14ac:dyDescent="0.2"/>
    <row r="18513" ht="15" customHeight="1" x14ac:dyDescent="0.2"/>
    <row r="18514" ht="15" customHeight="1" x14ac:dyDescent="0.2"/>
    <row r="18515" ht="15" customHeight="1" x14ac:dyDescent="0.2"/>
    <row r="18516" ht="15" customHeight="1" x14ac:dyDescent="0.2"/>
    <row r="18517" ht="15" customHeight="1" x14ac:dyDescent="0.2"/>
    <row r="18518" ht="15" customHeight="1" x14ac:dyDescent="0.2"/>
    <row r="18519" ht="15" customHeight="1" x14ac:dyDescent="0.2"/>
    <row r="18520" ht="15" customHeight="1" x14ac:dyDescent="0.2"/>
    <row r="18521" ht="15" customHeight="1" x14ac:dyDescent="0.2"/>
    <row r="18522" ht="15" customHeight="1" x14ac:dyDescent="0.2"/>
    <row r="18523" ht="15" customHeight="1" x14ac:dyDescent="0.2"/>
    <row r="18524" ht="15" customHeight="1" x14ac:dyDescent="0.2"/>
    <row r="18525" ht="15" customHeight="1" x14ac:dyDescent="0.2"/>
    <row r="18526" ht="15" customHeight="1" x14ac:dyDescent="0.2"/>
    <row r="18527" ht="15" customHeight="1" x14ac:dyDescent="0.2"/>
    <row r="18528" ht="15" customHeight="1" x14ac:dyDescent="0.2"/>
    <row r="18529" ht="15" customHeight="1" x14ac:dyDescent="0.2"/>
    <row r="18530" ht="15" customHeight="1" x14ac:dyDescent="0.2"/>
    <row r="18531" ht="15" customHeight="1" x14ac:dyDescent="0.2"/>
    <row r="18532" ht="15" customHeight="1" x14ac:dyDescent="0.2"/>
    <row r="18533" ht="15" customHeight="1" x14ac:dyDescent="0.2"/>
    <row r="18534" ht="15" customHeight="1" x14ac:dyDescent="0.2"/>
    <row r="18535" ht="15" customHeight="1" x14ac:dyDescent="0.2"/>
    <row r="18536" ht="15" customHeight="1" x14ac:dyDescent="0.2"/>
    <row r="18537" ht="15" customHeight="1" x14ac:dyDescent="0.2"/>
    <row r="18538" ht="15" customHeight="1" x14ac:dyDescent="0.2"/>
    <row r="18539" ht="15" customHeight="1" x14ac:dyDescent="0.2"/>
    <row r="18540" ht="15" customHeight="1" x14ac:dyDescent="0.2"/>
    <row r="18541" ht="15" customHeight="1" x14ac:dyDescent="0.2"/>
    <row r="18542" ht="15" customHeight="1" x14ac:dyDescent="0.2"/>
    <row r="18543" ht="15" customHeight="1" x14ac:dyDescent="0.2"/>
    <row r="18544" ht="15" customHeight="1" x14ac:dyDescent="0.2"/>
    <row r="18545" ht="15" customHeight="1" x14ac:dyDescent="0.2"/>
    <row r="18546" ht="15" customHeight="1" x14ac:dyDescent="0.2"/>
    <row r="18547" ht="15" customHeight="1" x14ac:dyDescent="0.2"/>
    <row r="18548" ht="15" customHeight="1" x14ac:dyDescent="0.2"/>
    <row r="18549" ht="15" customHeight="1" x14ac:dyDescent="0.2"/>
    <row r="18550" ht="15" customHeight="1" x14ac:dyDescent="0.2"/>
    <row r="18551" ht="15" customHeight="1" x14ac:dyDescent="0.2"/>
    <row r="18552" ht="15" customHeight="1" x14ac:dyDescent="0.2"/>
    <row r="18553" ht="15" customHeight="1" x14ac:dyDescent="0.2"/>
    <row r="18554" ht="15" customHeight="1" x14ac:dyDescent="0.2"/>
    <row r="18555" ht="15" customHeight="1" x14ac:dyDescent="0.2"/>
    <row r="18556" ht="15" customHeight="1" x14ac:dyDescent="0.2"/>
    <row r="18557" ht="15" customHeight="1" x14ac:dyDescent="0.2"/>
    <row r="18558" ht="15" customHeight="1" x14ac:dyDescent="0.2"/>
    <row r="18559" ht="15" customHeight="1" x14ac:dyDescent="0.2"/>
    <row r="18560" ht="15" customHeight="1" x14ac:dyDescent="0.2"/>
    <row r="18561" ht="15" customHeight="1" x14ac:dyDescent="0.2"/>
    <row r="18562" ht="15" customHeight="1" x14ac:dyDescent="0.2"/>
    <row r="18563" ht="15" customHeight="1" x14ac:dyDescent="0.2"/>
    <row r="18564" ht="15" customHeight="1" x14ac:dyDescent="0.2"/>
    <row r="18565" ht="15" customHeight="1" x14ac:dyDescent="0.2"/>
    <row r="18566" ht="15" customHeight="1" x14ac:dyDescent="0.2"/>
    <row r="18567" ht="15" customHeight="1" x14ac:dyDescent="0.2"/>
    <row r="18568" ht="15" customHeight="1" x14ac:dyDescent="0.2"/>
    <row r="18569" ht="15" customHeight="1" x14ac:dyDescent="0.2"/>
    <row r="18570" ht="15" customHeight="1" x14ac:dyDescent="0.2"/>
    <row r="18571" ht="15" customHeight="1" x14ac:dyDescent="0.2"/>
    <row r="18572" ht="15" customHeight="1" x14ac:dyDescent="0.2"/>
    <row r="18573" ht="15" customHeight="1" x14ac:dyDescent="0.2"/>
    <row r="18574" ht="15" customHeight="1" x14ac:dyDescent="0.2"/>
    <row r="18575" ht="15" customHeight="1" x14ac:dyDescent="0.2"/>
    <row r="18576" ht="15" customHeight="1" x14ac:dyDescent="0.2"/>
    <row r="18577" ht="15" customHeight="1" x14ac:dyDescent="0.2"/>
    <row r="18578" ht="15" customHeight="1" x14ac:dyDescent="0.2"/>
    <row r="18579" ht="15" customHeight="1" x14ac:dyDescent="0.2"/>
    <row r="18580" ht="15" customHeight="1" x14ac:dyDescent="0.2"/>
    <row r="18581" ht="15" customHeight="1" x14ac:dyDescent="0.2"/>
    <row r="18582" ht="15" customHeight="1" x14ac:dyDescent="0.2"/>
    <row r="18583" ht="15" customHeight="1" x14ac:dyDescent="0.2"/>
    <row r="18584" ht="15" customHeight="1" x14ac:dyDescent="0.2"/>
    <row r="18585" ht="15" customHeight="1" x14ac:dyDescent="0.2"/>
    <row r="18586" ht="15" customHeight="1" x14ac:dyDescent="0.2"/>
    <row r="18587" ht="15" customHeight="1" x14ac:dyDescent="0.2"/>
    <row r="18588" ht="15" customHeight="1" x14ac:dyDescent="0.2"/>
    <row r="18589" ht="15" customHeight="1" x14ac:dyDescent="0.2"/>
    <row r="18590" ht="15" customHeight="1" x14ac:dyDescent="0.2"/>
    <row r="18591" ht="15" customHeight="1" x14ac:dyDescent="0.2"/>
    <row r="18592" ht="15" customHeight="1" x14ac:dyDescent="0.2"/>
    <row r="18593" ht="15" customHeight="1" x14ac:dyDescent="0.2"/>
    <row r="18594" ht="15" customHeight="1" x14ac:dyDescent="0.2"/>
    <row r="18595" ht="15" customHeight="1" x14ac:dyDescent="0.2"/>
    <row r="18596" ht="15" customHeight="1" x14ac:dyDescent="0.2"/>
    <row r="18597" ht="15" customHeight="1" x14ac:dyDescent="0.2"/>
    <row r="18598" ht="15" customHeight="1" x14ac:dyDescent="0.2"/>
    <row r="18599" ht="15" customHeight="1" x14ac:dyDescent="0.2"/>
    <row r="18600" ht="15" customHeight="1" x14ac:dyDescent="0.2"/>
    <row r="18601" ht="15" customHeight="1" x14ac:dyDescent="0.2"/>
    <row r="18602" ht="15" customHeight="1" x14ac:dyDescent="0.2"/>
    <row r="18603" ht="15" customHeight="1" x14ac:dyDescent="0.2"/>
    <row r="18604" ht="15" customHeight="1" x14ac:dyDescent="0.2"/>
    <row r="18605" ht="15" customHeight="1" x14ac:dyDescent="0.2"/>
    <row r="18606" ht="15" customHeight="1" x14ac:dyDescent="0.2"/>
    <row r="18607" ht="15" customHeight="1" x14ac:dyDescent="0.2"/>
    <row r="18608" ht="15" customHeight="1" x14ac:dyDescent="0.2"/>
    <row r="18609" ht="15" customHeight="1" x14ac:dyDescent="0.2"/>
    <row r="18610" ht="15" customHeight="1" x14ac:dyDescent="0.2"/>
    <row r="18611" ht="15" customHeight="1" x14ac:dyDescent="0.2"/>
    <row r="18612" ht="15" customHeight="1" x14ac:dyDescent="0.2"/>
    <row r="18613" ht="15" customHeight="1" x14ac:dyDescent="0.2"/>
    <row r="18614" ht="15" customHeight="1" x14ac:dyDescent="0.2"/>
    <row r="18615" ht="15" customHeight="1" x14ac:dyDescent="0.2"/>
    <row r="18616" ht="15" customHeight="1" x14ac:dyDescent="0.2"/>
    <row r="18617" ht="15" customHeight="1" x14ac:dyDescent="0.2"/>
    <row r="18618" ht="15" customHeight="1" x14ac:dyDescent="0.2"/>
    <row r="18619" ht="15" customHeight="1" x14ac:dyDescent="0.2"/>
    <row r="18620" ht="15" customHeight="1" x14ac:dyDescent="0.2"/>
    <row r="18621" ht="15" customHeight="1" x14ac:dyDescent="0.2"/>
    <row r="18622" ht="15" customHeight="1" x14ac:dyDescent="0.2"/>
    <row r="18623" ht="15" customHeight="1" x14ac:dyDescent="0.2"/>
    <row r="18624" ht="15" customHeight="1" x14ac:dyDescent="0.2"/>
    <row r="18625" ht="15" customHeight="1" x14ac:dyDescent="0.2"/>
    <row r="18626" ht="15" customHeight="1" x14ac:dyDescent="0.2"/>
    <row r="18627" ht="15" customHeight="1" x14ac:dyDescent="0.2"/>
    <row r="18628" ht="15" customHeight="1" x14ac:dyDescent="0.2"/>
    <row r="18629" ht="15" customHeight="1" x14ac:dyDescent="0.2"/>
    <row r="18630" ht="15" customHeight="1" x14ac:dyDescent="0.2"/>
    <row r="18631" ht="15" customHeight="1" x14ac:dyDescent="0.2"/>
    <row r="18632" ht="15" customHeight="1" x14ac:dyDescent="0.2"/>
    <row r="18633" ht="15" customHeight="1" x14ac:dyDescent="0.2"/>
    <row r="18634" ht="15" customHeight="1" x14ac:dyDescent="0.2"/>
    <row r="18635" ht="15" customHeight="1" x14ac:dyDescent="0.2"/>
    <row r="18636" ht="15" customHeight="1" x14ac:dyDescent="0.2"/>
    <row r="18637" ht="15" customHeight="1" x14ac:dyDescent="0.2"/>
    <row r="18638" ht="15" customHeight="1" x14ac:dyDescent="0.2"/>
    <row r="18639" ht="15" customHeight="1" x14ac:dyDescent="0.2"/>
    <row r="18640" ht="15" customHeight="1" x14ac:dyDescent="0.2"/>
    <row r="18641" ht="15" customHeight="1" x14ac:dyDescent="0.2"/>
    <row r="18642" ht="15" customHeight="1" x14ac:dyDescent="0.2"/>
    <row r="18643" ht="15" customHeight="1" x14ac:dyDescent="0.2"/>
    <row r="18644" ht="15" customHeight="1" x14ac:dyDescent="0.2"/>
    <row r="18645" ht="15" customHeight="1" x14ac:dyDescent="0.2"/>
    <row r="18646" ht="15" customHeight="1" x14ac:dyDescent="0.2"/>
    <row r="18647" ht="15" customHeight="1" x14ac:dyDescent="0.2"/>
    <row r="18648" ht="15" customHeight="1" x14ac:dyDescent="0.2"/>
    <row r="18649" ht="15" customHeight="1" x14ac:dyDescent="0.2"/>
    <row r="18650" ht="15" customHeight="1" x14ac:dyDescent="0.2"/>
    <row r="18651" ht="15" customHeight="1" x14ac:dyDescent="0.2"/>
    <row r="18652" ht="15" customHeight="1" x14ac:dyDescent="0.2"/>
    <row r="18653" ht="15" customHeight="1" x14ac:dyDescent="0.2"/>
    <row r="18654" ht="15" customHeight="1" x14ac:dyDescent="0.2"/>
    <row r="18655" ht="15" customHeight="1" x14ac:dyDescent="0.2"/>
    <row r="18656" ht="15" customHeight="1" x14ac:dyDescent="0.2"/>
    <row r="18657" ht="15" customHeight="1" x14ac:dyDescent="0.2"/>
    <row r="18658" ht="15" customHeight="1" x14ac:dyDescent="0.2"/>
    <row r="18659" ht="15" customHeight="1" x14ac:dyDescent="0.2"/>
    <row r="18660" ht="15" customHeight="1" x14ac:dyDescent="0.2"/>
    <row r="18661" ht="15" customHeight="1" x14ac:dyDescent="0.2"/>
    <row r="18662" ht="15" customHeight="1" x14ac:dyDescent="0.2"/>
    <row r="18663" ht="15" customHeight="1" x14ac:dyDescent="0.2"/>
    <row r="18664" ht="15" customHeight="1" x14ac:dyDescent="0.2"/>
    <row r="18665" ht="15" customHeight="1" x14ac:dyDescent="0.2"/>
    <row r="18666" ht="15" customHeight="1" x14ac:dyDescent="0.2"/>
    <row r="18667" ht="15" customHeight="1" x14ac:dyDescent="0.2"/>
    <row r="18668" ht="15" customHeight="1" x14ac:dyDescent="0.2"/>
    <row r="18669" ht="15" customHeight="1" x14ac:dyDescent="0.2"/>
    <row r="18670" ht="15" customHeight="1" x14ac:dyDescent="0.2"/>
    <row r="18671" ht="15" customHeight="1" x14ac:dyDescent="0.2"/>
    <row r="18672" ht="15" customHeight="1" x14ac:dyDescent="0.2"/>
    <row r="18673" ht="15" customHeight="1" x14ac:dyDescent="0.2"/>
    <row r="18674" ht="15" customHeight="1" x14ac:dyDescent="0.2"/>
    <row r="18675" ht="15" customHeight="1" x14ac:dyDescent="0.2"/>
    <row r="18676" ht="15" customHeight="1" x14ac:dyDescent="0.2"/>
    <row r="18677" ht="15" customHeight="1" x14ac:dyDescent="0.2"/>
    <row r="18678" ht="15" customHeight="1" x14ac:dyDescent="0.2"/>
    <row r="18679" ht="15" customHeight="1" x14ac:dyDescent="0.2"/>
    <row r="18680" ht="15" customHeight="1" x14ac:dyDescent="0.2"/>
    <row r="18681" ht="15" customHeight="1" x14ac:dyDescent="0.2"/>
    <row r="18682" ht="15" customHeight="1" x14ac:dyDescent="0.2"/>
    <row r="18683" ht="15" customHeight="1" x14ac:dyDescent="0.2"/>
    <row r="18684" ht="15" customHeight="1" x14ac:dyDescent="0.2"/>
    <row r="18685" ht="15" customHeight="1" x14ac:dyDescent="0.2"/>
    <row r="18686" ht="15" customHeight="1" x14ac:dyDescent="0.2"/>
    <row r="18687" ht="15" customHeight="1" x14ac:dyDescent="0.2"/>
    <row r="18688" ht="15" customHeight="1" x14ac:dyDescent="0.2"/>
    <row r="18689" ht="15" customHeight="1" x14ac:dyDescent="0.2"/>
    <row r="18690" ht="15" customHeight="1" x14ac:dyDescent="0.2"/>
    <row r="18691" ht="15" customHeight="1" x14ac:dyDescent="0.2"/>
    <row r="18692" ht="15" customHeight="1" x14ac:dyDescent="0.2"/>
    <row r="18693" ht="15" customHeight="1" x14ac:dyDescent="0.2"/>
    <row r="18694" ht="15" customHeight="1" x14ac:dyDescent="0.2"/>
    <row r="18695" ht="15" customHeight="1" x14ac:dyDescent="0.2"/>
    <row r="18696" ht="15" customHeight="1" x14ac:dyDescent="0.2"/>
    <row r="18697" ht="15" customHeight="1" x14ac:dyDescent="0.2"/>
    <row r="18698" ht="15" customHeight="1" x14ac:dyDescent="0.2"/>
    <row r="18699" ht="15" customHeight="1" x14ac:dyDescent="0.2"/>
    <row r="18700" ht="15" customHeight="1" x14ac:dyDescent="0.2"/>
    <row r="18701" ht="15" customHeight="1" x14ac:dyDescent="0.2"/>
    <row r="18702" ht="15" customHeight="1" x14ac:dyDescent="0.2"/>
    <row r="18703" ht="15" customHeight="1" x14ac:dyDescent="0.2"/>
    <row r="18704" ht="15" customHeight="1" x14ac:dyDescent="0.2"/>
    <row r="18705" ht="15" customHeight="1" x14ac:dyDescent="0.2"/>
    <row r="18706" ht="15" customHeight="1" x14ac:dyDescent="0.2"/>
    <row r="18707" ht="15" customHeight="1" x14ac:dyDescent="0.2"/>
    <row r="18708" ht="15" customHeight="1" x14ac:dyDescent="0.2"/>
    <row r="18709" ht="15" customHeight="1" x14ac:dyDescent="0.2"/>
    <row r="18710" ht="15" customHeight="1" x14ac:dyDescent="0.2"/>
    <row r="18711" ht="15" customHeight="1" x14ac:dyDescent="0.2"/>
    <row r="18712" ht="15" customHeight="1" x14ac:dyDescent="0.2"/>
    <row r="18713" ht="15" customHeight="1" x14ac:dyDescent="0.2"/>
    <row r="18714" ht="15" customHeight="1" x14ac:dyDescent="0.2"/>
    <row r="18715" ht="15" customHeight="1" x14ac:dyDescent="0.2"/>
    <row r="18716" ht="15" customHeight="1" x14ac:dyDescent="0.2"/>
    <row r="18717" ht="15" customHeight="1" x14ac:dyDescent="0.2"/>
    <row r="18718" ht="15" customHeight="1" x14ac:dyDescent="0.2"/>
    <row r="18719" ht="15" customHeight="1" x14ac:dyDescent="0.2"/>
    <row r="18720" ht="15" customHeight="1" x14ac:dyDescent="0.2"/>
    <row r="18721" ht="15" customHeight="1" x14ac:dyDescent="0.2"/>
    <row r="18722" ht="15" customHeight="1" x14ac:dyDescent="0.2"/>
    <row r="18723" ht="15" customHeight="1" x14ac:dyDescent="0.2"/>
    <row r="18724" ht="15" customHeight="1" x14ac:dyDescent="0.2"/>
    <row r="18725" ht="15" customHeight="1" x14ac:dyDescent="0.2"/>
    <row r="18726" ht="15" customHeight="1" x14ac:dyDescent="0.2"/>
    <row r="18727" ht="15" customHeight="1" x14ac:dyDescent="0.2"/>
    <row r="18728" ht="15" customHeight="1" x14ac:dyDescent="0.2"/>
    <row r="18729" ht="15" customHeight="1" x14ac:dyDescent="0.2"/>
    <row r="18730" ht="15" customHeight="1" x14ac:dyDescent="0.2"/>
    <row r="18731" ht="15" customHeight="1" x14ac:dyDescent="0.2"/>
    <row r="18732" ht="15" customHeight="1" x14ac:dyDescent="0.2"/>
    <row r="18733" ht="15" customHeight="1" x14ac:dyDescent="0.2"/>
    <row r="18734" ht="15" customHeight="1" x14ac:dyDescent="0.2"/>
    <row r="18735" ht="15" customHeight="1" x14ac:dyDescent="0.2"/>
    <row r="18736" ht="15" customHeight="1" x14ac:dyDescent="0.2"/>
    <row r="18737" ht="15" customHeight="1" x14ac:dyDescent="0.2"/>
    <row r="18738" ht="15" customHeight="1" x14ac:dyDescent="0.2"/>
    <row r="18739" ht="15" customHeight="1" x14ac:dyDescent="0.2"/>
    <row r="18740" ht="15" customHeight="1" x14ac:dyDescent="0.2"/>
    <row r="18741" ht="15" customHeight="1" x14ac:dyDescent="0.2"/>
    <row r="18742" ht="15" customHeight="1" x14ac:dyDescent="0.2"/>
    <row r="18743" ht="15" customHeight="1" x14ac:dyDescent="0.2"/>
    <row r="18744" ht="15" customHeight="1" x14ac:dyDescent="0.2"/>
    <row r="18745" ht="15" customHeight="1" x14ac:dyDescent="0.2"/>
    <row r="18746" ht="15" customHeight="1" x14ac:dyDescent="0.2"/>
    <row r="18747" ht="15" customHeight="1" x14ac:dyDescent="0.2"/>
    <row r="18748" ht="15" customHeight="1" x14ac:dyDescent="0.2"/>
    <row r="18749" ht="15" customHeight="1" x14ac:dyDescent="0.2"/>
    <row r="18750" ht="15" customHeight="1" x14ac:dyDescent="0.2"/>
    <row r="18751" ht="15" customHeight="1" x14ac:dyDescent="0.2"/>
    <row r="18752" ht="15" customHeight="1" x14ac:dyDescent="0.2"/>
    <row r="18753" ht="15" customHeight="1" x14ac:dyDescent="0.2"/>
    <row r="18754" ht="15" customHeight="1" x14ac:dyDescent="0.2"/>
    <row r="18755" ht="15" customHeight="1" x14ac:dyDescent="0.2"/>
    <row r="18756" ht="15" customHeight="1" x14ac:dyDescent="0.2"/>
    <row r="18757" ht="15" customHeight="1" x14ac:dyDescent="0.2"/>
    <row r="18758" ht="15" customHeight="1" x14ac:dyDescent="0.2"/>
    <row r="18759" ht="15" customHeight="1" x14ac:dyDescent="0.2"/>
    <row r="18760" ht="15" customHeight="1" x14ac:dyDescent="0.2"/>
    <row r="18761" ht="15" customHeight="1" x14ac:dyDescent="0.2"/>
    <row r="18762" ht="15" customHeight="1" x14ac:dyDescent="0.2"/>
    <row r="18763" ht="15" customHeight="1" x14ac:dyDescent="0.2"/>
    <row r="18764" ht="15" customHeight="1" x14ac:dyDescent="0.2"/>
    <row r="18765" ht="15" customHeight="1" x14ac:dyDescent="0.2"/>
    <row r="18766" ht="15" customHeight="1" x14ac:dyDescent="0.2"/>
    <row r="18767" ht="15" customHeight="1" x14ac:dyDescent="0.2"/>
    <row r="18768" ht="15" customHeight="1" x14ac:dyDescent="0.2"/>
    <row r="18769" ht="15" customHeight="1" x14ac:dyDescent="0.2"/>
    <row r="18770" ht="15" customHeight="1" x14ac:dyDescent="0.2"/>
    <row r="18771" ht="15" customHeight="1" x14ac:dyDescent="0.2"/>
    <row r="18772" ht="15" customHeight="1" x14ac:dyDescent="0.2"/>
    <row r="18773" ht="15" customHeight="1" x14ac:dyDescent="0.2"/>
    <row r="18774" ht="15" customHeight="1" x14ac:dyDescent="0.2"/>
    <row r="18775" ht="15" customHeight="1" x14ac:dyDescent="0.2"/>
    <row r="18776" ht="15" customHeight="1" x14ac:dyDescent="0.2"/>
    <row r="18777" ht="15" customHeight="1" x14ac:dyDescent="0.2"/>
    <row r="18778" ht="15" customHeight="1" x14ac:dyDescent="0.2"/>
    <row r="18779" ht="15" customHeight="1" x14ac:dyDescent="0.2"/>
    <row r="18780" ht="15" customHeight="1" x14ac:dyDescent="0.2"/>
    <row r="18781" ht="15" customHeight="1" x14ac:dyDescent="0.2"/>
    <row r="18782" ht="15" customHeight="1" x14ac:dyDescent="0.2"/>
    <row r="18783" ht="15" customHeight="1" x14ac:dyDescent="0.2"/>
    <row r="18784" ht="15" customHeight="1" x14ac:dyDescent="0.2"/>
    <row r="18785" ht="15" customHeight="1" x14ac:dyDescent="0.2"/>
    <row r="18786" ht="15" customHeight="1" x14ac:dyDescent="0.2"/>
    <row r="18787" ht="15" customHeight="1" x14ac:dyDescent="0.2"/>
    <row r="18788" ht="15" customHeight="1" x14ac:dyDescent="0.2"/>
    <row r="18789" ht="15" customHeight="1" x14ac:dyDescent="0.2"/>
    <row r="18790" ht="15" customHeight="1" x14ac:dyDescent="0.2"/>
    <row r="18791" ht="15" customHeight="1" x14ac:dyDescent="0.2"/>
    <row r="18792" ht="15" customHeight="1" x14ac:dyDescent="0.2"/>
    <row r="18793" ht="15" customHeight="1" x14ac:dyDescent="0.2"/>
    <row r="18794" ht="15" customHeight="1" x14ac:dyDescent="0.2"/>
    <row r="18795" ht="15" customHeight="1" x14ac:dyDescent="0.2"/>
    <row r="18796" ht="15" customHeight="1" x14ac:dyDescent="0.2"/>
    <row r="18797" ht="15" customHeight="1" x14ac:dyDescent="0.2"/>
    <row r="18798" ht="15" customHeight="1" x14ac:dyDescent="0.2"/>
    <row r="18799" ht="15" customHeight="1" x14ac:dyDescent="0.2"/>
    <row r="18800" ht="15" customHeight="1" x14ac:dyDescent="0.2"/>
    <row r="18801" ht="15" customHeight="1" x14ac:dyDescent="0.2"/>
    <row r="18802" ht="15" customHeight="1" x14ac:dyDescent="0.2"/>
    <row r="18803" ht="15" customHeight="1" x14ac:dyDescent="0.2"/>
    <row r="18804" ht="15" customHeight="1" x14ac:dyDescent="0.2"/>
    <row r="18805" ht="15" customHeight="1" x14ac:dyDescent="0.2"/>
    <row r="18806" ht="15" customHeight="1" x14ac:dyDescent="0.2"/>
    <row r="18807" ht="15" customHeight="1" x14ac:dyDescent="0.2"/>
    <row r="18808" ht="15" customHeight="1" x14ac:dyDescent="0.2"/>
    <row r="18809" ht="15" customHeight="1" x14ac:dyDescent="0.2"/>
    <row r="18810" ht="15" customHeight="1" x14ac:dyDescent="0.2"/>
    <row r="18811" ht="15" customHeight="1" x14ac:dyDescent="0.2"/>
    <row r="18812" ht="15" customHeight="1" x14ac:dyDescent="0.2"/>
    <row r="18813" ht="15" customHeight="1" x14ac:dyDescent="0.2"/>
    <row r="18814" ht="15" customHeight="1" x14ac:dyDescent="0.2"/>
    <row r="18815" ht="15" customHeight="1" x14ac:dyDescent="0.2"/>
    <row r="18816" ht="15" customHeight="1" x14ac:dyDescent="0.2"/>
    <row r="18817" ht="15" customHeight="1" x14ac:dyDescent="0.2"/>
    <row r="18818" ht="15" customHeight="1" x14ac:dyDescent="0.2"/>
    <row r="18819" ht="15" customHeight="1" x14ac:dyDescent="0.2"/>
    <row r="18820" ht="15" customHeight="1" x14ac:dyDescent="0.2"/>
    <row r="18821" ht="15" customHeight="1" x14ac:dyDescent="0.2"/>
    <row r="18822" ht="15" customHeight="1" x14ac:dyDescent="0.2"/>
    <row r="18823" ht="15" customHeight="1" x14ac:dyDescent="0.2"/>
    <row r="18824" ht="15" customHeight="1" x14ac:dyDescent="0.2"/>
    <row r="18825" ht="15" customHeight="1" x14ac:dyDescent="0.2"/>
    <row r="18826" ht="15" customHeight="1" x14ac:dyDescent="0.2"/>
    <row r="18827" ht="15" customHeight="1" x14ac:dyDescent="0.2"/>
    <row r="18828" ht="15" customHeight="1" x14ac:dyDescent="0.2"/>
    <row r="18829" ht="15" customHeight="1" x14ac:dyDescent="0.2"/>
    <row r="18830" ht="15" customHeight="1" x14ac:dyDescent="0.2"/>
    <row r="18831" ht="15" customHeight="1" x14ac:dyDescent="0.2"/>
    <row r="18832" ht="15" customHeight="1" x14ac:dyDescent="0.2"/>
    <row r="18833" ht="15" customHeight="1" x14ac:dyDescent="0.2"/>
    <row r="18834" ht="15" customHeight="1" x14ac:dyDescent="0.2"/>
    <row r="18835" ht="15" customHeight="1" x14ac:dyDescent="0.2"/>
    <row r="18836" ht="15" customHeight="1" x14ac:dyDescent="0.2"/>
    <row r="18837" ht="15" customHeight="1" x14ac:dyDescent="0.2"/>
    <row r="18838" ht="15" customHeight="1" x14ac:dyDescent="0.2"/>
    <row r="18839" ht="15" customHeight="1" x14ac:dyDescent="0.2"/>
    <row r="18840" ht="15" customHeight="1" x14ac:dyDescent="0.2"/>
    <row r="18841" ht="15" customHeight="1" x14ac:dyDescent="0.2"/>
    <row r="18842" ht="15" customHeight="1" x14ac:dyDescent="0.2"/>
    <row r="18843" ht="15" customHeight="1" x14ac:dyDescent="0.2"/>
    <row r="18844" ht="15" customHeight="1" x14ac:dyDescent="0.2"/>
    <row r="18845" ht="15" customHeight="1" x14ac:dyDescent="0.2"/>
    <row r="18846" ht="15" customHeight="1" x14ac:dyDescent="0.2"/>
    <row r="18847" ht="15" customHeight="1" x14ac:dyDescent="0.2"/>
    <row r="18848" ht="15" customHeight="1" x14ac:dyDescent="0.2"/>
    <row r="18849" ht="15" customHeight="1" x14ac:dyDescent="0.2"/>
    <row r="18850" ht="15" customHeight="1" x14ac:dyDescent="0.2"/>
    <row r="18851" ht="15" customHeight="1" x14ac:dyDescent="0.2"/>
    <row r="18852" ht="15" customHeight="1" x14ac:dyDescent="0.2"/>
    <row r="18853" ht="15" customHeight="1" x14ac:dyDescent="0.2"/>
    <row r="18854" ht="15" customHeight="1" x14ac:dyDescent="0.2"/>
    <row r="18855" ht="15" customHeight="1" x14ac:dyDescent="0.2"/>
    <row r="18856" ht="15" customHeight="1" x14ac:dyDescent="0.2"/>
    <row r="18857" ht="15" customHeight="1" x14ac:dyDescent="0.2"/>
    <row r="18858" ht="15" customHeight="1" x14ac:dyDescent="0.2"/>
    <row r="18859" ht="15" customHeight="1" x14ac:dyDescent="0.2"/>
    <row r="18860" ht="15" customHeight="1" x14ac:dyDescent="0.2"/>
    <row r="18861" ht="15" customHeight="1" x14ac:dyDescent="0.2"/>
    <row r="18862" ht="15" customHeight="1" x14ac:dyDescent="0.2"/>
    <row r="18863" ht="15" customHeight="1" x14ac:dyDescent="0.2"/>
    <row r="18864" ht="15" customHeight="1" x14ac:dyDescent="0.2"/>
    <row r="18865" ht="15" customHeight="1" x14ac:dyDescent="0.2"/>
    <row r="18866" ht="15" customHeight="1" x14ac:dyDescent="0.2"/>
    <row r="18867" ht="15" customHeight="1" x14ac:dyDescent="0.2"/>
    <row r="18868" ht="15" customHeight="1" x14ac:dyDescent="0.2"/>
    <row r="18869" ht="15" customHeight="1" x14ac:dyDescent="0.2"/>
    <row r="18870" ht="15" customHeight="1" x14ac:dyDescent="0.2"/>
    <row r="18871" ht="15" customHeight="1" x14ac:dyDescent="0.2"/>
    <row r="18872" ht="15" customHeight="1" x14ac:dyDescent="0.2"/>
    <row r="18873" ht="15" customHeight="1" x14ac:dyDescent="0.2"/>
    <row r="18874" ht="15" customHeight="1" x14ac:dyDescent="0.2"/>
    <row r="18875" ht="15" customHeight="1" x14ac:dyDescent="0.2"/>
    <row r="18876" ht="15" customHeight="1" x14ac:dyDescent="0.2"/>
    <row r="18877" ht="15" customHeight="1" x14ac:dyDescent="0.2"/>
    <row r="18878" ht="15" customHeight="1" x14ac:dyDescent="0.2"/>
    <row r="18879" ht="15" customHeight="1" x14ac:dyDescent="0.2"/>
    <row r="18880" ht="15" customHeight="1" x14ac:dyDescent="0.2"/>
    <row r="18881" ht="15" customHeight="1" x14ac:dyDescent="0.2"/>
    <row r="18882" ht="15" customHeight="1" x14ac:dyDescent="0.2"/>
    <row r="18883" ht="15" customHeight="1" x14ac:dyDescent="0.2"/>
    <row r="18884" ht="15" customHeight="1" x14ac:dyDescent="0.2"/>
    <row r="18885" ht="15" customHeight="1" x14ac:dyDescent="0.2"/>
    <row r="18886" ht="15" customHeight="1" x14ac:dyDescent="0.2"/>
    <row r="18887" ht="15" customHeight="1" x14ac:dyDescent="0.2"/>
    <row r="18888" ht="15" customHeight="1" x14ac:dyDescent="0.2"/>
    <row r="18889" ht="15" customHeight="1" x14ac:dyDescent="0.2"/>
    <row r="18890" ht="15" customHeight="1" x14ac:dyDescent="0.2"/>
    <row r="18891" ht="15" customHeight="1" x14ac:dyDescent="0.2"/>
    <row r="18892" ht="15" customHeight="1" x14ac:dyDescent="0.2"/>
    <row r="18893" ht="15" customHeight="1" x14ac:dyDescent="0.2"/>
    <row r="18894" ht="15" customHeight="1" x14ac:dyDescent="0.2"/>
    <row r="18895" ht="15" customHeight="1" x14ac:dyDescent="0.2"/>
    <row r="18896" ht="15" customHeight="1" x14ac:dyDescent="0.2"/>
    <row r="18897" ht="15" customHeight="1" x14ac:dyDescent="0.2"/>
    <row r="18898" ht="15" customHeight="1" x14ac:dyDescent="0.2"/>
    <row r="18899" ht="15" customHeight="1" x14ac:dyDescent="0.2"/>
    <row r="18900" ht="15" customHeight="1" x14ac:dyDescent="0.2"/>
    <row r="18901" ht="15" customHeight="1" x14ac:dyDescent="0.2"/>
    <row r="18902" ht="15" customHeight="1" x14ac:dyDescent="0.2"/>
    <row r="18903" ht="15" customHeight="1" x14ac:dyDescent="0.2"/>
    <row r="18904" ht="15" customHeight="1" x14ac:dyDescent="0.2"/>
    <row r="18905" ht="15" customHeight="1" x14ac:dyDescent="0.2"/>
    <row r="18906" ht="15" customHeight="1" x14ac:dyDescent="0.2"/>
    <row r="18907" ht="15" customHeight="1" x14ac:dyDescent="0.2"/>
    <row r="18908" ht="15" customHeight="1" x14ac:dyDescent="0.2"/>
    <row r="18909" ht="15" customHeight="1" x14ac:dyDescent="0.2"/>
    <row r="18910" ht="15" customHeight="1" x14ac:dyDescent="0.2"/>
    <row r="18911" ht="15" customHeight="1" x14ac:dyDescent="0.2"/>
    <row r="18912" ht="15" customHeight="1" x14ac:dyDescent="0.2"/>
    <row r="18913" ht="15" customHeight="1" x14ac:dyDescent="0.2"/>
    <row r="18914" ht="15" customHeight="1" x14ac:dyDescent="0.2"/>
    <row r="18915" ht="15" customHeight="1" x14ac:dyDescent="0.2"/>
    <row r="18916" ht="15" customHeight="1" x14ac:dyDescent="0.2"/>
    <row r="18917" ht="15" customHeight="1" x14ac:dyDescent="0.2"/>
    <row r="18918" ht="15" customHeight="1" x14ac:dyDescent="0.2"/>
    <row r="18919" ht="15" customHeight="1" x14ac:dyDescent="0.2"/>
    <row r="18920" ht="15" customHeight="1" x14ac:dyDescent="0.2"/>
    <row r="18921" ht="15" customHeight="1" x14ac:dyDescent="0.2"/>
    <row r="18922" ht="15" customHeight="1" x14ac:dyDescent="0.2"/>
    <row r="18923" ht="15" customHeight="1" x14ac:dyDescent="0.2"/>
    <row r="18924" ht="15" customHeight="1" x14ac:dyDescent="0.2"/>
    <row r="18925" ht="15" customHeight="1" x14ac:dyDescent="0.2"/>
    <row r="18926" ht="15" customHeight="1" x14ac:dyDescent="0.2"/>
    <row r="18927" ht="15" customHeight="1" x14ac:dyDescent="0.2"/>
    <row r="18928" ht="15" customHeight="1" x14ac:dyDescent="0.2"/>
    <row r="18929" ht="15" customHeight="1" x14ac:dyDescent="0.2"/>
    <row r="18930" ht="15" customHeight="1" x14ac:dyDescent="0.2"/>
    <row r="18931" ht="15" customHeight="1" x14ac:dyDescent="0.2"/>
    <row r="18932" ht="15" customHeight="1" x14ac:dyDescent="0.2"/>
    <row r="18933" ht="15" customHeight="1" x14ac:dyDescent="0.2"/>
    <row r="18934" ht="15" customHeight="1" x14ac:dyDescent="0.2"/>
    <row r="18935" ht="15" customHeight="1" x14ac:dyDescent="0.2"/>
    <row r="18936" ht="15" customHeight="1" x14ac:dyDescent="0.2"/>
    <row r="18937" ht="15" customHeight="1" x14ac:dyDescent="0.2"/>
    <row r="18938" ht="15" customHeight="1" x14ac:dyDescent="0.2"/>
    <row r="18939" ht="15" customHeight="1" x14ac:dyDescent="0.2"/>
    <row r="18940" ht="15" customHeight="1" x14ac:dyDescent="0.2"/>
    <row r="18941" ht="15" customHeight="1" x14ac:dyDescent="0.2"/>
    <row r="18942" ht="15" customHeight="1" x14ac:dyDescent="0.2"/>
    <row r="18943" ht="15" customHeight="1" x14ac:dyDescent="0.2"/>
    <row r="18944" ht="15" customHeight="1" x14ac:dyDescent="0.2"/>
    <row r="18945" ht="15" customHeight="1" x14ac:dyDescent="0.2"/>
    <row r="18946" ht="15" customHeight="1" x14ac:dyDescent="0.2"/>
    <row r="18947" ht="15" customHeight="1" x14ac:dyDescent="0.2"/>
    <row r="18948" ht="15" customHeight="1" x14ac:dyDescent="0.2"/>
    <row r="18949" ht="15" customHeight="1" x14ac:dyDescent="0.2"/>
    <row r="18950" ht="15" customHeight="1" x14ac:dyDescent="0.2"/>
    <row r="18951" ht="15" customHeight="1" x14ac:dyDescent="0.2"/>
    <row r="18952" ht="15" customHeight="1" x14ac:dyDescent="0.2"/>
    <row r="18953" ht="15" customHeight="1" x14ac:dyDescent="0.2"/>
    <row r="18954" ht="15" customHeight="1" x14ac:dyDescent="0.2"/>
    <row r="18955" ht="15" customHeight="1" x14ac:dyDescent="0.2"/>
    <row r="18956" ht="15" customHeight="1" x14ac:dyDescent="0.2"/>
    <row r="18957" ht="15" customHeight="1" x14ac:dyDescent="0.2"/>
    <row r="18958" ht="15" customHeight="1" x14ac:dyDescent="0.2"/>
    <row r="18959" ht="15" customHeight="1" x14ac:dyDescent="0.2"/>
    <row r="18960" ht="15" customHeight="1" x14ac:dyDescent="0.2"/>
    <row r="18961" ht="15" customHeight="1" x14ac:dyDescent="0.2"/>
    <row r="18962" ht="15" customHeight="1" x14ac:dyDescent="0.2"/>
    <row r="18963" ht="15" customHeight="1" x14ac:dyDescent="0.2"/>
    <row r="18964" ht="15" customHeight="1" x14ac:dyDescent="0.2"/>
    <row r="18965" ht="15" customHeight="1" x14ac:dyDescent="0.2"/>
    <row r="18966" ht="15" customHeight="1" x14ac:dyDescent="0.2"/>
    <row r="18967" ht="15" customHeight="1" x14ac:dyDescent="0.2"/>
    <row r="18968" ht="15" customHeight="1" x14ac:dyDescent="0.2"/>
    <row r="18969" ht="15" customHeight="1" x14ac:dyDescent="0.2"/>
    <row r="18970" ht="15" customHeight="1" x14ac:dyDescent="0.2"/>
    <row r="18971" ht="15" customHeight="1" x14ac:dyDescent="0.2"/>
    <row r="18972" ht="15" customHeight="1" x14ac:dyDescent="0.2"/>
    <row r="18973" ht="15" customHeight="1" x14ac:dyDescent="0.2"/>
    <row r="18974" ht="15" customHeight="1" x14ac:dyDescent="0.2"/>
    <row r="18975" ht="15" customHeight="1" x14ac:dyDescent="0.2"/>
    <row r="18976" ht="15" customHeight="1" x14ac:dyDescent="0.2"/>
    <row r="18977" ht="15" customHeight="1" x14ac:dyDescent="0.2"/>
    <row r="18978" ht="15" customHeight="1" x14ac:dyDescent="0.2"/>
    <row r="18979" ht="15" customHeight="1" x14ac:dyDescent="0.2"/>
    <row r="18980" ht="15" customHeight="1" x14ac:dyDescent="0.2"/>
    <row r="18981" ht="15" customHeight="1" x14ac:dyDescent="0.2"/>
    <row r="18982" ht="15" customHeight="1" x14ac:dyDescent="0.2"/>
    <row r="18983" ht="15" customHeight="1" x14ac:dyDescent="0.2"/>
    <row r="18984" ht="15" customHeight="1" x14ac:dyDescent="0.2"/>
    <row r="18985" ht="15" customHeight="1" x14ac:dyDescent="0.2"/>
    <row r="18986" ht="15" customHeight="1" x14ac:dyDescent="0.2"/>
    <row r="18987" ht="15" customHeight="1" x14ac:dyDescent="0.2"/>
    <row r="18988" ht="15" customHeight="1" x14ac:dyDescent="0.2"/>
    <row r="18989" ht="15" customHeight="1" x14ac:dyDescent="0.2"/>
    <row r="18990" ht="15" customHeight="1" x14ac:dyDescent="0.2"/>
    <row r="18991" ht="15" customHeight="1" x14ac:dyDescent="0.2"/>
    <row r="18992" ht="15" customHeight="1" x14ac:dyDescent="0.2"/>
    <row r="18993" ht="15" customHeight="1" x14ac:dyDescent="0.2"/>
    <row r="18994" ht="15" customHeight="1" x14ac:dyDescent="0.2"/>
    <row r="18995" ht="15" customHeight="1" x14ac:dyDescent="0.2"/>
    <row r="18996" ht="15" customHeight="1" x14ac:dyDescent="0.2"/>
    <row r="18997" ht="15" customHeight="1" x14ac:dyDescent="0.2"/>
    <row r="18998" ht="15" customHeight="1" x14ac:dyDescent="0.2"/>
    <row r="18999" ht="15" customHeight="1" x14ac:dyDescent="0.2"/>
    <row r="19000" ht="15" customHeight="1" x14ac:dyDescent="0.2"/>
    <row r="19001" ht="15" customHeight="1" x14ac:dyDescent="0.2"/>
    <row r="19002" ht="15" customHeight="1" x14ac:dyDescent="0.2"/>
    <row r="19003" ht="15" customHeight="1" x14ac:dyDescent="0.2"/>
    <row r="19004" ht="15" customHeight="1" x14ac:dyDescent="0.2"/>
    <row r="19005" ht="15" customHeight="1" x14ac:dyDescent="0.2"/>
    <row r="19006" ht="15" customHeight="1" x14ac:dyDescent="0.2"/>
    <row r="19007" ht="15" customHeight="1" x14ac:dyDescent="0.2"/>
    <row r="19008" ht="15" customHeight="1" x14ac:dyDescent="0.2"/>
    <row r="19009" ht="15" customHeight="1" x14ac:dyDescent="0.2"/>
    <row r="19010" ht="15" customHeight="1" x14ac:dyDescent="0.2"/>
    <row r="19011" ht="15" customHeight="1" x14ac:dyDescent="0.2"/>
    <row r="19012" ht="15" customHeight="1" x14ac:dyDescent="0.2"/>
    <row r="19013" ht="15" customHeight="1" x14ac:dyDescent="0.2"/>
    <row r="19014" ht="15" customHeight="1" x14ac:dyDescent="0.2"/>
    <row r="19015" ht="15" customHeight="1" x14ac:dyDescent="0.2"/>
    <row r="19016" ht="15" customHeight="1" x14ac:dyDescent="0.2"/>
    <row r="19017" ht="15" customHeight="1" x14ac:dyDescent="0.2"/>
    <row r="19018" ht="15" customHeight="1" x14ac:dyDescent="0.2"/>
    <row r="19019" ht="15" customHeight="1" x14ac:dyDescent="0.2"/>
    <row r="19020" ht="15" customHeight="1" x14ac:dyDescent="0.2"/>
    <row r="19021" ht="15" customHeight="1" x14ac:dyDescent="0.2"/>
    <row r="19022" ht="15" customHeight="1" x14ac:dyDescent="0.2"/>
    <row r="19023" ht="15" customHeight="1" x14ac:dyDescent="0.2"/>
    <row r="19024" ht="15" customHeight="1" x14ac:dyDescent="0.2"/>
    <row r="19025" ht="15" customHeight="1" x14ac:dyDescent="0.2"/>
    <row r="19026" ht="15" customHeight="1" x14ac:dyDescent="0.2"/>
    <row r="19027" ht="15" customHeight="1" x14ac:dyDescent="0.2"/>
    <row r="19028" ht="15" customHeight="1" x14ac:dyDescent="0.2"/>
    <row r="19029" ht="15" customHeight="1" x14ac:dyDescent="0.2"/>
    <row r="19030" ht="15" customHeight="1" x14ac:dyDescent="0.2"/>
    <row r="19031" ht="15" customHeight="1" x14ac:dyDescent="0.2"/>
    <row r="19032" ht="15" customHeight="1" x14ac:dyDescent="0.2"/>
    <row r="19033" ht="15" customHeight="1" x14ac:dyDescent="0.2"/>
    <row r="19034" ht="15" customHeight="1" x14ac:dyDescent="0.2"/>
    <row r="19035" ht="15" customHeight="1" x14ac:dyDescent="0.2"/>
    <row r="19036" ht="15" customHeight="1" x14ac:dyDescent="0.2"/>
    <row r="19037" ht="15" customHeight="1" x14ac:dyDescent="0.2"/>
    <row r="19038" ht="15" customHeight="1" x14ac:dyDescent="0.2"/>
    <row r="19039" ht="15" customHeight="1" x14ac:dyDescent="0.2"/>
    <row r="19040" ht="15" customHeight="1" x14ac:dyDescent="0.2"/>
    <row r="19041" ht="15" customHeight="1" x14ac:dyDescent="0.2"/>
    <row r="19042" ht="15" customHeight="1" x14ac:dyDescent="0.2"/>
    <row r="19043" ht="15" customHeight="1" x14ac:dyDescent="0.2"/>
    <row r="19044" ht="15" customHeight="1" x14ac:dyDescent="0.2"/>
    <row r="19045" ht="15" customHeight="1" x14ac:dyDescent="0.2"/>
    <row r="19046" ht="15" customHeight="1" x14ac:dyDescent="0.2"/>
    <row r="19047" ht="15" customHeight="1" x14ac:dyDescent="0.2"/>
    <row r="19048" ht="15" customHeight="1" x14ac:dyDescent="0.2"/>
    <row r="19049" ht="15" customHeight="1" x14ac:dyDescent="0.2"/>
    <row r="19050" ht="15" customHeight="1" x14ac:dyDescent="0.2"/>
    <row r="19051" ht="15" customHeight="1" x14ac:dyDescent="0.2"/>
    <row r="19052" ht="15" customHeight="1" x14ac:dyDescent="0.2"/>
    <row r="19053" ht="15" customHeight="1" x14ac:dyDescent="0.2"/>
    <row r="19054" ht="15" customHeight="1" x14ac:dyDescent="0.2"/>
    <row r="19055" ht="15" customHeight="1" x14ac:dyDescent="0.2"/>
    <row r="19056" ht="15" customHeight="1" x14ac:dyDescent="0.2"/>
    <row r="19057" ht="15" customHeight="1" x14ac:dyDescent="0.2"/>
    <row r="19058" ht="15" customHeight="1" x14ac:dyDescent="0.2"/>
    <row r="19059" ht="15" customHeight="1" x14ac:dyDescent="0.2"/>
    <row r="19060" ht="15" customHeight="1" x14ac:dyDescent="0.2"/>
    <row r="19061" ht="15" customHeight="1" x14ac:dyDescent="0.2"/>
    <row r="19062" ht="15" customHeight="1" x14ac:dyDescent="0.2"/>
    <row r="19063" ht="15" customHeight="1" x14ac:dyDescent="0.2"/>
    <row r="19064" ht="15" customHeight="1" x14ac:dyDescent="0.2"/>
    <row r="19065" ht="15" customHeight="1" x14ac:dyDescent="0.2"/>
    <row r="19066" ht="15" customHeight="1" x14ac:dyDescent="0.2"/>
    <row r="19067" ht="15" customHeight="1" x14ac:dyDescent="0.2"/>
    <row r="19068" ht="15" customHeight="1" x14ac:dyDescent="0.2"/>
    <row r="19069" ht="15" customHeight="1" x14ac:dyDescent="0.2"/>
    <row r="19070" ht="15" customHeight="1" x14ac:dyDescent="0.2"/>
    <row r="19071" ht="15" customHeight="1" x14ac:dyDescent="0.2"/>
    <row r="19072" ht="15" customHeight="1" x14ac:dyDescent="0.2"/>
    <row r="19073" ht="15" customHeight="1" x14ac:dyDescent="0.2"/>
    <row r="19074" ht="15" customHeight="1" x14ac:dyDescent="0.2"/>
    <row r="19075" ht="15" customHeight="1" x14ac:dyDescent="0.2"/>
    <row r="19076" ht="15" customHeight="1" x14ac:dyDescent="0.2"/>
    <row r="19077" ht="15" customHeight="1" x14ac:dyDescent="0.2"/>
    <row r="19078" ht="15" customHeight="1" x14ac:dyDescent="0.2"/>
    <row r="19079" ht="15" customHeight="1" x14ac:dyDescent="0.2"/>
    <row r="19080" ht="15" customHeight="1" x14ac:dyDescent="0.2"/>
    <row r="19081" ht="15" customHeight="1" x14ac:dyDescent="0.2"/>
    <row r="19082" ht="15" customHeight="1" x14ac:dyDescent="0.2"/>
    <row r="19083" ht="15" customHeight="1" x14ac:dyDescent="0.2"/>
    <row r="19084" ht="15" customHeight="1" x14ac:dyDescent="0.2"/>
    <row r="19085" ht="15" customHeight="1" x14ac:dyDescent="0.2"/>
    <row r="19086" ht="15" customHeight="1" x14ac:dyDescent="0.2"/>
    <row r="19087" ht="15" customHeight="1" x14ac:dyDescent="0.2"/>
    <row r="19088" ht="15" customHeight="1" x14ac:dyDescent="0.2"/>
    <row r="19089" ht="15" customHeight="1" x14ac:dyDescent="0.2"/>
    <row r="19090" ht="15" customHeight="1" x14ac:dyDescent="0.2"/>
    <row r="19091" ht="15" customHeight="1" x14ac:dyDescent="0.2"/>
    <row r="19092" ht="15" customHeight="1" x14ac:dyDescent="0.2"/>
    <row r="19093" ht="15" customHeight="1" x14ac:dyDescent="0.2"/>
    <row r="19094" ht="15" customHeight="1" x14ac:dyDescent="0.2"/>
    <row r="19095" ht="15" customHeight="1" x14ac:dyDescent="0.2"/>
    <row r="19096" ht="15" customHeight="1" x14ac:dyDescent="0.2"/>
    <row r="19097" ht="15" customHeight="1" x14ac:dyDescent="0.2"/>
    <row r="19098" ht="15" customHeight="1" x14ac:dyDescent="0.2"/>
    <row r="19099" ht="15" customHeight="1" x14ac:dyDescent="0.2"/>
    <row r="19100" ht="15" customHeight="1" x14ac:dyDescent="0.2"/>
    <row r="19101" ht="15" customHeight="1" x14ac:dyDescent="0.2"/>
    <row r="19102" ht="15" customHeight="1" x14ac:dyDescent="0.2"/>
    <row r="19103" ht="15" customHeight="1" x14ac:dyDescent="0.2"/>
    <row r="19104" ht="15" customHeight="1" x14ac:dyDescent="0.2"/>
    <row r="19105" ht="15" customHeight="1" x14ac:dyDescent="0.2"/>
    <row r="19106" ht="15" customHeight="1" x14ac:dyDescent="0.2"/>
    <row r="19107" ht="15" customHeight="1" x14ac:dyDescent="0.2"/>
    <row r="19108" ht="15" customHeight="1" x14ac:dyDescent="0.2"/>
    <row r="19109" ht="15" customHeight="1" x14ac:dyDescent="0.2"/>
    <row r="19110" ht="15" customHeight="1" x14ac:dyDescent="0.2"/>
    <row r="19111" ht="15" customHeight="1" x14ac:dyDescent="0.2"/>
    <row r="19112" ht="15" customHeight="1" x14ac:dyDescent="0.2"/>
    <row r="19113" ht="15" customHeight="1" x14ac:dyDescent="0.2"/>
    <row r="19114" ht="15" customHeight="1" x14ac:dyDescent="0.2"/>
    <row r="19115" ht="15" customHeight="1" x14ac:dyDescent="0.2"/>
    <row r="19116" ht="15" customHeight="1" x14ac:dyDescent="0.2"/>
    <row r="19117" ht="15" customHeight="1" x14ac:dyDescent="0.2"/>
    <row r="19118" ht="15" customHeight="1" x14ac:dyDescent="0.2"/>
    <row r="19119" ht="15" customHeight="1" x14ac:dyDescent="0.2"/>
    <row r="19120" ht="15" customHeight="1" x14ac:dyDescent="0.2"/>
    <row r="19121" ht="15" customHeight="1" x14ac:dyDescent="0.2"/>
    <row r="19122" ht="15" customHeight="1" x14ac:dyDescent="0.2"/>
    <row r="19123" ht="15" customHeight="1" x14ac:dyDescent="0.2"/>
    <row r="19124" ht="15" customHeight="1" x14ac:dyDescent="0.2"/>
    <row r="19125" ht="15" customHeight="1" x14ac:dyDescent="0.2"/>
    <row r="19126" ht="15" customHeight="1" x14ac:dyDescent="0.2"/>
    <row r="19127" ht="15" customHeight="1" x14ac:dyDescent="0.2"/>
    <row r="19128" ht="15" customHeight="1" x14ac:dyDescent="0.2"/>
    <row r="19129" ht="15" customHeight="1" x14ac:dyDescent="0.2"/>
    <row r="19130" ht="15" customHeight="1" x14ac:dyDescent="0.2"/>
    <row r="19131" ht="15" customHeight="1" x14ac:dyDescent="0.2"/>
    <row r="19132" ht="15" customHeight="1" x14ac:dyDescent="0.2"/>
    <row r="19133" ht="15" customHeight="1" x14ac:dyDescent="0.2"/>
    <row r="19134" ht="15" customHeight="1" x14ac:dyDescent="0.2"/>
    <row r="19135" ht="15" customHeight="1" x14ac:dyDescent="0.2"/>
    <row r="19136" ht="15" customHeight="1" x14ac:dyDescent="0.2"/>
    <row r="19137" ht="15" customHeight="1" x14ac:dyDescent="0.2"/>
    <row r="19138" ht="15" customHeight="1" x14ac:dyDescent="0.2"/>
    <row r="19139" ht="15" customHeight="1" x14ac:dyDescent="0.2"/>
    <row r="19140" ht="15" customHeight="1" x14ac:dyDescent="0.2"/>
    <row r="19141" ht="15" customHeight="1" x14ac:dyDescent="0.2"/>
    <row r="19142" ht="15" customHeight="1" x14ac:dyDescent="0.2"/>
    <row r="19143" ht="15" customHeight="1" x14ac:dyDescent="0.2"/>
    <row r="19144" ht="15" customHeight="1" x14ac:dyDescent="0.2"/>
    <row r="19145" ht="15" customHeight="1" x14ac:dyDescent="0.2"/>
    <row r="19146" ht="15" customHeight="1" x14ac:dyDescent="0.2"/>
    <row r="19147" ht="15" customHeight="1" x14ac:dyDescent="0.2"/>
    <row r="19148" ht="15" customHeight="1" x14ac:dyDescent="0.2"/>
    <row r="19149" ht="15" customHeight="1" x14ac:dyDescent="0.2"/>
    <row r="19150" ht="15" customHeight="1" x14ac:dyDescent="0.2"/>
    <row r="19151" ht="15" customHeight="1" x14ac:dyDescent="0.2"/>
    <row r="19152" ht="15" customHeight="1" x14ac:dyDescent="0.2"/>
    <row r="19153" ht="15" customHeight="1" x14ac:dyDescent="0.2"/>
    <row r="19154" ht="15" customHeight="1" x14ac:dyDescent="0.2"/>
    <row r="19155" ht="15" customHeight="1" x14ac:dyDescent="0.2"/>
    <row r="19156" ht="15" customHeight="1" x14ac:dyDescent="0.2"/>
    <row r="19157" ht="15" customHeight="1" x14ac:dyDescent="0.2"/>
    <row r="19158" ht="15" customHeight="1" x14ac:dyDescent="0.2"/>
    <row r="19159" ht="15" customHeight="1" x14ac:dyDescent="0.2"/>
    <row r="19160" ht="15" customHeight="1" x14ac:dyDescent="0.2"/>
    <row r="19161" ht="15" customHeight="1" x14ac:dyDescent="0.2"/>
    <row r="19162" ht="15" customHeight="1" x14ac:dyDescent="0.2"/>
    <row r="19163" ht="15" customHeight="1" x14ac:dyDescent="0.2"/>
    <row r="19164" ht="15" customHeight="1" x14ac:dyDescent="0.2"/>
    <row r="19165" ht="15" customHeight="1" x14ac:dyDescent="0.2"/>
    <row r="19166" ht="15" customHeight="1" x14ac:dyDescent="0.2"/>
    <row r="19167" ht="15" customHeight="1" x14ac:dyDescent="0.2"/>
    <row r="19168" ht="15" customHeight="1" x14ac:dyDescent="0.2"/>
    <row r="19169" ht="15" customHeight="1" x14ac:dyDescent="0.2"/>
    <row r="19170" ht="15" customHeight="1" x14ac:dyDescent="0.2"/>
    <row r="19171" ht="15" customHeight="1" x14ac:dyDescent="0.2"/>
    <row r="19172" ht="15" customHeight="1" x14ac:dyDescent="0.2"/>
    <row r="19173" ht="15" customHeight="1" x14ac:dyDescent="0.2"/>
    <row r="19174" ht="15" customHeight="1" x14ac:dyDescent="0.2"/>
    <row r="19175" ht="15" customHeight="1" x14ac:dyDescent="0.2"/>
    <row r="19176" ht="15" customHeight="1" x14ac:dyDescent="0.2"/>
    <row r="19177" ht="15" customHeight="1" x14ac:dyDescent="0.2"/>
    <row r="19178" ht="15" customHeight="1" x14ac:dyDescent="0.2"/>
    <row r="19179" ht="15" customHeight="1" x14ac:dyDescent="0.2"/>
    <row r="19180" ht="15" customHeight="1" x14ac:dyDescent="0.2"/>
    <row r="19181" ht="15" customHeight="1" x14ac:dyDescent="0.2"/>
    <row r="19182" ht="15" customHeight="1" x14ac:dyDescent="0.2"/>
    <row r="19183" ht="15" customHeight="1" x14ac:dyDescent="0.2"/>
    <row r="19184" ht="15" customHeight="1" x14ac:dyDescent="0.2"/>
    <row r="19185" ht="15" customHeight="1" x14ac:dyDescent="0.2"/>
    <row r="19186" ht="15" customHeight="1" x14ac:dyDescent="0.2"/>
    <row r="19187" ht="15" customHeight="1" x14ac:dyDescent="0.2"/>
    <row r="19188" ht="15" customHeight="1" x14ac:dyDescent="0.2"/>
    <row r="19189" ht="15" customHeight="1" x14ac:dyDescent="0.2"/>
    <row r="19190" ht="15" customHeight="1" x14ac:dyDescent="0.2"/>
    <row r="19191" ht="15" customHeight="1" x14ac:dyDescent="0.2"/>
    <row r="19192" ht="15" customHeight="1" x14ac:dyDescent="0.2"/>
    <row r="19193" ht="15" customHeight="1" x14ac:dyDescent="0.2"/>
    <row r="19194" ht="15" customHeight="1" x14ac:dyDescent="0.2"/>
    <row r="19195" ht="15" customHeight="1" x14ac:dyDescent="0.2"/>
    <row r="19196" ht="15" customHeight="1" x14ac:dyDescent="0.2"/>
    <row r="19197" ht="15" customHeight="1" x14ac:dyDescent="0.2"/>
    <row r="19198" ht="15" customHeight="1" x14ac:dyDescent="0.2"/>
    <row r="19199" ht="15" customHeight="1" x14ac:dyDescent="0.2"/>
    <row r="19200" ht="15" customHeight="1" x14ac:dyDescent="0.2"/>
    <row r="19201" ht="15" customHeight="1" x14ac:dyDescent="0.2"/>
    <row r="19202" ht="15" customHeight="1" x14ac:dyDescent="0.2"/>
    <row r="19203" ht="15" customHeight="1" x14ac:dyDescent="0.2"/>
    <row r="19204" ht="15" customHeight="1" x14ac:dyDescent="0.2"/>
    <row r="19205" ht="15" customHeight="1" x14ac:dyDescent="0.2"/>
    <row r="19206" ht="15" customHeight="1" x14ac:dyDescent="0.2"/>
    <row r="19207" ht="15" customHeight="1" x14ac:dyDescent="0.2"/>
    <row r="19208" ht="15" customHeight="1" x14ac:dyDescent="0.2"/>
    <row r="19209" ht="15" customHeight="1" x14ac:dyDescent="0.2"/>
    <row r="19210" ht="15" customHeight="1" x14ac:dyDescent="0.2"/>
    <row r="19211" ht="15" customHeight="1" x14ac:dyDescent="0.2"/>
    <row r="19212" ht="15" customHeight="1" x14ac:dyDescent="0.2"/>
    <row r="19213" ht="15" customHeight="1" x14ac:dyDescent="0.2"/>
    <row r="19214" ht="15" customHeight="1" x14ac:dyDescent="0.2"/>
    <row r="19215" ht="15" customHeight="1" x14ac:dyDescent="0.2"/>
    <row r="19216" ht="15" customHeight="1" x14ac:dyDescent="0.2"/>
    <row r="19217" ht="15" customHeight="1" x14ac:dyDescent="0.2"/>
    <row r="19218" ht="15" customHeight="1" x14ac:dyDescent="0.2"/>
    <row r="19219" ht="15" customHeight="1" x14ac:dyDescent="0.2"/>
    <row r="19220" ht="15" customHeight="1" x14ac:dyDescent="0.2"/>
    <row r="19221" ht="15" customHeight="1" x14ac:dyDescent="0.2"/>
    <row r="19222" ht="15" customHeight="1" x14ac:dyDescent="0.2"/>
    <row r="19223" ht="15" customHeight="1" x14ac:dyDescent="0.2"/>
    <row r="19224" ht="15" customHeight="1" x14ac:dyDescent="0.2"/>
    <row r="19225" ht="15" customHeight="1" x14ac:dyDescent="0.2"/>
    <row r="19226" ht="15" customHeight="1" x14ac:dyDescent="0.2"/>
    <row r="19227" ht="15" customHeight="1" x14ac:dyDescent="0.2"/>
    <row r="19228" ht="15" customHeight="1" x14ac:dyDescent="0.2"/>
    <row r="19229" ht="15" customHeight="1" x14ac:dyDescent="0.2"/>
    <row r="19230" ht="15" customHeight="1" x14ac:dyDescent="0.2"/>
    <row r="19231" ht="15" customHeight="1" x14ac:dyDescent="0.2"/>
    <row r="19232" ht="15" customHeight="1" x14ac:dyDescent="0.2"/>
    <row r="19233" ht="15" customHeight="1" x14ac:dyDescent="0.2"/>
    <row r="19234" ht="15" customHeight="1" x14ac:dyDescent="0.2"/>
    <row r="19235" ht="15" customHeight="1" x14ac:dyDescent="0.2"/>
    <row r="19236" ht="15" customHeight="1" x14ac:dyDescent="0.2"/>
    <row r="19237" ht="15" customHeight="1" x14ac:dyDescent="0.2"/>
    <row r="19238" ht="15" customHeight="1" x14ac:dyDescent="0.2"/>
    <row r="19239" ht="15" customHeight="1" x14ac:dyDescent="0.2"/>
    <row r="19240" ht="15" customHeight="1" x14ac:dyDescent="0.2"/>
    <row r="19241" ht="15" customHeight="1" x14ac:dyDescent="0.2"/>
    <row r="19242" ht="15" customHeight="1" x14ac:dyDescent="0.2"/>
    <row r="19243" ht="15" customHeight="1" x14ac:dyDescent="0.2"/>
    <row r="19244" ht="15" customHeight="1" x14ac:dyDescent="0.2"/>
    <row r="19245" ht="15" customHeight="1" x14ac:dyDescent="0.2"/>
    <row r="19246" ht="15" customHeight="1" x14ac:dyDescent="0.2"/>
    <row r="19247" ht="15" customHeight="1" x14ac:dyDescent="0.2"/>
    <row r="19248" ht="15" customHeight="1" x14ac:dyDescent="0.2"/>
    <row r="19249" ht="15" customHeight="1" x14ac:dyDescent="0.2"/>
    <row r="19250" ht="15" customHeight="1" x14ac:dyDescent="0.2"/>
    <row r="19251" ht="15" customHeight="1" x14ac:dyDescent="0.2"/>
    <row r="19252" ht="15" customHeight="1" x14ac:dyDescent="0.2"/>
    <row r="19253" ht="15" customHeight="1" x14ac:dyDescent="0.2"/>
    <row r="19254" ht="15" customHeight="1" x14ac:dyDescent="0.2"/>
    <row r="19255" ht="15" customHeight="1" x14ac:dyDescent="0.2"/>
    <row r="19256" ht="15" customHeight="1" x14ac:dyDescent="0.2"/>
    <row r="19257" ht="15" customHeight="1" x14ac:dyDescent="0.2"/>
    <row r="19258" ht="15" customHeight="1" x14ac:dyDescent="0.2"/>
    <row r="19259" ht="15" customHeight="1" x14ac:dyDescent="0.2"/>
    <row r="19260" ht="15" customHeight="1" x14ac:dyDescent="0.2"/>
    <row r="19261" ht="15" customHeight="1" x14ac:dyDescent="0.2"/>
    <row r="19262" ht="15" customHeight="1" x14ac:dyDescent="0.2"/>
    <row r="19263" ht="15" customHeight="1" x14ac:dyDescent="0.2"/>
    <row r="19264" ht="15" customHeight="1" x14ac:dyDescent="0.2"/>
    <row r="19265" ht="15" customHeight="1" x14ac:dyDescent="0.2"/>
    <row r="19266" ht="15" customHeight="1" x14ac:dyDescent="0.2"/>
    <row r="19267" ht="15" customHeight="1" x14ac:dyDescent="0.2"/>
    <row r="19268" ht="15" customHeight="1" x14ac:dyDescent="0.2"/>
    <row r="19269" ht="15" customHeight="1" x14ac:dyDescent="0.2"/>
    <row r="19270" ht="15" customHeight="1" x14ac:dyDescent="0.2"/>
    <row r="19271" ht="15" customHeight="1" x14ac:dyDescent="0.2"/>
    <row r="19272" ht="15" customHeight="1" x14ac:dyDescent="0.2"/>
    <row r="19273" ht="15" customHeight="1" x14ac:dyDescent="0.2"/>
    <row r="19274" ht="15" customHeight="1" x14ac:dyDescent="0.2"/>
    <row r="19275" ht="15" customHeight="1" x14ac:dyDescent="0.2"/>
    <row r="19276" ht="15" customHeight="1" x14ac:dyDescent="0.2"/>
    <row r="19277" ht="15" customHeight="1" x14ac:dyDescent="0.2"/>
    <row r="19278" ht="15" customHeight="1" x14ac:dyDescent="0.2"/>
    <row r="19279" ht="15" customHeight="1" x14ac:dyDescent="0.2"/>
    <row r="19280" ht="15" customHeight="1" x14ac:dyDescent="0.2"/>
    <row r="19281" ht="15" customHeight="1" x14ac:dyDescent="0.2"/>
    <row r="19282" ht="15" customHeight="1" x14ac:dyDescent="0.2"/>
    <row r="19283" ht="15" customHeight="1" x14ac:dyDescent="0.2"/>
    <row r="19284" ht="15" customHeight="1" x14ac:dyDescent="0.2"/>
    <row r="19285" ht="15" customHeight="1" x14ac:dyDescent="0.2"/>
    <row r="19286" ht="15" customHeight="1" x14ac:dyDescent="0.2"/>
    <row r="19287" ht="15" customHeight="1" x14ac:dyDescent="0.2"/>
    <row r="19288" ht="15" customHeight="1" x14ac:dyDescent="0.2"/>
    <row r="19289" ht="15" customHeight="1" x14ac:dyDescent="0.2"/>
    <row r="19290" ht="15" customHeight="1" x14ac:dyDescent="0.2"/>
    <row r="19291" ht="15" customHeight="1" x14ac:dyDescent="0.2"/>
    <row r="19292" ht="15" customHeight="1" x14ac:dyDescent="0.2"/>
    <row r="19293" ht="15" customHeight="1" x14ac:dyDescent="0.2"/>
    <row r="19294" ht="15" customHeight="1" x14ac:dyDescent="0.2"/>
    <row r="19295" ht="15" customHeight="1" x14ac:dyDescent="0.2"/>
    <row r="19296" ht="15" customHeight="1" x14ac:dyDescent="0.2"/>
    <row r="19297" ht="15" customHeight="1" x14ac:dyDescent="0.2"/>
    <row r="19298" ht="15" customHeight="1" x14ac:dyDescent="0.2"/>
    <row r="19299" ht="15" customHeight="1" x14ac:dyDescent="0.2"/>
    <row r="19300" ht="15" customHeight="1" x14ac:dyDescent="0.2"/>
    <row r="19301" ht="15" customHeight="1" x14ac:dyDescent="0.2"/>
    <row r="19302" ht="15" customHeight="1" x14ac:dyDescent="0.2"/>
    <row r="19303" ht="15" customHeight="1" x14ac:dyDescent="0.2"/>
    <row r="19304" ht="15" customHeight="1" x14ac:dyDescent="0.2"/>
    <row r="19305" ht="15" customHeight="1" x14ac:dyDescent="0.2"/>
    <row r="19306" ht="15" customHeight="1" x14ac:dyDescent="0.2"/>
    <row r="19307" ht="15" customHeight="1" x14ac:dyDescent="0.2"/>
    <row r="19308" ht="15" customHeight="1" x14ac:dyDescent="0.2"/>
    <row r="19309" ht="15" customHeight="1" x14ac:dyDescent="0.2"/>
    <row r="19310" ht="15" customHeight="1" x14ac:dyDescent="0.2"/>
    <row r="19311" ht="15" customHeight="1" x14ac:dyDescent="0.2"/>
    <row r="19312" ht="15" customHeight="1" x14ac:dyDescent="0.2"/>
    <row r="19313" ht="15" customHeight="1" x14ac:dyDescent="0.2"/>
    <row r="19314" ht="15" customHeight="1" x14ac:dyDescent="0.2"/>
    <row r="19315" ht="15" customHeight="1" x14ac:dyDescent="0.2"/>
    <row r="19316" ht="15" customHeight="1" x14ac:dyDescent="0.2"/>
    <row r="19317" ht="15" customHeight="1" x14ac:dyDescent="0.2"/>
    <row r="19318" ht="15" customHeight="1" x14ac:dyDescent="0.2"/>
    <row r="19319" ht="15" customHeight="1" x14ac:dyDescent="0.2"/>
    <row r="19320" ht="15" customHeight="1" x14ac:dyDescent="0.2"/>
    <row r="19321" ht="15" customHeight="1" x14ac:dyDescent="0.2"/>
    <row r="19322" ht="15" customHeight="1" x14ac:dyDescent="0.2"/>
    <row r="19323" ht="15" customHeight="1" x14ac:dyDescent="0.2"/>
    <row r="19324" ht="15" customHeight="1" x14ac:dyDescent="0.2"/>
    <row r="19325" ht="15" customHeight="1" x14ac:dyDescent="0.2"/>
    <row r="19326" ht="15" customHeight="1" x14ac:dyDescent="0.2"/>
    <row r="19327" ht="15" customHeight="1" x14ac:dyDescent="0.2"/>
    <row r="19328" ht="15" customHeight="1" x14ac:dyDescent="0.2"/>
    <row r="19329" ht="15" customHeight="1" x14ac:dyDescent="0.2"/>
    <row r="19330" ht="15" customHeight="1" x14ac:dyDescent="0.2"/>
    <row r="19331" ht="15" customHeight="1" x14ac:dyDescent="0.2"/>
    <row r="19332" ht="15" customHeight="1" x14ac:dyDescent="0.2"/>
    <row r="19333" ht="15" customHeight="1" x14ac:dyDescent="0.2"/>
    <row r="19334" ht="15" customHeight="1" x14ac:dyDescent="0.2"/>
    <row r="19335" ht="15" customHeight="1" x14ac:dyDescent="0.2"/>
    <row r="19336" ht="15" customHeight="1" x14ac:dyDescent="0.2"/>
    <row r="19337" ht="15" customHeight="1" x14ac:dyDescent="0.2"/>
    <row r="19338" ht="15" customHeight="1" x14ac:dyDescent="0.2"/>
    <row r="19339" ht="15" customHeight="1" x14ac:dyDescent="0.2"/>
    <row r="19340" ht="15" customHeight="1" x14ac:dyDescent="0.2"/>
    <row r="19341" ht="15" customHeight="1" x14ac:dyDescent="0.2"/>
    <row r="19342" ht="15" customHeight="1" x14ac:dyDescent="0.2"/>
    <row r="19343" ht="15" customHeight="1" x14ac:dyDescent="0.2"/>
    <row r="19344" ht="15" customHeight="1" x14ac:dyDescent="0.2"/>
    <row r="19345" ht="15" customHeight="1" x14ac:dyDescent="0.2"/>
    <row r="19346" ht="15" customHeight="1" x14ac:dyDescent="0.2"/>
    <row r="19347" ht="15" customHeight="1" x14ac:dyDescent="0.2"/>
    <row r="19348" ht="15" customHeight="1" x14ac:dyDescent="0.2"/>
    <row r="19349" ht="15" customHeight="1" x14ac:dyDescent="0.2"/>
    <row r="19350" ht="15" customHeight="1" x14ac:dyDescent="0.2"/>
    <row r="19351" ht="15" customHeight="1" x14ac:dyDescent="0.2"/>
    <row r="19352" ht="15" customHeight="1" x14ac:dyDescent="0.2"/>
    <row r="19353" ht="15" customHeight="1" x14ac:dyDescent="0.2"/>
    <row r="19354" ht="15" customHeight="1" x14ac:dyDescent="0.2"/>
    <row r="19355" ht="15" customHeight="1" x14ac:dyDescent="0.2"/>
    <row r="19356" ht="15" customHeight="1" x14ac:dyDescent="0.2"/>
    <row r="19357" ht="15" customHeight="1" x14ac:dyDescent="0.2"/>
    <row r="19358" ht="15" customHeight="1" x14ac:dyDescent="0.2"/>
    <row r="19359" ht="15" customHeight="1" x14ac:dyDescent="0.2"/>
    <row r="19360" ht="15" customHeight="1" x14ac:dyDescent="0.2"/>
    <row r="19361" ht="15" customHeight="1" x14ac:dyDescent="0.2"/>
    <row r="19362" ht="15" customHeight="1" x14ac:dyDescent="0.2"/>
    <row r="19363" ht="15" customHeight="1" x14ac:dyDescent="0.2"/>
    <row r="19364" ht="15" customHeight="1" x14ac:dyDescent="0.2"/>
    <row r="19365" ht="15" customHeight="1" x14ac:dyDescent="0.2"/>
    <row r="19366" ht="15" customHeight="1" x14ac:dyDescent="0.2"/>
    <row r="19367" ht="15" customHeight="1" x14ac:dyDescent="0.2"/>
    <row r="19368" ht="15" customHeight="1" x14ac:dyDescent="0.2"/>
    <row r="19369" ht="15" customHeight="1" x14ac:dyDescent="0.2"/>
    <row r="19370" ht="15" customHeight="1" x14ac:dyDescent="0.2"/>
    <row r="19371" ht="15" customHeight="1" x14ac:dyDescent="0.2"/>
    <row r="19372" ht="15" customHeight="1" x14ac:dyDescent="0.2"/>
    <row r="19373" ht="15" customHeight="1" x14ac:dyDescent="0.2"/>
    <row r="19374" ht="15" customHeight="1" x14ac:dyDescent="0.2"/>
    <row r="19375" ht="15" customHeight="1" x14ac:dyDescent="0.2"/>
    <row r="19376" ht="15" customHeight="1" x14ac:dyDescent="0.2"/>
    <row r="19377" ht="15" customHeight="1" x14ac:dyDescent="0.2"/>
    <row r="19378" ht="15" customHeight="1" x14ac:dyDescent="0.2"/>
    <row r="19379" ht="15" customHeight="1" x14ac:dyDescent="0.2"/>
    <row r="19380" ht="15" customHeight="1" x14ac:dyDescent="0.2"/>
    <row r="19381" ht="15" customHeight="1" x14ac:dyDescent="0.2"/>
    <row r="19382" ht="15" customHeight="1" x14ac:dyDescent="0.2"/>
    <row r="19383" ht="15" customHeight="1" x14ac:dyDescent="0.2"/>
    <row r="19384" ht="15" customHeight="1" x14ac:dyDescent="0.2"/>
    <row r="19385" ht="15" customHeight="1" x14ac:dyDescent="0.2"/>
    <row r="19386" ht="15" customHeight="1" x14ac:dyDescent="0.2"/>
    <row r="19387" ht="15" customHeight="1" x14ac:dyDescent="0.2"/>
    <row r="19388" ht="15" customHeight="1" x14ac:dyDescent="0.2"/>
    <row r="19389" ht="15" customHeight="1" x14ac:dyDescent="0.2"/>
    <row r="19390" ht="15" customHeight="1" x14ac:dyDescent="0.2"/>
    <row r="19391" ht="15" customHeight="1" x14ac:dyDescent="0.2"/>
    <row r="19392" ht="15" customHeight="1" x14ac:dyDescent="0.2"/>
    <row r="19393" ht="15" customHeight="1" x14ac:dyDescent="0.2"/>
    <row r="19394" ht="15" customHeight="1" x14ac:dyDescent="0.2"/>
    <row r="19395" ht="15" customHeight="1" x14ac:dyDescent="0.2"/>
    <row r="19396" ht="15" customHeight="1" x14ac:dyDescent="0.2"/>
    <row r="19397" ht="15" customHeight="1" x14ac:dyDescent="0.2"/>
    <row r="19398" ht="15" customHeight="1" x14ac:dyDescent="0.2"/>
    <row r="19399" ht="15" customHeight="1" x14ac:dyDescent="0.2"/>
    <row r="19400" ht="15" customHeight="1" x14ac:dyDescent="0.2"/>
    <row r="19401" ht="15" customHeight="1" x14ac:dyDescent="0.2"/>
    <row r="19402" ht="15" customHeight="1" x14ac:dyDescent="0.2"/>
    <row r="19403" ht="15" customHeight="1" x14ac:dyDescent="0.2"/>
    <row r="19404" ht="15" customHeight="1" x14ac:dyDescent="0.2"/>
    <row r="19405" ht="15" customHeight="1" x14ac:dyDescent="0.2"/>
    <row r="19406" ht="15" customHeight="1" x14ac:dyDescent="0.2"/>
    <row r="19407" ht="15" customHeight="1" x14ac:dyDescent="0.2"/>
    <row r="19408" ht="15" customHeight="1" x14ac:dyDescent="0.2"/>
    <row r="19409" ht="15" customHeight="1" x14ac:dyDescent="0.2"/>
    <row r="19410" ht="15" customHeight="1" x14ac:dyDescent="0.2"/>
    <row r="19411" ht="15" customHeight="1" x14ac:dyDescent="0.2"/>
    <row r="19412" ht="15" customHeight="1" x14ac:dyDescent="0.2"/>
    <row r="19413" ht="15" customHeight="1" x14ac:dyDescent="0.2"/>
    <row r="19414" ht="15" customHeight="1" x14ac:dyDescent="0.2"/>
    <row r="19415" ht="15" customHeight="1" x14ac:dyDescent="0.2"/>
    <row r="19416" ht="15" customHeight="1" x14ac:dyDescent="0.2"/>
    <row r="19417" ht="15" customHeight="1" x14ac:dyDescent="0.2"/>
    <row r="19418" ht="15" customHeight="1" x14ac:dyDescent="0.2"/>
    <row r="19419" ht="15" customHeight="1" x14ac:dyDescent="0.2"/>
    <row r="19420" ht="15" customHeight="1" x14ac:dyDescent="0.2"/>
    <row r="19421" ht="15" customHeight="1" x14ac:dyDescent="0.2"/>
    <row r="19422" ht="15" customHeight="1" x14ac:dyDescent="0.2"/>
    <row r="19423" ht="15" customHeight="1" x14ac:dyDescent="0.2"/>
    <row r="19424" ht="15" customHeight="1" x14ac:dyDescent="0.2"/>
    <row r="19425" ht="15" customHeight="1" x14ac:dyDescent="0.2"/>
    <row r="19426" ht="15" customHeight="1" x14ac:dyDescent="0.2"/>
    <row r="19427" ht="15" customHeight="1" x14ac:dyDescent="0.2"/>
    <row r="19428" ht="15" customHeight="1" x14ac:dyDescent="0.2"/>
    <row r="19429" ht="15" customHeight="1" x14ac:dyDescent="0.2"/>
    <row r="19430" ht="15" customHeight="1" x14ac:dyDescent="0.2"/>
    <row r="19431" ht="15" customHeight="1" x14ac:dyDescent="0.2"/>
    <row r="19432" ht="15" customHeight="1" x14ac:dyDescent="0.2"/>
    <row r="19433" ht="15" customHeight="1" x14ac:dyDescent="0.2"/>
    <row r="19434" ht="15" customHeight="1" x14ac:dyDescent="0.2"/>
    <row r="19435" ht="15" customHeight="1" x14ac:dyDescent="0.2"/>
    <row r="19436" ht="15" customHeight="1" x14ac:dyDescent="0.2"/>
    <row r="19437" ht="15" customHeight="1" x14ac:dyDescent="0.2"/>
    <row r="19438" ht="15" customHeight="1" x14ac:dyDescent="0.2"/>
    <row r="19439" ht="15" customHeight="1" x14ac:dyDescent="0.2"/>
    <row r="19440" ht="15" customHeight="1" x14ac:dyDescent="0.2"/>
    <row r="19441" ht="15" customHeight="1" x14ac:dyDescent="0.2"/>
    <row r="19442" ht="15" customHeight="1" x14ac:dyDescent="0.2"/>
    <row r="19443" ht="15" customHeight="1" x14ac:dyDescent="0.2"/>
    <row r="19444" ht="15" customHeight="1" x14ac:dyDescent="0.2"/>
    <row r="19445" ht="15" customHeight="1" x14ac:dyDescent="0.2"/>
    <row r="19446" ht="15" customHeight="1" x14ac:dyDescent="0.2"/>
    <row r="19447" ht="15" customHeight="1" x14ac:dyDescent="0.2"/>
    <row r="19448" ht="15" customHeight="1" x14ac:dyDescent="0.2"/>
    <row r="19449" ht="15" customHeight="1" x14ac:dyDescent="0.2"/>
    <row r="19450" ht="15" customHeight="1" x14ac:dyDescent="0.2"/>
    <row r="19451" ht="15" customHeight="1" x14ac:dyDescent="0.2"/>
    <row r="19452" ht="15" customHeight="1" x14ac:dyDescent="0.2"/>
    <row r="19453" ht="15" customHeight="1" x14ac:dyDescent="0.2"/>
    <row r="19454" ht="15" customHeight="1" x14ac:dyDescent="0.2"/>
    <row r="19455" ht="15" customHeight="1" x14ac:dyDescent="0.2"/>
    <row r="19456" ht="15" customHeight="1" x14ac:dyDescent="0.2"/>
    <row r="19457" ht="15" customHeight="1" x14ac:dyDescent="0.2"/>
    <row r="19458" ht="15" customHeight="1" x14ac:dyDescent="0.2"/>
    <row r="19459" ht="15" customHeight="1" x14ac:dyDescent="0.2"/>
    <row r="19460" ht="15" customHeight="1" x14ac:dyDescent="0.2"/>
    <row r="19461" ht="15" customHeight="1" x14ac:dyDescent="0.2"/>
    <row r="19462" ht="15" customHeight="1" x14ac:dyDescent="0.2"/>
    <row r="19463" ht="15" customHeight="1" x14ac:dyDescent="0.2"/>
    <row r="19464" ht="15" customHeight="1" x14ac:dyDescent="0.2"/>
    <row r="19465" ht="15" customHeight="1" x14ac:dyDescent="0.2"/>
    <row r="19466" ht="15" customHeight="1" x14ac:dyDescent="0.2"/>
    <row r="19467" ht="15" customHeight="1" x14ac:dyDescent="0.2"/>
    <row r="19468" ht="15" customHeight="1" x14ac:dyDescent="0.2"/>
    <row r="19469" ht="15" customHeight="1" x14ac:dyDescent="0.2"/>
    <row r="19470" ht="15" customHeight="1" x14ac:dyDescent="0.2"/>
    <row r="19471" ht="15" customHeight="1" x14ac:dyDescent="0.2"/>
    <row r="19472" ht="15" customHeight="1" x14ac:dyDescent="0.2"/>
    <row r="19473" ht="15" customHeight="1" x14ac:dyDescent="0.2"/>
    <row r="19474" ht="15" customHeight="1" x14ac:dyDescent="0.2"/>
    <row r="19475" ht="15" customHeight="1" x14ac:dyDescent="0.2"/>
    <row r="19476" ht="15" customHeight="1" x14ac:dyDescent="0.2"/>
    <row r="19477" ht="15" customHeight="1" x14ac:dyDescent="0.2"/>
    <row r="19478" ht="15" customHeight="1" x14ac:dyDescent="0.2"/>
    <row r="19479" ht="15" customHeight="1" x14ac:dyDescent="0.2"/>
    <row r="19480" ht="15" customHeight="1" x14ac:dyDescent="0.2"/>
    <row r="19481" ht="15" customHeight="1" x14ac:dyDescent="0.2"/>
    <row r="19482" ht="15" customHeight="1" x14ac:dyDescent="0.2"/>
    <row r="19483" ht="15" customHeight="1" x14ac:dyDescent="0.2"/>
    <row r="19484" ht="15" customHeight="1" x14ac:dyDescent="0.2"/>
    <row r="19485" ht="15" customHeight="1" x14ac:dyDescent="0.2"/>
    <row r="19486" ht="15" customHeight="1" x14ac:dyDescent="0.2"/>
    <row r="19487" ht="15" customHeight="1" x14ac:dyDescent="0.2"/>
    <row r="19488" ht="15" customHeight="1" x14ac:dyDescent="0.2"/>
    <row r="19489" ht="15" customHeight="1" x14ac:dyDescent="0.2"/>
    <row r="19490" ht="15" customHeight="1" x14ac:dyDescent="0.2"/>
    <row r="19491" ht="15" customHeight="1" x14ac:dyDescent="0.2"/>
    <row r="19492" ht="15" customHeight="1" x14ac:dyDescent="0.2"/>
    <row r="19493" ht="15" customHeight="1" x14ac:dyDescent="0.2"/>
    <row r="19494" ht="15" customHeight="1" x14ac:dyDescent="0.2"/>
    <row r="19495" ht="15" customHeight="1" x14ac:dyDescent="0.2"/>
    <row r="19496" ht="15" customHeight="1" x14ac:dyDescent="0.2"/>
    <row r="19497" ht="15" customHeight="1" x14ac:dyDescent="0.2"/>
    <row r="19498" ht="15" customHeight="1" x14ac:dyDescent="0.2"/>
    <row r="19499" ht="15" customHeight="1" x14ac:dyDescent="0.2"/>
    <row r="19500" ht="15" customHeight="1" x14ac:dyDescent="0.2"/>
    <row r="19501" ht="15" customHeight="1" x14ac:dyDescent="0.2"/>
    <row r="19502" ht="15" customHeight="1" x14ac:dyDescent="0.2"/>
    <row r="19503" ht="15" customHeight="1" x14ac:dyDescent="0.2"/>
    <row r="19504" ht="15" customHeight="1" x14ac:dyDescent="0.2"/>
    <row r="19505" ht="15" customHeight="1" x14ac:dyDescent="0.2"/>
    <row r="19506" ht="15" customHeight="1" x14ac:dyDescent="0.2"/>
    <row r="19507" ht="15" customHeight="1" x14ac:dyDescent="0.2"/>
    <row r="19508" ht="15" customHeight="1" x14ac:dyDescent="0.2"/>
    <row r="19509" ht="15" customHeight="1" x14ac:dyDescent="0.2"/>
    <row r="19510" ht="15" customHeight="1" x14ac:dyDescent="0.2"/>
    <row r="19511" ht="15" customHeight="1" x14ac:dyDescent="0.2"/>
    <row r="19512" ht="15" customHeight="1" x14ac:dyDescent="0.2"/>
    <row r="19513" ht="15" customHeight="1" x14ac:dyDescent="0.2"/>
    <row r="19514" ht="15" customHeight="1" x14ac:dyDescent="0.2"/>
    <row r="19515" ht="15" customHeight="1" x14ac:dyDescent="0.2"/>
    <row r="19516" ht="15" customHeight="1" x14ac:dyDescent="0.2"/>
    <row r="19517" ht="15" customHeight="1" x14ac:dyDescent="0.2"/>
    <row r="19518" ht="15" customHeight="1" x14ac:dyDescent="0.2"/>
    <row r="19519" ht="15" customHeight="1" x14ac:dyDescent="0.2"/>
    <row r="19520" ht="15" customHeight="1" x14ac:dyDescent="0.2"/>
    <row r="19521" ht="15" customHeight="1" x14ac:dyDescent="0.2"/>
    <row r="19522" ht="15" customHeight="1" x14ac:dyDescent="0.2"/>
    <row r="19523" ht="15" customHeight="1" x14ac:dyDescent="0.2"/>
    <row r="19524" ht="15" customHeight="1" x14ac:dyDescent="0.2"/>
    <row r="19525" ht="15" customHeight="1" x14ac:dyDescent="0.2"/>
    <row r="19526" ht="15" customHeight="1" x14ac:dyDescent="0.2"/>
    <row r="19527" ht="15" customHeight="1" x14ac:dyDescent="0.2"/>
    <row r="19528" ht="15" customHeight="1" x14ac:dyDescent="0.2"/>
    <row r="19529" ht="15" customHeight="1" x14ac:dyDescent="0.2"/>
    <row r="19530" ht="15" customHeight="1" x14ac:dyDescent="0.2"/>
    <row r="19531" ht="15" customHeight="1" x14ac:dyDescent="0.2"/>
    <row r="19532" ht="15" customHeight="1" x14ac:dyDescent="0.2"/>
    <row r="19533" ht="15" customHeight="1" x14ac:dyDescent="0.2"/>
    <row r="19534" ht="15" customHeight="1" x14ac:dyDescent="0.2"/>
    <row r="19535" ht="15" customHeight="1" x14ac:dyDescent="0.2"/>
    <row r="19536" ht="15" customHeight="1" x14ac:dyDescent="0.2"/>
    <row r="19537" ht="15" customHeight="1" x14ac:dyDescent="0.2"/>
    <row r="19538" ht="15" customHeight="1" x14ac:dyDescent="0.2"/>
    <row r="19539" ht="15" customHeight="1" x14ac:dyDescent="0.2"/>
    <row r="19540" ht="15" customHeight="1" x14ac:dyDescent="0.2"/>
    <row r="19541" ht="15" customHeight="1" x14ac:dyDescent="0.2"/>
    <row r="19542" ht="15" customHeight="1" x14ac:dyDescent="0.2"/>
    <row r="19543" ht="15" customHeight="1" x14ac:dyDescent="0.2"/>
    <row r="19544" ht="15" customHeight="1" x14ac:dyDescent="0.2"/>
    <row r="19545" ht="15" customHeight="1" x14ac:dyDescent="0.2"/>
    <row r="19546" ht="15" customHeight="1" x14ac:dyDescent="0.2"/>
    <row r="19547" ht="15" customHeight="1" x14ac:dyDescent="0.2"/>
    <row r="19548" ht="15" customHeight="1" x14ac:dyDescent="0.2"/>
    <row r="19549" ht="15" customHeight="1" x14ac:dyDescent="0.2"/>
    <row r="19550" ht="15" customHeight="1" x14ac:dyDescent="0.2"/>
    <row r="19551" ht="15" customHeight="1" x14ac:dyDescent="0.2"/>
    <row r="19552" ht="15" customHeight="1" x14ac:dyDescent="0.2"/>
    <row r="19553" ht="15" customHeight="1" x14ac:dyDescent="0.2"/>
    <row r="19554" ht="15" customHeight="1" x14ac:dyDescent="0.2"/>
    <row r="19555" ht="15" customHeight="1" x14ac:dyDescent="0.2"/>
    <row r="19556" ht="15" customHeight="1" x14ac:dyDescent="0.2"/>
    <row r="19557" ht="15" customHeight="1" x14ac:dyDescent="0.2"/>
    <row r="19558" ht="15" customHeight="1" x14ac:dyDescent="0.2"/>
    <row r="19559" ht="15" customHeight="1" x14ac:dyDescent="0.2"/>
    <row r="19560" ht="15" customHeight="1" x14ac:dyDescent="0.2"/>
    <row r="19561" ht="15" customHeight="1" x14ac:dyDescent="0.2"/>
    <row r="19562" ht="15" customHeight="1" x14ac:dyDescent="0.2"/>
    <row r="19563" ht="15" customHeight="1" x14ac:dyDescent="0.2"/>
    <row r="19564" ht="15" customHeight="1" x14ac:dyDescent="0.2"/>
    <row r="19565" ht="15" customHeight="1" x14ac:dyDescent="0.2"/>
    <row r="19566" ht="15" customHeight="1" x14ac:dyDescent="0.2"/>
    <row r="19567" ht="15" customHeight="1" x14ac:dyDescent="0.2"/>
    <row r="19568" ht="15" customHeight="1" x14ac:dyDescent="0.2"/>
    <row r="19569" ht="15" customHeight="1" x14ac:dyDescent="0.2"/>
    <row r="19570" ht="15" customHeight="1" x14ac:dyDescent="0.2"/>
    <row r="19571" ht="15" customHeight="1" x14ac:dyDescent="0.2"/>
    <row r="19572" ht="15" customHeight="1" x14ac:dyDescent="0.2"/>
    <row r="19573" ht="15" customHeight="1" x14ac:dyDescent="0.2"/>
    <row r="19574" ht="15" customHeight="1" x14ac:dyDescent="0.2"/>
    <row r="19575" ht="15" customHeight="1" x14ac:dyDescent="0.2"/>
    <row r="19576" ht="15" customHeight="1" x14ac:dyDescent="0.2"/>
    <row r="19577" ht="15" customHeight="1" x14ac:dyDescent="0.2"/>
    <row r="19578" ht="15" customHeight="1" x14ac:dyDescent="0.2"/>
    <row r="19579" ht="15" customHeight="1" x14ac:dyDescent="0.2"/>
    <row r="19580" ht="15" customHeight="1" x14ac:dyDescent="0.2"/>
    <row r="19581" ht="15" customHeight="1" x14ac:dyDescent="0.2"/>
    <row r="19582" ht="15" customHeight="1" x14ac:dyDescent="0.2"/>
    <row r="19583" ht="15" customHeight="1" x14ac:dyDescent="0.2"/>
    <row r="19584" ht="15" customHeight="1" x14ac:dyDescent="0.2"/>
    <row r="19585" ht="15" customHeight="1" x14ac:dyDescent="0.2"/>
    <row r="19586" ht="15" customHeight="1" x14ac:dyDescent="0.2"/>
    <row r="19587" ht="15" customHeight="1" x14ac:dyDescent="0.2"/>
    <row r="19588" ht="15" customHeight="1" x14ac:dyDescent="0.2"/>
    <row r="19589" ht="15" customHeight="1" x14ac:dyDescent="0.2"/>
    <row r="19590" ht="15" customHeight="1" x14ac:dyDescent="0.2"/>
    <row r="19591" ht="15" customHeight="1" x14ac:dyDescent="0.2"/>
    <row r="19592" ht="15" customHeight="1" x14ac:dyDescent="0.2"/>
    <row r="19593" ht="15" customHeight="1" x14ac:dyDescent="0.2"/>
    <row r="19594" ht="15" customHeight="1" x14ac:dyDescent="0.2"/>
    <row r="19595" ht="15" customHeight="1" x14ac:dyDescent="0.2"/>
    <row r="19596" ht="15" customHeight="1" x14ac:dyDescent="0.2"/>
    <row r="19597" ht="15" customHeight="1" x14ac:dyDescent="0.2"/>
    <row r="19598" ht="15" customHeight="1" x14ac:dyDescent="0.2"/>
    <row r="19599" ht="15" customHeight="1" x14ac:dyDescent="0.2"/>
    <row r="19600" ht="15" customHeight="1" x14ac:dyDescent="0.2"/>
    <row r="19601" ht="15" customHeight="1" x14ac:dyDescent="0.2"/>
    <row r="19602" ht="15" customHeight="1" x14ac:dyDescent="0.2"/>
    <row r="19603" ht="15" customHeight="1" x14ac:dyDescent="0.2"/>
    <row r="19604" ht="15" customHeight="1" x14ac:dyDescent="0.2"/>
    <row r="19605" ht="15" customHeight="1" x14ac:dyDescent="0.2"/>
    <row r="19606" ht="15" customHeight="1" x14ac:dyDescent="0.2"/>
    <row r="19607" ht="15" customHeight="1" x14ac:dyDescent="0.2"/>
    <row r="19608" ht="15" customHeight="1" x14ac:dyDescent="0.2"/>
    <row r="19609" ht="15" customHeight="1" x14ac:dyDescent="0.2"/>
    <row r="19610" ht="15" customHeight="1" x14ac:dyDescent="0.2"/>
    <row r="19611" ht="15" customHeight="1" x14ac:dyDescent="0.2"/>
    <row r="19612" ht="15" customHeight="1" x14ac:dyDescent="0.2"/>
    <row r="19613" ht="15" customHeight="1" x14ac:dyDescent="0.2"/>
    <row r="19614" ht="15" customHeight="1" x14ac:dyDescent="0.2"/>
    <row r="19615" ht="15" customHeight="1" x14ac:dyDescent="0.2"/>
    <row r="19616" ht="15" customHeight="1" x14ac:dyDescent="0.2"/>
    <row r="19617" ht="15" customHeight="1" x14ac:dyDescent="0.2"/>
    <row r="19618" ht="15" customHeight="1" x14ac:dyDescent="0.2"/>
    <row r="19619" ht="15" customHeight="1" x14ac:dyDescent="0.2"/>
    <row r="19620" ht="15" customHeight="1" x14ac:dyDescent="0.2"/>
    <row r="19621" ht="15" customHeight="1" x14ac:dyDescent="0.2"/>
    <row r="19622" ht="15" customHeight="1" x14ac:dyDescent="0.2"/>
    <row r="19623" ht="15" customHeight="1" x14ac:dyDescent="0.2"/>
    <row r="19624" ht="15" customHeight="1" x14ac:dyDescent="0.2"/>
    <row r="19625" ht="15" customHeight="1" x14ac:dyDescent="0.2"/>
    <row r="19626" ht="15" customHeight="1" x14ac:dyDescent="0.2"/>
    <row r="19627" ht="15" customHeight="1" x14ac:dyDescent="0.2"/>
    <row r="19628" ht="15" customHeight="1" x14ac:dyDescent="0.2"/>
    <row r="19629" ht="15" customHeight="1" x14ac:dyDescent="0.2"/>
    <row r="19630" ht="15" customHeight="1" x14ac:dyDescent="0.2"/>
    <row r="19631" ht="15" customHeight="1" x14ac:dyDescent="0.2"/>
    <row r="19632" ht="15" customHeight="1" x14ac:dyDescent="0.2"/>
    <row r="19633" ht="15" customHeight="1" x14ac:dyDescent="0.2"/>
    <row r="19634" ht="15" customHeight="1" x14ac:dyDescent="0.2"/>
    <row r="19635" ht="15" customHeight="1" x14ac:dyDescent="0.2"/>
    <row r="19636" ht="15" customHeight="1" x14ac:dyDescent="0.2"/>
    <row r="19637" ht="15" customHeight="1" x14ac:dyDescent="0.2"/>
    <row r="19638" ht="15" customHeight="1" x14ac:dyDescent="0.2"/>
    <row r="19639" ht="15" customHeight="1" x14ac:dyDescent="0.2"/>
    <row r="19640" ht="15" customHeight="1" x14ac:dyDescent="0.2"/>
    <row r="19641" ht="15" customHeight="1" x14ac:dyDescent="0.2"/>
    <row r="19642" ht="15" customHeight="1" x14ac:dyDescent="0.2"/>
    <row r="19643" ht="15" customHeight="1" x14ac:dyDescent="0.2"/>
    <row r="19644" ht="15" customHeight="1" x14ac:dyDescent="0.2"/>
    <row r="19645" ht="15" customHeight="1" x14ac:dyDescent="0.2"/>
    <row r="19646" ht="15" customHeight="1" x14ac:dyDescent="0.2"/>
    <row r="19647" ht="15" customHeight="1" x14ac:dyDescent="0.2"/>
    <row r="19648" ht="15" customHeight="1" x14ac:dyDescent="0.2"/>
    <row r="19649" ht="15" customHeight="1" x14ac:dyDescent="0.2"/>
    <row r="19650" ht="15" customHeight="1" x14ac:dyDescent="0.2"/>
    <row r="19651" ht="15" customHeight="1" x14ac:dyDescent="0.2"/>
    <row r="19652" ht="15" customHeight="1" x14ac:dyDescent="0.2"/>
    <row r="19653" ht="15" customHeight="1" x14ac:dyDescent="0.2"/>
    <row r="19654" ht="15" customHeight="1" x14ac:dyDescent="0.2"/>
    <row r="19655" ht="15" customHeight="1" x14ac:dyDescent="0.2"/>
    <row r="19656" ht="15" customHeight="1" x14ac:dyDescent="0.2"/>
    <row r="19657" ht="15" customHeight="1" x14ac:dyDescent="0.2"/>
    <row r="19658" ht="15" customHeight="1" x14ac:dyDescent="0.2"/>
    <row r="19659" ht="15" customHeight="1" x14ac:dyDescent="0.2"/>
    <row r="19660" ht="15" customHeight="1" x14ac:dyDescent="0.2"/>
    <row r="19661" ht="15" customHeight="1" x14ac:dyDescent="0.2"/>
    <row r="19662" ht="15" customHeight="1" x14ac:dyDescent="0.2"/>
    <row r="19663" ht="15" customHeight="1" x14ac:dyDescent="0.2"/>
    <row r="19664" ht="15" customHeight="1" x14ac:dyDescent="0.2"/>
    <row r="19665" ht="15" customHeight="1" x14ac:dyDescent="0.2"/>
    <row r="19666" ht="15" customHeight="1" x14ac:dyDescent="0.2"/>
    <row r="19667" ht="15" customHeight="1" x14ac:dyDescent="0.2"/>
    <row r="19668" ht="15" customHeight="1" x14ac:dyDescent="0.2"/>
    <row r="19669" ht="15" customHeight="1" x14ac:dyDescent="0.2"/>
    <row r="19670" ht="15" customHeight="1" x14ac:dyDescent="0.2"/>
    <row r="19671" ht="15" customHeight="1" x14ac:dyDescent="0.2"/>
    <row r="19672" ht="15" customHeight="1" x14ac:dyDescent="0.2"/>
    <row r="19673" ht="15" customHeight="1" x14ac:dyDescent="0.2"/>
    <row r="19674" ht="15" customHeight="1" x14ac:dyDescent="0.2"/>
    <row r="19675" ht="15" customHeight="1" x14ac:dyDescent="0.2"/>
    <row r="19676" ht="15" customHeight="1" x14ac:dyDescent="0.2"/>
    <row r="19677" ht="15" customHeight="1" x14ac:dyDescent="0.2"/>
    <row r="19678" ht="15" customHeight="1" x14ac:dyDescent="0.2"/>
    <row r="19679" ht="15" customHeight="1" x14ac:dyDescent="0.2"/>
    <row r="19680" ht="15" customHeight="1" x14ac:dyDescent="0.2"/>
    <row r="19681" ht="15" customHeight="1" x14ac:dyDescent="0.2"/>
    <row r="19682" ht="15" customHeight="1" x14ac:dyDescent="0.2"/>
    <row r="19683" ht="15" customHeight="1" x14ac:dyDescent="0.2"/>
    <row r="19684" ht="15" customHeight="1" x14ac:dyDescent="0.2"/>
    <row r="19685" ht="15" customHeight="1" x14ac:dyDescent="0.2"/>
    <row r="19686" ht="15" customHeight="1" x14ac:dyDescent="0.2"/>
    <row r="19687" ht="15" customHeight="1" x14ac:dyDescent="0.2"/>
    <row r="19688" ht="15" customHeight="1" x14ac:dyDescent="0.2"/>
    <row r="19689" ht="15" customHeight="1" x14ac:dyDescent="0.2"/>
    <row r="19690" ht="15" customHeight="1" x14ac:dyDescent="0.2"/>
    <row r="19691" ht="15" customHeight="1" x14ac:dyDescent="0.2"/>
    <row r="19692" ht="15" customHeight="1" x14ac:dyDescent="0.2"/>
    <row r="19693" ht="15" customHeight="1" x14ac:dyDescent="0.2"/>
    <row r="19694" ht="15" customHeight="1" x14ac:dyDescent="0.2"/>
    <row r="19695" ht="15" customHeight="1" x14ac:dyDescent="0.2"/>
    <row r="19696" ht="15" customHeight="1" x14ac:dyDescent="0.2"/>
    <row r="19697" ht="15" customHeight="1" x14ac:dyDescent="0.2"/>
    <row r="19698" ht="15" customHeight="1" x14ac:dyDescent="0.2"/>
    <row r="19699" ht="15" customHeight="1" x14ac:dyDescent="0.2"/>
    <row r="19700" ht="15" customHeight="1" x14ac:dyDescent="0.2"/>
    <row r="19701" ht="15" customHeight="1" x14ac:dyDescent="0.2"/>
    <row r="19702" ht="15" customHeight="1" x14ac:dyDescent="0.2"/>
    <row r="19703" ht="15" customHeight="1" x14ac:dyDescent="0.2"/>
    <row r="19704" ht="15" customHeight="1" x14ac:dyDescent="0.2"/>
    <row r="19705" ht="15" customHeight="1" x14ac:dyDescent="0.2"/>
    <row r="19706" ht="15" customHeight="1" x14ac:dyDescent="0.2"/>
    <row r="19707" ht="15" customHeight="1" x14ac:dyDescent="0.2"/>
    <row r="19708" ht="15" customHeight="1" x14ac:dyDescent="0.2"/>
    <row r="19709" ht="15" customHeight="1" x14ac:dyDescent="0.2"/>
    <row r="19710" ht="15" customHeight="1" x14ac:dyDescent="0.2"/>
    <row r="19711" ht="15" customHeight="1" x14ac:dyDescent="0.2"/>
    <row r="19712" ht="15" customHeight="1" x14ac:dyDescent="0.2"/>
    <row r="19713" ht="15" customHeight="1" x14ac:dyDescent="0.2"/>
    <row r="19714" ht="15" customHeight="1" x14ac:dyDescent="0.2"/>
    <row r="19715" ht="15" customHeight="1" x14ac:dyDescent="0.2"/>
    <row r="19716" ht="15" customHeight="1" x14ac:dyDescent="0.2"/>
    <row r="19717" ht="15" customHeight="1" x14ac:dyDescent="0.2"/>
    <row r="19718" ht="15" customHeight="1" x14ac:dyDescent="0.2"/>
    <row r="19719" ht="15" customHeight="1" x14ac:dyDescent="0.2"/>
    <row r="19720" ht="15" customHeight="1" x14ac:dyDescent="0.2"/>
    <row r="19721" ht="15" customHeight="1" x14ac:dyDescent="0.2"/>
    <row r="19722" ht="15" customHeight="1" x14ac:dyDescent="0.2"/>
    <row r="19723" ht="15" customHeight="1" x14ac:dyDescent="0.2"/>
    <row r="19724" ht="15" customHeight="1" x14ac:dyDescent="0.2"/>
    <row r="19725" ht="15" customHeight="1" x14ac:dyDescent="0.2"/>
    <row r="19726" ht="15" customHeight="1" x14ac:dyDescent="0.2"/>
    <row r="19727" ht="15" customHeight="1" x14ac:dyDescent="0.2"/>
    <row r="19728" ht="15" customHeight="1" x14ac:dyDescent="0.2"/>
    <row r="19729" ht="15" customHeight="1" x14ac:dyDescent="0.2"/>
    <row r="19730" ht="15" customHeight="1" x14ac:dyDescent="0.2"/>
    <row r="19731" ht="15" customHeight="1" x14ac:dyDescent="0.2"/>
    <row r="19732" ht="15" customHeight="1" x14ac:dyDescent="0.2"/>
    <row r="19733" ht="15" customHeight="1" x14ac:dyDescent="0.2"/>
    <row r="19734" ht="15" customHeight="1" x14ac:dyDescent="0.2"/>
    <row r="19735" ht="15" customHeight="1" x14ac:dyDescent="0.2"/>
    <row r="19736" ht="15" customHeight="1" x14ac:dyDescent="0.2"/>
    <row r="19737" ht="15" customHeight="1" x14ac:dyDescent="0.2"/>
    <row r="19738" ht="15" customHeight="1" x14ac:dyDescent="0.2"/>
    <row r="19739" ht="15" customHeight="1" x14ac:dyDescent="0.2"/>
    <row r="19740" ht="15" customHeight="1" x14ac:dyDescent="0.2"/>
    <row r="19741" ht="15" customHeight="1" x14ac:dyDescent="0.2"/>
    <row r="19742" ht="15" customHeight="1" x14ac:dyDescent="0.2"/>
    <row r="19743" ht="15" customHeight="1" x14ac:dyDescent="0.2"/>
    <row r="19744" ht="15" customHeight="1" x14ac:dyDescent="0.2"/>
    <row r="19745" ht="15" customHeight="1" x14ac:dyDescent="0.2"/>
    <row r="19746" ht="15" customHeight="1" x14ac:dyDescent="0.2"/>
    <row r="19747" ht="15" customHeight="1" x14ac:dyDescent="0.2"/>
    <row r="19748" ht="15" customHeight="1" x14ac:dyDescent="0.2"/>
    <row r="19749" ht="15" customHeight="1" x14ac:dyDescent="0.2"/>
    <row r="19750" ht="15" customHeight="1" x14ac:dyDescent="0.2"/>
    <row r="19751" ht="15" customHeight="1" x14ac:dyDescent="0.2"/>
    <row r="19752" ht="15" customHeight="1" x14ac:dyDescent="0.2"/>
    <row r="19753" ht="15" customHeight="1" x14ac:dyDescent="0.2"/>
    <row r="19754" ht="15" customHeight="1" x14ac:dyDescent="0.2"/>
    <row r="19755" ht="15" customHeight="1" x14ac:dyDescent="0.2"/>
    <row r="19756" ht="15" customHeight="1" x14ac:dyDescent="0.2"/>
    <row r="19757" ht="15" customHeight="1" x14ac:dyDescent="0.2"/>
    <row r="19758" ht="15" customHeight="1" x14ac:dyDescent="0.2"/>
    <row r="19759" ht="15" customHeight="1" x14ac:dyDescent="0.2"/>
    <row r="19760" ht="15" customHeight="1" x14ac:dyDescent="0.2"/>
    <row r="19761" ht="15" customHeight="1" x14ac:dyDescent="0.2"/>
    <row r="19762" ht="15" customHeight="1" x14ac:dyDescent="0.2"/>
    <row r="19763" ht="15" customHeight="1" x14ac:dyDescent="0.2"/>
    <row r="19764" ht="15" customHeight="1" x14ac:dyDescent="0.2"/>
    <row r="19765" ht="15" customHeight="1" x14ac:dyDescent="0.2"/>
    <row r="19766" ht="15" customHeight="1" x14ac:dyDescent="0.2"/>
    <row r="19767" ht="15" customHeight="1" x14ac:dyDescent="0.2"/>
    <row r="19768" ht="15" customHeight="1" x14ac:dyDescent="0.2"/>
    <row r="19769" ht="15" customHeight="1" x14ac:dyDescent="0.2"/>
    <row r="19770" ht="15" customHeight="1" x14ac:dyDescent="0.2"/>
    <row r="19771" ht="15" customHeight="1" x14ac:dyDescent="0.2"/>
    <row r="19772" ht="15" customHeight="1" x14ac:dyDescent="0.2"/>
    <row r="19773" ht="15" customHeight="1" x14ac:dyDescent="0.2"/>
    <row r="19774" ht="15" customHeight="1" x14ac:dyDescent="0.2"/>
    <row r="19775" ht="15" customHeight="1" x14ac:dyDescent="0.2"/>
    <row r="19776" ht="15" customHeight="1" x14ac:dyDescent="0.2"/>
    <row r="19777" ht="15" customHeight="1" x14ac:dyDescent="0.2"/>
    <row r="19778" ht="15" customHeight="1" x14ac:dyDescent="0.2"/>
    <row r="19779" ht="15" customHeight="1" x14ac:dyDescent="0.2"/>
    <row r="19780" ht="15" customHeight="1" x14ac:dyDescent="0.2"/>
    <row r="19781" ht="15" customHeight="1" x14ac:dyDescent="0.2"/>
    <row r="19782" ht="15" customHeight="1" x14ac:dyDescent="0.2"/>
    <row r="19783" ht="15" customHeight="1" x14ac:dyDescent="0.2"/>
    <row r="19784" ht="15" customHeight="1" x14ac:dyDescent="0.2"/>
    <row r="19785" ht="15" customHeight="1" x14ac:dyDescent="0.2"/>
    <row r="19786" ht="15" customHeight="1" x14ac:dyDescent="0.2"/>
    <row r="19787" ht="15" customHeight="1" x14ac:dyDescent="0.2"/>
    <row r="19788" ht="15" customHeight="1" x14ac:dyDescent="0.2"/>
    <row r="19789" ht="15" customHeight="1" x14ac:dyDescent="0.2"/>
    <row r="19790" ht="15" customHeight="1" x14ac:dyDescent="0.2"/>
    <row r="19791" ht="15" customHeight="1" x14ac:dyDescent="0.2"/>
    <row r="19792" ht="15" customHeight="1" x14ac:dyDescent="0.2"/>
    <row r="19793" ht="15" customHeight="1" x14ac:dyDescent="0.2"/>
    <row r="19794" ht="15" customHeight="1" x14ac:dyDescent="0.2"/>
    <row r="19795" ht="15" customHeight="1" x14ac:dyDescent="0.2"/>
    <row r="19796" ht="15" customHeight="1" x14ac:dyDescent="0.2"/>
    <row r="19797" ht="15" customHeight="1" x14ac:dyDescent="0.2"/>
    <row r="19798" ht="15" customHeight="1" x14ac:dyDescent="0.2"/>
    <row r="19799" ht="15" customHeight="1" x14ac:dyDescent="0.2"/>
    <row r="19800" ht="15" customHeight="1" x14ac:dyDescent="0.2"/>
    <row r="19801" ht="15" customHeight="1" x14ac:dyDescent="0.2"/>
    <row r="19802" ht="15" customHeight="1" x14ac:dyDescent="0.2"/>
    <row r="19803" ht="15" customHeight="1" x14ac:dyDescent="0.2"/>
    <row r="19804" ht="15" customHeight="1" x14ac:dyDescent="0.2"/>
    <row r="19805" ht="15" customHeight="1" x14ac:dyDescent="0.2"/>
    <row r="19806" ht="15" customHeight="1" x14ac:dyDescent="0.2"/>
    <row r="19807" ht="15" customHeight="1" x14ac:dyDescent="0.2"/>
    <row r="19808" ht="15" customHeight="1" x14ac:dyDescent="0.2"/>
    <row r="19809" ht="15" customHeight="1" x14ac:dyDescent="0.2"/>
    <row r="19810" ht="15" customHeight="1" x14ac:dyDescent="0.2"/>
    <row r="19811" ht="15" customHeight="1" x14ac:dyDescent="0.2"/>
    <row r="19812" ht="15" customHeight="1" x14ac:dyDescent="0.2"/>
    <row r="19813" ht="15" customHeight="1" x14ac:dyDescent="0.2"/>
    <row r="19814" ht="15" customHeight="1" x14ac:dyDescent="0.2"/>
    <row r="19815" ht="15" customHeight="1" x14ac:dyDescent="0.2"/>
    <row r="19816" ht="15" customHeight="1" x14ac:dyDescent="0.2"/>
    <row r="19817" ht="15" customHeight="1" x14ac:dyDescent="0.2"/>
    <row r="19818" ht="15" customHeight="1" x14ac:dyDescent="0.2"/>
    <row r="19819" ht="15" customHeight="1" x14ac:dyDescent="0.2"/>
    <row r="19820" ht="15" customHeight="1" x14ac:dyDescent="0.2"/>
    <row r="19821" ht="15" customHeight="1" x14ac:dyDescent="0.2"/>
    <row r="19822" ht="15" customHeight="1" x14ac:dyDescent="0.2"/>
    <row r="19823" ht="15" customHeight="1" x14ac:dyDescent="0.2"/>
    <row r="19824" ht="15" customHeight="1" x14ac:dyDescent="0.2"/>
    <row r="19825" ht="15" customHeight="1" x14ac:dyDescent="0.2"/>
    <row r="19826" ht="15" customHeight="1" x14ac:dyDescent="0.2"/>
    <row r="19827" ht="15" customHeight="1" x14ac:dyDescent="0.2"/>
    <row r="19828" ht="15" customHeight="1" x14ac:dyDescent="0.2"/>
    <row r="19829" ht="15" customHeight="1" x14ac:dyDescent="0.2"/>
    <row r="19830" ht="15" customHeight="1" x14ac:dyDescent="0.2"/>
    <row r="19831" ht="15" customHeight="1" x14ac:dyDescent="0.2"/>
    <row r="19832" ht="15" customHeight="1" x14ac:dyDescent="0.2"/>
    <row r="19833" ht="15" customHeight="1" x14ac:dyDescent="0.2"/>
    <row r="19834" ht="15" customHeight="1" x14ac:dyDescent="0.2"/>
    <row r="19835" ht="15" customHeight="1" x14ac:dyDescent="0.2"/>
    <row r="19836" ht="15" customHeight="1" x14ac:dyDescent="0.2"/>
    <row r="19837" ht="15" customHeight="1" x14ac:dyDescent="0.2"/>
    <row r="19838" ht="15" customHeight="1" x14ac:dyDescent="0.2"/>
    <row r="19839" ht="15" customHeight="1" x14ac:dyDescent="0.2"/>
    <row r="19840" ht="15" customHeight="1" x14ac:dyDescent="0.2"/>
    <row r="19841" ht="15" customHeight="1" x14ac:dyDescent="0.2"/>
    <row r="19842" ht="15" customHeight="1" x14ac:dyDescent="0.2"/>
    <row r="19843" ht="15" customHeight="1" x14ac:dyDescent="0.2"/>
    <row r="19844" ht="15" customHeight="1" x14ac:dyDescent="0.2"/>
    <row r="19845" ht="15" customHeight="1" x14ac:dyDescent="0.2"/>
    <row r="19846" ht="15" customHeight="1" x14ac:dyDescent="0.2"/>
    <row r="19847" ht="15" customHeight="1" x14ac:dyDescent="0.2"/>
    <row r="19848" ht="15" customHeight="1" x14ac:dyDescent="0.2"/>
    <row r="19849" ht="15" customHeight="1" x14ac:dyDescent="0.2"/>
    <row r="19850" ht="15" customHeight="1" x14ac:dyDescent="0.2"/>
    <row r="19851" ht="15" customHeight="1" x14ac:dyDescent="0.2"/>
    <row r="19852" ht="15" customHeight="1" x14ac:dyDescent="0.2"/>
    <row r="19853" ht="15" customHeight="1" x14ac:dyDescent="0.2"/>
    <row r="19854" ht="15" customHeight="1" x14ac:dyDescent="0.2"/>
    <row r="19855" ht="15" customHeight="1" x14ac:dyDescent="0.2"/>
    <row r="19856" ht="15" customHeight="1" x14ac:dyDescent="0.2"/>
    <row r="19857" ht="15" customHeight="1" x14ac:dyDescent="0.2"/>
    <row r="19858" ht="15" customHeight="1" x14ac:dyDescent="0.2"/>
    <row r="19859" ht="15" customHeight="1" x14ac:dyDescent="0.2"/>
    <row r="19860" ht="15" customHeight="1" x14ac:dyDescent="0.2"/>
    <row r="19861" ht="15" customHeight="1" x14ac:dyDescent="0.2"/>
    <row r="19862" ht="15" customHeight="1" x14ac:dyDescent="0.2"/>
    <row r="19863" ht="15" customHeight="1" x14ac:dyDescent="0.2"/>
    <row r="19864" ht="15" customHeight="1" x14ac:dyDescent="0.2"/>
    <row r="19865" ht="15" customHeight="1" x14ac:dyDescent="0.2"/>
    <row r="19866" ht="15" customHeight="1" x14ac:dyDescent="0.2"/>
    <row r="19867" ht="15" customHeight="1" x14ac:dyDescent="0.2"/>
    <row r="19868" ht="15" customHeight="1" x14ac:dyDescent="0.2"/>
    <row r="19869" ht="15" customHeight="1" x14ac:dyDescent="0.2"/>
    <row r="19870" ht="15" customHeight="1" x14ac:dyDescent="0.2"/>
    <row r="19871" ht="15" customHeight="1" x14ac:dyDescent="0.2"/>
    <row r="19872" ht="15" customHeight="1" x14ac:dyDescent="0.2"/>
    <row r="19873" ht="15" customHeight="1" x14ac:dyDescent="0.2"/>
    <row r="19874" ht="15" customHeight="1" x14ac:dyDescent="0.2"/>
    <row r="19875" ht="15" customHeight="1" x14ac:dyDescent="0.2"/>
    <row r="19876" ht="15" customHeight="1" x14ac:dyDescent="0.2"/>
    <row r="19877" ht="15" customHeight="1" x14ac:dyDescent="0.2"/>
    <row r="19878" ht="15" customHeight="1" x14ac:dyDescent="0.2"/>
    <row r="19879" ht="15" customHeight="1" x14ac:dyDescent="0.2"/>
    <row r="19880" ht="15" customHeight="1" x14ac:dyDescent="0.2"/>
    <row r="19881" ht="15" customHeight="1" x14ac:dyDescent="0.2"/>
    <row r="19882" ht="15" customHeight="1" x14ac:dyDescent="0.2"/>
    <row r="19883" ht="15" customHeight="1" x14ac:dyDescent="0.2"/>
    <row r="19884" ht="15" customHeight="1" x14ac:dyDescent="0.2"/>
    <row r="19885" ht="15" customHeight="1" x14ac:dyDescent="0.2"/>
    <row r="19886" ht="15" customHeight="1" x14ac:dyDescent="0.2"/>
    <row r="19887" ht="15" customHeight="1" x14ac:dyDescent="0.2"/>
    <row r="19888" ht="15" customHeight="1" x14ac:dyDescent="0.2"/>
    <row r="19889" ht="15" customHeight="1" x14ac:dyDescent="0.2"/>
    <row r="19890" ht="15" customHeight="1" x14ac:dyDescent="0.2"/>
    <row r="19891" ht="15" customHeight="1" x14ac:dyDescent="0.2"/>
    <row r="19892" ht="15" customHeight="1" x14ac:dyDescent="0.2"/>
    <row r="19893" ht="15" customHeight="1" x14ac:dyDescent="0.2"/>
    <row r="19894" ht="15" customHeight="1" x14ac:dyDescent="0.2"/>
    <row r="19895" ht="15" customHeight="1" x14ac:dyDescent="0.2"/>
    <row r="19896" ht="15" customHeight="1" x14ac:dyDescent="0.2"/>
    <row r="19897" ht="15" customHeight="1" x14ac:dyDescent="0.2"/>
    <row r="19898" ht="15" customHeight="1" x14ac:dyDescent="0.2"/>
    <row r="19899" ht="15" customHeight="1" x14ac:dyDescent="0.2"/>
    <row r="19900" ht="15" customHeight="1" x14ac:dyDescent="0.2"/>
    <row r="19901" ht="15" customHeight="1" x14ac:dyDescent="0.2"/>
    <row r="19902" ht="15" customHeight="1" x14ac:dyDescent="0.2"/>
    <row r="19903" ht="15" customHeight="1" x14ac:dyDescent="0.2"/>
    <row r="19904" ht="15" customHeight="1" x14ac:dyDescent="0.2"/>
    <row r="19905" ht="15" customHeight="1" x14ac:dyDescent="0.2"/>
    <row r="19906" ht="15" customHeight="1" x14ac:dyDescent="0.2"/>
    <row r="19907" ht="15" customHeight="1" x14ac:dyDescent="0.2"/>
    <row r="19908" ht="15" customHeight="1" x14ac:dyDescent="0.2"/>
    <row r="19909" ht="15" customHeight="1" x14ac:dyDescent="0.2"/>
    <row r="19910" ht="15" customHeight="1" x14ac:dyDescent="0.2"/>
    <row r="19911" ht="15" customHeight="1" x14ac:dyDescent="0.2"/>
    <row r="19912" ht="15" customHeight="1" x14ac:dyDescent="0.2"/>
    <row r="19913" ht="15" customHeight="1" x14ac:dyDescent="0.2"/>
    <row r="19914" ht="15" customHeight="1" x14ac:dyDescent="0.2"/>
    <row r="19915" ht="15" customHeight="1" x14ac:dyDescent="0.2"/>
    <row r="19916" ht="15" customHeight="1" x14ac:dyDescent="0.2"/>
    <row r="19917" ht="15" customHeight="1" x14ac:dyDescent="0.2"/>
    <row r="19918" ht="15" customHeight="1" x14ac:dyDescent="0.2"/>
    <row r="19919" ht="15" customHeight="1" x14ac:dyDescent="0.2"/>
    <row r="19920" ht="15" customHeight="1" x14ac:dyDescent="0.2"/>
    <row r="19921" ht="15" customHeight="1" x14ac:dyDescent="0.2"/>
    <row r="19922" ht="15" customHeight="1" x14ac:dyDescent="0.2"/>
    <row r="19923" ht="15" customHeight="1" x14ac:dyDescent="0.2"/>
    <row r="19924" ht="15" customHeight="1" x14ac:dyDescent="0.2"/>
    <row r="19925" ht="15" customHeight="1" x14ac:dyDescent="0.2"/>
    <row r="19926" ht="15" customHeight="1" x14ac:dyDescent="0.2"/>
    <row r="19927" ht="15" customHeight="1" x14ac:dyDescent="0.2"/>
    <row r="19928" ht="15" customHeight="1" x14ac:dyDescent="0.2"/>
    <row r="19929" ht="15" customHeight="1" x14ac:dyDescent="0.2"/>
    <row r="19930" ht="15" customHeight="1" x14ac:dyDescent="0.2"/>
    <row r="19931" ht="15" customHeight="1" x14ac:dyDescent="0.2"/>
    <row r="19932" ht="15" customHeight="1" x14ac:dyDescent="0.2"/>
    <row r="19933" ht="15" customHeight="1" x14ac:dyDescent="0.2"/>
    <row r="19934" ht="15" customHeight="1" x14ac:dyDescent="0.2"/>
    <row r="19935" ht="15" customHeight="1" x14ac:dyDescent="0.2"/>
    <row r="19936" ht="15" customHeight="1" x14ac:dyDescent="0.2"/>
    <row r="19937" ht="15" customHeight="1" x14ac:dyDescent="0.2"/>
    <row r="19938" ht="15" customHeight="1" x14ac:dyDescent="0.2"/>
    <row r="19939" ht="15" customHeight="1" x14ac:dyDescent="0.2"/>
    <row r="19940" ht="15" customHeight="1" x14ac:dyDescent="0.2"/>
    <row r="19941" ht="15" customHeight="1" x14ac:dyDescent="0.2"/>
    <row r="19942" ht="15" customHeight="1" x14ac:dyDescent="0.2"/>
    <row r="19943" ht="15" customHeight="1" x14ac:dyDescent="0.2"/>
    <row r="19944" ht="15" customHeight="1" x14ac:dyDescent="0.2"/>
    <row r="19945" ht="15" customHeight="1" x14ac:dyDescent="0.2"/>
    <row r="19946" ht="15" customHeight="1" x14ac:dyDescent="0.2"/>
    <row r="19947" ht="15" customHeight="1" x14ac:dyDescent="0.2"/>
    <row r="19948" ht="15" customHeight="1" x14ac:dyDescent="0.2"/>
    <row r="19949" ht="15" customHeight="1" x14ac:dyDescent="0.2"/>
    <row r="19950" ht="15" customHeight="1" x14ac:dyDescent="0.2"/>
    <row r="19951" ht="15" customHeight="1" x14ac:dyDescent="0.2"/>
    <row r="19952" ht="15" customHeight="1" x14ac:dyDescent="0.2"/>
    <row r="19953" ht="15" customHeight="1" x14ac:dyDescent="0.2"/>
    <row r="19954" ht="15" customHeight="1" x14ac:dyDescent="0.2"/>
    <row r="19955" ht="15" customHeight="1" x14ac:dyDescent="0.2"/>
    <row r="19956" ht="15" customHeight="1" x14ac:dyDescent="0.2"/>
    <row r="19957" ht="15" customHeight="1" x14ac:dyDescent="0.2"/>
    <row r="19958" ht="15" customHeight="1" x14ac:dyDescent="0.2"/>
    <row r="19959" ht="15" customHeight="1" x14ac:dyDescent="0.2"/>
    <row r="19960" ht="15" customHeight="1" x14ac:dyDescent="0.2"/>
    <row r="19961" ht="15" customHeight="1" x14ac:dyDescent="0.2"/>
    <row r="19962" ht="15" customHeight="1" x14ac:dyDescent="0.2"/>
    <row r="19963" ht="15" customHeight="1" x14ac:dyDescent="0.2"/>
    <row r="19964" ht="15" customHeight="1" x14ac:dyDescent="0.2"/>
    <row r="19965" ht="15" customHeight="1" x14ac:dyDescent="0.2"/>
    <row r="19966" ht="15" customHeight="1" x14ac:dyDescent="0.2"/>
    <row r="19967" ht="15" customHeight="1" x14ac:dyDescent="0.2"/>
    <row r="19968" ht="15" customHeight="1" x14ac:dyDescent="0.2"/>
    <row r="19969" ht="15" customHeight="1" x14ac:dyDescent="0.2"/>
    <row r="19970" ht="15" customHeight="1" x14ac:dyDescent="0.2"/>
    <row r="19971" ht="15" customHeight="1" x14ac:dyDescent="0.2"/>
    <row r="19972" ht="15" customHeight="1" x14ac:dyDescent="0.2"/>
    <row r="19973" ht="15" customHeight="1" x14ac:dyDescent="0.2"/>
    <row r="19974" ht="15" customHeight="1" x14ac:dyDescent="0.2"/>
    <row r="19975" ht="15" customHeight="1" x14ac:dyDescent="0.2"/>
    <row r="19976" ht="15" customHeight="1" x14ac:dyDescent="0.2"/>
    <row r="19977" ht="15" customHeight="1" x14ac:dyDescent="0.2"/>
    <row r="19978" ht="15" customHeight="1" x14ac:dyDescent="0.2"/>
    <row r="19979" ht="15" customHeight="1" x14ac:dyDescent="0.2"/>
    <row r="19980" ht="15" customHeight="1" x14ac:dyDescent="0.2"/>
    <row r="19981" ht="15" customHeight="1" x14ac:dyDescent="0.2"/>
    <row r="19982" ht="15" customHeight="1" x14ac:dyDescent="0.2"/>
    <row r="19983" ht="15" customHeight="1" x14ac:dyDescent="0.2"/>
    <row r="19984" ht="15" customHeight="1" x14ac:dyDescent="0.2"/>
    <row r="19985" ht="15" customHeight="1" x14ac:dyDescent="0.2"/>
    <row r="19986" ht="15" customHeight="1" x14ac:dyDescent="0.2"/>
    <row r="19987" ht="15" customHeight="1" x14ac:dyDescent="0.2"/>
    <row r="19988" ht="15" customHeight="1" x14ac:dyDescent="0.2"/>
    <row r="19989" ht="15" customHeight="1" x14ac:dyDescent="0.2"/>
    <row r="19990" ht="15" customHeight="1" x14ac:dyDescent="0.2"/>
    <row r="19991" ht="15" customHeight="1" x14ac:dyDescent="0.2"/>
    <row r="19992" ht="15" customHeight="1" x14ac:dyDescent="0.2"/>
    <row r="19993" ht="15" customHeight="1" x14ac:dyDescent="0.2"/>
    <row r="19994" ht="15" customHeight="1" x14ac:dyDescent="0.2"/>
    <row r="19995" ht="15" customHeight="1" x14ac:dyDescent="0.2"/>
    <row r="19996" ht="15" customHeight="1" x14ac:dyDescent="0.2"/>
    <row r="19997" ht="15" customHeight="1" x14ac:dyDescent="0.2"/>
    <row r="19998" ht="15" customHeight="1" x14ac:dyDescent="0.2"/>
    <row r="19999" ht="15" customHeight="1" x14ac:dyDescent="0.2"/>
    <row r="20000" ht="15" customHeight="1" x14ac:dyDescent="0.2"/>
    <row r="20001" ht="15" customHeight="1" x14ac:dyDescent="0.2"/>
    <row r="20002" ht="15" customHeight="1" x14ac:dyDescent="0.2"/>
    <row r="20003" ht="15" customHeight="1" x14ac:dyDescent="0.2"/>
    <row r="20004" ht="15" customHeight="1" x14ac:dyDescent="0.2"/>
    <row r="20005" ht="15" customHeight="1" x14ac:dyDescent="0.2"/>
    <row r="20006" ht="15" customHeight="1" x14ac:dyDescent="0.2"/>
    <row r="20007" ht="15" customHeight="1" x14ac:dyDescent="0.2"/>
    <row r="20008" ht="15" customHeight="1" x14ac:dyDescent="0.2"/>
    <row r="20009" ht="15" customHeight="1" x14ac:dyDescent="0.2"/>
    <row r="20010" ht="15" customHeight="1" x14ac:dyDescent="0.2"/>
    <row r="20011" ht="15" customHeight="1" x14ac:dyDescent="0.2"/>
    <row r="20012" ht="15" customHeight="1" x14ac:dyDescent="0.2"/>
    <row r="20013" ht="15" customHeight="1" x14ac:dyDescent="0.2"/>
    <row r="20014" ht="15" customHeight="1" x14ac:dyDescent="0.2"/>
    <row r="20015" ht="15" customHeight="1" x14ac:dyDescent="0.2"/>
    <row r="20016" ht="15" customHeight="1" x14ac:dyDescent="0.2"/>
    <row r="20017" ht="15" customHeight="1" x14ac:dyDescent="0.2"/>
    <row r="20018" ht="15" customHeight="1" x14ac:dyDescent="0.2"/>
    <row r="20019" ht="15" customHeight="1" x14ac:dyDescent="0.2"/>
    <row r="20020" ht="15" customHeight="1" x14ac:dyDescent="0.2"/>
    <row r="20021" ht="15" customHeight="1" x14ac:dyDescent="0.2"/>
    <row r="20022" ht="15" customHeight="1" x14ac:dyDescent="0.2"/>
    <row r="20023" ht="15" customHeight="1" x14ac:dyDescent="0.2"/>
    <row r="20024" ht="15" customHeight="1" x14ac:dyDescent="0.2"/>
    <row r="20025" ht="15" customHeight="1" x14ac:dyDescent="0.2"/>
    <row r="20026" ht="15" customHeight="1" x14ac:dyDescent="0.2"/>
    <row r="20027" ht="15" customHeight="1" x14ac:dyDescent="0.2"/>
    <row r="20028" ht="15" customHeight="1" x14ac:dyDescent="0.2"/>
    <row r="20029" ht="15" customHeight="1" x14ac:dyDescent="0.2"/>
    <row r="20030" ht="15" customHeight="1" x14ac:dyDescent="0.2"/>
    <row r="20031" ht="15" customHeight="1" x14ac:dyDescent="0.2"/>
    <row r="20032" ht="15" customHeight="1" x14ac:dyDescent="0.2"/>
    <row r="20033" ht="15" customHeight="1" x14ac:dyDescent="0.2"/>
    <row r="20034" ht="15" customHeight="1" x14ac:dyDescent="0.2"/>
    <row r="20035" ht="15" customHeight="1" x14ac:dyDescent="0.2"/>
    <row r="20036" ht="15" customHeight="1" x14ac:dyDescent="0.2"/>
    <row r="20037" ht="15" customHeight="1" x14ac:dyDescent="0.2"/>
    <row r="20038" ht="15" customHeight="1" x14ac:dyDescent="0.2"/>
    <row r="20039" ht="15" customHeight="1" x14ac:dyDescent="0.2"/>
    <row r="20040" ht="15" customHeight="1" x14ac:dyDescent="0.2"/>
    <row r="20041" ht="15" customHeight="1" x14ac:dyDescent="0.2"/>
    <row r="20042" ht="15" customHeight="1" x14ac:dyDescent="0.2"/>
    <row r="20043" ht="15" customHeight="1" x14ac:dyDescent="0.2"/>
    <row r="20044" ht="15" customHeight="1" x14ac:dyDescent="0.2"/>
    <row r="20045" ht="15" customHeight="1" x14ac:dyDescent="0.2"/>
    <row r="20046" ht="15" customHeight="1" x14ac:dyDescent="0.2"/>
    <row r="20047" ht="15" customHeight="1" x14ac:dyDescent="0.2"/>
    <row r="20048" ht="15" customHeight="1" x14ac:dyDescent="0.2"/>
    <row r="20049" ht="15" customHeight="1" x14ac:dyDescent="0.2"/>
    <row r="20050" ht="15" customHeight="1" x14ac:dyDescent="0.2"/>
    <row r="20051" ht="15" customHeight="1" x14ac:dyDescent="0.2"/>
    <row r="20052" ht="15" customHeight="1" x14ac:dyDescent="0.2"/>
    <row r="20053" ht="15" customHeight="1" x14ac:dyDescent="0.2"/>
    <row r="20054" ht="15" customHeight="1" x14ac:dyDescent="0.2"/>
    <row r="20055" ht="15" customHeight="1" x14ac:dyDescent="0.2"/>
    <row r="20056" ht="15" customHeight="1" x14ac:dyDescent="0.2"/>
    <row r="20057" ht="15" customHeight="1" x14ac:dyDescent="0.2"/>
    <row r="20058" ht="15" customHeight="1" x14ac:dyDescent="0.2"/>
    <row r="20059" ht="15" customHeight="1" x14ac:dyDescent="0.2"/>
    <row r="20060" ht="15" customHeight="1" x14ac:dyDescent="0.2"/>
    <row r="20061" ht="15" customHeight="1" x14ac:dyDescent="0.2"/>
    <row r="20062" ht="15" customHeight="1" x14ac:dyDescent="0.2"/>
    <row r="20063" ht="15" customHeight="1" x14ac:dyDescent="0.2"/>
    <row r="20064" ht="15" customHeight="1" x14ac:dyDescent="0.2"/>
    <row r="20065" ht="15" customHeight="1" x14ac:dyDescent="0.2"/>
    <row r="20066" ht="15" customHeight="1" x14ac:dyDescent="0.2"/>
    <row r="20067" ht="15" customHeight="1" x14ac:dyDescent="0.2"/>
    <row r="20068" ht="15" customHeight="1" x14ac:dyDescent="0.2"/>
    <row r="20069" ht="15" customHeight="1" x14ac:dyDescent="0.2"/>
    <row r="20070" ht="15" customHeight="1" x14ac:dyDescent="0.2"/>
    <row r="20071" ht="15" customHeight="1" x14ac:dyDescent="0.2"/>
    <row r="20072" ht="15" customHeight="1" x14ac:dyDescent="0.2"/>
    <row r="20073" ht="15" customHeight="1" x14ac:dyDescent="0.2"/>
    <row r="20074" ht="15" customHeight="1" x14ac:dyDescent="0.2"/>
    <row r="20075" ht="15" customHeight="1" x14ac:dyDescent="0.2"/>
    <row r="20076" ht="15" customHeight="1" x14ac:dyDescent="0.2"/>
    <row r="20077" ht="15" customHeight="1" x14ac:dyDescent="0.2"/>
    <row r="20078" ht="15" customHeight="1" x14ac:dyDescent="0.2"/>
    <row r="20079" ht="15" customHeight="1" x14ac:dyDescent="0.2"/>
    <row r="20080" ht="15" customHeight="1" x14ac:dyDescent="0.2"/>
    <row r="20081" ht="15" customHeight="1" x14ac:dyDescent="0.2"/>
    <row r="20082" ht="15" customHeight="1" x14ac:dyDescent="0.2"/>
    <row r="20083" ht="15" customHeight="1" x14ac:dyDescent="0.2"/>
    <row r="20084" ht="15" customHeight="1" x14ac:dyDescent="0.2"/>
    <row r="20085" ht="15" customHeight="1" x14ac:dyDescent="0.2"/>
    <row r="20086" ht="15" customHeight="1" x14ac:dyDescent="0.2"/>
    <row r="20087" ht="15" customHeight="1" x14ac:dyDescent="0.2"/>
    <row r="20088" ht="15" customHeight="1" x14ac:dyDescent="0.2"/>
    <row r="20089" ht="15" customHeight="1" x14ac:dyDescent="0.2"/>
    <row r="20090" ht="15" customHeight="1" x14ac:dyDescent="0.2"/>
    <row r="20091" ht="15" customHeight="1" x14ac:dyDescent="0.2"/>
    <row r="20092" ht="15" customHeight="1" x14ac:dyDescent="0.2"/>
    <row r="20093" ht="15" customHeight="1" x14ac:dyDescent="0.2"/>
    <row r="20094" ht="15" customHeight="1" x14ac:dyDescent="0.2"/>
    <row r="20095" ht="15" customHeight="1" x14ac:dyDescent="0.2"/>
    <row r="20096" ht="15" customHeight="1" x14ac:dyDescent="0.2"/>
    <row r="20097" ht="15" customHeight="1" x14ac:dyDescent="0.2"/>
    <row r="20098" ht="15" customHeight="1" x14ac:dyDescent="0.2"/>
    <row r="20099" ht="15" customHeight="1" x14ac:dyDescent="0.2"/>
    <row r="20100" ht="15" customHeight="1" x14ac:dyDescent="0.2"/>
    <row r="20101" ht="15" customHeight="1" x14ac:dyDescent="0.2"/>
    <row r="20102" ht="15" customHeight="1" x14ac:dyDescent="0.2"/>
    <row r="20103" ht="15" customHeight="1" x14ac:dyDescent="0.2"/>
    <row r="20104" ht="15" customHeight="1" x14ac:dyDescent="0.2"/>
    <row r="20105" ht="15" customHeight="1" x14ac:dyDescent="0.2"/>
    <row r="20106" ht="15" customHeight="1" x14ac:dyDescent="0.2"/>
    <row r="20107" ht="15" customHeight="1" x14ac:dyDescent="0.2"/>
    <row r="20108" ht="15" customHeight="1" x14ac:dyDescent="0.2"/>
    <row r="20109" ht="15" customHeight="1" x14ac:dyDescent="0.2"/>
    <row r="20110" ht="15" customHeight="1" x14ac:dyDescent="0.2"/>
    <row r="20111" ht="15" customHeight="1" x14ac:dyDescent="0.2"/>
    <row r="20112" ht="15" customHeight="1" x14ac:dyDescent="0.2"/>
    <row r="20113" ht="15" customHeight="1" x14ac:dyDescent="0.2"/>
    <row r="20114" ht="15" customHeight="1" x14ac:dyDescent="0.2"/>
    <row r="20115" ht="15" customHeight="1" x14ac:dyDescent="0.2"/>
    <row r="20116" ht="15" customHeight="1" x14ac:dyDescent="0.2"/>
    <row r="20117" ht="15" customHeight="1" x14ac:dyDescent="0.2"/>
    <row r="20118" ht="15" customHeight="1" x14ac:dyDescent="0.2"/>
    <row r="20119" ht="15" customHeight="1" x14ac:dyDescent="0.2"/>
    <row r="20120" ht="15" customHeight="1" x14ac:dyDescent="0.2"/>
    <row r="20121" ht="15" customHeight="1" x14ac:dyDescent="0.2"/>
    <row r="20122" ht="15" customHeight="1" x14ac:dyDescent="0.2"/>
    <row r="20123" ht="15" customHeight="1" x14ac:dyDescent="0.2"/>
    <row r="20124" ht="15" customHeight="1" x14ac:dyDescent="0.2"/>
    <row r="20125" ht="15" customHeight="1" x14ac:dyDescent="0.2"/>
    <row r="20126" ht="15" customHeight="1" x14ac:dyDescent="0.2"/>
    <row r="20127" ht="15" customHeight="1" x14ac:dyDescent="0.2"/>
    <row r="20128" ht="15" customHeight="1" x14ac:dyDescent="0.2"/>
    <row r="20129" ht="15" customHeight="1" x14ac:dyDescent="0.2"/>
    <row r="20130" ht="15" customHeight="1" x14ac:dyDescent="0.2"/>
    <row r="20131" ht="15" customHeight="1" x14ac:dyDescent="0.2"/>
    <row r="20132" ht="15" customHeight="1" x14ac:dyDescent="0.2"/>
    <row r="20133" ht="15" customHeight="1" x14ac:dyDescent="0.2"/>
    <row r="20134" ht="15" customHeight="1" x14ac:dyDescent="0.2"/>
    <row r="20135" ht="15" customHeight="1" x14ac:dyDescent="0.2"/>
    <row r="20136" ht="15" customHeight="1" x14ac:dyDescent="0.2"/>
    <row r="20137" ht="15" customHeight="1" x14ac:dyDescent="0.2"/>
    <row r="20138" ht="15" customHeight="1" x14ac:dyDescent="0.2"/>
    <row r="20139" ht="15" customHeight="1" x14ac:dyDescent="0.2"/>
    <row r="20140" ht="15" customHeight="1" x14ac:dyDescent="0.2"/>
    <row r="20141" ht="15" customHeight="1" x14ac:dyDescent="0.2"/>
    <row r="20142" ht="15" customHeight="1" x14ac:dyDescent="0.2"/>
    <row r="20143" ht="15" customHeight="1" x14ac:dyDescent="0.2"/>
    <row r="20144" ht="15" customHeight="1" x14ac:dyDescent="0.2"/>
    <row r="20145" ht="15" customHeight="1" x14ac:dyDescent="0.2"/>
    <row r="20146" ht="15" customHeight="1" x14ac:dyDescent="0.2"/>
    <row r="20147" ht="15" customHeight="1" x14ac:dyDescent="0.2"/>
    <row r="20148" ht="15" customHeight="1" x14ac:dyDescent="0.2"/>
    <row r="20149" ht="15" customHeight="1" x14ac:dyDescent="0.2"/>
    <row r="20150" ht="15" customHeight="1" x14ac:dyDescent="0.2"/>
    <row r="20151" ht="15" customHeight="1" x14ac:dyDescent="0.2"/>
    <row r="20152" ht="15" customHeight="1" x14ac:dyDescent="0.2"/>
    <row r="20153" ht="15" customHeight="1" x14ac:dyDescent="0.2"/>
    <row r="20154" ht="15" customHeight="1" x14ac:dyDescent="0.2"/>
    <row r="20155" ht="15" customHeight="1" x14ac:dyDescent="0.2"/>
    <row r="20156" ht="15" customHeight="1" x14ac:dyDescent="0.2"/>
    <row r="20157" ht="15" customHeight="1" x14ac:dyDescent="0.2"/>
    <row r="20158" ht="15" customHeight="1" x14ac:dyDescent="0.2"/>
    <row r="20159" ht="15" customHeight="1" x14ac:dyDescent="0.2"/>
    <row r="20160" ht="15" customHeight="1" x14ac:dyDescent="0.2"/>
    <row r="20161" ht="15" customHeight="1" x14ac:dyDescent="0.2"/>
    <row r="20162" ht="15" customHeight="1" x14ac:dyDescent="0.2"/>
    <row r="20163" ht="15" customHeight="1" x14ac:dyDescent="0.2"/>
    <row r="20164" ht="15" customHeight="1" x14ac:dyDescent="0.2"/>
    <row r="20165" ht="15" customHeight="1" x14ac:dyDescent="0.2"/>
    <row r="20166" ht="15" customHeight="1" x14ac:dyDescent="0.2"/>
    <row r="20167" ht="15" customHeight="1" x14ac:dyDescent="0.2"/>
    <row r="20168" ht="15" customHeight="1" x14ac:dyDescent="0.2"/>
    <row r="20169" ht="15" customHeight="1" x14ac:dyDescent="0.2"/>
    <row r="20170" ht="15" customHeight="1" x14ac:dyDescent="0.2"/>
    <row r="20171" ht="15" customHeight="1" x14ac:dyDescent="0.2"/>
    <row r="20172" ht="15" customHeight="1" x14ac:dyDescent="0.2"/>
    <row r="20173" ht="15" customHeight="1" x14ac:dyDescent="0.2"/>
    <row r="20174" ht="15" customHeight="1" x14ac:dyDescent="0.2"/>
    <row r="20175" ht="15" customHeight="1" x14ac:dyDescent="0.2"/>
    <row r="20176" ht="15" customHeight="1" x14ac:dyDescent="0.2"/>
    <row r="20177" ht="15" customHeight="1" x14ac:dyDescent="0.2"/>
    <row r="20178" ht="15" customHeight="1" x14ac:dyDescent="0.2"/>
    <row r="20179" ht="15" customHeight="1" x14ac:dyDescent="0.2"/>
    <row r="20180" ht="15" customHeight="1" x14ac:dyDescent="0.2"/>
    <row r="20181" ht="15" customHeight="1" x14ac:dyDescent="0.2"/>
    <row r="20182" ht="15" customHeight="1" x14ac:dyDescent="0.2"/>
    <row r="20183" ht="15" customHeight="1" x14ac:dyDescent="0.2"/>
    <row r="20184" ht="15" customHeight="1" x14ac:dyDescent="0.2"/>
    <row r="20185" ht="15" customHeight="1" x14ac:dyDescent="0.2"/>
    <row r="20186" ht="15" customHeight="1" x14ac:dyDescent="0.2"/>
    <row r="20187" ht="15" customHeight="1" x14ac:dyDescent="0.2"/>
    <row r="20188" ht="15" customHeight="1" x14ac:dyDescent="0.2"/>
    <row r="20189" ht="15" customHeight="1" x14ac:dyDescent="0.2"/>
    <row r="20190" ht="15" customHeight="1" x14ac:dyDescent="0.2"/>
    <row r="20191" ht="15" customHeight="1" x14ac:dyDescent="0.2"/>
    <row r="20192" ht="15" customHeight="1" x14ac:dyDescent="0.2"/>
    <row r="20193" ht="15" customHeight="1" x14ac:dyDescent="0.2"/>
    <row r="20194" ht="15" customHeight="1" x14ac:dyDescent="0.2"/>
    <row r="20195" ht="15" customHeight="1" x14ac:dyDescent="0.2"/>
    <row r="20196" ht="15" customHeight="1" x14ac:dyDescent="0.2"/>
    <row r="20197" ht="15" customHeight="1" x14ac:dyDescent="0.2"/>
    <row r="20198" ht="15" customHeight="1" x14ac:dyDescent="0.2"/>
    <row r="20199" ht="15" customHeight="1" x14ac:dyDescent="0.2"/>
    <row r="20200" ht="15" customHeight="1" x14ac:dyDescent="0.2"/>
    <row r="20201" ht="15" customHeight="1" x14ac:dyDescent="0.2"/>
    <row r="20202" ht="15" customHeight="1" x14ac:dyDescent="0.2"/>
    <row r="20203" ht="15" customHeight="1" x14ac:dyDescent="0.2"/>
    <row r="20204" ht="15" customHeight="1" x14ac:dyDescent="0.2"/>
    <row r="20205" ht="15" customHeight="1" x14ac:dyDescent="0.2"/>
    <row r="20206" ht="15" customHeight="1" x14ac:dyDescent="0.2"/>
    <row r="20207" ht="15" customHeight="1" x14ac:dyDescent="0.2"/>
    <row r="20208" ht="15" customHeight="1" x14ac:dyDescent="0.2"/>
    <row r="20209" ht="15" customHeight="1" x14ac:dyDescent="0.2"/>
    <row r="20210" ht="15" customHeight="1" x14ac:dyDescent="0.2"/>
    <row r="20211" ht="15" customHeight="1" x14ac:dyDescent="0.2"/>
    <row r="20212" ht="15" customHeight="1" x14ac:dyDescent="0.2"/>
    <row r="20213" ht="15" customHeight="1" x14ac:dyDescent="0.2"/>
    <row r="20214" ht="15" customHeight="1" x14ac:dyDescent="0.2"/>
    <row r="20215" ht="15" customHeight="1" x14ac:dyDescent="0.2"/>
    <row r="20216" ht="15" customHeight="1" x14ac:dyDescent="0.2"/>
    <row r="20217" ht="15" customHeight="1" x14ac:dyDescent="0.2"/>
    <row r="20218" ht="15" customHeight="1" x14ac:dyDescent="0.2"/>
    <row r="20219" ht="15" customHeight="1" x14ac:dyDescent="0.2"/>
    <row r="20220" ht="15" customHeight="1" x14ac:dyDescent="0.2"/>
    <row r="20221" ht="15" customHeight="1" x14ac:dyDescent="0.2"/>
    <row r="20222" ht="15" customHeight="1" x14ac:dyDescent="0.2"/>
    <row r="20223" ht="15" customHeight="1" x14ac:dyDescent="0.2"/>
    <row r="20224" ht="15" customHeight="1" x14ac:dyDescent="0.2"/>
    <row r="20225" ht="15" customHeight="1" x14ac:dyDescent="0.2"/>
    <row r="20226" ht="15" customHeight="1" x14ac:dyDescent="0.2"/>
    <row r="20227" ht="15" customHeight="1" x14ac:dyDescent="0.2"/>
    <row r="20228" ht="15" customHeight="1" x14ac:dyDescent="0.2"/>
    <row r="20229" ht="15" customHeight="1" x14ac:dyDescent="0.2"/>
    <row r="20230" ht="15" customHeight="1" x14ac:dyDescent="0.2"/>
    <row r="20231" ht="15" customHeight="1" x14ac:dyDescent="0.2"/>
    <row r="20232" ht="15" customHeight="1" x14ac:dyDescent="0.2"/>
    <row r="20233" ht="15" customHeight="1" x14ac:dyDescent="0.2"/>
    <row r="20234" ht="15" customHeight="1" x14ac:dyDescent="0.2"/>
    <row r="20235" ht="15" customHeight="1" x14ac:dyDescent="0.2"/>
    <row r="20236" ht="15" customHeight="1" x14ac:dyDescent="0.2"/>
    <row r="20237" ht="15" customHeight="1" x14ac:dyDescent="0.2"/>
    <row r="20238" ht="15" customHeight="1" x14ac:dyDescent="0.2"/>
    <row r="20239" ht="15" customHeight="1" x14ac:dyDescent="0.2"/>
    <row r="20240" ht="15" customHeight="1" x14ac:dyDescent="0.2"/>
    <row r="20241" ht="15" customHeight="1" x14ac:dyDescent="0.2"/>
    <row r="20242" ht="15" customHeight="1" x14ac:dyDescent="0.2"/>
    <row r="20243" ht="15" customHeight="1" x14ac:dyDescent="0.2"/>
    <row r="20244" ht="15" customHeight="1" x14ac:dyDescent="0.2"/>
    <row r="20245" ht="15" customHeight="1" x14ac:dyDescent="0.2"/>
    <row r="20246" ht="15" customHeight="1" x14ac:dyDescent="0.2"/>
    <row r="20247" ht="15" customHeight="1" x14ac:dyDescent="0.2"/>
    <row r="20248" ht="15" customHeight="1" x14ac:dyDescent="0.2"/>
    <row r="20249" ht="15" customHeight="1" x14ac:dyDescent="0.2"/>
    <row r="20250" ht="15" customHeight="1" x14ac:dyDescent="0.2"/>
    <row r="20251" ht="15" customHeight="1" x14ac:dyDescent="0.2"/>
    <row r="20252" ht="15" customHeight="1" x14ac:dyDescent="0.2"/>
    <row r="20253" ht="15" customHeight="1" x14ac:dyDescent="0.2"/>
    <row r="20254" ht="15" customHeight="1" x14ac:dyDescent="0.2"/>
    <row r="20255" ht="15" customHeight="1" x14ac:dyDescent="0.2"/>
    <row r="20256" ht="15" customHeight="1" x14ac:dyDescent="0.2"/>
    <row r="20257" ht="15" customHeight="1" x14ac:dyDescent="0.2"/>
    <row r="20258" ht="15" customHeight="1" x14ac:dyDescent="0.2"/>
    <row r="20259" ht="15" customHeight="1" x14ac:dyDescent="0.2"/>
    <row r="20260" ht="15" customHeight="1" x14ac:dyDescent="0.2"/>
    <row r="20261" ht="15" customHeight="1" x14ac:dyDescent="0.2"/>
    <row r="20262" ht="15" customHeight="1" x14ac:dyDescent="0.2"/>
    <row r="20263" ht="15" customHeight="1" x14ac:dyDescent="0.2"/>
    <row r="20264" ht="15" customHeight="1" x14ac:dyDescent="0.2"/>
    <row r="20265" ht="15" customHeight="1" x14ac:dyDescent="0.2"/>
    <row r="20266" ht="15" customHeight="1" x14ac:dyDescent="0.2"/>
    <row r="20267" ht="15" customHeight="1" x14ac:dyDescent="0.2"/>
    <row r="20268" ht="15" customHeight="1" x14ac:dyDescent="0.2"/>
    <row r="20269" ht="15" customHeight="1" x14ac:dyDescent="0.2"/>
    <row r="20270" ht="15" customHeight="1" x14ac:dyDescent="0.2"/>
    <row r="20271" ht="15" customHeight="1" x14ac:dyDescent="0.2"/>
    <row r="20272" ht="15" customHeight="1" x14ac:dyDescent="0.2"/>
    <row r="20273" ht="15" customHeight="1" x14ac:dyDescent="0.2"/>
    <row r="20274" ht="15" customHeight="1" x14ac:dyDescent="0.2"/>
    <row r="20275" ht="15" customHeight="1" x14ac:dyDescent="0.2"/>
    <row r="20276" ht="15" customHeight="1" x14ac:dyDescent="0.2"/>
    <row r="20277" ht="15" customHeight="1" x14ac:dyDescent="0.2"/>
    <row r="20278" ht="15" customHeight="1" x14ac:dyDescent="0.2"/>
    <row r="20279" ht="15" customHeight="1" x14ac:dyDescent="0.2"/>
    <row r="20280" ht="15" customHeight="1" x14ac:dyDescent="0.2"/>
    <row r="20281" ht="15" customHeight="1" x14ac:dyDescent="0.2"/>
    <row r="20282" ht="15" customHeight="1" x14ac:dyDescent="0.2"/>
    <row r="20283" ht="15" customHeight="1" x14ac:dyDescent="0.2"/>
    <row r="20284" ht="15" customHeight="1" x14ac:dyDescent="0.2"/>
    <row r="20285" ht="15" customHeight="1" x14ac:dyDescent="0.2"/>
    <row r="20286" ht="15" customHeight="1" x14ac:dyDescent="0.2"/>
    <row r="20287" ht="15" customHeight="1" x14ac:dyDescent="0.2"/>
    <row r="20288" ht="15" customHeight="1" x14ac:dyDescent="0.2"/>
    <row r="20289" ht="15" customHeight="1" x14ac:dyDescent="0.2"/>
    <row r="20290" ht="15" customHeight="1" x14ac:dyDescent="0.2"/>
    <row r="20291" ht="15" customHeight="1" x14ac:dyDescent="0.2"/>
    <row r="20292" ht="15" customHeight="1" x14ac:dyDescent="0.2"/>
    <row r="20293" ht="15" customHeight="1" x14ac:dyDescent="0.2"/>
    <row r="20294" ht="15" customHeight="1" x14ac:dyDescent="0.2"/>
    <row r="20295" ht="15" customHeight="1" x14ac:dyDescent="0.2"/>
    <row r="20296" ht="15" customHeight="1" x14ac:dyDescent="0.2"/>
    <row r="20297" ht="15" customHeight="1" x14ac:dyDescent="0.2"/>
    <row r="20298" ht="15" customHeight="1" x14ac:dyDescent="0.2"/>
    <row r="20299" ht="15" customHeight="1" x14ac:dyDescent="0.2"/>
    <row r="20300" ht="15" customHeight="1" x14ac:dyDescent="0.2"/>
    <row r="20301" ht="15" customHeight="1" x14ac:dyDescent="0.2"/>
    <row r="20302" ht="15" customHeight="1" x14ac:dyDescent="0.2"/>
    <row r="20303" ht="15" customHeight="1" x14ac:dyDescent="0.2"/>
    <row r="20304" ht="15" customHeight="1" x14ac:dyDescent="0.2"/>
    <row r="20305" ht="15" customHeight="1" x14ac:dyDescent="0.2"/>
    <row r="20306" ht="15" customHeight="1" x14ac:dyDescent="0.2"/>
    <row r="20307" ht="15" customHeight="1" x14ac:dyDescent="0.2"/>
    <row r="20308" ht="15" customHeight="1" x14ac:dyDescent="0.2"/>
    <row r="20309" ht="15" customHeight="1" x14ac:dyDescent="0.2"/>
    <row r="20310" ht="15" customHeight="1" x14ac:dyDescent="0.2"/>
    <row r="20311" ht="15" customHeight="1" x14ac:dyDescent="0.2"/>
    <row r="20312" ht="15" customHeight="1" x14ac:dyDescent="0.2"/>
    <row r="20313" ht="15" customHeight="1" x14ac:dyDescent="0.2"/>
    <row r="20314" ht="15" customHeight="1" x14ac:dyDescent="0.2"/>
    <row r="20315" ht="15" customHeight="1" x14ac:dyDescent="0.2"/>
    <row r="20316" ht="15" customHeight="1" x14ac:dyDescent="0.2"/>
    <row r="20317" ht="15" customHeight="1" x14ac:dyDescent="0.2"/>
    <row r="20318" ht="15" customHeight="1" x14ac:dyDescent="0.2"/>
    <row r="20319" ht="15" customHeight="1" x14ac:dyDescent="0.2"/>
    <row r="20320" ht="15" customHeight="1" x14ac:dyDescent="0.2"/>
    <row r="20321" ht="15" customHeight="1" x14ac:dyDescent="0.2"/>
    <row r="20322" ht="15" customHeight="1" x14ac:dyDescent="0.2"/>
    <row r="20323" ht="15" customHeight="1" x14ac:dyDescent="0.2"/>
    <row r="20324" ht="15" customHeight="1" x14ac:dyDescent="0.2"/>
    <row r="20325" ht="15" customHeight="1" x14ac:dyDescent="0.2"/>
    <row r="20326" ht="15" customHeight="1" x14ac:dyDescent="0.2"/>
    <row r="20327" ht="15" customHeight="1" x14ac:dyDescent="0.2"/>
    <row r="20328" ht="15" customHeight="1" x14ac:dyDescent="0.2"/>
    <row r="20329" ht="15" customHeight="1" x14ac:dyDescent="0.2"/>
    <row r="20330" ht="15" customHeight="1" x14ac:dyDescent="0.2"/>
    <row r="20331" ht="15" customHeight="1" x14ac:dyDescent="0.2"/>
    <row r="20332" ht="15" customHeight="1" x14ac:dyDescent="0.2"/>
    <row r="20333" ht="15" customHeight="1" x14ac:dyDescent="0.2"/>
    <row r="20334" ht="15" customHeight="1" x14ac:dyDescent="0.2"/>
    <row r="20335" ht="15" customHeight="1" x14ac:dyDescent="0.2"/>
    <row r="20336" ht="15" customHeight="1" x14ac:dyDescent="0.2"/>
    <row r="20337" ht="15" customHeight="1" x14ac:dyDescent="0.2"/>
    <row r="20338" ht="15" customHeight="1" x14ac:dyDescent="0.2"/>
    <row r="20339" ht="15" customHeight="1" x14ac:dyDescent="0.2"/>
    <row r="20340" ht="15" customHeight="1" x14ac:dyDescent="0.2"/>
    <row r="20341" ht="15" customHeight="1" x14ac:dyDescent="0.2"/>
    <row r="20342" ht="15" customHeight="1" x14ac:dyDescent="0.2"/>
    <row r="20343" ht="15" customHeight="1" x14ac:dyDescent="0.2"/>
    <row r="20344" ht="15" customHeight="1" x14ac:dyDescent="0.2"/>
    <row r="20345" ht="15" customHeight="1" x14ac:dyDescent="0.2"/>
    <row r="20346" ht="15" customHeight="1" x14ac:dyDescent="0.2"/>
    <row r="20347" ht="15" customHeight="1" x14ac:dyDescent="0.2"/>
    <row r="20348" ht="15" customHeight="1" x14ac:dyDescent="0.2"/>
    <row r="20349" ht="15" customHeight="1" x14ac:dyDescent="0.2"/>
    <row r="20350" ht="15" customHeight="1" x14ac:dyDescent="0.2"/>
    <row r="20351" ht="15" customHeight="1" x14ac:dyDescent="0.2"/>
    <row r="20352" ht="15" customHeight="1" x14ac:dyDescent="0.2"/>
    <row r="20353" ht="15" customHeight="1" x14ac:dyDescent="0.2"/>
    <row r="20354" ht="15" customHeight="1" x14ac:dyDescent="0.2"/>
    <row r="20355" ht="15" customHeight="1" x14ac:dyDescent="0.2"/>
    <row r="20356" ht="15" customHeight="1" x14ac:dyDescent="0.2"/>
    <row r="20357" ht="15" customHeight="1" x14ac:dyDescent="0.2"/>
    <row r="20358" ht="15" customHeight="1" x14ac:dyDescent="0.2"/>
    <row r="20359" ht="15" customHeight="1" x14ac:dyDescent="0.2"/>
    <row r="20360" ht="15" customHeight="1" x14ac:dyDescent="0.2"/>
    <row r="20361" ht="15" customHeight="1" x14ac:dyDescent="0.2"/>
    <row r="20362" ht="15" customHeight="1" x14ac:dyDescent="0.2"/>
    <row r="20363" ht="15" customHeight="1" x14ac:dyDescent="0.2"/>
    <row r="20364" ht="15" customHeight="1" x14ac:dyDescent="0.2"/>
    <row r="20365" ht="15" customHeight="1" x14ac:dyDescent="0.2"/>
    <row r="20366" ht="15" customHeight="1" x14ac:dyDescent="0.2"/>
    <row r="20367" ht="15" customHeight="1" x14ac:dyDescent="0.2"/>
    <row r="20368" ht="15" customHeight="1" x14ac:dyDescent="0.2"/>
    <row r="20369" ht="15" customHeight="1" x14ac:dyDescent="0.2"/>
    <row r="20370" ht="15" customHeight="1" x14ac:dyDescent="0.2"/>
    <row r="20371" ht="15" customHeight="1" x14ac:dyDescent="0.2"/>
    <row r="20372" ht="15" customHeight="1" x14ac:dyDescent="0.2"/>
    <row r="20373" ht="15" customHeight="1" x14ac:dyDescent="0.2"/>
    <row r="20374" ht="15" customHeight="1" x14ac:dyDescent="0.2"/>
    <row r="20375" ht="15" customHeight="1" x14ac:dyDescent="0.2"/>
    <row r="20376" ht="15" customHeight="1" x14ac:dyDescent="0.2"/>
    <row r="20377" ht="15" customHeight="1" x14ac:dyDescent="0.2"/>
    <row r="20378" ht="15" customHeight="1" x14ac:dyDescent="0.2"/>
    <row r="20379" ht="15" customHeight="1" x14ac:dyDescent="0.2"/>
    <row r="20380" ht="15" customHeight="1" x14ac:dyDescent="0.2"/>
    <row r="20381" ht="15" customHeight="1" x14ac:dyDescent="0.2"/>
    <row r="20382" ht="15" customHeight="1" x14ac:dyDescent="0.2"/>
    <row r="20383" ht="15" customHeight="1" x14ac:dyDescent="0.2"/>
    <row r="20384" ht="15" customHeight="1" x14ac:dyDescent="0.2"/>
    <row r="20385" ht="15" customHeight="1" x14ac:dyDescent="0.2"/>
    <row r="20386" ht="15" customHeight="1" x14ac:dyDescent="0.2"/>
    <row r="20387" ht="15" customHeight="1" x14ac:dyDescent="0.2"/>
    <row r="20388" ht="15" customHeight="1" x14ac:dyDescent="0.2"/>
    <row r="20389" ht="15" customHeight="1" x14ac:dyDescent="0.2"/>
    <row r="20390" ht="15" customHeight="1" x14ac:dyDescent="0.2"/>
    <row r="20391" ht="15" customHeight="1" x14ac:dyDescent="0.2"/>
    <row r="20392" ht="15" customHeight="1" x14ac:dyDescent="0.2"/>
    <row r="20393" ht="15" customHeight="1" x14ac:dyDescent="0.2"/>
    <row r="20394" ht="15" customHeight="1" x14ac:dyDescent="0.2"/>
    <row r="20395" ht="15" customHeight="1" x14ac:dyDescent="0.2"/>
    <row r="20396" ht="15" customHeight="1" x14ac:dyDescent="0.2"/>
    <row r="20397" ht="15" customHeight="1" x14ac:dyDescent="0.2"/>
    <row r="20398" ht="15" customHeight="1" x14ac:dyDescent="0.2"/>
    <row r="20399" ht="15" customHeight="1" x14ac:dyDescent="0.2"/>
    <row r="20400" ht="15" customHeight="1" x14ac:dyDescent="0.2"/>
    <row r="20401" ht="15" customHeight="1" x14ac:dyDescent="0.2"/>
    <row r="20402" ht="15" customHeight="1" x14ac:dyDescent="0.2"/>
    <row r="20403" ht="15" customHeight="1" x14ac:dyDescent="0.2"/>
    <row r="20404" ht="15" customHeight="1" x14ac:dyDescent="0.2"/>
    <row r="20405" ht="15" customHeight="1" x14ac:dyDescent="0.2"/>
    <row r="20406" ht="15" customHeight="1" x14ac:dyDescent="0.2"/>
    <row r="20407" ht="15" customHeight="1" x14ac:dyDescent="0.2"/>
    <row r="20408" ht="15" customHeight="1" x14ac:dyDescent="0.2"/>
    <row r="20409" ht="15" customHeight="1" x14ac:dyDescent="0.2"/>
    <row r="20410" ht="15" customHeight="1" x14ac:dyDescent="0.2"/>
    <row r="20411" ht="15" customHeight="1" x14ac:dyDescent="0.2"/>
    <row r="20412" ht="15" customHeight="1" x14ac:dyDescent="0.2"/>
    <row r="20413" ht="15" customHeight="1" x14ac:dyDescent="0.2"/>
    <row r="20414" ht="15" customHeight="1" x14ac:dyDescent="0.2"/>
    <row r="20415" ht="15" customHeight="1" x14ac:dyDescent="0.2"/>
    <row r="20416" ht="15" customHeight="1" x14ac:dyDescent="0.2"/>
    <row r="20417" ht="15" customHeight="1" x14ac:dyDescent="0.2"/>
    <row r="20418" ht="15" customHeight="1" x14ac:dyDescent="0.2"/>
    <row r="20419" ht="15" customHeight="1" x14ac:dyDescent="0.2"/>
    <row r="20420" ht="15" customHeight="1" x14ac:dyDescent="0.2"/>
    <row r="20421" ht="15" customHeight="1" x14ac:dyDescent="0.2"/>
    <row r="20422" ht="15" customHeight="1" x14ac:dyDescent="0.2"/>
    <row r="20423" ht="15" customHeight="1" x14ac:dyDescent="0.2"/>
    <row r="20424" ht="15" customHeight="1" x14ac:dyDescent="0.2"/>
    <row r="20425" ht="15" customHeight="1" x14ac:dyDescent="0.2"/>
    <row r="20426" ht="15" customHeight="1" x14ac:dyDescent="0.2"/>
    <row r="20427" ht="15" customHeight="1" x14ac:dyDescent="0.2"/>
    <row r="20428" ht="15" customHeight="1" x14ac:dyDescent="0.2"/>
    <row r="20429" ht="15" customHeight="1" x14ac:dyDescent="0.2"/>
    <row r="20430" ht="15" customHeight="1" x14ac:dyDescent="0.2"/>
    <row r="20431" ht="15" customHeight="1" x14ac:dyDescent="0.2"/>
    <row r="20432" ht="15" customHeight="1" x14ac:dyDescent="0.2"/>
    <row r="20433" ht="15" customHeight="1" x14ac:dyDescent="0.2"/>
    <row r="20434" ht="15" customHeight="1" x14ac:dyDescent="0.2"/>
    <row r="20435" ht="15" customHeight="1" x14ac:dyDescent="0.2"/>
    <row r="20436" ht="15" customHeight="1" x14ac:dyDescent="0.2"/>
    <row r="20437" ht="15" customHeight="1" x14ac:dyDescent="0.2"/>
    <row r="20438" ht="15" customHeight="1" x14ac:dyDescent="0.2"/>
    <row r="20439" ht="15" customHeight="1" x14ac:dyDescent="0.2"/>
    <row r="20440" ht="15" customHeight="1" x14ac:dyDescent="0.2"/>
    <row r="20441" ht="15" customHeight="1" x14ac:dyDescent="0.2"/>
    <row r="20442" ht="15" customHeight="1" x14ac:dyDescent="0.2"/>
    <row r="20443" ht="15" customHeight="1" x14ac:dyDescent="0.2"/>
    <row r="20444" ht="15" customHeight="1" x14ac:dyDescent="0.2"/>
    <row r="20445" ht="15" customHeight="1" x14ac:dyDescent="0.2"/>
    <row r="20446" ht="15" customHeight="1" x14ac:dyDescent="0.2"/>
    <row r="20447" ht="15" customHeight="1" x14ac:dyDescent="0.2"/>
    <row r="20448" ht="15" customHeight="1" x14ac:dyDescent="0.2"/>
    <row r="20449" ht="15" customHeight="1" x14ac:dyDescent="0.2"/>
    <row r="20450" ht="15" customHeight="1" x14ac:dyDescent="0.2"/>
    <row r="20451" ht="15" customHeight="1" x14ac:dyDescent="0.2"/>
    <row r="20452" ht="15" customHeight="1" x14ac:dyDescent="0.2"/>
    <row r="20453" ht="15" customHeight="1" x14ac:dyDescent="0.2"/>
    <row r="20454" ht="15" customHeight="1" x14ac:dyDescent="0.2"/>
    <row r="20455" ht="15" customHeight="1" x14ac:dyDescent="0.2"/>
    <row r="20456" ht="15" customHeight="1" x14ac:dyDescent="0.2"/>
    <row r="20457" ht="15" customHeight="1" x14ac:dyDescent="0.2"/>
    <row r="20458" ht="15" customHeight="1" x14ac:dyDescent="0.2"/>
    <row r="20459" ht="15" customHeight="1" x14ac:dyDescent="0.2"/>
    <row r="20460" ht="15" customHeight="1" x14ac:dyDescent="0.2"/>
    <row r="20461" ht="15" customHeight="1" x14ac:dyDescent="0.2"/>
    <row r="20462" ht="15" customHeight="1" x14ac:dyDescent="0.2"/>
    <row r="20463" ht="15" customHeight="1" x14ac:dyDescent="0.2"/>
    <row r="20464" ht="15" customHeight="1" x14ac:dyDescent="0.2"/>
    <row r="20465" ht="15" customHeight="1" x14ac:dyDescent="0.2"/>
    <row r="20466" ht="15" customHeight="1" x14ac:dyDescent="0.2"/>
    <row r="20467" ht="15" customHeight="1" x14ac:dyDescent="0.2"/>
    <row r="20468" ht="15" customHeight="1" x14ac:dyDescent="0.2"/>
    <row r="20469" ht="15" customHeight="1" x14ac:dyDescent="0.2"/>
    <row r="20470" ht="15" customHeight="1" x14ac:dyDescent="0.2"/>
    <row r="20471" ht="15" customHeight="1" x14ac:dyDescent="0.2"/>
    <row r="20472" ht="15" customHeight="1" x14ac:dyDescent="0.2"/>
    <row r="20473" ht="15" customHeight="1" x14ac:dyDescent="0.2"/>
    <row r="20474" ht="15" customHeight="1" x14ac:dyDescent="0.2"/>
    <row r="20475" ht="15" customHeight="1" x14ac:dyDescent="0.2"/>
    <row r="20476" ht="15" customHeight="1" x14ac:dyDescent="0.2"/>
    <row r="20477" ht="15" customHeight="1" x14ac:dyDescent="0.2"/>
    <row r="20478" ht="15" customHeight="1" x14ac:dyDescent="0.2"/>
    <row r="20479" ht="15" customHeight="1" x14ac:dyDescent="0.2"/>
    <row r="20480" ht="15" customHeight="1" x14ac:dyDescent="0.2"/>
    <row r="20481" ht="15" customHeight="1" x14ac:dyDescent="0.2"/>
    <row r="20482" ht="15" customHeight="1" x14ac:dyDescent="0.2"/>
    <row r="20483" ht="15" customHeight="1" x14ac:dyDescent="0.2"/>
    <row r="20484" ht="15" customHeight="1" x14ac:dyDescent="0.2"/>
    <row r="20485" ht="15" customHeight="1" x14ac:dyDescent="0.2"/>
    <row r="20486" ht="15" customHeight="1" x14ac:dyDescent="0.2"/>
    <row r="20487" ht="15" customHeight="1" x14ac:dyDescent="0.2"/>
    <row r="20488" ht="15" customHeight="1" x14ac:dyDescent="0.2"/>
    <row r="20489" ht="15" customHeight="1" x14ac:dyDescent="0.2"/>
    <row r="20490" ht="15" customHeight="1" x14ac:dyDescent="0.2"/>
    <row r="20491" ht="15" customHeight="1" x14ac:dyDescent="0.2"/>
    <row r="20492" ht="15" customHeight="1" x14ac:dyDescent="0.2"/>
    <row r="20493" ht="15" customHeight="1" x14ac:dyDescent="0.2"/>
    <row r="20494" ht="15" customHeight="1" x14ac:dyDescent="0.2"/>
    <row r="20495" ht="15" customHeight="1" x14ac:dyDescent="0.2"/>
    <row r="20496" ht="15" customHeight="1" x14ac:dyDescent="0.2"/>
    <row r="20497" ht="15" customHeight="1" x14ac:dyDescent="0.2"/>
    <row r="20498" ht="15" customHeight="1" x14ac:dyDescent="0.2"/>
    <row r="20499" ht="15" customHeight="1" x14ac:dyDescent="0.2"/>
    <row r="20500" ht="15" customHeight="1" x14ac:dyDescent="0.2"/>
    <row r="20501" ht="15" customHeight="1" x14ac:dyDescent="0.2"/>
    <row r="20502" ht="15" customHeight="1" x14ac:dyDescent="0.2"/>
    <row r="20503" ht="15" customHeight="1" x14ac:dyDescent="0.2"/>
    <row r="20504" ht="15" customHeight="1" x14ac:dyDescent="0.2"/>
    <row r="20505" ht="15" customHeight="1" x14ac:dyDescent="0.2"/>
    <row r="20506" ht="15" customHeight="1" x14ac:dyDescent="0.2"/>
    <row r="20507" ht="15" customHeight="1" x14ac:dyDescent="0.2"/>
    <row r="20508" ht="15" customHeight="1" x14ac:dyDescent="0.2"/>
    <row r="20509" ht="15" customHeight="1" x14ac:dyDescent="0.2"/>
    <row r="20510" ht="15" customHeight="1" x14ac:dyDescent="0.2"/>
    <row r="20511" ht="15" customHeight="1" x14ac:dyDescent="0.2"/>
    <row r="20512" ht="15" customHeight="1" x14ac:dyDescent="0.2"/>
    <row r="20513" ht="15" customHeight="1" x14ac:dyDescent="0.2"/>
    <row r="20514" ht="15" customHeight="1" x14ac:dyDescent="0.2"/>
    <row r="20515" ht="15" customHeight="1" x14ac:dyDescent="0.2"/>
    <row r="20516" ht="15" customHeight="1" x14ac:dyDescent="0.2"/>
    <row r="20517" ht="15" customHeight="1" x14ac:dyDescent="0.2"/>
    <row r="20518" ht="15" customHeight="1" x14ac:dyDescent="0.2"/>
    <row r="20519" ht="15" customHeight="1" x14ac:dyDescent="0.2"/>
    <row r="20520" ht="15" customHeight="1" x14ac:dyDescent="0.2"/>
    <row r="20521" ht="15" customHeight="1" x14ac:dyDescent="0.2"/>
    <row r="20522" ht="15" customHeight="1" x14ac:dyDescent="0.2"/>
    <row r="20523" ht="15" customHeight="1" x14ac:dyDescent="0.2"/>
    <row r="20524" ht="15" customHeight="1" x14ac:dyDescent="0.2"/>
    <row r="20525" ht="15" customHeight="1" x14ac:dyDescent="0.2"/>
    <row r="20526" ht="15" customHeight="1" x14ac:dyDescent="0.2"/>
    <row r="20527" ht="15" customHeight="1" x14ac:dyDescent="0.2"/>
    <row r="20528" ht="15" customHeight="1" x14ac:dyDescent="0.2"/>
    <row r="20529" ht="15" customHeight="1" x14ac:dyDescent="0.2"/>
    <row r="20530" ht="15" customHeight="1" x14ac:dyDescent="0.2"/>
    <row r="20531" ht="15" customHeight="1" x14ac:dyDescent="0.2"/>
    <row r="20532" ht="15" customHeight="1" x14ac:dyDescent="0.2"/>
    <row r="20533" ht="15" customHeight="1" x14ac:dyDescent="0.2"/>
    <row r="20534" ht="15" customHeight="1" x14ac:dyDescent="0.2"/>
    <row r="20535" ht="15" customHeight="1" x14ac:dyDescent="0.2"/>
    <row r="20536" ht="15" customHeight="1" x14ac:dyDescent="0.2"/>
    <row r="20537" ht="15" customHeight="1" x14ac:dyDescent="0.2"/>
    <row r="20538" ht="15" customHeight="1" x14ac:dyDescent="0.2"/>
    <row r="20539" ht="15" customHeight="1" x14ac:dyDescent="0.2"/>
    <row r="20540" ht="15" customHeight="1" x14ac:dyDescent="0.2"/>
    <row r="20541" ht="15" customHeight="1" x14ac:dyDescent="0.2"/>
    <row r="20542" ht="15" customHeight="1" x14ac:dyDescent="0.2"/>
    <row r="20543" ht="15" customHeight="1" x14ac:dyDescent="0.2"/>
    <row r="20544" ht="15" customHeight="1" x14ac:dyDescent="0.2"/>
    <row r="20545" ht="15" customHeight="1" x14ac:dyDescent="0.2"/>
    <row r="20546" ht="15" customHeight="1" x14ac:dyDescent="0.2"/>
    <row r="20547" ht="15" customHeight="1" x14ac:dyDescent="0.2"/>
    <row r="20548" ht="15" customHeight="1" x14ac:dyDescent="0.2"/>
    <row r="20549" ht="15" customHeight="1" x14ac:dyDescent="0.2"/>
    <row r="20550" ht="15" customHeight="1" x14ac:dyDescent="0.2"/>
    <row r="20551" ht="15" customHeight="1" x14ac:dyDescent="0.2"/>
    <row r="20552" ht="15" customHeight="1" x14ac:dyDescent="0.2"/>
    <row r="20553" ht="15" customHeight="1" x14ac:dyDescent="0.2"/>
    <row r="20554" ht="15" customHeight="1" x14ac:dyDescent="0.2"/>
    <row r="20555" ht="15" customHeight="1" x14ac:dyDescent="0.2"/>
    <row r="20556" ht="15" customHeight="1" x14ac:dyDescent="0.2"/>
    <row r="20557" ht="15" customHeight="1" x14ac:dyDescent="0.2"/>
    <row r="20558" ht="15" customHeight="1" x14ac:dyDescent="0.2"/>
    <row r="20559" ht="15" customHeight="1" x14ac:dyDescent="0.2"/>
    <row r="20560" ht="15" customHeight="1" x14ac:dyDescent="0.2"/>
    <row r="20561" ht="15" customHeight="1" x14ac:dyDescent="0.2"/>
    <row r="20562" ht="15" customHeight="1" x14ac:dyDescent="0.2"/>
    <row r="20563" ht="15" customHeight="1" x14ac:dyDescent="0.2"/>
    <row r="20564" ht="15" customHeight="1" x14ac:dyDescent="0.2"/>
    <row r="20565" ht="15" customHeight="1" x14ac:dyDescent="0.2"/>
    <row r="20566" ht="15" customHeight="1" x14ac:dyDescent="0.2"/>
    <row r="20567" ht="15" customHeight="1" x14ac:dyDescent="0.2"/>
    <row r="20568" ht="15" customHeight="1" x14ac:dyDescent="0.2"/>
    <row r="20569" ht="15" customHeight="1" x14ac:dyDescent="0.2"/>
    <row r="20570" ht="15" customHeight="1" x14ac:dyDescent="0.2"/>
    <row r="20571" ht="15" customHeight="1" x14ac:dyDescent="0.2"/>
    <row r="20572" ht="15" customHeight="1" x14ac:dyDescent="0.2"/>
    <row r="20573" ht="15" customHeight="1" x14ac:dyDescent="0.2"/>
    <row r="20574" ht="15" customHeight="1" x14ac:dyDescent="0.2"/>
    <row r="20575" ht="15" customHeight="1" x14ac:dyDescent="0.2"/>
    <row r="20576" ht="15" customHeight="1" x14ac:dyDescent="0.2"/>
    <row r="20577" ht="15" customHeight="1" x14ac:dyDescent="0.2"/>
    <row r="20578" ht="15" customHeight="1" x14ac:dyDescent="0.2"/>
    <row r="20579" ht="15" customHeight="1" x14ac:dyDescent="0.2"/>
    <row r="20580" ht="15" customHeight="1" x14ac:dyDescent="0.2"/>
    <row r="20581" ht="15" customHeight="1" x14ac:dyDescent="0.2"/>
    <row r="20582" ht="15" customHeight="1" x14ac:dyDescent="0.2"/>
    <row r="20583" ht="15" customHeight="1" x14ac:dyDescent="0.2"/>
    <row r="20584" ht="15" customHeight="1" x14ac:dyDescent="0.2"/>
    <row r="20585" ht="15" customHeight="1" x14ac:dyDescent="0.2"/>
    <row r="20586" ht="15" customHeight="1" x14ac:dyDescent="0.2"/>
    <row r="20587" ht="15" customHeight="1" x14ac:dyDescent="0.2"/>
    <row r="20588" ht="15" customHeight="1" x14ac:dyDescent="0.2"/>
    <row r="20589" ht="15" customHeight="1" x14ac:dyDescent="0.2"/>
    <row r="20590" ht="15" customHeight="1" x14ac:dyDescent="0.2"/>
    <row r="20591" ht="15" customHeight="1" x14ac:dyDescent="0.2"/>
    <row r="20592" ht="15" customHeight="1" x14ac:dyDescent="0.2"/>
    <row r="20593" ht="15" customHeight="1" x14ac:dyDescent="0.2"/>
    <row r="20594" ht="15" customHeight="1" x14ac:dyDescent="0.2"/>
    <row r="20595" ht="15" customHeight="1" x14ac:dyDescent="0.2"/>
    <row r="20596" ht="15" customHeight="1" x14ac:dyDescent="0.2"/>
    <row r="20597" ht="15" customHeight="1" x14ac:dyDescent="0.2"/>
    <row r="20598" ht="15" customHeight="1" x14ac:dyDescent="0.2"/>
    <row r="20599" ht="15" customHeight="1" x14ac:dyDescent="0.2"/>
    <row r="20600" ht="15" customHeight="1" x14ac:dyDescent="0.2"/>
    <row r="20601" ht="15" customHeight="1" x14ac:dyDescent="0.2"/>
    <row r="20602" ht="15" customHeight="1" x14ac:dyDescent="0.2"/>
    <row r="20603" ht="15" customHeight="1" x14ac:dyDescent="0.2"/>
    <row r="20604" ht="15" customHeight="1" x14ac:dyDescent="0.2"/>
    <row r="20605" ht="15" customHeight="1" x14ac:dyDescent="0.2"/>
    <row r="20606" ht="15" customHeight="1" x14ac:dyDescent="0.2"/>
    <row r="20607" ht="15" customHeight="1" x14ac:dyDescent="0.2"/>
    <row r="20608" ht="15" customHeight="1" x14ac:dyDescent="0.2"/>
    <row r="20609" ht="15" customHeight="1" x14ac:dyDescent="0.2"/>
    <row r="20610" ht="15" customHeight="1" x14ac:dyDescent="0.2"/>
    <row r="20611" ht="15" customHeight="1" x14ac:dyDescent="0.2"/>
    <row r="20612" ht="15" customHeight="1" x14ac:dyDescent="0.2"/>
    <row r="20613" ht="15" customHeight="1" x14ac:dyDescent="0.2"/>
    <row r="20614" ht="15" customHeight="1" x14ac:dyDescent="0.2"/>
    <row r="20615" ht="15" customHeight="1" x14ac:dyDescent="0.2"/>
    <row r="20616" ht="15" customHeight="1" x14ac:dyDescent="0.2"/>
    <row r="20617" ht="15" customHeight="1" x14ac:dyDescent="0.2"/>
    <row r="20618" ht="15" customHeight="1" x14ac:dyDescent="0.2"/>
    <row r="20619" ht="15" customHeight="1" x14ac:dyDescent="0.2"/>
    <row r="20620" ht="15" customHeight="1" x14ac:dyDescent="0.2"/>
    <row r="20621" ht="15" customHeight="1" x14ac:dyDescent="0.2"/>
    <row r="20622" ht="15" customHeight="1" x14ac:dyDescent="0.2"/>
    <row r="20623" ht="15" customHeight="1" x14ac:dyDescent="0.2"/>
    <row r="20624" ht="15" customHeight="1" x14ac:dyDescent="0.2"/>
    <row r="20625" ht="15" customHeight="1" x14ac:dyDescent="0.2"/>
    <row r="20626" ht="15" customHeight="1" x14ac:dyDescent="0.2"/>
    <row r="20627" ht="15" customHeight="1" x14ac:dyDescent="0.2"/>
    <row r="20628" ht="15" customHeight="1" x14ac:dyDescent="0.2"/>
    <row r="20629" ht="15" customHeight="1" x14ac:dyDescent="0.2"/>
    <row r="20630" ht="15" customHeight="1" x14ac:dyDescent="0.2"/>
    <row r="20631" ht="15" customHeight="1" x14ac:dyDescent="0.2"/>
    <row r="20632" ht="15" customHeight="1" x14ac:dyDescent="0.2"/>
    <row r="20633" ht="15" customHeight="1" x14ac:dyDescent="0.2"/>
    <row r="20634" ht="15" customHeight="1" x14ac:dyDescent="0.2"/>
    <row r="20635" ht="15" customHeight="1" x14ac:dyDescent="0.2"/>
    <row r="20636" ht="15" customHeight="1" x14ac:dyDescent="0.2"/>
    <row r="20637" ht="15" customHeight="1" x14ac:dyDescent="0.2"/>
    <row r="20638" ht="15" customHeight="1" x14ac:dyDescent="0.2"/>
    <row r="20639" ht="15" customHeight="1" x14ac:dyDescent="0.2"/>
    <row r="20640" ht="15" customHeight="1" x14ac:dyDescent="0.2"/>
    <row r="20641" ht="15" customHeight="1" x14ac:dyDescent="0.2"/>
    <row r="20642" ht="15" customHeight="1" x14ac:dyDescent="0.2"/>
    <row r="20643" ht="15" customHeight="1" x14ac:dyDescent="0.2"/>
    <row r="20644" ht="15" customHeight="1" x14ac:dyDescent="0.2"/>
    <row r="20645" ht="15" customHeight="1" x14ac:dyDescent="0.2"/>
    <row r="20646" ht="15" customHeight="1" x14ac:dyDescent="0.2"/>
    <row r="20647" ht="15" customHeight="1" x14ac:dyDescent="0.2"/>
    <row r="20648" ht="15" customHeight="1" x14ac:dyDescent="0.2"/>
    <row r="20649" ht="15" customHeight="1" x14ac:dyDescent="0.2"/>
    <row r="20650" ht="15" customHeight="1" x14ac:dyDescent="0.2"/>
    <row r="20651" ht="15" customHeight="1" x14ac:dyDescent="0.2"/>
    <row r="20652" ht="15" customHeight="1" x14ac:dyDescent="0.2"/>
    <row r="20653" ht="15" customHeight="1" x14ac:dyDescent="0.2"/>
    <row r="20654" ht="15" customHeight="1" x14ac:dyDescent="0.2"/>
    <row r="20655" ht="15" customHeight="1" x14ac:dyDescent="0.2"/>
    <row r="20656" ht="15" customHeight="1" x14ac:dyDescent="0.2"/>
    <row r="20657" ht="15" customHeight="1" x14ac:dyDescent="0.2"/>
    <row r="20658" ht="15" customHeight="1" x14ac:dyDescent="0.2"/>
    <row r="20659" ht="15" customHeight="1" x14ac:dyDescent="0.2"/>
    <row r="20660" ht="15" customHeight="1" x14ac:dyDescent="0.2"/>
    <row r="20661" ht="15" customHeight="1" x14ac:dyDescent="0.2"/>
    <row r="20662" ht="15" customHeight="1" x14ac:dyDescent="0.2"/>
    <row r="20663" ht="15" customHeight="1" x14ac:dyDescent="0.2"/>
    <row r="20664" ht="15" customHeight="1" x14ac:dyDescent="0.2"/>
    <row r="20665" ht="15" customHeight="1" x14ac:dyDescent="0.2"/>
    <row r="20666" ht="15" customHeight="1" x14ac:dyDescent="0.2"/>
    <row r="20667" ht="15" customHeight="1" x14ac:dyDescent="0.2"/>
    <row r="20668" ht="15" customHeight="1" x14ac:dyDescent="0.2"/>
    <row r="20669" ht="15" customHeight="1" x14ac:dyDescent="0.2"/>
    <row r="20670" ht="15" customHeight="1" x14ac:dyDescent="0.2"/>
    <row r="20671" ht="15" customHeight="1" x14ac:dyDescent="0.2"/>
    <row r="20672" ht="15" customHeight="1" x14ac:dyDescent="0.2"/>
    <row r="20673" ht="15" customHeight="1" x14ac:dyDescent="0.2"/>
    <row r="20674" ht="15" customHeight="1" x14ac:dyDescent="0.2"/>
    <row r="20675" ht="15" customHeight="1" x14ac:dyDescent="0.2"/>
    <row r="20676" ht="15" customHeight="1" x14ac:dyDescent="0.2"/>
    <row r="20677" ht="15" customHeight="1" x14ac:dyDescent="0.2"/>
    <row r="20678" ht="15" customHeight="1" x14ac:dyDescent="0.2"/>
    <row r="20679" ht="15" customHeight="1" x14ac:dyDescent="0.2"/>
    <row r="20680" ht="15" customHeight="1" x14ac:dyDescent="0.2"/>
    <row r="20681" ht="15" customHeight="1" x14ac:dyDescent="0.2"/>
    <row r="20682" ht="15" customHeight="1" x14ac:dyDescent="0.2"/>
    <row r="20683" ht="15" customHeight="1" x14ac:dyDescent="0.2"/>
    <row r="20684" ht="15" customHeight="1" x14ac:dyDescent="0.2"/>
    <row r="20685" ht="15" customHeight="1" x14ac:dyDescent="0.2"/>
    <row r="20686" ht="15" customHeight="1" x14ac:dyDescent="0.2"/>
    <row r="20687" ht="15" customHeight="1" x14ac:dyDescent="0.2"/>
    <row r="20688" ht="15" customHeight="1" x14ac:dyDescent="0.2"/>
    <row r="20689" ht="15" customHeight="1" x14ac:dyDescent="0.2"/>
    <row r="20690" ht="15" customHeight="1" x14ac:dyDescent="0.2"/>
    <row r="20691" ht="15" customHeight="1" x14ac:dyDescent="0.2"/>
    <row r="20692" ht="15" customHeight="1" x14ac:dyDescent="0.2"/>
    <row r="20693" ht="15" customHeight="1" x14ac:dyDescent="0.2"/>
    <row r="20694" ht="15" customHeight="1" x14ac:dyDescent="0.2"/>
    <row r="20695" ht="15" customHeight="1" x14ac:dyDescent="0.2"/>
    <row r="20696" ht="15" customHeight="1" x14ac:dyDescent="0.2"/>
    <row r="20697" ht="15" customHeight="1" x14ac:dyDescent="0.2"/>
    <row r="20698" ht="15" customHeight="1" x14ac:dyDescent="0.2"/>
    <row r="20699" ht="15" customHeight="1" x14ac:dyDescent="0.2"/>
    <row r="20700" ht="15" customHeight="1" x14ac:dyDescent="0.2"/>
    <row r="20701" ht="15" customHeight="1" x14ac:dyDescent="0.2"/>
    <row r="20702" ht="15" customHeight="1" x14ac:dyDescent="0.2"/>
    <row r="20703" ht="15" customHeight="1" x14ac:dyDescent="0.2"/>
    <row r="20704" ht="15" customHeight="1" x14ac:dyDescent="0.2"/>
    <row r="20705" ht="15" customHeight="1" x14ac:dyDescent="0.2"/>
    <row r="20706" ht="15" customHeight="1" x14ac:dyDescent="0.2"/>
    <row r="20707" ht="15" customHeight="1" x14ac:dyDescent="0.2"/>
    <row r="20708" ht="15" customHeight="1" x14ac:dyDescent="0.2"/>
    <row r="20709" ht="15" customHeight="1" x14ac:dyDescent="0.2"/>
    <row r="20710" ht="15" customHeight="1" x14ac:dyDescent="0.2"/>
    <row r="20711" ht="15" customHeight="1" x14ac:dyDescent="0.2"/>
    <row r="20712" ht="15" customHeight="1" x14ac:dyDescent="0.2"/>
    <row r="20713" ht="15" customHeight="1" x14ac:dyDescent="0.2"/>
    <row r="20714" ht="15" customHeight="1" x14ac:dyDescent="0.2"/>
    <row r="20715" ht="15" customHeight="1" x14ac:dyDescent="0.2"/>
    <row r="20716" ht="15" customHeight="1" x14ac:dyDescent="0.2"/>
    <row r="20717" ht="15" customHeight="1" x14ac:dyDescent="0.2"/>
    <row r="20718" ht="15" customHeight="1" x14ac:dyDescent="0.2"/>
    <row r="20719" ht="15" customHeight="1" x14ac:dyDescent="0.2"/>
    <row r="20720" ht="15" customHeight="1" x14ac:dyDescent="0.2"/>
    <row r="20721" ht="15" customHeight="1" x14ac:dyDescent="0.2"/>
    <row r="20722" ht="15" customHeight="1" x14ac:dyDescent="0.2"/>
    <row r="20723" ht="15" customHeight="1" x14ac:dyDescent="0.2"/>
    <row r="20724" ht="15" customHeight="1" x14ac:dyDescent="0.2"/>
    <row r="20725" ht="15" customHeight="1" x14ac:dyDescent="0.2"/>
    <row r="20726" ht="15" customHeight="1" x14ac:dyDescent="0.2"/>
    <row r="20727" ht="15" customHeight="1" x14ac:dyDescent="0.2"/>
    <row r="20728" ht="15" customHeight="1" x14ac:dyDescent="0.2"/>
    <row r="20729" ht="15" customHeight="1" x14ac:dyDescent="0.2"/>
    <row r="20730" ht="15" customHeight="1" x14ac:dyDescent="0.2"/>
    <row r="20731" ht="15" customHeight="1" x14ac:dyDescent="0.2"/>
    <row r="20732" ht="15" customHeight="1" x14ac:dyDescent="0.2"/>
    <row r="20733" ht="15" customHeight="1" x14ac:dyDescent="0.2"/>
    <row r="20734" ht="15" customHeight="1" x14ac:dyDescent="0.2"/>
    <row r="20735" ht="15" customHeight="1" x14ac:dyDescent="0.2"/>
    <row r="20736" ht="15" customHeight="1" x14ac:dyDescent="0.2"/>
    <row r="20737" ht="15" customHeight="1" x14ac:dyDescent="0.2"/>
    <row r="20738" ht="15" customHeight="1" x14ac:dyDescent="0.2"/>
    <row r="20739" ht="15" customHeight="1" x14ac:dyDescent="0.2"/>
    <row r="20740" ht="15" customHeight="1" x14ac:dyDescent="0.2"/>
    <row r="20741" ht="15" customHeight="1" x14ac:dyDescent="0.2"/>
    <row r="20742" ht="15" customHeight="1" x14ac:dyDescent="0.2"/>
    <row r="20743" ht="15" customHeight="1" x14ac:dyDescent="0.2"/>
    <row r="20744" ht="15" customHeight="1" x14ac:dyDescent="0.2"/>
    <row r="20745" ht="15" customHeight="1" x14ac:dyDescent="0.2"/>
    <row r="20746" ht="15" customHeight="1" x14ac:dyDescent="0.2"/>
    <row r="20747" ht="15" customHeight="1" x14ac:dyDescent="0.2"/>
    <row r="20748" ht="15" customHeight="1" x14ac:dyDescent="0.2"/>
    <row r="20749" ht="15" customHeight="1" x14ac:dyDescent="0.2"/>
    <row r="20750" ht="15" customHeight="1" x14ac:dyDescent="0.2"/>
    <row r="20751" ht="15" customHeight="1" x14ac:dyDescent="0.2"/>
    <row r="20752" ht="15" customHeight="1" x14ac:dyDescent="0.2"/>
    <row r="20753" ht="15" customHeight="1" x14ac:dyDescent="0.2"/>
    <row r="20754" ht="15" customHeight="1" x14ac:dyDescent="0.2"/>
    <row r="20755" ht="15" customHeight="1" x14ac:dyDescent="0.2"/>
    <row r="20756" ht="15" customHeight="1" x14ac:dyDescent="0.2"/>
    <row r="20757" ht="15" customHeight="1" x14ac:dyDescent="0.2"/>
    <row r="20758" ht="15" customHeight="1" x14ac:dyDescent="0.2"/>
    <row r="20759" ht="15" customHeight="1" x14ac:dyDescent="0.2"/>
    <row r="20760" ht="15" customHeight="1" x14ac:dyDescent="0.2"/>
    <row r="20761" ht="15" customHeight="1" x14ac:dyDescent="0.2"/>
    <row r="20762" ht="15" customHeight="1" x14ac:dyDescent="0.2"/>
    <row r="20763" ht="15" customHeight="1" x14ac:dyDescent="0.2"/>
    <row r="20764" ht="15" customHeight="1" x14ac:dyDescent="0.2"/>
    <row r="20765" ht="15" customHeight="1" x14ac:dyDescent="0.2"/>
    <row r="20766" ht="15" customHeight="1" x14ac:dyDescent="0.2"/>
    <row r="20767" ht="15" customHeight="1" x14ac:dyDescent="0.2"/>
    <row r="20768" ht="15" customHeight="1" x14ac:dyDescent="0.2"/>
    <row r="20769" ht="15" customHeight="1" x14ac:dyDescent="0.2"/>
    <row r="20770" ht="15" customHeight="1" x14ac:dyDescent="0.2"/>
    <row r="20771" ht="15" customHeight="1" x14ac:dyDescent="0.2"/>
    <row r="20772" ht="15" customHeight="1" x14ac:dyDescent="0.2"/>
    <row r="20773" ht="15" customHeight="1" x14ac:dyDescent="0.2"/>
    <row r="20774" ht="15" customHeight="1" x14ac:dyDescent="0.2"/>
    <row r="20775" ht="15" customHeight="1" x14ac:dyDescent="0.2"/>
    <row r="20776" ht="15" customHeight="1" x14ac:dyDescent="0.2"/>
    <row r="20777" ht="15" customHeight="1" x14ac:dyDescent="0.2"/>
    <row r="20778" ht="15" customHeight="1" x14ac:dyDescent="0.2"/>
    <row r="20779" ht="15" customHeight="1" x14ac:dyDescent="0.2"/>
    <row r="20780" ht="15" customHeight="1" x14ac:dyDescent="0.2"/>
    <row r="20781" ht="15" customHeight="1" x14ac:dyDescent="0.2"/>
    <row r="20782" ht="15" customHeight="1" x14ac:dyDescent="0.2"/>
    <row r="20783" ht="15" customHeight="1" x14ac:dyDescent="0.2"/>
    <row r="20784" ht="15" customHeight="1" x14ac:dyDescent="0.2"/>
    <row r="20785" ht="15" customHeight="1" x14ac:dyDescent="0.2"/>
    <row r="20786" ht="15" customHeight="1" x14ac:dyDescent="0.2"/>
    <row r="20787" ht="15" customHeight="1" x14ac:dyDescent="0.2"/>
    <row r="20788" ht="15" customHeight="1" x14ac:dyDescent="0.2"/>
    <row r="20789" ht="15" customHeight="1" x14ac:dyDescent="0.2"/>
    <row r="20790" ht="15" customHeight="1" x14ac:dyDescent="0.2"/>
    <row r="20791" ht="15" customHeight="1" x14ac:dyDescent="0.2"/>
    <row r="20792" ht="15" customHeight="1" x14ac:dyDescent="0.2"/>
    <row r="20793" ht="15" customHeight="1" x14ac:dyDescent="0.2"/>
    <row r="20794" ht="15" customHeight="1" x14ac:dyDescent="0.2"/>
    <row r="20795" ht="15" customHeight="1" x14ac:dyDescent="0.2"/>
    <row r="20796" ht="15" customHeight="1" x14ac:dyDescent="0.2"/>
    <row r="20797" ht="15" customHeight="1" x14ac:dyDescent="0.2"/>
    <row r="20798" ht="15" customHeight="1" x14ac:dyDescent="0.2"/>
    <row r="20799" ht="15" customHeight="1" x14ac:dyDescent="0.2"/>
    <row r="20800" ht="15" customHeight="1" x14ac:dyDescent="0.2"/>
    <row r="20801" ht="15" customHeight="1" x14ac:dyDescent="0.2"/>
    <row r="20802" ht="15" customHeight="1" x14ac:dyDescent="0.2"/>
    <row r="20803" ht="15" customHeight="1" x14ac:dyDescent="0.2"/>
    <row r="20804" ht="15" customHeight="1" x14ac:dyDescent="0.2"/>
    <row r="20805" ht="15" customHeight="1" x14ac:dyDescent="0.2"/>
    <row r="20806" ht="15" customHeight="1" x14ac:dyDescent="0.2"/>
    <row r="20807" ht="15" customHeight="1" x14ac:dyDescent="0.2"/>
    <row r="20808" ht="15" customHeight="1" x14ac:dyDescent="0.2"/>
    <row r="20809" ht="15" customHeight="1" x14ac:dyDescent="0.2"/>
    <row r="20810" ht="15" customHeight="1" x14ac:dyDescent="0.2"/>
    <row r="20811" ht="15" customHeight="1" x14ac:dyDescent="0.2"/>
    <row r="20812" ht="15" customHeight="1" x14ac:dyDescent="0.2"/>
    <row r="20813" ht="15" customHeight="1" x14ac:dyDescent="0.2"/>
    <row r="20814" ht="15" customHeight="1" x14ac:dyDescent="0.2"/>
    <row r="20815" ht="15" customHeight="1" x14ac:dyDescent="0.2"/>
    <row r="20816" ht="15" customHeight="1" x14ac:dyDescent="0.2"/>
    <row r="20817" ht="15" customHeight="1" x14ac:dyDescent="0.2"/>
    <row r="20818" ht="15" customHeight="1" x14ac:dyDescent="0.2"/>
    <row r="20819" ht="15" customHeight="1" x14ac:dyDescent="0.2"/>
    <row r="20820" ht="15" customHeight="1" x14ac:dyDescent="0.2"/>
    <row r="20821" ht="15" customHeight="1" x14ac:dyDescent="0.2"/>
    <row r="20822" ht="15" customHeight="1" x14ac:dyDescent="0.2"/>
    <row r="20823" ht="15" customHeight="1" x14ac:dyDescent="0.2"/>
    <row r="20824" ht="15" customHeight="1" x14ac:dyDescent="0.2"/>
    <row r="20825" ht="15" customHeight="1" x14ac:dyDescent="0.2"/>
    <row r="20826" ht="15" customHeight="1" x14ac:dyDescent="0.2"/>
    <row r="20827" ht="15" customHeight="1" x14ac:dyDescent="0.2"/>
    <row r="20828" ht="15" customHeight="1" x14ac:dyDescent="0.2"/>
    <row r="20829" ht="15" customHeight="1" x14ac:dyDescent="0.2"/>
    <row r="20830" ht="15" customHeight="1" x14ac:dyDescent="0.2"/>
    <row r="20831" ht="15" customHeight="1" x14ac:dyDescent="0.2"/>
    <row r="20832" ht="15" customHeight="1" x14ac:dyDescent="0.2"/>
    <row r="20833" ht="15" customHeight="1" x14ac:dyDescent="0.2"/>
    <row r="20834" ht="15" customHeight="1" x14ac:dyDescent="0.2"/>
    <row r="20835" ht="15" customHeight="1" x14ac:dyDescent="0.2"/>
    <row r="20836" ht="15" customHeight="1" x14ac:dyDescent="0.2"/>
    <row r="20837" ht="15" customHeight="1" x14ac:dyDescent="0.2"/>
    <row r="20838" ht="15" customHeight="1" x14ac:dyDescent="0.2"/>
    <row r="20839" ht="15" customHeight="1" x14ac:dyDescent="0.2"/>
    <row r="20840" ht="15" customHeight="1" x14ac:dyDescent="0.2"/>
    <row r="20841" ht="15" customHeight="1" x14ac:dyDescent="0.2"/>
    <row r="20842" ht="15" customHeight="1" x14ac:dyDescent="0.2"/>
    <row r="20843" ht="15" customHeight="1" x14ac:dyDescent="0.2"/>
    <row r="20844" ht="15" customHeight="1" x14ac:dyDescent="0.2"/>
    <row r="20845" ht="15" customHeight="1" x14ac:dyDescent="0.2"/>
    <row r="20846" ht="15" customHeight="1" x14ac:dyDescent="0.2"/>
    <row r="20847" ht="15" customHeight="1" x14ac:dyDescent="0.2"/>
    <row r="20848" ht="15" customHeight="1" x14ac:dyDescent="0.2"/>
    <row r="20849" ht="15" customHeight="1" x14ac:dyDescent="0.2"/>
    <row r="20850" ht="15" customHeight="1" x14ac:dyDescent="0.2"/>
    <row r="20851" ht="15" customHeight="1" x14ac:dyDescent="0.2"/>
    <row r="20852" ht="15" customHeight="1" x14ac:dyDescent="0.2"/>
    <row r="20853" ht="15" customHeight="1" x14ac:dyDescent="0.2"/>
    <row r="20854" ht="15" customHeight="1" x14ac:dyDescent="0.2"/>
    <row r="20855" ht="15" customHeight="1" x14ac:dyDescent="0.2"/>
    <row r="20856" ht="15" customHeight="1" x14ac:dyDescent="0.2"/>
    <row r="20857" ht="15" customHeight="1" x14ac:dyDescent="0.2"/>
    <row r="20858" ht="15" customHeight="1" x14ac:dyDescent="0.2"/>
    <row r="20859" ht="15" customHeight="1" x14ac:dyDescent="0.2"/>
    <row r="20860" ht="15" customHeight="1" x14ac:dyDescent="0.2"/>
    <row r="20861" ht="15" customHeight="1" x14ac:dyDescent="0.2"/>
    <row r="20862" ht="15" customHeight="1" x14ac:dyDescent="0.2"/>
    <row r="20863" ht="15" customHeight="1" x14ac:dyDescent="0.2"/>
    <row r="20864" ht="15" customHeight="1" x14ac:dyDescent="0.2"/>
    <row r="20865" ht="15" customHeight="1" x14ac:dyDescent="0.2"/>
    <row r="20866" ht="15" customHeight="1" x14ac:dyDescent="0.2"/>
    <row r="20867" ht="15" customHeight="1" x14ac:dyDescent="0.2"/>
    <row r="20868" ht="15" customHeight="1" x14ac:dyDescent="0.2"/>
    <row r="20869" ht="15" customHeight="1" x14ac:dyDescent="0.2"/>
    <row r="20870" ht="15" customHeight="1" x14ac:dyDescent="0.2"/>
    <row r="20871" ht="15" customHeight="1" x14ac:dyDescent="0.2"/>
    <row r="20872" ht="15" customHeight="1" x14ac:dyDescent="0.2"/>
    <row r="20873" ht="15" customHeight="1" x14ac:dyDescent="0.2"/>
    <row r="20874" ht="15" customHeight="1" x14ac:dyDescent="0.2"/>
    <row r="20875" ht="15" customHeight="1" x14ac:dyDescent="0.2"/>
    <row r="20876" ht="15" customHeight="1" x14ac:dyDescent="0.2"/>
    <row r="20877" ht="15" customHeight="1" x14ac:dyDescent="0.2"/>
    <row r="20878" ht="15" customHeight="1" x14ac:dyDescent="0.2"/>
    <row r="20879" ht="15" customHeight="1" x14ac:dyDescent="0.2"/>
    <row r="20880" ht="15" customHeight="1" x14ac:dyDescent="0.2"/>
    <row r="20881" ht="15" customHeight="1" x14ac:dyDescent="0.2"/>
    <row r="20882" ht="15" customHeight="1" x14ac:dyDescent="0.2"/>
    <row r="20883" ht="15" customHeight="1" x14ac:dyDescent="0.2"/>
    <row r="20884" ht="15" customHeight="1" x14ac:dyDescent="0.2"/>
    <row r="20885" ht="15" customHeight="1" x14ac:dyDescent="0.2"/>
    <row r="20886" ht="15" customHeight="1" x14ac:dyDescent="0.2"/>
    <row r="20887" ht="15" customHeight="1" x14ac:dyDescent="0.2"/>
    <row r="20888" ht="15" customHeight="1" x14ac:dyDescent="0.2"/>
    <row r="20889" ht="15" customHeight="1" x14ac:dyDescent="0.2"/>
    <row r="20890" ht="15" customHeight="1" x14ac:dyDescent="0.2"/>
    <row r="20891" ht="15" customHeight="1" x14ac:dyDescent="0.2"/>
    <row r="20892" ht="15" customHeight="1" x14ac:dyDescent="0.2"/>
    <row r="20893" ht="15" customHeight="1" x14ac:dyDescent="0.2"/>
    <row r="20894" ht="15" customHeight="1" x14ac:dyDescent="0.2"/>
    <row r="20895" ht="15" customHeight="1" x14ac:dyDescent="0.2"/>
    <row r="20896" ht="15" customHeight="1" x14ac:dyDescent="0.2"/>
    <row r="20897" ht="15" customHeight="1" x14ac:dyDescent="0.2"/>
    <row r="20898" ht="15" customHeight="1" x14ac:dyDescent="0.2"/>
    <row r="20899" ht="15" customHeight="1" x14ac:dyDescent="0.2"/>
    <row r="20900" ht="15" customHeight="1" x14ac:dyDescent="0.2"/>
    <row r="20901" ht="15" customHeight="1" x14ac:dyDescent="0.2"/>
    <row r="20902" ht="15" customHeight="1" x14ac:dyDescent="0.2"/>
    <row r="20903" ht="15" customHeight="1" x14ac:dyDescent="0.2"/>
    <row r="20904" ht="15" customHeight="1" x14ac:dyDescent="0.2"/>
    <row r="20905" ht="15" customHeight="1" x14ac:dyDescent="0.2"/>
    <row r="20906" ht="15" customHeight="1" x14ac:dyDescent="0.2"/>
    <row r="20907" ht="15" customHeight="1" x14ac:dyDescent="0.2"/>
    <row r="20908" ht="15" customHeight="1" x14ac:dyDescent="0.2"/>
    <row r="20909" ht="15" customHeight="1" x14ac:dyDescent="0.2"/>
    <row r="20910" ht="15" customHeight="1" x14ac:dyDescent="0.2"/>
    <row r="20911" ht="15" customHeight="1" x14ac:dyDescent="0.2"/>
    <row r="20912" ht="15" customHeight="1" x14ac:dyDescent="0.2"/>
    <row r="20913" ht="15" customHeight="1" x14ac:dyDescent="0.2"/>
    <row r="20914" ht="15" customHeight="1" x14ac:dyDescent="0.2"/>
    <row r="20915" ht="15" customHeight="1" x14ac:dyDescent="0.2"/>
    <row r="20916" ht="15" customHeight="1" x14ac:dyDescent="0.2"/>
    <row r="20917" ht="15" customHeight="1" x14ac:dyDescent="0.2"/>
    <row r="20918" ht="15" customHeight="1" x14ac:dyDescent="0.2"/>
    <row r="20919" ht="15" customHeight="1" x14ac:dyDescent="0.2"/>
    <row r="20920" ht="15" customHeight="1" x14ac:dyDescent="0.2"/>
    <row r="20921" ht="15" customHeight="1" x14ac:dyDescent="0.2"/>
    <row r="20922" ht="15" customHeight="1" x14ac:dyDescent="0.2"/>
    <row r="20923" ht="15" customHeight="1" x14ac:dyDescent="0.2"/>
    <row r="20924" ht="15" customHeight="1" x14ac:dyDescent="0.2"/>
    <row r="20925" ht="15" customHeight="1" x14ac:dyDescent="0.2"/>
    <row r="20926" ht="15" customHeight="1" x14ac:dyDescent="0.2"/>
    <row r="20927" ht="15" customHeight="1" x14ac:dyDescent="0.2"/>
    <row r="20928" ht="15" customHeight="1" x14ac:dyDescent="0.2"/>
    <row r="20929" ht="15" customHeight="1" x14ac:dyDescent="0.2"/>
    <row r="20930" ht="15" customHeight="1" x14ac:dyDescent="0.2"/>
    <row r="20931" ht="15" customHeight="1" x14ac:dyDescent="0.2"/>
    <row r="20932" ht="15" customHeight="1" x14ac:dyDescent="0.2"/>
    <row r="20933" ht="15" customHeight="1" x14ac:dyDescent="0.2"/>
    <row r="20934" ht="15" customHeight="1" x14ac:dyDescent="0.2"/>
    <row r="20935" ht="15" customHeight="1" x14ac:dyDescent="0.2"/>
    <row r="20936" ht="15" customHeight="1" x14ac:dyDescent="0.2"/>
    <row r="20937" ht="15" customHeight="1" x14ac:dyDescent="0.2"/>
    <row r="20938" ht="15" customHeight="1" x14ac:dyDescent="0.2"/>
    <row r="20939" ht="15" customHeight="1" x14ac:dyDescent="0.2"/>
    <row r="20940" ht="15" customHeight="1" x14ac:dyDescent="0.2"/>
    <row r="20941" ht="15" customHeight="1" x14ac:dyDescent="0.2"/>
    <row r="20942" ht="15" customHeight="1" x14ac:dyDescent="0.2"/>
    <row r="20943" ht="15" customHeight="1" x14ac:dyDescent="0.2"/>
    <row r="20944" ht="15" customHeight="1" x14ac:dyDescent="0.2"/>
    <row r="20945" ht="15" customHeight="1" x14ac:dyDescent="0.2"/>
    <row r="20946" ht="15" customHeight="1" x14ac:dyDescent="0.2"/>
    <row r="20947" ht="15" customHeight="1" x14ac:dyDescent="0.2"/>
    <row r="20948" ht="15" customHeight="1" x14ac:dyDescent="0.2"/>
    <row r="20949" ht="15" customHeight="1" x14ac:dyDescent="0.2"/>
    <row r="20950" ht="15" customHeight="1" x14ac:dyDescent="0.2"/>
    <row r="20951" ht="15" customHeight="1" x14ac:dyDescent="0.2"/>
    <row r="20952" ht="15" customHeight="1" x14ac:dyDescent="0.2"/>
    <row r="20953" ht="15" customHeight="1" x14ac:dyDescent="0.2"/>
    <row r="20954" ht="15" customHeight="1" x14ac:dyDescent="0.2"/>
    <row r="20955" ht="15" customHeight="1" x14ac:dyDescent="0.2"/>
    <row r="20956" ht="15" customHeight="1" x14ac:dyDescent="0.2"/>
    <row r="20957" ht="15" customHeight="1" x14ac:dyDescent="0.2"/>
    <row r="20958" ht="15" customHeight="1" x14ac:dyDescent="0.2"/>
    <row r="20959" ht="15" customHeight="1" x14ac:dyDescent="0.2"/>
    <row r="20960" ht="15" customHeight="1" x14ac:dyDescent="0.2"/>
    <row r="20961" ht="15" customHeight="1" x14ac:dyDescent="0.2"/>
    <row r="20962" ht="15" customHeight="1" x14ac:dyDescent="0.2"/>
    <row r="20963" ht="15" customHeight="1" x14ac:dyDescent="0.2"/>
    <row r="20964" ht="15" customHeight="1" x14ac:dyDescent="0.2"/>
    <row r="20965" ht="15" customHeight="1" x14ac:dyDescent="0.2"/>
    <row r="20966" ht="15" customHeight="1" x14ac:dyDescent="0.2"/>
    <row r="20967" ht="15" customHeight="1" x14ac:dyDescent="0.2"/>
    <row r="20968" ht="15" customHeight="1" x14ac:dyDescent="0.2"/>
    <row r="20969" ht="15" customHeight="1" x14ac:dyDescent="0.2"/>
    <row r="20970" ht="15" customHeight="1" x14ac:dyDescent="0.2"/>
    <row r="20971" ht="15" customHeight="1" x14ac:dyDescent="0.2"/>
    <row r="20972" ht="15" customHeight="1" x14ac:dyDescent="0.2"/>
    <row r="20973" ht="15" customHeight="1" x14ac:dyDescent="0.2"/>
    <row r="20974" ht="15" customHeight="1" x14ac:dyDescent="0.2"/>
    <row r="20975" ht="15" customHeight="1" x14ac:dyDescent="0.2"/>
    <row r="20976" ht="15" customHeight="1" x14ac:dyDescent="0.2"/>
    <row r="20977" ht="15" customHeight="1" x14ac:dyDescent="0.2"/>
    <row r="20978" ht="15" customHeight="1" x14ac:dyDescent="0.2"/>
    <row r="20979" ht="15" customHeight="1" x14ac:dyDescent="0.2"/>
    <row r="20980" ht="15" customHeight="1" x14ac:dyDescent="0.2"/>
    <row r="20981" ht="15" customHeight="1" x14ac:dyDescent="0.2"/>
    <row r="20982" ht="15" customHeight="1" x14ac:dyDescent="0.2"/>
    <row r="20983" ht="15" customHeight="1" x14ac:dyDescent="0.2"/>
    <row r="20984" ht="15" customHeight="1" x14ac:dyDescent="0.2"/>
    <row r="20985" ht="15" customHeight="1" x14ac:dyDescent="0.2"/>
    <row r="20986" ht="15" customHeight="1" x14ac:dyDescent="0.2"/>
    <row r="20987" ht="15" customHeight="1" x14ac:dyDescent="0.2"/>
    <row r="20988" ht="15" customHeight="1" x14ac:dyDescent="0.2"/>
    <row r="20989" ht="15" customHeight="1" x14ac:dyDescent="0.2"/>
    <row r="20990" ht="15" customHeight="1" x14ac:dyDescent="0.2"/>
    <row r="20991" ht="15" customHeight="1" x14ac:dyDescent="0.2"/>
    <row r="20992" ht="15" customHeight="1" x14ac:dyDescent="0.2"/>
    <row r="20993" ht="15" customHeight="1" x14ac:dyDescent="0.2"/>
    <row r="20994" ht="15" customHeight="1" x14ac:dyDescent="0.2"/>
    <row r="20995" ht="15" customHeight="1" x14ac:dyDescent="0.2"/>
    <row r="20996" ht="15" customHeight="1" x14ac:dyDescent="0.2"/>
    <row r="20997" ht="15" customHeight="1" x14ac:dyDescent="0.2"/>
    <row r="20998" ht="15" customHeight="1" x14ac:dyDescent="0.2"/>
    <row r="20999" ht="15" customHeight="1" x14ac:dyDescent="0.2"/>
    <row r="21000" ht="15" customHeight="1" x14ac:dyDescent="0.2"/>
    <row r="21001" ht="15" customHeight="1" x14ac:dyDescent="0.2"/>
    <row r="21002" ht="15" customHeight="1" x14ac:dyDescent="0.2"/>
    <row r="21003" ht="15" customHeight="1" x14ac:dyDescent="0.2"/>
    <row r="21004" ht="15" customHeight="1" x14ac:dyDescent="0.2"/>
    <row r="21005" ht="15" customHeight="1" x14ac:dyDescent="0.2"/>
    <row r="21006" ht="15" customHeight="1" x14ac:dyDescent="0.2"/>
    <row r="21007" ht="15" customHeight="1" x14ac:dyDescent="0.2"/>
    <row r="21008" ht="15" customHeight="1" x14ac:dyDescent="0.2"/>
    <row r="21009" ht="15" customHeight="1" x14ac:dyDescent="0.2"/>
    <row r="21010" ht="15" customHeight="1" x14ac:dyDescent="0.2"/>
    <row r="21011" ht="15" customHeight="1" x14ac:dyDescent="0.2"/>
    <row r="21012" ht="15" customHeight="1" x14ac:dyDescent="0.2"/>
    <row r="21013" ht="15" customHeight="1" x14ac:dyDescent="0.2"/>
    <row r="21014" ht="15" customHeight="1" x14ac:dyDescent="0.2"/>
    <row r="21015" ht="15" customHeight="1" x14ac:dyDescent="0.2"/>
    <row r="21016" ht="15" customHeight="1" x14ac:dyDescent="0.2"/>
    <row r="21017" ht="15" customHeight="1" x14ac:dyDescent="0.2"/>
    <row r="21018" ht="15" customHeight="1" x14ac:dyDescent="0.2"/>
    <row r="21019" ht="15" customHeight="1" x14ac:dyDescent="0.2"/>
    <row r="21020" ht="15" customHeight="1" x14ac:dyDescent="0.2"/>
    <row r="21021" ht="15" customHeight="1" x14ac:dyDescent="0.2"/>
    <row r="21022" ht="15" customHeight="1" x14ac:dyDescent="0.2"/>
    <row r="21023" ht="15" customHeight="1" x14ac:dyDescent="0.2"/>
    <row r="21024" ht="15" customHeight="1" x14ac:dyDescent="0.2"/>
    <row r="21025" ht="15" customHeight="1" x14ac:dyDescent="0.2"/>
    <row r="21026" ht="15" customHeight="1" x14ac:dyDescent="0.2"/>
    <row r="21027" ht="15" customHeight="1" x14ac:dyDescent="0.2"/>
    <row r="21028" ht="15" customHeight="1" x14ac:dyDescent="0.2"/>
    <row r="21029" ht="15" customHeight="1" x14ac:dyDescent="0.2"/>
    <row r="21030" ht="15" customHeight="1" x14ac:dyDescent="0.2"/>
    <row r="21031" ht="15" customHeight="1" x14ac:dyDescent="0.2"/>
    <row r="21032" ht="15" customHeight="1" x14ac:dyDescent="0.2"/>
    <row r="21033" ht="15" customHeight="1" x14ac:dyDescent="0.2"/>
    <row r="21034" ht="15" customHeight="1" x14ac:dyDescent="0.2"/>
    <row r="21035" ht="15" customHeight="1" x14ac:dyDescent="0.2"/>
    <row r="21036" ht="15" customHeight="1" x14ac:dyDescent="0.2"/>
    <row r="21037" ht="15" customHeight="1" x14ac:dyDescent="0.2"/>
    <row r="21038" ht="15" customHeight="1" x14ac:dyDescent="0.2"/>
    <row r="21039" ht="15" customHeight="1" x14ac:dyDescent="0.2"/>
    <row r="21040" ht="15" customHeight="1" x14ac:dyDescent="0.2"/>
    <row r="21041" ht="15" customHeight="1" x14ac:dyDescent="0.2"/>
    <row r="21042" ht="15" customHeight="1" x14ac:dyDescent="0.2"/>
    <row r="21043" ht="15" customHeight="1" x14ac:dyDescent="0.2"/>
    <row r="21044" ht="15" customHeight="1" x14ac:dyDescent="0.2"/>
    <row r="21045" ht="15" customHeight="1" x14ac:dyDescent="0.2"/>
    <row r="21046" ht="15" customHeight="1" x14ac:dyDescent="0.2"/>
    <row r="21047" ht="15" customHeight="1" x14ac:dyDescent="0.2"/>
    <row r="21048" ht="15" customHeight="1" x14ac:dyDescent="0.2"/>
    <row r="21049" ht="15" customHeight="1" x14ac:dyDescent="0.2"/>
    <row r="21050" ht="15" customHeight="1" x14ac:dyDescent="0.2"/>
    <row r="21051" ht="15" customHeight="1" x14ac:dyDescent="0.2"/>
    <row r="21052" ht="15" customHeight="1" x14ac:dyDescent="0.2"/>
    <row r="21053" ht="15" customHeight="1" x14ac:dyDescent="0.2"/>
    <row r="21054" ht="15" customHeight="1" x14ac:dyDescent="0.2"/>
    <row r="21055" ht="15" customHeight="1" x14ac:dyDescent="0.2"/>
    <row r="21056" ht="15" customHeight="1" x14ac:dyDescent="0.2"/>
    <row r="21057" ht="15" customHeight="1" x14ac:dyDescent="0.2"/>
    <row r="21058" ht="15" customHeight="1" x14ac:dyDescent="0.2"/>
    <row r="21059" ht="15" customHeight="1" x14ac:dyDescent="0.2"/>
    <row r="21060" ht="15" customHeight="1" x14ac:dyDescent="0.2"/>
    <row r="21061" ht="15" customHeight="1" x14ac:dyDescent="0.2"/>
    <row r="21062" ht="15" customHeight="1" x14ac:dyDescent="0.2"/>
    <row r="21063" ht="15" customHeight="1" x14ac:dyDescent="0.2"/>
    <row r="21064" ht="15" customHeight="1" x14ac:dyDescent="0.2"/>
    <row r="21065" ht="15" customHeight="1" x14ac:dyDescent="0.2"/>
    <row r="21066" ht="15" customHeight="1" x14ac:dyDescent="0.2"/>
    <row r="21067" ht="15" customHeight="1" x14ac:dyDescent="0.2"/>
    <row r="21068" ht="15" customHeight="1" x14ac:dyDescent="0.2"/>
    <row r="21069" ht="15" customHeight="1" x14ac:dyDescent="0.2"/>
    <row r="21070" ht="15" customHeight="1" x14ac:dyDescent="0.2"/>
    <row r="21071" ht="15" customHeight="1" x14ac:dyDescent="0.2"/>
    <row r="21072" ht="15" customHeight="1" x14ac:dyDescent="0.2"/>
    <row r="21073" ht="15" customHeight="1" x14ac:dyDescent="0.2"/>
    <row r="21074" ht="15" customHeight="1" x14ac:dyDescent="0.2"/>
    <row r="21075" ht="15" customHeight="1" x14ac:dyDescent="0.2"/>
    <row r="21076" ht="15" customHeight="1" x14ac:dyDescent="0.2"/>
    <row r="21077" ht="15" customHeight="1" x14ac:dyDescent="0.2"/>
    <row r="21078" ht="15" customHeight="1" x14ac:dyDescent="0.2"/>
    <row r="21079" ht="15" customHeight="1" x14ac:dyDescent="0.2"/>
    <row r="21080" ht="15" customHeight="1" x14ac:dyDescent="0.2"/>
    <row r="21081" ht="15" customHeight="1" x14ac:dyDescent="0.2"/>
    <row r="21082" ht="15" customHeight="1" x14ac:dyDescent="0.2"/>
    <row r="21083" ht="15" customHeight="1" x14ac:dyDescent="0.2"/>
    <row r="21084" ht="15" customHeight="1" x14ac:dyDescent="0.2"/>
    <row r="21085" ht="15" customHeight="1" x14ac:dyDescent="0.2"/>
    <row r="21086" ht="15" customHeight="1" x14ac:dyDescent="0.2"/>
    <row r="21087" ht="15" customHeight="1" x14ac:dyDescent="0.2"/>
    <row r="21088" ht="15" customHeight="1" x14ac:dyDescent="0.2"/>
    <row r="21089" ht="15" customHeight="1" x14ac:dyDescent="0.2"/>
    <row r="21090" ht="15" customHeight="1" x14ac:dyDescent="0.2"/>
    <row r="21091" ht="15" customHeight="1" x14ac:dyDescent="0.2"/>
    <row r="21092" ht="15" customHeight="1" x14ac:dyDescent="0.2"/>
    <row r="21093" ht="15" customHeight="1" x14ac:dyDescent="0.2"/>
    <row r="21094" ht="15" customHeight="1" x14ac:dyDescent="0.2"/>
    <row r="21095" ht="15" customHeight="1" x14ac:dyDescent="0.2"/>
    <row r="21096" ht="15" customHeight="1" x14ac:dyDescent="0.2"/>
    <row r="21097" ht="15" customHeight="1" x14ac:dyDescent="0.2"/>
    <row r="21098" ht="15" customHeight="1" x14ac:dyDescent="0.2"/>
    <row r="21099" ht="15" customHeight="1" x14ac:dyDescent="0.2"/>
    <row r="21100" ht="15" customHeight="1" x14ac:dyDescent="0.2"/>
    <row r="21101" ht="15" customHeight="1" x14ac:dyDescent="0.2"/>
    <row r="21102" ht="15" customHeight="1" x14ac:dyDescent="0.2"/>
    <row r="21103" ht="15" customHeight="1" x14ac:dyDescent="0.2"/>
    <row r="21104" ht="15" customHeight="1" x14ac:dyDescent="0.2"/>
    <row r="21105" ht="15" customHeight="1" x14ac:dyDescent="0.2"/>
    <row r="21106" ht="15" customHeight="1" x14ac:dyDescent="0.2"/>
    <row r="21107" ht="15" customHeight="1" x14ac:dyDescent="0.2"/>
    <row r="21108" ht="15" customHeight="1" x14ac:dyDescent="0.2"/>
    <row r="21109" ht="15" customHeight="1" x14ac:dyDescent="0.2"/>
    <row r="21110" ht="15" customHeight="1" x14ac:dyDescent="0.2"/>
    <row r="21111" ht="15" customHeight="1" x14ac:dyDescent="0.2"/>
    <row r="21112" ht="15" customHeight="1" x14ac:dyDescent="0.2"/>
    <row r="21113" ht="15" customHeight="1" x14ac:dyDescent="0.2"/>
    <row r="21114" ht="15" customHeight="1" x14ac:dyDescent="0.2"/>
    <row r="21115" ht="15" customHeight="1" x14ac:dyDescent="0.2"/>
    <row r="21116" ht="15" customHeight="1" x14ac:dyDescent="0.2"/>
    <row r="21117" ht="15" customHeight="1" x14ac:dyDescent="0.2"/>
    <row r="21118" ht="15" customHeight="1" x14ac:dyDescent="0.2"/>
    <row r="21119" ht="15" customHeight="1" x14ac:dyDescent="0.2"/>
    <row r="21120" ht="15" customHeight="1" x14ac:dyDescent="0.2"/>
    <row r="21121" ht="15" customHeight="1" x14ac:dyDescent="0.2"/>
    <row r="21122" ht="15" customHeight="1" x14ac:dyDescent="0.2"/>
    <row r="21123" ht="15" customHeight="1" x14ac:dyDescent="0.2"/>
    <row r="21124" ht="15" customHeight="1" x14ac:dyDescent="0.2"/>
    <row r="21125" ht="15" customHeight="1" x14ac:dyDescent="0.2"/>
    <row r="21126" ht="15" customHeight="1" x14ac:dyDescent="0.2"/>
    <row r="21127" ht="15" customHeight="1" x14ac:dyDescent="0.2"/>
    <row r="21128" ht="15" customHeight="1" x14ac:dyDescent="0.2"/>
    <row r="21129" ht="15" customHeight="1" x14ac:dyDescent="0.2"/>
    <row r="21130" ht="15" customHeight="1" x14ac:dyDescent="0.2"/>
    <row r="21131" ht="15" customHeight="1" x14ac:dyDescent="0.2"/>
    <row r="21132" ht="15" customHeight="1" x14ac:dyDescent="0.2"/>
    <row r="21133" ht="15" customHeight="1" x14ac:dyDescent="0.2"/>
    <row r="21134" ht="15" customHeight="1" x14ac:dyDescent="0.2"/>
    <row r="21135" ht="15" customHeight="1" x14ac:dyDescent="0.2"/>
    <row r="21136" ht="15" customHeight="1" x14ac:dyDescent="0.2"/>
    <row r="21137" ht="15" customHeight="1" x14ac:dyDescent="0.2"/>
    <row r="21138" ht="15" customHeight="1" x14ac:dyDescent="0.2"/>
    <row r="21139" ht="15" customHeight="1" x14ac:dyDescent="0.2"/>
    <row r="21140" ht="15" customHeight="1" x14ac:dyDescent="0.2"/>
    <row r="21141" ht="15" customHeight="1" x14ac:dyDescent="0.2"/>
    <row r="21142" ht="15" customHeight="1" x14ac:dyDescent="0.2"/>
    <row r="21143" ht="15" customHeight="1" x14ac:dyDescent="0.2"/>
    <row r="21144" ht="15" customHeight="1" x14ac:dyDescent="0.2"/>
    <row r="21145" ht="15" customHeight="1" x14ac:dyDescent="0.2"/>
    <row r="21146" ht="15" customHeight="1" x14ac:dyDescent="0.2"/>
    <row r="21147" ht="15" customHeight="1" x14ac:dyDescent="0.2"/>
    <row r="21148" ht="15" customHeight="1" x14ac:dyDescent="0.2"/>
    <row r="21149" ht="15" customHeight="1" x14ac:dyDescent="0.2"/>
    <row r="21150" ht="15" customHeight="1" x14ac:dyDescent="0.2"/>
    <row r="21151" ht="15" customHeight="1" x14ac:dyDescent="0.2"/>
    <row r="21152" ht="15" customHeight="1" x14ac:dyDescent="0.2"/>
    <row r="21153" ht="15" customHeight="1" x14ac:dyDescent="0.2"/>
    <row r="21154" ht="15" customHeight="1" x14ac:dyDescent="0.2"/>
    <row r="21155" ht="15" customHeight="1" x14ac:dyDescent="0.2"/>
    <row r="21156" ht="15" customHeight="1" x14ac:dyDescent="0.2"/>
    <row r="21157" ht="15" customHeight="1" x14ac:dyDescent="0.2"/>
    <row r="21158" ht="15" customHeight="1" x14ac:dyDescent="0.2"/>
    <row r="21159" ht="15" customHeight="1" x14ac:dyDescent="0.2"/>
    <row r="21160" ht="15" customHeight="1" x14ac:dyDescent="0.2"/>
    <row r="21161" ht="15" customHeight="1" x14ac:dyDescent="0.2"/>
    <row r="21162" ht="15" customHeight="1" x14ac:dyDescent="0.2"/>
    <row r="21163" ht="15" customHeight="1" x14ac:dyDescent="0.2"/>
    <row r="21164" ht="15" customHeight="1" x14ac:dyDescent="0.2"/>
    <row r="21165" ht="15" customHeight="1" x14ac:dyDescent="0.2"/>
    <row r="21166" ht="15" customHeight="1" x14ac:dyDescent="0.2"/>
    <row r="21167" ht="15" customHeight="1" x14ac:dyDescent="0.2"/>
    <row r="21168" ht="15" customHeight="1" x14ac:dyDescent="0.2"/>
    <row r="21169" ht="15" customHeight="1" x14ac:dyDescent="0.2"/>
    <row r="21170" ht="15" customHeight="1" x14ac:dyDescent="0.2"/>
    <row r="21171" ht="15" customHeight="1" x14ac:dyDescent="0.2"/>
    <row r="21172" ht="15" customHeight="1" x14ac:dyDescent="0.2"/>
    <row r="21173" ht="15" customHeight="1" x14ac:dyDescent="0.2"/>
    <row r="21174" ht="15" customHeight="1" x14ac:dyDescent="0.2"/>
    <row r="21175" ht="15" customHeight="1" x14ac:dyDescent="0.2"/>
    <row r="21176" ht="15" customHeight="1" x14ac:dyDescent="0.2"/>
    <row r="21177" ht="15" customHeight="1" x14ac:dyDescent="0.2"/>
    <row r="21178" ht="15" customHeight="1" x14ac:dyDescent="0.2"/>
    <row r="21179" ht="15" customHeight="1" x14ac:dyDescent="0.2"/>
    <row r="21180" ht="15" customHeight="1" x14ac:dyDescent="0.2"/>
    <row r="21181" ht="15" customHeight="1" x14ac:dyDescent="0.2"/>
    <row r="21182" ht="15" customHeight="1" x14ac:dyDescent="0.2"/>
    <row r="21183" ht="15" customHeight="1" x14ac:dyDescent="0.2"/>
    <row r="21184" ht="15" customHeight="1" x14ac:dyDescent="0.2"/>
    <row r="21185" ht="15" customHeight="1" x14ac:dyDescent="0.2"/>
    <row r="21186" ht="15" customHeight="1" x14ac:dyDescent="0.2"/>
    <row r="21187" ht="15" customHeight="1" x14ac:dyDescent="0.2"/>
    <row r="21188" ht="15" customHeight="1" x14ac:dyDescent="0.2"/>
    <row r="21189" ht="15" customHeight="1" x14ac:dyDescent="0.2"/>
    <row r="21190" ht="15" customHeight="1" x14ac:dyDescent="0.2"/>
    <row r="21191" ht="15" customHeight="1" x14ac:dyDescent="0.2"/>
    <row r="21192" ht="15" customHeight="1" x14ac:dyDescent="0.2"/>
    <row r="21193" ht="15" customHeight="1" x14ac:dyDescent="0.2"/>
    <row r="21194" ht="15" customHeight="1" x14ac:dyDescent="0.2"/>
    <row r="21195" ht="15" customHeight="1" x14ac:dyDescent="0.2"/>
    <row r="21196" ht="15" customHeight="1" x14ac:dyDescent="0.2"/>
    <row r="21197" ht="15" customHeight="1" x14ac:dyDescent="0.2"/>
    <row r="21198" ht="15" customHeight="1" x14ac:dyDescent="0.2"/>
    <row r="21199" ht="15" customHeight="1" x14ac:dyDescent="0.2"/>
    <row r="21200" ht="15" customHeight="1" x14ac:dyDescent="0.2"/>
    <row r="21201" ht="15" customHeight="1" x14ac:dyDescent="0.2"/>
    <row r="21202" ht="15" customHeight="1" x14ac:dyDescent="0.2"/>
    <row r="21203" ht="15" customHeight="1" x14ac:dyDescent="0.2"/>
    <row r="21204" ht="15" customHeight="1" x14ac:dyDescent="0.2"/>
    <row r="21205" ht="15" customHeight="1" x14ac:dyDescent="0.2"/>
    <row r="21206" ht="15" customHeight="1" x14ac:dyDescent="0.2"/>
    <row r="21207" ht="15" customHeight="1" x14ac:dyDescent="0.2"/>
    <row r="21208" ht="15" customHeight="1" x14ac:dyDescent="0.2"/>
    <row r="21209" ht="15" customHeight="1" x14ac:dyDescent="0.2"/>
    <row r="21210" ht="15" customHeight="1" x14ac:dyDescent="0.2"/>
    <row r="21211" ht="15" customHeight="1" x14ac:dyDescent="0.2"/>
    <row r="21212" ht="15" customHeight="1" x14ac:dyDescent="0.2"/>
    <row r="21213" ht="15" customHeight="1" x14ac:dyDescent="0.2"/>
    <row r="21214" ht="15" customHeight="1" x14ac:dyDescent="0.2"/>
    <row r="21215" ht="15" customHeight="1" x14ac:dyDescent="0.2"/>
    <row r="21216" ht="15" customHeight="1" x14ac:dyDescent="0.2"/>
    <row r="21217" ht="15" customHeight="1" x14ac:dyDescent="0.2"/>
    <row r="21218" ht="15" customHeight="1" x14ac:dyDescent="0.2"/>
    <row r="21219" ht="15" customHeight="1" x14ac:dyDescent="0.2"/>
    <row r="21220" ht="15" customHeight="1" x14ac:dyDescent="0.2"/>
    <row r="21221" ht="15" customHeight="1" x14ac:dyDescent="0.2"/>
    <row r="21222" ht="15" customHeight="1" x14ac:dyDescent="0.2"/>
    <row r="21223" ht="15" customHeight="1" x14ac:dyDescent="0.2"/>
    <row r="21224" ht="15" customHeight="1" x14ac:dyDescent="0.2"/>
    <row r="21225" ht="15" customHeight="1" x14ac:dyDescent="0.2"/>
    <row r="21226" ht="15" customHeight="1" x14ac:dyDescent="0.2"/>
    <row r="21227" ht="15" customHeight="1" x14ac:dyDescent="0.2"/>
    <row r="21228" ht="15" customHeight="1" x14ac:dyDescent="0.2"/>
    <row r="21229" ht="15" customHeight="1" x14ac:dyDescent="0.2"/>
    <row r="21230" ht="15" customHeight="1" x14ac:dyDescent="0.2"/>
    <row r="21231" ht="15" customHeight="1" x14ac:dyDescent="0.2"/>
    <row r="21232" ht="15" customHeight="1" x14ac:dyDescent="0.2"/>
    <row r="21233" ht="15" customHeight="1" x14ac:dyDescent="0.2"/>
    <row r="21234" ht="15" customHeight="1" x14ac:dyDescent="0.2"/>
    <row r="21235" ht="15" customHeight="1" x14ac:dyDescent="0.2"/>
    <row r="21236" ht="15" customHeight="1" x14ac:dyDescent="0.2"/>
    <row r="21237" ht="15" customHeight="1" x14ac:dyDescent="0.2"/>
    <row r="21238" ht="15" customHeight="1" x14ac:dyDescent="0.2"/>
    <row r="21239" ht="15" customHeight="1" x14ac:dyDescent="0.2"/>
    <row r="21240" ht="15" customHeight="1" x14ac:dyDescent="0.2"/>
    <row r="21241" ht="15" customHeight="1" x14ac:dyDescent="0.2"/>
    <row r="21242" ht="15" customHeight="1" x14ac:dyDescent="0.2"/>
    <row r="21243" ht="15" customHeight="1" x14ac:dyDescent="0.2"/>
    <row r="21244" ht="15" customHeight="1" x14ac:dyDescent="0.2"/>
    <row r="21245" ht="15" customHeight="1" x14ac:dyDescent="0.2"/>
    <row r="21246" ht="15" customHeight="1" x14ac:dyDescent="0.2"/>
    <row r="21247" ht="15" customHeight="1" x14ac:dyDescent="0.2"/>
    <row r="21248" ht="15" customHeight="1" x14ac:dyDescent="0.2"/>
    <row r="21249" ht="15" customHeight="1" x14ac:dyDescent="0.2"/>
    <row r="21250" ht="15" customHeight="1" x14ac:dyDescent="0.2"/>
    <row r="21251" ht="15" customHeight="1" x14ac:dyDescent="0.2"/>
    <row r="21252" ht="15" customHeight="1" x14ac:dyDescent="0.2"/>
    <row r="21253" ht="15" customHeight="1" x14ac:dyDescent="0.2"/>
    <row r="21254" ht="15" customHeight="1" x14ac:dyDescent="0.2"/>
    <row r="21255" ht="15" customHeight="1" x14ac:dyDescent="0.2"/>
    <row r="21256" ht="15" customHeight="1" x14ac:dyDescent="0.2"/>
    <row r="21257" ht="15" customHeight="1" x14ac:dyDescent="0.2"/>
    <row r="21258" ht="15" customHeight="1" x14ac:dyDescent="0.2"/>
    <row r="21259" ht="15" customHeight="1" x14ac:dyDescent="0.2"/>
    <row r="21260" ht="15" customHeight="1" x14ac:dyDescent="0.2"/>
    <row r="21261" ht="15" customHeight="1" x14ac:dyDescent="0.2"/>
    <row r="21262" ht="15" customHeight="1" x14ac:dyDescent="0.2"/>
    <row r="21263" ht="15" customHeight="1" x14ac:dyDescent="0.2"/>
    <row r="21264" ht="15" customHeight="1" x14ac:dyDescent="0.2"/>
    <row r="21265" ht="15" customHeight="1" x14ac:dyDescent="0.2"/>
    <row r="21266" ht="15" customHeight="1" x14ac:dyDescent="0.2"/>
    <row r="21267" ht="15" customHeight="1" x14ac:dyDescent="0.2"/>
    <row r="21268" ht="15" customHeight="1" x14ac:dyDescent="0.2"/>
    <row r="21269" ht="15" customHeight="1" x14ac:dyDescent="0.2"/>
    <row r="21270" ht="15" customHeight="1" x14ac:dyDescent="0.2"/>
    <row r="21271" ht="15" customHeight="1" x14ac:dyDescent="0.2"/>
    <row r="21272" ht="15" customHeight="1" x14ac:dyDescent="0.2"/>
    <row r="21273" ht="15" customHeight="1" x14ac:dyDescent="0.2"/>
    <row r="21274" ht="15" customHeight="1" x14ac:dyDescent="0.2"/>
    <row r="21275" ht="15" customHeight="1" x14ac:dyDescent="0.2"/>
    <row r="21276" ht="15" customHeight="1" x14ac:dyDescent="0.2"/>
    <row r="21277" ht="15" customHeight="1" x14ac:dyDescent="0.2"/>
    <row r="21278" ht="15" customHeight="1" x14ac:dyDescent="0.2"/>
    <row r="21279" ht="15" customHeight="1" x14ac:dyDescent="0.2"/>
    <row r="21280" ht="15" customHeight="1" x14ac:dyDescent="0.2"/>
    <row r="21281" ht="15" customHeight="1" x14ac:dyDescent="0.2"/>
    <row r="21282" ht="15" customHeight="1" x14ac:dyDescent="0.2"/>
    <row r="21283" ht="15" customHeight="1" x14ac:dyDescent="0.2"/>
    <row r="21284" ht="15" customHeight="1" x14ac:dyDescent="0.2"/>
    <row r="21285" ht="15" customHeight="1" x14ac:dyDescent="0.2"/>
    <row r="21286" ht="15" customHeight="1" x14ac:dyDescent="0.2"/>
    <row r="21287" ht="15" customHeight="1" x14ac:dyDescent="0.2"/>
    <row r="21288" ht="15" customHeight="1" x14ac:dyDescent="0.2"/>
    <row r="21289" ht="15" customHeight="1" x14ac:dyDescent="0.2"/>
    <row r="21290" ht="15" customHeight="1" x14ac:dyDescent="0.2"/>
    <row r="21291" ht="15" customHeight="1" x14ac:dyDescent="0.2"/>
    <row r="21292" ht="15" customHeight="1" x14ac:dyDescent="0.2"/>
    <row r="21293" ht="15" customHeight="1" x14ac:dyDescent="0.2"/>
    <row r="21294" ht="15" customHeight="1" x14ac:dyDescent="0.2"/>
    <row r="21295" ht="15" customHeight="1" x14ac:dyDescent="0.2"/>
    <row r="21296" ht="15" customHeight="1" x14ac:dyDescent="0.2"/>
    <row r="21297" ht="15" customHeight="1" x14ac:dyDescent="0.2"/>
    <row r="21298" ht="15" customHeight="1" x14ac:dyDescent="0.2"/>
    <row r="21299" ht="15" customHeight="1" x14ac:dyDescent="0.2"/>
    <row r="21300" ht="15" customHeight="1" x14ac:dyDescent="0.2"/>
    <row r="21301" ht="15" customHeight="1" x14ac:dyDescent="0.2"/>
    <row r="21302" ht="15" customHeight="1" x14ac:dyDescent="0.2"/>
    <row r="21303" ht="15" customHeight="1" x14ac:dyDescent="0.2"/>
    <row r="21304" ht="15" customHeight="1" x14ac:dyDescent="0.2"/>
    <row r="21305" ht="15" customHeight="1" x14ac:dyDescent="0.2"/>
    <row r="21306" ht="15" customHeight="1" x14ac:dyDescent="0.2"/>
    <row r="21307" ht="15" customHeight="1" x14ac:dyDescent="0.2"/>
    <row r="21308" ht="15" customHeight="1" x14ac:dyDescent="0.2"/>
    <row r="21309" ht="15" customHeight="1" x14ac:dyDescent="0.2"/>
    <row r="21310" ht="15" customHeight="1" x14ac:dyDescent="0.2"/>
    <row r="21311" ht="15" customHeight="1" x14ac:dyDescent="0.2"/>
    <row r="21312" ht="15" customHeight="1" x14ac:dyDescent="0.2"/>
    <row r="21313" ht="15" customHeight="1" x14ac:dyDescent="0.2"/>
    <row r="21314" ht="15" customHeight="1" x14ac:dyDescent="0.2"/>
    <row r="21315" ht="15" customHeight="1" x14ac:dyDescent="0.2"/>
    <row r="21316" ht="15" customHeight="1" x14ac:dyDescent="0.2"/>
    <row r="21317" ht="15" customHeight="1" x14ac:dyDescent="0.2"/>
    <row r="21318" ht="15" customHeight="1" x14ac:dyDescent="0.2"/>
    <row r="21319" ht="15" customHeight="1" x14ac:dyDescent="0.2"/>
    <row r="21320" ht="15" customHeight="1" x14ac:dyDescent="0.2"/>
    <row r="21321" ht="15" customHeight="1" x14ac:dyDescent="0.2"/>
    <row r="21322" ht="15" customHeight="1" x14ac:dyDescent="0.2"/>
    <row r="21323" ht="15" customHeight="1" x14ac:dyDescent="0.2"/>
    <row r="21324" ht="15" customHeight="1" x14ac:dyDescent="0.2"/>
    <row r="21325" ht="15" customHeight="1" x14ac:dyDescent="0.2"/>
    <row r="21326" ht="15" customHeight="1" x14ac:dyDescent="0.2"/>
    <row r="21327" ht="15" customHeight="1" x14ac:dyDescent="0.2"/>
    <row r="21328" ht="15" customHeight="1" x14ac:dyDescent="0.2"/>
    <row r="21329" ht="15" customHeight="1" x14ac:dyDescent="0.2"/>
    <row r="21330" ht="15" customHeight="1" x14ac:dyDescent="0.2"/>
    <row r="21331" ht="15" customHeight="1" x14ac:dyDescent="0.2"/>
    <row r="21332" ht="15" customHeight="1" x14ac:dyDescent="0.2"/>
    <row r="21333" ht="15" customHeight="1" x14ac:dyDescent="0.2"/>
    <row r="21334" ht="15" customHeight="1" x14ac:dyDescent="0.2"/>
    <row r="21335" ht="15" customHeight="1" x14ac:dyDescent="0.2"/>
    <row r="21336" ht="15" customHeight="1" x14ac:dyDescent="0.2"/>
    <row r="21337" ht="15" customHeight="1" x14ac:dyDescent="0.2"/>
    <row r="21338" ht="15" customHeight="1" x14ac:dyDescent="0.2"/>
    <row r="21339" ht="15" customHeight="1" x14ac:dyDescent="0.2"/>
    <row r="21340" ht="15" customHeight="1" x14ac:dyDescent="0.2"/>
    <row r="21341" ht="15" customHeight="1" x14ac:dyDescent="0.2"/>
    <row r="21342" ht="15" customHeight="1" x14ac:dyDescent="0.2"/>
    <row r="21343" ht="15" customHeight="1" x14ac:dyDescent="0.2"/>
    <row r="21344" ht="15" customHeight="1" x14ac:dyDescent="0.2"/>
    <row r="21345" ht="15" customHeight="1" x14ac:dyDescent="0.2"/>
    <row r="21346" ht="15" customHeight="1" x14ac:dyDescent="0.2"/>
    <row r="21347" ht="15" customHeight="1" x14ac:dyDescent="0.2"/>
    <row r="21348" ht="15" customHeight="1" x14ac:dyDescent="0.2"/>
    <row r="21349" ht="15" customHeight="1" x14ac:dyDescent="0.2"/>
    <row r="21350" ht="15" customHeight="1" x14ac:dyDescent="0.2"/>
    <row r="21351" ht="15" customHeight="1" x14ac:dyDescent="0.2"/>
    <row r="21352" ht="15" customHeight="1" x14ac:dyDescent="0.2"/>
    <row r="21353" ht="15" customHeight="1" x14ac:dyDescent="0.2"/>
    <row r="21354" ht="15" customHeight="1" x14ac:dyDescent="0.2"/>
    <row r="21355" ht="15" customHeight="1" x14ac:dyDescent="0.2"/>
    <row r="21356" ht="15" customHeight="1" x14ac:dyDescent="0.2"/>
    <row r="21357" ht="15" customHeight="1" x14ac:dyDescent="0.2"/>
    <row r="21358" ht="15" customHeight="1" x14ac:dyDescent="0.2"/>
    <row r="21359" ht="15" customHeight="1" x14ac:dyDescent="0.2"/>
    <row r="21360" ht="15" customHeight="1" x14ac:dyDescent="0.2"/>
    <row r="21361" ht="15" customHeight="1" x14ac:dyDescent="0.2"/>
    <row r="21362" ht="15" customHeight="1" x14ac:dyDescent="0.2"/>
    <row r="21363" ht="15" customHeight="1" x14ac:dyDescent="0.2"/>
    <row r="21364" ht="15" customHeight="1" x14ac:dyDescent="0.2"/>
    <row r="21365" ht="15" customHeight="1" x14ac:dyDescent="0.2"/>
    <row r="21366" ht="15" customHeight="1" x14ac:dyDescent="0.2"/>
    <row r="21367" ht="15" customHeight="1" x14ac:dyDescent="0.2"/>
    <row r="21368" ht="15" customHeight="1" x14ac:dyDescent="0.2"/>
    <row r="21369" ht="15" customHeight="1" x14ac:dyDescent="0.2"/>
    <row r="21370" ht="15" customHeight="1" x14ac:dyDescent="0.2"/>
    <row r="21371" ht="15" customHeight="1" x14ac:dyDescent="0.2"/>
    <row r="21372" ht="15" customHeight="1" x14ac:dyDescent="0.2"/>
    <row r="21373" ht="15" customHeight="1" x14ac:dyDescent="0.2"/>
    <row r="21374" ht="15" customHeight="1" x14ac:dyDescent="0.2"/>
    <row r="21375" ht="15" customHeight="1" x14ac:dyDescent="0.2"/>
    <row r="21376" ht="15" customHeight="1" x14ac:dyDescent="0.2"/>
    <row r="21377" ht="15" customHeight="1" x14ac:dyDescent="0.2"/>
    <row r="21378" ht="15" customHeight="1" x14ac:dyDescent="0.2"/>
    <row r="21379" ht="15" customHeight="1" x14ac:dyDescent="0.2"/>
    <row r="21380" ht="15" customHeight="1" x14ac:dyDescent="0.2"/>
    <row r="21381" ht="15" customHeight="1" x14ac:dyDescent="0.2"/>
    <row r="21382" ht="15" customHeight="1" x14ac:dyDescent="0.2"/>
    <row r="21383" ht="15" customHeight="1" x14ac:dyDescent="0.2"/>
    <row r="21384" ht="15" customHeight="1" x14ac:dyDescent="0.2"/>
    <row r="21385" ht="15" customHeight="1" x14ac:dyDescent="0.2"/>
    <row r="21386" ht="15" customHeight="1" x14ac:dyDescent="0.2"/>
    <row r="21387" ht="15" customHeight="1" x14ac:dyDescent="0.2"/>
    <row r="21388" ht="15" customHeight="1" x14ac:dyDescent="0.2"/>
    <row r="21389" ht="15" customHeight="1" x14ac:dyDescent="0.2"/>
    <row r="21390" ht="15" customHeight="1" x14ac:dyDescent="0.2"/>
    <row r="21391" ht="15" customHeight="1" x14ac:dyDescent="0.2"/>
    <row r="21392" ht="15" customHeight="1" x14ac:dyDescent="0.2"/>
    <row r="21393" ht="15" customHeight="1" x14ac:dyDescent="0.2"/>
    <row r="21394" ht="15" customHeight="1" x14ac:dyDescent="0.2"/>
    <row r="21395" ht="15" customHeight="1" x14ac:dyDescent="0.2"/>
    <row r="21396" ht="15" customHeight="1" x14ac:dyDescent="0.2"/>
    <row r="21397" ht="15" customHeight="1" x14ac:dyDescent="0.2"/>
    <row r="21398" ht="15" customHeight="1" x14ac:dyDescent="0.2"/>
    <row r="21399" ht="15" customHeight="1" x14ac:dyDescent="0.2"/>
    <row r="21400" ht="15" customHeight="1" x14ac:dyDescent="0.2"/>
    <row r="21401" ht="15" customHeight="1" x14ac:dyDescent="0.2"/>
    <row r="21402" ht="15" customHeight="1" x14ac:dyDescent="0.2"/>
    <row r="21403" ht="15" customHeight="1" x14ac:dyDescent="0.2"/>
    <row r="21404" ht="15" customHeight="1" x14ac:dyDescent="0.2"/>
    <row r="21405" ht="15" customHeight="1" x14ac:dyDescent="0.2"/>
    <row r="21406" ht="15" customHeight="1" x14ac:dyDescent="0.2"/>
    <row r="21407" ht="15" customHeight="1" x14ac:dyDescent="0.2"/>
    <row r="21408" ht="15" customHeight="1" x14ac:dyDescent="0.2"/>
    <row r="21409" ht="15" customHeight="1" x14ac:dyDescent="0.2"/>
    <row r="21410" ht="15" customHeight="1" x14ac:dyDescent="0.2"/>
    <row r="21411" ht="15" customHeight="1" x14ac:dyDescent="0.2"/>
    <row r="21412" ht="15" customHeight="1" x14ac:dyDescent="0.2"/>
    <row r="21413" ht="15" customHeight="1" x14ac:dyDescent="0.2"/>
    <row r="21414" ht="15" customHeight="1" x14ac:dyDescent="0.2"/>
    <row r="21415" ht="15" customHeight="1" x14ac:dyDescent="0.2"/>
    <row r="21416" ht="15" customHeight="1" x14ac:dyDescent="0.2"/>
    <row r="21417" ht="15" customHeight="1" x14ac:dyDescent="0.2"/>
    <row r="21418" ht="15" customHeight="1" x14ac:dyDescent="0.2"/>
    <row r="21419" ht="15" customHeight="1" x14ac:dyDescent="0.2"/>
    <row r="21420" ht="15" customHeight="1" x14ac:dyDescent="0.2"/>
    <row r="21421" ht="15" customHeight="1" x14ac:dyDescent="0.2"/>
    <row r="21422" ht="15" customHeight="1" x14ac:dyDescent="0.2"/>
    <row r="21423" ht="15" customHeight="1" x14ac:dyDescent="0.2"/>
    <row r="21424" ht="15" customHeight="1" x14ac:dyDescent="0.2"/>
    <row r="21425" ht="15" customHeight="1" x14ac:dyDescent="0.2"/>
    <row r="21426" ht="15" customHeight="1" x14ac:dyDescent="0.2"/>
    <row r="21427" ht="15" customHeight="1" x14ac:dyDescent="0.2"/>
    <row r="21428" ht="15" customHeight="1" x14ac:dyDescent="0.2"/>
    <row r="21429" ht="15" customHeight="1" x14ac:dyDescent="0.2"/>
    <row r="21430" ht="15" customHeight="1" x14ac:dyDescent="0.2"/>
    <row r="21431" ht="15" customHeight="1" x14ac:dyDescent="0.2"/>
    <row r="21432" ht="15" customHeight="1" x14ac:dyDescent="0.2"/>
    <row r="21433" ht="15" customHeight="1" x14ac:dyDescent="0.2"/>
    <row r="21434" ht="15" customHeight="1" x14ac:dyDescent="0.2"/>
    <row r="21435" ht="15" customHeight="1" x14ac:dyDescent="0.2"/>
    <row r="21436" ht="15" customHeight="1" x14ac:dyDescent="0.2"/>
    <row r="21437" ht="15" customHeight="1" x14ac:dyDescent="0.2"/>
    <row r="21438" ht="15" customHeight="1" x14ac:dyDescent="0.2"/>
    <row r="21439" ht="15" customHeight="1" x14ac:dyDescent="0.2"/>
    <row r="21440" ht="15" customHeight="1" x14ac:dyDescent="0.2"/>
    <row r="21441" ht="15" customHeight="1" x14ac:dyDescent="0.2"/>
    <row r="21442" ht="15" customHeight="1" x14ac:dyDescent="0.2"/>
    <row r="21443" ht="15" customHeight="1" x14ac:dyDescent="0.2"/>
    <row r="21444" ht="15" customHeight="1" x14ac:dyDescent="0.2"/>
    <row r="21445" ht="15" customHeight="1" x14ac:dyDescent="0.2"/>
    <row r="21446" ht="15" customHeight="1" x14ac:dyDescent="0.2"/>
    <row r="21447" ht="15" customHeight="1" x14ac:dyDescent="0.2"/>
    <row r="21448" ht="15" customHeight="1" x14ac:dyDescent="0.2"/>
    <row r="21449" ht="15" customHeight="1" x14ac:dyDescent="0.2"/>
    <row r="21450" ht="15" customHeight="1" x14ac:dyDescent="0.2"/>
    <row r="21451" ht="15" customHeight="1" x14ac:dyDescent="0.2"/>
    <row r="21452" ht="15" customHeight="1" x14ac:dyDescent="0.2"/>
    <row r="21453" ht="15" customHeight="1" x14ac:dyDescent="0.2"/>
    <row r="21454" ht="15" customHeight="1" x14ac:dyDescent="0.2"/>
    <row r="21455" ht="15" customHeight="1" x14ac:dyDescent="0.2"/>
    <row r="21456" ht="15" customHeight="1" x14ac:dyDescent="0.2"/>
    <row r="21457" ht="15" customHeight="1" x14ac:dyDescent="0.2"/>
    <row r="21458" ht="15" customHeight="1" x14ac:dyDescent="0.2"/>
    <row r="21459" ht="15" customHeight="1" x14ac:dyDescent="0.2"/>
    <row r="21460" ht="15" customHeight="1" x14ac:dyDescent="0.2"/>
    <row r="21461" ht="15" customHeight="1" x14ac:dyDescent="0.2"/>
    <row r="21462" ht="15" customHeight="1" x14ac:dyDescent="0.2"/>
    <row r="21463" ht="15" customHeight="1" x14ac:dyDescent="0.2"/>
    <row r="21464" ht="15" customHeight="1" x14ac:dyDescent="0.2"/>
    <row r="21465" ht="15" customHeight="1" x14ac:dyDescent="0.2"/>
    <row r="21466" ht="15" customHeight="1" x14ac:dyDescent="0.2"/>
    <row r="21467" ht="15" customHeight="1" x14ac:dyDescent="0.2"/>
    <row r="21468" ht="15" customHeight="1" x14ac:dyDescent="0.2"/>
    <row r="21469" ht="15" customHeight="1" x14ac:dyDescent="0.2"/>
    <row r="21470" ht="15" customHeight="1" x14ac:dyDescent="0.2"/>
    <row r="21471" ht="15" customHeight="1" x14ac:dyDescent="0.2"/>
    <row r="21472" ht="15" customHeight="1" x14ac:dyDescent="0.2"/>
    <row r="21473" ht="15" customHeight="1" x14ac:dyDescent="0.2"/>
    <row r="21474" ht="15" customHeight="1" x14ac:dyDescent="0.2"/>
    <row r="21475" ht="15" customHeight="1" x14ac:dyDescent="0.2"/>
    <row r="21476" ht="15" customHeight="1" x14ac:dyDescent="0.2"/>
    <row r="21477" ht="15" customHeight="1" x14ac:dyDescent="0.2"/>
    <row r="21478" ht="15" customHeight="1" x14ac:dyDescent="0.2"/>
    <row r="21479" ht="15" customHeight="1" x14ac:dyDescent="0.2"/>
    <row r="21480" ht="15" customHeight="1" x14ac:dyDescent="0.2"/>
    <row r="21481" ht="15" customHeight="1" x14ac:dyDescent="0.2"/>
    <row r="21482" ht="15" customHeight="1" x14ac:dyDescent="0.2"/>
    <row r="21483" ht="15" customHeight="1" x14ac:dyDescent="0.2"/>
    <row r="21484" ht="15" customHeight="1" x14ac:dyDescent="0.2"/>
    <row r="21485" ht="15" customHeight="1" x14ac:dyDescent="0.2"/>
    <row r="21486" ht="15" customHeight="1" x14ac:dyDescent="0.2"/>
    <row r="21487" ht="15" customHeight="1" x14ac:dyDescent="0.2"/>
    <row r="21488" ht="15" customHeight="1" x14ac:dyDescent="0.2"/>
    <row r="21489" ht="15" customHeight="1" x14ac:dyDescent="0.2"/>
    <row r="21490" ht="15" customHeight="1" x14ac:dyDescent="0.2"/>
    <row r="21491" ht="15" customHeight="1" x14ac:dyDescent="0.2"/>
    <row r="21492" ht="15" customHeight="1" x14ac:dyDescent="0.2"/>
    <row r="21493" ht="15" customHeight="1" x14ac:dyDescent="0.2"/>
    <row r="21494" ht="15" customHeight="1" x14ac:dyDescent="0.2"/>
    <row r="21495" ht="15" customHeight="1" x14ac:dyDescent="0.2"/>
    <row r="21496" ht="15" customHeight="1" x14ac:dyDescent="0.2"/>
    <row r="21497" ht="15" customHeight="1" x14ac:dyDescent="0.2"/>
    <row r="21498" ht="15" customHeight="1" x14ac:dyDescent="0.2"/>
    <row r="21499" ht="15" customHeight="1" x14ac:dyDescent="0.2"/>
    <row r="21500" ht="15" customHeight="1" x14ac:dyDescent="0.2"/>
    <row r="21501" ht="15" customHeight="1" x14ac:dyDescent="0.2"/>
    <row r="21502" ht="15" customHeight="1" x14ac:dyDescent="0.2"/>
    <row r="21503" ht="15" customHeight="1" x14ac:dyDescent="0.2"/>
    <row r="21504" ht="15" customHeight="1" x14ac:dyDescent="0.2"/>
    <row r="21505" ht="15" customHeight="1" x14ac:dyDescent="0.2"/>
    <row r="21506" ht="15" customHeight="1" x14ac:dyDescent="0.2"/>
    <row r="21507" ht="15" customHeight="1" x14ac:dyDescent="0.2"/>
    <row r="21508" ht="15" customHeight="1" x14ac:dyDescent="0.2"/>
    <row r="21509" ht="15" customHeight="1" x14ac:dyDescent="0.2"/>
    <row r="21510" ht="15" customHeight="1" x14ac:dyDescent="0.2"/>
    <row r="21511" ht="15" customHeight="1" x14ac:dyDescent="0.2"/>
    <row r="21512" ht="15" customHeight="1" x14ac:dyDescent="0.2"/>
    <row r="21513" ht="15" customHeight="1" x14ac:dyDescent="0.2"/>
    <row r="21514" ht="15" customHeight="1" x14ac:dyDescent="0.2"/>
    <row r="21515" ht="15" customHeight="1" x14ac:dyDescent="0.2"/>
    <row r="21516" ht="15" customHeight="1" x14ac:dyDescent="0.2"/>
    <row r="21517" ht="15" customHeight="1" x14ac:dyDescent="0.2"/>
    <row r="21518" ht="15" customHeight="1" x14ac:dyDescent="0.2"/>
    <row r="21519" ht="15" customHeight="1" x14ac:dyDescent="0.2"/>
    <row r="21520" ht="15" customHeight="1" x14ac:dyDescent="0.2"/>
    <row r="21521" ht="15" customHeight="1" x14ac:dyDescent="0.2"/>
    <row r="21522" ht="15" customHeight="1" x14ac:dyDescent="0.2"/>
    <row r="21523" ht="15" customHeight="1" x14ac:dyDescent="0.2"/>
    <row r="21524" ht="15" customHeight="1" x14ac:dyDescent="0.2"/>
    <row r="21525" ht="15" customHeight="1" x14ac:dyDescent="0.2"/>
    <row r="21526" ht="15" customHeight="1" x14ac:dyDescent="0.2"/>
    <row r="21527" ht="15" customHeight="1" x14ac:dyDescent="0.2"/>
    <row r="21528" ht="15" customHeight="1" x14ac:dyDescent="0.2"/>
    <row r="21529" ht="15" customHeight="1" x14ac:dyDescent="0.2"/>
    <row r="21530" ht="15" customHeight="1" x14ac:dyDescent="0.2"/>
    <row r="21531" ht="15" customHeight="1" x14ac:dyDescent="0.2"/>
    <row r="21532" ht="15" customHeight="1" x14ac:dyDescent="0.2"/>
    <row r="21533" ht="15" customHeight="1" x14ac:dyDescent="0.2"/>
    <row r="21534" ht="15" customHeight="1" x14ac:dyDescent="0.2"/>
    <row r="21535" ht="15" customHeight="1" x14ac:dyDescent="0.2"/>
    <row r="21536" ht="15" customHeight="1" x14ac:dyDescent="0.2"/>
    <row r="21537" ht="15" customHeight="1" x14ac:dyDescent="0.2"/>
    <row r="21538" ht="15" customHeight="1" x14ac:dyDescent="0.2"/>
    <row r="21539" ht="15" customHeight="1" x14ac:dyDescent="0.2"/>
    <row r="21540" ht="15" customHeight="1" x14ac:dyDescent="0.2"/>
    <row r="21541" ht="15" customHeight="1" x14ac:dyDescent="0.2"/>
    <row r="21542" ht="15" customHeight="1" x14ac:dyDescent="0.2"/>
    <row r="21543" ht="15" customHeight="1" x14ac:dyDescent="0.2"/>
    <row r="21544" ht="15" customHeight="1" x14ac:dyDescent="0.2"/>
    <row r="21545" ht="15" customHeight="1" x14ac:dyDescent="0.2"/>
    <row r="21546" ht="15" customHeight="1" x14ac:dyDescent="0.2"/>
    <row r="21547" ht="15" customHeight="1" x14ac:dyDescent="0.2"/>
    <row r="21548" ht="15" customHeight="1" x14ac:dyDescent="0.2"/>
    <row r="21549" ht="15" customHeight="1" x14ac:dyDescent="0.2"/>
    <row r="21550" ht="15" customHeight="1" x14ac:dyDescent="0.2"/>
    <row r="21551" ht="15" customHeight="1" x14ac:dyDescent="0.2"/>
    <row r="21552" ht="15" customHeight="1" x14ac:dyDescent="0.2"/>
    <row r="21553" ht="15" customHeight="1" x14ac:dyDescent="0.2"/>
    <row r="21554" ht="15" customHeight="1" x14ac:dyDescent="0.2"/>
    <row r="21555" ht="15" customHeight="1" x14ac:dyDescent="0.2"/>
    <row r="21556" ht="15" customHeight="1" x14ac:dyDescent="0.2"/>
    <row r="21557" ht="15" customHeight="1" x14ac:dyDescent="0.2"/>
    <row r="21558" ht="15" customHeight="1" x14ac:dyDescent="0.2"/>
    <row r="21559" ht="15" customHeight="1" x14ac:dyDescent="0.2"/>
    <row r="21560" ht="15" customHeight="1" x14ac:dyDescent="0.2"/>
    <row r="21561" ht="15" customHeight="1" x14ac:dyDescent="0.2"/>
    <row r="21562" ht="15" customHeight="1" x14ac:dyDescent="0.2"/>
    <row r="21563" ht="15" customHeight="1" x14ac:dyDescent="0.2"/>
    <row r="21564" ht="15" customHeight="1" x14ac:dyDescent="0.2"/>
    <row r="21565" ht="15" customHeight="1" x14ac:dyDescent="0.2"/>
    <row r="21566" ht="15" customHeight="1" x14ac:dyDescent="0.2"/>
    <row r="21567" ht="15" customHeight="1" x14ac:dyDescent="0.2"/>
    <row r="21568" ht="15" customHeight="1" x14ac:dyDescent="0.2"/>
    <row r="21569" ht="15" customHeight="1" x14ac:dyDescent="0.2"/>
    <row r="21570" ht="15" customHeight="1" x14ac:dyDescent="0.2"/>
    <row r="21571" ht="15" customHeight="1" x14ac:dyDescent="0.2"/>
    <row r="21572" ht="15" customHeight="1" x14ac:dyDescent="0.2"/>
    <row r="21573" ht="15" customHeight="1" x14ac:dyDescent="0.2"/>
    <row r="21574" ht="15" customHeight="1" x14ac:dyDescent="0.2"/>
    <row r="21575" ht="15" customHeight="1" x14ac:dyDescent="0.2"/>
    <row r="21576" ht="15" customHeight="1" x14ac:dyDescent="0.2"/>
    <row r="21577" ht="15" customHeight="1" x14ac:dyDescent="0.2"/>
    <row r="21578" ht="15" customHeight="1" x14ac:dyDescent="0.2"/>
    <row r="21579" ht="15" customHeight="1" x14ac:dyDescent="0.2"/>
    <row r="21580" ht="15" customHeight="1" x14ac:dyDescent="0.2"/>
    <row r="21581" ht="15" customHeight="1" x14ac:dyDescent="0.2"/>
    <row r="21582" ht="15" customHeight="1" x14ac:dyDescent="0.2"/>
    <row r="21583" ht="15" customHeight="1" x14ac:dyDescent="0.2"/>
    <row r="21584" ht="15" customHeight="1" x14ac:dyDescent="0.2"/>
    <row r="21585" ht="15" customHeight="1" x14ac:dyDescent="0.2"/>
    <row r="21586" ht="15" customHeight="1" x14ac:dyDescent="0.2"/>
    <row r="21587" ht="15" customHeight="1" x14ac:dyDescent="0.2"/>
    <row r="21588" ht="15" customHeight="1" x14ac:dyDescent="0.2"/>
    <row r="21589" ht="15" customHeight="1" x14ac:dyDescent="0.2"/>
    <row r="21590" ht="15" customHeight="1" x14ac:dyDescent="0.2"/>
    <row r="21591" ht="15" customHeight="1" x14ac:dyDescent="0.2"/>
    <row r="21592" ht="15" customHeight="1" x14ac:dyDescent="0.2"/>
    <row r="21593" ht="15" customHeight="1" x14ac:dyDescent="0.2"/>
    <row r="21594" ht="15" customHeight="1" x14ac:dyDescent="0.2"/>
    <row r="21595" ht="15" customHeight="1" x14ac:dyDescent="0.2"/>
    <row r="21596" ht="15" customHeight="1" x14ac:dyDescent="0.2"/>
    <row r="21597" ht="15" customHeight="1" x14ac:dyDescent="0.2"/>
    <row r="21598" ht="15" customHeight="1" x14ac:dyDescent="0.2"/>
    <row r="21599" ht="15" customHeight="1" x14ac:dyDescent="0.2"/>
    <row r="21600" ht="15" customHeight="1" x14ac:dyDescent="0.2"/>
    <row r="21601" ht="15" customHeight="1" x14ac:dyDescent="0.2"/>
    <row r="21602" ht="15" customHeight="1" x14ac:dyDescent="0.2"/>
    <row r="21603" ht="15" customHeight="1" x14ac:dyDescent="0.2"/>
    <row r="21604" ht="15" customHeight="1" x14ac:dyDescent="0.2"/>
    <row r="21605" ht="15" customHeight="1" x14ac:dyDescent="0.2"/>
    <row r="21606" ht="15" customHeight="1" x14ac:dyDescent="0.2"/>
    <row r="21607" ht="15" customHeight="1" x14ac:dyDescent="0.2"/>
    <row r="21608" ht="15" customHeight="1" x14ac:dyDescent="0.2"/>
    <row r="21609" ht="15" customHeight="1" x14ac:dyDescent="0.2"/>
    <row r="21610" ht="15" customHeight="1" x14ac:dyDescent="0.2"/>
    <row r="21611" ht="15" customHeight="1" x14ac:dyDescent="0.2"/>
    <row r="21612" ht="15" customHeight="1" x14ac:dyDescent="0.2"/>
    <row r="21613" ht="15" customHeight="1" x14ac:dyDescent="0.2"/>
    <row r="21614" ht="15" customHeight="1" x14ac:dyDescent="0.2"/>
    <row r="21615" ht="15" customHeight="1" x14ac:dyDescent="0.2"/>
    <row r="21616" ht="15" customHeight="1" x14ac:dyDescent="0.2"/>
    <row r="21617" ht="15" customHeight="1" x14ac:dyDescent="0.2"/>
    <row r="21618" ht="15" customHeight="1" x14ac:dyDescent="0.2"/>
    <row r="21619" ht="15" customHeight="1" x14ac:dyDescent="0.2"/>
    <row r="21620" ht="15" customHeight="1" x14ac:dyDescent="0.2"/>
    <row r="21621" ht="15" customHeight="1" x14ac:dyDescent="0.2"/>
    <row r="21622" ht="15" customHeight="1" x14ac:dyDescent="0.2"/>
    <row r="21623" ht="15" customHeight="1" x14ac:dyDescent="0.2"/>
    <row r="21624" ht="15" customHeight="1" x14ac:dyDescent="0.2"/>
    <row r="21625" ht="15" customHeight="1" x14ac:dyDescent="0.2"/>
    <row r="21626" ht="15" customHeight="1" x14ac:dyDescent="0.2"/>
    <row r="21627" ht="15" customHeight="1" x14ac:dyDescent="0.2"/>
    <row r="21628" ht="15" customHeight="1" x14ac:dyDescent="0.2"/>
    <row r="21629" ht="15" customHeight="1" x14ac:dyDescent="0.2"/>
    <row r="21630" ht="15" customHeight="1" x14ac:dyDescent="0.2"/>
    <row r="21631" ht="15" customHeight="1" x14ac:dyDescent="0.2"/>
    <row r="21632" ht="15" customHeight="1" x14ac:dyDescent="0.2"/>
    <row r="21633" ht="15" customHeight="1" x14ac:dyDescent="0.2"/>
    <row r="21634" ht="15" customHeight="1" x14ac:dyDescent="0.2"/>
    <row r="21635" ht="15" customHeight="1" x14ac:dyDescent="0.2"/>
    <row r="21636" ht="15" customHeight="1" x14ac:dyDescent="0.2"/>
    <row r="21637" ht="15" customHeight="1" x14ac:dyDescent="0.2"/>
    <row r="21638" ht="15" customHeight="1" x14ac:dyDescent="0.2"/>
    <row r="21639" ht="15" customHeight="1" x14ac:dyDescent="0.2"/>
    <row r="21640" ht="15" customHeight="1" x14ac:dyDescent="0.2"/>
    <row r="21641" ht="15" customHeight="1" x14ac:dyDescent="0.2"/>
    <row r="21642" ht="15" customHeight="1" x14ac:dyDescent="0.2"/>
    <row r="21643" ht="15" customHeight="1" x14ac:dyDescent="0.2"/>
    <row r="21644" ht="15" customHeight="1" x14ac:dyDescent="0.2"/>
    <row r="21645" ht="15" customHeight="1" x14ac:dyDescent="0.2"/>
    <row r="21646" ht="15" customHeight="1" x14ac:dyDescent="0.2"/>
    <row r="21647" ht="15" customHeight="1" x14ac:dyDescent="0.2"/>
    <row r="21648" ht="15" customHeight="1" x14ac:dyDescent="0.2"/>
    <row r="21649" ht="15" customHeight="1" x14ac:dyDescent="0.2"/>
    <row r="21650" ht="15" customHeight="1" x14ac:dyDescent="0.2"/>
    <row r="21651" ht="15" customHeight="1" x14ac:dyDescent="0.2"/>
    <row r="21652" ht="15" customHeight="1" x14ac:dyDescent="0.2"/>
    <row r="21653" ht="15" customHeight="1" x14ac:dyDescent="0.2"/>
    <row r="21654" ht="15" customHeight="1" x14ac:dyDescent="0.2"/>
    <row r="21655" ht="15" customHeight="1" x14ac:dyDescent="0.2"/>
    <row r="21656" ht="15" customHeight="1" x14ac:dyDescent="0.2"/>
    <row r="21657" ht="15" customHeight="1" x14ac:dyDescent="0.2"/>
    <row r="21658" ht="15" customHeight="1" x14ac:dyDescent="0.2"/>
    <row r="21659" ht="15" customHeight="1" x14ac:dyDescent="0.2"/>
    <row r="21660" ht="15" customHeight="1" x14ac:dyDescent="0.2"/>
    <row r="21661" ht="15" customHeight="1" x14ac:dyDescent="0.2"/>
    <row r="21662" ht="15" customHeight="1" x14ac:dyDescent="0.2"/>
    <row r="21663" ht="15" customHeight="1" x14ac:dyDescent="0.2"/>
    <row r="21664" ht="15" customHeight="1" x14ac:dyDescent="0.2"/>
    <row r="21665" ht="15" customHeight="1" x14ac:dyDescent="0.2"/>
    <row r="21666" ht="15" customHeight="1" x14ac:dyDescent="0.2"/>
    <row r="21667" ht="15" customHeight="1" x14ac:dyDescent="0.2"/>
    <row r="21668" ht="15" customHeight="1" x14ac:dyDescent="0.2"/>
    <row r="21669" ht="15" customHeight="1" x14ac:dyDescent="0.2"/>
    <row r="21670" ht="15" customHeight="1" x14ac:dyDescent="0.2"/>
    <row r="21671" ht="15" customHeight="1" x14ac:dyDescent="0.2"/>
    <row r="21672" ht="15" customHeight="1" x14ac:dyDescent="0.2"/>
    <row r="21673" ht="15" customHeight="1" x14ac:dyDescent="0.2"/>
    <row r="21674" ht="15" customHeight="1" x14ac:dyDescent="0.2"/>
    <row r="21675" ht="15" customHeight="1" x14ac:dyDescent="0.2"/>
    <row r="21676" ht="15" customHeight="1" x14ac:dyDescent="0.2"/>
    <row r="21677" ht="15" customHeight="1" x14ac:dyDescent="0.2"/>
    <row r="21678" ht="15" customHeight="1" x14ac:dyDescent="0.2"/>
    <row r="21679" ht="15" customHeight="1" x14ac:dyDescent="0.2"/>
    <row r="21680" ht="15" customHeight="1" x14ac:dyDescent="0.2"/>
    <row r="21681" ht="15" customHeight="1" x14ac:dyDescent="0.2"/>
    <row r="21682" ht="15" customHeight="1" x14ac:dyDescent="0.2"/>
    <row r="21683" ht="15" customHeight="1" x14ac:dyDescent="0.2"/>
    <row r="21684" ht="15" customHeight="1" x14ac:dyDescent="0.2"/>
    <row r="21685" ht="15" customHeight="1" x14ac:dyDescent="0.2"/>
    <row r="21686" ht="15" customHeight="1" x14ac:dyDescent="0.2"/>
    <row r="21687" ht="15" customHeight="1" x14ac:dyDescent="0.2"/>
    <row r="21688" ht="15" customHeight="1" x14ac:dyDescent="0.2"/>
    <row r="21689" ht="15" customHeight="1" x14ac:dyDescent="0.2"/>
    <row r="21690" ht="15" customHeight="1" x14ac:dyDescent="0.2"/>
    <row r="21691" ht="15" customHeight="1" x14ac:dyDescent="0.2"/>
    <row r="21692" ht="15" customHeight="1" x14ac:dyDescent="0.2"/>
    <row r="21693" ht="15" customHeight="1" x14ac:dyDescent="0.2"/>
    <row r="21694" ht="15" customHeight="1" x14ac:dyDescent="0.2"/>
    <row r="21695" ht="15" customHeight="1" x14ac:dyDescent="0.2"/>
    <row r="21696" ht="15" customHeight="1" x14ac:dyDescent="0.2"/>
    <row r="21697" ht="15" customHeight="1" x14ac:dyDescent="0.2"/>
    <row r="21698" ht="15" customHeight="1" x14ac:dyDescent="0.2"/>
    <row r="21699" ht="15" customHeight="1" x14ac:dyDescent="0.2"/>
    <row r="21700" ht="15" customHeight="1" x14ac:dyDescent="0.2"/>
    <row r="21701" ht="15" customHeight="1" x14ac:dyDescent="0.2"/>
    <row r="21702" ht="15" customHeight="1" x14ac:dyDescent="0.2"/>
    <row r="21703" ht="15" customHeight="1" x14ac:dyDescent="0.2"/>
    <row r="21704" ht="15" customHeight="1" x14ac:dyDescent="0.2"/>
    <row r="21705" ht="15" customHeight="1" x14ac:dyDescent="0.2"/>
    <row r="21706" ht="15" customHeight="1" x14ac:dyDescent="0.2"/>
    <row r="21707" ht="15" customHeight="1" x14ac:dyDescent="0.2"/>
    <row r="21708" ht="15" customHeight="1" x14ac:dyDescent="0.2"/>
    <row r="21709" ht="15" customHeight="1" x14ac:dyDescent="0.2"/>
    <row r="21710" ht="15" customHeight="1" x14ac:dyDescent="0.2"/>
    <row r="21711" ht="15" customHeight="1" x14ac:dyDescent="0.2"/>
    <row r="21712" ht="15" customHeight="1" x14ac:dyDescent="0.2"/>
    <row r="21713" ht="15" customHeight="1" x14ac:dyDescent="0.2"/>
    <row r="21714" ht="15" customHeight="1" x14ac:dyDescent="0.2"/>
    <row r="21715" ht="15" customHeight="1" x14ac:dyDescent="0.2"/>
    <row r="21716" ht="15" customHeight="1" x14ac:dyDescent="0.2"/>
    <row r="21717" ht="15" customHeight="1" x14ac:dyDescent="0.2"/>
    <row r="21718" ht="15" customHeight="1" x14ac:dyDescent="0.2"/>
    <row r="21719" ht="15" customHeight="1" x14ac:dyDescent="0.2"/>
    <row r="21720" ht="15" customHeight="1" x14ac:dyDescent="0.2"/>
    <row r="21721" ht="15" customHeight="1" x14ac:dyDescent="0.2"/>
    <row r="21722" ht="15" customHeight="1" x14ac:dyDescent="0.2"/>
    <row r="21723" ht="15" customHeight="1" x14ac:dyDescent="0.2"/>
    <row r="21724" ht="15" customHeight="1" x14ac:dyDescent="0.2"/>
    <row r="21725" ht="15" customHeight="1" x14ac:dyDescent="0.2"/>
    <row r="21726" ht="15" customHeight="1" x14ac:dyDescent="0.2"/>
    <row r="21727" ht="15" customHeight="1" x14ac:dyDescent="0.2"/>
    <row r="21728" ht="15" customHeight="1" x14ac:dyDescent="0.2"/>
    <row r="21729" ht="15" customHeight="1" x14ac:dyDescent="0.2"/>
    <row r="21730" ht="15" customHeight="1" x14ac:dyDescent="0.2"/>
    <row r="21731" ht="15" customHeight="1" x14ac:dyDescent="0.2"/>
    <row r="21732" ht="15" customHeight="1" x14ac:dyDescent="0.2"/>
    <row r="21733" ht="15" customHeight="1" x14ac:dyDescent="0.2"/>
    <row r="21734" ht="15" customHeight="1" x14ac:dyDescent="0.2"/>
    <row r="21735" ht="15" customHeight="1" x14ac:dyDescent="0.2"/>
    <row r="21736" ht="15" customHeight="1" x14ac:dyDescent="0.2"/>
    <row r="21737" ht="15" customHeight="1" x14ac:dyDescent="0.2"/>
    <row r="21738" ht="15" customHeight="1" x14ac:dyDescent="0.2"/>
    <row r="21739" ht="15" customHeight="1" x14ac:dyDescent="0.2"/>
    <row r="21740" ht="15" customHeight="1" x14ac:dyDescent="0.2"/>
    <row r="21741" ht="15" customHeight="1" x14ac:dyDescent="0.2"/>
    <row r="21742" ht="15" customHeight="1" x14ac:dyDescent="0.2"/>
    <row r="21743" ht="15" customHeight="1" x14ac:dyDescent="0.2"/>
    <row r="21744" ht="15" customHeight="1" x14ac:dyDescent="0.2"/>
    <row r="21745" ht="15" customHeight="1" x14ac:dyDescent="0.2"/>
    <row r="21746" ht="15" customHeight="1" x14ac:dyDescent="0.2"/>
    <row r="21747" ht="15" customHeight="1" x14ac:dyDescent="0.2"/>
    <row r="21748" ht="15" customHeight="1" x14ac:dyDescent="0.2"/>
    <row r="21749" ht="15" customHeight="1" x14ac:dyDescent="0.2"/>
    <row r="21750" ht="15" customHeight="1" x14ac:dyDescent="0.2"/>
    <row r="21751" ht="15" customHeight="1" x14ac:dyDescent="0.2"/>
    <row r="21752" ht="15" customHeight="1" x14ac:dyDescent="0.2"/>
    <row r="21753" ht="15" customHeight="1" x14ac:dyDescent="0.2"/>
    <row r="21754" ht="15" customHeight="1" x14ac:dyDescent="0.2"/>
    <row r="21755" ht="15" customHeight="1" x14ac:dyDescent="0.2"/>
    <row r="21756" ht="15" customHeight="1" x14ac:dyDescent="0.2"/>
    <row r="21757" ht="15" customHeight="1" x14ac:dyDescent="0.2"/>
    <row r="21758" ht="15" customHeight="1" x14ac:dyDescent="0.2"/>
    <row r="21759" ht="15" customHeight="1" x14ac:dyDescent="0.2"/>
    <row r="21760" ht="15" customHeight="1" x14ac:dyDescent="0.2"/>
    <row r="21761" ht="15" customHeight="1" x14ac:dyDescent="0.2"/>
    <row r="21762" ht="15" customHeight="1" x14ac:dyDescent="0.2"/>
    <row r="21763" ht="15" customHeight="1" x14ac:dyDescent="0.2"/>
    <row r="21764" ht="15" customHeight="1" x14ac:dyDescent="0.2"/>
    <row r="21765" ht="15" customHeight="1" x14ac:dyDescent="0.2"/>
    <row r="21766" ht="15" customHeight="1" x14ac:dyDescent="0.2"/>
    <row r="21767" ht="15" customHeight="1" x14ac:dyDescent="0.2"/>
    <row r="21768" ht="15" customHeight="1" x14ac:dyDescent="0.2"/>
    <row r="21769" ht="15" customHeight="1" x14ac:dyDescent="0.2"/>
    <row r="21770" ht="15" customHeight="1" x14ac:dyDescent="0.2"/>
    <row r="21771" ht="15" customHeight="1" x14ac:dyDescent="0.2"/>
    <row r="21772" ht="15" customHeight="1" x14ac:dyDescent="0.2"/>
    <row r="21773" ht="15" customHeight="1" x14ac:dyDescent="0.2"/>
    <row r="21774" ht="15" customHeight="1" x14ac:dyDescent="0.2"/>
    <row r="21775" ht="15" customHeight="1" x14ac:dyDescent="0.2"/>
    <row r="21776" ht="15" customHeight="1" x14ac:dyDescent="0.2"/>
    <row r="21777" ht="15" customHeight="1" x14ac:dyDescent="0.2"/>
    <row r="21778" ht="15" customHeight="1" x14ac:dyDescent="0.2"/>
    <row r="21779" ht="15" customHeight="1" x14ac:dyDescent="0.2"/>
    <row r="21780" ht="15" customHeight="1" x14ac:dyDescent="0.2"/>
    <row r="21781" ht="15" customHeight="1" x14ac:dyDescent="0.2"/>
    <row r="21782" ht="15" customHeight="1" x14ac:dyDescent="0.2"/>
    <row r="21783" ht="15" customHeight="1" x14ac:dyDescent="0.2"/>
    <row r="21784" ht="15" customHeight="1" x14ac:dyDescent="0.2"/>
    <row r="21785" ht="15" customHeight="1" x14ac:dyDescent="0.2"/>
    <row r="21786" ht="15" customHeight="1" x14ac:dyDescent="0.2"/>
    <row r="21787" ht="15" customHeight="1" x14ac:dyDescent="0.2"/>
    <row r="21788" ht="15" customHeight="1" x14ac:dyDescent="0.2"/>
    <row r="21789" ht="15" customHeight="1" x14ac:dyDescent="0.2"/>
    <row r="21790" ht="15" customHeight="1" x14ac:dyDescent="0.2"/>
    <row r="21791" ht="15" customHeight="1" x14ac:dyDescent="0.2"/>
    <row r="21792" ht="15" customHeight="1" x14ac:dyDescent="0.2"/>
    <row r="21793" ht="15" customHeight="1" x14ac:dyDescent="0.2"/>
    <row r="21794" ht="15" customHeight="1" x14ac:dyDescent="0.2"/>
    <row r="21795" ht="15" customHeight="1" x14ac:dyDescent="0.2"/>
    <row r="21796" ht="15" customHeight="1" x14ac:dyDescent="0.2"/>
    <row r="21797" ht="15" customHeight="1" x14ac:dyDescent="0.2"/>
    <row r="21798" ht="15" customHeight="1" x14ac:dyDescent="0.2"/>
    <row r="21799" ht="15" customHeight="1" x14ac:dyDescent="0.2"/>
    <row r="21800" ht="15" customHeight="1" x14ac:dyDescent="0.2"/>
    <row r="21801" ht="15" customHeight="1" x14ac:dyDescent="0.2"/>
    <row r="21802" ht="15" customHeight="1" x14ac:dyDescent="0.2"/>
    <row r="21803" ht="15" customHeight="1" x14ac:dyDescent="0.2"/>
    <row r="21804" ht="15" customHeight="1" x14ac:dyDescent="0.2"/>
    <row r="21805" ht="15" customHeight="1" x14ac:dyDescent="0.2"/>
    <row r="21806" ht="15" customHeight="1" x14ac:dyDescent="0.2"/>
    <row r="21807" ht="15" customHeight="1" x14ac:dyDescent="0.2"/>
    <row r="21808" ht="15" customHeight="1" x14ac:dyDescent="0.2"/>
    <row r="21809" ht="15" customHeight="1" x14ac:dyDescent="0.2"/>
    <row r="21810" ht="15" customHeight="1" x14ac:dyDescent="0.2"/>
    <row r="21811" ht="15" customHeight="1" x14ac:dyDescent="0.2"/>
    <row r="21812" ht="15" customHeight="1" x14ac:dyDescent="0.2"/>
    <row r="21813" ht="15" customHeight="1" x14ac:dyDescent="0.2"/>
    <row r="21814" ht="15" customHeight="1" x14ac:dyDescent="0.2"/>
    <row r="21815" ht="15" customHeight="1" x14ac:dyDescent="0.2"/>
    <row r="21816" ht="15" customHeight="1" x14ac:dyDescent="0.2"/>
    <row r="21817" ht="15" customHeight="1" x14ac:dyDescent="0.2"/>
    <row r="21818" ht="15" customHeight="1" x14ac:dyDescent="0.2"/>
    <row r="21819" ht="15" customHeight="1" x14ac:dyDescent="0.2"/>
    <row r="21820" ht="15" customHeight="1" x14ac:dyDescent="0.2"/>
    <row r="21821" ht="15" customHeight="1" x14ac:dyDescent="0.2"/>
    <row r="21822" ht="15" customHeight="1" x14ac:dyDescent="0.2"/>
    <row r="21823" ht="15" customHeight="1" x14ac:dyDescent="0.2"/>
    <row r="21824" ht="15" customHeight="1" x14ac:dyDescent="0.2"/>
    <row r="21825" ht="15" customHeight="1" x14ac:dyDescent="0.2"/>
    <row r="21826" ht="15" customHeight="1" x14ac:dyDescent="0.2"/>
    <row r="21827" ht="15" customHeight="1" x14ac:dyDescent="0.2"/>
    <row r="21828" ht="15" customHeight="1" x14ac:dyDescent="0.2"/>
    <row r="21829" ht="15" customHeight="1" x14ac:dyDescent="0.2"/>
    <row r="21830" ht="15" customHeight="1" x14ac:dyDescent="0.2"/>
    <row r="21831" ht="15" customHeight="1" x14ac:dyDescent="0.2"/>
    <row r="21832" ht="15" customHeight="1" x14ac:dyDescent="0.2"/>
    <row r="21833" ht="15" customHeight="1" x14ac:dyDescent="0.2"/>
    <row r="21834" ht="15" customHeight="1" x14ac:dyDescent="0.2"/>
    <row r="21835" ht="15" customHeight="1" x14ac:dyDescent="0.2"/>
    <row r="21836" ht="15" customHeight="1" x14ac:dyDescent="0.2"/>
    <row r="21837" ht="15" customHeight="1" x14ac:dyDescent="0.2"/>
    <row r="21838" ht="15" customHeight="1" x14ac:dyDescent="0.2"/>
    <row r="21839" ht="15" customHeight="1" x14ac:dyDescent="0.2"/>
    <row r="21840" ht="15" customHeight="1" x14ac:dyDescent="0.2"/>
    <row r="21841" ht="15" customHeight="1" x14ac:dyDescent="0.2"/>
    <row r="21842" ht="15" customHeight="1" x14ac:dyDescent="0.2"/>
    <row r="21843" ht="15" customHeight="1" x14ac:dyDescent="0.2"/>
    <row r="21844" ht="15" customHeight="1" x14ac:dyDescent="0.2"/>
    <row r="21845" ht="15" customHeight="1" x14ac:dyDescent="0.2"/>
    <row r="21846" ht="15" customHeight="1" x14ac:dyDescent="0.2"/>
    <row r="21847" ht="15" customHeight="1" x14ac:dyDescent="0.2"/>
    <row r="21848" ht="15" customHeight="1" x14ac:dyDescent="0.2"/>
    <row r="21849" ht="15" customHeight="1" x14ac:dyDescent="0.2"/>
    <row r="21850" ht="15" customHeight="1" x14ac:dyDescent="0.2"/>
    <row r="21851" ht="15" customHeight="1" x14ac:dyDescent="0.2"/>
    <row r="21852" ht="15" customHeight="1" x14ac:dyDescent="0.2"/>
    <row r="21853" ht="15" customHeight="1" x14ac:dyDescent="0.2"/>
    <row r="21854" ht="15" customHeight="1" x14ac:dyDescent="0.2"/>
    <row r="21855" ht="15" customHeight="1" x14ac:dyDescent="0.2"/>
    <row r="21856" ht="15" customHeight="1" x14ac:dyDescent="0.2"/>
    <row r="21857" ht="15" customHeight="1" x14ac:dyDescent="0.2"/>
    <row r="21858" ht="15" customHeight="1" x14ac:dyDescent="0.2"/>
    <row r="21859" ht="15" customHeight="1" x14ac:dyDescent="0.2"/>
    <row r="21860" ht="15" customHeight="1" x14ac:dyDescent="0.2"/>
    <row r="21861" ht="15" customHeight="1" x14ac:dyDescent="0.2"/>
    <row r="21862" ht="15" customHeight="1" x14ac:dyDescent="0.2"/>
    <row r="21863" ht="15" customHeight="1" x14ac:dyDescent="0.2"/>
    <row r="21864" ht="15" customHeight="1" x14ac:dyDescent="0.2"/>
    <row r="21865" ht="15" customHeight="1" x14ac:dyDescent="0.2"/>
    <row r="21866" ht="15" customHeight="1" x14ac:dyDescent="0.2"/>
    <row r="21867" ht="15" customHeight="1" x14ac:dyDescent="0.2"/>
    <row r="21868" ht="15" customHeight="1" x14ac:dyDescent="0.2"/>
    <row r="21869" ht="15" customHeight="1" x14ac:dyDescent="0.2"/>
    <row r="21870" ht="15" customHeight="1" x14ac:dyDescent="0.2"/>
    <row r="21871" ht="15" customHeight="1" x14ac:dyDescent="0.2"/>
    <row r="21872" ht="15" customHeight="1" x14ac:dyDescent="0.2"/>
    <row r="21873" ht="15" customHeight="1" x14ac:dyDescent="0.2"/>
    <row r="21874" ht="15" customHeight="1" x14ac:dyDescent="0.2"/>
    <row r="21875" ht="15" customHeight="1" x14ac:dyDescent="0.2"/>
    <row r="21876" ht="15" customHeight="1" x14ac:dyDescent="0.2"/>
    <row r="21877" ht="15" customHeight="1" x14ac:dyDescent="0.2"/>
    <row r="21878" ht="15" customHeight="1" x14ac:dyDescent="0.2"/>
    <row r="21879" ht="15" customHeight="1" x14ac:dyDescent="0.2"/>
    <row r="21880" ht="15" customHeight="1" x14ac:dyDescent="0.2"/>
    <row r="21881" ht="15" customHeight="1" x14ac:dyDescent="0.2"/>
    <row r="21882" ht="15" customHeight="1" x14ac:dyDescent="0.2"/>
    <row r="21883" ht="15" customHeight="1" x14ac:dyDescent="0.2"/>
    <row r="21884" ht="15" customHeight="1" x14ac:dyDescent="0.2"/>
    <row r="21885" ht="15" customHeight="1" x14ac:dyDescent="0.2"/>
    <row r="21886" ht="15" customHeight="1" x14ac:dyDescent="0.2"/>
    <row r="21887" ht="15" customHeight="1" x14ac:dyDescent="0.2"/>
    <row r="21888" ht="15" customHeight="1" x14ac:dyDescent="0.2"/>
    <row r="21889" ht="15" customHeight="1" x14ac:dyDescent="0.2"/>
    <row r="21890" ht="15" customHeight="1" x14ac:dyDescent="0.2"/>
    <row r="21891" ht="15" customHeight="1" x14ac:dyDescent="0.2"/>
    <row r="21892" ht="15" customHeight="1" x14ac:dyDescent="0.2"/>
    <row r="21893" ht="15" customHeight="1" x14ac:dyDescent="0.2"/>
    <row r="21894" ht="15" customHeight="1" x14ac:dyDescent="0.2"/>
    <row r="21895" ht="15" customHeight="1" x14ac:dyDescent="0.2"/>
    <row r="21896" ht="15" customHeight="1" x14ac:dyDescent="0.2"/>
    <row r="21897" ht="15" customHeight="1" x14ac:dyDescent="0.2"/>
    <row r="21898" ht="15" customHeight="1" x14ac:dyDescent="0.2"/>
    <row r="21899" ht="15" customHeight="1" x14ac:dyDescent="0.2"/>
    <row r="21900" ht="15" customHeight="1" x14ac:dyDescent="0.2"/>
    <row r="21901" ht="15" customHeight="1" x14ac:dyDescent="0.2"/>
    <row r="21902" ht="15" customHeight="1" x14ac:dyDescent="0.2"/>
    <row r="21903" ht="15" customHeight="1" x14ac:dyDescent="0.2"/>
    <row r="21904" ht="15" customHeight="1" x14ac:dyDescent="0.2"/>
    <row r="21905" ht="15" customHeight="1" x14ac:dyDescent="0.2"/>
    <row r="21906" ht="15" customHeight="1" x14ac:dyDescent="0.2"/>
    <row r="21907" ht="15" customHeight="1" x14ac:dyDescent="0.2"/>
    <row r="21908" ht="15" customHeight="1" x14ac:dyDescent="0.2"/>
    <row r="21909" ht="15" customHeight="1" x14ac:dyDescent="0.2"/>
    <row r="21910" ht="15" customHeight="1" x14ac:dyDescent="0.2"/>
    <row r="21911" ht="15" customHeight="1" x14ac:dyDescent="0.2"/>
    <row r="21912" ht="15" customHeight="1" x14ac:dyDescent="0.2"/>
    <row r="21913" ht="15" customHeight="1" x14ac:dyDescent="0.2"/>
    <row r="21914" ht="15" customHeight="1" x14ac:dyDescent="0.2"/>
    <row r="21915" ht="15" customHeight="1" x14ac:dyDescent="0.2"/>
    <row r="21916" ht="15" customHeight="1" x14ac:dyDescent="0.2"/>
    <row r="21917" ht="15" customHeight="1" x14ac:dyDescent="0.2"/>
    <row r="21918" ht="15" customHeight="1" x14ac:dyDescent="0.2"/>
    <row r="21919" ht="15" customHeight="1" x14ac:dyDescent="0.2"/>
    <row r="21920" ht="15" customHeight="1" x14ac:dyDescent="0.2"/>
    <row r="21921" ht="15" customHeight="1" x14ac:dyDescent="0.2"/>
    <row r="21922" ht="15" customHeight="1" x14ac:dyDescent="0.2"/>
    <row r="21923" ht="15" customHeight="1" x14ac:dyDescent="0.2"/>
    <row r="21924" ht="15" customHeight="1" x14ac:dyDescent="0.2"/>
    <row r="21925" ht="15" customHeight="1" x14ac:dyDescent="0.2"/>
    <row r="21926" ht="15" customHeight="1" x14ac:dyDescent="0.2"/>
    <row r="21927" ht="15" customHeight="1" x14ac:dyDescent="0.2"/>
    <row r="21928" ht="15" customHeight="1" x14ac:dyDescent="0.2"/>
    <row r="21929" ht="15" customHeight="1" x14ac:dyDescent="0.2"/>
    <row r="21930" ht="15" customHeight="1" x14ac:dyDescent="0.2"/>
    <row r="21931" ht="15" customHeight="1" x14ac:dyDescent="0.2"/>
    <row r="21932" ht="15" customHeight="1" x14ac:dyDescent="0.2"/>
    <row r="21933" ht="15" customHeight="1" x14ac:dyDescent="0.2"/>
    <row r="21934" ht="15" customHeight="1" x14ac:dyDescent="0.2"/>
    <row r="21935" ht="15" customHeight="1" x14ac:dyDescent="0.2"/>
    <row r="21936" ht="15" customHeight="1" x14ac:dyDescent="0.2"/>
    <row r="21937" ht="15" customHeight="1" x14ac:dyDescent="0.2"/>
    <row r="21938" ht="15" customHeight="1" x14ac:dyDescent="0.2"/>
    <row r="21939" ht="15" customHeight="1" x14ac:dyDescent="0.2"/>
    <row r="21940" ht="15" customHeight="1" x14ac:dyDescent="0.2"/>
    <row r="21941" ht="15" customHeight="1" x14ac:dyDescent="0.2"/>
    <row r="21942" ht="15" customHeight="1" x14ac:dyDescent="0.2"/>
    <row r="21943" ht="15" customHeight="1" x14ac:dyDescent="0.2"/>
    <row r="21944" ht="15" customHeight="1" x14ac:dyDescent="0.2"/>
    <row r="21945" ht="15" customHeight="1" x14ac:dyDescent="0.2"/>
    <row r="21946" ht="15" customHeight="1" x14ac:dyDescent="0.2"/>
    <row r="21947" ht="15" customHeight="1" x14ac:dyDescent="0.2"/>
    <row r="21948" ht="15" customHeight="1" x14ac:dyDescent="0.2"/>
    <row r="21949" ht="15" customHeight="1" x14ac:dyDescent="0.2"/>
    <row r="21950" ht="15" customHeight="1" x14ac:dyDescent="0.2"/>
    <row r="21951" ht="15" customHeight="1" x14ac:dyDescent="0.2"/>
    <row r="21952" ht="15" customHeight="1" x14ac:dyDescent="0.2"/>
    <row r="21953" ht="15" customHeight="1" x14ac:dyDescent="0.2"/>
    <row r="21954" ht="15" customHeight="1" x14ac:dyDescent="0.2"/>
    <row r="21955" ht="15" customHeight="1" x14ac:dyDescent="0.2"/>
    <row r="21956" ht="15" customHeight="1" x14ac:dyDescent="0.2"/>
    <row r="21957" ht="15" customHeight="1" x14ac:dyDescent="0.2"/>
    <row r="21958" ht="15" customHeight="1" x14ac:dyDescent="0.2"/>
    <row r="21959" ht="15" customHeight="1" x14ac:dyDescent="0.2"/>
    <row r="21960" ht="15" customHeight="1" x14ac:dyDescent="0.2"/>
    <row r="21961" ht="15" customHeight="1" x14ac:dyDescent="0.2"/>
    <row r="21962" ht="15" customHeight="1" x14ac:dyDescent="0.2"/>
    <row r="21963" ht="15" customHeight="1" x14ac:dyDescent="0.2"/>
    <row r="21964" ht="15" customHeight="1" x14ac:dyDescent="0.2"/>
    <row r="21965" ht="15" customHeight="1" x14ac:dyDescent="0.2"/>
    <row r="21966" ht="15" customHeight="1" x14ac:dyDescent="0.2"/>
    <row r="21967" ht="15" customHeight="1" x14ac:dyDescent="0.2"/>
    <row r="21968" ht="15" customHeight="1" x14ac:dyDescent="0.2"/>
    <row r="21969" ht="15" customHeight="1" x14ac:dyDescent="0.2"/>
    <row r="21970" ht="15" customHeight="1" x14ac:dyDescent="0.2"/>
    <row r="21971" ht="15" customHeight="1" x14ac:dyDescent="0.2"/>
    <row r="21972" ht="15" customHeight="1" x14ac:dyDescent="0.2"/>
    <row r="21973" ht="15" customHeight="1" x14ac:dyDescent="0.2"/>
    <row r="21974" ht="15" customHeight="1" x14ac:dyDescent="0.2"/>
    <row r="21975" ht="15" customHeight="1" x14ac:dyDescent="0.2"/>
    <row r="21976" ht="15" customHeight="1" x14ac:dyDescent="0.2"/>
    <row r="21977" ht="15" customHeight="1" x14ac:dyDescent="0.2"/>
    <row r="21978" ht="15" customHeight="1" x14ac:dyDescent="0.2"/>
    <row r="21979" ht="15" customHeight="1" x14ac:dyDescent="0.2"/>
    <row r="21980" ht="15" customHeight="1" x14ac:dyDescent="0.2"/>
    <row r="21981" ht="15" customHeight="1" x14ac:dyDescent="0.2"/>
    <row r="21982" ht="15" customHeight="1" x14ac:dyDescent="0.2"/>
    <row r="21983" ht="15" customHeight="1" x14ac:dyDescent="0.2"/>
    <row r="21984" ht="15" customHeight="1" x14ac:dyDescent="0.2"/>
    <row r="21985" ht="15" customHeight="1" x14ac:dyDescent="0.2"/>
    <row r="21986" ht="15" customHeight="1" x14ac:dyDescent="0.2"/>
    <row r="21987" ht="15" customHeight="1" x14ac:dyDescent="0.2"/>
    <row r="21988" ht="15" customHeight="1" x14ac:dyDescent="0.2"/>
    <row r="21989" ht="15" customHeight="1" x14ac:dyDescent="0.2"/>
    <row r="21990" ht="15" customHeight="1" x14ac:dyDescent="0.2"/>
    <row r="21991" ht="15" customHeight="1" x14ac:dyDescent="0.2"/>
    <row r="21992" ht="15" customHeight="1" x14ac:dyDescent="0.2"/>
    <row r="21993" ht="15" customHeight="1" x14ac:dyDescent="0.2"/>
    <row r="21994" ht="15" customHeight="1" x14ac:dyDescent="0.2"/>
    <row r="21995" ht="15" customHeight="1" x14ac:dyDescent="0.2"/>
    <row r="21996" ht="15" customHeight="1" x14ac:dyDescent="0.2"/>
    <row r="21997" ht="15" customHeight="1" x14ac:dyDescent="0.2"/>
    <row r="21998" ht="15" customHeight="1" x14ac:dyDescent="0.2"/>
    <row r="21999" ht="15" customHeight="1" x14ac:dyDescent="0.2"/>
    <row r="22000" ht="15" customHeight="1" x14ac:dyDescent="0.2"/>
    <row r="22001" ht="15" customHeight="1" x14ac:dyDescent="0.2"/>
    <row r="22002" ht="15" customHeight="1" x14ac:dyDescent="0.2"/>
    <row r="22003" ht="15" customHeight="1" x14ac:dyDescent="0.2"/>
    <row r="22004" ht="15" customHeight="1" x14ac:dyDescent="0.2"/>
    <row r="22005" ht="15" customHeight="1" x14ac:dyDescent="0.2"/>
    <row r="22006" ht="15" customHeight="1" x14ac:dyDescent="0.2"/>
    <row r="22007" ht="15" customHeight="1" x14ac:dyDescent="0.2"/>
    <row r="22008" ht="15" customHeight="1" x14ac:dyDescent="0.2"/>
    <row r="22009" ht="15" customHeight="1" x14ac:dyDescent="0.2"/>
    <row r="22010" ht="15" customHeight="1" x14ac:dyDescent="0.2"/>
    <row r="22011" ht="15" customHeight="1" x14ac:dyDescent="0.2"/>
    <row r="22012" ht="15" customHeight="1" x14ac:dyDescent="0.2"/>
    <row r="22013" ht="15" customHeight="1" x14ac:dyDescent="0.2"/>
    <row r="22014" ht="15" customHeight="1" x14ac:dyDescent="0.2"/>
    <row r="22015" ht="15" customHeight="1" x14ac:dyDescent="0.2"/>
    <row r="22016" ht="15" customHeight="1" x14ac:dyDescent="0.2"/>
    <row r="22017" ht="15" customHeight="1" x14ac:dyDescent="0.2"/>
    <row r="22018" ht="15" customHeight="1" x14ac:dyDescent="0.2"/>
    <row r="22019" ht="15" customHeight="1" x14ac:dyDescent="0.2"/>
    <row r="22020" ht="15" customHeight="1" x14ac:dyDescent="0.2"/>
    <row r="22021" ht="15" customHeight="1" x14ac:dyDescent="0.2"/>
    <row r="22022" ht="15" customHeight="1" x14ac:dyDescent="0.2"/>
    <row r="22023" ht="15" customHeight="1" x14ac:dyDescent="0.2"/>
    <row r="22024" ht="15" customHeight="1" x14ac:dyDescent="0.2"/>
    <row r="22025" ht="15" customHeight="1" x14ac:dyDescent="0.2"/>
    <row r="22026" ht="15" customHeight="1" x14ac:dyDescent="0.2"/>
    <row r="22027" ht="15" customHeight="1" x14ac:dyDescent="0.2"/>
    <row r="22028" ht="15" customHeight="1" x14ac:dyDescent="0.2"/>
    <row r="22029" ht="15" customHeight="1" x14ac:dyDescent="0.2"/>
    <row r="22030" ht="15" customHeight="1" x14ac:dyDescent="0.2"/>
    <row r="22031" ht="15" customHeight="1" x14ac:dyDescent="0.2"/>
    <row r="22032" ht="15" customHeight="1" x14ac:dyDescent="0.2"/>
    <row r="22033" ht="15" customHeight="1" x14ac:dyDescent="0.2"/>
    <row r="22034" ht="15" customHeight="1" x14ac:dyDescent="0.2"/>
    <row r="22035" ht="15" customHeight="1" x14ac:dyDescent="0.2"/>
    <row r="22036" ht="15" customHeight="1" x14ac:dyDescent="0.2"/>
    <row r="22037" ht="15" customHeight="1" x14ac:dyDescent="0.2"/>
    <row r="22038" ht="15" customHeight="1" x14ac:dyDescent="0.2"/>
    <row r="22039" ht="15" customHeight="1" x14ac:dyDescent="0.2"/>
    <row r="22040" ht="15" customHeight="1" x14ac:dyDescent="0.2"/>
    <row r="22041" ht="15" customHeight="1" x14ac:dyDescent="0.2"/>
    <row r="22042" ht="15" customHeight="1" x14ac:dyDescent="0.2"/>
    <row r="22043" ht="15" customHeight="1" x14ac:dyDescent="0.2"/>
    <row r="22044" ht="15" customHeight="1" x14ac:dyDescent="0.2"/>
    <row r="22045" ht="15" customHeight="1" x14ac:dyDescent="0.2"/>
    <row r="22046" ht="15" customHeight="1" x14ac:dyDescent="0.2"/>
    <row r="22047" ht="15" customHeight="1" x14ac:dyDescent="0.2"/>
    <row r="22048" ht="15" customHeight="1" x14ac:dyDescent="0.2"/>
    <row r="22049" ht="15" customHeight="1" x14ac:dyDescent="0.2"/>
    <row r="22050" ht="15" customHeight="1" x14ac:dyDescent="0.2"/>
    <row r="22051" ht="15" customHeight="1" x14ac:dyDescent="0.2"/>
    <row r="22052" ht="15" customHeight="1" x14ac:dyDescent="0.2"/>
    <row r="22053" ht="15" customHeight="1" x14ac:dyDescent="0.2"/>
    <row r="22054" ht="15" customHeight="1" x14ac:dyDescent="0.2"/>
    <row r="22055" ht="15" customHeight="1" x14ac:dyDescent="0.2"/>
    <row r="22056" ht="15" customHeight="1" x14ac:dyDescent="0.2"/>
    <row r="22057" ht="15" customHeight="1" x14ac:dyDescent="0.2"/>
    <row r="22058" ht="15" customHeight="1" x14ac:dyDescent="0.2"/>
    <row r="22059" ht="15" customHeight="1" x14ac:dyDescent="0.2"/>
    <row r="22060" ht="15" customHeight="1" x14ac:dyDescent="0.2"/>
    <row r="22061" ht="15" customHeight="1" x14ac:dyDescent="0.2"/>
    <row r="22062" ht="15" customHeight="1" x14ac:dyDescent="0.2"/>
    <row r="22063" ht="15" customHeight="1" x14ac:dyDescent="0.2"/>
    <row r="22064" ht="15" customHeight="1" x14ac:dyDescent="0.2"/>
    <row r="22065" ht="15" customHeight="1" x14ac:dyDescent="0.2"/>
    <row r="22066" ht="15" customHeight="1" x14ac:dyDescent="0.2"/>
    <row r="22067" ht="15" customHeight="1" x14ac:dyDescent="0.2"/>
    <row r="22068" ht="15" customHeight="1" x14ac:dyDescent="0.2"/>
    <row r="22069" ht="15" customHeight="1" x14ac:dyDescent="0.2"/>
    <row r="22070" ht="15" customHeight="1" x14ac:dyDescent="0.2"/>
    <row r="22071" ht="15" customHeight="1" x14ac:dyDescent="0.2"/>
    <row r="22072" ht="15" customHeight="1" x14ac:dyDescent="0.2"/>
    <row r="22073" ht="15" customHeight="1" x14ac:dyDescent="0.2"/>
    <row r="22074" ht="15" customHeight="1" x14ac:dyDescent="0.2"/>
    <row r="22075" ht="15" customHeight="1" x14ac:dyDescent="0.2"/>
    <row r="22076" ht="15" customHeight="1" x14ac:dyDescent="0.2"/>
    <row r="22077" ht="15" customHeight="1" x14ac:dyDescent="0.2"/>
    <row r="22078" ht="15" customHeight="1" x14ac:dyDescent="0.2"/>
    <row r="22079" ht="15" customHeight="1" x14ac:dyDescent="0.2"/>
    <row r="22080" ht="15" customHeight="1" x14ac:dyDescent="0.2"/>
    <row r="22081" ht="15" customHeight="1" x14ac:dyDescent="0.2"/>
    <row r="22082" ht="15" customHeight="1" x14ac:dyDescent="0.2"/>
    <row r="22083" ht="15" customHeight="1" x14ac:dyDescent="0.2"/>
    <row r="22084" ht="15" customHeight="1" x14ac:dyDescent="0.2"/>
    <row r="22085" ht="15" customHeight="1" x14ac:dyDescent="0.2"/>
    <row r="22086" ht="15" customHeight="1" x14ac:dyDescent="0.2"/>
    <row r="22087" ht="15" customHeight="1" x14ac:dyDescent="0.2"/>
    <row r="22088" ht="15" customHeight="1" x14ac:dyDescent="0.2"/>
    <row r="22089" ht="15" customHeight="1" x14ac:dyDescent="0.2"/>
    <row r="22090" ht="15" customHeight="1" x14ac:dyDescent="0.2"/>
    <row r="22091" ht="15" customHeight="1" x14ac:dyDescent="0.2"/>
    <row r="22092" ht="15" customHeight="1" x14ac:dyDescent="0.2"/>
    <row r="22093" ht="15" customHeight="1" x14ac:dyDescent="0.2"/>
    <row r="22094" ht="15" customHeight="1" x14ac:dyDescent="0.2"/>
    <row r="22095" ht="15" customHeight="1" x14ac:dyDescent="0.2"/>
    <row r="22096" ht="15" customHeight="1" x14ac:dyDescent="0.2"/>
    <row r="22097" ht="15" customHeight="1" x14ac:dyDescent="0.2"/>
    <row r="22098" ht="15" customHeight="1" x14ac:dyDescent="0.2"/>
    <row r="22099" ht="15" customHeight="1" x14ac:dyDescent="0.2"/>
    <row r="22100" ht="15" customHeight="1" x14ac:dyDescent="0.2"/>
    <row r="22101" ht="15" customHeight="1" x14ac:dyDescent="0.2"/>
    <row r="22102" ht="15" customHeight="1" x14ac:dyDescent="0.2"/>
    <row r="22103" ht="15" customHeight="1" x14ac:dyDescent="0.2"/>
    <row r="22104" ht="15" customHeight="1" x14ac:dyDescent="0.2"/>
    <row r="22105" ht="15" customHeight="1" x14ac:dyDescent="0.2"/>
    <row r="22106" ht="15" customHeight="1" x14ac:dyDescent="0.2"/>
    <row r="22107" ht="15" customHeight="1" x14ac:dyDescent="0.2"/>
    <row r="22108" ht="15" customHeight="1" x14ac:dyDescent="0.2"/>
    <row r="22109" ht="15" customHeight="1" x14ac:dyDescent="0.2"/>
    <row r="22110" ht="15" customHeight="1" x14ac:dyDescent="0.2"/>
    <row r="22111" ht="15" customHeight="1" x14ac:dyDescent="0.2"/>
    <row r="22112" ht="15" customHeight="1" x14ac:dyDescent="0.2"/>
    <row r="22113" ht="15" customHeight="1" x14ac:dyDescent="0.2"/>
    <row r="22114" ht="15" customHeight="1" x14ac:dyDescent="0.2"/>
    <row r="22115" ht="15" customHeight="1" x14ac:dyDescent="0.2"/>
    <row r="22116" ht="15" customHeight="1" x14ac:dyDescent="0.2"/>
    <row r="22117" ht="15" customHeight="1" x14ac:dyDescent="0.2"/>
    <row r="22118" ht="15" customHeight="1" x14ac:dyDescent="0.2"/>
    <row r="22119" ht="15" customHeight="1" x14ac:dyDescent="0.2"/>
    <row r="22120" ht="15" customHeight="1" x14ac:dyDescent="0.2"/>
    <row r="22121" ht="15" customHeight="1" x14ac:dyDescent="0.2"/>
    <row r="22122" ht="15" customHeight="1" x14ac:dyDescent="0.2"/>
    <row r="22123" ht="15" customHeight="1" x14ac:dyDescent="0.2"/>
    <row r="22124" ht="15" customHeight="1" x14ac:dyDescent="0.2"/>
    <row r="22125" ht="15" customHeight="1" x14ac:dyDescent="0.2"/>
    <row r="22126" ht="15" customHeight="1" x14ac:dyDescent="0.2"/>
    <row r="22127" ht="15" customHeight="1" x14ac:dyDescent="0.2"/>
    <row r="22128" ht="15" customHeight="1" x14ac:dyDescent="0.2"/>
    <row r="22129" ht="15" customHeight="1" x14ac:dyDescent="0.2"/>
    <row r="22130" ht="15" customHeight="1" x14ac:dyDescent="0.2"/>
    <row r="22131" ht="15" customHeight="1" x14ac:dyDescent="0.2"/>
    <row r="22132" ht="15" customHeight="1" x14ac:dyDescent="0.2"/>
    <row r="22133" ht="15" customHeight="1" x14ac:dyDescent="0.2"/>
    <row r="22134" ht="15" customHeight="1" x14ac:dyDescent="0.2"/>
    <row r="22135" ht="15" customHeight="1" x14ac:dyDescent="0.2"/>
    <row r="22136" ht="15" customHeight="1" x14ac:dyDescent="0.2"/>
    <row r="22137" ht="15" customHeight="1" x14ac:dyDescent="0.2"/>
    <row r="22138" ht="15" customHeight="1" x14ac:dyDescent="0.2"/>
    <row r="22139" ht="15" customHeight="1" x14ac:dyDescent="0.2"/>
    <row r="22140" ht="15" customHeight="1" x14ac:dyDescent="0.2"/>
    <row r="22141" ht="15" customHeight="1" x14ac:dyDescent="0.2"/>
    <row r="22142" ht="15" customHeight="1" x14ac:dyDescent="0.2"/>
    <row r="22143" ht="15" customHeight="1" x14ac:dyDescent="0.2"/>
    <row r="22144" ht="15" customHeight="1" x14ac:dyDescent="0.2"/>
    <row r="22145" ht="15" customHeight="1" x14ac:dyDescent="0.2"/>
    <row r="22146" ht="15" customHeight="1" x14ac:dyDescent="0.2"/>
    <row r="22147" ht="15" customHeight="1" x14ac:dyDescent="0.2"/>
    <row r="22148" ht="15" customHeight="1" x14ac:dyDescent="0.2"/>
    <row r="22149" ht="15" customHeight="1" x14ac:dyDescent="0.2"/>
    <row r="22150" ht="15" customHeight="1" x14ac:dyDescent="0.2"/>
    <row r="22151" ht="15" customHeight="1" x14ac:dyDescent="0.2"/>
    <row r="22152" ht="15" customHeight="1" x14ac:dyDescent="0.2"/>
    <row r="22153" ht="15" customHeight="1" x14ac:dyDescent="0.2"/>
    <row r="22154" ht="15" customHeight="1" x14ac:dyDescent="0.2"/>
    <row r="22155" ht="15" customHeight="1" x14ac:dyDescent="0.2"/>
    <row r="22156" ht="15" customHeight="1" x14ac:dyDescent="0.2"/>
    <row r="22157" ht="15" customHeight="1" x14ac:dyDescent="0.2"/>
    <row r="22158" ht="15" customHeight="1" x14ac:dyDescent="0.2"/>
    <row r="22159" ht="15" customHeight="1" x14ac:dyDescent="0.2"/>
    <row r="22160" ht="15" customHeight="1" x14ac:dyDescent="0.2"/>
    <row r="22161" ht="15" customHeight="1" x14ac:dyDescent="0.2"/>
    <row r="22162" ht="15" customHeight="1" x14ac:dyDescent="0.2"/>
    <row r="22163" ht="15" customHeight="1" x14ac:dyDescent="0.2"/>
    <row r="22164" ht="15" customHeight="1" x14ac:dyDescent="0.2"/>
    <row r="22165" ht="15" customHeight="1" x14ac:dyDescent="0.2"/>
    <row r="22166" ht="15" customHeight="1" x14ac:dyDescent="0.2"/>
    <row r="22167" ht="15" customHeight="1" x14ac:dyDescent="0.2"/>
    <row r="22168" ht="15" customHeight="1" x14ac:dyDescent="0.2"/>
    <row r="22169" ht="15" customHeight="1" x14ac:dyDescent="0.2"/>
    <row r="22170" ht="15" customHeight="1" x14ac:dyDescent="0.2"/>
    <row r="22171" ht="15" customHeight="1" x14ac:dyDescent="0.2"/>
    <row r="22172" ht="15" customHeight="1" x14ac:dyDescent="0.2"/>
    <row r="22173" ht="15" customHeight="1" x14ac:dyDescent="0.2"/>
    <row r="22174" ht="15" customHeight="1" x14ac:dyDescent="0.2"/>
    <row r="22175" ht="15" customHeight="1" x14ac:dyDescent="0.2"/>
    <row r="22176" ht="15" customHeight="1" x14ac:dyDescent="0.2"/>
    <row r="22177" ht="15" customHeight="1" x14ac:dyDescent="0.2"/>
    <row r="22178" ht="15" customHeight="1" x14ac:dyDescent="0.2"/>
    <row r="22179" ht="15" customHeight="1" x14ac:dyDescent="0.2"/>
    <row r="22180" ht="15" customHeight="1" x14ac:dyDescent="0.2"/>
    <row r="22181" ht="15" customHeight="1" x14ac:dyDescent="0.2"/>
    <row r="22182" ht="15" customHeight="1" x14ac:dyDescent="0.2"/>
    <row r="22183" ht="15" customHeight="1" x14ac:dyDescent="0.2"/>
    <row r="22184" ht="15" customHeight="1" x14ac:dyDescent="0.2"/>
    <row r="22185" ht="15" customHeight="1" x14ac:dyDescent="0.2"/>
    <row r="22186" ht="15" customHeight="1" x14ac:dyDescent="0.2"/>
    <row r="22187" ht="15" customHeight="1" x14ac:dyDescent="0.2"/>
    <row r="22188" ht="15" customHeight="1" x14ac:dyDescent="0.2"/>
    <row r="22189" ht="15" customHeight="1" x14ac:dyDescent="0.2"/>
    <row r="22190" ht="15" customHeight="1" x14ac:dyDescent="0.2"/>
    <row r="22191" ht="15" customHeight="1" x14ac:dyDescent="0.2"/>
    <row r="22192" ht="15" customHeight="1" x14ac:dyDescent="0.2"/>
    <row r="22193" ht="15" customHeight="1" x14ac:dyDescent="0.2"/>
    <row r="22194" ht="15" customHeight="1" x14ac:dyDescent="0.2"/>
    <row r="22195" ht="15" customHeight="1" x14ac:dyDescent="0.2"/>
    <row r="22196" ht="15" customHeight="1" x14ac:dyDescent="0.2"/>
    <row r="22197" ht="15" customHeight="1" x14ac:dyDescent="0.2"/>
    <row r="22198" ht="15" customHeight="1" x14ac:dyDescent="0.2"/>
    <row r="22199" ht="15" customHeight="1" x14ac:dyDescent="0.2"/>
    <row r="22200" ht="15" customHeight="1" x14ac:dyDescent="0.2"/>
    <row r="22201" ht="15" customHeight="1" x14ac:dyDescent="0.2"/>
    <row r="22202" ht="15" customHeight="1" x14ac:dyDescent="0.2"/>
    <row r="22203" ht="15" customHeight="1" x14ac:dyDescent="0.2"/>
    <row r="22204" ht="15" customHeight="1" x14ac:dyDescent="0.2"/>
    <row r="22205" ht="15" customHeight="1" x14ac:dyDescent="0.2"/>
    <row r="22206" ht="15" customHeight="1" x14ac:dyDescent="0.2"/>
    <row r="22207" ht="15" customHeight="1" x14ac:dyDescent="0.2"/>
    <row r="22208" ht="15" customHeight="1" x14ac:dyDescent="0.2"/>
    <row r="22209" ht="15" customHeight="1" x14ac:dyDescent="0.2"/>
    <row r="22210" ht="15" customHeight="1" x14ac:dyDescent="0.2"/>
    <row r="22211" ht="15" customHeight="1" x14ac:dyDescent="0.2"/>
    <row r="22212" ht="15" customHeight="1" x14ac:dyDescent="0.2"/>
    <row r="22213" ht="15" customHeight="1" x14ac:dyDescent="0.2"/>
    <row r="22214" ht="15" customHeight="1" x14ac:dyDescent="0.2"/>
    <row r="22215" ht="15" customHeight="1" x14ac:dyDescent="0.2"/>
    <row r="22216" ht="15" customHeight="1" x14ac:dyDescent="0.2"/>
    <row r="22217" ht="15" customHeight="1" x14ac:dyDescent="0.2"/>
    <row r="22218" ht="15" customHeight="1" x14ac:dyDescent="0.2"/>
    <row r="22219" ht="15" customHeight="1" x14ac:dyDescent="0.2"/>
    <row r="22220" ht="15" customHeight="1" x14ac:dyDescent="0.2"/>
    <row r="22221" ht="15" customHeight="1" x14ac:dyDescent="0.2"/>
    <row r="22222" ht="15" customHeight="1" x14ac:dyDescent="0.2"/>
    <row r="22223" ht="15" customHeight="1" x14ac:dyDescent="0.2"/>
    <row r="22224" ht="15" customHeight="1" x14ac:dyDescent="0.2"/>
    <row r="22225" ht="15" customHeight="1" x14ac:dyDescent="0.2"/>
    <row r="22226" ht="15" customHeight="1" x14ac:dyDescent="0.2"/>
    <row r="22227" ht="15" customHeight="1" x14ac:dyDescent="0.2"/>
    <row r="22228" ht="15" customHeight="1" x14ac:dyDescent="0.2"/>
    <row r="22229" ht="15" customHeight="1" x14ac:dyDescent="0.2"/>
    <row r="22230" ht="15" customHeight="1" x14ac:dyDescent="0.2"/>
    <row r="22231" ht="15" customHeight="1" x14ac:dyDescent="0.2"/>
    <row r="22232" ht="15" customHeight="1" x14ac:dyDescent="0.2"/>
    <row r="22233" ht="15" customHeight="1" x14ac:dyDescent="0.2"/>
    <row r="22234" ht="15" customHeight="1" x14ac:dyDescent="0.2"/>
    <row r="22235" ht="15" customHeight="1" x14ac:dyDescent="0.2"/>
    <row r="22236" ht="15" customHeight="1" x14ac:dyDescent="0.2"/>
    <row r="22237" ht="15" customHeight="1" x14ac:dyDescent="0.2"/>
    <row r="22238" ht="15" customHeight="1" x14ac:dyDescent="0.2"/>
    <row r="22239" ht="15" customHeight="1" x14ac:dyDescent="0.2"/>
    <row r="22240" ht="15" customHeight="1" x14ac:dyDescent="0.2"/>
    <row r="22241" ht="15" customHeight="1" x14ac:dyDescent="0.2"/>
    <row r="22242" ht="15" customHeight="1" x14ac:dyDescent="0.2"/>
    <row r="22243" ht="15" customHeight="1" x14ac:dyDescent="0.2"/>
    <row r="22244" ht="15" customHeight="1" x14ac:dyDescent="0.2"/>
    <row r="22245" ht="15" customHeight="1" x14ac:dyDescent="0.2"/>
    <row r="22246" ht="15" customHeight="1" x14ac:dyDescent="0.2"/>
    <row r="22247" ht="15" customHeight="1" x14ac:dyDescent="0.2"/>
    <row r="22248" ht="15" customHeight="1" x14ac:dyDescent="0.2"/>
    <row r="22249" ht="15" customHeight="1" x14ac:dyDescent="0.2"/>
    <row r="22250" ht="15" customHeight="1" x14ac:dyDescent="0.2"/>
    <row r="22251" ht="15" customHeight="1" x14ac:dyDescent="0.2"/>
    <row r="22252" ht="15" customHeight="1" x14ac:dyDescent="0.2"/>
    <row r="22253" ht="15" customHeight="1" x14ac:dyDescent="0.2"/>
    <row r="22254" ht="15" customHeight="1" x14ac:dyDescent="0.2"/>
    <row r="22255" ht="15" customHeight="1" x14ac:dyDescent="0.2"/>
    <row r="22256" ht="15" customHeight="1" x14ac:dyDescent="0.2"/>
    <row r="22257" ht="15" customHeight="1" x14ac:dyDescent="0.2"/>
    <row r="22258" ht="15" customHeight="1" x14ac:dyDescent="0.2"/>
    <row r="22259" ht="15" customHeight="1" x14ac:dyDescent="0.2"/>
    <row r="22260" ht="15" customHeight="1" x14ac:dyDescent="0.2"/>
    <row r="22261" ht="15" customHeight="1" x14ac:dyDescent="0.2"/>
    <row r="22262" ht="15" customHeight="1" x14ac:dyDescent="0.2"/>
    <row r="22263" ht="15" customHeight="1" x14ac:dyDescent="0.2"/>
    <row r="22264" ht="15" customHeight="1" x14ac:dyDescent="0.2"/>
    <row r="22265" ht="15" customHeight="1" x14ac:dyDescent="0.2"/>
    <row r="22266" ht="15" customHeight="1" x14ac:dyDescent="0.2"/>
    <row r="22267" ht="15" customHeight="1" x14ac:dyDescent="0.2"/>
    <row r="22268" ht="15" customHeight="1" x14ac:dyDescent="0.2"/>
    <row r="22269" ht="15" customHeight="1" x14ac:dyDescent="0.2"/>
    <row r="22270" ht="15" customHeight="1" x14ac:dyDescent="0.2"/>
    <row r="22271" ht="15" customHeight="1" x14ac:dyDescent="0.2"/>
    <row r="22272" ht="15" customHeight="1" x14ac:dyDescent="0.2"/>
    <row r="22273" ht="15" customHeight="1" x14ac:dyDescent="0.2"/>
    <row r="22274" ht="15" customHeight="1" x14ac:dyDescent="0.2"/>
    <row r="22275" ht="15" customHeight="1" x14ac:dyDescent="0.2"/>
    <row r="22276" ht="15" customHeight="1" x14ac:dyDescent="0.2"/>
    <row r="22277" ht="15" customHeight="1" x14ac:dyDescent="0.2"/>
    <row r="22278" ht="15" customHeight="1" x14ac:dyDescent="0.2"/>
    <row r="22279" ht="15" customHeight="1" x14ac:dyDescent="0.2"/>
    <row r="22280" ht="15" customHeight="1" x14ac:dyDescent="0.2"/>
    <row r="22281" ht="15" customHeight="1" x14ac:dyDescent="0.2"/>
    <row r="22282" ht="15" customHeight="1" x14ac:dyDescent="0.2"/>
    <row r="22283" ht="15" customHeight="1" x14ac:dyDescent="0.2"/>
    <row r="22284" ht="15" customHeight="1" x14ac:dyDescent="0.2"/>
    <row r="22285" ht="15" customHeight="1" x14ac:dyDescent="0.2"/>
    <row r="22286" ht="15" customHeight="1" x14ac:dyDescent="0.2"/>
    <row r="22287" ht="15" customHeight="1" x14ac:dyDescent="0.2"/>
    <row r="22288" ht="15" customHeight="1" x14ac:dyDescent="0.2"/>
    <row r="22289" ht="15" customHeight="1" x14ac:dyDescent="0.2"/>
    <row r="22290" ht="15" customHeight="1" x14ac:dyDescent="0.2"/>
    <row r="22291" ht="15" customHeight="1" x14ac:dyDescent="0.2"/>
    <row r="22292" ht="15" customHeight="1" x14ac:dyDescent="0.2"/>
    <row r="22293" ht="15" customHeight="1" x14ac:dyDescent="0.2"/>
    <row r="22294" ht="15" customHeight="1" x14ac:dyDescent="0.2"/>
    <row r="22295" ht="15" customHeight="1" x14ac:dyDescent="0.2"/>
    <row r="22296" ht="15" customHeight="1" x14ac:dyDescent="0.2"/>
    <row r="22297" ht="15" customHeight="1" x14ac:dyDescent="0.2"/>
    <row r="22298" ht="15" customHeight="1" x14ac:dyDescent="0.2"/>
    <row r="22299" ht="15" customHeight="1" x14ac:dyDescent="0.2"/>
    <row r="22300" ht="15" customHeight="1" x14ac:dyDescent="0.2"/>
    <row r="22301" ht="15" customHeight="1" x14ac:dyDescent="0.2"/>
    <row r="22302" ht="15" customHeight="1" x14ac:dyDescent="0.2"/>
    <row r="22303" ht="15" customHeight="1" x14ac:dyDescent="0.2"/>
    <row r="22304" ht="15" customHeight="1" x14ac:dyDescent="0.2"/>
    <row r="22305" ht="15" customHeight="1" x14ac:dyDescent="0.2"/>
    <row r="22306" ht="15" customHeight="1" x14ac:dyDescent="0.2"/>
    <row r="22307" ht="15" customHeight="1" x14ac:dyDescent="0.2"/>
    <row r="22308" ht="15" customHeight="1" x14ac:dyDescent="0.2"/>
    <row r="22309" ht="15" customHeight="1" x14ac:dyDescent="0.2"/>
    <row r="22310" ht="15" customHeight="1" x14ac:dyDescent="0.2"/>
    <row r="22311" ht="15" customHeight="1" x14ac:dyDescent="0.2"/>
    <row r="22312" ht="15" customHeight="1" x14ac:dyDescent="0.2"/>
    <row r="22313" ht="15" customHeight="1" x14ac:dyDescent="0.2"/>
    <row r="22314" ht="15" customHeight="1" x14ac:dyDescent="0.2"/>
    <row r="22315" ht="15" customHeight="1" x14ac:dyDescent="0.2"/>
    <row r="22316" ht="15" customHeight="1" x14ac:dyDescent="0.2"/>
    <row r="22317" ht="15" customHeight="1" x14ac:dyDescent="0.2"/>
    <row r="22318" ht="15" customHeight="1" x14ac:dyDescent="0.2"/>
    <row r="22319" ht="15" customHeight="1" x14ac:dyDescent="0.2"/>
    <row r="22320" ht="15" customHeight="1" x14ac:dyDescent="0.2"/>
    <row r="22321" ht="15" customHeight="1" x14ac:dyDescent="0.2"/>
    <row r="22322" ht="15" customHeight="1" x14ac:dyDescent="0.2"/>
    <row r="22323" ht="15" customHeight="1" x14ac:dyDescent="0.2"/>
    <row r="22324" ht="15" customHeight="1" x14ac:dyDescent="0.2"/>
    <row r="22325" ht="15" customHeight="1" x14ac:dyDescent="0.2"/>
    <row r="22326" ht="15" customHeight="1" x14ac:dyDescent="0.2"/>
    <row r="22327" ht="15" customHeight="1" x14ac:dyDescent="0.2"/>
    <row r="22328" ht="15" customHeight="1" x14ac:dyDescent="0.2"/>
    <row r="22329" ht="15" customHeight="1" x14ac:dyDescent="0.2"/>
    <row r="22330" ht="15" customHeight="1" x14ac:dyDescent="0.2"/>
    <row r="22331" ht="15" customHeight="1" x14ac:dyDescent="0.2"/>
    <row r="22332" ht="15" customHeight="1" x14ac:dyDescent="0.2"/>
    <row r="22333" ht="15" customHeight="1" x14ac:dyDescent="0.2"/>
    <row r="22334" ht="15" customHeight="1" x14ac:dyDescent="0.2"/>
    <row r="22335" ht="15" customHeight="1" x14ac:dyDescent="0.2"/>
    <row r="22336" ht="15" customHeight="1" x14ac:dyDescent="0.2"/>
    <row r="22337" ht="15" customHeight="1" x14ac:dyDescent="0.2"/>
    <row r="22338" ht="15" customHeight="1" x14ac:dyDescent="0.2"/>
    <row r="22339" ht="15" customHeight="1" x14ac:dyDescent="0.2"/>
    <row r="22340" ht="15" customHeight="1" x14ac:dyDescent="0.2"/>
    <row r="22341" ht="15" customHeight="1" x14ac:dyDescent="0.2"/>
    <row r="22342" ht="15" customHeight="1" x14ac:dyDescent="0.2"/>
    <row r="22343" ht="15" customHeight="1" x14ac:dyDescent="0.2"/>
    <row r="22344" ht="15" customHeight="1" x14ac:dyDescent="0.2"/>
    <row r="22345" ht="15" customHeight="1" x14ac:dyDescent="0.2"/>
    <row r="22346" ht="15" customHeight="1" x14ac:dyDescent="0.2"/>
    <row r="22347" ht="15" customHeight="1" x14ac:dyDescent="0.2"/>
    <row r="22348" ht="15" customHeight="1" x14ac:dyDescent="0.2"/>
    <row r="22349" ht="15" customHeight="1" x14ac:dyDescent="0.2"/>
    <row r="22350" ht="15" customHeight="1" x14ac:dyDescent="0.2"/>
    <row r="22351" ht="15" customHeight="1" x14ac:dyDescent="0.2"/>
    <row r="22352" ht="15" customHeight="1" x14ac:dyDescent="0.2"/>
    <row r="22353" ht="15" customHeight="1" x14ac:dyDescent="0.2"/>
    <row r="22354" ht="15" customHeight="1" x14ac:dyDescent="0.2"/>
    <row r="22355" ht="15" customHeight="1" x14ac:dyDescent="0.2"/>
    <row r="22356" ht="15" customHeight="1" x14ac:dyDescent="0.2"/>
    <row r="22357" ht="15" customHeight="1" x14ac:dyDescent="0.2"/>
    <row r="22358" ht="15" customHeight="1" x14ac:dyDescent="0.2"/>
    <row r="22359" ht="15" customHeight="1" x14ac:dyDescent="0.2"/>
    <row r="22360" ht="15" customHeight="1" x14ac:dyDescent="0.2"/>
    <row r="22361" ht="15" customHeight="1" x14ac:dyDescent="0.2"/>
    <row r="22362" ht="15" customHeight="1" x14ac:dyDescent="0.2"/>
    <row r="22363" ht="15" customHeight="1" x14ac:dyDescent="0.2"/>
    <row r="22364" ht="15" customHeight="1" x14ac:dyDescent="0.2"/>
    <row r="22365" ht="15" customHeight="1" x14ac:dyDescent="0.2"/>
    <row r="22366" ht="15" customHeight="1" x14ac:dyDescent="0.2"/>
    <row r="22367" ht="15" customHeight="1" x14ac:dyDescent="0.2"/>
    <row r="22368" ht="15" customHeight="1" x14ac:dyDescent="0.2"/>
    <row r="22369" ht="15" customHeight="1" x14ac:dyDescent="0.2"/>
    <row r="22370" ht="15" customHeight="1" x14ac:dyDescent="0.2"/>
    <row r="22371" ht="15" customHeight="1" x14ac:dyDescent="0.2"/>
    <row r="22372" ht="15" customHeight="1" x14ac:dyDescent="0.2"/>
    <row r="22373" ht="15" customHeight="1" x14ac:dyDescent="0.2"/>
    <row r="22374" ht="15" customHeight="1" x14ac:dyDescent="0.2"/>
    <row r="22375" ht="15" customHeight="1" x14ac:dyDescent="0.2"/>
    <row r="22376" ht="15" customHeight="1" x14ac:dyDescent="0.2"/>
    <row r="22377" ht="15" customHeight="1" x14ac:dyDescent="0.2"/>
    <row r="22378" ht="15" customHeight="1" x14ac:dyDescent="0.2"/>
    <row r="22379" ht="15" customHeight="1" x14ac:dyDescent="0.2"/>
    <row r="22380" ht="15" customHeight="1" x14ac:dyDescent="0.2"/>
    <row r="22381" ht="15" customHeight="1" x14ac:dyDescent="0.2"/>
    <row r="22382" ht="15" customHeight="1" x14ac:dyDescent="0.2"/>
    <row r="22383" ht="15" customHeight="1" x14ac:dyDescent="0.2"/>
    <row r="22384" ht="15" customHeight="1" x14ac:dyDescent="0.2"/>
    <row r="22385" ht="15" customHeight="1" x14ac:dyDescent="0.2"/>
    <row r="22386" ht="15" customHeight="1" x14ac:dyDescent="0.2"/>
    <row r="22387" ht="15" customHeight="1" x14ac:dyDescent="0.2"/>
    <row r="22388" ht="15" customHeight="1" x14ac:dyDescent="0.2"/>
    <row r="22389" ht="15" customHeight="1" x14ac:dyDescent="0.2"/>
    <row r="22390" ht="15" customHeight="1" x14ac:dyDescent="0.2"/>
    <row r="22391" ht="15" customHeight="1" x14ac:dyDescent="0.2"/>
    <row r="22392" ht="15" customHeight="1" x14ac:dyDescent="0.2"/>
    <row r="22393" ht="15" customHeight="1" x14ac:dyDescent="0.2"/>
    <row r="22394" ht="15" customHeight="1" x14ac:dyDescent="0.2"/>
    <row r="22395" ht="15" customHeight="1" x14ac:dyDescent="0.2"/>
    <row r="22396" ht="15" customHeight="1" x14ac:dyDescent="0.2"/>
    <row r="22397" ht="15" customHeight="1" x14ac:dyDescent="0.2"/>
    <row r="22398" ht="15" customHeight="1" x14ac:dyDescent="0.2"/>
    <row r="22399" ht="15" customHeight="1" x14ac:dyDescent="0.2"/>
    <row r="22400" ht="15" customHeight="1" x14ac:dyDescent="0.2"/>
    <row r="22401" ht="15" customHeight="1" x14ac:dyDescent="0.2"/>
    <row r="22402" ht="15" customHeight="1" x14ac:dyDescent="0.2"/>
    <row r="22403" ht="15" customHeight="1" x14ac:dyDescent="0.2"/>
    <row r="22404" ht="15" customHeight="1" x14ac:dyDescent="0.2"/>
    <row r="22405" ht="15" customHeight="1" x14ac:dyDescent="0.2"/>
    <row r="22406" ht="15" customHeight="1" x14ac:dyDescent="0.2"/>
    <row r="22407" ht="15" customHeight="1" x14ac:dyDescent="0.2"/>
    <row r="22408" ht="15" customHeight="1" x14ac:dyDescent="0.2"/>
    <row r="22409" ht="15" customHeight="1" x14ac:dyDescent="0.2"/>
    <row r="22410" ht="15" customHeight="1" x14ac:dyDescent="0.2"/>
    <row r="22411" ht="15" customHeight="1" x14ac:dyDescent="0.2"/>
    <row r="22412" ht="15" customHeight="1" x14ac:dyDescent="0.2"/>
    <row r="22413" ht="15" customHeight="1" x14ac:dyDescent="0.2"/>
    <row r="22414" ht="15" customHeight="1" x14ac:dyDescent="0.2"/>
    <row r="22415" ht="15" customHeight="1" x14ac:dyDescent="0.2"/>
    <row r="22416" ht="15" customHeight="1" x14ac:dyDescent="0.2"/>
    <row r="22417" ht="15" customHeight="1" x14ac:dyDescent="0.2"/>
    <row r="22418" ht="15" customHeight="1" x14ac:dyDescent="0.2"/>
    <row r="22419" ht="15" customHeight="1" x14ac:dyDescent="0.2"/>
    <row r="22420" ht="15" customHeight="1" x14ac:dyDescent="0.2"/>
    <row r="22421" ht="15" customHeight="1" x14ac:dyDescent="0.2"/>
    <row r="22422" ht="15" customHeight="1" x14ac:dyDescent="0.2"/>
    <row r="22423" ht="15" customHeight="1" x14ac:dyDescent="0.2"/>
    <row r="22424" ht="15" customHeight="1" x14ac:dyDescent="0.2"/>
    <row r="22425" ht="15" customHeight="1" x14ac:dyDescent="0.2"/>
    <row r="22426" ht="15" customHeight="1" x14ac:dyDescent="0.2"/>
    <row r="22427" ht="15" customHeight="1" x14ac:dyDescent="0.2"/>
    <row r="22428" ht="15" customHeight="1" x14ac:dyDescent="0.2"/>
    <row r="22429" ht="15" customHeight="1" x14ac:dyDescent="0.2"/>
    <row r="22430" ht="15" customHeight="1" x14ac:dyDescent="0.2"/>
    <row r="22431" ht="15" customHeight="1" x14ac:dyDescent="0.2"/>
    <row r="22432" ht="15" customHeight="1" x14ac:dyDescent="0.2"/>
    <row r="22433" ht="15" customHeight="1" x14ac:dyDescent="0.2"/>
    <row r="22434" ht="15" customHeight="1" x14ac:dyDescent="0.2"/>
    <row r="22435" ht="15" customHeight="1" x14ac:dyDescent="0.2"/>
    <row r="22436" ht="15" customHeight="1" x14ac:dyDescent="0.2"/>
    <row r="22437" ht="15" customHeight="1" x14ac:dyDescent="0.2"/>
    <row r="22438" ht="15" customHeight="1" x14ac:dyDescent="0.2"/>
    <row r="22439" ht="15" customHeight="1" x14ac:dyDescent="0.2"/>
    <row r="22440" ht="15" customHeight="1" x14ac:dyDescent="0.2"/>
    <row r="22441" ht="15" customHeight="1" x14ac:dyDescent="0.2"/>
    <row r="22442" ht="15" customHeight="1" x14ac:dyDescent="0.2"/>
    <row r="22443" ht="15" customHeight="1" x14ac:dyDescent="0.2"/>
    <row r="22444" ht="15" customHeight="1" x14ac:dyDescent="0.2"/>
    <row r="22445" ht="15" customHeight="1" x14ac:dyDescent="0.2"/>
    <row r="22446" ht="15" customHeight="1" x14ac:dyDescent="0.2"/>
    <row r="22447" ht="15" customHeight="1" x14ac:dyDescent="0.2"/>
    <row r="22448" ht="15" customHeight="1" x14ac:dyDescent="0.2"/>
    <row r="22449" ht="15" customHeight="1" x14ac:dyDescent="0.2"/>
    <row r="22450" ht="15" customHeight="1" x14ac:dyDescent="0.2"/>
    <row r="22451" ht="15" customHeight="1" x14ac:dyDescent="0.2"/>
    <row r="22452" ht="15" customHeight="1" x14ac:dyDescent="0.2"/>
    <row r="22453" ht="15" customHeight="1" x14ac:dyDescent="0.2"/>
    <row r="22454" ht="15" customHeight="1" x14ac:dyDescent="0.2"/>
    <row r="22455" ht="15" customHeight="1" x14ac:dyDescent="0.2"/>
    <row r="22456" ht="15" customHeight="1" x14ac:dyDescent="0.2"/>
    <row r="22457" ht="15" customHeight="1" x14ac:dyDescent="0.2"/>
    <row r="22458" ht="15" customHeight="1" x14ac:dyDescent="0.2"/>
    <row r="22459" ht="15" customHeight="1" x14ac:dyDescent="0.2"/>
    <row r="22460" ht="15" customHeight="1" x14ac:dyDescent="0.2"/>
    <row r="22461" ht="15" customHeight="1" x14ac:dyDescent="0.2"/>
    <row r="22462" ht="15" customHeight="1" x14ac:dyDescent="0.2"/>
    <row r="22463" ht="15" customHeight="1" x14ac:dyDescent="0.2"/>
    <row r="22464" ht="15" customHeight="1" x14ac:dyDescent="0.2"/>
    <row r="22465" ht="15" customHeight="1" x14ac:dyDescent="0.2"/>
    <row r="22466" ht="15" customHeight="1" x14ac:dyDescent="0.2"/>
    <row r="22467" ht="15" customHeight="1" x14ac:dyDescent="0.2"/>
    <row r="22468" ht="15" customHeight="1" x14ac:dyDescent="0.2"/>
    <row r="22469" ht="15" customHeight="1" x14ac:dyDescent="0.2"/>
    <row r="22470" ht="15" customHeight="1" x14ac:dyDescent="0.2"/>
    <row r="22471" ht="15" customHeight="1" x14ac:dyDescent="0.2"/>
    <row r="22472" ht="15" customHeight="1" x14ac:dyDescent="0.2"/>
    <row r="22473" ht="15" customHeight="1" x14ac:dyDescent="0.2"/>
    <row r="22474" ht="15" customHeight="1" x14ac:dyDescent="0.2"/>
    <row r="22475" ht="15" customHeight="1" x14ac:dyDescent="0.2"/>
    <row r="22476" ht="15" customHeight="1" x14ac:dyDescent="0.2"/>
    <row r="22477" ht="15" customHeight="1" x14ac:dyDescent="0.2"/>
    <row r="22478" ht="15" customHeight="1" x14ac:dyDescent="0.2"/>
    <row r="22479" ht="15" customHeight="1" x14ac:dyDescent="0.2"/>
    <row r="22480" ht="15" customHeight="1" x14ac:dyDescent="0.2"/>
    <row r="22481" ht="15" customHeight="1" x14ac:dyDescent="0.2"/>
    <row r="22482" ht="15" customHeight="1" x14ac:dyDescent="0.2"/>
    <row r="22483" ht="15" customHeight="1" x14ac:dyDescent="0.2"/>
    <row r="22484" ht="15" customHeight="1" x14ac:dyDescent="0.2"/>
    <row r="22485" ht="15" customHeight="1" x14ac:dyDescent="0.2"/>
    <row r="22486" ht="15" customHeight="1" x14ac:dyDescent="0.2"/>
    <row r="22487" ht="15" customHeight="1" x14ac:dyDescent="0.2"/>
    <row r="22488" ht="15" customHeight="1" x14ac:dyDescent="0.2"/>
    <row r="22489" ht="15" customHeight="1" x14ac:dyDescent="0.2"/>
    <row r="22490" ht="15" customHeight="1" x14ac:dyDescent="0.2"/>
    <row r="22491" ht="15" customHeight="1" x14ac:dyDescent="0.2"/>
    <row r="22492" ht="15" customHeight="1" x14ac:dyDescent="0.2"/>
    <row r="22493" ht="15" customHeight="1" x14ac:dyDescent="0.2"/>
    <row r="22494" ht="15" customHeight="1" x14ac:dyDescent="0.2"/>
    <row r="22495" ht="15" customHeight="1" x14ac:dyDescent="0.2"/>
    <row r="22496" ht="15" customHeight="1" x14ac:dyDescent="0.2"/>
    <row r="22497" ht="15" customHeight="1" x14ac:dyDescent="0.2"/>
    <row r="22498" ht="15" customHeight="1" x14ac:dyDescent="0.2"/>
    <row r="22499" ht="15" customHeight="1" x14ac:dyDescent="0.2"/>
    <row r="22500" ht="15" customHeight="1" x14ac:dyDescent="0.2"/>
    <row r="22501" ht="15" customHeight="1" x14ac:dyDescent="0.2"/>
    <row r="22502" ht="15" customHeight="1" x14ac:dyDescent="0.2"/>
    <row r="22503" ht="15" customHeight="1" x14ac:dyDescent="0.2"/>
    <row r="22504" ht="15" customHeight="1" x14ac:dyDescent="0.2"/>
    <row r="22505" ht="15" customHeight="1" x14ac:dyDescent="0.2"/>
    <row r="22506" ht="15" customHeight="1" x14ac:dyDescent="0.2"/>
    <row r="22507" ht="15" customHeight="1" x14ac:dyDescent="0.2"/>
    <row r="22508" ht="15" customHeight="1" x14ac:dyDescent="0.2"/>
    <row r="22509" ht="15" customHeight="1" x14ac:dyDescent="0.2"/>
    <row r="22510" ht="15" customHeight="1" x14ac:dyDescent="0.2"/>
    <row r="22511" ht="15" customHeight="1" x14ac:dyDescent="0.2"/>
    <row r="22512" ht="15" customHeight="1" x14ac:dyDescent="0.2"/>
    <row r="22513" ht="15" customHeight="1" x14ac:dyDescent="0.2"/>
    <row r="22514" ht="15" customHeight="1" x14ac:dyDescent="0.2"/>
    <row r="22515" ht="15" customHeight="1" x14ac:dyDescent="0.2"/>
    <row r="22516" ht="15" customHeight="1" x14ac:dyDescent="0.2"/>
    <row r="22517" ht="15" customHeight="1" x14ac:dyDescent="0.2"/>
    <row r="22518" ht="15" customHeight="1" x14ac:dyDescent="0.2"/>
    <row r="22519" ht="15" customHeight="1" x14ac:dyDescent="0.2"/>
    <row r="22520" ht="15" customHeight="1" x14ac:dyDescent="0.2"/>
    <row r="22521" ht="15" customHeight="1" x14ac:dyDescent="0.2"/>
    <row r="22522" ht="15" customHeight="1" x14ac:dyDescent="0.2"/>
    <row r="22523" ht="15" customHeight="1" x14ac:dyDescent="0.2"/>
    <row r="22524" ht="15" customHeight="1" x14ac:dyDescent="0.2"/>
    <row r="22525" ht="15" customHeight="1" x14ac:dyDescent="0.2"/>
    <row r="22526" ht="15" customHeight="1" x14ac:dyDescent="0.2"/>
    <row r="22527" ht="15" customHeight="1" x14ac:dyDescent="0.2"/>
    <row r="22528" ht="15" customHeight="1" x14ac:dyDescent="0.2"/>
    <row r="22529" ht="15" customHeight="1" x14ac:dyDescent="0.2"/>
    <row r="22530" ht="15" customHeight="1" x14ac:dyDescent="0.2"/>
    <row r="22531" ht="15" customHeight="1" x14ac:dyDescent="0.2"/>
    <row r="22532" ht="15" customHeight="1" x14ac:dyDescent="0.2"/>
    <row r="22533" ht="15" customHeight="1" x14ac:dyDescent="0.2"/>
    <row r="22534" ht="15" customHeight="1" x14ac:dyDescent="0.2"/>
    <row r="22535" ht="15" customHeight="1" x14ac:dyDescent="0.2"/>
    <row r="22536" ht="15" customHeight="1" x14ac:dyDescent="0.2"/>
    <row r="22537" ht="15" customHeight="1" x14ac:dyDescent="0.2"/>
    <row r="22538" ht="15" customHeight="1" x14ac:dyDescent="0.2"/>
    <row r="22539" ht="15" customHeight="1" x14ac:dyDescent="0.2"/>
    <row r="22540" ht="15" customHeight="1" x14ac:dyDescent="0.2"/>
    <row r="22541" ht="15" customHeight="1" x14ac:dyDescent="0.2"/>
    <row r="22542" ht="15" customHeight="1" x14ac:dyDescent="0.2"/>
    <row r="22543" ht="15" customHeight="1" x14ac:dyDescent="0.2"/>
    <row r="22544" ht="15" customHeight="1" x14ac:dyDescent="0.2"/>
    <row r="22545" ht="15" customHeight="1" x14ac:dyDescent="0.2"/>
    <row r="22546" ht="15" customHeight="1" x14ac:dyDescent="0.2"/>
    <row r="22547" ht="15" customHeight="1" x14ac:dyDescent="0.2"/>
    <row r="22548" ht="15" customHeight="1" x14ac:dyDescent="0.2"/>
    <row r="22549" ht="15" customHeight="1" x14ac:dyDescent="0.2"/>
    <row r="22550" ht="15" customHeight="1" x14ac:dyDescent="0.2"/>
    <row r="22551" ht="15" customHeight="1" x14ac:dyDescent="0.2"/>
    <row r="22552" ht="15" customHeight="1" x14ac:dyDescent="0.2"/>
    <row r="22553" ht="15" customHeight="1" x14ac:dyDescent="0.2"/>
    <row r="22554" ht="15" customHeight="1" x14ac:dyDescent="0.2"/>
    <row r="22555" ht="15" customHeight="1" x14ac:dyDescent="0.2"/>
    <row r="22556" ht="15" customHeight="1" x14ac:dyDescent="0.2"/>
    <row r="22557" ht="15" customHeight="1" x14ac:dyDescent="0.2"/>
    <row r="22558" ht="15" customHeight="1" x14ac:dyDescent="0.2"/>
    <row r="22559" ht="15" customHeight="1" x14ac:dyDescent="0.2"/>
    <row r="22560" ht="15" customHeight="1" x14ac:dyDescent="0.2"/>
    <row r="22561" ht="15" customHeight="1" x14ac:dyDescent="0.2"/>
    <row r="22562" ht="15" customHeight="1" x14ac:dyDescent="0.2"/>
    <row r="22563" ht="15" customHeight="1" x14ac:dyDescent="0.2"/>
    <row r="22564" ht="15" customHeight="1" x14ac:dyDescent="0.2"/>
    <row r="22565" ht="15" customHeight="1" x14ac:dyDescent="0.2"/>
    <row r="22566" ht="15" customHeight="1" x14ac:dyDescent="0.2"/>
    <row r="22567" ht="15" customHeight="1" x14ac:dyDescent="0.2"/>
    <row r="22568" ht="15" customHeight="1" x14ac:dyDescent="0.2"/>
    <row r="22569" ht="15" customHeight="1" x14ac:dyDescent="0.2"/>
    <row r="22570" ht="15" customHeight="1" x14ac:dyDescent="0.2"/>
    <row r="22571" ht="15" customHeight="1" x14ac:dyDescent="0.2"/>
    <row r="22572" ht="15" customHeight="1" x14ac:dyDescent="0.2"/>
    <row r="22573" ht="15" customHeight="1" x14ac:dyDescent="0.2"/>
    <row r="22574" ht="15" customHeight="1" x14ac:dyDescent="0.2"/>
    <row r="22575" ht="15" customHeight="1" x14ac:dyDescent="0.2"/>
    <row r="22576" ht="15" customHeight="1" x14ac:dyDescent="0.2"/>
    <row r="22577" ht="15" customHeight="1" x14ac:dyDescent="0.2"/>
    <row r="22578" ht="15" customHeight="1" x14ac:dyDescent="0.2"/>
    <row r="22579" ht="15" customHeight="1" x14ac:dyDescent="0.2"/>
    <row r="22580" ht="15" customHeight="1" x14ac:dyDescent="0.2"/>
    <row r="22581" ht="15" customHeight="1" x14ac:dyDescent="0.2"/>
    <row r="22582" ht="15" customHeight="1" x14ac:dyDescent="0.2"/>
    <row r="22583" ht="15" customHeight="1" x14ac:dyDescent="0.2"/>
    <row r="22584" ht="15" customHeight="1" x14ac:dyDescent="0.2"/>
    <row r="22585" ht="15" customHeight="1" x14ac:dyDescent="0.2"/>
    <row r="22586" ht="15" customHeight="1" x14ac:dyDescent="0.2"/>
    <row r="22587" ht="15" customHeight="1" x14ac:dyDescent="0.2"/>
    <row r="22588" ht="15" customHeight="1" x14ac:dyDescent="0.2"/>
    <row r="22589" ht="15" customHeight="1" x14ac:dyDescent="0.2"/>
    <row r="22590" ht="15" customHeight="1" x14ac:dyDescent="0.2"/>
    <row r="22591" ht="15" customHeight="1" x14ac:dyDescent="0.2"/>
    <row r="22592" ht="15" customHeight="1" x14ac:dyDescent="0.2"/>
    <row r="22593" ht="15" customHeight="1" x14ac:dyDescent="0.2"/>
    <row r="22594" ht="15" customHeight="1" x14ac:dyDescent="0.2"/>
    <row r="22595" ht="15" customHeight="1" x14ac:dyDescent="0.2"/>
    <row r="22596" ht="15" customHeight="1" x14ac:dyDescent="0.2"/>
    <row r="22597" ht="15" customHeight="1" x14ac:dyDescent="0.2"/>
    <row r="22598" ht="15" customHeight="1" x14ac:dyDescent="0.2"/>
    <row r="22599" ht="15" customHeight="1" x14ac:dyDescent="0.2"/>
    <row r="22600" ht="15" customHeight="1" x14ac:dyDescent="0.2"/>
    <row r="22601" ht="15" customHeight="1" x14ac:dyDescent="0.2"/>
    <row r="22602" ht="15" customHeight="1" x14ac:dyDescent="0.2"/>
    <row r="22603" ht="15" customHeight="1" x14ac:dyDescent="0.2"/>
    <row r="22604" ht="15" customHeight="1" x14ac:dyDescent="0.2"/>
    <row r="22605" ht="15" customHeight="1" x14ac:dyDescent="0.2"/>
    <row r="22606" ht="15" customHeight="1" x14ac:dyDescent="0.2"/>
    <row r="22607" ht="15" customHeight="1" x14ac:dyDescent="0.2"/>
    <row r="22608" ht="15" customHeight="1" x14ac:dyDescent="0.2"/>
    <row r="22609" ht="15" customHeight="1" x14ac:dyDescent="0.2"/>
    <row r="22610" ht="15" customHeight="1" x14ac:dyDescent="0.2"/>
    <row r="22611" ht="15" customHeight="1" x14ac:dyDescent="0.2"/>
    <row r="22612" ht="15" customHeight="1" x14ac:dyDescent="0.2"/>
    <row r="22613" ht="15" customHeight="1" x14ac:dyDescent="0.2"/>
    <row r="22614" ht="15" customHeight="1" x14ac:dyDescent="0.2"/>
    <row r="22615" ht="15" customHeight="1" x14ac:dyDescent="0.2"/>
    <row r="22616" ht="15" customHeight="1" x14ac:dyDescent="0.2"/>
    <row r="22617" ht="15" customHeight="1" x14ac:dyDescent="0.2"/>
    <row r="22618" ht="15" customHeight="1" x14ac:dyDescent="0.2"/>
    <row r="22619" ht="15" customHeight="1" x14ac:dyDescent="0.2"/>
    <row r="22620" ht="15" customHeight="1" x14ac:dyDescent="0.2"/>
    <row r="22621" ht="15" customHeight="1" x14ac:dyDescent="0.2"/>
    <row r="22622" ht="15" customHeight="1" x14ac:dyDescent="0.2"/>
    <row r="22623" ht="15" customHeight="1" x14ac:dyDescent="0.2"/>
    <row r="22624" ht="15" customHeight="1" x14ac:dyDescent="0.2"/>
    <row r="22625" ht="15" customHeight="1" x14ac:dyDescent="0.2"/>
    <row r="22626" ht="15" customHeight="1" x14ac:dyDescent="0.2"/>
    <row r="22627" ht="15" customHeight="1" x14ac:dyDescent="0.2"/>
    <row r="22628" ht="15" customHeight="1" x14ac:dyDescent="0.2"/>
    <row r="22629" ht="15" customHeight="1" x14ac:dyDescent="0.2"/>
    <row r="22630" ht="15" customHeight="1" x14ac:dyDescent="0.2"/>
    <row r="22631" ht="15" customHeight="1" x14ac:dyDescent="0.2"/>
    <row r="22632" ht="15" customHeight="1" x14ac:dyDescent="0.2"/>
    <row r="22633" ht="15" customHeight="1" x14ac:dyDescent="0.2"/>
    <row r="22634" ht="15" customHeight="1" x14ac:dyDescent="0.2"/>
    <row r="22635" ht="15" customHeight="1" x14ac:dyDescent="0.2"/>
    <row r="22636" ht="15" customHeight="1" x14ac:dyDescent="0.2"/>
    <row r="22637" ht="15" customHeight="1" x14ac:dyDescent="0.2"/>
    <row r="22638" ht="15" customHeight="1" x14ac:dyDescent="0.2"/>
    <row r="22639" ht="15" customHeight="1" x14ac:dyDescent="0.2"/>
    <row r="22640" ht="15" customHeight="1" x14ac:dyDescent="0.2"/>
    <row r="22641" ht="15" customHeight="1" x14ac:dyDescent="0.2"/>
    <row r="22642" ht="15" customHeight="1" x14ac:dyDescent="0.2"/>
    <row r="22643" ht="15" customHeight="1" x14ac:dyDescent="0.2"/>
    <row r="22644" ht="15" customHeight="1" x14ac:dyDescent="0.2"/>
    <row r="22645" ht="15" customHeight="1" x14ac:dyDescent="0.2"/>
    <row r="22646" ht="15" customHeight="1" x14ac:dyDescent="0.2"/>
    <row r="22647" ht="15" customHeight="1" x14ac:dyDescent="0.2"/>
    <row r="22648" ht="15" customHeight="1" x14ac:dyDescent="0.2"/>
    <row r="22649" ht="15" customHeight="1" x14ac:dyDescent="0.2"/>
    <row r="22650" ht="15" customHeight="1" x14ac:dyDescent="0.2"/>
    <row r="22651" ht="15" customHeight="1" x14ac:dyDescent="0.2"/>
    <row r="22652" ht="15" customHeight="1" x14ac:dyDescent="0.2"/>
    <row r="22653" ht="15" customHeight="1" x14ac:dyDescent="0.2"/>
    <row r="22654" ht="15" customHeight="1" x14ac:dyDescent="0.2"/>
    <row r="22655" ht="15" customHeight="1" x14ac:dyDescent="0.2"/>
    <row r="22656" ht="15" customHeight="1" x14ac:dyDescent="0.2"/>
    <row r="22657" ht="15" customHeight="1" x14ac:dyDescent="0.2"/>
    <row r="22658" ht="15" customHeight="1" x14ac:dyDescent="0.2"/>
    <row r="22659" ht="15" customHeight="1" x14ac:dyDescent="0.2"/>
    <row r="22660" ht="15" customHeight="1" x14ac:dyDescent="0.2"/>
    <row r="22661" ht="15" customHeight="1" x14ac:dyDescent="0.2"/>
    <row r="22662" ht="15" customHeight="1" x14ac:dyDescent="0.2"/>
    <row r="22663" ht="15" customHeight="1" x14ac:dyDescent="0.2"/>
    <row r="22664" ht="15" customHeight="1" x14ac:dyDescent="0.2"/>
    <row r="22665" ht="15" customHeight="1" x14ac:dyDescent="0.2"/>
    <row r="22666" ht="15" customHeight="1" x14ac:dyDescent="0.2"/>
    <row r="22667" ht="15" customHeight="1" x14ac:dyDescent="0.2"/>
    <row r="22668" ht="15" customHeight="1" x14ac:dyDescent="0.2"/>
    <row r="22669" ht="15" customHeight="1" x14ac:dyDescent="0.2"/>
    <row r="22670" ht="15" customHeight="1" x14ac:dyDescent="0.2"/>
    <row r="22671" ht="15" customHeight="1" x14ac:dyDescent="0.2"/>
    <row r="22672" ht="15" customHeight="1" x14ac:dyDescent="0.2"/>
    <row r="22673" ht="15" customHeight="1" x14ac:dyDescent="0.2"/>
    <row r="22674" ht="15" customHeight="1" x14ac:dyDescent="0.2"/>
    <row r="22675" ht="15" customHeight="1" x14ac:dyDescent="0.2"/>
    <row r="22676" ht="15" customHeight="1" x14ac:dyDescent="0.2"/>
    <row r="22677" ht="15" customHeight="1" x14ac:dyDescent="0.2"/>
    <row r="22678" ht="15" customHeight="1" x14ac:dyDescent="0.2"/>
    <row r="22679" ht="15" customHeight="1" x14ac:dyDescent="0.2"/>
    <row r="22680" ht="15" customHeight="1" x14ac:dyDescent="0.2"/>
    <row r="22681" ht="15" customHeight="1" x14ac:dyDescent="0.2"/>
    <row r="22682" ht="15" customHeight="1" x14ac:dyDescent="0.2"/>
    <row r="22683" ht="15" customHeight="1" x14ac:dyDescent="0.2"/>
    <row r="22684" ht="15" customHeight="1" x14ac:dyDescent="0.2"/>
    <row r="22685" ht="15" customHeight="1" x14ac:dyDescent="0.2"/>
    <row r="22686" ht="15" customHeight="1" x14ac:dyDescent="0.2"/>
    <row r="22687" ht="15" customHeight="1" x14ac:dyDescent="0.2"/>
    <row r="22688" ht="15" customHeight="1" x14ac:dyDescent="0.2"/>
    <row r="22689" ht="15" customHeight="1" x14ac:dyDescent="0.2"/>
    <row r="22690" ht="15" customHeight="1" x14ac:dyDescent="0.2"/>
    <row r="22691" ht="15" customHeight="1" x14ac:dyDescent="0.2"/>
    <row r="22692" ht="15" customHeight="1" x14ac:dyDescent="0.2"/>
    <row r="22693" ht="15" customHeight="1" x14ac:dyDescent="0.2"/>
    <row r="22694" ht="15" customHeight="1" x14ac:dyDescent="0.2"/>
    <row r="22695" ht="15" customHeight="1" x14ac:dyDescent="0.2"/>
    <row r="22696" ht="15" customHeight="1" x14ac:dyDescent="0.2"/>
    <row r="22697" ht="15" customHeight="1" x14ac:dyDescent="0.2"/>
    <row r="22698" ht="15" customHeight="1" x14ac:dyDescent="0.2"/>
    <row r="22699" ht="15" customHeight="1" x14ac:dyDescent="0.2"/>
    <row r="22700" ht="15" customHeight="1" x14ac:dyDescent="0.2"/>
    <row r="22701" ht="15" customHeight="1" x14ac:dyDescent="0.2"/>
    <row r="22702" ht="15" customHeight="1" x14ac:dyDescent="0.2"/>
    <row r="22703" ht="15" customHeight="1" x14ac:dyDescent="0.2"/>
    <row r="22704" ht="15" customHeight="1" x14ac:dyDescent="0.2"/>
    <row r="22705" ht="15" customHeight="1" x14ac:dyDescent="0.2"/>
    <row r="22706" ht="15" customHeight="1" x14ac:dyDescent="0.2"/>
    <row r="22707" ht="15" customHeight="1" x14ac:dyDescent="0.2"/>
    <row r="22708" ht="15" customHeight="1" x14ac:dyDescent="0.2"/>
    <row r="22709" ht="15" customHeight="1" x14ac:dyDescent="0.2"/>
    <row r="22710" ht="15" customHeight="1" x14ac:dyDescent="0.2"/>
    <row r="22711" ht="15" customHeight="1" x14ac:dyDescent="0.2"/>
    <row r="22712" ht="15" customHeight="1" x14ac:dyDescent="0.2"/>
    <row r="22713" ht="15" customHeight="1" x14ac:dyDescent="0.2"/>
    <row r="22714" ht="15" customHeight="1" x14ac:dyDescent="0.2"/>
    <row r="22715" ht="15" customHeight="1" x14ac:dyDescent="0.2"/>
    <row r="22716" ht="15" customHeight="1" x14ac:dyDescent="0.2"/>
    <row r="22717" ht="15" customHeight="1" x14ac:dyDescent="0.2"/>
    <row r="22718" ht="15" customHeight="1" x14ac:dyDescent="0.2"/>
    <row r="22719" ht="15" customHeight="1" x14ac:dyDescent="0.2"/>
    <row r="22720" ht="15" customHeight="1" x14ac:dyDescent="0.2"/>
    <row r="22721" ht="15" customHeight="1" x14ac:dyDescent="0.2"/>
    <row r="22722" ht="15" customHeight="1" x14ac:dyDescent="0.2"/>
    <row r="22723" ht="15" customHeight="1" x14ac:dyDescent="0.2"/>
    <row r="22724" ht="15" customHeight="1" x14ac:dyDescent="0.2"/>
    <row r="22725" ht="15" customHeight="1" x14ac:dyDescent="0.2"/>
    <row r="22726" ht="15" customHeight="1" x14ac:dyDescent="0.2"/>
    <row r="22727" ht="15" customHeight="1" x14ac:dyDescent="0.2"/>
    <row r="22728" ht="15" customHeight="1" x14ac:dyDescent="0.2"/>
    <row r="22729" ht="15" customHeight="1" x14ac:dyDescent="0.2"/>
    <row r="22730" ht="15" customHeight="1" x14ac:dyDescent="0.2"/>
    <row r="22731" ht="15" customHeight="1" x14ac:dyDescent="0.2"/>
    <row r="22732" ht="15" customHeight="1" x14ac:dyDescent="0.2"/>
    <row r="22733" ht="15" customHeight="1" x14ac:dyDescent="0.2"/>
    <row r="22734" ht="15" customHeight="1" x14ac:dyDescent="0.2"/>
    <row r="22735" ht="15" customHeight="1" x14ac:dyDescent="0.2"/>
    <row r="22736" ht="15" customHeight="1" x14ac:dyDescent="0.2"/>
    <row r="22737" ht="15" customHeight="1" x14ac:dyDescent="0.2"/>
    <row r="22738" ht="15" customHeight="1" x14ac:dyDescent="0.2"/>
    <row r="22739" ht="15" customHeight="1" x14ac:dyDescent="0.2"/>
    <row r="22740" ht="15" customHeight="1" x14ac:dyDescent="0.2"/>
    <row r="22741" ht="15" customHeight="1" x14ac:dyDescent="0.2"/>
    <row r="22742" ht="15" customHeight="1" x14ac:dyDescent="0.2"/>
    <row r="22743" ht="15" customHeight="1" x14ac:dyDescent="0.2"/>
    <row r="22744" ht="15" customHeight="1" x14ac:dyDescent="0.2"/>
    <row r="22745" ht="15" customHeight="1" x14ac:dyDescent="0.2"/>
    <row r="22746" ht="15" customHeight="1" x14ac:dyDescent="0.2"/>
    <row r="22747" ht="15" customHeight="1" x14ac:dyDescent="0.2"/>
    <row r="22748" ht="15" customHeight="1" x14ac:dyDescent="0.2"/>
    <row r="22749" ht="15" customHeight="1" x14ac:dyDescent="0.2"/>
    <row r="22750" ht="15" customHeight="1" x14ac:dyDescent="0.2"/>
    <row r="22751" ht="15" customHeight="1" x14ac:dyDescent="0.2"/>
    <row r="22752" ht="15" customHeight="1" x14ac:dyDescent="0.2"/>
    <row r="22753" ht="15" customHeight="1" x14ac:dyDescent="0.2"/>
    <row r="22754" ht="15" customHeight="1" x14ac:dyDescent="0.2"/>
    <row r="22755" ht="15" customHeight="1" x14ac:dyDescent="0.2"/>
    <row r="22756" ht="15" customHeight="1" x14ac:dyDescent="0.2"/>
    <row r="22757" ht="15" customHeight="1" x14ac:dyDescent="0.2"/>
    <row r="22758" ht="15" customHeight="1" x14ac:dyDescent="0.2"/>
    <row r="22759" ht="15" customHeight="1" x14ac:dyDescent="0.2"/>
    <row r="22760" ht="15" customHeight="1" x14ac:dyDescent="0.2"/>
    <row r="22761" ht="15" customHeight="1" x14ac:dyDescent="0.2"/>
    <row r="22762" ht="15" customHeight="1" x14ac:dyDescent="0.2"/>
    <row r="22763" ht="15" customHeight="1" x14ac:dyDescent="0.2"/>
    <row r="22764" ht="15" customHeight="1" x14ac:dyDescent="0.2"/>
    <row r="22765" ht="15" customHeight="1" x14ac:dyDescent="0.2"/>
    <row r="22766" ht="15" customHeight="1" x14ac:dyDescent="0.2"/>
    <row r="22767" ht="15" customHeight="1" x14ac:dyDescent="0.2"/>
    <row r="22768" ht="15" customHeight="1" x14ac:dyDescent="0.2"/>
    <row r="22769" ht="15" customHeight="1" x14ac:dyDescent="0.2"/>
    <row r="22770" ht="15" customHeight="1" x14ac:dyDescent="0.2"/>
    <row r="22771" ht="15" customHeight="1" x14ac:dyDescent="0.2"/>
    <row r="22772" ht="15" customHeight="1" x14ac:dyDescent="0.2"/>
    <row r="22773" ht="15" customHeight="1" x14ac:dyDescent="0.2"/>
    <row r="22774" ht="15" customHeight="1" x14ac:dyDescent="0.2"/>
    <row r="22775" ht="15" customHeight="1" x14ac:dyDescent="0.2"/>
    <row r="22776" ht="15" customHeight="1" x14ac:dyDescent="0.2"/>
    <row r="22777" ht="15" customHeight="1" x14ac:dyDescent="0.2"/>
    <row r="22778" ht="15" customHeight="1" x14ac:dyDescent="0.2"/>
    <row r="22779" ht="15" customHeight="1" x14ac:dyDescent="0.2"/>
    <row r="22780" ht="15" customHeight="1" x14ac:dyDescent="0.2"/>
    <row r="22781" ht="15" customHeight="1" x14ac:dyDescent="0.2"/>
    <row r="22782" ht="15" customHeight="1" x14ac:dyDescent="0.2"/>
    <row r="22783" ht="15" customHeight="1" x14ac:dyDescent="0.2"/>
    <row r="22784" ht="15" customHeight="1" x14ac:dyDescent="0.2"/>
    <row r="22785" ht="15" customHeight="1" x14ac:dyDescent="0.2"/>
    <row r="22786" ht="15" customHeight="1" x14ac:dyDescent="0.2"/>
    <row r="22787" ht="15" customHeight="1" x14ac:dyDescent="0.2"/>
    <row r="22788" ht="15" customHeight="1" x14ac:dyDescent="0.2"/>
    <row r="22789" ht="15" customHeight="1" x14ac:dyDescent="0.2"/>
    <row r="22790" ht="15" customHeight="1" x14ac:dyDescent="0.2"/>
    <row r="22791" ht="15" customHeight="1" x14ac:dyDescent="0.2"/>
    <row r="22792" ht="15" customHeight="1" x14ac:dyDescent="0.2"/>
    <row r="22793" ht="15" customHeight="1" x14ac:dyDescent="0.2"/>
    <row r="22794" ht="15" customHeight="1" x14ac:dyDescent="0.2"/>
    <row r="22795" ht="15" customHeight="1" x14ac:dyDescent="0.2"/>
    <row r="22796" ht="15" customHeight="1" x14ac:dyDescent="0.2"/>
    <row r="22797" ht="15" customHeight="1" x14ac:dyDescent="0.2"/>
    <row r="22798" ht="15" customHeight="1" x14ac:dyDescent="0.2"/>
    <row r="22799" ht="15" customHeight="1" x14ac:dyDescent="0.2"/>
    <row r="22800" ht="15" customHeight="1" x14ac:dyDescent="0.2"/>
    <row r="22801" ht="15" customHeight="1" x14ac:dyDescent="0.2"/>
    <row r="22802" ht="15" customHeight="1" x14ac:dyDescent="0.2"/>
    <row r="22803" ht="15" customHeight="1" x14ac:dyDescent="0.2"/>
    <row r="22804" ht="15" customHeight="1" x14ac:dyDescent="0.2"/>
    <row r="22805" ht="15" customHeight="1" x14ac:dyDescent="0.2"/>
    <row r="22806" ht="15" customHeight="1" x14ac:dyDescent="0.2"/>
    <row r="22807" ht="15" customHeight="1" x14ac:dyDescent="0.2"/>
    <row r="22808" ht="15" customHeight="1" x14ac:dyDescent="0.2"/>
    <row r="22809" ht="15" customHeight="1" x14ac:dyDescent="0.2"/>
    <row r="22810" ht="15" customHeight="1" x14ac:dyDescent="0.2"/>
    <row r="22811" ht="15" customHeight="1" x14ac:dyDescent="0.2"/>
    <row r="22812" ht="15" customHeight="1" x14ac:dyDescent="0.2"/>
    <row r="22813" ht="15" customHeight="1" x14ac:dyDescent="0.2"/>
    <row r="22814" ht="15" customHeight="1" x14ac:dyDescent="0.2"/>
    <row r="22815" ht="15" customHeight="1" x14ac:dyDescent="0.2"/>
    <row r="22816" ht="15" customHeight="1" x14ac:dyDescent="0.2"/>
    <row r="22817" ht="15" customHeight="1" x14ac:dyDescent="0.2"/>
    <row r="22818" ht="15" customHeight="1" x14ac:dyDescent="0.2"/>
    <row r="22819" ht="15" customHeight="1" x14ac:dyDescent="0.2"/>
    <row r="22820" ht="15" customHeight="1" x14ac:dyDescent="0.2"/>
    <row r="22821" ht="15" customHeight="1" x14ac:dyDescent="0.2"/>
    <row r="22822" ht="15" customHeight="1" x14ac:dyDescent="0.2"/>
    <row r="22823" ht="15" customHeight="1" x14ac:dyDescent="0.2"/>
    <row r="22824" ht="15" customHeight="1" x14ac:dyDescent="0.2"/>
    <row r="22825" ht="15" customHeight="1" x14ac:dyDescent="0.2"/>
    <row r="22826" ht="15" customHeight="1" x14ac:dyDescent="0.2"/>
    <row r="22827" ht="15" customHeight="1" x14ac:dyDescent="0.2"/>
    <row r="22828" ht="15" customHeight="1" x14ac:dyDescent="0.2"/>
    <row r="22829" ht="15" customHeight="1" x14ac:dyDescent="0.2"/>
    <row r="22830" ht="15" customHeight="1" x14ac:dyDescent="0.2"/>
    <row r="22831" ht="15" customHeight="1" x14ac:dyDescent="0.2"/>
    <row r="22832" ht="15" customHeight="1" x14ac:dyDescent="0.2"/>
    <row r="22833" ht="15" customHeight="1" x14ac:dyDescent="0.2"/>
    <row r="22834" ht="15" customHeight="1" x14ac:dyDescent="0.2"/>
    <row r="22835" ht="15" customHeight="1" x14ac:dyDescent="0.2"/>
    <row r="22836" ht="15" customHeight="1" x14ac:dyDescent="0.2"/>
    <row r="22837" ht="15" customHeight="1" x14ac:dyDescent="0.2"/>
    <row r="22838" ht="15" customHeight="1" x14ac:dyDescent="0.2"/>
    <row r="22839" ht="15" customHeight="1" x14ac:dyDescent="0.2"/>
    <row r="22840" ht="15" customHeight="1" x14ac:dyDescent="0.2"/>
    <row r="22841" ht="15" customHeight="1" x14ac:dyDescent="0.2"/>
    <row r="22842" ht="15" customHeight="1" x14ac:dyDescent="0.2"/>
    <row r="22843" ht="15" customHeight="1" x14ac:dyDescent="0.2"/>
    <row r="22844" ht="15" customHeight="1" x14ac:dyDescent="0.2"/>
    <row r="22845" ht="15" customHeight="1" x14ac:dyDescent="0.2"/>
    <row r="22846" ht="15" customHeight="1" x14ac:dyDescent="0.2"/>
    <row r="22847" ht="15" customHeight="1" x14ac:dyDescent="0.2"/>
    <row r="22848" ht="15" customHeight="1" x14ac:dyDescent="0.2"/>
    <row r="22849" ht="15" customHeight="1" x14ac:dyDescent="0.2"/>
    <row r="22850" ht="15" customHeight="1" x14ac:dyDescent="0.2"/>
    <row r="22851" ht="15" customHeight="1" x14ac:dyDescent="0.2"/>
    <row r="22852" ht="15" customHeight="1" x14ac:dyDescent="0.2"/>
    <row r="22853" ht="15" customHeight="1" x14ac:dyDescent="0.2"/>
    <row r="22854" ht="15" customHeight="1" x14ac:dyDescent="0.2"/>
    <row r="22855" ht="15" customHeight="1" x14ac:dyDescent="0.2"/>
    <row r="22856" ht="15" customHeight="1" x14ac:dyDescent="0.2"/>
    <row r="22857" ht="15" customHeight="1" x14ac:dyDescent="0.2"/>
    <row r="22858" ht="15" customHeight="1" x14ac:dyDescent="0.2"/>
    <row r="22859" ht="15" customHeight="1" x14ac:dyDescent="0.2"/>
    <row r="22860" ht="15" customHeight="1" x14ac:dyDescent="0.2"/>
    <row r="22861" ht="15" customHeight="1" x14ac:dyDescent="0.2"/>
    <row r="22862" ht="15" customHeight="1" x14ac:dyDescent="0.2"/>
    <row r="22863" ht="15" customHeight="1" x14ac:dyDescent="0.2"/>
    <row r="22864" ht="15" customHeight="1" x14ac:dyDescent="0.2"/>
    <row r="22865" ht="15" customHeight="1" x14ac:dyDescent="0.2"/>
    <row r="22866" ht="15" customHeight="1" x14ac:dyDescent="0.2"/>
    <row r="22867" ht="15" customHeight="1" x14ac:dyDescent="0.2"/>
    <row r="22868" ht="15" customHeight="1" x14ac:dyDescent="0.2"/>
    <row r="22869" ht="15" customHeight="1" x14ac:dyDescent="0.2"/>
    <row r="22870" ht="15" customHeight="1" x14ac:dyDescent="0.2"/>
    <row r="22871" ht="15" customHeight="1" x14ac:dyDescent="0.2"/>
    <row r="22872" ht="15" customHeight="1" x14ac:dyDescent="0.2"/>
    <row r="22873" ht="15" customHeight="1" x14ac:dyDescent="0.2"/>
    <row r="22874" ht="15" customHeight="1" x14ac:dyDescent="0.2"/>
    <row r="22875" ht="15" customHeight="1" x14ac:dyDescent="0.2"/>
    <row r="22876" ht="15" customHeight="1" x14ac:dyDescent="0.2"/>
    <row r="22877" ht="15" customHeight="1" x14ac:dyDescent="0.2"/>
    <row r="22878" ht="15" customHeight="1" x14ac:dyDescent="0.2"/>
    <row r="22879" ht="15" customHeight="1" x14ac:dyDescent="0.2"/>
    <row r="22880" ht="15" customHeight="1" x14ac:dyDescent="0.2"/>
    <row r="22881" ht="15" customHeight="1" x14ac:dyDescent="0.2"/>
    <row r="22882" ht="15" customHeight="1" x14ac:dyDescent="0.2"/>
    <row r="22883" ht="15" customHeight="1" x14ac:dyDescent="0.2"/>
    <row r="22884" ht="15" customHeight="1" x14ac:dyDescent="0.2"/>
    <row r="22885" ht="15" customHeight="1" x14ac:dyDescent="0.2"/>
    <row r="22886" ht="15" customHeight="1" x14ac:dyDescent="0.2"/>
    <row r="22887" ht="15" customHeight="1" x14ac:dyDescent="0.2"/>
    <row r="22888" ht="15" customHeight="1" x14ac:dyDescent="0.2"/>
    <row r="22889" ht="15" customHeight="1" x14ac:dyDescent="0.2"/>
    <row r="22890" ht="15" customHeight="1" x14ac:dyDescent="0.2"/>
    <row r="22891" ht="15" customHeight="1" x14ac:dyDescent="0.2"/>
    <row r="22892" ht="15" customHeight="1" x14ac:dyDescent="0.2"/>
    <row r="22893" ht="15" customHeight="1" x14ac:dyDescent="0.2"/>
    <row r="22894" ht="15" customHeight="1" x14ac:dyDescent="0.2"/>
    <row r="22895" ht="15" customHeight="1" x14ac:dyDescent="0.2"/>
    <row r="22896" ht="15" customHeight="1" x14ac:dyDescent="0.2"/>
    <row r="22897" ht="15" customHeight="1" x14ac:dyDescent="0.2"/>
    <row r="22898" ht="15" customHeight="1" x14ac:dyDescent="0.2"/>
    <row r="22899" ht="15" customHeight="1" x14ac:dyDescent="0.2"/>
    <row r="22900" ht="15" customHeight="1" x14ac:dyDescent="0.2"/>
    <row r="22901" ht="15" customHeight="1" x14ac:dyDescent="0.2"/>
    <row r="22902" ht="15" customHeight="1" x14ac:dyDescent="0.2"/>
    <row r="22903" ht="15" customHeight="1" x14ac:dyDescent="0.2"/>
    <row r="22904" ht="15" customHeight="1" x14ac:dyDescent="0.2"/>
    <row r="22905" ht="15" customHeight="1" x14ac:dyDescent="0.2"/>
    <row r="22906" ht="15" customHeight="1" x14ac:dyDescent="0.2"/>
    <row r="22907" ht="15" customHeight="1" x14ac:dyDescent="0.2"/>
    <row r="22908" ht="15" customHeight="1" x14ac:dyDescent="0.2"/>
    <row r="22909" ht="15" customHeight="1" x14ac:dyDescent="0.2"/>
    <row r="22910" ht="15" customHeight="1" x14ac:dyDescent="0.2"/>
    <row r="22911" ht="15" customHeight="1" x14ac:dyDescent="0.2"/>
    <row r="22912" ht="15" customHeight="1" x14ac:dyDescent="0.2"/>
    <row r="22913" ht="15" customHeight="1" x14ac:dyDescent="0.2"/>
    <row r="22914" ht="15" customHeight="1" x14ac:dyDescent="0.2"/>
    <row r="22915" ht="15" customHeight="1" x14ac:dyDescent="0.2"/>
    <row r="22916" ht="15" customHeight="1" x14ac:dyDescent="0.2"/>
    <row r="22917" ht="15" customHeight="1" x14ac:dyDescent="0.2"/>
    <row r="22918" ht="15" customHeight="1" x14ac:dyDescent="0.2"/>
    <row r="22919" ht="15" customHeight="1" x14ac:dyDescent="0.2"/>
    <row r="22920" ht="15" customHeight="1" x14ac:dyDescent="0.2"/>
    <row r="22921" ht="15" customHeight="1" x14ac:dyDescent="0.2"/>
    <row r="22922" ht="15" customHeight="1" x14ac:dyDescent="0.2"/>
    <row r="22923" ht="15" customHeight="1" x14ac:dyDescent="0.2"/>
    <row r="22924" ht="15" customHeight="1" x14ac:dyDescent="0.2"/>
    <row r="22925" ht="15" customHeight="1" x14ac:dyDescent="0.2"/>
    <row r="22926" ht="15" customHeight="1" x14ac:dyDescent="0.2"/>
    <row r="22927" ht="15" customHeight="1" x14ac:dyDescent="0.2"/>
    <row r="22928" ht="15" customHeight="1" x14ac:dyDescent="0.2"/>
    <row r="22929" ht="15" customHeight="1" x14ac:dyDescent="0.2"/>
    <row r="22930" ht="15" customHeight="1" x14ac:dyDescent="0.2"/>
    <row r="22931" ht="15" customHeight="1" x14ac:dyDescent="0.2"/>
    <row r="22932" ht="15" customHeight="1" x14ac:dyDescent="0.2"/>
    <row r="22933" ht="15" customHeight="1" x14ac:dyDescent="0.2"/>
    <row r="22934" ht="15" customHeight="1" x14ac:dyDescent="0.2"/>
    <row r="22935" ht="15" customHeight="1" x14ac:dyDescent="0.2"/>
    <row r="22936" ht="15" customHeight="1" x14ac:dyDescent="0.2"/>
    <row r="22937" ht="15" customHeight="1" x14ac:dyDescent="0.2"/>
    <row r="22938" ht="15" customHeight="1" x14ac:dyDescent="0.2"/>
    <row r="22939" ht="15" customHeight="1" x14ac:dyDescent="0.2"/>
    <row r="22940" ht="15" customHeight="1" x14ac:dyDescent="0.2"/>
    <row r="22941" ht="15" customHeight="1" x14ac:dyDescent="0.2"/>
    <row r="22942" ht="15" customHeight="1" x14ac:dyDescent="0.2"/>
    <row r="22943" ht="15" customHeight="1" x14ac:dyDescent="0.2"/>
    <row r="22944" ht="15" customHeight="1" x14ac:dyDescent="0.2"/>
    <row r="22945" ht="15" customHeight="1" x14ac:dyDescent="0.2"/>
    <row r="22946" ht="15" customHeight="1" x14ac:dyDescent="0.2"/>
    <row r="22947" ht="15" customHeight="1" x14ac:dyDescent="0.2"/>
    <row r="22948" ht="15" customHeight="1" x14ac:dyDescent="0.2"/>
    <row r="22949" ht="15" customHeight="1" x14ac:dyDescent="0.2"/>
    <row r="22950" ht="15" customHeight="1" x14ac:dyDescent="0.2"/>
    <row r="22951" ht="15" customHeight="1" x14ac:dyDescent="0.2"/>
    <row r="22952" ht="15" customHeight="1" x14ac:dyDescent="0.2"/>
    <row r="22953" ht="15" customHeight="1" x14ac:dyDescent="0.2"/>
    <row r="22954" ht="15" customHeight="1" x14ac:dyDescent="0.2"/>
    <row r="22955" ht="15" customHeight="1" x14ac:dyDescent="0.2"/>
    <row r="22956" ht="15" customHeight="1" x14ac:dyDescent="0.2"/>
    <row r="22957" ht="15" customHeight="1" x14ac:dyDescent="0.2"/>
    <row r="22958" ht="15" customHeight="1" x14ac:dyDescent="0.2"/>
    <row r="22959" ht="15" customHeight="1" x14ac:dyDescent="0.2"/>
    <row r="22960" ht="15" customHeight="1" x14ac:dyDescent="0.2"/>
    <row r="22961" ht="15" customHeight="1" x14ac:dyDescent="0.2"/>
    <row r="22962" ht="15" customHeight="1" x14ac:dyDescent="0.2"/>
    <row r="22963" ht="15" customHeight="1" x14ac:dyDescent="0.2"/>
    <row r="22964" ht="15" customHeight="1" x14ac:dyDescent="0.2"/>
    <row r="22965" ht="15" customHeight="1" x14ac:dyDescent="0.2"/>
    <row r="22966" ht="15" customHeight="1" x14ac:dyDescent="0.2"/>
    <row r="22967" ht="15" customHeight="1" x14ac:dyDescent="0.2"/>
    <row r="22968" ht="15" customHeight="1" x14ac:dyDescent="0.2"/>
    <row r="22969" ht="15" customHeight="1" x14ac:dyDescent="0.2"/>
    <row r="22970" ht="15" customHeight="1" x14ac:dyDescent="0.2"/>
    <row r="22971" ht="15" customHeight="1" x14ac:dyDescent="0.2"/>
    <row r="22972" ht="15" customHeight="1" x14ac:dyDescent="0.2"/>
    <row r="22973" ht="15" customHeight="1" x14ac:dyDescent="0.2"/>
    <row r="22974" ht="15" customHeight="1" x14ac:dyDescent="0.2"/>
    <row r="22975" ht="15" customHeight="1" x14ac:dyDescent="0.2"/>
    <row r="22976" ht="15" customHeight="1" x14ac:dyDescent="0.2"/>
    <row r="22977" ht="15" customHeight="1" x14ac:dyDescent="0.2"/>
    <row r="22978" ht="15" customHeight="1" x14ac:dyDescent="0.2"/>
    <row r="22979" ht="15" customHeight="1" x14ac:dyDescent="0.2"/>
    <row r="22980" ht="15" customHeight="1" x14ac:dyDescent="0.2"/>
    <row r="22981" ht="15" customHeight="1" x14ac:dyDescent="0.2"/>
    <row r="22982" ht="15" customHeight="1" x14ac:dyDescent="0.2"/>
    <row r="22983" ht="15" customHeight="1" x14ac:dyDescent="0.2"/>
    <row r="22984" ht="15" customHeight="1" x14ac:dyDescent="0.2"/>
    <row r="22985" ht="15" customHeight="1" x14ac:dyDescent="0.2"/>
    <row r="22986" ht="15" customHeight="1" x14ac:dyDescent="0.2"/>
    <row r="22987" ht="15" customHeight="1" x14ac:dyDescent="0.2"/>
    <row r="22988" ht="15" customHeight="1" x14ac:dyDescent="0.2"/>
    <row r="22989" ht="15" customHeight="1" x14ac:dyDescent="0.2"/>
    <row r="22990" ht="15" customHeight="1" x14ac:dyDescent="0.2"/>
    <row r="22991" ht="15" customHeight="1" x14ac:dyDescent="0.2"/>
    <row r="22992" ht="15" customHeight="1" x14ac:dyDescent="0.2"/>
    <row r="22993" ht="15" customHeight="1" x14ac:dyDescent="0.2"/>
    <row r="22994" ht="15" customHeight="1" x14ac:dyDescent="0.2"/>
    <row r="22995" ht="15" customHeight="1" x14ac:dyDescent="0.2"/>
    <row r="22996" ht="15" customHeight="1" x14ac:dyDescent="0.2"/>
    <row r="22997" ht="15" customHeight="1" x14ac:dyDescent="0.2"/>
    <row r="22998" ht="15" customHeight="1" x14ac:dyDescent="0.2"/>
    <row r="22999" ht="15" customHeight="1" x14ac:dyDescent="0.2"/>
    <row r="23000" ht="15" customHeight="1" x14ac:dyDescent="0.2"/>
    <row r="23001" ht="15" customHeight="1" x14ac:dyDescent="0.2"/>
    <row r="23002" ht="15" customHeight="1" x14ac:dyDescent="0.2"/>
    <row r="23003" ht="15" customHeight="1" x14ac:dyDescent="0.2"/>
    <row r="23004" ht="15" customHeight="1" x14ac:dyDescent="0.2"/>
    <row r="23005" ht="15" customHeight="1" x14ac:dyDescent="0.2"/>
    <row r="23006" ht="15" customHeight="1" x14ac:dyDescent="0.2"/>
    <row r="23007" ht="15" customHeight="1" x14ac:dyDescent="0.2"/>
    <row r="23008" ht="15" customHeight="1" x14ac:dyDescent="0.2"/>
    <row r="23009" ht="15" customHeight="1" x14ac:dyDescent="0.2"/>
    <row r="23010" ht="15" customHeight="1" x14ac:dyDescent="0.2"/>
    <row r="23011" ht="15" customHeight="1" x14ac:dyDescent="0.2"/>
    <row r="23012" ht="15" customHeight="1" x14ac:dyDescent="0.2"/>
    <row r="23013" ht="15" customHeight="1" x14ac:dyDescent="0.2"/>
    <row r="23014" ht="15" customHeight="1" x14ac:dyDescent="0.2"/>
    <row r="23015" ht="15" customHeight="1" x14ac:dyDescent="0.2"/>
    <row r="23016" ht="15" customHeight="1" x14ac:dyDescent="0.2"/>
    <row r="23017" ht="15" customHeight="1" x14ac:dyDescent="0.2"/>
    <row r="23018" ht="15" customHeight="1" x14ac:dyDescent="0.2"/>
    <row r="23019" ht="15" customHeight="1" x14ac:dyDescent="0.2"/>
    <row r="23020" ht="15" customHeight="1" x14ac:dyDescent="0.2"/>
    <row r="23021" ht="15" customHeight="1" x14ac:dyDescent="0.2"/>
    <row r="23022" ht="15" customHeight="1" x14ac:dyDescent="0.2"/>
    <row r="23023" ht="15" customHeight="1" x14ac:dyDescent="0.2"/>
    <row r="23024" ht="15" customHeight="1" x14ac:dyDescent="0.2"/>
    <row r="23025" ht="15" customHeight="1" x14ac:dyDescent="0.2"/>
    <row r="23026" ht="15" customHeight="1" x14ac:dyDescent="0.2"/>
    <row r="23027" ht="15" customHeight="1" x14ac:dyDescent="0.2"/>
    <row r="23028" ht="15" customHeight="1" x14ac:dyDescent="0.2"/>
    <row r="23029" ht="15" customHeight="1" x14ac:dyDescent="0.2"/>
    <row r="23030" ht="15" customHeight="1" x14ac:dyDescent="0.2"/>
    <row r="23031" ht="15" customHeight="1" x14ac:dyDescent="0.2"/>
    <row r="23032" ht="15" customHeight="1" x14ac:dyDescent="0.2"/>
    <row r="23033" ht="15" customHeight="1" x14ac:dyDescent="0.2"/>
    <row r="23034" ht="15" customHeight="1" x14ac:dyDescent="0.2"/>
    <row r="23035" ht="15" customHeight="1" x14ac:dyDescent="0.2"/>
    <row r="23036" ht="15" customHeight="1" x14ac:dyDescent="0.2"/>
    <row r="23037" ht="15" customHeight="1" x14ac:dyDescent="0.2"/>
    <row r="23038" ht="15" customHeight="1" x14ac:dyDescent="0.2"/>
    <row r="23039" ht="15" customHeight="1" x14ac:dyDescent="0.2"/>
    <row r="23040" ht="15" customHeight="1" x14ac:dyDescent="0.2"/>
    <row r="23041" ht="15" customHeight="1" x14ac:dyDescent="0.2"/>
    <row r="23042" ht="15" customHeight="1" x14ac:dyDescent="0.2"/>
    <row r="23043" ht="15" customHeight="1" x14ac:dyDescent="0.2"/>
    <row r="23044" ht="15" customHeight="1" x14ac:dyDescent="0.2"/>
    <row r="23045" ht="15" customHeight="1" x14ac:dyDescent="0.2"/>
    <row r="23046" ht="15" customHeight="1" x14ac:dyDescent="0.2"/>
    <row r="23047" ht="15" customHeight="1" x14ac:dyDescent="0.2"/>
    <row r="23048" ht="15" customHeight="1" x14ac:dyDescent="0.2"/>
    <row r="23049" ht="15" customHeight="1" x14ac:dyDescent="0.2"/>
    <row r="23050" ht="15" customHeight="1" x14ac:dyDescent="0.2"/>
    <row r="23051" ht="15" customHeight="1" x14ac:dyDescent="0.2"/>
    <row r="23052" ht="15" customHeight="1" x14ac:dyDescent="0.2"/>
    <row r="23053" ht="15" customHeight="1" x14ac:dyDescent="0.2"/>
    <row r="23054" ht="15" customHeight="1" x14ac:dyDescent="0.2"/>
    <row r="23055" ht="15" customHeight="1" x14ac:dyDescent="0.2"/>
    <row r="23056" ht="15" customHeight="1" x14ac:dyDescent="0.2"/>
    <row r="23057" ht="15" customHeight="1" x14ac:dyDescent="0.2"/>
    <row r="23058" ht="15" customHeight="1" x14ac:dyDescent="0.2"/>
    <row r="23059" ht="15" customHeight="1" x14ac:dyDescent="0.2"/>
    <row r="23060" ht="15" customHeight="1" x14ac:dyDescent="0.2"/>
    <row r="23061" ht="15" customHeight="1" x14ac:dyDescent="0.2"/>
    <row r="23062" ht="15" customHeight="1" x14ac:dyDescent="0.2"/>
    <row r="23063" ht="15" customHeight="1" x14ac:dyDescent="0.2"/>
    <row r="23064" ht="15" customHeight="1" x14ac:dyDescent="0.2"/>
    <row r="23065" ht="15" customHeight="1" x14ac:dyDescent="0.2"/>
    <row r="23066" ht="15" customHeight="1" x14ac:dyDescent="0.2"/>
    <row r="23067" ht="15" customHeight="1" x14ac:dyDescent="0.2"/>
    <row r="23068" ht="15" customHeight="1" x14ac:dyDescent="0.2"/>
    <row r="23069" ht="15" customHeight="1" x14ac:dyDescent="0.2"/>
    <row r="23070" ht="15" customHeight="1" x14ac:dyDescent="0.2"/>
    <row r="23071" ht="15" customHeight="1" x14ac:dyDescent="0.2"/>
    <row r="23072" ht="15" customHeight="1" x14ac:dyDescent="0.2"/>
    <row r="23073" ht="15" customHeight="1" x14ac:dyDescent="0.2"/>
    <row r="23074" ht="15" customHeight="1" x14ac:dyDescent="0.2"/>
    <row r="23075" ht="15" customHeight="1" x14ac:dyDescent="0.2"/>
    <row r="23076" ht="15" customHeight="1" x14ac:dyDescent="0.2"/>
    <row r="23077" ht="15" customHeight="1" x14ac:dyDescent="0.2"/>
    <row r="23078" ht="15" customHeight="1" x14ac:dyDescent="0.2"/>
    <row r="23079" ht="15" customHeight="1" x14ac:dyDescent="0.2"/>
    <row r="23080" ht="15" customHeight="1" x14ac:dyDescent="0.2"/>
    <row r="23081" ht="15" customHeight="1" x14ac:dyDescent="0.2"/>
    <row r="23082" ht="15" customHeight="1" x14ac:dyDescent="0.2"/>
    <row r="23083" ht="15" customHeight="1" x14ac:dyDescent="0.2"/>
    <row r="23084" ht="15" customHeight="1" x14ac:dyDescent="0.2"/>
    <row r="23085" ht="15" customHeight="1" x14ac:dyDescent="0.2"/>
    <row r="23086" ht="15" customHeight="1" x14ac:dyDescent="0.2"/>
    <row r="23087" ht="15" customHeight="1" x14ac:dyDescent="0.2"/>
    <row r="23088" ht="15" customHeight="1" x14ac:dyDescent="0.2"/>
    <row r="23089" ht="15" customHeight="1" x14ac:dyDescent="0.2"/>
    <row r="23090" ht="15" customHeight="1" x14ac:dyDescent="0.2"/>
    <row r="23091" ht="15" customHeight="1" x14ac:dyDescent="0.2"/>
    <row r="23092" ht="15" customHeight="1" x14ac:dyDescent="0.2"/>
    <row r="23093" ht="15" customHeight="1" x14ac:dyDescent="0.2"/>
    <row r="23094" ht="15" customHeight="1" x14ac:dyDescent="0.2"/>
    <row r="23095" ht="15" customHeight="1" x14ac:dyDescent="0.2"/>
    <row r="23096" ht="15" customHeight="1" x14ac:dyDescent="0.2"/>
    <row r="23097" ht="15" customHeight="1" x14ac:dyDescent="0.2"/>
    <row r="23098" ht="15" customHeight="1" x14ac:dyDescent="0.2"/>
    <row r="23099" ht="15" customHeight="1" x14ac:dyDescent="0.2"/>
    <row r="23100" ht="15" customHeight="1" x14ac:dyDescent="0.2"/>
    <row r="23101" ht="15" customHeight="1" x14ac:dyDescent="0.2"/>
    <row r="23102" ht="15" customHeight="1" x14ac:dyDescent="0.2"/>
    <row r="23103" ht="15" customHeight="1" x14ac:dyDescent="0.2"/>
    <row r="23104" ht="15" customHeight="1" x14ac:dyDescent="0.2"/>
    <row r="23105" ht="15" customHeight="1" x14ac:dyDescent="0.2"/>
    <row r="23106" ht="15" customHeight="1" x14ac:dyDescent="0.2"/>
    <row r="23107" ht="15" customHeight="1" x14ac:dyDescent="0.2"/>
    <row r="23108" ht="15" customHeight="1" x14ac:dyDescent="0.2"/>
    <row r="23109" ht="15" customHeight="1" x14ac:dyDescent="0.2"/>
    <row r="23110" ht="15" customHeight="1" x14ac:dyDescent="0.2"/>
    <row r="23111" ht="15" customHeight="1" x14ac:dyDescent="0.2"/>
    <row r="23112" ht="15" customHeight="1" x14ac:dyDescent="0.2"/>
    <row r="23113" ht="15" customHeight="1" x14ac:dyDescent="0.2"/>
    <row r="23114" ht="15" customHeight="1" x14ac:dyDescent="0.2"/>
    <row r="23115" ht="15" customHeight="1" x14ac:dyDescent="0.2"/>
    <row r="23116" ht="15" customHeight="1" x14ac:dyDescent="0.2"/>
    <row r="23117" ht="15" customHeight="1" x14ac:dyDescent="0.2"/>
    <row r="23118" ht="15" customHeight="1" x14ac:dyDescent="0.2"/>
    <row r="23119" ht="15" customHeight="1" x14ac:dyDescent="0.2"/>
    <row r="23120" ht="15" customHeight="1" x14ac:dyDescent="0.2"/>
    <row r="23121" ht="15" customHeight="1" x14ac:dyDescent="0.2"/>
    <row r="23122" ht="15" customHeight="1" x14ac:dyDescent="0.2"/>
    <row r="23123" ht="15" customHeight="1" x14ac:dyDescent="0.2"/>
    <row r="23124" ht="15" customHeight="1" x14ac:dyDescent="0.2"/>
    <row r="23125" ht="15" customHeight="1" x14ac:dyDescent="0.2"/>
    <row r="23126" ht="15" customHeight="1" x14ac:dyDescent="0.2"/>
    <row r="23127" ht="15" customHeight="1" x14ac:dyDescent="0.2"/>
    <row r="23128" ht="15" customHeight="1" x14ac:dyDescent="0.2"/>
    <row r="23129" ht="15" customHeight="1" x14ac:dyDescent="0.2"/>
    <row r="23130" ht="15" customHeight="1" x14ac:dyDescent="0.2"/>
    <row r="23131" ht="15" customHeight="1" x14ac:dyDescent="0.2"/>
    <row r="23132" ht="15" customHeight="1" x14ac:dyDescent="0.2"/>
    <row r="23133" ht="15" customHeight="1" x14ac:dyDescent="0.2"/>
    <row r="23134" ht="15" customHeight="1" x14ac:dyDescent="0.2"/>
    <row r="23135" ht="15" customHeight="1" x14ac:dyDescent="0.2"/>
    <row r="23136" ht="15" customHeight="1" x14ac:dyDescent="0.2"/>
    <row r="23137" ht="15" customHeight="1" x14ac:dyDescent="0.2"/>
    <row r="23138" ht="15" customHeight="1" x14ac:dyDescent="0.2"/>
    <row r="23139" ht="15" customHeight="1" x14ac:dyDescent="0.2"/>
    <row r="23140" ht="15" customHeight="1" x14ac:dyDescent="0.2"/>
    <row r="23141" ht="15" customHeight="1" x14ac:dyDescent="0.2"/>
    <row r="23142" ht="15" customHeight="1" x14ac:dyDescent="0.2"/>
    <row r="23143" ht="15" customHeight="1" x14ac:dyDescent="0.2"/>
    <row r="23144" ht="15" customHeight="1" x14ac:dyDescent="0.2"/>
    <row r="23145" ht="15" customHeight="1" x14ac:dyDescent="0.2"/>
    <row r="23146" ht="15" customHeight="1" x14ac:dyDescent="0.2"/>
    <row r="23147" ht="15" customHeight="1" x14ac:dyDescent="0.2"/>
    <row r="23148" ht="15" customHeight="1" x14ac:dyDescent="0.2"/>
    <row r="23149" ht="15" customHeight="1" x14ac:dyDescent="0.2"/>
    <row r="23150" ht="15" customHeight="1" x14ac:dyDescent="0.2"/>
    <row r="23151" ht="15" customHeight="1" x14ac:dyDescent="0.2"/>
    <row r="23152" ht="15" customHeight="1" x14ac:dyDescent="0.2"/>
    <row r="23153" ht="15" customHeight="1" x14ac:dyDescent="0.2"/>
    <row r="23154" ht="15" customHeight="1" x14ac:dyDescent="0.2"/>
    <row r="23155" ht="15" customHeight="1" x14ac:dyDescent="0.2"/>
    <row r="23156" ht="15" customHeight="1" x14ac:dyDescent="0.2"/>
    <row r="23157" ht="15" customHeight="1" x14ac:dyDescent="0.2"/>
    <row r="23158" ht="15" customHeight="1" x14ac:dyDescent="0.2"/>
    <row r="23159" ht="15" customHeight="1" x14ac:dyDescent="0.2"/>
    <row r="23160" ht="15" customHeight="1" x14ac:dyDescent="0.2"/>
    <row r="23161" ht="15" customHeight="1" x14ac:dyDescent="0.2"/>
    <row r="23162" ht="15" customHeight="1" x14ac:dyDescent="0.2"/>
    <row r="23163" ht="15" customHeight="1" x14ac:dyDescent="0.2"/>
    <row r="23164" ht="15" customHeight="1" x14ac:dyDescent="0.2"/>
    <row r="23165" ht="15" customHeight="1" x14ac:dyDescent="0.2"/>
    <row r="23166" ht="15" customHeight="1" x14ac:dyDescent="0.2"/>
    <row r="23167" ht="15" customHeight="1" x14ac:dyDescent="0.2"/>
    <row r="23168" ht="15" customHeight="1" x14ac:dyDescent="0.2"/>
    <row r="23169" ht="15" customHeight="1" x14ac:dyDescent="0.2"/>
    <row r="23170" ht="15" customHeight="1" x14ac:dyDescent="0.2"/>
    <row r="23171" ht="15" customHeight="1" x14ac:dyDescent="0.2"/>
    <row r="23172" ht="15" customHeight="1" x14ac:dyDescent="0.2"/>
    <row r="23173" ht="15" customHeight="1" x14ac:dyDescent="0.2"/>
    <row r="23174" ht="15" customHeight="1" x14ac:dyDescent="0.2"/>
    <row r="23175" ht="15" customHeight="1" x14ac:dyDescent="0.2"/>
    <row r="23176" ht="15" customHeight="1" x14ac:dyDescent="0.2"/>
    <row r="23177" ht="15" customHeight="1" x14ac:dyDescent="0.2"/>
    <row r="23178" ht="15" customHeight="1" x14ac:dyDescent="0.2"/>
    <row r="23179" ht="15" customHeight="1" x14ac:dyDescent="0.2"/>
    <row r="23180" ht="15" customHeight="1" x14ac:dyDescent="0.2"/>
    <row r="23181" ht="15" customHeight="1" x14ac:dyDescent="0.2"/>
    <row r="23182" ht="15" customHeight="1" x14ac:dyDescent="0.2"/>
    <row r="23183" ht="15" customHeight="1" x14ac:dyDescent="0.2"/>
    <row r="23184" ht="15" customHeight="1" x14ac:dyDescent="0.2"/>
    <row r="23185" ht="15" customHeight="1" x14ac:dyDescent="0.2"/>
    <row r="23186" ht="15" customHeight="1" x14ac:dyDescent="0.2"/>
    <row r="23187" ht="15" customHeight="1" x14ac:dyDescent="0.2"/>
    <row r="23188" ht="15" customHeight="1" x14ac:dyDescent="0.2"/>
    <row r="23189" ht="15" customHeight="1" x14ac:dyDescent="0.2"/>
    <row r="23190" ht="15" customHeight="1" x14ac:dyDescent="0.2"/>
    <row r="23191" ht="15" customHeight="1" x14ac:dyDescent="0.2"/>
    <row r="23192" ht="15" customHeight="1" x14ac:dyDescent="0.2"/>
    <row r="23193" ht="15" customHeight="1" x14ac:dyDescent="0.2"/>
    <row r="23194" ht="15" customHeight="1" x14ac:dyDescent="0.2"/>
    <row r="23195" ht="15" customHeight="1" x14ac:dyDescent="0.2"/>
    <row r="23196" ht="15" customHeight="1" x14ac:dyDescent="0.2"/>
    <row r="23197" ht="15" customHeight="1" x14ac:dyDescent="0.2"/>
    <row r="23198" ht="15" customHeight="1" x14ac:dyDescent="0.2"/>
    <row r="23199" ht="15" customHeight="1" x14ac:dyDescent="0.2"/>
    <row r="23200" ht="15" customHeight="1" x14ac:dyDescent="0.2"/>
    <row r="23201" ht="15" customHeight="1" x14ac:dyDescent="0.2"/>
    <row r="23202" ht="15" customHeight="1" x14ac:dyDescent="0.2"/>
    <row r="23203" ht="15" customHeight="1" x14ac:dyDescent="0.2"/>
    <row r="23204" ht="15" customHeight="1" x14ac:dyDescent="0.2"/>
    <row r="23205" ht="15" customHeight="1" x14ac:dyDescent="0.2"/>
    <row r="23206" ht="15" customHeight="1" x14ac:dyDescent="0.2"/>
    <row r="23207" ht="15" customHeight="1" x14ac:dyDescent="0.2"/>
    <row r="23208" ht="15" customHeight="1" x14ac:dyDescent="0.2"/>
    <row r="23209" ht="15" customHeight="1" x14ac:dyDescent="0.2"/>
    <row r="23210" ht="15" customHeight="1" x14ac:dyDescent="0.2"/>
    <row r="23211" ht="15" customHeight="1" x14ac:dyDescent="0.2"/>
    <row r="23212" ht="15" customHeight="1" x14ac:dyDescent="0.2"/>
    <row r="23213" ht="15" customHeight="1" x14ac:dyDescent="0.2"/>
    <row r="23214" ht="15" customHeight="1" x14ac:dyDescent="0.2"/>
    <row r="23215" ht="15" customHeight="1" x14ac:dyDescent="0.2"/>
    <row r="23216" ht="15" customHeight="1" x14ac:dyDescent="0.2"/>
    <row r="23217" ht="15" customHeight="1" x14ac:dyDescent="0.2"/>
    <row r="23218" ht="15" customHeight="1" x14ac:dyDescent="0.2"/>
    <row r="23219" ht="15" customHeight="1" x14ac:dyDescent="0.2"/>
    <row r="23220" ht="15" customHeight="1" x14ac:dyDescent="0.2"/>
    <row r="23221" ht="15" customHeight="1" x14ac:dyDescent="0.2"/>
    <row r="23222" ht="15" customHeight="1" x14ac:dyDescent="0.2"/>
    <row r="23223" ht="15" customHeight="1" x14ac:dyDescent="0.2"/>
    <row r="23224" ht="15" customHeight="1" x14ac:dyDescent="0.2"/>
    <row r="23225" ht="15" customHeight="1" x14ac:dyDescent="0.2"/>
    <row r="23226" ht="15" customHeight="1" x14ac:dyDescent="0.2"/>
    <row r="23227" ht="15" customHeight="1" x14ac:dyDescent="0.2"/>
    <row r="23228" ht="15" customHeight="1" x14ac:dyDescent="0.2"/>
    <row r="23229" ht="15" customHeight="1" x14ac:dyDescent="0.2"/>
    <row r="23230" ht="15" customHeight="1" x14ac:dyDescent="0.2"/>
    <row r="23231" ht="15" customHeight="1" x14ac:dyDescent="0.2"/>
    <row r="23232" ht="15" customHeight="1" x14ac:dyDescent="0.2"/>
    <row r="23233" ht="15" customHeight="1" x14ac:dyDescent="0.2"/>
    <row r="23234" ht="15" customHeight="1" x14ac:dyDescent="0.2"/>
    <row r="23235" ht="15" customHeight="1" x14ac:dyDescent="0.2"/>
    <row r="23236" ht="15" customHeight="1" x14ac:dyDescent="0.2"/>
    <row r="23237" ht="15" customHeight="1" x14ac:dyDescent="0.2"/>
    <row r="23238" ht="15" customHeight="1" x14ac:dyDescent="0.2"/>
    <row r="23239" ht="15" customHeight="1" x14ac:dyDescent="0.2"/>
    <row r="23240" ht="15" customHeight="1" x14ac:dyDescent="0.2"/>
    <row r="23241" ht="15" customHeight="1" x14ac:dyDescent="0.2"/>
    <row r="23242" ht="15" customHeight="1" x14ac:dyDescent="0.2"/>
    <row r="23243" ht="15" customHeight="1" x14ac:dyDescent="0.2"/>
    <row r="23244" ht="15" customHeight="1" x14ac:dyDescent="0.2"/>
    <row r="23245" ht="15" customHeight="1" x14ac:dyDescent="0.2"/>
    <row r="23246" ht="15" customHeight="1" x14ac:dyDescent="0.2"/>
    <row r="23247" ht="15" customHeight="1" x14ac:dyDescent="0.2"/>
    <row r="23248" ht="15" customHeight="1" x14ac:dyDescent="0.2"/>
    <row r="23249" ht="15" customHeight="1" x14ac:dyDescent="0.2"/>
    <row r="23250" ht="15" customHeight="1" x14ac:dyDescent="0.2"/>
    <row r="23251" ht="15" customHeight="1" x14ac:dyDescent="0.2"/>
    <row r="23252" ht="15" customHeight="1" x14ac:dyDescent="0.2"/>
    <row r="23253" ht="15" customHeight="1" x14ac:dyDescent="0.2"/>
    <row r="23254" ht="15" customHeight="1" x14ac:dyDescent="0.2"/>
    <row r="23255" ht="15" customHeight="1" x14ac:dyDescent="0.2"/>
    <row r="23256" ht="15" customHeight="1" x14ac:dyDescent="0.2"/>
    <row r="23257" ht="15" customHeight="1" x14ac:dyDescent="0.2"/>
    <row r="23258" ht="15" customHeight="1" x14ac:dyDescent="0.2"/>
    <row r="23259" ht="15" customHeight="1" x14ac:dyDescent="0.2"/>
    <row r="23260" ht="15" customHeight="1" x14ac:dyDescent="0.2"/>
    <row r="23261" ht="15" customHeight="1" x14ac:dyDescent="0.2"/>
    <row r="23262" ht="15" customHeight="1" x14ac:dyDescent="0.2"/>
    <row r="23263" ht="15" customHeight="1" x14ac:dyDescent="0.2"/>
    <row r="23264" ht="15" customHeight="1" x14ac:dyDescent="0.2"/>
    <row r="23265" ht="15" customHeight="1" x14ac:dyDescent="0.2"/>
    <row r="23266" ht="15" customHeight="1" x14ac:dyDescent="0.2"/>
    <row r="23267" ht="15" customHeight="1" x14ac:dyDescent="0.2"/>
    <row r="23268" ht="15" customHeight="1" x14ac:dyDescent="0.2"/>
    <row r="23269" ht="15" customHeight="1" x14ac:dyDescent="0.2"/>
    <row r="23270" ht="15" customHeight="1" x14ac:dyDescent="0.2"/>
    <row r="23271" ht="15" customHeight="1" x14ac:dyDescent="0.2"/>
    <row r="23272" ht="15" customHeight="1" x14ac:dyDescent="0.2"/>
    <row r="23273" ht="15" customHeight="1" x14ac:dyDescent="0.2"/>
    <row r="23274" ht="15" customHeight="1" x14ac:dyDescent="0.2"/>
    <row r="23275" ht="15" customHeight="1" x14ac:dyDescent="0.2"/>
    <row r="23276" ht="15" customHeight="1" x14ac:dyDescent="0.2"/>
    <row r="23277" ht="15" customHeight="1" x14ac:dyDescent="0.2"/>
    <row r="23278" ht="15" customHeight="1" x14ac:dyDescent="0.2"/>
    <row r="23279" ht="15" customHeight="1" x14ac:dyDescent="0.2"/>
    <row r="23280" ht="15" customHeight="1" x14ac:dyDescent="0.2"/>
    <row r="23281" ht="15" customHeight="1" x14ac:dyDescent="0.2"/>
    <row r="23282" ht="15" customHeight="1" x14ac:dyDescent="0.2"/>
    <row r="23283" ht="15" customHeight="1" x14ac:dyDescent="0.2"/>
    <row r="23284" ht="15" customHeight="1" x14ac:dyDescent="0.2"/>
    <row r="23285" ht="15" customHeight="1" x14ac:dyDescent="0.2"/>
    <row r="23286" ht="15" customHeight="1" x14ac:dyDescent="0.2"/>
    <row r="23287" ht="15" customHeight="1" x14ac:dyDescent="0.2"/>
    <row r="23288" ht="15" customHeight="1" x14ac:dyDescent="0.2"/>
    <row r="23289" ht="15" customHeight="1" x14ac:dyDescent="0.2"/>
    <row r="23290" ht="15" customHeight="1" x14ac:dyDescent="0.2"/>
    <row r="23291" ht="15" customHeight="1" x14ac:dyDescent="0.2"/>
    <row r="23292" ht="15" customHeight="1" x14ac:dyDescent="0.2"/>
    <row r="23293" ht="15" customHeight="1" x14ac:dyDescent="0.2"/>
    <row r="23294" ht="15" customHeight="1" x14ac:dyDescent="0.2"/>
    <row r="23295" ht="15" customHeight="1" x14ac:dyDescent="0.2"/>
    <row r="23296" ht="15" customHeight="1" x14ac:dyDescent="0.2"/>
    <row r="23297" ht="15" customHeight="1" x14ac:dyDescent="0.2"/>
    <row r="23298" ht="15" customHeight="1" x14ac:dyDescent="0.2"/>
    <row r="23299" ht="15" customHeight="1" x14ac:dyDescent="0.2"/>
    <row r="23300" ht="15" customHeight="1" x14ac:dyDescent="0.2"/>
    <row r="23301" ht="15" customHeight="1" x14ac:dyDescent="0.2"/>
    <row r="23302" ht="15" customHeight="1" x14ac:dyDescent="0.2"/>
    <row r="23303" ht="15" customHeight="1" x14ac:dyDescent="0.2"/>
    <row r="23304" ht="15" customHeight="1" x14ac:dyDescent="0.2"/>
    <row r="23305" ht="15" customHeight="1" x14ac:dyDescent="0.2"/>
    <row r="23306" ht="15" customHeight="1" x14ac:dyDescent="0.2"/>
    <row r="23307" ht="15" customHeight="1" x14ac:dyDescent="0.2"/>
    <row r="23308" ht="15" customHeight="1" x14ac:dyDescent="0.2"/>
    <row r="23309" ht="15" customHeight="1" x14ac:dyDescent="0.2"/>
    <row r="23310" ht="15" customHeight="1" x14ac:dyDescent="0.2"/>
    <row r="23311" ht="15" customHeight="1" x14ac:dyDescent="0.2"/>
    <row r="23312" ht="15" customHeight="1" x14ac:dyDescent="0.2"/>
    <row r="23313" ht="15" customHeight="1" x14ac:dyDescent="0.2"/>
    <row r="23314" ht="15" customHeight="1" x14ac:dyDescent="0.2"/>
    <row r="23315" ht="15" customHeight="1" x14ac:dyDescent="0.2"/>
    <row r="23316" ht="15" customHeight="1" x14ac:dyDescent="0.2"/>
    <row r="23317" ht="15" customHeight="1" x14ac:dyDescent="0.2"/>
    <row r="23318" ht="15" customHeight="1" x14ac:dyDescent="0.2"/>
    <row r="23319" ht="15" customHeight="1" x14ac:dyDescent="0.2"/>
    <row r="23320" ht="15" customHeight="1" x14ac:dyDescent="0.2"/>
    <row r="23321" ht="15" customHeight="1" x14ac:dyDescent="0.2"/>
    <row r="23322" ht="15" customHeight="1" x14ac:dyDescent="0.2"/>
    <row r="23323" ht="15" customHeight="1" x14ac:dyDescent="0.2"/>
    <row r="23324" ht="15" customHeight="1" x14ac:dyDescent="0.2"/>
    <row r="23325" ht="15" customHeight="1" x14ac:dyDescent="0.2"/>
    <row r="23326" ht="15" customHeight="1" x14ac:dyDescent="0.2"/>
    <row r="23327" ht="15" customHeight="1" x14ac:dyDescent="0.2"/>
    <row r="23328" ht="15" customHeight="1" x14ac:dyDescent="0.2"/>
    <row r="23329" ht="15" customHeight="1" x14ac:dyDescent="0.2"/>
    <row r="23330" ht="15" customHeight="1" x14ac:dyDescent="0.2"/>
    <row r="23331" ht="15" customHeight="1" x14ac:dyDescent="0.2"/>
    <row r="23332" ht="15" customHeight="1" x14ac:dyDescent="0.2"/>
    <row r="23333" ht="15" customHeight="1" x14ac:dyDescent="0.2"/>
    <row r="23334" ht="15" customHeight="1" x14ac:dyDescent="0.2"/>
    <row r="23335" ht="15" customHeight="1" x14ac:dyDescent="0.2"/>
    <row r="23336" ht="15" customHeight="1" x14ac:dyDescent="0.2"/>
    <row r="23337" ht="15" customHeight="1" x14ac:dyDescent="0.2"/>
    <row r="23338" ht="15" customHeight="1" x14ac:dyDescent="0.2"/>
    <row r="23339" ht="15" customHeight="1" x14ac:dyDescent="0.2"/>
    <row r="23340" ht="15" customHeight="1" x14ac:dyDescent="0.2"/>
    <row r="23341" ht="15" customHeight="1" x14ac:dyDescent="0.2"/>
    <row r="23342" ht="15" customHeight="1" x14ac:dyDescent="0.2"/>
    <row r="23343" ht="15" customHeight="1" x14ac:dyDescent="0.2"/>
    <row r="23344" ht="15" customHeight="1" x14ac:dyDescent="0.2"/>
    <row r="23345" ht="15" customHeight="1" x14ac:dyDescent="0.2"/>
    <row r="23346" ht="15" customHeight="1" x14ac:dyDescent="0.2"/>
    <row r="23347" ht="15" customHeight="1" x14ac:dyDescent="0.2"/>
    <row r="23348" ht="15" customHeight="1" x14ac:dyDescent="0.2"/>
    <row r="23349" ht="15" customHeight="1" x14ac:dyDescent="0.2"/>
    <row r="23350" ht="15" customHeight="1" x14ac:dyDescent="0.2"/>
    <row r="23351" ht="15" customHeight="1" x14ac:dyDescent="0.2"/>
    <row r="23352" ht="15" customHeight="1" x14ac:dyDescent="0.2"/>
    <row r="23353" ht="15" customHeight="1" x14ac:dyDescent="0.2"/>
    <row r="23354" ht="15" customHeight="1" x14ac:dyDescent="0.2"/>
    <row r="23355" ht="15" customHeight="1" x14ac:dyDescent="0.2"/>
    <row r="23356" ht="15" customHeight="1" x14ac:dyDescent="0.2"/>
    <row r="23357" ht="15" customHeight="1" x14ac:dyDescent="0.2"/>
    <row r="23358" ht="15" customHeight="1" x14ac:dyDescent="0.2"/>
    <row r="23359" ht="15" customHeight="1" x14ac:dyDescent="0.2"/>
    <row r="23360" ht="15" customHeight="1" x14ac:dyDescent="0.2"/>
    <row r="23361" ht="15" customHeight="1" x14ac:dyDescent="0.2"/>
    <row r="23362" ht="15" customHeight="1" x14ac:dyDescent="0.2"/>
    <row r="23363" ht="15" customHeight="1" x14ac:dyDescent="0.2"/>
    <row r="23364" ht="15" customHeight="1" x14ac:dyDescent="0.2"/>
    <row r="23365" ht="15" customHeight="1" x14ac:dyDescent="0.2"/>
    <row r="23366" ht="15" customHeight="1" x14ac:dyDescent="0.2"/>
    <row r="23367" ht="15" customHeight="1" x14ac:dyDescent="0.2"/>
    <row r="23368" ht="15" customHeight="1" x14ac:dyDescent="0.2"/>
    <row r="23369" ht="15" customHeight="1" x14ac:dyDescent="0.2"/>
    <row r="23370" ht="15" customHeight="1" x14ac:dyDescent="0.2"/>
    <row r="23371" ht="15" customHeight="1" x14ac:dyDescent="0.2"/>
    <row r="23372" ht="15" customHeight="1" x14ac:dyDescent="0.2"/>
    <row r="23373" ht="15" customHeight="1" x14ac:dyDescent="0.2"/>
    <row r="23374" ht="15" customHeight="1" x14ac:dyDescent="0.2"/>
    <row r="23375" ht="15" customHeight="1" x14ac:dyDescent="0.2"/>
    <row r="23376" ht="15" customHeight="1" x14ac:dyDescent="0.2"/>
    <row r="23377" ht="15" customHeight="1" x14ac:dyDescent="0.2"/>
    <row r="23378" ht="15" customHeight="1" x14ac:dyDescent="0.2"/>
    <row r="23379" ht="15" customHeight="1" x14ac:dyDescent="0.2"/>
    <row r="23380" ht="15" customHeight="1" x14ac:dyDescent="0.2"/>
    <row r="23381" ht="15" customHeight="1" x14ac:dyDescent="0.2"/>
    <row r="23382" ht="15" customHeight="1" x14ac:dyDescent="0.2"/>
    <row r="23383" ht="15" customHeight="1" x14ac:dyDescent="0.2"/>
    <row r="23384" ht="15" customHeight="1" x14ac:dyDescent="0.2"/>
    <row r="23385" ht="15" customHeight="1" x14ac:dyDescent="0.2"/>
    <row r="23386" ht="15" customHeight="1" x14ac:dyDescent="0.2"/>
    <row r="23387" ht="15" customHeight="1" x14ac:dyDescent="0.2"/>
    <row r="23388" ht="15" customHeight="1" x14ac:dyDescent="0.2"/>
    <row r="23389" ht="15" customHeight="1" x14ac:dyDescent="0.2"/>
    <row r="23390" ht="15" customHeight="1" x14ac:dyDescent="0.2"/>
    <row r="23391" ht="15" customHeight="1" x14ac:dyDescent="0.2"/>
    <row r="23392" ht="15" customHeight="1" x14ac:dyDescent="0.2"/>
    <row r="23393" ht="15" customHeight="1" x14ac:dyDescent="0.2"/>
    <row r="23394" ht="15" customHeight="1" x14ac:dyDescent="0.2"/>
    <row r="23395" ht="15" customHeight="1" x14ac:dyDescent="0.2"/>
    <row r="23396" ht="15" customHeight="1" x14ac:dyDescent="0.2"/>
    <row r="23397" ht="15" customHeight="1" x14ac:dyDescent="0.2"/>
    <row r="23398" ht="15" customHeight="1" x14ac:dyDescent="0.2"/>
    <row r="23399" ht="15" customHeight="1" x14ac:dyDescent="0.2"/>
    <row r="23400" ht="15" customHeight="1" x14ac:dyDescent="0.2"/>
    <row r="23401" ht="15" customHeight="1" x14ac:dyDescent="0.2"/>
    <row r="23402" ht="15" customHeight="1" x14ac:dyDescent="0.2"/>
    <row r="23403" ht="15" customHeight="1" x14ac:dyDescent="0.2"/>
    <row r="23404" ht="15" customHeight="1" x14ac:dyDescent="0.2"/>
    <row r="23405" ht="15" customHeight="1" x14ac:dyDescent="0.2"/>
    <row r="23406" ht="15" customHeight="1" x14ac:dyDescent="0.2"/>
    <row r="23407" ht="15" customHeight="1" x14ac:dyDescent="0.2"/>
    <row r="23408" ht="15" customHeight="1" x14ac:dyDescent="0.2"/>
    <row r="23409" ht="15" customHeight="1" x14ac:dyDescent="0.2"/>
    <row r="23410" ht="15" customHeight="1" x14ac:dyDescent="0.2"/>
    <row r="23411" ht="15" customHeight="1" x14ac:dyDescent="0.2"/>
    <row r="23412" ht="15" customHeight="1" x14ac:dyDescent="0.2"/>
    <row r="23413" ht="15" customHeight="1" x14ac:dyDescent="0.2"/>
    <row r="23414" ht="15" customHeight="1" x14ac:dyDescent="0.2"/>
    <row r="23415" ht="15" customHeight="1" x14ac:dyDescent="0.2"/>
    <row r="23416" ht="15" customHeight="1" x14ac:dyDescent="0.2"/>
    <row r="23417" ht="15" customHeight="1" x14ac:dyDescent="0.2"/>
    <row r="23418" ht="15" customHeight="1" x14ac:dyDescent="0.2"/>
    <row r="23419" ht="15" customHeight="1" x14ac:dyDescent="0.2"/>
    <row r="23420" ht="15" customHeight="1" x14ac:dyDescent="0.2"/>
    <row r="23421" ht="15" customHeight="1" x14ac:dyDescent="0.2"/>
    <row r="23422" ht="15" customHeight="1" x14ac:dyDescent="0.2"/>
    <row r="23423" ht="15" customHeight="1" x14ac:dyDescent="0.2"/>
    <row r="23424" ht="15" customHeight="1" x14ac:dyDescent="0.2"/>
    <row r="23425" ht="15" customHeight="1" x14ac:dyDescent="0.2"/>
    <row r="23426" ht="15" customHeight="1" x14ac:dyDescent="0.2"/>
    <row r="23427" ht="15" customHeight="1" x14ac:dyDescent="0.2"/>
    <row r="23428" ht="15" customHeight="1" x14ac:dyDescent="0.2"/>
    <row r="23429" ht="15" customHeight="1" x14ac:dyDescent="0.2"/>
    <row r="23430" ht="15" customHeight="1" x14ac:dyDescent="0.2"/>
    <row r="23431" ht="15" customHeight="1" x14ac:dyDescent="0.2"/>
    <row r="23432" ht="15" customHeight="1" x14ac:dyDescent="0.2"/>
    <row r="23433" ht="15" customHeight="1" x14ac:dyDescent="0.2"/>
    <row r="23434" ht="15" customHeight="1" x14ac:dyDescent="0.2"/>
    <row r="23435" ht="15" customHeight="1" x14ac:dyDescent="0.2"/>
    <row r="23436" ht="15" customHeight="1" x14ac:dyDescent="0.2"/>
    <row r="23437" ht="15" customHeight="1" x14ac:dyDescent="0.2"/>
    <row r="23438" ht="15" customHeight="1" x14ac:dyDescent="0.2"/>
    <row r="23439" ht="15" customHeight="1" x14ac:dyDescent="0.2"/>
    <row r="23440" ht="15" customHeight="1" x14ac:dyDescent="0.2"/>
    <row r="23441" ht="15" customHeight="1" x14ac:dyDescent="0.2"/>
    <row r="23442" ht="15" customHeight="1" x14ac:dyDescent="0.2"/>
    <row r="23443" ht="15" customHeight="1" x14ac:dyDescent="0.2"/>
    <row r="23444" ht="15" customHeight="1" x14ac:dyDescent="0.2"/>
    <row r="23445" ht="15" customHeight="1" x14ac:dyDescent="0.2"/>
    <row r="23446" ht="15" customHeight="1" x14ac:dyDescent="0.2"/>
    <row r="23447" ht="15" customHeight="1" x14ac:dyDescent="0.2"/>
    <row r="23448" ht="15" customHeight="1" x14ac:dyDescent="0.2"/>
    <row r="23449" ht="15" customHeight="1" x14ac:dyDescent="0.2"/>
    <row r="23450" ht="15" customHeight="1" x14ac:dyDescent="0.2"/>
    <row r="23451" ht="15" customHeight="1" x14ac:dyDescent="0.2"/>
    <row r="23452" ht="15" customHeight="1" x14ac:dyDescent="0.2"/>
    <row r="23453" ht="15" customHeight="1" x14ac:dyDescent="0.2"/>
    <row r="23454" ht="15" customHeight="1" x14ac:dyDescent="0.2"/>
    <row r="23455" ht="15" customHeight="1" x14ac:dyDescent="0.2"/>
    <row r="23456" ht="15" customHeight="1" x14ac:dyDescent="0.2"/>
    <row r="23457" ht="15" customHeight="1" x14ac:dyDescent="0.2"/>
    <row r="23458" ht="15" customHeight="1" x14ac:dyDescent="0.2"/>
    <row r="23459" ht="15" customHeight="1" x14ac:dyDescent="0.2"/>
    <row r="23460" ht="15" customHeight="1" x14ac:dyDescent="0.2"/>
    <row r="23461" ht="15" customHeight="1" x14ac:dyDescent="0.2"/>
    <row r="23462" ht="15" customHeight="1" x14ac:dyDescent="0.2"/>
    <row r="23463" ht="15" customHeight="1" x14ac:dyDescent="0.2"/>
    <row r="23464" ht="15" customHeight="1" x14ac:dyDescent="0.2"/>
    <row r="23465" ht="15" customHeight="1" x14ac:dyDescent="0.2"/>
    <row r="23466" ht="15" customHeight="1" x14ac:dyDescent="0.2"/>
    <row r="23467" ht="15" customHeight="1" x14ac:dyDescent="0.2"/>
    <row r="23468" ht="15" customHeight="1" x14ac:dyDescent="0.2"/>
    <row r="23469" ht="15" customHeight="1" x14ac:dyDescent="0.2"/>
    <row r="23470" ht="15" customHeight="1" x14ac:dyDescent="0.2"/>
    <row r="23471" ht="15" customHeight="1" x14ac:dyDescent="0.2"/>
    <row r="23472" ht="15" customHeight="1" x14ac:dyDescent="0.2"/>
    <row r="23473" ht="15" customHeight="1" x14ac:dyDescent="0.2"/>
    <row r="23474" ht="15" customHeight="1" x14ac:dyDescent="0.2"/>
    <row r="23475" ht="15" customHeight="1" x14ac:dyDescent="0.2"/>
    <row r="23476" ht="15" customHeight="1" x14ac:dyDescent="0.2"/>
    <row r="23477" ht="15" customHeight="1" x14ac:dyDescent="0.2"/>
    <row r="23478" ht="15" customHeight="1" x14ac:dyDescent="0.2"/>
    <row r="23479" ht="15" customHeight="1" x14ac:dyDescent="0.2"/>
    <row r="23480" ht="15" customHeight="1" x14ac:dyDescent="0.2"/>
    <row r="23481" ht="15" customHeight="1" x14ac:dyDescent="0.2"/>
    <row r="23482" ht="15" customHeight="1" x14ac:dyDescent="0.2"/>
    <row r="23483" ht="15" customHeight="1" x14ac:dyDescent="0.2"/>
    <row r="23484" ht="15" customHeight="1" x14ac:dyDescent="0.2"/>
    <row r="23485" ht="15" customHeight="1" x14ac:dyDescent="0.2"/>
    <row r="23486" ht="15" customHeight="1" x14ac:dyDescent="0.2"/>
    <row r="23487" ht="15" customHeight="1" x14ac:dyDescent="0.2"/>
    <row r="23488" ht="15" customHeight="1" x14ac:dyDescent="0.2"/>
    <row r="23489" ht="15" customHeight="1" x14ac:dyDescent="0.2"/>
    <row r="23490" ht="15" customHeight="1" x14ac:dyDescent="0.2"/>
    <row r="23491" ht="15" customHeight="1" x14ac:dyDescent="0.2"/>
    <row r="23492" ht="15" customHeight="1" x14ac:dyDescent="0.2"/>
    <row r="23493" ht="15" customHeight="1" x14ac:dyDescent="0.2"/>
    <row r="23494" ht="15" customHeight="1" x14ac:dyDescent="0.2"/>
    <row r="23495" ht="15" customHeight="1" x14ac:dyDescent="0.2"/>
    <row r="23496" ht="15" customHeight="1" x14ac:dyDescent="0.2"/>
    <row r="23497" ht="15" customHeight="1" x14ac:dyDescent="0.2"/>
    <row r="23498" ht="15" customHeight="1" x14ac:dyDescent="0.2"/>
    <row r="23499" ht="15" customHeight="1" x14ac:dyDescent="0.2"/>
    <row r="23500" ht="15" customHeight="1" x14ac:dyDescent="0.2"/>
    <row r="23501" ht="15" customHeight="1" x14ac:dyDescent="0.2"/>
    <row r="23502" ht="15" customHeight="1" x14ac:dyDescent="0.2"/>
    <row r="23503" ht="15" customHeight="1" x14ac:dyDescent="0.2"/>
    <row r="23504" ht="15" customHeight="1" x14ac:dyDescent="0.2"/>
    <row r="23505" ht="15" customHeight="1" x14ac:dyDescent="0.2"/>
    <row r="23506" ht="15" customHeight="1" x14ac:dyDescent="0.2"/>
    <row r="23507" ht="15" customHeight="1" x14ac:dyDescent="0.2"/>
    <row r="23508" ht="15" customHeight="1" x14ac:dyDescent="0.2"/>
    <row r="23509" ht="15" customHeight="1" x14ac:dyDescent="0.2"/>
    <row r="23510" ht="15" customHeight="1" x14ac:dyDescent="0.2"/>
    <row r="23511" ht="15" customHeight="1" x14ac:dyDescent="0.2"/>
    <row r="23512" ht="15" customHeight="1" x14ac:dyDescent="0.2"/>
    <row r="23513" ht="15" customHeight="1" x14ac:dyDescent="0.2"/>
    <row r="23514" ht="15" customHeight="1" x14ac:dyDescent="0.2"/>
    <row r="23515" ht="15" customHeight="1" x14ac:dyDescent="0.2"/>
    <row r="23516" ht="15" customHeight="1" x14ac:dyDescent="0.2"/>
    <row r="23517" ht="15" customHeight="1" x14ac:dyDescent="0.2"/>
    <row r="23518" ht="15" customHeight="1" x14ac:dyDescent="0.2"/>
    <row r="23519" ht="15" customHeight="1" x14ac:dyDescent="0.2"/>
    <row r="23520" ht="15" customHeight="1" x14ac:dyDescent="0.2"/>
    <row r="23521" ht="15" customHeight="1" x14ac:dyDescent="0.2"/>
    <row r="23522" ht="15" customHeight="1" x14ac:dyDescent="0.2"/>
    <row r="23523" ht="15" customHeight="1" x14ac:dyDescent="0.2"/>
    <row r="23524" ht="15" customHeight="1" x14ac:dyDescent="0.2"/>
    <row r="23525" ht="15" customHeight="1" x14ac:dyDescent="0.2"/>
    <row r="23526" ht="15" customHeight="1" x14ac:dyDescent="0.2"/>
    <row r="23527" ht="15" customHeight="1" x14ac:dyDescent="0.2"/>
    <row r="23528" ht="15" customHeight="1" x14ac:dyDescent="0.2"/>
    <row r="23529" ht="15" customHeight="1" x14ac:dyDescent="0.2"/>
    <row r="23530" ht="15" customHeight="1" x14ac:dyDescent="0.2"/>
    <row r="23531" ht="15" customHeight="1" x14ac:dyDescent="0.2"/>
    <row r="23532" ht="15" customHeight="1" x14ac:dyDescent="0.2"/>
    <row r="23533" ht="15" customHeight="1" x14ac:dyDescent="0.2"/>
    <row r="23534" ht="15" customHeight="1" x14ac:dyDescent="0.2"/>
    <row r="23535" ht="15" customHeight="1" x14ac:dyDescent="0.2"/>
    <row r="23536" ht="15" customHeight="1" x14ac:dyDescent="0.2"/>
    <row r="23537" ht="15" customHeight="1" x14ac:dyDescent="0.2"/>
    <row r="23538" ht="15" customHeight="1" x14ac:dyDescent="0.2"/>
    <row r="23539" ht="15" customHeight="1" x14ac:dyDescent="0.2"/>
    <row r="23540" ht="15" customHeight="1" x14ac:dyDescent="0.2"/>
    <row r="23541" ht="15" customHeight="1" x14ac:dyDescent="0.2"/>
    <row r="23542" ht="15" customHeight="1" x14ac:dyDescent="0.2"/>
    <row r="23543" ht="15" customHeight="1" x14ac:dyDescent="0.2"/>
    <row r="23544" ht="15" customHeight="1" x14ac:dyDescent="0.2"/>
    <row r="23545" ht="15" customHeight="1" x14ac:dyDescent="0.2"/>
    <row r="23546" ht="15" customHeight="1" x14ac:dyDescent="0.2"/>
    <row r="23547" ht="15" customHeight="1" x14ac:dyDescent="0.2"/>
    <row r="23548" ht="15" customHeight="1" x14ac:dyDescent="0.2"/>
    <row r="23549" ht="15" customHeight="1" x14ac:dyDescent="0.2"/>
    <row r="23550" ht="15" customHeight="1" x14ac:dyDescent="0.2"/>
    <row r="23551" ht="15" customHeight="1" x14ac:dyDescent="0.2"/>
    <row r="23552" ht="15" customHeight="1" x14ac:dyDescent="0.2"/>
    <row r="23553" ht="15" customHeight="1" x14ac:dyDescent="0.2"/>
    <row r="23554" ht="15" customHeight="1" x14ac:dyDescent="0.2"/>
    <row r="23555" ht="15" customHeight="1" x14ac:dyDescent="0.2"/>
    <row r="23556" ht="15" customHeight="1" x14ac:dyDescent="0.2"/>
    <row r="23557" ht="15" customHeight="1" x14ac:dyDescent="0.2"/>
    <row r="23558" ht="15" customHeight="1" x14ac:dyDescent="0.2"/>
    <row r="23559" ht="15" customHeight="1" x14ac:dyDescent="0.2"/>
    <row r="23560" ht="15" customHeight="1" x14ac:dyDescent="0.2"/>
    <row r="23561" ht="15" customHeight="1" x14ac:dyDescent="0.2"/>
    <row r="23562" ht="15" customHeight="1" x14ac:dyDescent="0.2"/>
    <row r="23563" ht="15" customHeight="1" x14ac:dyDescent="0.2"/>
    <row r="23564" ht="15" customHeight="1" x14ac:dyDescent="0.2"/>
    <row r="23565" ht="15" customHeight="1" x14ac:dyDescent="0.2"/>
    <row r="23566" ht="15" customHeight="1" x14ac:dyDescent="0.2"/>
    <row r="23567" ht="15" customHeight="1" x14ac:dyDescent="0.2"/>
    <row r="23568" ht="15" customHeight="1" x14ac:dyDescent="0.2"/>
    <row r="23569" ht="15" customHeight="1" x14ac:dyDescent="0.2"/>
    <row r="23570" ht="15" customHeight="1" x14ac:dyDescent="0.2"/>
    <row r="23571" ht="15" customHeight="1" x14ac:dyDescent="0.2"/>
    <row r="23572" ht="15" customHeight="1" x14ac:dyDescent="0.2"/>
    <row r="23573" ht="15" customHeight="1" x14ac:dyDescent="0.2"/>
    <row r="23574" ht="15" customHeight="1" x14ac:dyDescent="0.2"/>
    <row r="23575" ht="15" customHeight="1" x14ac:dyDescent="0.2"/>
    <row r="23576" ht="15" customHeight="1" x14ac:dyDescent="0.2"/>
    <row r="23577" ht="15" customHeight="1" x14ac:dyDescent="0.2"/>
    <row r="23578" ht="15" customHeight="1" x14ac:dyDescent="0.2"/>
    <row r="23579" ht="15" customHeight="1" x14ac:dyDescent="0.2"/>
    <row r="23580" ht="15" customHeight="1" x14ac:dyDescent="0.2"/>
    <row r="23581" ht="15" customHeight="1" x14ac:dyDescent="0.2"/>
    <row r="23582" ht="15" customHeight="1" x14ac:dyDescent="0.2"/>
    <row r="23583" ht="15" customHeight="1" x14ac:dyDescent="0.2"/>
    <row r="23584" ht="15" customHeight="1" x14ac:dyDescent="0.2"/>
    <row r="23585" ht="15" customHeight="1" x14ac:dyDescent="0.2"/>
    <row r="23586" ht="15" customHeight="1" x14ac:dyDescent="0.2"/>
    <row r="23587" ht="15" customHeight="1" x14ac:dyDescent="0.2"/>
    <row r="23588" ht="15" customHeight="1" x14ac:dyDescent="0.2"/>
    <row r="23589" ht="15" customHeight="1" x14ac:dyDescent="0.2"/>
    <row r="23590" ht="15" customHeight="1" x14ac:dyDescent="0.2"/>
    <row r="23591" ht="15" customHeight="1" x14ac:dyDescent="0.2"/>
    <row r="23592" ht="15" customHeight="1" x14ac:dyDescent="0.2"/>
    <row r="23593" ht="15" customHeight="1" x14ac:dyDescent="0.2"/>
    <row r="23594" ht="15" customHeight="1" x14ac:dyDescent="0.2"/>
    <row r="23595" ht="15" customHeight="1" x14ac:dyDescent="0.2"/>
    <row r="23596" ht="15" customHeight="1" x14ac:dyDescent="0.2"/>
    <row r="23597" ht="15" customHeight="1" x14ac:dyDescent="0.2"/>
    <row r="23598" ht="15" customHeight="1" x14ac:dyDescent="0.2"/>
    <row r="23599" ht="15" customHeight="1" x14ac:dyDescent="0.2"/>
    <row r="23600" ht="15" customHeight="1" x14ac:dyDescent="0.2"/>
    <row r="23601" ht="15" customHeight="1" x14ac:dyDescent="0.2"/>
    <row r="23602" ht="15" customHeight="1" x14ac:dyDescent="0.2"/>
    <row r="23603" ht="15" customHeight="1" x14ac:dyDescent="0.2"/>
    <row r="23604" ht="15" customHeight="1" x14ac:dyDescent="0.2"/>
    <row r="23605" ht="15" customHeight="1" x14ac:dyDescent="0.2"/>
    <row r="23606" ht="15" customHeight="1" x14ac:dyDescent="0.2"/>
    <row r="23607" ht="15" customHeight="1" x14ac:dyDescent="0.2"/>
    <row r="23608" ht="15" customHeight="1" x14ac:dyDescent="0.2"/>
    <row r="23609" ht="15" customHeight="1" x14ac:dyDescent="0.2"/>
    <row r="23610" ht="15" customHeight="1" x14ac:dyDescent="0.2"/>
    <row r="23611" ht="15" customHeight="1" x14ac:dyDescent="0.2"/>
    <row r="23612" ht="15" customHeight="1" x14ac:dyDescent="0.2"/>
    <row r="23613" ht="15" customHeight="1" x14ac:dyDescent="0.2"/>
    <row r="23614" ht="15" customHeight="1" x14ac:dyDescent="0.2"/>
    <row r="23615" ht="15" customHeight="1" x14ac:dyDescent="0.2"/>
    <row r="23616" ht="15" customHeight="1" x14ac:dyDescent="0.2"/>
    <row r="23617" ht="15" customHeight="1" x14ac:dyDescent="0.2"/>
    <row r="23618" ht="15" customHeight="1" x14ac:dyDescent="0.2"/>
    <row r="23619" ht="15" customHeight="1" x14ac:dyDescent="0.2"/>
    <row r="23620" ht="15" customHeight="1" x14ac:dyDescent="0.2"/>
    <row r="23621" ht="15" customHeight="1" x14ac:dyDescent="0.2"/>
    <row r="23622" ht="15" customHeight="1" x14ac:dyDescent="0.2"/>
    <row r="23623" ht="15" customHeight="1" x14ac:dyDescent="0.2"/>
    <row r="23624" ht="15" customHeight="1" x14ac:dyDescent="0.2"/>
    <row r="23625" ht="15" customHeight="1" x14ac:dyDescent="0.2"/>
    <row r="23626" ht="15" customHeight="1" x14ac:dyDescent="0.2"/>
    <row r="23627" ht="15" customHeight="1" x14ac:dyDescent="0.2"/>
    <row r="23628" ht="15" customHeight="1" x14ac:dyDescent="0.2"/>
    <row r="23629" ht="15" customHeight="1" x14ac:dyDescent="0.2"/>
    <row r="23630" ht="15" customHeight="1" x14ac:dyDescent="0.2"/>
    <row r="23631" ht="15" customHeight="1" x14ac:dyDescent="0.2"/>
    <row r="23632" ht="15" customHeight="1" x14ac:dyDescent="0.2"/>
    <row r="23633" ht="15" customHeight="1" x14ac:dyDescent="0.2"/>
    <row r="23634" ht="15" customHeight="1" x14ac:dyDescent="0.2"/>
    <row r="23635" ht="15" customHeight="1" x14ac:dyDescent="0.2"/>
    <row r="23636" ht="15" customHeight="1" x14ac:dyDescent="0.2"/>
    <row r="23637" ht="15" customHeight="1" x14ac:dyDescent="0.2"/>
    <row r="23638" ht="15" customHeight="1" x14ac:dyDescent="0.2"/>
    <row r="23639" ht="15" customHeight="1" x14ac:dyDescent="0.2"/>
    <row r="23640" ht="15" customHeight="1" x14ac:dyDescent="0.2"/>
    <row r="23641" ht="15" customHeight="1" x14ac:dyDescent="0.2"/>
    <row r="23642" ht="15" customHeight="1" x14ac:dyDescent="0.2"/>
    <row r="23643" ht="15" customHeight="1" x14ac:dyDescent="0.2"/>
    <row r="23644" ht="15" customHeight="1" x14ac:dyDescent="0.2"/>
    <row r="23645" ht="15" customHeight="1" x14ac:dyDescent="0.2"/>
    <row r="23646" ht="15" customHeight="1" x14ac:dyDescent="0.2"/>
    <row r="23647" ht="15" customHeight="1" x14ac:dyDescent="0.2"/>
    <row r="23648" ht="15" customHeight="1" x14ac:dyDescent="0.2"/>
    <row r="23649" ht="15" customHeight="1" x14ac:dyDescent="0.2"/>
    <row r="23650" ht="15" customHeight="1" x14ac:dyDescent="0.2"/>
    <row r="23651" ht="15" customHeight="1" x14ac:dyDescent="0.2"/>
    <row r="23652" ht="15" customHeight="1" x14ac:dyDescent="0.2"/>
    <row r="23653" ht="15" customHeight="1" x14ac:dyDescent="0.2"/>
    <row r="23654" ht="15" customHeight="1" x14ac:dyDescent="0.2"/>
    <row r="23655" ht="15" customHeight="1" x14ac:dyDescent="0.2"/>
    <row r="23656" ht="15" customHeight="1" x14ac:dyDescent="0.2"/>
    <row r="23657" ht="15" customHeight="1" x14ac:dyDescent="0.2"/>
    <row r="23658" ht="15" customHeight="1" x14ac:dyDescent="0.2"/>
    <row r="23659" ht="15" customHeight="1" x14ac:dyDescent="0.2"/>
    <row r="23660" ht="15" customHeight="1" x14ac:dyDescent="0.2"/>
    <row r="23661" ht="15" customHeight="1" x14ac:dyDescent="0.2"/>
    <row r="23662" ht="15" customHeight="1" x14ac:dyDescent="0.2"/>
    <row r="23663" ht="15" customHeight="1" x14ac:dyDescent="0.2"/>
    <row r="23664" ht="15" customHeight="1" x14ac:dyDescent="0.2"/>
    <row r="23665" ht="15" customHeight="1" x14ac:dyDescent="0.2"/>
    <row r="23666" ht="15" customHeight="1" x14ac:dyDescent="0.2"/>
    <row r="23667" ht="15" customHeight="1" x14ac:dyDescent="0.2"/>
    <row r="23668" ht="15" customHeight="1" x14ac:dyDescent="0.2"/>
    <row r="23669" ht="15" customHeight="1" x14ac:dyDescent="0.2"/>
    <row r="23670" ht="15" customHeight="1" x14ac:dyDescent="0.2"/>
    <row r="23671" ht="15" customHeight="1" x14ac:dyDescent="0.2"/>
    <row r="23672" ht="15" customHeight="1" x14ac:dyDescent="0.2"/>
    <row r="23673" ht="15" customHeight="1" x14ac:dyDescent="0.2"/>
    <row r="23674" ht="15" customHeight="1" x14ac:dyDescent="0.2"/>
    <row r="23675" ht="15" customHeight="1" x14ac:dyDescent="0.2"/>
    <row r="23676" ht="15" customHeight="1" x14ac:dyDescent="0.2"/>
    <row r="23677" ht="15" customHeight="1" x14ac:dyDescent="0.2"/>
    <row r="23678" ht="15" customHeight="1" x14ac:dyDescent="0.2"/>
    <row r="23679" ht="15" customHeight="1" x14ac:dyDescent="0.2"/>
    <row r="23680" ht="15" customHeight="1" x14ac:dyDescent="0.2"/>
    <row r="23681" ht="15" customHeight="1" x14ac:dyDescent="0.2"/>
    <row r="23682" ht="15" customHeight="1" x14ac:dyDescent="0.2"/>
    <row r="23683" ht="15" customHeight="1" x14ac:dyDescent="0.2"/>
    <row r="23684" ht="15" customHeight="1" x14ac:dyDescent="0.2"/>
    <row r="23685" ht="15" customHeight="1" x14ac:dyDescent="0.2"/>
    <row r="23686" ht="15" customHeight="1" x14ac:dyDescent="0.2"/>
    <row r="23687" ht="15" customHeight="1" x14ac:dyDescent="0.2"/>
    <row r="23688" ht="15" customHeight="1" x14ac:dyDescent="0.2"/>
    <row r="23689" ht="15" customHeight="1" x14ac:dyDescent="0.2"/>
    <row r="23690" ht="15" customHeight="1" x14ac:dyDescent="0.2"/>
    <row r="23691" ht="15" customHeight="1" x14ac:dyDescent="0.2"/>
    <row r="23692" ht="15" customHeight="1" x14ac:dyDescent="0.2"/>
    <row r="23693" ht="15" customHeight="1" x14ac:dyDescent="0.2"/>
    <row r="23694" ht="15" customHeight="1" x14ac:dyDescent="0.2"/>
    <row r="23695" ht="15" customHeight="1" x14ac:dyDescent="0.2"/>
    <row r="23696" ht="15" customHeight="1" x14ac:dyDescent="0.2"/>
    <row r="23697" ht="15" customHeight="1" x14ac:dyDescent="0.2"/>
    <row r="23698" ht="15" customHeight="1" x14ac:dyDescent="0.2"/>
    <row r="23699" ht="15" customHeight="1" x14ac:dyDescent="0.2"/>
    <row r="23700" ht="15" customHeight="1" x14ac:dyDescent="0.2"/>
    <row r="23701" ht="15" customHeight="1" x14ac:dyDescent="0.2"/>
    <row r="23702" ht="15" customHeight="1" x14ac:dyDescent="0.2"/>
    <row r="23703" ht="15" customHeight="1" x14ac:dyDescent="0.2"/>
    <row r="23704" ht="15" customHeight="1" x14ac:dyDescent="0.2"/>
    <row r="23705" ht="15" customHeight="1" x14ac:dyDescent="0.2"/>
    <row r="23706" ht="15" customHeight="1" x14ac:dyDescent="0.2"/>
    <row r="23707" ht="15" customHeight="1" x14ac:dyDescent="0.2"/>
    <row r="23708" ht="15" customHeight="1" x14ac:dyDescent="0.2"/>
    <row r="23709" ht="15" customHeight="1" x14ac:dyDescent="0.2"/>
    <row r="23710" ht="15" customHeight="1" x14ac:dyDescent="0.2"/>
    <row r="23711" ht="15" customHeight="1" x14ac:dyDescent="0.2"/>
    <row r="23712" ht="15" customHeight="1" x14ac:dyDescent="0.2"/>
    <row r="23713" ht="15" customHeight="1" x14ac:dyDescent="0.2"/>
    <row r="23714" ht="15" customHeight="1" x14ac:dyDescent="0.2"/>
    <row r="23715" ht="15" customHeight="1" x14ac:dyDescent="0.2"/>
    <row r="23716" ht="15" customHeight="1" x14ac:dyDescent="0.2"/>
    <row r="23717" ht="15" customHeight="1" x14ac:dyDescent="0.2"/>
    <row r="23718" ht="15" customHeight="1" x14ac:dyDescent="0.2"/>
    <row r="23719" ht="15" customHeight="1" x14ac:dyDescent="0.2"/>
    <row r="23720" ht="15" customHeight="1" x14ac:dyDescent="0.2"/>
    <row r="23721" ht="15" customHeight="1" x14ac:dyDescent="0.2"/>
    <row r="23722" ht="15" customHeight="1" x14ac:dyDescent="0.2"/>
    <row r="23723" ht="15" customHeight="1" x14ac:dyDescent="0.2"/>
    <row r="23724" ht="15" customHeight="1" x14ac:dyDescent="0.2"/>
    <row r="23725" ht="15" customHeight="1" x14ac:dyDescent="0.2"/>
    <row r="23726" ht="15" customHeight="1" x14ac:dyDescent="0.2"/>
    <row r="23727" ht="15" customHeight="1" x14ac:dyDescent="0.2"/>
    <row r="23728" ht="15" customHeight="1" x14ac:dyDescent="0.2"/>
    <row r="23729" ht="15" customHeight="1" x14ac:dyDescent="0.2"/>
    <row r="23730" ht="15" customHeight="1" x14ac:dyDescent="0.2"/>
    <row r="23731" ht="15" customHeight="1" x14ac:dyDescent="0.2"/>
    <row r="23732" ht="15" customHeight="1" x14ac:dyDescent="0.2"/>
    <row r="23733" ht="15" customHeight="1" x14ac:dyDescent="0.2"/>
    <row r="23734" ht="15" customHeight="1" x14ac:dyDescent="0.2"/>
    <row r="23735" ht="15" customHeight="1" x14ac:dyDescent="0.2"/>
    <row r="23736" ht="15" customHeight="1" x14ac:dyDescent="0.2"/>
    <row r="23737" ht="15" customHeight="1" x14ac:dyDescent="0.2"/>
    <row r="23738" ht="15" customHeight="1" x14ac:dyDescent="0.2"/>
    <row r="23739" ht="15" customHeight="1" x14ac:dyDescent="0.2"/>
    <row r="23740" ht="15" customHeight="1" x14ac:dyDescent="0.2"/>
    <row r="23741" ht="15" customHeight="1" x14ac:dyDescent="0.2"/>
    <row r="23742" ht="15" customHeight="1" x14ac:dyDescent="0.2"/>
    <row r="23743" ht="15" customHeight="1" x14ac:dyDescent="0.2"/>
    <row r="23744" ht="15" customHeight="1" x14ac:dyDescent="0.2"/>
    <row r="23745" ht="15" customHeight="1" x14ac:dyDescent="0.2"/>
    <row r="23746" ht="15" customHeight="1" x14ac:dyDescent="0.2"/>
    <row r="23747" ht="15" customHeight="1" x14ac:dyDescent="0.2"/>
    <row r="23748" ht="15" customHeight="1" x14ac:dyDescent="0.2"/>
    <row r="23749" ht="15" customHeight="1" x14ac:dyDescent="0.2"/>
    <row r="23750" ht="15" customHeight="1" x14ac:dyDescent="0.2"/>
    <row r="23751" ht="15" customHeight="1" x14ac:dyDescent="0.2"/>
    <row r="23752" ht="15" customHeight="1" x14ac:dyDescent="0.2"/>
    <row r="23753" ht="15" customHeight="1" x14ac:dyDescent="0.2"/>
    <row r="23754" ht="15" customHeight="1" x14ac:dyDescent="0.2"/>
    <row r="23755" ht="15" customHeight="1" x14ac:dyDescent="0.2"/>
    <row r="23756" ht="15" customHeight="1" x14ac:dyDescent="0.2"/>
    <row r="23757" ht="15" customHeight="1" x14ac:dyDescent="0.2"/>
    <row r="23758" ht="15" customHeight="1" x14ac:dyDescent="0.2"/>
    <row r="23759" ht="15" customHeight="1" x14ac:dyDescent="0.2"/>
    <row r="23760" ht="15" customHeight="1" x14ac:dyDescent="0.2"/>
    <row r="23761" ht="15" customHeight="1" x14ac:dyDescent="0.2"/>
    <row r="23762" ht="15" customHeight="1" x14ac:dyDescent="0.2"/>
    <row r="23763" ht="15" customHeight="1" x14ac:dyDescent="0.2"/>
    <row r="23764" ht="15" customHeight="1" x14ac:dyDescent="0.2"/>
    <row r="23765" ht="15" customHeight="1" x14ac:dyDescent="0.2"/>
    <row r="23766" ht="15" customHeight="1" x14ac:dyDescent="0.2"/>
    <row r="23767" ht="15" customHeight="1" x14ac:dyDescent="0.2"/>
    <row r="23768" ht="15" customHeight="1" x14ac:dyDescent="0.2"/>
    <row r="23769" ht="15" customHeight="1" x14ac:dyDescent="0.2"/>
    <row r="23770" ht="15" customHeight="1" x14ac:dyDescent="0.2"/>
    <row r="23771" ht="15" customHeight="1" x14ac:dyDescent="0.2"/>
    <row r="23772" ht="15" customHeight="1" x14ac:dyDescent="0.2"/>
    <row r="23773" ht="15" customHeight="1" x14ac:dyDescent="0.2"/>
    <row r="23774" ht="15" customHeight="1" x14ac:dyDescent="0.2"/>
    <row r="23775" ht="15" customHeight="1" x14ac:dyDescent="0.2"/>
    <row r="23776" ht="15" customHeight="1" x14ac:dyDescent="0.2"/>
    <row r="23777" ht="15" customHeight="1" x14ac:dyDescent="0.2"/>
    <row r="23778" ht="15" customHeight="1" x14ac:dyDescent="0.2"/>
    <row r="23779" ht="15" customHeight="1" x14ac:dyDescent="0.2"/>
    <row r="23780" ht="15" customHeight="1" x14ac:dyDescent="0.2"/>
    <row r="23781" ht="15" customHeight="1" x14ac:dyDescent="0.2"/>
    <row r="23782" ht="15" customHeight="1" x14ac:dyDescent="0.2"/>
    <row r="23783" ht="15" customHeight="1" x14ac:dyDescent="0.2"/>
    <row r="23784" ht="15" customHeight="1" x14ac:dyDescent="0.2"/>
    <row r="23785" ht="15" customHeight="1" x14ac:dyDescent="0.2"/>
    <row r="23786" ht="15" customHeight="1" x14ac:dyDescent="0.2"/>
    <row r="23787" ht="15" customHeight="1" x14ac:dyDescent="0.2"/>
    <row r="23788" ht="15" customHeight="1" x14ac:dyDescent="0.2"/>
    <row r="23789" ht="15" customHeight="1" x14ac:dyDescent="0.2"/>
    <row r="23790" ht="15" customHeight="1" x14ac:dyDescent="0.2"/>
    <row r="23791" ht="15" customHeight="1" x14ac:dyDescent="0.2"/>
    <row r="23792" ht="15" customHeight="1" x14ac:dyDescent="0.2"/>
    <row r="23793" ht="15" customHeight="1" x14ac:dyDescent="0.2"/>
    <row r="23794" ht="15" customHeight="1" x14ac:dyDescent="0.2"/>
    <row r="23795" ht="15" customHeight="1" x14ac:dyDescent="0.2"/>
    <row r="23796" ht="15" customHeight="1" x14ac:dyDescent="0.2"/>
    <row r="23797" ht="15" customHeight="1" x14ac:dyDescent="0.2"/>
    <row r="23798" ht="15" customHeight="1" x14ac:dyDescent="0.2"/>
    <row r="23799" ht="15" customHeight="1" x14ac:dyDescent="0.2"/>
    <row r="23800" ht="15" customHeight="1" x14ac:dyDescent="0.2"/>
    <row r="23801" ht="15" customHeight="1" x14ac:dyDescent="0.2"/>
    <row r="23802" ht="15" customHeight="1" x14ac:dyDescent="0.2"/>
    <row r="23803" ht="15" customHeight="1" x14ac:dyDescent="0.2"/>
    <row r="23804" ht="15" customHeight="1" x14ac:dyDescent="0.2"/>
    <row r="23805" ht="15" customHeight="1" x14ac:dyDescent="0.2"/>
    <row r="23806" ht="15" customHeight="1" x14ac:dyDescent="0.2"/>
    <row r="23807" ht="15" customHeight="1" x14ac:dyDescent="0.2"/>
    <row r="23808" ht="15" customHeight="1" x14ac:dyDescent="0.2"/>
    <row r="23809" ht="15" customHeight="1" x14ac:dyDescent="0.2"/>
    <row r="23810" ht="15" customHeight="1" x14ac:dyDescent="0.2"/>
    <row r="23811" ht="15" customHeight="1" x14ac:dyDescent="0.2"/>
    <row r="23812" ht="15" customHeight="1" x14ac:dyDescent="0.2"/>
    <row r="23813" ht="15" customHeight="1" x14ac:dyDescent="0.2"/>
    <row r="23814" ht="15" customHeight="1" x14ac:dyDescent="0.2"/>
    <row r="23815" ht="15" customHeight="1" x14ac:dyDescent="0.2"/>
    <row r="23816" ht="15" customHeight="1" x14ac:dyDescent="0.2"/>
    <row r="23817" ht="15" customHeight="1" x14ac:dyDescent="0.2"/>
    <row r="23818" ht="15" customHeight="1" x14ac:dyDescent="0.2"/>
    <row r="23819" ht="15" customHeight="1" x14ac:dyDescent="0.2"/>
    <row r="23820" ht="15" customHeight="1" x14ac:dyDescent="0.2"/>
    <row r="23821" ht="15" customHeight="1" x14ac:dyDescent="0.2"/>
    <row r="23822" ht="15" customHeight="1" x14ac:dyDescent="0.2"/>
    <row r="23823" ht="15" customHeight="1" x14ac:dyDescent="0.2"/>
    <row r="23824" ht="15" customHeight="1" x14ac:dyDescent="0.2"/>
    <row r="23825" ht="15" customHeight="1" x14ac:dyDescent="0.2"/>
    <row r="23826" ht="15" customHeight="1" x14ac:dyDescent="0.2"/>
    <row r="23827" ht="15" customHeight="1" x14ac:dyDescent="0.2"/>
    <row r="23828" ht="15" customHeight="1" x14ac:dyDescent="0.2"/>
    <row r="23829" ht="15" customHeight="1" x14ac:dyDescent="0.2"/>
    <row r="23830" ht="15" customHeight="1" x14ac:dyDescent="0.2"/>
    <row r="23831" ht="15" customHeight="1" x14ac:dyDescent="0.2"/>
    <row r="23832" ht="15" customHeight="1" x14ac:dyDescent="0.2"/>
    <row r="23833" ht="15" customHeight="1" x14ac:dyDescent="0.2"/>
    <row r="23834" ht="15" customHeight="1" x14ac:dyDescent="0.2"/>
    <row r="23835" ht="15" customHeight="1" x14ac:dyDescent="0.2"/>
    <row r="23836" ht="15" customHeight="1" x14ac:dyDescent="0.2"/>
    <row r="23837" ht="15" customHeight="1" x14ac:dyDescent="0.2"/>
    <row r="23838" ht="15" customHeight="1" x14ac:dyDescent="0.2"/>
    <row r="23839" ht="15" customHeight="1" x14ac:dyDescent="0.2"/>
    <row r="23840" ht="15" customHeight="1" x14ac:dyDescent="0.2"/>
    <row r="23841" ht="15" customHeight="1" x14ac:dyDescent="0.2"/>
    <row r="23842" ht="15" customHeight="1" x14ac:dyDescent="0.2"/>
    <row r="23843" ht="15" customHeight="1" x14ac:dyDescent="0.2"/>
    <row r="23844" ht="15" customHeight="1" x14ac:dyDescent="0.2"/>
    <row r="23845" ht="15" customHeight="1" x14ac:dyDescent="0.2"/>
    <row r="23846" ht="15" customHeight="1" x14ac:dyDescent="0.2"/>
    <row r="23847" ht="15" customHeight="1" x14ac:dyDescent="0.2"/>
    <row r="23848" ht="15" customHeight="1" x14ac:dyDescent="0.2"/>
    <row r="23849" ht="15" customHeight="1" x14ac:dyDescent="0.2"/>
    <row r="23850" ht="15" customHeight="1" x14ac:dyDescent="0.2"/>
    <row r="23851" ht="15" customHeight="1" x14ac:dyDescent="0.2"/>
    <row r="23852" ht="15" customHeight="1" x14ac:dyDescent="0.2"/>
    <row r="23853" ht="15" customHeight="1" x14ac:dyDescent="0.2"/>
    <row r="23854" ht="15" customHeight="1" x14ac:dyDescent="0.2"/>
    <row r="23855" ht="15" customHeight="1" x14ac:dyDescent="0.2"/>
    <row r="23856" ht="15" customHeight="1" x14ac:dyDescent="0.2"/>
    <row r="23857" ht="15" customHeight="1" x14ac:dyDescent="0.2"/>
    <row r="23858" ht="15" customHeight="1" x14ac:dyDescent="0.2"/>
    <row r="23859" ht="15" customHeight="1" x14ac:dyDescent="0.2"/>
    <row r="23860" ht="15" customHeight="1" x14ac:dyDescent="0.2"/>
    <row r="23861" ht="15" customHeight="1" x14ac:dyDescent="0.2"/>
    <row r="23862" ht="15" customHeight="1" x14ac:dyDescent="0.2"/>
    <row r="23863" ht="15" customHeight="1" x14ac:dyDescent="0.2"/>
    <row r="23864" ht="15" customHeight="1" x14ac:dyDescent="0.2"/>
    <row r="23865" ht="15" customHeight="1" x14ac:dyDescent="0.2"/>
    <row r="23866" ht="15" customHeight="1" x14ac:dyDescent="0.2"/>
    <row r="23867" ht="15" customHeight="1" x14ac:dyDescent="0.2"/>
    <row r="23868" ht="15" customHeight="1" x14ac:dyDescent="0.2"/>
    <row r="23869" ht="15" customHeight="1" x14ac:dyDescent="0.2"/>
    <row r="23870" ht="15" customHeight="1" x14ac:dyDescent="0.2"/>
    <row r="23871" ht="15" customHeight="1" x14ac:dyDescent="0.2"/>
    <row r="23872" ht="15" customHeight="1" x14ac:dyDescent="0.2"/>
    <row r="23873" ht="15" customHeight="1" x14ac:dyDescent="0.2"/>
    <row r="23874" ht="15" customHeight="1" x14ac:dyDescent="0.2"/>
    <row r="23875" ht="15" customHeight="1" x14ac:dyDescent="0.2"/>
    <row r="23876" ht="15" customHeight="1" x14ac:dyDescent="0.2"/>
    <row r="23877" ht="15" customHeight="1" x14ac:dyDescent="0.2"/>
    <row r="23878" ht="15" customHeight="1" x14ac:dyDescent="0.2"/>
    <row r="23879" ht="15" customHeight="1" x14ac:dyDescent="0.2"/>
    <row r="23880" ht="15" customHeight="1" x14ac:dyDescent="0.2"/>
    <row r="23881" ht="15" customHeight="1" x14ac:dyDescent="0.2"/>
    <row r="23882" ht="15" customHeight="1" x14ac:dyDescent="0.2"/>
    <row r="23883" ht="15" customHeight="1" x14ac:dyDescent="0.2"/>
    <row r="23884" ht="15" customHeight="1" x14ac:dyDescent="0.2"/>
    <row r="23885" ht="15" customHeight="1" x14ac:dyDescent="0.2"/>
    <row r="23886" ht="15" customHeight="1" x14ac:dyDescent="0.2"/>
    <row r="23887" ht="15" customHeight="1" x14ac:dyDescent="0.2"/>
    <row r="23888" ht="15" customHeight="1" x14ac:dyDescent="0.2"/>
    <row r="23889" ht="15" customHeight="1" x14ac:dyDescent="0.2"/>
    <row r="23890" ht="15" customHeight="1" x14ac:dyDescent="0.2"/>
    <row r="23891" ht="15" customHeight="1" x14ac:dyDescent="0.2"/>
    <row r="23892" ht="15" customHeight="1" x14ac:dyDescent="0.2"/>
    <row r="23893" ht="15" customHeight="1" x14ac:dyDescent="0.2"/>
    <row r="23894" ht="15" customHeight="1" x14ac:dyDescent="0.2"/>
    <row r="23895" ht="15" customHeight="1" x14ac:dyDescent="0.2"/>
    <row r="23896" ht="15" customHeight="1" x14ac:dyDescent="0.2"/>
    <row r="23897" ht="15" customHeight="1" x14ac:dyDescent="0.2"/>
    <row r="23898" ht="15" customHeight="1" x14ac:dyDescent="0.2"/>
    <row r="23899" ht="15" customHeight="1" x14ac:dyDescent="0.2"/>
    <row r="23900" ht="15" customHeight="1" x14ac:dyDescent="0.2"/>
    <row r="23901" ht="15" customHeight="1" x14ac:dyDescent="0.2"/>
    <row r="23902" ht="15" customHeight="1" x14ac:dyDescent="0.2"/>
    <row r="23903" ht="15" customHeight="1" x14ac:dyDescent="0.2"/>
    <row r="23904" ht="15" customHeight="1" x14ac:dyDescent="0.2"/>
    <row r="23905" ht="15" customHeight="1" x14ac:dyDescent="0.2"/>
    <row r="23906" ht="15" customHeight="1" x14ac:dyDescent="0.2"/>
    <row r="23907" ht="15" customHeight="1" x14ac:dyDescent="0.2"/>
    <row r="23908" ht="15" customHeight="1" x14ac:dyDescent="0.2"/>
    <row r="23909" ht="15" customHeight="1" x14ac:dyDescent="0.2"/>
    <row r="23910" ht="15" customHeight="1" x14ac:dyDescent="0.2"/>
    <row r="23911" ht="15" customHeight="1" x14ac:dyDescent="0.2"/>
    <row r="23912" ht="15" customHeight="1" x14ac:dyDescent="0.2"/>
    <row r="23913" ht="15" customHeight="1" x14ac:dyDescent="0.2"/>
    <row r="23914" ht="15" customHeight="1" x14ac:dyDescent="0.2"/>
    <row r="23915" ht="15" customHeight="1" x14ac:dyDescent="0.2"/>
    <row r="23916" ht="15" customHeight="1" x14ac:dyDescent="0.2"/>
    <row r="23917" ht="15" customHeight="1" x14ac:dyDescent="0.2"/>
    <row r="23918" ht="15" customHeight="1" x14ac:dyDescent="0.2"/>
    <row r="23919" ht="15" customHeight="1" x14ac:dyDescent="0.2"/>
    <row r="23920" ht="15" customHeight="1" x14ac:dyDescent="0.2"/>
    <row r="23921" ht="15" customHeight="1" x14ac:dyDescent="0.2"/>
    <row r="23922" ht="15" customHeight="1" x14ac:dyDescent="0.2"/>
    <row r="23923" ht="15" customHeight="1" x14ac:dyDescent="0.2"/>
    <row r="23924" ht="15" customHeight="1" x14ac:dyDescent="0.2"/>
    <row r="23925" ht="15" customHeight="1" x14ac:dyDescent="0.2"/>
    <row r="23926" ht="15" customHeight="1" x14ac:dyDescent="0.2"/>
    <row r="23927" ht="15" customHeight="1" x14ac:dyDescent="0.2"/>
    <row r="23928" ht="15" customHeight="1" x14ac:dyDescent="0.2"/>
    <row r="23929" ht="15" customHeight="1" x14ac:dyDescent="0.2"/>
    <row r="23930" ht="15" customHeight="1" x14ac:dyDescent="0.2"/>
    <row r="23931" ht="15" customHeight="1" x14ac:dyDescent="0.2"/>
    <row r="23932" ht="15" customHeight="1" x14ac:dyDescent="0.2"/>
    <row r="23933" ht="15" customHeight="1" x14ac:dyDescent="0.2"/>
    <row r="23934" ht="15" customHeight="1" x14ac:dyDescent="0.2"/>
    <row r="23935" ht="15" customHeight="1" x14ac:dyDescent="0.2"/>
    <row r="23936" ht="15" customHeight="1" x14ac:dyDescent="0.2"/>
    <row r="23937" ht="15" customHeight="1" x14ac:dyDescent="0.2"/>
    <row r="23938" ht="15" customHeight="1" x14ac:dyDescent="0.2"/>
    <row r="23939" ht="15" customHeight="1" x14ac:dyDescent="0.2"/>
    <row r="23940" ht="15" customHeight="1" x14ac:dyDescent="0.2"/>
    <row r="23941" ht="15" customHeight="1" x14ac:dyDescent="0.2"/>
    <row r="23942" ht="15" customHeight="1" x14ac:dyDescent="0.2"/>
    <row r="23943" ht="15" customHeight="1" x14ac:dyDescent="0.2"/>
    <row r="23944" ht="15" customHeight="1" x14ac:dyDescent="0.2"/>
    <row r="23945" ht="15" customHeight="1" x14ac:dyDescent="0.2"/>
    <row r="23946" ht="15" customHeight="1" x14ac:dyDescent="0.2"/>
    <row r="23947" ht="15" customHeight="1" x14ac:dyDescent="0.2"/>
    <row r="23948" ht="15" customHeight="1" x14ac:dyDescent="0.2"/>
    <row r="23949" ht="15" customHeight="1" x14ac:dyDescent="0.2"/>
    <row r="23950" ht="15" customHeight="1" x14ac:dyDescent="0.2"/>
    <row r="23951" ht="15" customHeight="1" x14ac:dyDescent="0.2"/>
    <row r="23952" ht="15" customHeight="1" x14ac:dyDescent="0.2"/>
    <row r="23953" ht="15" customHeight="1" x14ac:dyDescent="0.2"/>
    <row r="23954" ht="15" customHeight="1" x14ac:dyDescent="0.2"/>
    <row r="23955" ht="15" customHeight="1" x14ac:dyDescent="0.2"/>
    <row r="23956" ht="15" customHeight="1" x14ac:dyDescent="0.2"/>
    <row r="23957" ht="15" customHeight="1" x14ac:dyDescent="0.2"/>
    <row r="23958" ht="15" customHeight="1" x14ac:dyDescent="0.2"/>
    <row r="23959" ht="15" customHeight="1" x14ac:dyDescent="0.2"/>
    <row r="23960" ht="15" customHeight="1" x14ac:dyDescent="0.2"/>
    <row r="23961" ht="15" customHeight="1" x14ac:dyDescent="0.2"/>
    <row r="23962" ht="15" customHeight="1" x14ac:dyDescent="0.2"/>
    <row r="23963" ht="15" customHeight="1" x14ac:dyDescent="0.2"/>
    <row r="23964" ht="15" customHeight="1" x14ac:dyDescent="0.2"/>
    <row r="23965" ht="15" customHeight="1" x14ac:dyDescent="0.2"/>
    <row r="23966" ht="15" customHeight="1" x14ac:dyDescent="0.2"/>
    <row r="23967" ht="15" customHeight="1" x14ac:dyDescent="0.2"/>
    <row r="23968" ht="15" customHeight="1" x14ac:dyDescent="0.2"/>
    <row r="23969" ht="15" customHeight="1" x14ac:dyDescent="0.2"/>
    <row r="23970" ht="15" customHeight="1" x14ac:dyDescent="0.2"/>
    <row r="23971" ht="15" customHeight="1" x14ac:dyDescent="0.2"/>
    <row r="23972" ht="15" customHeight="1" x14ac:dyDescent="0.2"/>
    <row r="23973" ht="15" customHeight="1" x14ac:dyDescent="0.2"/>
    <row r="23974" ht="15" customHeight="1" x14ac:dyDescent="0.2"/>
    <row r="23975" ht="15" customHeight="1" x14ac:dyDescent="0.2"/>
    <row r="23976" ht="15" customHeight="1" x14ac:dyDescent="0.2"/>
    <row r="23977" ht="15" customHeight="1" x14ac:dyDescent="0.2"/>
    <row r="23978" ht="15" customHeight="1" x14ac:dyDescent="0.2"/>
    <row r="23979" ht="15" customHeight="1" x14ac:dyDescent="0.2"/>
    <row r="23980" ht="15" customHeight="1" x14ac:dyDescent="0.2"/>
    <row r="23981" ht="15" customHeight="1" x14ac:dyDescent="0.2"/>
    <row r="23982" ht="15" customHeight="1" x14ac:dyDescent="0.2"/>
    <row r="23983" ht="15" customHeight="1" x14ac:dyDescent="0.2"/>
    <row r="23984" ht="15" customHeight="1" x14ac:dyDescent="0.2"/>
    <row r="23985" ht="15" customHeight="1" x14ac:dyDescent="0.2"/>
    <row r="23986" ht="15" customHeight="1" x14ac:dyDescent="0.2"/>
    <row r="23987" ht="15" customHeight="1" x14ac:dyDescent="0.2"/>
    <row r="23988" ht="15" customHeight="1" x14ac:dyDescent="0.2"/>
    <row r="23989" ht="15" customHeight="1" x14ac:dyDescent="0.2"/>
    <row r="23990" ht="15" customHeight="1" x14ac:dyDescent="0.2"/>
    <row r="23991" ht="15" customHeight="1" x14ac:dyDescent="0.2"/>
    <row r="23992" ht="15" customHeight="1" x14ac:dyDescent="0.2"/>
    <row r="23993" ht="15" customHeight="1" x14ac:dyDescent="0.2"/>
    <row r="23994" ht="15" customHeight="1" x14ac:dyDescent="0.2"/>
    <row r="23995" ht="15" customHeight="1" x14ac:dyDescent="0.2"/>
    <row r="23996" ht="15" customHeight="1" x14ac:dyDescent="0.2"/>
    <row r="23997" ht="15" customHeight="1" x14ac:dyDescent="0.2"/>
    <row r="23998" ht="15" customHeight="1" x14ac:dyDescent="0.2"/>
    <row r="23999" ht="15" customHeight="1" x14ac:dyDescent="0.2"/>
    <row r="24000" ht="15" customHeight="1" x14ac:dyDescent="0.2"/>
    <row r="24001" ht="15" customHeight="1" x14ac:dyDescent="0.2"/>
    <row r="24002" ht="15" customHeight="1" x14ac:dyDescent="0.2"/>
    <row r="24003" ht="15" customHeight="1" x14ac:dyDescent="0.2"/>
    <row r="24004" ht="15" customHeight="1" x14ac:dyDescent="0.2"/>
    <row r="24005" ht="15" customHeight="1" x14ac:dyDescent="0.2"/>
    <row r="24006" ht="15" customHeight="1" x14ac:dyDescent="0.2"/>
    <row r="24007" ht="15" customHeight="1" x14ac:dyDescent="0.2"/>
    <row r="24008" ht="15" customHeight="1" x14ac:dyDescent="0.2"/>
    <row r="24009" ht="15" customHeight="1" x14ac:dyDescent="0.2"/>
    <row r="24010" ht="15" customHeight="1" x14ac:dyDescent="0.2"/>
    <row r="24011" ht="15" customHeight="1" x14ac:dyDescent="0.2"/>
    <row r="24012" ht="15" customHeight="1" x14ac:dyDescent="0.2"/>
    <row r="24013" ht="15" customHeight="1" x14ac:dyDescent="0.2"/>
    <row r="24014" ht="15" customHeight="1" x14ac:dyDescent="0.2"/>
    <row r="24015" ht="15" customHeight="1" x14ac:dyDescent="0.2"/>
    <row r="24016" ht="15" customHeight="1" x14ac:dyDescent="0.2"/>
    <row r="24017" ht="15" customHeight="1" x14ac:dyDescent="0.2"/>
    <row r="24018" ht="15" customHeight="1" x14ac:dyDescent="0.2"/>
    <row r="24019" ht="15" customHeight="1" x14ac:dyDescent="0.2"/>
    <row r="24020" ht="15" customHeight="1" x14ac:dyDescent="0.2"/>
    <row r="24021" ht="15" customHeight="1" x14ac:dyDescent="0.2"/>
    <row r="24022" ht="15" customHeight="1" x14ac:dyDescent="0.2"/>
    <row r="24023" ht="15" customHeight="1" x14ac:dyDescent="0.2"/>
    <row r="24024" ht="15" customHeight="1" x14ac:dyDescent="0.2"/>
    <row r="24025" ht="15" customHeight="1" x14ac:dyDescent="0.2"/>
    <row r="24026" ht="15" customHeight="1" x14ac:dyDescent="0.2"/>
    <row r="24027" ht="15" customHeight="1" x14ac:dyDescent="0.2"/>
    <row r="24028" ht="15" customHeight="1" x14ac:dyDescent="0.2"/>
    <row r="24029" ht="15" customHeight="1" x14ac:dyDescent="0.2"/>
    <row r="24030" ht="15" customHeight="1" x14ac:dyDescent="0.2"/>
    <row r="24031" ht="15" customHeight="1" x14ac:dyDescent="0.2"/>
    <row r="24032" ht="15" customHeight="1" x14ac:dyDescent="0.2"/>
    <row r="24033" ht="15" customHeight="1" x14ac:dyDescent="0.2"/>
    <row r="24034" ht="15" customHeight="1" x14ac:dyDescent="0.2"/>
    <row r="24035" ht="15" customHeight="1" x14ac:dyDescent="0.2"/>
    <row r="24036" ht="15" customHeight="1" x14ac:dyDescent="0.2"/>
    <row r="24037" ht="15" customHeight="1" x14ac:dyDescent="0.2"/>
    <row r="24038" ht="15" customHeight="1" x14ac:dyDescent="0.2"/>
    <row r="24039" ht="15" customHeight="1" x14ac:dyDescent="0.2"/>
    <row r="24040" ht="15" customHeight="1" x14ac:dyDescent="0.2"/>
    <row r="24041" ht="15" customHeight="1" x14ac:dyDescent="0.2"/>
    <row r="24042" ht="15" customHeight="1" x14ac:dyDescent="0.2"/>
    <row r="24043" ht="15" customHeight="1" x14ac:dyDescent="0.2"/>
    <row r="24044" ht="15" customHeight="1" x14ac:dyDescent="0.2"/>
    <row r="24045" ht="15" customHeight="1" x14ac:dyDescent="0.2"/>
    <row r="24046" ht="15" customHeight="1" x14ac:dyDescent="0.2"/>
    <row r="24047" ht="15" customHeight="1" x14ac:dyDescent="0.2"/>
    <row r="24048" ht="15" customHeight="1" x14ac:dyDescent="0.2"/>
    <row r="24049" ht="15" customHeight="1" x14ac:dyDescent="0.2"/>
    <row r="24050" ht="15" customHeight="1" x14ac:dyDescent="0.2"/>
    <row r="24051" ht="15" customHeight="1" x14ac:dyDescent="0.2"/>
    <row r="24052" ht="15" customHeight="1" x14ac:dyDescent="0.2"/>
    <row r="24053" ht="15" customHeight="1" x14ac:dyDescent="0.2"/>
    <row r="24054" ht="15" customHeight="1" x14ac:dyDescent="0.2"/>
    <row r="24055" ht="15" customHeight="1" x14ac:dyDescent="0.2"/>
    <row r="24056" ht="15" customHeight="1" x14ac:dyDescent="0.2"/>
    <row r="24057" ht="15" customHeight="1" x14ac:dyDescent="0.2"/>
    <row r="24058" ht="15" customHeight="1" x14ac:dyDescent="0.2"/>
    <row r="24059" ht="15" customHeight="1" x14ac:dyDescent="0.2"/>
    <row r="24060" ht="15" customHeight="1" x14ac:dyDescent="0.2"/>
    <row r="24061" ht="15" customHeight="1" x14ac:dyDescent="0.2"/>
    <row r="24062" ht="15" customHeight="1" x14ac:dyDescent="0.2"/>
    <row r="24063" ht="15" customHeight="1" x14ac:dyDescent="0.2"/>
    <row r="24064" ht="15" customHeight="1" x14ac:dyDescent="0.2"/>
    <row r="24065" ht="15" customHeight="1" x14ac:dyDescent="0.2"/>
    <row r="24066" ht="15" customHeight="1" x14ac:dyDescent="0.2"/>
    <row r="24067" ht="15" customHeight="1" x14ac:dyDescent="0.2"/>
    <row r="24068" ht="15" customHeight="1" x14ac:dyDescent="0.2"/>
    <row r="24069" ht="15" customHeight="1" x14ac:dyDescent="0.2"/>
    <row r="24070" ht="15" customHeight="1" x14ac:dyDescent="0.2"/>
    <row r="24071" ht="15" customHeight="1" x14ac:dyDescent="0.2"/>
    <row r="24072" ht="15" customHeight="1" x14ac:dyDescent="0.2"/>
    <row r="24073" ht="15" customHeight="1" x14ac:dyDescent="0.2"/>
    <row r="24074" ht="15" customHeight="1" x14ac:dyDescent="0.2"/>
    <row r="24075" ht="15" customHeight="1" x14ac:dyDescent="0.2"/>
    <row r="24076" ht="15" customHeight="1" x14ac:dyDescent="0.2"/>
    <row r="24077" ht="15" customHeight="1" x14ac:dyDescent="0.2"/>
    <row r="24078" ht="15" customHeight="1" x14ac:dyDescent="0.2"/>
    <row r="24079" ht="15" customHeight="1" x14ac:dyDescent="0.2"/>
    <row r="24080" ht="15" customHeight="1" x14ac:dyDescent="0.2"/>
    <row r="24081" ht="15" customHeight="1" x14ac:dyDescent="0.2"/>
    <row r="24082" ht="15" customHeight="1" x14ac:dyDescent="0.2"/>
    <row r="24083" ht="15" customHeight="1" x14ac:dyDescent="0.2"/>
    <row r="24084" ht="15" customHeight="1" x14ac:dyDescent="0.2"/>
    <row r="24085" ht="15" customHeight="1" x14ac:dyDescent="0.2"/>
    <row r="24086" ht="15" customHeight="1" x14ac:dyDescent="0.2"/>
    <row r="24087" ht="15" customHeight="1" x14ac:dyDescent="0.2"/>
    <row r="24088" ht="15" customHeight="1" x14ac:dyDescent="0.2"/>
    <row r="24089" ht="15" customHeight="1" x14ac:dyDescent="0.2"/>
    <row r="24090" ht="15" customHeight="1" x14ac:dyDescent="0.2"/>
    <row r="24091" ht="15" customHeight="1" x14ac:dyDescent="0.2"/>
    <row r="24092" ht="15" customHeight="1" x14ac:dyDescent="0.2"/>
    <row r="24093" ht="15" customHeight="1" x14ac:dyDescent="0.2"/>
    <row r="24094" ht="15" customHeight="1" x14ac:dyDescent="0.2"/>
    <row r="24095" ht="15" customHeight="1" x14ac:dyDescent="0.2"/>
    <row r="24096" ht="15" customHeight="1" x14ac:dyDescent="0.2"/>
    <row r="24097" ht="15" customHeight="1" x14ac:dyDescent="0.2"/>
    <row r="24098" ht="15" customHeight="1" x14ac:dyDescent="0.2"/>
    <row r="24099" ht="15" customHeight="1" x14ac:dyDescent="0.2"/>
    <row r="24100" ht="15" customHeight="1" x14ac:dyDescent="0.2"/>
    <row r="24101" ht="15" customHeight="1" x14ac:dyDescent="0.2"/>
    <row r="24102" ht="15" customHeight="1" x14ac:dyDescent="0.2"/>
    <row r="24103" ht="15" customHeight="1" x14ac:dyDescent="0.2"/>
    <row r="24104" ht="15" customHeight="1" x14ac:dyDescent="0.2"/>
    <row r="24105" ht="15" customHeight="1" x14ac:dyDescent="0.2"/>
    <row r="24106" ht="15" customHeight="1" x14ac:dyDescent="0.2"/>
    <row r="24107" ht="15" customHeight="1" x14ac:dyDescent="0.2"/>
    <row r="24108" ht="15" customHeight="1" x14ac:dyDescent="0.2"/>
    <row r="24109" ht="15" customHeight="1" x14ac:dyDescent="0.2"/>
    <row r="24110" ht="15" customHeight="1" x14ac:dyDescent="0.2"/>
    <row r="24111" ht="15" customHeight="1" x14ac:dyDescent="0.2"/>
    <row r="24112" ht="15" customHeight="1" x14ac:dyDescent="0.2"/>
    <row r="24113" ht="15" customHeight="1" x14ac:dyDescent="0.2"/>
    <row r="24114" ht="15" customHeight="1" x14ac:dyDescent="0.2"/>
    <row r="24115" ht="15" customHeight="1" x14ac:dyDescent="0.2"/>
    <row r="24116" ht="15" customHeight="1" x14ac:dyDescent="0.2"/>
    <row r="24117" ht="15" customHeight="1" x14ac:dyDescent="0.2"/>
    <row r="24118" ht="15" customHeight="1" x14ac:dyDescent="0.2"/>
    <row r="24119" ht="15" customHeight="1" x14ac:dyDescent="0.2"/>
    <row r="24120" ht="15" customHeight="1" x14ac:dyDescent="0.2"/>
    <row r="24121" ht="15" customHeight="1" x14ac:dyDescent="0.2"/>
    <row r="24122" ht="15" customHeight="1" x14ac:dyDescent="0.2"/>
    <row r="24123" ht="15" customHeight="1" x14ac:dyDescent="0.2"/>
    <row r="24124" ht="15" customHeight="1" x14ac:dyDescent="0.2"/>
    <row r="24125" ht="15" customHeight="1" x14ac:dyDescent="0.2"/>
    <row r="24126" ht="15" customHeight="1" x14ac:dyDescent="0.2"/>
    <row r="24127" ht="15" customHeight="1" x14ac:dyDescent="0.2"/>
    <row r="24128" ht="15" customHeight="1" x14ac:dyDescent="0.2"/>
    <row r="24129" ht="15" customHeight="1" x14ac:dyDescent="0.2"/>
    <row r="24130" ht="15" customHeight="1" x14ac:dyDescent="0.2"/>
    <row r="24131" ht="15" customHeight="1" x14ac:dyDescent="0.2"/>
    <row r="24132" ht="15" customHeight="1" x14ac:dyDescent="0.2"/>
    <row r="24133" ht="15" customHeight="1" x14ac:dyDescent="0.2"/>
    <row r="24134" ht="15" customHeight="1" x14ac:dyDescent="0.2"/>
    <row r="24135" ht="15" customHeight="1" x14ac:dyDescent="0.2"/>
    <row r="24136" ht="15" customHeight="1" x14ac:dyDescent="0.2"/>
    <row r="24137" ht="15" customHeight="1" x14ac:dyDescent="0.2"/>
    <row r="24138" ht="15" customHeight="1" x14ac:dyDescent="0.2"/>
    <row r="24139" ht="15" customHeight="1" x14ac:dyDescent="0.2"/>
    <row r="24140" ht="15" customHeight="1" x14ac:dyDescent="0.2"/>
    <row r="24141" ht="15" customHeight="1" x14ac:dyDescent="0.2"/>
    <row r="24142" ht="15" customHeight="1" x14ac:dyDescent="0.2"/>
    <row r="24143" ht="15" customHeight="1" x14ac:dyDescent="0.2"/>
    <row r="24144" ht="15" customHeight="1" x14ac:dyDescent="0.2"/>
    <row r="24145" ht="15" customHeight="1" x14ac:dyDescent="0.2"/>
    <row r="24146" ht="15" customHeight="1" x14ac:dyDescent="0.2"/>
    <row r="24147" ht="15" customHeight="1" x14ac:dyDescent="0.2"/>
    <row r="24148" ht="15" customHeight="1" x14ac:dyDescent="0.2"/>
    <row r="24149" ht="15" customHeight="1" x14ac:dyDescent="0.2"/>
    <row r="24150" ht="15" customHeight="1" x14ac:dyDescent="0.2"/>
    <row r="24151" ht="15" customHeight="1" x14ac:dyDescent="0.2"/>
    <row r="24152" ht="15" customHeight="1" x14ac:dyDescent="0.2"/>
    <row r="24153" ht="15" customHeight="1" x14ac:dyDescent="0.2"/>
    <row r="24154" ht="15" customHeight="1" x14ac:dyDescent="0.2"/>
    <row r="24155" ht="15" customHeight="1" x14ac:dyDescent="0.2"/>
    <row r="24156" ht="15" customHeight="1" x14ac:dyDescent="0.2"/>
    <row r="24157" ht="15" customHeight="1" x14ac:dyDescent="0.2"/>
    <row r="24158" ht="15" customHeight="1" x14ac:dyDescent="0.2"/>
    <row r="24159" ht="15" customHeight="1" x14ac:dyDescent="0.2"/>
    <row r="24160" ht="15" customHeight="1" x14ac:dyDescent="0.2"/>
    <row r="24161" ht="15" customHeight="1" x14ac:dyDescent="0.2"/>
    <row r="24162" ht="15" customHeight="1" x14ac:dyDescent="0.2"/>
    <row r="24163" ht="15" customHeight="1" x14ac:dyDescent="0.2"/>
    <row r="24164" ht="15" customHeight="1" x14ac:dyDescent="0.2"/>
    <row r="24165" ht="15" customHeight="1" x14ac:dyDescent="0.2"/>
    <row r="24166" ht="15" customHeight="1" x14ac:dyDescent="0.2"/>
    <row r="24167" ht="15" customHeight="1" x14ac:dyDescent="0.2"/>
    <row r="24168" ht="15" customHeight="1" x14ac:dyDescent="0.2"/>
    <row r="24169" ht="15" customHeight="1" x14ac:dyDescent="0.2"/>
    <row r="24170" ht="15" customHeight="1" x14ac:dyDescent="0.2"/>
    <row r="24171" ht="15" customHeight="1" x14ac:dyDescent="0.2"/>
    <row r="24172" ht="15" customHeight="1" x14ac:dyDescent="0.2"/>
    <row r="24173" ht="15" customHeight="1" x14ac:dyDescent="0.2"/>
    <row r="24174" ht="15" customHeight="1" x14ac:dyDescent="0.2"/>
    <row r="24175" ht="15" customHeight="1" x14ac:dyDescent="0.2"/>
    <row r="24176" ht="15" customHeight="1" x14ac:dyDescent="0.2"/>
    <row r="24177" ht="15" customHeight="1" x14ac:dyDescent="0.2"/>
    <row r="24178" ht="15" customHeight="1" x14ac:dyDescent="0.2"/>
    <row r="24179" ht="15" customHeight="1" x14ac:dyDescent="0.2"/>
    <row r="24180" ht="15" customHeight="1" x14ac:dyDescent="0.2"/>
    <row r="24181" ht="15" customHeight="1" x14ac:dyDescent="0.2"/>
    <row r="24182" ht="15" customHeight="1" x14ac:dyDescent="0.2"/>
    <row r="24183" ht="15" customHeight="1" x14ac:dyDescent="0.2"/>
    <row r="24184" ht="15" customHeight="1" x14ac:dyDescent="0.2"/>
    <row r="24185" ht="15" customHeight="1" x14ac:dyDescent="0.2"/>
    <row r="24186" ht="15" customHeight="1" x14ac:dyDescent="0.2"/>
    <row r="24187" ht="15" customHeight="1" x14ac:dyDescent="0.2"/>
    <row r="24188" ht="15" customHeight="1" x14ac:dyDescent="0.2"/>
    <row r="24189" ht="15" customHeight="1" x14ac:dyDescent="0.2"/>
    <row r="24190" ht="15" customHeight="1" x14ac:dyDescent="0.2"/>
    <row r="24191" ht="15" customHeight="1" x14ac:dyDescent="0.2"/>
    <row r="24192" ht="15" customHeight="1" x14ac:dyDescent="0.2"/>
    <row r="24193" ht="15" customHeight="1" x14ac:dyDescent="0.2"/>
    <row r="24194" ht="15" customHeight="1" x14ac:dyDescent="0.2"/>
    <row r="24195" ht="15" customHeight="1" x14ac:dyDescent="0.2"/>
    <row r="24196" ht="15" customHeight="1" x14ac:dyDescent="0.2"/>
    <row r="24197" ht="15" customHeight="1" x14ac:dyDescent="0.2"/>
    <row r="24198" ht="15" customHeight="1" x14ac:dyDescent="0.2"/>
    <row r="24199" ht="15" customHeight="1" x14ac:dyDescent="0.2"/>
    <row r="24200" ht="15" customHeight="1" x14ac:dyDescent="0.2"/>
    <row r="24201" ht="15" customHeight="1" x14ac:dyDescent="0.2"/>
    <row r="24202" ht="15" customHeight="1" x14ac:dyDescent="0.2"/>
    <row r="24203" ht="15" customHeight="1" x14ac:dyDescent="0.2"/>
    <row r="24204" ht="15" customHeight="1" x14ac:dyDescent="0.2"/>
    <row r="24205" ht="15" customHeight="1" x14ac:dyDescent="0.2"/>
    <row r="24206" ht="15" customHeight="1" x14ac:dyDescent="0.2"/>
    <row r="24207" ht="15" customHeight="1" x14ac:dyDescent="0.2"/>
    <row r="24208" ht="15" customHeight="1" x14ac:dyDescent="0.2"/>
    <row r="24209" ht="15" customHeight="1" x14ac:dyDescent="0.2"/>
    <row r="24210" ht="15" customHeight="1" x14ac:dyDescent="0.2"/>
    <row r="24211" ht="15" customHeight="1" x14ac:dyDescent="0.2"/>
    <row r="24212" ht="15" customHeight="1" x14ac:dyDescent="0.2"/>
    <row r="24213" ht="15" customHeight="1" x14ac:dyDescent="0.2"/>
    <row r="24214" ht="15" customHeight="1" x14ac:dyDescent="0.2"/>
    <row r="24215" ht="15" customHeight="1" x14ac:dyDescent="0.2"/>
    <row r="24216" ht="15" customHeight="1" x14ac:dyDescent="0.2"/>
    <row r="24217" ht="15" customHeight="1" x14ac:dyDescent="0.2"/>
    <row r="24218" ht="15" customHeight="1" x14ac:dyDescent="0.2"/>
    <row r="24219" ht="15" customHeight="1" x14ac:dyDescent="0.2"/>
    <row r="24220" ht="15" customHeight="1" x14ac:dyDescent="0.2"/>
    <row r="24221" ht="15" customHeight="1" x14ac:dyDescent="0.2"/>
    <row r="24222" ht="15" customHeight="1" x14ac:dyDescent="0.2"/>
    <row r="24223" ht="15" customHeight="1" x14ac:dyDescent="0.2"/>
    <row r="24224" ht="15" customHeight="1" x14ac:dyDescent="0.2"/>
    <row r="24225" ht="15" customHeight="1" x14ac:dyDescent="0.2"/>
    <row r="24226" ht="15" customHeight="1" x14ac:dyDescent="0.2"/>
    <row r="24227" ht="15" customHeight="1" x14ac:dyDescent="0.2"/>
    <row r="24228" ht="15" customHeight="1" x14ac:dyDescent="0.2"/>
    <row r="24229" ht="15" customHeight="1" x14ac:dyDescent="0.2"/>
    <row r="24230" ht="15" customHeight="1" x14ac:dyDescent="0.2"/>
    <row r="24231" ht="15" customHeight="1" x14ac:dyDescent="0.2"/>
    <row r="24232" ht="15" customHeight="1" x14ac:dyDescent="0.2"/>
    <row r="24233" ht="15" customHeight="1" x14ac:dyDescent="0.2"/>
    <row r="24234" ht="15" customHeight="1" x14ac:dyDescent="0.2"/>
    <row r="24235" ht="15" customHeight="1" x14ac:dyDescent="0.2"/>
    <row r="24236" ht="15" customHeight="1" x14ac:dyDescent="0.2"/>
    <row r="24237" ht="15" customHeight="1" x14ac:dyDescent="0.2"/>
    <row r="24238" ht="15" customHeight="1" x14ac:dyDescent="0.2"/>
    <row r="24239" ht="15" customHeight="1" x14ac:dyDescent="0.2"/>
    <row r="24240" ht="15" customHeight="1" x14ac:dyDescent="0.2"/>
    <row r="24241" ht="15" customHeight="1" x14ac:dyDescent="0.2"/>
    <row r="24242" ht="15" customHeight="1" x14ac:dyDescent="0.2"/>
    <row r="24243" ht="15" customHeight="1" x14ac:dyDescent="0.2"/>
    <row r="24244" ht="15" customHeight="1" x14ac:dyDescent="0.2"/>
    <row r="24245" ht="15" customHeight="1" x14ac:dyDescent="0.2"/>
    <row r="24246" ht="15" customHeight="1" x14ac:dyDescent="0.2"/>
    <row r="24247" ht="15" customHeight="1" x14ac:dyDescent="0.2"/>
    <row r="24248" ht="15" customHeight="1" x14ac:dyDescent="0.2"/>
    <row r="24249" ht="15" customHeight="1" x14ac:dyDescent="0.2"/>
    <row r="24250" ht="15" customHeight="1" x14ac:dyDescent="0.2"/>
    <row r="24251" ht="15" customHeight="1" x14ac:dyDescent="0.2"/>
    <row r="24252" ht="15" customHeight="1" x14ac:dyDescent="0.2"/>
    <row r="24253" ht="15" customHeight="1" x14ac:dyDescent="0.2"/>
    <row r="24254" ht="15" customHeight="1" x14ac:dyDescent="0.2"/>
    <row r="24255" ht="15" customHeight="1" x14ac:dyDescent="0.2"/>
    <row r="24256" ht="15" customHeight="1" x14ac:dyDescent="0.2"/>
    <row r="24257" ht="15" customHeight="1" x14ac:dyDescent="0.2"/>
    <row r="24258" ht="15" customHeight="1" x14ac:dyDescent="0.2"/>
    <row r="24259" ht="15" customHeight="1" x14ac:dyDescent="0.2"/>
    <row r="24260" ht="15" customHeight="1" x14ac:dyDescent="0.2"/>
    <row r="24261" ht="15" customHeight="1" x14ac:dyDescent="0.2"/>
    <row r="24262" ht="15" customHeight="1" x14ac:dyDescent="0.2"/>
    <row r="24263" ht="15" customHeight="1" x14ac:dyDescent="0.2"/>
    <row r="24264" ht="15" customHeight="1" x14ac:dyDescent="0.2"/>
    <row r="24265" ht="15" customHeight="1" x14ac:dyDescent="0.2"/>
    <row r="24266" ht="15" customHeight="1" x14ac:dyDescent="0.2"/>
    <row r="24267" ht="15" customHeight="1" x14ac:dyDescent="0.2"/>
    <row r="24268" ht="15" customHeight="1" x14ac:dyDescent="0.2"/>
    <row r="24269" ht="15" customHeight="1" x14ac:dyDescent="0.2"/>
    <row r="24270" ht="15" customHeight="1" x14ac:dyDescent="0.2"/>
    <row r="24271" ht="15" customHeight="1" x14ac:dyDescent="0.2"/>
    <row r="24272" ht="15" customHeight="1" x14ac:dyDescent="0.2"/>
    <row r="24273" ht="15" customHeight="1" x14ac:dyDescent="0.2"/>
    <row r="24274" ht="15" customHeight="1" x14ac:dyDescent="0.2"/>
    <row r="24275" ht="15" customHeight="1" x14ac:dyDescent="0.2"/>
    <row r="24276" ht="15" customHeight="1" x14ac:dyDescent="0.2"/>
    <row r="24277" ht="15" customHeight="1" x14ac:dyDescent="0.2"/>
    <row r="24278" ht="15" customHeight="1" x14ac:dyDescent="0.2"/>
    <row r="24279" ht="15" customHeight="1" x14ac:dyDescent="0.2"/>
    <row r="24280" ht="15" customHeight="1" x14ac:dyDescent="0.2"/>
    <row r="24281" ht="15" customHeight="1" x14ac:dyDescent="0.2"/>
    <row r="24282" ht="15" customHeight="1" x14ac:dyDescent="0.2"/>
    <row r="24283" ht="15" customHeight="1" x14ac:dyDescent="0.2"/>
    <row r="24284" ht="15" customHeight="1" x14ac:dyDescent="0.2"/>
    <row r="24285" ht="15" customHeight="1" x14ac:dyDescent="0.2"/>
    <row r="24286" ht="15" customHeight="1" x14ac:dyDescent="0.2"/>
    <row r="24287" ht="15" customHeight="1" x14ac:dyDescent="0.2"/>
    <row r="24288" ht="15" customHeight="1" x14ac:dyDescent="0.2"/>
    <row r="24289" ht="15" customHeight="1" x14ac:dyDescent="0.2"/>
    <row r="24290" ht="15" customHeight="1" x14ac:dyDescent="0.2"/>
    <row r="24291" ht="15" customHeight="1" x14ac:dyDescent="0.2"/>
    <row r="24292" ht="15" customHeight="1" x14ac:dyDescent="0.2"/>
    <row r="24293" ht="15" customHeight="1" x14ac:dyDescent="0.2"/>
    <row r="24294" ht="15" customHeight="1" x14ac:dyDescent="0.2"/>
    <row r="24295" ht="15" customHeight="1" x14ac:dyDescent="0.2"/>
    <row r="24296" ht="15" customHeight="1" x14ac:dyDescent="0.2"/>
    <row r="24297" ht="15" customHeight="1" x14ac:dyDescent="0.2"/>
    <row r="24298" ht="15" customHeight="1" x14ac:dyDescent="0.2"/>
    <row r="24299" ht="15" customHeight="1" x14ac:dyDescent="0.2"/>
    <row r="24300" ht="15" customHeight="1" x14ac:dyDescent="0.2"/>
    <row r="24301" ht="15" customHeight="1" x14ac:dyDescent="0.2"/>
    <row r="24302" ht="15" customHeight="1" x14ac:dyDescent="0.2"/>
    <row r="24303" ht="15" customHeight="1" x14ac:dyDescent="0.2"/>
    <row r="24304" ht="15" customHeight="1" x14ac:dyDescent="0.2"/>
    <row r="24305" ht="15" customHeight="1" x14ac:dyDescent="0.2"/>
    <row r="24306" ht="15" customHeight="1" x14ac:dyDescent="0.2"/>
    <row r="24307" ht="15" customHeight="1" x14ac:dyDescent="0.2"/>
    <row r="24308" ht="15" customHeight="1" x14ac:dyDescent="0.2"/>
    <row r="24309" ht="15" customHeight="1" x14ac:dyDescent="0.2"/>
    <row r="24310" ht="15" customHeight="1" x14ac:dyDescent="0.2"/>
    <row r="24311" ht="15" customHeight="1" x14ac:dyDescent="0.2"/>
    <row r="24312" ht="15" customHeight="1" x14ac:dyDescent="0.2"/>
    <row r="24313" ht="15" customHeight="1" x14ac:dyDescent="0.2"/>
    <row r="24314" ht="15" customHeight="1" x14ac:dyDescent="0.2"/>
    <row r="24315" ht="15" customHeight="1" x14ac:dyDescent="0.2"/>
    <row r="24316" ht="15" customHeight="1" x14ac:dyDescent="0.2"/>
    <row r="24317" ht="15" customHeight="1" x14ac:dyDescent="0.2"/>
    <row r="24318" ht="15" customHeight="1" x14ac:dyDescent="0.2"/>
    <row r="24319" ht="15" customHeight="1" x14ac:dyDescent="0.2"/>
    <row r="24320" ht="15" customHeight="1" x14ac:dyDescent="0.2"/>
    <row r="24321" ht="15" customHeight="1" x14ac:dyDescent="0.2"/>
    <row r="24322" ht="15" customHeight="1" x14ac:dyDescent="0.2"/>
    <row r="24323" ht="15" customHeight="1" x14ac:dyDescent="0.2"/>
    <row r="24324" ht="15" customHeight="1" x14ac:dyDescent="0.2"/>
    <row r="24325" ht="15" customHeight="1" x14ac:dyDescent="0.2"/>
    <row r="24326" ht="15" customHeight="1" x14ac:dyDescent="0.2"/>
    <row r="24327" ht="15" customHeight="1" x14ac:dyDescent="0.2"/>
    <row r="24328" ht="15" customHeight="1" x14ac:dyDescent="0.2"/>
    <row r="24329" ht="15" customHeight="1" x14ac:dyDescent="0.2"/>
    <row r="24330" ht="15" customHeight="1" x14ac:dyDescent="0.2"/>
    <row r="24331" ht="15" customHeight="1" x14ac:dyDescent="0.2"/>
    <row r="24332" ht="15" customHeight="1" x14ac:dyDescent="0.2"/>
    <row r="24333" ht="15" customHeight="1" x14ac:dyDescent="0.2"/>
    <row r="24334" ht="15" customHeight="1" x14ac:dyDescent="0.2"/>
    <row r="24335" ht="15" customHeight="1" x14ac:dyDescent="0.2"/>
    <row r="24336" ht="15" customHeight="1" x14ac:dyDescent="0.2"/>
    <row r="24337" ht="15" customHeight="1" x14ac:dyDescent="0.2"/>
    <row r="24338" ht="15" customHeight="1" x14ac:dyDescent="0.2"/>
    <row r="24339" ht="15" customHeight="1" x14ac:dyDescent="0.2"/>
    <row r="24340" ht="15" customHeight="1" x14ac:dyDescent="0.2"/>
    <row r="24341" ht="15" customHeight="1" x14ac:dyDescent="0.2"/>
    <row r="24342" ht="15" customHeight="1" x14ac:dyDescent="0.2"/>
    <row r="24343" ht="15" customHeight="1" x14ac:dyDescent="0.2"/>
    <row r="24344" ht="15" customHeight="1" x14ac:dyDescent="0.2"/>
    <row r="24345" ht="15" customHeight="1" x14ac:dyDescent="0.2"/>
    <row r="24346" ht="15" customHeight="1" x14ac:dyDescent="0.2"/>
    <row r="24347" ht="15" customHeight="1" x14ac:dyDescent="0.2"/>
    <row r="24348" ht="15" customHeight="1" x14ac:dyDescent="0.2"/>
    <row r="24349" ht="15" customHeight="1" x14ac:dyDescent="0.2"/>
    <row r="24350" ht="15" customHeight="1" x14ac:dyDescent="0.2"/>
    <row r="24351" ht="15" customHeight="1" x14ac:dyDescent="0.2"/>
    <row r="24352" ht="15" customHeight="1" x14ac:dyDescent="0.2"/>
    <row r="24353" ht="15" customHeight="1" x14ac:dyDescent="0.2"/>
    <row r="24354" ht="15" customHeight="1" x14ac:dyDescent="0.2"/>
    <row r="24355" ht="15" customHeight="1" x14ac:dyDescent="0.2"/>
    <row r="24356" ht="15" customHeight="1" x14ac:dyDescent="0.2"/>
    <row r="24357" ht="15" customHeight="1" x14ac:dyDescent="0.2"/>
    <row r="24358" ht="15" customHeight="1" x14ac:dyDescent="0.2"/>
    <row r="24359" ht="15" customHeight="1" x14ac:dyDescent="0.2"/>
    <row r="24360" ht="15" customHeight="1" x14ac:dyDescent="0.2"/>
    <row r="24361" ht="15" customHeight="1" x14ac:dyDescent="0.2"/>
    <row r="24362" ht="15" customHeight="1" x14ac:dyDescent="0.2"/>
    <row r="24363" ht="15" customHeight="1" x14ac:dyDescent="0.2"/>
    <row r="24364" ht="15" customHeight="1" x14ac:dyDescent="0.2"/>
    <row r="24365" ht="15" customHeight="1" x14ac:dyDescent="0.2"/>
    <row r="24366" ht="15" customHeight="1" x14ac:dyDescent="0.2"/>
    <row r="24367" ht="15" customHeight="1" x14ac:dyDescent="0.2"/>
    <row r="24368" ht="15" customHeight="1" x14ac:dyDescent="0.2"/>
    <row r="24369" ht="15" customHeight="1" x14ac:dyDescent="0.2"/>
    <row r="24370" ht="15" customHeight="1" x14ac:dyDescent="0.2"/>
    <row r="24371" ht="15" customHeight="1" x14ac:dyDescent="0.2"/>
    <row r="24372" ht="15" customHeight="1" x14ac:dyDescent="0.2"/>
    <row r="24373" ht="15" customHeight="1" x14ac:dyDescent="0.2"/>
    <row r="24374" ht="15" customHeight="1" x14ac:dyDescent="0.2"/>
    <row r="24375" ht="15" customHeight="1" x14ac:dyDescent="0.2"/>
    <row r="24376" ht="15" customHeight="1" x14ac:dyDescent="0.2"/>
    <row r="24377" ht="15" customHeight="1" x14ac:dyDescent="0.2"/>
    <row r="24378" ht="15" customHeight="1" x14ac:dyDescent="0.2"/>
    <row r="24379" ht="15" customHeight="1" x14ac:dyDescent="0.2"/>
    <row r="24380" ht="15" customHeight="1" x14ac:dyDescent="0.2"/>
    <row r="24381" ht="15" customHeight="1" x14ac:dyDescent="0.2"/>
    <row r="24382" ht="15" customHeight="1" x14ac:dyDescent="0.2"/>
    <row r="24383" ht="15" customHeight="1" x14ac:dyDescent="0.2"/>
    <row r="24384" ht="15" customHeight="1" x14ac:dyDescent="0.2"/>
    <row r="24385" ht="15" customHeight="1" x14ac:dyDescent="0.2"/>
    <row r="24386" ht="15" customHeight="1" x14ac:dyDescent="0.2"/>
    <row r="24387" ht="15" customHeight="1" x14ac:dyDescent="0.2"/>
    <row r="24388" ht="15" customHeight="1" x14ac:dyDescent="0.2"/>
    <row r="24389" ht="15" customHeight="1" x14ac:dyDescent="0.2"/>
    <row r="24390" ht="15" customHeight="1" x14ac:dyDescent="0.2"/>
    <row r="24391" ht="15" customHeight="1" x14ac:dyDescent="0.2"/>
    <row r="24392" ht="15" customHeight="1" x14ac:dyDescent="0.2"/>
    <row r="24393" ht="15" customHeight="1" x14ac:dyDescent="0.2"/>
    <row r="24394" ht="15" customHeight="1" x14ac:dyDescent="0.2"/>
    <row r="24395" ht="15" customHeight="1" x14ac:dyDescent="0.2"/>
    <row r="24396" ht="15" customHeight="1" x14ac:dyDescent="0.2"/>
    <row r="24397" ht="15" customHeight="1" x14ac:dyDescent="0.2"/>
    <row r="24398" ht="15" customHeight="1" x14ac:dyDescent="0.2"/>
    <row r="24399" ht="15" customHeight="1" x14ac:dyDescent="0.2"/>
    <row r="24400" ht="15" customHeight="1" x14ac:dyDescent="0.2"/>
    <row r="24401" ht="15" customHeight="1" x14ac:dyDescent="0.2"/>
    <row r="24402" ht="15" customHeight="1" x14ac:dyDescent="0.2"/>
    <row r="24403" ht="15" customHeight="1" x14ac:dyDescent="0.2"/>
    <row r="24404" ht="15" customHeight="1" x14ac:dyDescent="0.2"/>
    <row r="24405" ht="15" customHeight="1" x14ac:dyDescent="0.2"/>
    <row r="24406" ht="15" customHeight="1" x14ac:dyDescent="0.2"/>
    <row r="24407" ht="15" customHeight="1" x14ac:dyDescent="0.2"/>
    <row r="24408" ht="15" customHeight="1" x14ac:dyDescent="0.2"/>
    <row r="24409" ht="15" customHeight="1" x14ac:dyDescent="0.2"/>
    <row r="24410" ht="15" customHeight="1" x14ac:dyDescent="0.2"/>
    <row r="24411" ht="15" customHeight="1" x14ac:dyDescent="0.2"/>
    <row r="24412" ht="15" customHeight="1" x14ac:dyDescent="0.2"/>
    <row r="24413" ht="15" customHeight="1" x14ac:dyDescent="0.2"/>
    <row r="24414" ht="15" customHeight="1" x14ac:dyDescent="0.2"/>
    <row r="24415" ht="15" customHeight="1" x14ac:dyDescent="0.2"/>
    <row r="24416" ht="15" customHeight="1" x14ac:dyDescent="0.2"/>
    <row r="24417" ht="15" customHeight="1" x14ac:dyDescent="0.2"/>
    <row r="24418" ht="15" customHeight="1" x14ac:dyDescent="0.2"/>
    <row r="24419" ht="15" customHeight="1" x14ac:dyDescent="0.2"/>
    <row r="24420" ht="15" customHeight="1" x14ac:dyDescent="0.2"/>
    <row r="24421" ht="15" customHeight="1" x14ac:dyDescent="0.2"/>
    <row r="24422" ht="15" customHeight="1" x14ac:dyDescent="0.2"/>
    <row r="24423" ht="15" customHeight="1" x14ac:dyDescent="0.2"/>
    <row r="24424" ht="15" customHeight="1" x14ac:dyDescent="0.2"/>
    <row r="24425" ht="15" customHeight="1" x14ac:dyDescent="0.2"/>
    <row r="24426" ht="15" customHeight="1" x14ac:dyDescent="0.2"/>
    <row r="24427" ht="15" customHeight="1" x14ac:dyDescent="0.2"/>
    <row r="24428" ht="15" customHeight="1" x14ac:dyDescent="0.2"/>
    <row r="24429" ht="15" customHeight="1" x14ac:dyDescent="0.2"/>
    <row r="24430" ht="15" customHeight="1" x14ac:dyDescent="0.2"/>
    <row r="24431" ht="15" customHeight="1" x14ac:dyDescent="0.2"/>
    <row r="24432" ht="15" customHeight="1" x14ac:dyDescent="0.2"/>
    <row r="24433" ht="15" customHeight="1" x14ac:dyDescent="0.2"/>
    <row r="24434" ht="15" customHeight="1" x14ac:dyDescent="0.2"/>
    <row r="24435" ht="15" customHeight="1" x14ac:dyDescent="0.2"/>
    <row r="24436" ht="15" customHeight="1" x14ac:dyDescent="0.2"/>
    <row r="24437" ht="15" customHeight="1" x14ac:dyDescent="0.2"/>
    <row r="24438" ht="15" customHeight="1" x14ac:dyDescent="0.2"/>
    <row r="24439" ht="15" customHeight="1" x14ac:dyDescent="0.2"/>
    <row r="24440" ht="15" customHeight="1" x14ac:dyDescent="0.2"/>
    <row r="24441" ht="15" customHeight="1" x14ac:dyDescent="0.2"/>
    <row r="24442" ht="15" customHeight="1" x14ac:dyDescent="0.2"/>
    <row r="24443" ht="15" customHeight="1" x14ac:dyDescent="0.2"/>
    <row r="24444" ht="15" customHeight="1" x14ac:dyDescent="0.2"/>
    <row r="24445" ht="15" customHeight="1" x14ac:dyDescent="0.2"/>
    <row r="24446" ht="15" customHeight="1" x14ac:dyDescent="0.2"/>
    <row r="24447" ht="15" customHeight="1" x14ac:dyDescent="0.2"/>
    <row r="24448" ht="15" customHeight="1" x14ac:dyDescent="0.2"/>
    <row r="24449" ht="15" customHeight="1" x14ac:dyDescent="0.2"/>
    <row r="24450" ht="15" customHeight="1" x14ac:dyDescent="0.2"/>
    <row r="24451" ht="15" customHeight="1" x14ac:dyDescent="0.2"/>
    <row r="24452" ht="15" customHeight="1" x14ac:dyDescent="0.2"/>
    <row r="24453" ht="15" customHeight="1" x14ac:dyDescent="0.2"/>
    <row r="24454" ht="15" customHeight="1" x14ac:dyDescent="0.2"/>
    <row r="24455" ht="15" customHeight="1" x14ac:dyDescent="0.2"/>
    <row r="24456" ht="15" customHeight="1" x14ac:dyDescent="0.2"/>
    <row r="24457" ht="15" customHeight="1" x14ac:dyDescent="0.2"/>
    <row r="24458" ht="15" customHeight="1" x14ac:dyDescent="0.2"/>
    <row r="24459" ht="15" customHeight="1" x14ac:dyDescent="0.2"/>
    <row r="24460" ht="15" customHeight="1" x14ac:dyDescent="0.2"/>
    <row r="24461" ht="15" customHeight="1" x14ac:dyDescent="0.2"/>
    <row r="24462" ht="15" customHeight="1" x14ac:dyDescent="0.2"/>
    <row r="24463" ht="15" customHeight="1" x14ac:dyDescent="0.2"/>
    <row r="24464" ht="15" customHeight="1" x14ac:dyDescent="0.2"/>
    <row r="24465" ht="15" customHeight="1" x14ac:dyDescent="0.2"/>
    <row r="24466" ht="15" customHeight="1" x14ac:dyDescent="0.2"/>
    <row r="24467" ht="15" customHeight="1" x14ac:dyDescent="0.2"/>
    <row r="24468" ht="15" customHeight="1" x14ac:dyDescent="0.2"/>
    <row r="24469" ht="15" customHeight="1" x14ac:dyDescent="0.2"/>
    <row r="24470" ht="15" customHeight="1" x14ac:dyDescent="0.2"/>
    <row r="24471" ht="15" customHeight="1" x14ac:dyDescent="0.2"/>
    <row r="24472" ht="15" customHeight="1" x14ac:dyDescent="0.2"/>
    <row r="24473" ht="15" customHeight="1" x14ac:dyDescent="0.2"/>
    <row r="24474" ht="15" customHeight="1" x14ac:dyDescent="0.2"/>
    <row r="24475" ht="15" customHeight="1" x14ac:dyDescent="0.2"/>
    <row r="24476" ht="15" customHeight="1" x14ac:dyDescent="0.2"/>
    <row r="24477" ht="15" customHeight="1" x14ac:dyDescent="0.2"/>
    <row r="24478" ht="15" customHeight="1" x14ac:dyDescent="0.2"/>
    <row r="24479" ht="15" customHeight="1" x14ac:dyDescent="0.2"/>
    <row r="24480" ht="15" customHeight="1" x14ac:dyDescent="0.2"/>
    <row r="24481" ht="15" customHeight="1" x14ac:dyDescent="0.2"/>
    <row r="24482" ht="15" customHeight="1" x14ac:dyDescent="0.2"/>
    <row r="24483" ht="15" customHeight="1" x14ac:dyDescent="0.2"/>
    <row r="24484" ht="15" customHeight="1" x14ac:dyDescent="0.2"/>
    <row r="24485" ht="15" customHeight="1" x14ac:dyDescent="0.2"/>
    <row r="24486" ht="15" customHeight="1" x14ac:dyDescent="0.2"/>
    <row r="24487" ht="15" customHeight="1" x14ac:dyDescent="0.2"/>
    <row r="24488" ht="15" customHeight="1" x14ac:dyDescent="0.2"/>
    <row r="24489" ht="15" customHeight="1" x14ac:dyDescent="0.2"/>
    <row r="24490" ht="15" customHeight="1" x14ac:dyDescent="0.2"/>
    <row r="24491" ht="15" customHeight="1" x14ac:dyDescent="0.2"/>
    <row r="24492" ht="15" customHeight="1" x14ac:dyDescent="0.2"/>
    <row r="24493" ht="15" customHeight="1" x14ac:dyDescent="0.2"/>
    <row r="24494" ht="15" customHeight="1" x14ac:dyDescent="0.2"/>
    <row r="24495" ht="15" customHeight="1" x14ac:dyDescent="0.2"/>
    <row r="24496" ht="15" customHeight="1" x14ac:dyDescent="0.2"/>
    <row r="24497" ht="15" customHeight="1" x14ac:dyDescent="0.2"/>
    <row r="24498" ht="15" customHeight="1" x14ac:dyDescent="0.2"/>
    <row r="24499" ht="15" customHeight="1" x14ac:dyDescent="0.2"/>
    <row r="24500" ht="15" customHeight="1" x14ac:dyDescent="0.2"/>
    <row r="24501" ht="15" customHeight="1" x14ac:dyDescent="0.2"/>
    <row r="24502" ht="15" customHeight="1" x14ac:dyDescent="0.2"/>
    <row r="24503" ht="15" customHeight="1" x14ac:dyDescent="0.2"/>
    <row r="24504" ht="15" customHeight="1" x14ac:dyDescent="0.2"/>
    <row r="24505" ht="15" customHeight="1" x14ac:dyDescent="0.2"/>
    <row r="24506" ht="15" customHeight="1" x14ac:dyDescent="0.2"/>
    <row r="24507" ht="15" customHeight="1" x14ac:dyDescent="0.2"/>
    <row r="24508" ht="15" customHeight="1" x14ac:dyDescent="0.2"/>
    <row r="24509" ht="15" customHeight="1" x14ac:dyDescent="0.2"/>
    <row r="24510" ht="15" customHeight="1" x14ac:dyDescent="0.2"/>
    <row r="24511" ht="15" customHeight="1" x14ac:dyDescent="0.2"/>
    <row r="24512" ht="15" customHeight="1" x14ac:dyDescent="0.2"/>
    <row r="24513" ht="15" customHeight="1" x14ac:dyDescent="0.2"/>
    <row r="24514" ht="15" customHeight="1" x14ac:dyDescent="0.2"/>
    <row r="24515" ht="15" customHeight="1" x14ac:dyDescent="0.2"/>
    <row r="24516" ht="15" customHeight="1" x14ac:dyDescent="0.2"/>
    <row r="24517" ht="15" customHeight="1" x14ac:dyDescent="0.2"/>
    <row r="24518" ht="15" customHeight="1" x14ac:dyDescent="0.2"/>
    <row r="24519" ht="15" customHeight="1" x14ac:dyDescent="0.2"/>
    <row r="24520" ht="15" customHeight="1" x14ac:dyDescent="0.2"/>
    <row r="24521" ht="15" customHeight="1" x14ac:dyDescent="0.2"/>
    <row r="24522" ht="15" customHeight="1" x14ac:dyDescent="0.2"/>
    <row r="24523" ht="15" customHeight="1" x14ac:dyDescent="0.2"/>
    <row r="24524" ht="15" customHeight="1" x14ac:dyDescent="0.2"/>
    <row r="24525" ht="15" customHeight="1" x14ac:dyDescent="0.2"/>
    <row r="24526" ht="15" customHeight="1" x14ac:dyDescent="0.2"/>
    <row r="24527" ht="15" customHeight="1" x14ac:dyDescent="0.2"/>
    <row r="24528" ht="15" customHeight="1" x14ac:dyDescent="0.2"/>
    <row r="24529" ht="15" customHeight="1" x14ac:dyDescent="0.2"/>
    <row r="24530" ht="15" customHeight="1" x14ac:dyDescent="0.2"/>
    <row r="24531" ht="15" customHeight="1" x14ac:dyDescent="0.2"/>
    <row r="24532" ht="15" customHeight="1" x14ac:dyDescent="0.2"/>
    <row r="24533" ht="15" customHeight="1" x14ac:dyDescent="0.2"/>
    <row r="24534" ht="15" customHeight="1" x14ac:dyDescent="0.2"/>
    <row r="24535" ht="15" customHeight="1" x14ac:dyDescent="0.2"/>
    <row r="24536" ht="15" customHeight="1" x14ac:dyDescent="0.2"/>
    <row r="24537" ht="15" customHeight="1" x14ac:dyDescent="0.2"/>
    <row r="24538" ht="15" customHeight="1" x14ac:dyDescent="0.2"/>
    <row r="24539" ht="15" customHeight="1" x14ac:dyDescent="0.2"/>
    <row r="24540" ht="15" customHeight="1" x14ac:dyDescent="0.2"/>
    <row r="24541" ht="15" customHeight="1" x14ac:dyDescent="0.2"/>
    <row r="24542" ht="15" customHeight="1" x14ac:dyDescent="0.2"/>
    <row r="24543" ht="15" customHeight="1" x14ac:dyDescent="0.2"/>
    <row r="24544" ht="15" customHeight="1" x14ac:dyDescent="0.2"/>
    <row r="24545" ht="15" customHeight="1" x14ac:dyDescent="0.2"/>
    <row r="24546" ht="15" customHeight="1" x14ac:dyDescent="0.2"/>
    <row r="24547" ht="15" customHeight="1" x14ac:dyDescent="0.2"/>
    <row r="24548" ht="15" customHeight="1" x14ac:dyDescent="0.2"/>
    <row r="24549" ht="15" customHeight="1" x14ac:dyDescent="0.2"/>
    <row r="24550" ht="15" customHeight="1" x14ac:dyDescent="0.2"/>
    <row r="24551" ht="15" customHeight="1" x14ac:dyDescent="0.2"/>
    <row r="24552" ht="15" customHeight="1" x14ac:dyDescent="0.2"/>
    <row r="24553" ht="15" customHeight="1" x14ac:dyDescent="0.2"/>
    <row r="24554" ht="15" customHeight="1" x14ac:dyDescent="0.2"/>
    <row r="24555" ht="15" customHeight="1" x14ac:dyDescent="0.2"/>
    <row r="24556" ht="15" customHeight="1" x14ac:dyDescent="0.2"/>
    <row r="24557" ht="15" customHeight="1" x14ac:dyDescent="0.2"/>
    <row r="24558" ht="15" customHeight="1" x14ac:dyDescent="0.2"/>
    <row r="24559" ht="15" customHeight="1" x14ac:dyDescent="0.2"/>
    <row r="24560" ht="15" customHeight="1" x14ac:dyDescent="0.2"/>
    <row r="24561" ht="15" customHeight="1" x14ac:dyDescent="0.2"/>
    <row r="24562" ht="15" customHeight="1" x14ac:dyDescent="0.2"/>
    <row r="24563" ht="15" customHeight="1" x14ac:dyDescent="0.2"/>
    <row r="24564" ht="15" customHeight="1" x14ac:dyDescent="0.2"/>
    <row r="24565" ht="15" customHeight="1" x14ac:dyDescent="0.2"/>
    <row r="24566" ht="15" customHeight="1" x14ac:dyDescent="0.2"/>
    <row r="24567" ht="15" customHeight="1" x14ac:dyDescent="0.2"/>
    <row r="24568" ht="15" customHeight="1" x14ac:dyDescent="0.2"/>
    <row r="24569" ht="15" customHeight="1" x14ac:dyDescent="0.2"/>
    <row r="24570" ht="15" customHeight="1" x14ac:dyDescent="0.2"/>
    <row r="24571" ht="15" customHeight="1" x14ac:dyDescent="0.2"/>
    <row r="24572" ht="15" customHeight="1" x14ac:dyDescent="0.2"/>
    <row r="24573" ht="15" customHeight="1" x14ac:dyDescent="0.2"/>
    <row r="24574" ht="15" customHeight="1" x14ac:dyDescent="0.2"/>
    <row r="24575" ht="15" customHeight="1" x14ac:dyDescent="0.2"/>
    <row r="24576" ht="15" customHeight="1" x14ac:dyDescent="0.2"/>
    <row r="24577" ht="15" customHeight="1" x14ac:dyDescent="0.2"/>
    <row r="24578" ht="15" customHeight="1" x14ac:dyDescent="0.2"/>
    <row r="24579" ht="15" customHeight="1" x14ac:dyDescent="0.2"/>
    <row r="24580" ht="15" customHeight="1" x14ac:dyDescent="0.2"/>
    <row r="24581" ht="15" customHeight="1" x14ac:dyDescent="0.2"/>
    <row r="24582" ht="15" customHeight="1" x14ac:dyDescent="0.2"/>
    <row r="24583" ht="15" customHeight="1" x14ac:dyDescent="0.2"/>
    <row r="24584" ht="15" customHeight="1" x14ac:dyDescent="0.2"/>
    <row r="24585" ht="15" customHeight="1" x14ac:dyDescent="0.2"/>
    <row r="24586" ht="15" customHeight="1" x14ac:dyDescent="0.2"/>
    <row r="24587" ht="15" customHeight="1" x14ac:dyDescent="0.2"/>
    <row r="24588" ht="15" customHeight="1" x14ac:dyDescent="0.2"/>
    <row r="24589" ht="15" customHeight="1" x14ac:dyDescent="0.2"/>
    <row r="24590" ht="15" customHeight="1" x14ac:dyDescent="0.2"/>
    <row r="24591" ht="15" customHeight="1" x14ac:dyDescent="0.2"/>
    <row r="24592" ht="15" customHeight="1" x14ac:dyDescent="0.2"/>
    <row r="24593" ht="15" customHeight="1" x14ac:dyDescent="0.2"/>
    <row r="24594" ht="15" customHeight="1" x14ac:dyDescent="0.2"/>
    <row r="24595" ht="15" customHeight="1" x14ac:dyDescent="0.2"/>
    <row r="24596" ht="15" customHeight="1" x14ac:dyDescent="0.2"/>
    <row r="24597" ht="15" customHeight="1" x14ac:dyDescent="0.2"/>
    <row r="24598" ht="15" customHeight="1" x14ac:dyDescent="0.2"/>
    <row r="24599" ht="15" customHeight="1" x14ac:dyDescent="0.2"/>
    <row r="24600" ht="15" customHeight="1" x14ac:dyDescent="0.2"/>
    <row r="24601" ht="15" customHeight="1" x14ac:dyDescent="0.2"/>
    <row r="24602" ht="15" customHeight="1" x14ac:dyDescent="0.2"/>
    <row r="24603" ht="15" customHeight="1" x14ac:dyDescent="0.2"/>
    <row r="24604" ht="15" customHeight="1" x14ac:dyDescent="0.2"/>
    <row r="24605" ht="15" customHeight="1" x14ac:dyDescent="0.2"/>
    <row r="24606" ht="15" customHeight="1" x14ac:dyDescent="0.2"/>
    <row r="24607" ht="15" customHeight="1" x14ac:dyDescent="0.2"/>
    <row r="24608" ht="15" customHeight="1" x14ac:dyDescent="0.2"/>
    <row r="24609" ht="15" customHeight="1" x14ac:dyDescent="0.2"/>
    <row r="24610" ht="15" customHeight="1" x14ac:dyDescent="0.2"/>
    <row r="24611" ht="15" customHeight="1" x14ac:dyDescent="0.2"/>
    <row r="24612" ht="15" customHeight="1" x14ac:dyDescent="0.2"/>
    <row r="24613" ht="15" customHeight="1" x14ac:dyDescent="0.2"/>
    <row r="24614" ht="15" customHeight="1" x14ac:dyDescent="0.2"/>
    <row r="24615" ht="15" customHeight="1" x14ac:dyDescent="0.2"/>
    <row r="24616" ht="15" customHeight="1" x14ac:dyDescent="0.2"/>
    <row r="24617" ht="15" customHeight="1" x14ac:dyDescent="0.2"/>
    <row r="24618" ht="15" customHeight="1" x14ac:dyDescent="0.2"/>
    <row r="24619" ht="15" customHeight="1" x14ac:dyDescent="0.2"/>
    <row r="24620" ht="15" customHeight="1" x14ac:dyDescent="0.2"/>
    <row r="24621" ht="15" customHeight="1" x14ac:dyDescent="0.2"/>
    <row r="24622" ht="15" customHeight="1" x14ac:dyDescent="0.2"/>
    <row r="24623" ht="15" customHeight="1" x14ac:dyDescent="0.2"/>
    <row r="24624" ht="15" customHeight="1" x14ac:dyDescent="0.2"/>
    <row r="24625" ht="15" customHeight="1" x14ac:dyDescent="0.2"/>
    <row r="24626" ht="15" customHeight="1" x14ac:dyDescent="0.2"/>
    <row r="24627" ht="15" customHeight="1" x14ac:dyDescent="0.2"/>
    <row r="24628" ht="15" customHeight="1" x14ac:dyDescent="0.2"/>
    <row r="24629" ht="15" customHeight="1" x14ac:dyDescent="0.2"/>
    <row r="24630" ht="15" customHeight="1" x14ac:dyDescent="0.2"/>
    <row r="24631" ht="15" customHeight="1" x14ac:dyDescent="0.2"/>
    <row r="24632" ht="15" customHeight="1" x14ac:dyDescent="0.2"/>
    <row r="24633" ht="15" customHeight="1" x14ac:dyDescent="0.2"/>
    <row r="24634" ht="15" customHeight="1" x14ac:dyDescent="0.2"/>
    <row r="24635" ht="15" customHeight="1" x14ac:dyDescent="0.2"/>
    <row r="24636" ht="15" customHeight="1" x14ac:dyDescent="0.2"/>
    <row r="24637" ht="15" customHeight="1" x14ac:dyDescent="0.2"/>
    <row r="24638" ht="15" customHeight="1" x14ac:dyDescent="0.2"/>
    <row r="24639" ht="15" customHeight="1" x14ac:dyDescent="0.2"/>
    <row r="24640" ht="15" customHeight="1" x14ac:dyDescent="0.2"/>
    <row r="24641" ht="15" customHeight="1" x14ac:dyDescent="0.2"/>
    <row r="24642" ht="15" customHeight="1" x14ac:dyDescent="0.2"/>
    <row r="24643" ht="15" customHeight="1" x14ac:dyDescent="0.2"/>
    <row r="24644" ht="15" customHeight="1" x14ac:dyDescent="0.2"/>
    <row r="24645" ht="15" customHeight="1" x14ac:dyDescent="0.2"/>
    <row r="24646" ht="15" customHeight="1" x14ac:dyDescent="0.2"/>
    <row r="24647" ht="15" customHeight="1" x14ac:dyDescent="0.2"/>
    <row r="24648" ht="15" customHeight="1" x14ac:dyDescent="0.2"/>
    <row r="24649" ht="15" customHeight="1" x14ac:dyDescent="0.2"/>
    <row r="24650" ht="15" customHeight="1" x14ac:dyDescent="0.2"/>
    <row r="24651" ht="15" customHeight="1" x14ac:dyDescent="0.2"/>
    <row r="24652" ht="15" customHeight="1" x14ac:dyDescent="0.2"/>
    <row r="24653" ht="15" customHeight="1" x14ac:dyDescent="0.2"/>
    <row r="24654" ht="15" customHeight="1" x14ac:dyDescent="0.2"/>
    <row r="24655" ht="15" customHeight="1" x14ac:dyDescent="0.2"/>
    <row r="24656" ht="15" customHeight="1" x14ac:dyDescent="0.2"/>
    <row r="24657" ht="15" customHeight="1" x14ac:dyDescent="0.2"/>
    <row r="24658" ht="15" customHeight="1" x14ac:dyDescent="0.2"/>
    <row r="24659" ht="15" customHeight="1" x14ac:dyDescent="0.2"/>
    <row r="24660" ht="15" customHeight="1" x14ac:dyDescent="0.2"/>
    <row r="24661" ht="15" customHeight="1" x14ac:dyDescent="0.2"/>
    <row r="24662" ht="15" customHeight="1" x14ac:dyDescent="0.2"/>
    <row r="24663" ht="15" customHeight="1" x14ac:dyDescent="0.2"/>
    <row r="24664" ht="15" customHeight="1" x14ac:dyDescent="0.2"/>
    <row r="24665" ht="15" customHeight="1" x14ac:dyDescent="0.2"/>
    <row r="24666" ht="15" customHeight="1" x14ac:dyDescent="0.2"/>
    <row r="24667" ht="15" customHeight="1" x14ac:dyDescent="0.2"/>
    <row r="24668" ht="15" customHeight="1" x14ac:dyDescent="0.2"/>
    <row r="24669" ht="15" customHeight="1" x14ac:dyDescent="0.2"/>
    <row r="24670" ht="15" customHeight="1" x14ac:dyDescent="0.2"/>
    <row r="24671" ht="15" customHeight="1" x14ac:dyDescent="0.2"/>
    <row r="24672" ht="15" customHeight="1" x14ac:dyDescent="0.2"/>
    <row r="24673" ht="15" customHeight="1" x14ac:dyDescent="0.2"/>
    <row r="24674" ht="15" customHeight="1" x14ac:dyDescent="0.2"/>
    <row r="24675" ht="15" customHeight="1" x14ac:dyDescent="0.2"/>
    <row r="24676" ht="15" customHeight="1" x14ac:dyDescent="0.2"/>
    <row r="24677" ht="15" customHeight="1" x14ac:dyDescent="0.2"/>
    <row r="24678" ht="15" customHeight="1" x14ac:dyDescent="0.2"/>
    <row r="24679" ht="15" customHeight="1" x14ac:dyDescent="0.2"/>
    <row r="24680" ht="15" customHeight="1" x14ac:dyDescent="0.2"/>
    <row r="24681" ht="15" customHeight="1" x14ac:dyDescent="0.2"/>
    <row r="24682" ht="15" customHeight="1" x14ac:dyDescent="0.2"/>
    <row r="24683" ht="15" customHeight="1" x14ac:dyDescent="0.2"/>
    <row r="24684" ht="15" customHeight="1" x14ac:dyDescent="0.2"/>
    <row r="24685" ht="15" customHeight="1" x14ac:dyDescent="0.2"/>
    <row r="24686" ht="15" customHeight="1" x14ac:dyDescent="0.2"/>
    <row r="24687" ht="15" customHeight="1" x14ac:dyDescent="0.2"/>
    <row r="24688" ht="15" customHeight="1" x14ac:dyDescent="0.2"/>
    <row r="24689" ht="15" customHeight="1" x14ac:dyDescent="0.2"/>
    <row r="24690" ht="15" customHeight="1" x14ac:dyDescent="0.2"/>
    <row r="24691" ht="15" customHeight="1" x14ac:dyDescent="0.2"/>
    <row r="24692" ht="15" customHeight="1" x14ac:dyDescent="0.2"/>
    <row r="24693" ht="15" customHeight="1" x14ac:dyDescent="0.2"/>
    <row r="24694" ht="15" customHeight="1" x14ac:dyDescent="0.2"/>
    <row r="24695" ht="15" customHeight="1" x14ac:dyDescent="0.2"/>
    <row r="24696" ht="15" customHeight="1" x14ac:dyDescent="0.2"/>
    <row r="24697" ht="15" customHeight="1" x14ac:dyDescent="0.2"/>
    <row r="24698" ht="15" customHeight="1" x14ac:dyDescent="0.2"/>
    <row r="24699" ht="15" customHeight="1" x14ac:dyDescent="0.2"/>
    <row r="24700" ht="15" customHeight="1" x14ac:dyDescent="0.2"/>
    <row r="24701" ht="15" customHeight="1" x14ac:dyDescent="0.2"/>
    <row r="24702" ht="15" customHeight="1" x14ac:dyDescent="0.2"/>
    <row r="24703" ht="15" customHeight="1" x14ac:dyDescent="0.2"/>
    <row r="24704" ht="15" customHeight="1" x14ac:dyDescent="0.2"/>
    <row r="24705" ht="15" customHeight="1" x14ac:dyDescent="0.2"/>
    <row r="24706" ht="15" customHeight="1" x14ac:dyDescent="0.2"/>
    <row r="24707" ht="15" customHeight="1" x14ac:dyDescent="0.2"/>
    <row r="24708" ht="15" customHeight="1" x14ac:dyDescent="0.2"/>
    <row r="24709" ht="15" customHeight="1" x14ac:dyDescent="0.2"/>
    <row r="24710" ht="15" customHeight="1" x14ac:dyDescent="0.2"/>
    <row r="24711" ht="15" customHeight="1" x14ac:dyDescent="0.2"/>
    <row r="24712" ht="15" customHeight="1" x14ac:dyDescent="0.2"/>
    <row r="24713" ht="15" customHeight="1" x14ac:dyDescent="0.2"/>
    <row r="24714" ht="15" customHeight="1" x14ac:dyDescent="0.2"/>
    <row r="24715" ht="15" customHeight="1" x14ac:dyDescent="0.2"/>
    <row r="24716" ht="15" customHeight="1" x14ac:dyDescent="0.2"/>
    <row r="24717" ht="15" customHeight="1" x14ac:dyDescent="0.2"/>
    <row r="24718" ht="15" customHeight="1" x14ac:dyDescent="0.2"/>
    <row r="24719" ht="15" customHeight="1" x14ac:dyDescent="0.2"/>
    <row r="24720" ht="15" customHeight="1" x14ac:dyDescent="0.2"/>
    <row r="24721" ht="15" customHeight="1" x14ac:dyDescent="0.2"/>
    <row r="24722" ht="15" customHeight="1" x14ac:dyDescent="0.2"/>
    <row r="24723" ht="15" customHeight="1" x14ac:dyDescent="0.2"/>
    <row r="24724" ht="15" customHeight="1" x14ac:dyDescent="0.2"/>
    <row r="24725" ht="15" customHeight="1" x14ac:dyDescent="0.2"/>
    <row r="24726" ht="15" customHeight="1" x14ac:dyDescent="0.2"/>
    <row r="24727" ht="15" customHeight="1" x14ac:dyDescent="0.2"/>
    <row r="24728" ht="15" customHeight="1" x14ac:dyDescent="0.2"/>
    <row r="24729" ht="15" customHeight="1" x14ac:dyDescent="0.2"/>
    <row r="24730" ht="15" customHeight="1" x14ac:dyDescent="0.2"/>
    <row r="24731" ht="15" customHeight="1" x14ac:dyDescent="0.2"/>
    <row r="24732" ht="15" customHeight="1" x14ac:dyDescent="0.2"/>
    <row r="24733" ht="15" customHeight="1" x14ac:dyDescent="0.2"/>
    <row r="24734" ht="15" customHeight="1" x14ac:dyDescent="0.2"/>
    <row r="24735" ht="15" customHeight="1" x14ac:dyDescent="0.2"/>
    <row r="24736" ht="15" customHeight="1" x14ac:dyDescent="0.2"/>
    <row r="24737" ht="15" customHeight="1" x14ac:dyDescent="0.2"/>
    <row r="24738" ht="15" customHeight="1" x14ac:dyDescent="0.2"/>
    <row r="24739" ht="15" customHeight="1" x14ac:dyDescent="0.2"/>
    <row r="24740" ht="15" customHeight="1" x14ac:dyDescent="0.2"/>
    <row r="24741" ht="15" customHeight="1" x14ac:dyDescent="0.2"/>
    <row r="24742" ht="15" customHeight="1" x14ac:dyDescent="0.2"/>
    <row r="24743" ht="15" customHeight="1" x14ac:dyDescent="0.2"/>
    <row r="24744" ht="15" customHeight="1" x14ac:dyDescent="0.2"/>
    <row r="24745" ht="15" customHeight="1" x14ac:dyDescent="0.2"/>
    <row r="24746" ht="15" customHeight="1" x14ac:dyDescent="0.2"/>
    <row r="24747" ht="15" customHeight="1" x14ac:dyDescent="0.2"/>
    <row r="24748" ht="15" customHeight="1" x14ac:dyDescent="0.2"/>
    <row r="24749" ht="15" customHeight="1" x14ac:dyDescent="0.2"/>
    <row r="24750" ht="15" customHeight="1" x14ac:dyDescent="0.2"/>
    <row r="24751" ht="15" customHeight="1" x14ac:dyDescent="0.2"/>
    <row r="24752" ht="15" customHeight="1" x14ac:dyDescent="0.2"/>
    <row r="24753" ht="15" customHeight="1" x14ac:dyDescent="0.2"/>
    <row r="24754" ht="15" customHeight="1" x14ac:dyDescent="0.2"/>
    <row r="24755" ht="15" customHeight="1" x14ac:dyDescent="0.2"/>
    <row r="24756" ht="15" customHeight="1" x14ac:dyDescent="0.2"/>
    <row r="24757" ht="15" customHeight="1" x14ac:dyDescent="0.2"/>
    <row r="24758" ht="15" customHeight="1" x14ac:dyDescent="0.2"/>
    <row r="24759" ht="15" customHeight="1" x14ac:dyDescent="0.2"/>
    <row r="24760" ht="15" customHeight="1" x14ac:dyDescent="0.2"/>
    <row r="24761" ht="15" customHeight="1" x14ac:dyDescent="0.2"/>
    <row r="24762" ht="15" customHeight="1" x14ac:dyDescent="0.2"/>
    <row r="24763" ht="15" customHeight="1" x14ac:dyDescent="0.2"/>
    <row r="24764" ht="15" customHeight="1" x14ac:dyDescent="0.2"/>
    <row r="24765" ht="15" customHeight="1" x14ac:dyDescent="0.2"/>
    <row r="24766" ht="15" customHeight="1" x14ac:dyDescent="0.2"/>
    <row r="24767" ht="15" customHeight="1" x14ac:dyDescent="0.2"/>
    <row r="24768" ht="15" customHeight="1" x14ac:dyDescent="0.2"/>
    <row r="24769" ht="15" customHeight="1" x14ac:dyDescent="0.2"/>
    <row r="24770" ht="15" customHeight="1" x14ac:dyDescent="0.2"/>
    <row r="24771" ht="15" customHeight="1" x14ac:dyDescent="0.2"/>
    <row r="24772" ht="15" customHeight="1" x14ac:dyDescent="0.2"/>
    <row r="24773" ht="15" customHeight="1" x14ac:dyDescent="0.2"/>
    <row r="24774" ht="15" customHeight="1" x14ac:dyDescent="0.2"/>
    <row r="24775" ht="15" customHeight="1" x14ac:dyDescent="0.2"/>
    <row r="24776" ht="15" customHeight="1" x14ac:dyDescent="0.2"/>
    <row r="24777" ht="15" customHeight="1" x14ac:dyDescent="0.2"/>
    <row r="24778" ht="15" customHeight="1" x14ac:dyDescent="0.2"/>
    <row r="24779" ht="15" customHeight="1" x14ac:dyDescent="0.2"/>
    <row r="24780" ht="15" customHeight="1" x14ac:dyDescent="0.2"/>
    <row r="24781" ht="15" customHeight="1" x14ac:dyDescent="0.2"/>
    <row r="24782" ht="15" customHeight="1" x14ac:dyDescent="0.2"/>
    <row r="24783" ht="15" customHeight="1" x14ac:dyDescent="0.2"/>
    <row r="24784" ht="15" customHeight="1" x14ac:dyDescent="0.2"/>
    <row r="24785" ht="15" customHeight="1" x14ac:dyDescent="0.2"/>
    <row r="24786" ht="15" customHeight="1" x14ac:dyDescent="0.2"/>
    <row r="24787" ht="15" customHeight="1" x14ac:dyDescent="0.2"/>
    <row r="24788" ht="15" customHeight="1" x14ac:dyDescent="0.2"/>
    <row r="24789" ht="15" customHeight="1" x14ac:dyDescent="0.2"/>
    <row r="24790" ht="15" customHeight="1" x14ac:dyDescent="0.2"/>
    <row r="24791" ht="15" customHeight="1" x14ac:dyDescent="0.2"/>
    <row r="24792" ht="15" customHeight="1" x14ac:dyDescent="0.2"/>
    <row r="24793" ht="15" customHeight="1" x14ac:dyDescent="0.2"/>
    <row r="24794" ht="15" customHeight="1" x14ac:dyDescent="0.2"/>
    <row r="24795" ht="15" customHeight="1" x14ac:dyDescent="0.2"/>
    <row r="24796" ht="15" customHeight="1" x14ac:dyDescent="0.2"/>
    <row r="24797" ht="15" customHeight="1" x14ac:dyDescent="0.2"/>
    <row r="24798" ht="15" customHeight="1" x14ac:dyDescent="0.2"/>
    <row r="24799" ht="15" customHeight="1" x14ac:dyDescent="0.2"/>
    <row r="24800" ht="15" customHeight="1" x14ac:dyDescent="0.2"/>
    <row r="24801" ht="15" customHeight="1" x14ac:dyDescent="0.2"/>
    <row r="24802" ht="15" customHeight="1" x14ac:dyDescent="0.2"/>
    <row r="24803" ht="15" customHeight="1" x14ac:dyDescent="0.2"/>
    <row r="24804" ht="15" customHeight="1" x14ac:dyDescent="0.2"/>
    <row r="24805" ht="15" customHeight="1" x14ac:dyDescent="0.2"/>
    <row r="24806" ht="15" customHeight="1" x14ac:dyDescent="0.2"/>
    <row r="24807" ht="15" customHeight="1" x14ac:dyDescent="0.2"/>
    <row r="24808" ht="15" customHeight="1" x14ac:dyDescent="0.2"/>
    <row r="24809" ht="15" customHeight="1" x14ac:dyDescent="0.2"/>
    <row r="24810" ht="15" customHeight="1" x14ac:dyDescent="0.2"/>
    <row r="24811" ht="15" customHeight="1" x14ac:dyDescent="0.2"/>
    <row r="24812" ht="15" customHeight="1" x14ac:dyDescent="0.2"/>
    <row r="24813" ht="15" customHeight="1" x14ac:dyDescent="0.2"/>
    <row r="24814" ht="15" customHeight="1" x14ac:dyDescent="0.2"/>
    <row r="24815" ht="15" customHeight="1" x14ac:dyDescent="0.2"/>
    <row r="24816" ht="15" customHeight="1" x14ac:dyDescent="0.2"/>
    <row r="24817" ht="15" customHeight="1" x14ac:dyDescent="0.2"/>
    <row r="24818" ht="15" customHeight="1" x14ac:dyDescent="0.2"/>
    <row r="24819" ht="15" customHeight="1" x14ac:dyDescent="0.2"/>
    <row r="24820" ht="15" customHeight="1" x14ac:dyDescent="0.2"/>
    <row r="24821" ht="15" customHeight="1" x14ac:dyDescent="0.2"/>
    <row r="24822" ht="15" customHeight="1" x14ac:dyDescent="0.2"/>
    <row r="24823" ht="15" customHeight="1" x14ac:dyDescent="0.2"/>
    <row r="24824" ht="15" customHeight="1" x14ac:dyDescent="0.2"/>
    <row r="24825" ht="15" customHeight="1" x14ac:dyDescent="0.2"/>
    <row r="24826" ht="15" customHeight="1" x14ac:dyDescent="0.2"/>
    <row r="24827" ht="15" customHeight="1" x14ac:dyDescent="0.2"/>
    <row r="24828" ht="15" customHeight="1" x14ac:dyDescent="0.2"/>
    <row r="24829" ht="15" customHeight="1" x14ac:dyDescent="0.2"/>
    <row r="24830" ht="15" customHeight="1" x14ac:dyDescent="0.2"/>
    <row r="24831" ht="15" customHeight="1" x14ac:dyDescent="0.2"/>
    <row r="24832" ht="15" customHeight="1" x14ac:dyDescent="0.2"/>
    <row r="24833" ht="15" customHeight="1" x14ac:dyDescent="0.2"/>
    <row r="24834" ht="15" customHeight="1" x14ac:dyDescent="0.2"/>
    <row r="24835" ht="15" customHeight="1" x14ac:dyDescent="0.2"/>
    <row r="24836" ht="15" customHeight="1" x14ac:dyDescent="0.2"/>
    <row r="24837" ht="15" customHeight="1" x14ac:dyDescent="0.2"/>
    <row r="24838" ht="15" customHeight="1" x14ac:dyDescent="0.2"/>
    <row r="24839" ht="15" customHeight="1" x14ac:dyDescent="0.2"/>
    <row r="24840" ht="15" customHeight="1" x14ac:dyDescent="0.2"/>
    <row r="24841" ht="15" customHeight="1" x14ac:dyDescent="0.2"/>
    <row r="24842" ht="15" customHeight="1" x14ac:dyDescent="0.2"/>
    <row r="24843" ht="15" customHeight="1" x14ac:dyDescent="0.2"/>
    <row r="24844" ht="15" customHeight="1" x14ac:dyDescent="0.2"/>
    <row r="24845" ht="15" customHeight="1" x14ac:dyDescent="0.2"/>
    <row r="24846" ht="15" customHeight="1" x14ac:dyDescent="0.2"/>
    <row r="24847" ht="15" customHeight="1" x14ac:dyDescent="0.2"/>
    <row r="24848" ht="15" customHeight="1" x14ac:dyDescent="0.2"/>
    <row r="24849" ht="15" customHeight="1" x14ac:dyDescent="0.2"/>
    <row r="24850" ht="15" customHeight="1" x14ac:dyDescent="0.2"/>
    <row r="24851" ht="15" customHeight="1" x14ac:dyDescent="0.2"/>
    <row r="24852" ht="15" customHeight="1" x14ac:dyDescent="0.2"/>
    <row r="24853" ht="15" customHeight="1" x14ac:dyDescent="0.2"/>
    <row r="24854" ht="15" customHeight="1" x14ac:dyDescent="0.2"/>
    <row r="24855" ht="15" customHeight="1" x14ac:dyDescent="0.2"/>
    <row r="24856" ht="15" customHeight="1" x14ac:dyDescent="0.2"/>
    <row r="24857" ht="15" customHeight="1" x14ac:dyDescent="0.2"/>
    <row r="24858" ht="15" customHeight="1" x14ac:dyDescent="0.2"/>
    <row r="24859" ht="15" customHeight="1" x14ac:dyDescent="0.2"/>
    <row r="24860" ht="15" customHeight="1" x14ac:dyDescent="0.2"/>
    <row r="24861" ht="15" customHeight="1" x14ac:dyDescent="0.2"/>
    <row r="24862" ht="15" customHeight="1" x14ac:dyDescent="0.2"/>
    <row r="24863" ht="15" customHeight="1" x14ac:dyDescent="0.2"/>
    <row r="24864" ht="15" customHeight="1" x14ac:dyDescent="0.2"/>
    <row r="24865" ht="15" customHeight="1" x14ac:dyDescent="0.2"/>
    <row r="24866" ht="15" customHeight="1" x14ac:dyDescent="0.2"/>
    <row r="24867" ht="15" customHeight="1" x14ac:dyDescent="0.2"/>
    <row r="24868" ht="15" customHeight="1" x14ac:dyDescent="0.2"/>
    <row r="24869" ht="15" customHeight="1" x14ac:dyDescent="0.2"/>
    <row r="24870" ht="15" customHeight="1" x14ac:dyDescent="0.2"/>
    <row r="24871" ht="15" customHeight="1" x14ac:dyDescent="0.2"/>
    <row r="24872" ht="15" customHeight="1" x14ac:dyDescent="0.2"/>
    <row r="24873" ht="15" customHeight="1" x14ac:dyDescent="0.2"/>
    <row r="24874" ht="15" customHeight="1" x14ac:dyDescent="0.2"/>
    <row r="24875" ht="15" customHeight="1" x14ac:dyDescent="0.2"/>
    <row r="24876" ht="15" customHeight="1" x14ac:dyDescent="0.2"/>
    <row r="24877" ht="15" customHeight="1" x14ac:dyDescent="0.2"/>
    <row r="24878" ht="15" customHeight="1" x14ac:dyDescent="0.2"/>
    <row r="24879" ht="15" customHeight="1" x14ac:dyDescent="0.2"/>
    <row r="24880" ht="15" customHeight="1" x14ac:dyDescent="0.2"/>
    <row r="24881" ht="15" customHeight="1" x14ac:dyDescent="0.2"/>
    <row r="24882" ht="15" customHeight="1" x14ac:dyDescent="0.2"/>
    <row r="24883" ht="15" customHeight="1" x14ac:dyDescent="0.2"/>
    <row r="24884" ht="15" customHeight="1" x14ac:dyDescent="0.2"/>
    <row r="24885" ht="15" customHeight="1" x14ac:dyDescent="0.2"/>
    <row r="24886" ht="15" customHeight="1" x14ac:dyDescent="0.2"/>
    <row r="24887" ht="15" customHeight="1" x14ac:dyDescent="0.2"/>
    <row r="24888" ht="15" customHeight="1" x14ac:dyDescent="0.2"/>
    <row r="24889" ht="15" customHeight="1" x14ac:dyDescent="0.2"/>
    <row r="24890" ht="15" customHeight="1" x14ac:dyDescent="0.2"/>
    <row r="24891" ht="15" customHeight="1" x14ac:dyDescent="0.2"/>
    <row r="24892" ht="15" customHeight="1" x14ac:dyDescent="0.2"/>
    <row r="24893" ht="15" customHeight="1" x14ac:dyDescent="0.2"/>
    <row r="24894" ht="15" customHeight="1" x14ac:dyDescent="0.2"/>
    <row r="24895" ht="15" customHeight="1" x14ac:dyDescent="0.2"/>
    <row r="24896" ht="15" customHeight="1" x14ac:dyDescent="0.2"/>
    <row r="24897" ht="15" customHeight="1" x14ac:dyDescent="0.2"/>
    <row r="24898" ht="15" customHeight="1" x14ac:dyDescent="0.2"/>
    <row r="24899" ht="15" customHeight="1" x14ac:dyDescent="0.2"/>
    <row r="24900" ht="15" customHeight="1" x14ac:dyDescent="0.2"/>
    <row r="24901" ht="15" customHeight="1" x14ac:dyDescent="0.2"/>
    <row r="24902" ht="15" customHeight="1" x14ac:dyDescent="0.2"/>
    <row r="24903" ht="15" customHeight="1" x14ac:dyDescent="0.2"/>
    <row r="24904" ht="15" customHeight="1" x14ac:dyDescent="0.2"/>
    <row r="24905" ht="15" customHeight="1" x14ac:dyDescent="0.2"/>
    <row r="24906" ht="15" customHeight="1" x14ac:dyDescent="0.2"/>
    <row r="24907" ht="15" customHeight="1" x14ac:dyDescent="0.2"/>
    <row r="24908" ht="15" customHeight="1" x14ac:dyDescent="0.2"/>
    <row r="24909" ht="15" customHeight="1" x14ac:dyDescent="0.2"/>
    <row r="24910" ht="15" customHeight="1" x14ac:dyDescent="0.2"/>
    <row r="24911" ht="15" customHeight="1" x14ac:dyDescent="0.2"/>
    <row r="24912" ht="15" customHeight="1" x14ac:dyDescent="0.2"/>
    <row r="24913" ht="15" customHeight="1" x14ac:dyDescent="0.2"/>
    <row r="24914" ht="15" customHeight="1" x14ac:dyDescent="0.2"/>
    <row r="24915" ht="15" customHeight="1" x14ac:dyDescent="0.2"/>
    <row r="24916" ht="15" customHeight="1" x14ac:dyDescent="0.2"/>
    <row r="24917" ht="15" customHeight="1" x14ac:dyDescent="0.2"/>
    <row r="24918" ht="15" customHeight="1" x14ac:dyDescent="0.2"/>
    <row r="24919" ht="15" customHeight="1" x14ac:dyDescent="0.2"/>
    <row r="24920" ht="15" customHeight="1" x14ac:dyDescent="0.2"/>
    <row r="24921" ht="15" customHeight="1" x14ac:dyDescent="0.2"/>
    <row r="24922" ht="15" customHeight="1" x14ac:dyDescent="0.2"/>
    <row r="24923" ht="15" customHeight="1" x14ac:dyDescent="0.2"/>
    <row r="24924" ht="15" customHeight="1" x14ac:dyDescent="0.2"/>
    <row r="24925" ht="15" customHeight="1" x14ac:dyDescent="0.2"/>
    <row r="24926" ht="15" customHeight="1" x14ac:dyDescent="0.2"/>
    <row r="24927" ht="15" customHeight="1" x14ac:dyDescent="0.2"/>
    <row r="24928" ht="15" customHeight="1" x14ac:dyDescent="0.2"/>
    <row r="24929" ht="15" customHeight="1" x14ac:dyDescent="0.2"/>
    <row r="24930" ht="15" customHeight="1" x14ac:dyDescent="0.2"/>
    <row r="24931" ht="15" customHeight="1" x14ac:dyDescent="0.2"/>
    <row r="24932" ht="15" customHeight="1" x14ac:dyDescent="0.2"/>
    <row r="24933" ht="15" customHeight="1" x14ac:dyDescent="0.2"/>
    <row r="24934" ht="15" customHeight="1" x14ac:dyDescent="0.2"/>
    <row r="24935" ht="15" customHeight="1" x14ac:dyDescent="0.2"/>
    <row r="24936" ht="15" customHeight="1" x14ac:dyDescent="0.2"/>
    <row r="24937" ht="15" customHeight="1" x14ac:dyDescent="0.2"/>
    <row r="24938" ht="15" customHeight="1" x14ac:dyDescent="0.2"/>
    <row r="24939" ht="15" customHeight="1" x14ac:dyDescent="0.2"/>
    <row r="24940" ht="15" customHeight="1" x14ac:dyDescent="0.2"/>
    <row r="24941" ht="15" customHeight="1" x14ac:dyDescent="0.2"/>
    <row r="24942" ht="15" customHeight="1" x14ac:dyDescent="0.2"/>
    <row r="24943" ht="15" customHeight="1" x14ac:dyDescent="0.2"/>
    <row r="24944" ht="15" customHeight="1" x14ac:dyDescent="0.2"/>
    <row r="24945" ht="15" customHeight="1" x14ac:dyDescent="0.2"/>
    <row r="24946" ht="15" customHeight="1" x14ac:dyDescent="0.2"/>
    <row r="24947" ht="15" customHeight="1" x14ac:dyDescent="0.2"/>
    <row r="24948" ht="15" customHeight="1" x14ac:dyDescent="0.2"/>
    <row r="24949" ht="15" customHeight="1" x14ac:dyDescent="0.2"/>
    <row r="24950" ht="15" customHeight="1" x14ac:dyDescent="0.2"/>
    <row r="24951" ht="15" customHeight="1" x14ac:dyDescent="0.2"/>
    <row r="24952" ht="15" customHeight="1" x14ac:dyDescent="0.2"/>
    <row r="24953" ht="15" customHeight="1" x14ac:dyDescent="0.2"/>
    <row r="24954" ht="15" customHeight="1" x14ac:dyDescent="0.2"/>
    <row r="24955" ht="15" customHeight="1" x14ac:dyDescent="0.2"/>
    <row r="24956" ht="15" customHeight="1" x14ac:dyDescent="0.2"/>
    <row r="24957" ht="15" customHeight="1" x14ac:dyDescent="0.2"/>
    <row r="24958" ht="15" customHeight="1" x14ac:dyDescent="0.2"/>
    <row r="24959" ht="15" customHeight="1" x14ac:dyDescent="0.2"/>
    <row r="24960" ht="15" customHeight="1" x14ac:dyDescent="0.2"/>
    <row r="24961" ht="15" customHeight="1" x14ac:dyDescent="0.2"/>
    <row r="24962" ht="15" customHeight="1" x14ac:dyDescent="0.2"/>
    <row r="24963" ht="15" customHeight="1" x14ac:dyDescent="0.2"/>
    <row r="24964" ht="15" customHeight="1" x14ac:dyDescent="0.2"/>
    <row r="24965" ht="15" customHeight="1" x14ac:dyDescent="0.2"/>
    <row r="24966" ht="15" customHeight="1" x14ac:dyDescent="0.2"/>
    <row r="24967" ht="15" customHeight="1" x14ac:dyDescent="0.2"/>
    <row r="24968" ht="15" customHeight="1" x14ac:dyDescent="0.2"/>
    <row r="24969" ht="15" customHeight="1" x14ac:dyDescent="0.2"/>
    <row r="24970" ht="15" customHeight="1" x14ac:dyDescent="0.2"/>
    <row r="24971" ht="15" customHeight="1" x14ac:dyDescent="0.2"/>
    <row r="24972" ht="15" customHeight="1" x14ac:dyDescent="0.2"/>
    <row r="24973" ht="15" customHeight="1" x14ac:dyDescent="0.2"/>
    <row r="24974" ht="15" customHeight="1" x14ac:dyDescent="0.2"/>
    <row r="24975" ht="15" customHeight="1" x14ac:dyDescent="0.2"/>
    <row r="24976" ht="15" customHeight="1" x14ac:dyDescent="0.2"/>
    <row r="24977" ht="15" customHeight="1" x14ac:dyDescent="0.2"/>
    <row r="24978" ht="15" customHeight="1" x14ac:dyDescent="0.2"/>
    <row r="24979" ht="15" customHeight="1" x14ac:dyDescent="0.2"/>
    <row r="24980" ht="15" customHeight="1" x14ac:dyDescent="0.2"/>
    <row r="24981" ht="15" customHeight="1" x14ac:dyDescent="0.2"/>
    <row r="24982" ht="15" customHeight="1" x14ac:dyDescent="0.2"/>
    <row r="24983" ht="15" customHeight="1" x14ac:dyDescent="0.2"/>
    <row r="24984" ht="15" customHeight="1" x14ac:dyDescent="0.2"/>
    <row r="24985" ht="15" customHeight="1" x14ac:dyDescent="0.2"/>
    <row r="24986" ht="15" customHeight="1" x14ac:dyDescent="0.2"/>
    <row r="24987" ht="15" customHeight="1" x14ac:dyDescent="0.2"/>
    <row r="24988" ht="15" customHeight="1" x14ac:dyDescent="0.2"/>
    <row r="24989" ht="15" customHeight="1" x14ac:dyDescent="0.2"/>
    <row r="24990" ht="15" customHeight="1" x14ac:dyDescent="0.2"/>
    <row r="24991" ht="15" customHeight="1" x14ac:dyDescent="0.2"/>
    <row r="24992" ht="15" customHeight="1" x14ac:dyDescent="0.2"/>
    <row r="24993" ht="15" customHeight="1" x14ac:dyDescent="0.2"/>
    <row r="24994" ht="15" customHeight="1" x14ac:dyDescent="0.2"/>
    <row r="24995" ht="15" customHeight="1" x14ac:dyDescent="0.2"/>
    <row r="24996" ht="15" customHeight="1" x14ac:dyDescent="0.2"/>
    <row r="24997" ht="15" customHeight="1" x14ac:dyDescent="0.2"/>
    <row r="24998" ht="15" customHeight="1" x14ac:dyDescent="0.2"/>
    <row r="24999" ht="15" customHeight="1" x14ac:dyDescent="0.2"/>
    <row r="25000" ht="15" customHeight="1" x14ac:dyDescent="0.2"/>
    <row r="25001" ht="15" customHeight="1" x14ac:dyDescent="0.2"/>
    <row r="25002" ht="15" customHeight="1" x14ac:dyDescent="0.2"/>
    <row r="25003" ht="15" customHeight="1" x14ac:dyDescent="0.2"/>
    <row r="25004" ht="15" customHeight="1" x14ac:dyDescent="0.2"/>
    <row r="25005" ht="15" customHeight="1" x14ac:dyDescent="0.2"/>
    <row r="25006" ht="15" customHeight="1" x14ac:dyDescent="0.2"/>
    <row r="25007" ht="15" customHeight="1" x14ac:dyDescent="0.2"/>
    <row r="25008" ht="15" customHeight="1" x14ac:dyDescent="0.2"/>
    <row r="25009" ht="15" customHeight="1" x14ac:dyDescent="0.2"/>
    <row r="25010" ht="15" customHeight="1" x14ac:dyDescent="0.2"/>
    <row r="25011" ht="15" customHeight="1" x14ac:dyDescent="0.2"/>
    <row r="25012" ht="15" customHeight="1" x14ac:dyDescent="0.2"/>
    <row r="25013" ht="15" customHeight="1" x14ac:dyDescent="0.2"/>
    <row r="25014" ht="15" customHeight="1" x14ac:dyDescent="0.2"/>
    <row r="25015" ht="15" customHeight="1" x14ac:dyDescent="0.2"/>
    <row r="25016" ht="15" customHeight="1" x14ac:dyDescent="0.2"/>
    <row r="25017" ht="15" customHeight="1" x14ac:dyDescent="0.2"/>
    <row r="25018" ht="15" customHeight="1" x14ac:dyDescent="0.2"/>
    <row r="25019" ht="15" customHeight="1" x14ac:dyDescent="0.2"/>
    <row r="25020" ht="15" customHeight="1" x14ac:dyDescent="0.2"/>
    <row r="25021" ht="15" customHeight="1" x14ac:dyDescent="0.2"/>
    <row r="25022" ht="15" customHeight="1" x14ac:dyDescent="0.2"/>
    <row r="25023" ht="15" customHeight="1" x14ac:dyDescent="0.2"/>
    <row r="25024" ht="15" customHeight="1" x14ac:dyDescent="0.2"/>
    <row r="25025" ht="15" customHeight="1" x14ac:dyDescent="0.2"/>
    <row r="25026" ht="15" customHeight="1" x14ac:dyDescent="0.2"/>
    <row r="25027" ht="15" customHeight="1" x14ac:dyDescent="0.2"/>
    <row r="25028" ht="15" customHeight="1" x14ac:dyDescent="0.2"/>
    <row r="25029" ht="15" customHeight="1" x14ac:dyDescent="0.2"/>
    <row r="25030" ht="15" customHeight="1" x14ac:dyDescent="0.2"/>
    <row r="25031" ht="15" customHeight="1" x14ac:dyDescent="0.2"/>
    <row r="25032" ht="15" customHeight="1" x14ac:dyDescent="0.2"/>
    <row r="25033" ht="15" customHeight="1" x14ac:dyDescent="0.2"/>
    <row r="25034" ht="15" customHeight="1" x14ac:dyDescent="0.2"/>
    <row r="25035" ht="15" customHeight="1" x14ac:dyDescent="0.2"/>
    <row r="25036" ht="15" customHeight="1" x14ac:dyDescent="0.2"/>
    <row r="25037" ht="15" customHeight="1" x14ac:dyDescent="0.2"/>
    <row r="25038" ht="15" customHeight="1" x14ac:dyDescent="0.2"/>
    <row r="25039" ht="15" customHeight="1" x14ac:dyDescent="0.2"/>
    <row r="25040" ht="15" customHeight="1" x14ac:dyDescent="0.2"/>
    <row r="25041" ht="15" customHeight="1" x14ac:dyDescent="0.2"/>
    <row r="25042" ht="15" customHeight="1" x14ac:dyDescent="0.2"/>
    <row r="25043" ht="15" customHeight="1" x14ac:dyDescent="0.2"/>
    <row r="25044" ht="15" customHeight="1" x14ac:dyDescent="0.2"/>
    <row r="25045" ht="15" customHeight="1" x14ac:dyDescent="0.2"/>
    <row r="25046" ht="15" customHeight="1" x14ac:dyDescent="0.2"/>
    <row r="25047" ht="15" customHeight="1" x14ac:dyDescent="0.2"/>
    <row r="25048" ht="15" customHeight="1" x14ac:dyDescent="0.2"/>
    <row r="25049" ht="15" customHeight="1" x14ac:dyDescent="0.2"/>
    <row r="25050" ht="15" customHeight="1" x14ac:dyDescent="0.2"/>
    <row r="25051" ht="15" customHeight="1" x14ac:dyDescent="0.2"/>
    <row r="25052" ht="15" customHeight="1" x14ac:dyDescent="0.2"/>
    <row r="25053" ht="15" customHeight="1" x14ac:dyDescent="0.2"/>
    <row r="25054" ht="15" customHeight="1" x14ac:dyDescent="0.2"/>
    <row r="25055" ht="15" customHeight="1" x14ac:dyDescent="0.2"/>
    <row r="25056" ht="15" customHeight="1" x14ac:dyDescent="0.2"/>
    <row r="25057" ht="15" customHeight="1" x14ac:dyDescent="0.2"/>
    <row r="25058" ht="15" customHeight="1" x14ac:dyDescent="0.2"/>
    <row r="25059" ht="15" customHeight="1" x14ac:dyDescent="0.2"/>
    <row r="25060" ht="15" customHeight="1" x14ac:dyDescent="0.2"/>
    <row r="25061" ht="15" customHeight="1" x14ac:dyDescent="0.2"/>
    <row r="25062" ht="15" customHeight="1" x14ac:dyDescent="0.2"/>
    <row r="25063" ht="15" customHeight="1" x14ac:dyDescent="0.2"/>
    <row r="25064" ht="15" customHeight="1" x14ac:dyDescent="0.2"/>
    <row r="25065" ht="15" customHeight="1" x14ac:dyDescent="0.2"/>
    <row r="25066" ht="15" customHeight="1" x14ac:dyDescent="0.2"/>
    <row r="25067" ht="15" customHeight="1" x14ac:dyDescent="0.2"/>
    <row r="25068" ht="15" customHeight="1" x14ac:dyDescent="0.2"/>
    <row r="25069" ht="15" customHeight="1" x14ac:dyDescent="0.2"/>
    <row r="25070" ht="15" customHeight="1" x14ac:dyDescent="0.2"/>
    <row r="25071" ht="15" customHeight="1" x14ac:dyDescent="0.2"/>
    <row r="25072" ht="15" customHeight="1" x14ac:dyDescent="0.2"/>
    <row r="25073" ht="15" customHeight="1" x14ac:dyDescent="0.2"/>
    <row r="25074" ht="15" customHeight="1" x14ac:dyDescent="0.2"/>
    <row r="25075" ht="15" customHeight="1" x14ac:dyDescent="0.2"/>
    <row r="25076" ht="15" customHeight="1" x14ac:dyDescent="0.2"/>
    <row r="25077" ht="15" customHeight="1" x14ac:dyDescent="0.2"/>
    <row r="25078" ht="15" customHeight="1" x14ac:dyDescent="0.2"/>
    <row r="25079" ht="15" customHeight="1" x14ac:dyDescent="0.2"/>
    <row r="25080" ht="15" customHeight="1" x14ac:dyDescent="0.2"/>
    <row r="25081" ht="15" customHeight="1" x14ac:dyDescent="0.2"/>
    <row r="25082" ht="15" customHeight="1" x14ac:dyDescent="0.2"/>
    <row r="25083" ht="15" customHeight="1" x14ac:dyDescent="0.2"/>
    <row r="25084" ht="15" customHeight="1" x14ac:dyDescent="0.2"/>
    <row r="25085" ht="15" customHeight="1" x14ac:dyDescent="0.2"/>
    <row r="25086" ht="15" customHeight="1" x14ac:dyDescent="0.2"/>
    <row r="25087" ht="15" customHeight="1" x14ac:dyDescent="0.2"/>
    <row r="25088" ht="15" customHeight="1" x14ac:dyDescent="0.2"/>
    <row r="25089" ht="15" customHeight="1" x14ac:dyDescent="0.2"/>
    <row r="25090" ht="15" customHeight="1" x14ac:dyDescent="0.2"/>
    <row r="25091" ht="15" customHeight="1" x14ac:dyDescent="0.2"/>
    <row r="25092" ht="15" customHeight="1" x14ac:dyDescent="0.2"/>
    <row r="25093" ht="15" customHeight="1" x14ac:dyDescent="0.2"/>
    <row r="25094" ht="15" customHeight="1" x14ac:dyDescent="0.2"/>
    <row r="25095" ht="15" customHeight="1" x14ac:dyDescent="0.2"/>
    <row r="25096" ht="15" customHeight="1" x14ac:dyDescent="0.2"/>
    <row r="25097" ht="15" customHeight="1" x14ac:dyDescent="0.2"/>
    <row r="25098" ht="15" customHeight="1" x14ac:dyDescent="0.2"/>
    <row r="25099" ht="15" customHeight="1" x14ac:dyDescent="0.2"/>
    <row r="25100" ht="15" customHeight="1" x14ac:dyDescent="0.2"/>
    <row r="25101" ht="15" customHeight="1" x14ac:dyDescent="0.2"/>
    <row r="25102" ht="15" customHeight="1" x14ac:dyDescent="0.2"/>
    <row r="25103" ht="15" customHeight="1" x14ac:dyDescent="0.2"/>
    <row r="25104" ht="15" customHeight="1" x14ac:dyDescent="0.2"/>
    <row r="25105" ht="15" customHeight="1" x14ac:dyDescent="0.2"/>
    <row r="25106" ht="15" customHeight="1" x14ac:dyDescent="0.2"/>
    <row r="25107" ht="15" customHeight="1" x14ac:dyDescent="0.2"/>
    <row r="25108" ht="15" customHeight="1" x14ac:dyDescent="0.2"/>
    <row r="25109" ht="15" customHeight="1" x14ac:dyDescent="0.2"/>
    <row r="25110" ht="15" customHeight="1" x14ac:dyDescent="0.2"/>
    <row r="25111" ht="15" customHeight="1" x14ac:dyDescent="0.2"/>
    <row r="25112" ht="15" customHeight="1" x14ac:dyDescent="0.2"/>
    <row r="25113" ht="15" customHeight="1" x14ac:dyDescent="0.2"/>
    <row r="25114" ht="15" customHeight="1" x14ac:dyDescent="0.2"/>
    <row r="25115" ht="15" customHeight="1" x14ac:dyDescent="0.2"/>
    <row r="25116" ht="15" customHeight="1" x14ac:dyDescent="0.2"/>
    <row r="25117" ht="15" customHeight="1" x14ac:dyDescent="0.2"/>
    <row r="25118" ht="15" customHeight="1" x14ac:dyDescent="0.2"/>
    <row r="25119" ht="15" customHeight="1" x14ac:dyDescent="0.2"/>
    <row r="25120" ht="15" customHeight="1" x14ac:dyDescent="0.2"/>
    <row r="25121" ht="15" customHeight="1" x14ac:dyDescent="0.2"/>
    <row r="25122" ht="15" customHeight="1" x14ac:dyDescent="0.2"/>
    <row r="25123" ht="15" customHeight="1" x14ac:dyDescent="0.2"/>
    <row r="25124" ht="15" customHeight="1" x14ac:dyDescent="0.2"/>
    <row r="25125" ht="15" customHeight="1" x14ac:dyDescent="0.2"/>
    <row r="25126" ht="15" customHeight="1" x14ac:dyDescent="0.2"/>
    <row r="25127" ht="15" customHeight="1" x14ac:dyDescent="0.2"/>
    <row r="25128" ht="15" customHeight="1" x14ac:dyDescent="0.2"/>
    <row r="25129" ht="15" customHeight="1" x14ac:dyDescent="0.2"/>
    <row r="25130" ht="15" customHeight="1" x14ac:dyDescent="0.2"/>
    <row r="25131" ht="15" customHeight="1" x14ac:dyDescent="0.2"/>
    <row r="25132" ht="15" customHeight="1" x14ac:dyDescent="0.2"/>
    <row r="25133" ht="15" customHeight="1" x14ac:dyDescent="0.2"/>
    <row r="25134" ht="15" customHeight="1" x14ac:dyDescent="0.2"/>
    <row r="25135" ht="15" customHeight="1" x14ac:dyDescent="0.2"/>
    <row r="25136" ht="15" customHeight="1" x14ac:dyDescent="0.2"/>
    <row r="25137" ht="15" customHeight="1" x14ac:dyDescent="0.2"/>
    <row r="25138" ht="15" customHeight="1" x14ac:dyDescent="0.2"/>
    <row r="25139" ht="15" customHeight="1" x14ac:dyDescent="0.2"/>
    <row r="25140" ht="15" customHeight="1" x14ac:dyDescent="0.2"/>
    <row r="25141" ht="15" customHeight="1" x14ac:dyDescent="0.2"/>
    <row r="25142" ht="15" customHeight="1" x14ac:dyDescent="0.2"/>
    <row r="25143" ht="15" customHeight="1" x14ac:dyDescent="0.2"/>
    <row r="25144" ht="15" customHeight="1" x14ac:dyDescent="0.2"/>
    <row r="25145" ht="15" customHeight="1" x14ac:dyDescent="0.2"/>
    <row r="25146" ht="15" customHeight="1" x14ac:dyDescent="0.2"/>
    <row r="25147" ht="15" customHeight="1" x14ac:dyDescent="0.2"/>
    <row r="25148" ht="15" customHeight="1" x14ac:dyDescent="0.2"/>
    <row r="25149" ht="15" customHeight="1" x14ac:dyDescent="0.2"/>
    <row r="25150" ht="15" customHeight="1" x14ac:dyDescent="0.2"/>
    <row r="25151" ht="15" customHeight="1" x14ac:dyDescent="0.2"/>
    <row r="25152" ht="15" customHeight="1" x14ac:dyDescent="0.2"/>
    <row r="25153" ht="15" customHeight="1" x14ac:dyDescent="0.2"/>
    <row r="25154" ht="15" customHeight="1" x14ac:dyDescent="0.2"/>
    <row r="25155" ht="15" customHeight="1" x14ac:dyDescent="0.2"/>
    <row r="25156" ht="15" customHeight="1" x14ac:dyDescent="0.2"/>
    <row r="25157" ht="15" customHeight="1" x14ac:dyDescent="0.2"/>
    <row r="25158" ht="15" customHeight="1" x14ac:dyDescent="0.2"/>
    <row r="25159" ht="15" customHeight="1" x14ac:dyDescent="0.2"/>
    <row r="25160" ht="15" customHeight="1" x14ac:dyDescent="0.2"/>
    <row r="25161" ht="15" customHeight="1" x14ac:dyDescent="0.2"/>
    <row r="25162" ht="15" customHeight="1" x14ac:dyDescent="0.2"/>
    <row r="25163" ht="15" customHeight="1" x14ac:dyDescent="0.2"/>
    <row r="25164" ht="15" customHeight="1" x14ac:dyDescent="0.2"/>
    <row r="25165" ht="15" customHeight="1" x14ac:dyDescent="0.2"/>
    <row r="25166" ht="15" customHeight="1" x14ac:dyDescent="0.2"/>
    <row r="25167" ht="15" customHeight="1" x14ac:dyDescent="0.2"/>
    <row r="25168" ht="15" customHeight="1" x14ac:dyDescent="0.2"/>
    <row r="25169" ht="15" customHeight="1" x14ac:dyDescent="0.2"/>
    <row r="25170" ht="15" customHeight="1" x14ac:dyDescent="0.2"/>
    <row r="25171" ht="15" customHeight="1" x14ac:dyDescent="0.2"/>
    <row r="25172" ht="15" customHeight="1" x14ac:dyDescent="0.2"/>
    <row r="25173" ht="15" customHeight="1" x14ac:dyDescent="0.2"/>
    <row r="25174" ht="15" customHeight="1" x14ac:dyDescent="0.2"/>
    <row r="25175" ht="15" customHeight="1" x14ac:dyDescent="0.2"/>
    <row r="25176" ht="15" customHeight="1" x14ac:dyDescent="0.2"/>
    <row r="25177" ht="15" customHeight="1" x14ac:dyDescent="0.2"/>
    <row r="25178" ht="15" customHeight="1" x14ac:dyDescent="0.2"/>
    <row r="25179" ht="15" customHeight="1" x14ac:dyDescent="0.2"/>
    <row r="25180" ht="15" customHeight="1" x14ac:dyDescent="0.2"/>
    <row r="25181" ht="15" customHeight="1" x14ac:dyDescent="0.2"/>
    <row r="25182" ht="15" customHeight="1" x14ac:dyDescent="0.2"/>
    <row r="25183" ht="15" customHeight="1" x14ac:dyDescent="0.2"/>
    <row r="25184" ht="15" customHeight="1" x14ac:dyDescent="0.2"/>
    <row r="25185" ht="15" customHeight="1" x14ac:dyDescent="0.2"/>
    <row r="25186" ht="15" customHeight="1" x14ac:dyDescent="0.2"/>
    <row r="25187" ht="15" customHeight="1" x14ac:dyDescent="0.2"/>
    <row r="25188" ht="15" customHeight="1" x14ac:dyDescent="0.2"/>
    <row r="25189" ht="15" customHeight="1" x14ac:dyDescent="0.2"/>
    <row r="25190" ht="15" customHeight="1" x14ac:dyDescent="0.2"/>
    <row r="25191" ht="15" customHeight="1" x14ac:dyDescent="0.2"/>
    <row r="25192" ht="15" customHeight="1" x14ac:dyDescent="0.2"/>
    <row r="25193" ht="15" customHeight="1" x14ac:dyDescent="0.2"/>
    <row r="25194" ht="15" customHeight="1" x14ac:dyDescent="0.2"/>
    <row r="25195" ht="15" customHeight="1" x14ac:dyDescent="0.2"/>
    <row r="25196" ht="15" customHeight="1" x14ac:dyDescent="0.2"/>
    <row r="25197" ht="15" customHeight="1" x14ac:dyDescent="0.2"/>
    <row r="25198" ht="15" customHeight="1" x14ac:dyDescent="0.2"/>
    <row r="25199" ht="15" customHeight="1" x14ac:dyDescent="0.2"/>
    <row r="25200" ht="15" customHeight="1" x14ac:dyDescent="0.2"/>
    <row r="25201" ht="15" customHeight="1" x14ac:dyDescent="0.2"/>
    <row r="25202" ht="15" customHeight="1" x14ac:dyDescent="0.2"/>
    <row r="25203" ht="15" customHeight="1" x14ac:dyDescent="0.2"/>
    <row r="25204" ht="15" customHeight="1" x14ac:dyDescent="0.2"/>
    <row r="25205" ht="15" customHeight="1" x14ac:dyDescent="0.2"/>
    <row r="25206" ht="15" customHeight="1" x14ac:dyDescent="0.2"/>
    <row r="25207" ht="15" customHeight="1" x14ac:dyDescent="0.2"/>
    <row r="25208" ht="15" customHeight="1" x14ac:dyDescent="0.2"/>
    <row r="25209" ht="15" customHeight="1" x14ac:dyDescent="0.2"/>
    <row r="25210" ht="15" customHeight="1" x14ac:dyDescent="0.2"/>
    <row r="25211" ht="15" customHeight="1" x14ac:dyDescent="0.2"/>
    <row r="25212" ht="15" customHeight="1" x14ac:dyDescent="0.2"/>
    <row r="25213" ht="15" customHeight="1" x14ac:dyDescent="0.2"/>
    <row r="25214" ht="15" customHeight="1" x14ac:dyDescent="0.2"/>
    <row r="25215" ht="15" customHeight="1" x14ac:dyDescent="0.2"/>
    <row r="25216" ht="15" customHeight="1" x14ac:dyDescent="0.2"/>
    <row r="25217" ht="15" customHeight="1" x14ac:dyDescent="0.2"/>
    <row r="25218" ht="15" customHeight="1" x14ac:dyDescent="0.2"/>
    <row r="25219" ht="15" customHeight="1" x14ac:dyDescent="0.2"/>
    <row r="25220" ht="15" customHeight="1" x14ac:dyDescent="0.2"/>
    <row r="25221" ht="15" customHeight="1" x14ac:dyDescent="0.2"/>
    <row r="25222" ht="15" customHeight="1" x14ac:dyDescent="0.2"/>
    <row r="25223" ht="15" customHeight="1" x14ac:dyDescent="0.2"/>
    <row r="25224" ht="15" customHeight="1" x14ac:dyDescent="0.2"/>
    <row r="25225" ht="15" customHeight="1" x14ac:dyDescent="0.2"/>
    <row r="25226" ht="15" customHeight="1" x14ac:dyDescent="0.2"/>
    <row r="25227" ht="15" customHeight="1" x14ac:dyDescent="0.2"/>
    <row r="25228" ht="15" customHeight="1" x14ac:dyDescent="0.2"/>
    <row r="25229" ht="15" customHeight="1" x14ac:dyDescent="0.2"/>
    <row r="25230" ht="15" customHeight="1" x14ac:dyDescent="0.2"/>
    <row r="25231" ht="15" customHeight="1" x14ac:dyDescent="0.2"/>
    <row r="25232" ht="15" customHeight="1" x14ac:dyDescent="0.2"/>
    <row r="25233" ht="15" customHeight="1" x14ac:dyDescent="0.2"/>
    <row r="25234" ht="15" customHeight="1" x14ac:dyDescent="0.2"/>
    <row r="25235" ht="15" customHeight="1" x14ac:dyDescent="0.2"/>
    <row r="25236" ht="15" customHeight="1" x14ac:dyDescent="0.2"/>
    <row r="25237" ht="15" customHeight="1" x14ac:dyDescent="0.2"/>
    <row r="25238" ht="15" customHeight="1" x14ac:dyDescent="0.2"/>
    <row r="25239" ht="15" customHeight="1" x14ac:dyDescent="0.2"/>
    <row r="25240" ht="15" customHeight="1" x14ac:dyDescent="0.2"/>
    <row r="25241" ht="15" customHeight="1" x14ac:dyDescent="0.2"/>
    <row r="25242" ht="15" customHeight="1" x14ac:dyDescent="0.2"/>
    <row r="25243" ht="15" customHeight="1" x14ac:dyDescent="0.2"/>
    <row r="25244" ht="15" customHeight="1" x14ac:dyDescent="0.2"/>
    <row r="25245" ht="15" customHeight="1" x14ac:dyDescent="0.2"/>
    <row r="25246" ht="15" customHeight="1" x14ac:dyDescent="0.2"/>
    <row r="25247" ht="15" customHeight="1" x14ac:dyDescent="0.2"/>
    <row r="25248" ht="15" customHeight="1" x14ac:dyDescent="0.2"/>
    <row r="25249" ht="15" customHeight="1" x14ac:dyDescent="0.2"/>
    <row r="25250" ht="15" customHeight="1" x14ac:dyDescent="0.2"/>
    <row r="25251" ht="15" customHeight="1" x14ac:dyDescent="0.2"/>
    <row r="25252" ht="15" customHeight="1" x14ac:dyDescent="0.2"/>
    <row r="25253" ht="15" customHeight="1" x14ac:dyDescent="0.2"/>
    <row r="25254" ht="15" customHeight="1" x14ac:dyDescent="0.2"/>
    <row r="25255" ht="15" customHeight="1" x14ac:dyDescent="0.2"/>
    <row r="25256" ht="15" customHeight="1" x14ac:dyDescent="0.2"/>
    <row r="25257" ht="15" customHeight="1" x14ac:dyDescent="0.2"/>
    <row r="25258" ht="15" customHeight="1" x14ac:dyDescent="0.2"/>
    <row r="25259" ht="15" customHeight="1" x14ac:dyDescent="0.2"/>
    <row r="25260" ht="15" customHeight="1" x14ac:dyDescent="0.2"/>
    <row r="25261" ht="15" customHeight="1" x14ac:dyDescent="0.2"/>
    <row r="25262" ht="15" customHeight="1" x14ac:dyDescent="0.2"/>
    <row r="25263" ht="15" customHeight="1" x14ac:dyDescent="0.2"/>
    <row r="25264" ht="15" customHeight="1" x14ac:dyDescent="0.2"/>
    <row r="25265" ht="15" customHeight="1" x14ac:dyDescent="0.2"/>
    <row r="25266" ht="15" customHeight="1" x14ac:dyDescent="0.2"/>
    <row r="25267" ht="15" customHeight="1" x14ac:dyDescent="0.2"/>
    <row r="25268" ht="15" customHeight="1" x14ac:dyDescent="0.2"/>
    <row r="25269" ht="15" customHeight="1" x14ac:dyDescent="0.2"/>
    <row r="25270" ht="15" customHeight="1" x14ac:dyDescent="0.2"/>
    <row r="25271" ht="15" customHeight="1" x14ac:dyDescent="0.2"/>
    <row r="25272" ht="15" customHeight="1" x14ac:dyDescent="0.2"/>
    <row r="25273" ht="15" customHeight="1" x14ac:dyDescent="0.2"/>
    <row r="25274" ht="15" customHeight="1" x14ac:dyDescent="0.2"/>
    <row r="25275" ht="15" customHeight="1" x14ac:dyDescent="0.2"/>
    <row r="25276" ht="15" customHeight="1" x14ac:dyDescent="0.2"/>
    <row r="25277" ht="15" customHeight="1" x14ac:dyDescent="0.2"/>
    <row r="25278" ht="15" customHeight="1" x14ac:dyDescent="0.2"/>
    <row r="25279" ht="15" customHeight="1" x14ac:dyDescent="0.2"/>
    <row r="25280" ht="15" customHeight="1" x14ac:dyDescent="0.2"/>
    <row r="25281" ht="15" customHeight="1" x14ac:dyDescent="0.2"/>
    <row r="25282" ht="15" customHeight="1" x14ac:dyDescent="0.2"/>
    <row r="25283" ht="15" customHeight="1" x14ac:dyDescent="0.2"/>
    <row r="25284" ht="15" customHeight="1" x14ac:dyDescent="0.2"/>
    <row r="25285" ht="15" customHeight="1" x14ac:dyDescent="0.2"/>
    <row r="25286" ht="15" customHeight="1" x14ac:dyDescent="0.2"/>
    <row r="25287" ht="15" customHeight="1" x14ac:dyDescent="0.2"/>
    <row r="25288" ht="15" customHeight="1" x14ac:dyDescent="0.2"/>
    <row r="25289" ht="15" customHeight="1" x14ac:dyDescent="0.2"/>
    <row r="25290" ht="15" customHeight="1" x14ac:dyDescent="0.2"/>
    <row r="25291" ht="15" customHeight="1" x14ac:dyDescent="0.2"/>
    <row r="25292" ht="15" customHeight="1" x14ac:dyDescent="0.2"/>
    <row r="25293" ht="15" customHeight="1" x14ac:dyDescent="0.2"/>
    <row r="25294" ht="15" customHeight="1" x14ac:dyDescent="0.2"/>
    <row r="25295" ht="15" customHeight="1" x14ac:dyDescent="0.2"/>
    <row r="25296" ht="15" customHeight="1" x14ac:dyDescent="0.2"/>
    <row r="25297" ht="15" customHeight="1" x14ac:dyDescent="0.2"/>
    <row r="25298" ht="15" customHeight="1" x14ac:dyDescent="0.2"/>
    <row r="25299" ht="15" customHeight="1" x14ac:dyDescent="0.2"/>
    <row r="25300" ht="15" customHeight="1" x14ac:dyDescent="0.2"/>
    <row r="25301" ht="15" customHeight="1" x14ac:dyDescent="0.2"/>
    <row r="25302" ht="15" customHeight="1" x14ac:dyDescent="0.2"/>
    <row r="25303" ht="15" customHeight="1" x14ac:dyDescent="0.2"/>
    <row r="25304" ht="15" customHeight="1" x14ac:dyDescent="0.2"/>
    <row r="25305" ht="15" customHeight="1" x14ac:dyDescent="0.2"/>
    <row r="25306" ht="15" customHeight="1" x14ac:dyDescent="0.2"/>
    <row r="25307" ht="15" customHeight="1" x14ac:dyDescent="0.2"/>
    <row r="25308" ht="15" customHeight="1" x14ac:dyDescent="0.2"/>
    <row r="25309" ht="15" customHeight="1" x14ac:dyDescent="0.2"/>
    <row r="25310" ht="15" customHeight="1" x14ac:dyDescent="0.2"/>
    <row r="25311" ht="15" customHeight="1" x14ac:dyDescent="0.2"/>
    <row r="25312" ht="15" customHeight="1" x14ac:dyDescent="0.2"/>
    <row r="25313" ht="15" customHeight="1" x14ac:dyDescent="0.2"/>
    <row r="25314" ht="15" customHeight="1" x14ac:dyDescent="0.2"/>
    <row r="25315" ht="15" customHeight="1" x14ac:dyDescent="0.2"/>
    <row r="25316" ht="15" customHeight="1" x14ac:dyDescent="0.2"/>
    <row r="25317" ht="15" customHeight="1" x14ac:dyDescent="0.2"/>
    <row r="25318" ht="15" customHeight="1" x14ac:dyDescent="0.2"/>
    <row r="25319" ht="15" customHeight="1" x14ac:dyDescent="0.2"/>
    <row r="25320" ht="15" customHeight="1" x14ac:dyDescent="0.2"/>
    <row r="25321" ht="15" customHeight="1" x14ac:dyDescent="0.2"/>
    <row r="25322" ht="15" customHeight="1" x14ac:dyDescent="0.2"/>
    <row r="25323" ht="15" customHeight="1" x14ac:dyDescent="0.2"/>
    <row r="25324" ht="15" customHeight="1" x14ac:dyDescent="0.2"/>
    <row r="25325" ht="15" customHeight="1" x14ac:dyDescent="0.2"/>
    <row r="25326" ht="15" customHeight="1" x14ac:dyDescent="0.2"/>
    <row r="25327" ht="15" customHeight="1" x14ac:dyDescent="0.2"/>
    <row r="25328" ht="15" customHeight="1" x14ac:dyDescent="0.2"/>
    <row r="25329" ht="15" customHeight="1" x14ac:dyDescent="0.2"/>
    <row r="25330" ht="15" customHeight="1" x14ac:dyDescent="0.2"/>
    <row r="25331" ht="15" customHeight="1" x14ac:dyDescent="0.2"/>
    <row r="25332" ht="15" customHeight="1" x14ac:dyDescent="0.2"/>
    <row r="25333" ht="15" customHeight="1" x14ac:dyDescent="0.2"/>
    <row r="25334" ht="15" customHeight="1" x14ac:dyDescent="0.2"/>
    <row r="25335" ht="15" customHeight="1" x14ac:dyDescent="0.2"/>
    <row r="25336" ht="15" customHeight="1" x14ac:dyDescent="0.2"/>
    <row r="25337" ht="15" customHeight="1" x14ac:dyDescent="0.2"/>
    <row r="25338" ht="15" customHeight="1" x14ac:dyDescent="0.2"/>
    <row r="25339" ht="15" customHeight="1" x14ac:dyDescent="0.2"/>
    <row r="25340" ht="15" customHeight="1" x14ac:dyDescent="0.2"/>
    <row r="25341" ht="15" customHeight="1" x14ac:dyDescent="0.2"/>
    <row r="25342" ht="15" customHeight="1" x14ac:dyDescent="0.2"/>
    <row r="25343" ht="15" customHeight="1" x14ac:dyDescent="0.2"/>
    <row r="25344" ht="15" customHeight="1" x14ac:dyDescent="0.2"/>
    <row r="25345" ht="15" customHeight="1" x14ac:dyDescent="0.2"/>
    <row r="25346" ht="15" customHeight="1" x14ac:dyDescent="0.2"/>
    <row r="25347" ht="15" customHeight="1" x14ac:dyDescent="0.2"/>
    <row r="25348" ht="15" customHeight="1" x14ac:dyDescent="0.2"/>
    <row r="25349" ht="15" customHeight="1" x14ac:dyDescent="0.2"/>
    <row r="25350" ht="15" customHeight="1" x14ac:dyDescent="0.2"/>
    <row r="25351" ht="15" customHeight="1" x14ac:dyDescent="0.2"/>
    <row r="25352" ht="15" customHeight="1" x14ac:dyDescent="0.2"/>
    <row r="25353" ht="15" customHeight="1" x14ac:dyDescent="0.2"/>
    <row r="25354" ht="15" customHeight="1" x14ac:dyDescent="0.2"/>
    <row r="25355" ht="15" customHeight="1" x14ac:dyDescent="0.2"/>
    <row r="25356" ht="15" customHeight="1" x14ac:dyDescent="0.2"/>
    <row r="25357" ht="15" customHeight="1" x14ac:dyDescent="0.2"/>
    <row r="25358" ht="15" customHeight="1" x14ac:dyDescent="0.2"/>
    <row r="25359" ht="15" customHeight="1" x14ac:dyDescent="0.2"/>
    <row r="25360" ht="15" customHeight="1" x14ac:dyDescent="0.2"/>
    <row r="25361" ht="15" customHeight="1" x14ac:dyDescent="0.2"/>
    <row r="25362" ht="15" customHeight="1" x14ac:dyDescent="0.2"/>
    <row r="25363" ht="15" customHeight="1" x14ac:dyDescent="0.2"/>
    <row r="25364" ht="15" customHeight="1" x14ac:dyDescent="0.2"/>
    <row r="25365" ht="15" customHeight="1" x14ac:dyDescent="0.2"/>
    <row r="25366" ht="15" customHeight="1" x14ac:dyDescent="0.2"/>
    <row r="25367" ht="15" customHeight="1" x14ac:dyDescent="0.2"/>
    <row r="25368" ht="15" customHeight="1" x14ac:dyDescent="0.2"/>
    <row r="25369" ht="15" customHeight="1" x14ac:dyDescent="0.2"/>
    <row r="25370" ht="15" customHeight="1" x14ac:dyDescent="0.2"/>
    <row r="25371" ht="15" customHeight="1" x14ac:dyDescent="0.2"/>
    <row r="25372" ht="15" customHeight="1" x14ac:dyDescent="0.2"/>
    <row r="25373" ht="15" customHeight="1" x14ac:dyDescent="0.2"/>
    <row r="25374" ht="15" customHeight="1" x14ac:dyDescent="0.2"/>
    <row r="25375" ht="15" customHeight="1" x14ac:dyDescent="0.2"/>
    <row r="25376" ht="15" customHeight="1" x14ac:dyDescent="0.2"/>
    <row r="25377" ht="15" customHeight="1" x14ac:dyDescent="0.2"/>
    <row r="25378" ht="15" customHeight="1" x14ac:dyDescent="0.2"/>
    <row r="25379" ht="15" customHeight="1" x14ac:dyDescent="0.2"/>
    <row r="25380" ht="15" customHeight="1" x14ac:dyDescent="0.2"/>
    <row r="25381" ht="15" customHeight="1" x14ac:dyDescent="0.2"/>
    <row r="25382" ht="15" customHeight="1" x14ac:dyDescent="0.2"/>
    <row r="25383" ht="15" customHeight="1" x14ac:dyDescent="0.2"/>
    <row r="25384" ht="15" customHeight="1" x14ac:dyDescent="0.2"/>
    <row r="25385" ht="15" customHeight="1" x14ac:dyDescent="0.2"/>
    <row r="25386" ht="15" customHeight="1" x14ac:dyDescent="0.2"/>
    <row r="25387" ht="15" customHeight="1" x14ac:dyDescent="0.2"/>
    <row r="25388" ht="15" customHeight="1" x14ac:dyDescent="0.2"/>
    <row r="25389" ht="15" customHeight="1" x14ac:dyDescent="0.2"/>
    <row r="25390" ht="15" customHeight="1" x14ac:dyDescent="0.2"/>
    <row r="25391" ht="15" customHeight="1" x14ac:dyDescent="0.2"/>
    <row r="25392" ht="15" customHeight="1" x14ac:dyDescent="0.2"/>
    <row r="25393" ht="15" customHeight="1" x14ac:dyDescent="0.2"/>
    <row r="25394" ht="15" customHeight="1" x14ac:dyDescent="0.2"/>
    <row r="25395" ht="15" customHeight="1" x14ac:dyDescent="0.2"/>
    <row r="25396" ht="15" customHeight="1" x14ac:dyDescent="0.2"/>
    <row r="25397" ht="15" customHeight="1" x14ac:dyDescent="0.2"/>
    <row r="25398" ht="15" customHeight="1" x14ac:dyDescent="0.2"/>
    <row r="25399" ht="15" customHeight="1" x14ac:dyDescent="0.2"/>
    <row r="25400" ht="15" customHeight="1" x14ac:dyDescent="0.2"/>
    <row r="25401" ht="15" customHeight="1" x14ac:dyDescent="0.2"/>
    <row r="25402" ht="15" customHeight="1" x14ac:dyDescent="0.2"/>
    <row r="25403" ht="15" customHeight="1" x14ac:dyDescent="0.2"/>
    <row r="25404" ht="15" customHeight="1" x14ac:dyDescent="0.2"/>
    <row r="25405" ht="15" customHeight="1" x14ac:dyDescent="0.2"/>
    <row r="25406" ht="15" customHeight="1" x14ac:dyDescent="0.2"/>
    <row r="25407" ht="15" customHeight="1" x14ac:dyDescent="0.2"/>
    <row r="25408" ht="15" customHeight="1" x14ac:dyDescent="0.2"/>
    <row r="25409" ht="15" customHeight="1" x14ac:dyDescent="0.2"/>
    <row r="25410" ht="15" customHeight="1" x14ac:dyDescent="0.2"/>
    <row r="25411" ht="15" customHeight="1" x14ac:dyDescent="0.2"/>
    <row r="25412" ht="15" customHeight="1" x14ac:dyDescent="0.2"/>
    <row r="25413" ht="15" customHeight="1" x14ac:dyDescent="0.2"/>
    <row r="25414" ht="15" customHeight="1" x14ac:dyDescent="0.2"/>
    <row r="25415" ht="15" customHeight="1" x14ac:dyDescent="0.2"/>
    <row r="25416" ht="15" customHeight="1" x14ac:dyDescent="0.2"/>
    <row r="25417" ht="15" customHeight="1" x14ac:dyDescent="0.2"/>
    <row r="25418" ht="15" customHeight="1" x14ac:dyDescent="0.2"/>
    <row r="25419" ht="15" customHeight="1" x14ac:dyDescent="0.2"/>
    <row r="25420" ht="15" customHeight="1" x14ac:dyDescent="0.2"/>
    <row r="25421" ht="15" customHeight="1" x14ac:dyDescent="0.2"/>
    <row r="25422" ht="15" customHeight="1" x14ac:dyDescent="0.2"/>
    <row r="25423" ht="15" customHeight="1" x14ac:dyDescent="0.2"/>
    <row r="25424" ht="15" customHeight="1" x14ac:dyDescent="0.2"/>
    <row r="25425" ht="15" customHeight="1" x14ac:dyDescent="0.2"/>
    <row r="25426" ht="15" customHeight="1" x14ac:dyDescent="0.2"/>
    <row r="25427" ht="15" customHeight="1" x14ac:dyDescent="0.2"/>
    <row r="25428" ht="15" customHeight="1" x14ac:dyDescent="0.2"/>
    <row r="25429" ht="15" customHeight="1" x14ac:dyDescent="0.2"/>
    <row r="25430" ht="15" customHeight="1" x14ac:dyDescent="0.2"/>
    <row r="25431" ht="15" customHeight="1" x14ac:dyDescent="0.2"/>
    <row r="25432" ht="15" customHeight="1" x14ac:dyDescent="0.2"/>
    <row r="25433" ht="15" customHeight="1" x14ac:dyDescent="0.2"/>
    <row r="25434" ht="15" customHeight="1" x14ac:dyDescent="0.2"/>
    <row r="25435" ht="15" customHeight="1" x14ac:dyDescent="0.2"/>
    <row r="25436" ht="15" customHeight="1" x14ac:dyDescent="0.2"/>
    <row r="25437" ht="15" customHeight="1" x14ac:dyDescent="0.2"/>
    <row r="25438" ht="15" customHeight="1" x14ac:dyDescent="0.2"/>
    <row r="25439" ht="15" customHeight="1" x14ac:dyDescent="0.2"/>
    <row r="25440" ht="15" customHeight="1" x14ac:dyDescent="0.2"/>
    <row r="25441" ht="15" customHeight="1" x14ac:dyDescent="0.2"/>
    <row r="25442" ht="15" customHeight="1" x14ac:dyDescent="0.2"/>
    <row r="25443" ht="15" customHeight="1" x14ac:dyDescent="0.2"/>
    <row r="25444" ht="15" customHeight="1" x14ac:dyDescent="0.2"/>
    <row r="25445" ht="15" customHeight="1" x14ac:dyDescent="0.2"/>
    <row r="25446" ht="15" customHeight="1" x14ac:dyDescent="0.2"/>
    <row r="25447" ht="15" customHeight="1" x14ac:dyDescent="0.2"/>
    <row r="25448" ht="15" customHeight="1" x14ac:dyDescent="0.2"/>
    <row r="25449" ht="15" customHeight="1" x14ac:dyDescent="0.2"/>
    <row r="25450" ht="15" customHeight="1" x14ac:dyDescent="0.2"/>
    <row r="25451" ht="15" customHeight="1" x14ac:dyDescent="0.2"/>
    <row r="25452" ht="15" customHeight="1" x14ac:dyDescent="0.2"/>
    <row r="25453" ht="15" customHeight="1" x14ac:dyDescent="0.2"/>
    <row r="25454" ht="15" customHeight="1" x14ac:dyDescent="0.2"/>
    <row r="25455" ht="15" customHeight="1" x14ac:dyDescent="0.2"/>
    <row r="25456" ht="15" customHeight="1" x14ac:dyDescent="0.2"/>
    <row r="25457" ht="15" customHeight="1" x14ac:dyDescent="0.2"/>
    <row r="25458" ht="15" customHeight="1" x14ac:dyDescent="0.2"/>
    <row r="25459" ht="15" customHeight="1" x14ac:dyDescent="0.2"/>
    <row r="25460" ht="15" customHeight="1" x14ac:dyDescent="0.2"/>
    <row r="25461" ht="15" customHeight="1" x14ac:dyDescent="0.2"/>
    <row r="25462" ht="15" customHeight="1" x14ac:dyDescent="0.2"/>
    <row r="25463" ht="15" customHeight="1" x14ac:dyDescent="0.2"/>
    <row r="25464" ht="15" customHeight="1" x14ac:dyDescent="0.2"/>
    <row r="25465" ht="15" customHeight="1" x14ac:dyDescent="0.2"/>
    <row r="25466" ht="15" customHeight="1" x14ac:dyDescent="0.2"/>
    <row r="25467" ht="15" customHeight="1" x14ac:dyDescent="0.2"/>
    <row r="25468" ht="15" customHeight="1" x14ac:dyDescent="0.2"/>
    <row r="25469" ht="15" customHeight="1" x14ac:dyDescent="0.2"/>
    <row r="25470" ht="15" customHeight="1" x14ac:dyDescent="0.2"/>
    <row r="25471" ht="15" customHeight="1" x14ac:dyDescent="0.2"/>
    <row r="25472" ht="15" customHeight="1" x14ac:dyDescent="0.2"/>
    <row r="25473" ht="15" customHeight="1" x14ac:dyDescent="0.2"/>
    <row r="25474" ht="15" customHeight="1" x14ac:dyDescent="0.2"/>
    <row r="25475" ht="15" customHeight="1" x14ac:dyDescent="0.2"/>
    <row r="25476" ht="15" customHeight="1" x14ac:dyDescent="0.2"/>
    <row r="25477" ht="15" customHeight="1" x14ac:dyDescent="0.2"/>
    <row r="25478" ht="15" customHeight="1" x14ac:dyDescent="0.2"/>
    <row r="25479" ht="15" customHeight="1" x14ac:dyDescent="0.2"/>
    <row r="25480" ht="15" customHeight="1" x14ac:dyDescent="0.2"/>
    <row r="25481" ht="15" customHeight="1" x14ac:dyDescent="0.2"/>
    <row r="25482" ht="15" customHeight="1" x14ac:dyDescent="0.2"/>
    <row r="25483" ht="15" customHeight="1" x14ac:dyDescent="0.2"/>
    <row r="25484" ht="15" customHeight="1" x14ac:dyDescent="0.2"/>
    <row r="25485" ht="15" customHeight="1" x14ac:dyDescent="0.2"/>
    <row r="25486" ht="15" customHeight="1" x14ac:dyDescent="0.2"/>
    <row r="25487" ht="15" customHeight="1" x14ac:dyDescent="0.2"/>
    <row r="25488" ht="15" customHeight="1" x14ac:dyDescent="0.2"/>
    <row r="25489" ht="15" customHeight="1" x14ac:dyDescent="0.2"/>
    <row r="25490" ht="15" customHeight="1" x14ac:dyDescent="0.2"/>
    <row r="25491" ht="15" customHeight="1" x14ac:dyDescent="0.2"/>
    <row r="25492" ht="15" customHeight="1" x14ac:dyDescent="0.2"/>
    <row r="25493" ht="15" customHeight="1" x14ac:dyDescent="0.2"/>
    <row r="25494" ht="15" customHeight="1" x14ac:dyDescent="0.2"/>
    <row r="25495" ht="15" customHeight="1" x14ac:dyDescent="0.2"/>
    <row r="25496" ht="15" customHeight="1" x14ac:dyDescent="0.2"/>
    <row r="25497" ht="15" customHeight="1" x14ac:dyDescent="0.2"/>
    <row r="25498" ht="15" customHeight="1" x14ac:dyDescent="0.2"/>
    <row r="25499" ht="15" customHeight="1" x14ac:dyDescent="0.2"/>
    <row r="25500" ht="15" customHeight="1" x14ac:dyDescent="0.2"/>
    <row r="25501" ht="15" customHeight="1" x14ac:dyDescent="0.2"/>
    <row r="25502" ht="15" customHeight="1" x14ac:dyDescent="0.2"/>
    <row r="25503" ht="15" customHeight="1" x14ac:dyDescent="0.2"/>
    <row r="25504" ht="15" customHeight="1" x14ac:dyDescent="0.2"/>
    <row r="25505" ht="15" customHeight="1" x14ac:dyDescent="0.2"/>
    <row r="25506" ht="15" customHeight="1" x14ac:dyDescent="0.2"/>
    <row r="25507" ht="15" customHeight="1" x14ac:dyDescent="0.2"/>
    <row r="25508" ht="15" customHeight="1" x14ac:dyDescent="0.2"/>
    <row r="25509" ht="15" customHeight="1" x14ac:dyDescent="0.2"/>
    <row r="25510" ht="15" customHeight="1" x14ac:dyDescent="0.2"/>
    <row r="25511" ht="15" customHeight="1" x14ac:dyDescent="0.2"/>
    <row r="25512" ht="15" customHeight="1" x14ac:dyDescent="0.2"/>
    <row r="25513" ht="15" customHeight="1" x14ac:dyDescent="0.2"/>
    <row r="25514" ht="15" customHeight="1" x14ac:dyDescent="0.2"/>
    <row r="25515" ht="15" customHeight="1" x14ac:dyDescent="0.2"/>
    <row r="25516" ht="15" customHeight="1" x14ac:dyDescent="0.2"/>
    <row r="25517" ht="15" customHeight="1" x14ac:dyDescent="0.2"/>
    <row r="25518" ht="15" customHeight="1" x14ac:dyDescent="0.2"/>
    <row r="25519" ht="15" customHeight="1" x14ac:dyDescent="0.2"/>
    <row r="25520" ht="15" customHeight="1" x14ac:dyDescent="0.2"/>
    <row r="25521" ht="15" customHeight="1" x14ac:dyDescent="0.2"/>
    <row r="25522" ht="15" customHeight="1" x14ac:dyDescent="0.2"/>
    <row r="25523" ht="15" customHeight="1" x14ac:dyDescent="0.2"/>
    <row r="25524" ht="15" customHeight="1" x14ac:dyDescent="0.2"/>
    <row r="25525" ht="15" customHeight="1" x14ac:dyDescent="0.2"/>
    <row r="25526" ht="15" customHeight="1" x14ac:dyDescent="0.2"/>
    <row r="25527" ht="15" customHeight="1" x14ac:dyDescent="0.2"/>
    <row r="25528" ht="15" customHeight="1" x14ac:dyDescent="0.2"/>
    <row r="25529" ht="15" customHeight="1" x14ac:dyDescent="0.2"/>
    <row r="25530" ht="15" customHeight="1" x14ac:dyDescent="0.2"/>
    <row r="25531" ht="15" customHeight="1" x14ac:dyDescent="0.2"/>
    <row r="25532" ht="15" customHeight="1" x14ac:dyDescent="0.2"/>
    <row r="25533" ht="15" customHeight="1" x14ac:dyDescent="0.2"/>
    <row r="25534" ht="15" customHeight="1" x14ac:dyDescent="0.2"/>
    <row r="25535" ht="15" customHeight="1" x14ac:dyDescent="0.2"/>
    <row r="25536" ht="15" customHeight="1" x14ac:dyDescent="0.2"/>
    <row r="25537" ht="15" customHeight="1" x14ac:dyDescent="0.2"/>
    <row r="25538" ht="15" customHeight="1" x14ac:dyDescent="0.2"/>
    <row r="25539" ht="15" customHeight="1" x14ac:dyDescent="0.2"/>
    <row r="25540" ht="15" customHeight="1" x14ac:dyDescent="0.2"/>
    <row r="25541" ht="15" customHeight="1" x14ac:dyDescent="0.2"/>
    <row r="25542" ht="15" customHeight="1" x14ac:dyDescent="0.2"/>
    <row r="25543" ht="15" customHeight="1" x14ac:dyDescent="0.2"/>
    <row r="25544" ht="15" customHeight="1" x14ac:dyDescent="0.2"/>
    <row r="25545" ht="15" customHeight="1" x14ac:dyDescent="0.2"/>
    <row r="25546" ht="15" customHeight="1" x14ac:dyDescent="0.2"/>
    <row r="25547" ht="15" customHeight="1" x14ac:dyDescent="0.2"/>
    <row r="25548" ht="15" customHeight="1" x14ac:dyDescent="0.2"/>
    <row r="25549" ht="15" customHeight="1" x14ac:dyDescent="0.2"/>
    <row r="25550" ht="15" customHeight="1" x14ac:dyDescent="0.2"/>
    <row r="25551" ht="15" customHeight="1" x14ac:dyDescent="0.2"/>
    <row r="25552" ht="15" customHeight="1" x14ac:dyDescent="0.2"/>
    <row r="25553" ht="15" customHeight="1" x14ac:dyDescent="0.2"/>
    <row r="25554" ht="15" customHeight="1" x14ac:dyDescent="0.2"/>
    <row r="25555" ht="15" customHeight="1" x14ac:dyDescent="0.2"/>
    <row r="25556" ht="15" customHeight="1" x14ac:dyDescent="0.2"/>
    <row r="25557" ht="15" customHeight="1" x14ac:dyDescent="0.2"/>
    <row r="25558" ht="15" customHeight="1" x14ac:dyDescent="0.2"/>
    <row r="25559" ht="15" customHeight="1" x14ac:dyDescent="0.2"/>
    <row r="25560" ht="15" customHeight="1" x14ac:dyDescent="0.2"/>
    <row r="25561" ht="15" customHeight="1" x14ac:dyDescent="0.2"/>
    <row r="25562" ht="15" customHeight="1" x14ac:dyDescent="0.2"/>
    <row r="25563" ht="15" customHeight="1" x14ac:dyDescent="0.2"/>
    <row r="25564" ht="15" customHeight="1" x14ac:dyDescent="0.2"/>
    <row r="25565" ht="15" customHeight="1" x14ac:dyDescent="0.2"/>
    <row r="25566" ht="15" customHeight="1" x14ac:dyDescent="0.2"/>
    <row r="25567" ht="15" customHeight="1" x14ac:dyDescent="0.2"/>
    <row r="25568" ht="15" customHeight="1" x14ac:dyDescent="0.2"/>
    <row r="25569" ht="15" customHeight="1" x14ac:dyDescent="0.2"/>
    <row r="25570" ht="15" customHeight="1" x14ac:dyDescent="0.2"/>
    <row r="25571" ht="15" customHeight="1" x14ac:dyDescent="0.2"/>
    <row r="25572" ht="15" customHeight="1" x14ac:dyDescent="0.2"/>
    <row r="25573" ht="15" customHeight="1" x14ac:dyDescent="0.2"/>
    <row r="25574" ht="15" customHeight="1" x14ac:dyDescent="0.2"/>
    <row r="25575" ht="15" customHeight="1" x14ac:dyDescent="0.2"/>
    <row r="25576" ht="15" customHeight="1" x14ac:dyDescent="0.2"/>
    <row r="25577" ht="15" customHeight="1" x14ac:dyDescent="0.2"/>
    <row r="25578" ht="15" customHeight="1" x14ac:dyDescent="0.2"/>
    <row r="25579" ht="15" customHeight="1" x14ac:dyDescent="0.2"/>
    <row r="25580" ht="15" customHeight="1" x14ac:dyDescent="0.2"/>
    <row r="25581" ht="15" customHeight="1" x14ac:dyDescent="0.2"/>
    <row r="25582" ht="15" customHeight="1" x14ac:dyDescent="0.2"/>
    <row r="25583" ht="15" customHeight="1" x14ac:dyDescent="0.2"/>
    <row r="25584" ht="15" customHeight="1" x14ac:dyDescent="0.2"/>
    <row r="25585" ht="15" customHeight="1" x14ac:dyDescent="0.2"/>
    <row r="25586" ht="15" customHeight="1" x14ac:dyDescent="0.2"/>
    <row r="25587" ht="15" customHeight="1" x14ac:dyDescent="0.2"/>
    <row r="25588" ht="15" customHeight="1" x14ac:dyDescent="0.2"/>
    <row r="25589" ht="15" customHeight="1" x14ac:dyDescent="0.2"/>
    <row r="25590" ht="15" customHeight="1" x14ac:dyDescent="0.2"/>
    <row r="25591" ht="15" customHeight="1" x14ac:dyDescent="0.2"/>
    <row r="25592" ht="15" customHeight="1" x14ac:dyDescent="0.2"/>
    <row r="25593" ht="15" customHeight="1" x14ac:dyDescent="0.2"/>
    <row r="25594" ht="15" customHeight="1" x14ac:dyDescent="0.2"/>
    <row r="25595" ht="15" customHeight="1" x14ac:dyDescent="0.2"/>
    <row r="25596" ht="15" customHeight="1" x14ac:dyDescent="0.2"/>
    <row r="25597" ht="15" customHeight="1" x14ac:dyDescent="0.2"/>
    <row r="25598" ht="15" customHeight="1" x14ac:dyDescent="0.2"/>
    <row r="25599" ht="15" customHeight="1" x14ac:dyDescent="0.2"/>
    <row r="25600" ht="15" customHeight="1" x14ac:dyDescent="0.2"/>
    <row r="25601" ht="15" customHeight="1" x14ac:dyDescent="0.2"/>
    <row r="25602" ht="15" customHeight="1" x14ac:dyDescent="0.2"/>
    <row r="25603" ht="15" customHeight="1" x14ac:dyDescent="0.2"/>
    <row r="25604" ht="15" customHeight="1" x14ac:dyDescent="0.2"/>
    <row r="25605" ht="15" customHeight="1" x14ac:dyDescent="0.2"/>
    <row r="25606" ht="15" customHeight="1" x14ac:dyDescent="0.2"/>
    <row r="25607" ht="15" customHeight="1" x14ac:dyDescent="0.2"/>
    <row r="25608" ht="15" customHeight="1" x14ac:dyDescent="0.2"/>
    <row r="25609" ht="15" customHeight="1" x14ac:dyDescent="0.2"/>
    <row r="25610" ht="15" customHeight="1" x14ac:dyDescent="0.2"/>
    <row r="25611" ht="15" customHeight="1" x14ac:dyDescent="0.2"/>
    <row r="25612" ht="15" customHeight="1" x14ac:dyDescent="0.2"/>
    <row r="25613" ht="15" customHeight="1" x14ac:dyDescent="0.2"/>
    <row r="25614" ht="15" customHeight="1" x14ac:dyDescent="0.2"/>
    <row r="25615" ht="15" customHeight="1" x14ac:dyDescent="0.2"/>
    <row r="25616" ht="15" customHeight="1" x14ac:dyDescent="0.2"/>
    <row r="25617" ht="15" customHeight="1" x14ac:dyDescent="0.2"/>
    <row r="25618" ht="15" customHeight="1" x14ac:dyDescent="0.2"/>
    <row r="25619" ht="15" customHeight="1" x14ac:dyDescent="0.2"/>
    <row r="25620" ht="15" customHeight="1" x14ac:dyDescent="0.2"/>
    <row r="25621" ht="15" customHeight="1" x14ac:dyDescent="0.2"/>
    <row r="25622" ht="15" customHeight="1" x14ac:dyDescent="0.2"/>
    <row r="25623" ht="15" customHeight="1" x14ac:dyDescent="0.2"/>
    <row r="25624" ht="15" customHeight="1" x14ac:dyDescent="0.2"/>
    <row r="25625" ht="15" customHeight="1" x14ac:dyDescent="0.2"/>
    <row r="25626" ht="15" customHeight="1" x14ac:dyDescent="0.2"/>
    <row r="25627" ht="15" customHeight="1" x14ac:dyDescent="0.2"/>
    <row r="25628" ht="15" customHeight="1" x14ac:dyDescent="0.2"/>
    <row r="25629" ht="15" customHeight="1" x14ac:dyDescent="0.2"/>
    <row r="25630" ht="15" customHeight="1" x14ac:dyDescent="0.2"/>
    <row r="25631" ht="15" customHeight="1" x14ac:dyDescent="0.2"/>
    <row r="25632" ht="15" customHeight="1" x14ac:dyDescent="0.2"/>
    <row r="25633" ht="15" customHeight="1" x14ac:dyDescent="0.2"/>
    <row r="25634" ht="15" customHeight="1" x14ac:dyDescent="0.2"/>
    <row r="25635" ht="15" customHeight="1" x14ac:dyDescent="0.2"/>
    <row r="25636" ht="15" customHeight="1" x14ac:dyDescent="0.2"/>
    <row r="25637" ht="15" customHeight="1" x14ac:dyDescent="0.2"/>
    <row r="25638" ht="15" customHeight="1" x14ac:dyDescent="0.2"/>
    <row r="25639" ht="15" customHeight="1" x14ac:dyDescent="0.2"/>
    <row r="25640" ht="15" customHeight="1" x14ac:dyDescent="0.2"/>
    <row r="25641" ht="15" customHeight="1" x14ac:dyDescent="0.2"/>
    <row r="25642" ht="15" customHeight="1" x14ac:dyDescent="0.2"/>
    <row r="25643" ht="15" customHeight="1" x14ac:dyDescent="0.2"/>
    <row r="25644" ht="15" customHeight="1" x14ac:dyDescent="0.2"/>
    <row r="25645" ht="15" customHeight="1" x14ac:dyDescent="0.2"/>
    <row r="25646" ht="15" customHeight="1" x14ac:dyDescent="0.2"/>
    <row r="25647" ht="15" customHeight="1" x14ac:dyDescent="0.2"/>
    <row r="25648" ht="15" customHeight="1" x14ac:dyDescent="0.2"/>
    <row r="25649" ht="15" customHeight="1" x14ac:dyDescent="0.2"/>
    <row r="25650" ht="15" customHeight="1" x14ac:dyDescent="0.2"/>
    <row r="25651" ht="15" customHeight="1" x14ac:dyDescent="0.2"/>
    <row r="25652" ht="15" customHeight="1" x14ac:dyDescent="0.2"/>
    <row r="25653" ht="15" customHeight="1" x14ac:dyDescent="0.2"/>
    <row r="25654" ht="15" customHeight="1" x14ac:dyDescent="0.2"/>
    <row r="25655" ht="15" customHeight="1" x14ac:dyDescent="0.2"/>
    <row r="25656" ht="15" customHeight="1" x14ac:dyDescent="0.2"/>
    <row r="25657" ht="15" customHeight="1" x14ac:dyDescent="0.2"/>
    <row r="25658" ht="15" customHeight="1" x14ac:dyDescent="0.2"/>
    <row r="25659" ht="15" customHeight="1" x14ac:dyDescent="0.2"/>
    <row r="25660" ht="15" customHeight="1" x14ac:dyDescent="0.2"/>
    <row r="25661" ht="15" customHeight="1" x14ac:dyDescent="0.2"/>
    <row r="25662" ht="15" customHeight="1" x14ac:dyDescent="0.2"/>
    <row r="25663" ht="15" customHeight="1" x14ac:dyDescent="0.2"/>
    <row r="25664" ht="15" customHeight="1" x14ac:dyDescent="0.2"/>
    <row r="25665" ht="15" customHeight="1" x14ac:dyDescent="0.2"/>
    <row r="25666" ht="15" customHeight="1" x14ac:dyDescent="0.2"/>
    <row r="25667" ht="15" customHeight="1" x14ac:dyDescent="0.2"/>
    <row r="25668" ht="15" customHeight="1" x14ac:dyDescent="0.2"/>
    <row r="25669" ht="15" customHeight="1" x14ac:dyDescent="0.2"/>
    <row r="25670" ht="15" customHeight="1" x14ac:dyDescent="0.2"/>
    <row r="25671" ht="15" customHeight="1" x14ac:dyDescent="0.2"/>
    <row r="25672" ht="15" customHeight="1" x14ac:dyDescent="0.2"/>
    <row r="25673" ht="15" customHeight="1" x14ac:dyDescent="0.2"/>
    <row r="25674" ht="15" customHeight="1" x14ac:dyDescent="0.2"/>
    <row r="25675" ht="15" customHeight="1" x14ac:dyDescent="0.2"/>
    <row r="25676" ht="15" customHeight="1" x14ac:dyDescent="0.2"/>
    <row r="25677" ht="15" customHeight="1" x14ac:dyDescent="0.2"/>
    <row r="25678" ht="15" customHeight="1" x14ac:dyDescent="0.2"/>
    <row r="25679" ht="15" customHeight="1" x14ac:dyDescent="0.2"/>
    <row r="25680" ht="15" customHeight="1" x14ac:dyDescent="0.2"/>
    <row r="25681" ht="15" customHeight="1" x14ac:dyDescent="0.2"/>
    <row r="25682" ht="15" customHeight="1" x14ac:dyDescent="0.2"/>
    <row r="25683" ht="15" customHeight="1" x14ac:dyDescent="0.2"/>
    <row r="25684" ht="15" customHeight="1" x14ac:dyDescent="0.2"/>
    <row r="25685" ht="15" customHeight="1" x14ac:dyDescent="0.2"/>
    <row r="25686" ht="15" customHeight="1" x14ac:dyDescent="0.2"/>
    <row r="25687" ht="15" customHeight="1" x14ac:dyDescent="0.2"/>
    <row r="25688" ht="15" customHeight="1" x14ac:dyDescent="0.2"/>
    <row r="25689" ht="15" customHeight="1" x14ac:dyDescent="0.2"/>
    <row r="25690" ht="15" customHeight="1" x14ac:dyDescent="0.2"/>
    <row r="25691" ht="15" customHeight="1" x14ac:dyDescent="0.2"/>
    <row r="25692" ht="15" customHeight="1" x14ac:dyDescent="0.2"/>
    <row r="25693" ht="15" customHeight="1" x14ac:dyDescent="0.2"/>
    <row r="25694" ht="15" customHeight="1" x14ac:dyDescent="0.2"/>
    <row r="25695" ht="15" customHeight="1" x14ac:dyDescent="0.2"/>
    <row r="25696" ht="15" customHeight="1" x14ac:dyDescent="0.2"/>
    <row r="25697" ht="15" customHeight="1" x14ac:dyDescent="0.2"/>
    <row r="25698" ht="15" customHeight="1" x14ac:dyDescent="0.2"/>
    <row r="25699" ht="15" customHeight="1" x14ac:dyDescent="0.2"/>
    <row r="25700" ht="15" customHeight="1" x14ac:dyDescent="0.2"/>
    <row r="25701" ht="15" customHeight="1" x14ac:dyDescent="0.2"/>
    <row r="25702" ht="15" customHeight="1" x14ac:dyDescent="0.2"/>
    <row r="25703" ht="15" customHeight="1" x14ac:dyDescent="0.2"/>
    <row r="25704" ht="15" customHeight="1" x14ac:dyDescent="0.2"/>
    <row r="25705" ht="15" customHeight="1" x14ac:dyDescent="0.2"/>
    <row r="25706" ht="15" customHeight="1" x14ac:dyDescent="0.2"/>
    <row r="25707" ht="15" customHeight="1" x14ac:dyDescent="0.2"/>
    <row r="25708" ht="15" customHeight="1" x14ac:dyDescent="0.2"/>
    <row r="25709" ht="15" customHeight="1" x14ac:dyDescent="0.2"/>
    <row r="25710" ht="15" customHeight="1" x14ac:dyDescent="0.2"/>
    <row r="25711" ht="15" customHeight="1" x14ac:dyDescent="0.2"/>
    <row r="25712" ht="15" customHeight="1" x14ac:dyDescent="0.2"/>
    <row r="25713" ht="15" customHeight="1" x14ac:dyDescent="0.2"/>
    <row r="25714" ht="15" customHeight="1" x14ac:dyDescent="0.2"/>
    <row r="25715" ht="15" customHeight="1" x14ac:dyDescent="0.2"/>
    <row r="25716" ht="15" customHeight="1" x14ac:dyDescent="0.2"/>
    <row r="25717" ht="15" customHeight="1" x14ac:dyDescent="0.2"/>
    <row r="25718" ht="15" customHeight="1" x14ac:dyDescent="0.2"/>
    <row r="25719" ht="15" customHeight="1" x14ac:dyDescent="0.2"/>
    <row r="25720" ht="15" customHeight="1" x14ac:dyDescent="0.2"/>
    <row r="25721" ht="15" customHeight="1" x14ac:dyDescent="0.2"/>
    <row r="25722" ht="15" customHeight="1" x14ac:dyDescent="0.2"/>
    <row r="25723" ht="15" customHeight="1" x14ac:dyDescent="0.2"/>
    <row r="25724" ht="15" customHeight="1" x14ac:dyDescent="0.2"/>
    <row r="25725" ht="15" customHeight="1" x14ac:dyDescent="0.2"/>
    <row r="25726" ht="15" customHeight="1" x14ac:dyDescent="0.2"/>
    <row r="25727" ht="15" customHeight="1" x14ac:dyDescent="0.2"/>
    <row r="25728" ht="15" customHeight="1" x14ac:dyDescent="0.2"/>
    <row r="25729" ht="15" customHeight="1" x14ac:dyDescent="0.2"/>
    <row r="25730" ht="15" customHeight="1" x14ac:dyDescent="0.2"/>
    <row r="25731" ht="15" customHeight="1" x14ac:dyDescent="0.2"/>
    <row r="25732" ht="15" customHeight="1" x14ac:dyDescent="0.2"/>
    <row r="25733" ht="15" customHeight="1" x14ac:dyDescent="0.2"/>
    <row r="25734" ht="15" customHeight="1" x14ac:dyDescent="0.2"/>
    <row r="25735" ht="15" customHeight="1" x14ac:dyDescent="0.2"/>
    <row r="25736" ht="15" customHeight="1" x14ac:dyDescent="0.2"/>
    <row r="25737" ht="15" customHeight="1" x14ac:dyDescent="0.2"/>
    <row r="25738" ht="15" customHeight="1" x14ac:dyDescent="0.2"/>
    <row r="25739" ht="15" customHeight="1" x14ac:dyDescent="0.2"/>
    <row r="25740" ht="15" customHeight="1" x14ac:dyDescent="0.2"/>
    <row r="25741" ht="15" customHeight="1" x14ac:dyDescent="0.2"/>
    <row r="25742" ht="15" customHeight="1" x14ac:dyDescent="0.2"/>
    <row r="25743" ht="15" customHeight="1" x14ac:dyDescent="0.2"/>
    <row r="25744" ht="15" customHeight="1" x14ac:dyDescent="0.2"/>
    <row r="25745" ht="15" customHeight="1" x14ac:dyDescent="0.2"/>
    <row r="25746" ht="15" customHeight="1" x14ac:dyDescent="0.2"/>
    <row r="25747" ht="15" customHeight="1" x14ac:dyDescent="0.2"/>
    <row r="25748" ht="15" customHeight="1" x14ac:dyDescent="0.2"/>
    <row r="25749" ht="15" customHeight="1" x14ac:dyDescent="0.2"/>
    <row r="25750" ht="15" customHeight="1" x14ac:dyDescent="0.2"/>
    <row r="25751" ht="15" customHeight="1" x14ac:dyDescent="0.2"/>
    <row r="25752" ht="15" customHeight="1" x14ac:dyDescent="0.2"/>
    <row r="25753" ht="15" customHeight="1" x14ac:dyDescent="0.2"/>
    <row r="25754" ht="15" customHeight="1" x14ac:dyDescent="0.2"/>
    <row r="25755" ht="15" customHeight="1" x14ac:dyDescent="0.2"/>
    <row r="25756" ht="15" customHeight="1" x14ac:dyDescent="0.2"/>
    <row r="25757" ht="15" customHeight="1" x14ac:dyDescent="0.2"/>
    <row r="25758" ht="15" customHeight="1" x14ac:dyDescent="0.2"/>
    <row r="25759" ht="15" customHeight="1" x14ac:dyDescent="0.2"/>
    <row r="25760" ht="15" customHeight="1" x14ac:dyDescent="0.2"/>
    <row r="25761" ht="15" customHeight="1" x14ac:dyDescent="0.2"/>
    <row r="25762" ht="15" customHeight="1" x14ac:dyDescent="0.2"/>
    <row r="25763" ht="15" customHeight="1" x14ac:dyDescent="0.2"/>
    <row r="25764" ht="15" customHeight="1" x14ac:dyDescent="0.2"/>
    <row r="25765" ht="15" customHeight="1" x14ac:dyDescent="0.2"/>
    <row r="25766" ht="15" customHeight="1" x14ac:dyDescent="0.2"/>
    <row r="25767" ht="15" customHeight="1" x14ac:dyDescent="0.2"/>
    <row r="25768" ht="15" customHeight="1" x14ac:dyDescent="0.2"/>
    <row r="25769" ht="15" customHeight="1" x14ac:dyDescent="0.2"/>
    <row r="25770" ht="15" customHeight="1" x14ac:dyDescent="0.2"/>
    <row r="25771" ht="15" customHeight="1" x14ac:dyDescent="0.2"/>
    <row r="25772" ht="15" customHeight="1" x14ac:dyDescent="0.2"/>
    <row r="25773" ht="15" customHeight="1" x14ac:dyDescent="0.2"/>
    <row r="25774" ht="15" customHeight="1" x14ac:dyDescent="0.2"/>
    <row r="25775" ht="15" customHeight="1" x14ac:dyDescent="0.2"/>
    <row r="25776" ht="15" customHeight="1" x14ac:dyDescent="0.2"/>
    <row r="25777" ht="15" customHeight="1" x14ac:dyDescent="0.2"/>
    <row r="25778" ht="15" customHeight="1" x14ac:dyDescent="0.2"/>
    <row r="25779" ht="15" customHeight="1" x14ac:dyDescent="0.2"/>
    <row r="25780" ht="15" customHeight="1" x14ac:dyDescent="0.2"/>
    <row r="25781" ht="15" customHeight="1" x14ac:dyDescent="0.2"/>
    <row r="25782" ht="15" customHeight="1" x14ac:dyDescent="0.2"/>
    <row r="25783" ht="15" customHeight="1" x14ac:dyDescent="0.2"/>
    <row r="25784" ht="15" customHeight="1" x14ac:dyDescent="0.2"/>
    <row r="25785" ht="15" customHeight="1" x14ac:dyDescent="0.2"/>
    <row r="25786" ht="15" customHeight="1" x14ac:dyDescent="0.2"/>
    <row r="25787" ht="15" customHeight="1" x14ac:dyDescent="0.2"/>
    <row r="25788" ht="15" customHeight="1" x14ac:dyDescent="0.2"/>
    <row r="25789" ht="15" customHeight="1" x14ac:dyDescent="0.2"/>
    <row r="25790" ht="15" customHeight="1" x14ac:dyDescent="0.2"/>
    <row r="25791" ht="15" customHeight="1" x14ac:dyDescent="0.2"/>
    <row r="25792" ht="15" customHeight="1" x14ac:dyDescent="0.2"/>
    <row r="25793" ht="15" customHeight="1" x14ac:dyDescent="0.2"/>
    <row r="25794" ht="15" customHeight="1" x14ac:dyDescent="0.2"/>
    <row r="25795" ht="15" customHeight="1" x14ac:dyDescent="0.2"/>
    <row r="25796" ht="15" customHeight="1" x14ac:dyDescent="0.2"/>
    <row r="25797" ht="15" customHeight="1" x14ac:dyDescent="0.2"/>
    <row r="25798" ht="15" customHeight="1" x14ac:dyDescent="0.2"/>
    <row r="25799" ht="15" customHeight="1" x14ac:dyDescent="0.2"/>
    <row r="25800" ht="15" customHeight="1" x14ac:dyDescent="0.2"/>
    <row r="25801" ht="15" customHeight="1" x14ac:dyDescent="0.2"/>
    <row r="25802" ht="15" customHeight="1" x14ac:dyDescent="0.2"/>
    <row r="25803" ht="15" customHeight="1" x14ac:dyDescent="0.2"/>
    <row r="25804" ht="15" customHeight="1" x14ac:dyDescent="0.2"/>
    <row r="25805" ht="15" customHeight="1" x14ac:dyDescent="0.2"/>
    <row r="25806" ht="15" customHeight="1" x14ac:dyDescent="0.2"/>
    <row r="25807" ht="15" customHeight="1" x14ac:dyDescent="0.2"/>
    <row r="25808" ht="15" customHeight="1" x14ac:dyDescent="0.2"/>
    <row r="25809" ht="15" customHeight="1" x14ac:dyDescent="0.2"/>
    <row r="25810" ht="15" customHeight="1" x14ac:dyDescent="0.2"/>
    <row r="25811" ht="15" customHeight="1" x14ac:dyDescent="0.2"/>
    <row r="25812" ht="15" customHeight="1" x14ac:dyDescent="0.2"/>
    <row r="25813" ht="15" customHeight="1" x14ac:dyDescent="0.2"/>
    <row r="25814" ht="15" customHeight="1" x14ac:dyDescent="0.2"/>
    <row r="25815" ht="15" customHeight="1" x14ac:dyDescent="0.2"/>
    <row r="25816" ht="15" customHeight="1" x14ac:dyDescent="0.2"/>
    <row r="25817" ht="15" customHeight="1" x14ac:dyDescent="0.2"/>
    <row r="25818" ht="15" customHeight="1" x14ac:dyDescent="0.2"/>
    <row r="25819" ht="15" customHeight="1" x14ac:dyDescent="0.2"/>
    <row r="25820" ht="15" customHeight="1" x14ac:dyDescent="0.2"/>
    <row r="25821" ht="15" customHeight="1" x14ac:dyDescent="0.2"/>
    <row r="25822" ht="15" customHeight="1" x14ac:dyDescent="0.2"/>
    <row r="25823" ht="15" customHeight="1" x14ac:dyDescent="0.2"/>
    <row r="25824" ht="15" customHeight="1" x14ac:dyDescent="0.2"/>
    <row r="25825" ht="15" customHeight="1" x14ac:dyDescent="0.2"/>
    <row r="25826" ht="15" customHeight="1" x14ac:dyDescent="0.2"/>
    <row r="25827" ht="15" customHeight="1" x14ac:dyDescent="0.2"/>
    <row r="25828" ht="15" customHeight="1" x14ac:dyDescent="0.2"/>
    <row r="25829" ht="15" customHeight="1" x14ac:dyDescent="0.2"/>
    <row r="25830" ht="15" customHeight="1" x14ac:dyDescent="0.2"/>
    <row r="25831" ht="15" customHeight="1" x14ac:dyDescent="0.2"/>
    <row r="25832" ht="15" customHeight="1" x14ac:dyDescent="0.2"/>
    <row r="25833" ht="15" customHeight="1" x14ac:dyDescent="0.2"/>
    <row r="25834" ht="15" customHeight="1" x14ac:dyDescent="0.2"/>
    <row r="25835" ht="15" customHeight="1" x14ac:dyDescent="0.2"/>
    <row r="25836" ht="15" customHeight="1" x14ac:dyDescent="0.2"/>
    <row r="25837" ht="15" customHeight="1" x14ac:dyDescent="0.2"/>
    <row r="25838" ht="15" customHeight="1" x14ac:dyDescent="0.2"/>
    <row r="25839" ht="15" customHeight="1" x14ac:dyDescent="0.2"/>
    <row r="25840" ht="15" customHeight="1" x14ac:dyDescent="0.2"/>
    <row r="25841" ht="15" customHeight="1" x14ac:dyDescent="0.2"/>
    <row r="25842" ht="15" customHeight="1" x14ac:dyDescent="0.2"/>
    <row r="25843" ht="15" customHeight="1" x14ac:dyDescent="0.2"/>
    <row r="25844" ht="15" customHeight="1" x14ac:dyDescent="0.2"/>
    <row r="25845" ht="15" customHeight="1" x14ac:dyDescent="0.2"/>
    <row r="25846" ht="15" customHeight="1" x14ac:dyDescent="0.2"/>
    <row r="25847" ht="15" customHeight="1" x14ac:dyDescent="0.2"/>
    <row r="25848" ht="15" customHeight="1" x14ac:dyDescent="0.2"/>
    <row r="25849" ht="15" customHeight="1" x14ac:dyDescent="0.2"/>
    <row r="25850" ht="15" customHeight="1" x14ac:dyDescent="0.2"/>
    <row r="25851" ht="15" customHeight="1" x14ac:dyDescent="0.2"/>
    <row r="25852" ht="15" customHeight="1" x14ac:dyDescent="0.2"/>
    <row r="25853" ht="15" customHeight="1" x14ac:dyDescent="0.2"/>
    <row r="25854" ht="15" customHeight="1" x14ac:dyDescent="0.2"/>
    <row r="25855" ht="15" customHeight="1" x14ac:dyDescent="0.2"/>
    <row r="25856" ht="15" customHeight="1" x14ac:dyDescent="0.2"/>
    <row r="25857" ht="15" customHeight="1" x14ac:dyDescent="0.2"/>
    <row r="25858" ht="15" customHeight="1" x14ac:dyDescent="0.2"/>
    <row r="25859" ht="15" customHeight="1" x14ac:dyDescent="0.2"/>
    <row r="25860" ht="15" customHeight="1" x14ac:dyDescent="0.2"/>
    <row r="25861" ht="15" customHeight="1" x14ac:dyDescent="0.2"/>
    <row r="25862" ht="15" customHeight="1" x14ac:dyDescent="0.2"/>
    <row r="25863" ht="15" customHeight="1" x14ac:dyDescent="0.2"/>
    <row r="25864" ht="15" customHeight="1" x14ac:dyDescent="0.2"/>
    <row r="25865" ht="15" customHeight="1" x14ac:dyDescent="0.2"/>
    <row r="25866" ht="15" customHeight="1" x14ac:dyDescent="0.2"/>
    <row r="25867" ht="15" customHeight="1" x14ac:dyDescent="0.2"/>
    <row r="25868" ht="15" customHeight="1" x14ac:dyDescent="0.2"/>
    <row r="25869" ht="15" customHeight="1" x14ac:dyDescent="0.2"/>
    <row r="25870" ht="15" customHeight="1" x14ac:dyDescent="0.2"/>
    <row r="25871" ht="15" customHeight="1" x14ac:dyDescent="0.2"/>
    <row r="25872" ht="15" customHeight="1" x14ac:dyDescent="0.2"/>
    <row r="25873" ht="15" customHeight="1" x14ac:dyDescent="0.2"/>
    <row r="25874" ht="15" customHeight="1" x14ac:dyDescent="0.2"/>
    <row r="25875" ht="15" customHeight="1" x14ac:dyDescent="0.2"/>
    <row r="25876" ht="15" customHeight="1" x14ac:dyDescent="0.2"/>
    <row r="25877" ht="15" customHeight="1" x14ac:dyDescent="0.2"/>
    <row r="25878" ht="15" customHeight="1" x14ac:dyDescent="0.2"/>
    <row r="25879" ht="15" customHeight="1" x14ac:dyDescent="0.2"/>
    <row r="25880" ht="15" customHeight="1" x14ac:dyDescent="0.2"/>
    <row r="25881" ht="15" customHeight="1" x14ac:dyDescent="0.2"/>
    <row r="25882" ht="15" customHeight="1" x14ac:dyDescent="0.2"/>
    <row r="25883" ht="15" customHeight="1" x14ac:dyDescent="0.2"/>
    <row r="25884" ht="15" customHeight="1" x14ac:dyDescent="0.2"/>
    <row r="25885" ht="15" customHeight="1" x14ac:dyDescent="0.2"/>
    <row r="25886" ht="15" customHeight="1" x14ac:dyDescent="0.2"/>
    <row r="25887" ht="15" customHeight="1" x14ac:dyDescent="0.2"/>
    <row r="25888" ht="15" customHeight="1" x14ac:dyDescent="0.2"/>
    <row r="25889" ht="15" customHeight="1" x14ac:dyDescent="0.2"/>
    <row r="25890" ht="15" customHeight="1" x14ac:dyDescent="0.2"/>
    <row r="25891" ht="15" customHeight="1" x14ac:dyDescent="0.2"/>
    <row r="25892" ht="15" customHeight="1" x14ac:dyDescent="0.2"/>
    <row r="25893" ht="15" customHeight="1" x14ac:dyDescent="0.2"/>
    <row r="25894" ht="15" customHeight="1" x14ac:dyDescent="0.2"/>
    <row r="25895" ht="15" customHeight="1" x14ac:dyDescent="0.2"/>
    <row r="25896" ht="15" customHeight="1" x14ac:dyDescent="0.2"/>
    <row r="25897" ht="15" customHeight="1" x14ac:dyDescent="0.2"/>
    <row r="25898" ht="15" customHeight="1" x14ac:dyDescent="0.2"/>
    <row r="25899" ht="15" customHeight="1" x14ac:dyDescent="0.2"/>
    <row r="25900" ht="15" customHeight="1" x14ac:dyDescent="0.2"/>
    <row r="25901" ht="15" customHeight="1" x14ac:dyDescent="0.2"/>
    <row r="25902" ht="15" customHeight="1" x14ac:dyDescent="0.2"/>
    <row r="25903" ht="15" customHeight="1" x14ac:dyDescent="0.2"/>
    <row r="25904" ht="15" customHeight="1" x14ac:dyDescent="0.2"/>
    <row r="25905" ht="15" customHeight="1" x14ac:dyDescent="0.2"/>
    <row r="25906" ht="15" customHeight="1" x14ac:dyDescent="0.2"/>
    <row r="25907" ht="15" customHeight="1" x14ac:dyDescent="0.2"/>
    <row r="25908" ht="15" customHeight="1" x14ac:dyDescent="0.2"/>
    <row r="25909" ht="15" customHeight="1" x14ac:dyDescent="0.2"/>
    <row r="25910" ht="15" customHeight="1" x14ac:dyDescent="0.2"/>
    <row r="25911" ht="15" customHeight="1" x14ac:dyDescent="0.2"/>
    <row r="25912" ht="15" customHeight="1" x14ac:dyDescent="0.2"/>
    <row r="25913" ht="15" customHeight="1" x14ac:dyDescent="0.2"/>
    <row r="25914" ht="15" customHeight="1" x14ac:dyDescent="0.2"/>
    <row r="25915" ht="15" customHeight="1" x14ac:dyDescent="0.2"/>
    <row r="25916" ht="15" customHeight="1" x14ac:dyDescent="0.2"/>
    <row r="25917" ht="15" customHeight="1" x14ac:dyDescent="0.2"/>
    <row r="25918" ht="15" customHeight="1" x14ac:dyDescent="0.2"/>
    <row r="25919" ht="15" customHeight="1" x14ac:dyDescent="0.2"/>
    <row r="25920" ht="15" customHeight="1" x14ac:dyDescent="0.2"/>
    <row r="25921" ht="15" customHeight="1" x14ac:dyDescent="0.2"/>
    <row r="25922" ht="15" customHeight="1" x14ac:dyDescent="0.2"/>
    <row r="25923" ht="15" customHeight="1" x14ac:dyDescent="0.2"/>
    <row r="25924" ht="15" customHeight="1" x14ac:dyDescent="0.2"/>
    <row r="25925" ht="15" customHeight="1" x14ac:dyDescent="0.2"/>
    <row r="25926" ht="15" customHeight="1" x14ac:dyDescent="0.2"/>
    <row r="25927" ht="15" customHeight="1" x14ac:dyDescent="0.2"/>
    <row r="25928" ht="15" customHeight="1" x14ac:dyDescent="0.2"/>
    <row r="25929" ht="15" customHeight="1" x14ac:dyDescent="0.2"/>
    <row r="25930" ht="15" customHeight="1" x14ac:dyDescent="0.2"/>
    <row r="25931" ht="15" customHeight="1" x14ac:dyDescent="0.2"/>
    <row r="25932" ht="15" customHeight="1" x14ac:dyDescent="0.2"/>
    <row r="25933" ht="15" customHeight="1" x14ac:dyDescent="0.2"/>
    <row r="25934" ht="15" customHeight="1" x14ac:dyDescent="0.2"/>
    <row r="25935" ht="15" customHeight="1" x14ac:dyDescent="0.2"/>
    <row r="25936" ht="15" customHeight="1" x14ac:dyDescent="0.2"/>
    <row r="25937" ht="15" customHeight="1" x14ac:dyDescent="0.2"/>
    <row r="25938" ht="15" customHeight="1" x14ac:dyDescent="0.2"/>
    <row r="25939" ht="15" customHeight="1" x14ac:dyDescent="0.2"/>
    <row r="25940" ht="15" customHeight="1" x14ac:dyDescent="0.2"/>
    <row r="25941" ht="15" customHeight="1" x14ac:dyDescent="0.2"/>
    <row r="25942" ht="15" customHeight="1" x14ac:dyDescent="0.2"/>
    <row r="25943" ht="15" customHeight="1" x14ac:dyDescent="0.2"/>
    <row r="25944" ht="15" customHeight="1" x14ac:dyDescent="0.2"/>
    <row r="25945" ht="15" customHeight="1" x14ac:dyDescent="0.2"/>
    <row r="25946" ht="15" customHeight="1" x14ac:dyDescent="0.2"/>
    <row r="25947" ht="15" customHeight="1" x14ac:dyDescent="0.2"/>
    <row r="25948" ht="15" customHeight="1" x14ac:dyDescent="0.2"/>
    <row r="25949" ht="15" customHeight="1" x14ac:dyDescent="0.2"/>
    <row r="25950" ht="15" customHeight="1" x14ac:dyDescent="0.2"/>
    <row r="25951" ht="15" customHeight="1" x14ac:dyDescent="0.2"/>
    <row r="25952" ht="15" customHeight="1" x14ac:dyDescent="0.2"/>
    <row r="25953" ht="15" customHeight="1" x14ac:dyDescent="0.2"/>
    <row r="25954" ht="15" customHeight="1" x14ac:dyDescent="0.2"/>
    <row r="25955" ht="15" customHeight="1" x14ac:dyDescent="0.2"/>
    <row r="25956" ht="15" customHeight="1" x14ac:dyDescent="0.2"/>
    <row r="25957" ht="15" customHeight="1" x14ac:dyDescent="0.2"/>
    <row r="25958" ht="15" customHeight="1" x14ac:dyDescent="0.2"/>
    <row r="25959" ht="15" customHeight="1" x14ac:dyDescent="0.2"/>
    <row r="25960" ht="15" customHeight="1" x14ac:dyDescent="0.2"/>
    <row r="25961" ht="15" customHeight="1" x14ac:dyDescent="0.2"/>
    <row r="25962" ht="15" customHeight="1" x14ac:dyDescent="0.2"/>
    <row r="25963" ht="15" customHeight="1" x14ac:dyDescent="0.2"/>
    <row r="25964" ht="15" customHeight="1" x14ac:dyDescent="0.2"/>
    <row r="25965" ht="15" customHeight="1" x14ac:dyDescent="0.2"/>
    <row r="25966" ht="15" customHeight="1" x14ac:dyDescent="0.2"/>
    <row r="25967" ht="15" customHeight="1" x14ac:dyDescent="0.2"/>
    <row r="25968" ht="15" customHeight="1" x14ac:dyDescent="0.2"/>
    <row r="25969" ht="15" customHeight="1" x14ac:dyDescent="0.2"/>
    <row r="25970" ht="15" customHeight="1" x14ac:dyDescent="0.2"/>
    <row r="25971" ht="15" customHeight="1" x14ac:dyDescent="0.2"/>
    <row r="25972" ht="15" customHeight="1" x14ac:dyDescent="0.2"/>
    <row r="25973" ht="15" customHeight="1" x14ac:dyDescent="0.2"/>
    <row r="25974" ht="15" customHeight="1" x14ac:dyDescent="0.2"/>
    <row r="25975" ht="15" customHeight="1" x14ac:dyDescent="0.2"/>
    <row r="25976" ht="15" customHeight="1" x14ac:dyDescent="0.2"/>
    <row r="25977" ht="15" customHeight="1" x14ac:dyDescent="0.2"/>
    <row r="25978" ht="15" customHeight="1" x14ac:dyDescent="0.2"/>
    <row r="25979" ht="15" customHeight="1" x14ac:dyDescent="0.2"/>
    <row r="25980" ht="15" customHeight="1" x14ac:dyDescent="0.2"/>
    <row r="25981" ht="15" customHeight="1" x14ac:dyDescent="0.2"/>
    <row r="25982" ht="15" customHeight="1" x14ac:dyDescent="0.2"/>
    <row r="25983" ht="15" customHeight="1" x14ac:dyDescent="0.2"/>
    <row r="25984" ht="15" customHeight="1" x14ac:dyDescent="0.2"/>
    <row r="25985" ht="15" customHeight="1" x14ac:dyDescent="0.2"/>
    <row r="25986" ht="15" customHeight="1" x14ac:dyDescent="0.2"/>
    <row r="25987" ht="15" customHeight="1" x14ac:dyDescent="0.2"/>
    <row r="25988" ht="15" customHeight="1" x14ac:dyDescent="0.2"/>
    <row r="25989" ht="15" customHeight="1" x14ac:dyDescent="0.2"/>
    <row r="25990" ht="15" customHeight="1" x14ac:dyDescent="0.2"/>
    <row r="25991" ht="15" customHeight="1" x14ac:dyDescent="0.2"/>
    <row r="25992" ht="15" customHeight="1" x14ac:dyDescent="0.2"/>
    <row r="25993" ht="15" customHeight="1" x14ac:dyDescent="0.2"/>
    <row r="25994" ht="15" customHeight="1" x14ac:dyDescent="0.2"/>
    <row r="25995" ht="15" customHeight="1" x14ac:dyDescent="0.2"/>
    <row r="25996" ht="15" customHeight="1" x14ac:dyDescent="0.2"/>
    <row r="25997" ht="15" customHeight="1" x14ac:dyDescent="0.2"/>
    <row r="25998" ht="15" customHeight="1" x14ac:dyDescent="0.2"/>
    <row r="25999" ht="15" customHeight="1" x14ac:dyDescent="0.2"/>
    <row r="26000" ht="15" customHeight="1" x14ac:dyDescent="0.2"/>
    <row r="26001" ht="15" customHeight="1" x14ac:dyDescent="0.2"/>
    <row r="26002" ht="15" customHeight="1" x14ac:dyDescent="0.2"/>
    <row r="26003" ht="15" customHeight="1" x14ac:dyDescent="0.2"/>
    <row r="26004" ht="15" customHeight="1" x14ac:dyDescent="0.2"/>
    <row r="26005" ht="15" customHeight="1" x14ac:dyDescent="0.2"/>
    <row r="26006" ht="15" customHeight="1" x14ac:dyDescent="0.2"/>
    <row r="26007" ht="15" customHeight="1" x14ac:dyDescent="0.2"/>
    <row r="26008" ht="15" customHeight="1" x14ac:dyDescent="0.2"/>
    <row r="26009" ht="15" customHeight="1" x14ac:dyDescent="0.2"/>
    <row r="26010" ht="15" customHeight="1" x14ac:dyDescent="0.2"/>
    <row r="26011" ht="15" customHeight="1" x14ac:dyDescent="0.2"/>
    <row r="26012" ht="15" customHeight="1" x14ac:dyDescent="0.2"/>
    <row r="26013" ht="15" customHeight="1" x14ac:dyDescent="0.2"/>
    <row r="26014" ht="15" customHeight="1" x14ac:dyDescent="0.2"/>
    <row r="26015" ht="15" customHeight="1" x14ac:dyDescent="0.2"/>
    <row r="26016" ht="15" customHeight="1" x14ac:dyDescent="0.2"/>
    <row r="26017" ht="15" customHeight="1" x14ac:dyDescent="0.2"/>
    <row r="26018" ht="15" customHeight="1" x14ac:dyDescent="0.2"/>
    <row r="26019" ht="15" customHeight="1" x14ac:dyDescent="0.2"/>
    <row r="26020" ht="15" customHeight="1" x14ac:dyDescent="0.2"/>
    <row r="26021" ht="15" customHeight="1" x14ac:dyDescent="0.2"/>
    <row r="26022" ht="15" customHeight="1" x14ac:dyDescent="0.2"/>
    <row r="26023" ht="15" customHeight="1" x14ac:dyDescent="0.2"/>
    <row r="26024" ht="15" customHeight="1" x14ac:dyDescent="0.2"/>
    <row r="26025" ht="15" customHeight="1" x14ac:dyDescent="0.2"/>
    <row r="26026" ht="15" customHeight="1" x14ac:dyDescent="0.2"/>
    <row r="26027" ht="15" customHeight="1" x14ac:dyDescent="0.2"/>
    <row r="26028" ht="15" customHeight="1" x14ac:dyDescent="0.2"/>
    <row r="26029" ht="15" customHeight="1" x14ac:dyDescent="0.2"/>
    <row r="26030" ht="15" customHeight="1" x14ac:dyDescent="0.2"/>
    <row r="26031" ht="15" customHeight="1" x14ac:dyDescent="0.2"/>
    <row r="26032" ht="15" customHeight="1" x14ac:dyDescent="0.2"/>
    <row r="26033" ht="15" customHeight="1" x14ac:dyDescent="0.2"/>
    <row r="26034" ht="15" customHeight="1" x14ac:dyDescent="0.2"/>
    <row r="26035" ht="15" customHeight="1" x14ac:dyDescent="0.2"/>
    <row r="26036" ht="15" customHeight="1" x14ac:dyDescent="0.2"/>
    <row r="26037" ht="15" customHeight="1" x14ac:dyDescent="0.2"/>
    <row r="26038" ht="15" customHeight="1" x14ac:dyDescent="0.2"/>
    <row r="26039" ht="15" customHeight="1" x14ac:dyDescent="0.2"/>
    <row r="26040" ht="15" customHeight="1" x14ac:dyDescent="0.2"/>
    <row r="26041" ht="15" customHeight="1" x14ac:dyDescent="0.2"/>
    <row r="26042" ht="15" customHeight="1" x14ac:dyDescent="0.2"/>
    <row r="26043" ht="15" customHeight="1" x14ac:dyDescent="0.2"/>
    <row r="26044" ht="15" customHeight="1" x14ac:dyDescent="0.2"/>
    <row r="26045" ht="15" customHeight="1" x14ac:dyDescent="0.2"/>
    <row r="26046" ht="15" customHeight="1" x14ac:dyDescent="0.2"/>
    <row r="26047" ht="15" customHeight="1" x14ac:dyDescent="0.2"/>
    <row r="26048" ht="15" customHeight="1" x14ac:dyDescent="0.2"/>
    <row r="26049" ht="15" customHeight="1" x14ac:dyDescent="0.2"/>
    <row r="26050" ht="15" customHeight="1" x14ac:dyDescent="0.2"/>
    <row r="26051" ht="15" customHeight="1" x14ac:dyDescent="0.2"/>
    <row r="26052" ht="15" customHeight="1" x14ac:dyDescent="0.2"/>
    <row r="26053" ht="15" customHeight="1" x14ac:dyDescent="0.2"/>
    <row r="26054" ht="15" customHeight="1" x14ac:dyDescent="0.2"/>
    <row r="26055" ht="15" customHeight="1" x14ac:dyDescent="0.2"/>
    <row r="26056" ht="15" customHeight="1" x14ac:dyDescent="0.2"/>
    <row r="26057" ht="15" customHeight="1" x14ac:dyDescent="0.2"/>
    <row r="26058" ht="15" customHeight="1" x14ac:dyDescent="0.2"/>
    <row r="26059" ht="15" customHeight="1" x14ac:dyDescent="0.2"/>
    <row r="26060" ht="15" customHeight="1" x14ac:dyDescent="0.2"/>
    <row r="26061" ht="15" customHeight="1" x14ac:dyDescent="0.2"/>
    <row r="26062" ht="15" customHeight="1" x14ac:dyDescent="0.2"/>
    <row r="26063" ht="15" customHeight="1" x14ac:dyDescent="0.2"/>
    <row r="26064" ht="15" customHeight="1" x14ac:dyDescent="0.2"/>
    <row r="26065" ht="15" customHeight="1" x14ac:dyDescent="0.2"/>
    <row r="26066" ht="15" customHeight="1" x14ac:dyDescent="0.2"/>
    <row r="26067" ht="15" customHeight="1" x14ac:dyDescent="0.2"/>
    <row r="26068" ht="15" customHeight="1" x14ac:dyDescent="0.2"/>
    <row r="26069" ht="15" customHeight="1" x14ac:dyDescent="0.2"/>
    <row r="26070" ht="15" customHeight="1" x14ac:dyDescent="0.2"/>
    <row r="26071" ht="15" customHeight="1" x14ac:dyDescent="0.2"/>
    <row r="26072" ht="15" customHeight="1" x14ac:dyDescent="0.2"/>
    <row r="26073" ht="15" customHeight="1" x14ac:dyDescent="0.2"/>
    <row r="26074" ht="15" customHeight="1" x14ac:dyDescent="0.2"/>
    <row r="26075" ht="15" customHeight="1" x14ac:dyDescent="0.2"/>
    <row r="26076" ht="15" customHeight="1" x14ac:dyDescent="0.2"/>
    <row r="26077" ht="15" customHeight="1" x14ac:dyDescent="0.2"/>
    <row r="26078" ht="15" customHeight="1" x14ac:dyDescent="0.2"/>
    <row r="26079" ht="15" customHeight="1" x14ac:dyDescent="0.2"/>
    <row r="26080" ht="15" customHeight="1" x14ac:dyDescent="0.2"/>
    <row r="26081" ht="15" customHeight="1" x14ac:dyDescent="0.2"/>
    <row r="26082" ht="15" customHeight="1" x14ac:dyDescent="0.2"/>
    <row r="26083" ht="15" customHeight="1" x14ac:dyDescent="0.2"/>
    <row r="26084" ht="15" customHeight="1" x14ac:dyDescent="0.2"/>
    <row r="26085" ht="15" customHeight="1" x14ac:dyDescent="0.2"/>
    <row r="26086" ht="15" customHeight="1" x14ac:dyDescent="0.2"/>
    <row r="26087" ht="15" customHeight="1" x14ac:dyDescent="0.2"/>
    <row r="26088" ht="15" customHeight="1" x14ac:dyDescent="0.2"/>
    <row r="26089" ht="15" customHeight="1" x14ac:dyDescent="0.2"/>
    <row r="26090" ht="15" customHeight="1" x14ac:dyDescent="0.2"/>
    <row r="26091" ht="15" customHeight="1" x14ac:dyDescent="0.2"/>
    <row r="26092" ht="15" customHeight="1" x14ac:dyDescent="0.2"/>
    <row r="26093" ht="15" customHeight="1" x14ac:dyDescent="0.2"/>
    <row r="26094" ht="15" customHeight="1" x14ac:dyDescent="0.2"/>
    <row r="26095" ht="15" customHeight="1" x14ac:dyDescent="0.2"/>
    <row r="26096" ht="15" customHeight="1" x14ac:dyDescent="0.2"/>
    <row r="26097" ht="15" customHeight="1" x14ac:dyDescent="0.2"/>
    <row r="26098" ht="15" customHeight="1" x14ac:dyDescent="0.2"/>
    <row r="26099" ht="15" customHeight="1" x14ac:dyDescent="0.2"/>
    <row r="26100" ht="15" customHeight="1" x14ac:dyDescent="0.2"/>
    <row r="26101" ht="15" customHeight="1" x14ac:dyDescent="0.2"/>
    <row r="26102" ht="15" customHeight="1" x14ac:dyDescent="0.2"/>
    <row r="26103" ht="15" customHeight="1" x14ac:dyDescent="0.2"/>
    <row r="26104" ht="15" customHeight="1" x14ac:dyDescent="0.2"/>
    <row r="26105" ht="15" customHeight="1" x14ac:dyDescent="0.2"/>
    <row r="26106" ht="15" customHeight="1" x14ac:dyDescent="0.2"/>
    <row r="26107" ht="15" customHeight="1" x14ac:dyDescent="0.2"/>
    <row r="26108" ht="15" customHeight="1" x14ac:dyDescent="0.2"/>
    <row r="26109" ht="15" customHeight="1" x14ac:dyDescent="0.2"/>
    <row r="26110" ht="15" customHeight="1" x14ac:dyDescent="0.2"/>
    <row r="26111" ht="15" customHeight="1" x14ac:dyDescent="0.2"/>
    <row r="26112" ht="15" customHeight="1" x14ac:dyDescent="0.2"/>
    <row r="26113" ht="15" customHeight="1" x14ac:dyDescent="0.2"/>
    <row r="26114" ht="15" customHeight="1" x14ac:dyDescent="0.2"/>
    <row r="26115" ht="15" customHeight="1" x14ac:dyDescent="0.2"/>
    <row r="26116" ht="15" customHeight="1" x14ac:dyDescent="0.2"/>
    <row r="26117" ht="15" customHeight="1" x14ac:dyDescent="0.2"/>
    <row r="26118" ht="15" customHeight="1" x14ac:dyDescent="0.2"/>
    <row r="26119" ht="15" customHeight="1" x14ac:dyDescent="0.2"/>
    <row r="26120" ht="15" customHeight="1" x14ac:dyDescent="0.2"/>
    <row r="26121" ht="15" customHeight="1" x14ac:dyDescent="0.2"/>
    <row r="26122" ht="15" customHeight="1" x14ac:dyDescent="0.2"/>
    <row r="26123" ht="15" customHeight="1" x14ac:dyDescent="0.2"/>
    <row r="26124" ht="15" customHeight="1" x14ac:dyDescent="0.2"/>
    <row r="26125" ht="15" customHeight="1" x14ac:dyDescent="0.2"/>
    <row r="26126" ht="15" customHeight="1" x14ac:dyDescent="0.2"/>
    <row r="26127" ht="15" customHeight="1" x14ac:dyDescent="0.2"/>
    <row r="26128" ht="15" customHeight="1" x14ac:dyDescent="0.2"/>
    <row r="26129" ht="15" customHeight="1" x14ac:dyDescent="0.2"/>
    <row r="26130" ht="15" customHeight="1" x14ac:dyDescent="0.2"/>
    <row r="26131" ht="15" customHeight="1" x14ac:dyDescent="0.2"/>
    <row r="26132" ht="15" customHeight="1" x14ac:dyDescent="0.2"/>
    <row r="26133" ht="15" customHeight="1" x14ac:dyDescent="0.2"/>
    <row r="26134" ht="15" customHeight="1" x14ac:dyDescent="0.2"/>
    <row r="26135" ht="15" customHeight="1" x14ac:dyDescent="0.2"/>
    <row r="26136" ht="15" customHeight="1" x14ac:dyDescent="0.2"/>
    <row r="26137" ht="15" customHeight="1" x14ac:dyDescent="0.2"/>
    <row r="26138" ht="15" customHeight="1" x14ac:dyDescent="0.2"/>
    <row r="26139" ht="15" customHeight="1" x14ac:dyDescent="0.2"/>
    <row r="26140" ht="15" customHeight="1" x14ac:dyDescent="0.2"/>
    <row r="26141" ht="15" customHeight="1" x14ac:dyDescent="0.2"/>
    <row r="26142" ht="15" customHeight="1" x14ac:dyDescent="0.2"/>
    <row r="26143" ht="15" customHeight="1" x14ac:dyDescent="0.2"/>
    <row r="26144" ht="15" customHeight="1" x14ac:dyDescent="0.2"/>
    <row r="26145" ht="15" customHeight="1" x14ac:dyDescent="0.2"/>
    <row r="26146" ht="15" customHeight="1" x14ac:dyDescent="0.2"/>
    <row r="26147" ht="15" customHeight="1" x14ac:dyDescent="0.2"/>
    <row r="26148" ht="15" customHeight="1" x14ac:dyDescent="0.2"/>
    <row r="26149" ht="15" customHeight="1" x14ac:dyDescent="0.2"/>
    <row r="26150" ht="15" customHeight="1" x14ac:dyDescent="0.2"/>
    <row r="26151" ht="15" customHeight="1" x14ac:dyDescent="0.2"/>
    <row r="26152" ht="15" customHeight="1" x14ac:dyDescent="0.2"/>
    <row r="26153" ht="15" customHeight="1" x14ac:dyDescent="0.2"/>
    <row r="26154" ht="15" customHeight="1" x14ac:dyDescent="0.2"/>
    <row r="26155" ht="15" customHeight="1" x14ac:dyDescent="0.2"/>
    <row r="26156" ht="15" customHeight="1" x14ac:dyDescent="0.2"/>
    <row r="26157" ht="15" customHeight="1" x14ac:dyDescent="0.2"/>
    <row r="26158" ht="15" customHeight="1" x14ac:dyDescent="0.2"/>
    <row r="26159" ht="15" customHeight="1" x14ac:dyDescent="0.2"/>
    <row r="26160" ht="15" customHeight="1" x14ac:dyDescent="0.2"/>
    <row r="26161" ht="15" customHeight="1" x14ac:dyDescent="0.2"/>
    <row r="26162" ht="15" customHeight="1" x14ac:dyDescent="0.2"/>
    <row r="26163" ht="15" customHeight="1" x14ac:dyDescent="0.2"/>
    <row r="26164" ht="15" customHeight="1" x14ac:dyDescent="0.2"/>
    <row r="26165" ht="15" customHeight="1" x14ac:dyDescent="0.2"/>
    <row r="26166" ht="15" customHeight="1" x14ac:dyDescent="0.2"/>
    <row r="26167" ht="15" customHeight="1" x14ac:dyDescent="0.2"/>
    <row r="26168" ht="15" customHeight="1" x14ac:dyDescent="0.2"/>
    <row r="26169" ht="15" customHeight="1" x14ac:dyDescent="0.2"/>
    <row r="26170" ht="15" customHeight="1" x14ac:dyDescent="0.2"/>
    <row r="26171" ht="15" customHeight="1" x14ac:dyDescent="0.2"/>
    <row r="26172" ht="15" customHeight="1" x14ac:dyDescent="0.2"/>
    <row r="26173" ht="15" customHeight="1" x14ac:dyDescent="0.2"/>
    <row r="26174" ht="15" customHeight="1" x14ac:dyDescent="0.2"/>
    <row r="26175" ht="15" customHeight="1" x14ac:dyDescent="0.2"/>
    <row r="26176" ht="15" customHeight="1" x14ac:dyDescent="0.2"/>
    <row r="26177" ht="15" customHeight="1" x14ac:dyDescent="0.2"/>
    <row r="26178" ht="15" customHeight="1" x14ac:dyDescent="0.2"/>
    <row r="26179" ht="15" customHeight="1" x14ac:dyDescent="0.2"/>
    <row r="26180" ht="15" customHeight="1" x14ac:dyDescent="0.2"/>
    <row r="26181" ht="15" customHeight="1" x14ac:dyDescent="0.2"/>
    <row r="26182" ht="15" customHeight="1" x14ac:dyDescent="0.2"/>
    <row r="26183" ht="15" customHeight="1" x14ac:dyDescent="0.2"/>
    <row r="26184" ht="15" customHeight="1" x14ac:dyDescent="0.2"/>
    <row r="26185" ht="15" customHeight="1" x14ac:dyDescent="0.2"/>
    <row r="26186" ht="15" customHeight="1" x14ac:dyDescent="0.2"/>
    <row r="26187" ht="15" customHeight="1" x14ac:dyDescent="0.2"/>
    <row r="26188" ht="15" customHeight="1" x14ac:dyDescent="0.2"/>
    <row r="26189" ht="15" customHeight="1" x14ac:dyDescent="0.2"/>
    <row r="26190" ht="15" customHeight="1" x14ac:dyDescent="0.2"/>
    <row r="26191" ht="15" customHeight="1" x14ac:dyDescent="0.2"/>
    <row r="26192" ht="15" customHeight="1" x14ac:dyDescent="0.2"/>
    <row r="26193" ht="15" customHeight="1" x14ac:dyDescent="0.2"/>
    <row r="26194" ht="15" customHeight="1" x14ac:dyDescent="0.2"/>
    <row r="26195" ht="15" customHeight="1" x14ac:dyDescent="0.2"/>
    <row r="26196" ht="15" customHeight="1" x14ac:dyDescent="0.2"/>
    <row r="26197" ht="15" customHeight="1" x14ac:dyDescent="0.2"/>
    <row r="26198" ht="15" customHeight="1" x14ac:dyDescent="0.2"/>
    <row r="26199" ht="15" customHeight="1" x14ac:dyDescent="0.2"/>
    <row r="26200" ht="15" customHeight="1" x14ac:dyDescent="0.2"/>
    <row r="26201" ht="15" customHeight="1" x14ac:dyDescent="0.2"/>
    <row r="26202" ht="15" customHeight="1" x14ac:dyDescent="0.2"/>
    <row r="26203" ht="15" customHeight="1" x14ac:dyDescent="0.2"/>
    <row r="26204" ht="15" customHeight="1" x14ac:dyDescent="0.2"/>
    <row r="26205" ht="15" customHeight="1" x14ac:dyDescent="0.2"/>
    <row r="26206" ht="15" customHeight="1" x14ac:dyDescent="0.2"/>
    <row r="26207" ht="15" customHeight="1" x14ac:dyDescent="0.2"/>
    <row r="26208" ht="15" customHeight="1" x14ac:dyDescent="0.2"/>
    <row r="26209" ht="15" customHeight="1" x14ac:dyDescent="0.2"/>
    <row r="26210" ht="15" customHeight="1" x14ac:dyDescent="0.2"/>
    <row r="26211" ht="15" customHeight="1" x14ac:dyDescent="0.2"/>
    <row r="26212" ht="15" customHeight="1" x14ac:dyDescent="0.2"/>
    <row r="26213" ht="15" customHeight="1" x14ac:dyDescent="0.2"/>
    <row r="26214" ht="15" customHeight="1" x14ac:dyDescent="0.2"/>
    <row r="26215" ht="15" customHeight="1" x14ac:dyDescent="0.2"/>
    <row r="26216" ht="15" customHeight="1" x14ac:dyDescent="0.2"/>
    <row r="26217" ht="15" customHeight="1" x14ac:dyDescent="0.2"/>
    <row r="26218" ht="15" customHeight="1" x14ac:dyDescent="0.2"/>
    <row r="26219" ht="15" customHeight="1" x14ac:dyDescent="0.2"/>
    <row r="26220" ht="15" customHeight="1" x14ac:dyDescent="0.2"/>
    <row r="26221" ht="15" customHeight="1" x14ac:dyDescent="0.2"/>
    <row r="26222" ht="15" customHeight="1" x14ac:dyDescent="0.2"/>
    <row r="26223" ht="15" customHeight="1" x14ac:dyDescent="0.2"/>
    <row r="26224" ht="15" customHeight="1" x14ac:dyDescent="0.2"/>
    <row r="26225" ht="15" customHeight="1" x14ac:dyDescent="0.2"/>
    <row r="26226" ht="15" customHeight="1" x14ac:dyDescent="0.2"/>
    <row r="26227" ht="15" customHeight="1" x14ac:dyDescent="0.2"/>
    <row r="26228" ht="15" customHeight="1" x14ac:dyDescent="0.2"/>
    <row r="26229" ht="15" customHeight="1" x14ac:dyDescent="0.2"/>
    <row r="26230" ht="15" customHeight="1" x14ac:dyDescent="0.2"/>
    <row r="26231" ht="15" customHeight="1" x14ac:dyDescent="0.2"/>
    <row r="26232" ht="15" customHeight="1" x14ac:dyDescent="0.2"/>
    <row r="26233" ht="15" customHeight="1" x14ac:dyDescent="0.2"/>
    <row r="26234" ht="15" customHeight="1" x14ac:dyDescent="0.2"/>
    <row r="26235" ht="15" customHeight="1" x14ac:dyDescent="0.2"/>
    <row r="26236" ht="15" customHeight="1" x14ac:dyDescent="0.2"/>
    <row r="26237" ht="15" customHeight="1" x14ac:dyDescent="0.2"/>
    <row r="26238" ht="15" customHeight="1" x14ac:dyDescent="0.2"/>
    <row r="26239" ht="15" customHeight="1" x14ac:dyDescent="0.2"/>
    <row r="26240" ht="15" customHeight="1" x14ac:dyDescent="0.2"/>
    <row r="26241" ht="15" customHeight="1" x14ac:dyDescent="0.2"/>
    <row r="26242" ht="15" customHeight="1" x14ac:dyDescent="0.2"/>
    <row r="26243" ht="15" customHeight="1" x14ac:dyDescent="0.2"/>
    <row r="26244" ht="15" customHeight="1" x14ac:dyDescent="0.2"/>
    <row r="26245" ht="15" customHeight="1" x14ac:dyDescent="0.2"/>
    <row r="26246" ht="15" customHeight="1" x14ac:dyDescent="0.2"/>
    <row r="26247" ht="15" customHeight="1" x14ac:dyDescent="0.2"/>
    <row r="26248" ht="15" customHeight="1" x14ac:dyDescent="0.2"/>
    <row r="26249" ht="15" customHeight="1" x14ac:dyDescent="0.2"/>
    <row r="26250" ht="15" customHeight="1" x14ac:dyDescent="0.2"/>
    <row r="26251" ht="15" customHeight="1" x14ac:dyDescent="0.2"/>
    <row r="26252" ht="15" customHeight="1" x14ac:dyDescent="0.2"/>
    <row r="26253" ht="15" customHeight="1" x14ac:dyDescent="0.2"/>
    <row r="26254" ht="15" customHeight="1" x14ac:dyDescent="0.2"/>
    <row r="26255" ht="15" customHeight="1" x14ac:dyDescent="0.2"/>
    <row r="26256" ht="15" customHeight="1" x14ac:dyDescent="0.2"/>
    <row r="26257" ht="15" customHeight="1" x14ac:dyDescent="0.2"/>
    <row r="26258" ht="15" customHeight="1" x14ac:dyDescent="0.2"/>
    <row r="26259" ht="15" customHeight="1" x14ac:dyDescent="0.2"/>
    <row r="26260" ht="15" customHeight="1" x14ac:dyDescent="0.2"/>
    <row r="26261" ht="15" customHeight="1" x14ac:dyDescent="0.2"/>
    <row r="26262" ht="15" customHeight="1" x14ac:dyDescent="0.2"/>
    <row r="26263" ht="15" customHeight="1" x14ac:dyDescent="0.2"/>
    <row r="26264" ht="15" customHeight="1" x14ac:dyDescent="0.2"/>
    <row r="26265" ht="15" customHeight="1" x14ac:dyDescent="0.2"/>
    <row r="26266" ht="15" customHeight="1" x14ac:dyDescent="0.2"/>
    <row r="26267" ht="15" customHeight="1" x14ac:dyDescent="0.2"/>
    <row r="26268" ht="15" customHeight="1" x14ac:dyDescent="0.2"/>
    <row r="26269" ht="15" customHeight="1" x14ac:dyDescent="0.2"/>
    <row r="26270" ht="15" customHeight="1" x14ac:dyDescent="0.2"/>
    <row r="26271" ht="15" customHeight="1" x14ac:dyDescent="0.2"/>
    <row r="26272" ht="15" customHeight="1" x14ac:dyDescent="0.2"/>
    <row r="26273" ht="15" customHeight="1" x14ac:dyDescent="0.2"/>
    <row r="26274" ht="15" customHeight="1" x14ac:dyDescent="0.2"/>
    <row r="26275" ht="15" customHeight="1" x14ac:dyDescent="0.2"/>
    <row r="26276" ht="15" customHeight="1" x14ac:dyDescent="0.2"/>
    <row r="26277" ht="15" customHeight="1" x14ac:dyDescent="0.2"/>
    <row r="26278" ht="15" customHeight="1" x14ac:dyDescent="0.2"/>
    <row r="26279" ht="15" customHeight="1" x14ac:dyDescent="0.2"/>
    <row r="26280" ht="15" customHeight="1" x14ac:dyDescent="0.2"/>
    <row r="26281" ht="15" customHeight="1" x14ac:dyDescent="0.2"/>
    <row r="26282" ht="15" customHeight="1" x14ac:dyDescent="0.2"/>
    <row r="26283" ht="15" customHeight="1" x14ac:dyDescent="0.2"/>
    <row r="26284" ht="15" customHeight="1" x14ac:dyDescent="0.2"/>
    <row r="26285" ht="15" customHeight="1" x14ac:dyDescent="0.2"/>
    <row r="26286" ht="15" customHeight="1" x14ac:dyDescent="0.2"/>
    <row r="26287" ht="15" customHeight="1" x14ac:dyDescent="0.2"/>
    <row r="26288" ht="15" customHeight="1" x14ac:dyDescent="0.2"/>
    <row r="26289" ht="15" customHeight="1" x14ac:dyDescent="0.2"/>
    <row r="26290" ht="15" customHeight="1" x14ac:dyDescent="0.2"/>
    <row r="26291" ht="15" customHeight="1" x14ac:dyDescent="0.2"/>
    <row r="26292" ht="15" customHeight="1" x14ac:dyDescent="0.2"/>
    <row r="26293" ht="15" customHeight="1" x14ac:dyDescent="0.2"/>
    <row r="26294" ht="15" customHeight="1" x14ac:dyDescent="0.2"/>
    <row r="26295" ht="15" customHeight="1" x14ac:dyDescent="0.2"/>
    <row r="26296" ht="15" customHeight="1" x14ac:dyDescent="0.2"/>
    <row r="26297" ht="15" customHeight="1" x14ac:dyDescent="0.2"/>
    <row r="26298" ht="15" customHeight="1" x14ac:dyDescent="0.2"/>
    <row r="26299" ht="15" customHeight="1" x14ac:dyDescent="0.2"/>
    <row r="26300" ht="15" customHeight="1" x14ac:dyDescent="0.2"/>
    <row r="26301" ht="15" customHeight="1" x14ac:dyDescent="0.2"/>
    <row r="26302" ht="15" customHeight="1" x14ac:dyDescent="0.2"/>
    <row r="26303" ht="15" customHeight="1" x14ac:dyDescent="0.2"/>
    <row r="26304" ht="15" customHeight="1" x14ac:dyDescent="0.2"/>
    <row r="26305" ht="15" customHeight="1" x14ac:dyDescent="0.2"/>
    <row r="26306" ht="15" customHeight="1" x14ac:dyDescent="0.2"/>
    <row r="26307" ht="15" customHeight="1" x14ac:dyDescent="0.2"/>
    <row r="26308" ht="15" customHeight="1" x14ac:dyDescent="0.2"/>
    <row r="26309" ht="15" customHeight="1" x14ac:dyDescent="0.2"/>
    <row r="26310" ht="15" customHeight="1" x14ac:dyDescent="0.2"/>
    <row r="26311" ht="15" customHeight="1" x14ac:dyDescent="0.2"/>
    <row r="26312" ht="15" customHeight="1" x14ac:dyDescent="0.2"/>
    <row r="26313" ht="15" customHeight="1" x14ac:dyDescent="0.2"/>
    <row r="26314" ht="15" customHeight="1" x14ac:dyDescent="0.2"/>
    <row r="26315" ht="15" customHeight="1" x14ac:dyDescent="0.2"/>
    <row r="26316" ht="15" customHeight="1" x14ac:dyDescent="0.2"/>
    <row r="26317" ht="15" customHeight="1" x14ac:dyDescent="0.2"/>
    <row r="26318" ht="15" customHeight="1" x14ac:dyDescent="0.2"/>
    <row r="26319" ht="15" customHeight="1" x14ac:dyDescent="0.2"/>
    <row r="26320" ht="15" customHeight="1" x14ac:dyDescent="0.2"/>
    <row r="26321" ht="15" customHeight="1" x14ac:dyDescent="0.2"/>
    <row r="26322" ht="15" customHeight="1" x14ac:dyDescent="0.2"/>
    <row r="26323" ht="15" customHeight="1" x14ac:dyDescent="0.2"/>
    <row r="26324" ht="15" customHeight="1" x14ac:dyDescent="0.2"/>
    <row r="26325" ht="15" customHeight="1" x14ac:dyDescent="0.2"/>
    <row r="26326" ht="15" customHeight="1" x14ac:dyDescent="0.2"/>
    <row r="26327" ht="15" customHeight="1" x14ac:dyDescent="0.2"/>
    <row r="26328" ht="15" customHeight="1" x14ac:dyDescent="0.2"/>
    <row r="26329" ht="15" customHeight="1" x14ac:dyDescent="0.2"/>
    <row r="26330" ht="15" customHeight="1" x14ac:dyDescent="0.2"/>
    <row r="26331" ht="15" customHeight="1" x14ac:dyDescent="0.2"/>
    <row r="26332" ht="15" customHeight="1" x14ac:dyDescent="0.2"/>
    <row r="26333" ht="15" customHeight="1" x14ac:dyDescent="0.2"/>
    <row r="26334" ht="15" customHeight="1" x14ac:dyDescent="0.2"/>
    <row r="26335" ht="15" customHeight="1" x14ac:dyDescent="0.2"/>
    <row r="26336" ht="15" customHeight="1" x14ac:dyDescent="0.2"/>
    <row r="26337" ht="15" customHeight="1" x14ac:dyDescent="0.2"/>
    <row r="26338" ht="15" customHeight="1" x14ac:dyDescent="0.2"/>
    <row r="26339" ht="15" customHeight="1" x14ac:dyDescent="0.2"/>
    <row r="26340" ht="15" customHeight="1" x14ac:dyDescent="0.2"/>
    <row r="26341" ht="15" customHeight="1" x14ac:dyDescent="0.2"/>
    <row r="26342" ht="15" customHeight="1" x14ac:dyDescent="0.2"/>
    <row r="26343" ht="15" customHeight="1" x14ac:dyDescent="0.2"/>
    <row r="26344" ht="15" customHeight="1" x14ac:dyDescent="0.2"/>
    <row r="26345" ht="15" customHeight="1" x14ac:dyDescent="0.2"/>
    <row r="26346" ht="15" customHeight="1" x14ac:dyDescent="0.2"/>
    <row r="26347" ht="15" customHeight="1" x14ac:dyDescent="0.2"/>
    <row r="26348" ht="15" customHeight="1" x14ac:dyDescent="0.2"/>
    <row r="26349" ht="15" customHeight="1" x14ac:dyDescent="0.2"/>
    <row r="26350" ht="15" customHeight="1" x14ac:dyDescent="0.2"/>
    <row r="26351" ht="15" customHeight="1" x14ac:dyDescent="0.2"/>
    <row r="26352" ht="15" customHeight="1" x14ac:dyDescent="0.2"/>
    <row r="26353" ht="15" customHeight="1" x14ac:dyDescent="0.2"/>
    <row r="26354" ht="15" customHeight="1" x14ac:dyDescent="0.2"/>
    <row r="26355" ht="15" customHeight="1" x14ac:dyDescent="0.2"/>
    <row r="26356" ht="15" customHeight="1" x14ac:dyDescent="0.2"/>
    <row r="26357" ht="15" customHeight="1" x14ac:dyDescent="0.2"/>
    <row r="26358" ht="15" customHeight="1" x14ac:dyDescent="0.2"/>
    <row r="26359" ht="15" customHeight="1" x14ac:dyDescent="0.2"/>
    <row r="26360" ht="15" customHeight="1" x14ac:dyDescent="0.2"/>
    <row r="26361" ht="15" customHeight="1" x14ac:dyDescent="0.2"/>
    <row r="26362" ht="15" customHeight="1" x14ac:dyDescent="0.2"/>
    <row r="26363" ht="15" customHeight="1" x14ac:dyDescent="0.2"/>
    <row r="26364" ht="15" customHeight="1" x14ac:dyDescent="0.2"/>
    <row r="26365" ht="15" customHeight="1" x14ac:dyDescent="0.2"/>
    <row r="26366" ht="15" customHeight="1" x14ac:dyDescent="0.2"/>
    <row r="26367" ht="15" customHeight="1" x14ac:dyDescent="0.2"/>
    <row r="26368" ht="15" customHeight="1" x14ac:dyDescent="0.2"/>
    <row r="26369" ht="15" customHeight="1" x14ac:dyDescent="0.2"/>
    <row r="26370" ht="15" customHeight="1" x14ac:dyDescent="0.2"/>
    <row r="26371" ht="15" customHeight="1" x14ac:dyDescent="0.2"/>
    <row r="26372" ht="15" customHeight="1" x14ac:dyDescent="0.2"/>
    <row r="26373" ht="15" customHeight="1" x14ac:dyDescent="0.2"/>
    <row r="26374" ht="15" customHeight="1" x14ac:dyDescent="0.2"/>
    <row r="26375" ht="15" customHeight="1" x14ac:dyDescent="0.2"/>
    <row r="26376" ht="15" customHeight="1" x14ac:dyDescent="0.2"/>
    <row r="26377" ht="15" customHeight="1" x14ac:dyDescent="0.2"/>
    <row r="26378" ht="15" customHeight="1" x14ac:dyDescent="0.2"/>
    <row r="26379" ht="15" customHeight="1" x14ac:dyDescent="0.2"/>
    <row r="26380" ht="15" customHeight="1" x14ac:dyDescent="0.2"/>
    <row r="26381" ht="15" customHeight="1" x14ac:dyDescent="0.2"/>
    <row r="26382" ht="15" customHeight="1" x14ac:dyDescent="0.2"/>
    <row r="26383" ht="15" customHeight="1" x14ac:dyDescent="0.2"/>
    <row r="26384" ht="15" customHeight="1" x14ac:dyDescent="0.2"/>
    <row r="26385" ht="15" customHeight="1" x14ac:dyDescent="0.2"/>
    <row r="26386" ht="15" customHeight="1" x14ac:dyDescent="0.2"/>
    <row r="26387" ht="15" customHeight="1" x14ac:dyDescent="0.2"/>
    <row r="26388" ht="15" customHeight="1" x14ac:dyDescent="0.2"/>
    <row r="26389" ht="15" customHeight="1" x14ac:dyDescent="0.2"/>
    <row r="26390" ht="15" customHeight="1" x14ac:dyDescent="0.2"/>
    <row r="26391" ht="15" customHeight="1" x14ac:dyDescent="0.2"/>
    <row r="26392" ht="15" customHeight="1" x14ac:dyDescent="0.2"/>
    <row r="26393" ht="15" customHeight="1" x14ac:dyDescent="0.2"/>
    <row r="26394" ht="15" customHeight="1" x14ac:dyDescent="0.2"/>
    <row r="26395" ht="15" customHeight="1" x14ac:dyDescent="0.2"/>
    <row r="26396" ht="15" customHeight="1" x14ac:dyDescent="0.2"/>
    <row r="26397" ht="15" customHeight="1" x14ac:dyDescent="0.2"/>
    <row r="26398" ht="15" customHeight="1" x14ac:dyDescent="0.2"/>
    <row r="26399" ht="15" customHeight="1" x14ac:dyDescent="0.2"/>
    <row r="26400" ht="15" customHeight="1" x14ac:dyDescent="0.2"/>
    <row r="26401" ht="15" customHeight="1" x14ac:dyDescent="0.2"/>
    <row r="26402" ht="15" customHeight="1" x14ac:dyDescent="0.2"/>
    <row r="26403" ht="15" customHeight="1" x14ac:dyDescent="0.2"/>
    <row r="26404" ht="15" customHeight="1" x14ac:dyDescent="0.2"/>
    <row r="26405" ht="15" customHeight="1" x14ac:dyDescent="0.2"/>
    <row r="26406" ht="15" customHeight="1" x14ac:dyDescent="0.2"/>
    <row r="26407" ht="15" customHeight="1" x14ac:dyDescent="0.2"/>
    <row r="26408" ht="15" customHeight="1" x14ac:dyDescent="0.2"/>
    <row r="26409" ht="15" customHeight="1" x14ac:dyDescent="0.2"/>
    <row r="26410" ht="15" customHeight="1" x14ac:dyDescent="0.2"/>
    <row r="26411" ht="15" customHeight="1" x14ac:dyDescent="0.2"/>
    <row r="26412" ht="15" customHeight="1" x14ac:dyDescent="0.2"/>
    <row r="26413" ht="15" customHeight="1" x14ac:dyDescent="0.2"/>
    <row r="26414" ht="15" customHeight="1" x14ac:dyDescent="0.2"/>
    <row r="26415" ht="15" customHeight="1" x14ac:dyDescent="0.2"/>
    <row r="26416" ht="15" customHeight="1" x14ac:dyDescent="0.2"/>
    <row r="26417" ht="15" customHeight="1" x14ac:dyDescent="0.2"/>
    <row r="26418" ht="15" customHeight="1" x14ac:dyDescent="0.2"/>
    <row r="26419" ht="15" customHeight="1" x14ac:dyDescent="0.2"/>
    <row r="26420" ht="15" customHeight="1" x14ac:dyDescent="0.2"/>
    <row r="26421" ht="15" customHeight="1" x14ac:dyDescent="0.2"/>
    <row r="26422" ht="15" customHeight="1" x14ac:dyDescent="0.2"/>
    <row r="26423" ht="15" customHeight="1" x14ac:dyDescent="0.2"/>
    <row r="26424" ht="15" customHeight="1" x14ac:dyDescent="0.2"/>
    <row r="26425" ht="15" customHeight="1" x14ac:dyDescent="0.2"/>
    <row r="26426" ht="15" customHeight="1" x14ac:dyDescent="0.2"/>
    <row r="26427" ht="15" customHeight="1" x14ac:dyDescent="0.2"/>
    <row r="26428" ht="15" customHeight="1" x14ac:dyDescent="0.2"/>
    <row r="26429" ht="15" customHeight="1" x14ac:dyDescent="0.2"/>
    <row r="26430" ht="15" customHeight="1" x14ac:dyDescent="0.2"/>
    <row r="26431" ht="15" customHeight="1" x14ac:dyDescent="0.2"/>
    <row r="26432" ht="15" customHeight="1" x14ac:dyDescent="0.2"/>
    <row r="26433" ht="15" customHeight="1" x14ac:dyDescent="0.2"/>
    <row r="26434" ht="15" customHeight="1" x14ac:dyDescent="0.2"/>
    <row r="26435" ht="15" customHeight="1" x14ac:dyDescent="0.2"/>
    <row r="26436" ht="15" customHeight="1" x14ac:dyDescent="0.2"/>
    <row r="26437" ht="15" customHeight="1" x14ac:dyDescent="0.2"/>
    <row r="26438" ht="15" customHeight="1" x14ac:dyDescent="0.2"/>
    <row r="26439" ht="15" customHeight="1" x14ac:dyDescent="0.2"/>
    <row r="26440" ht="15" customHeight="1" x14ac:dyDescent="0.2"/>
    <row r="26441" ht="15" customHeight="1" x14ac:dyDescent="0.2"/>
    <row r="26442" ht="15" customHeight="1" x14ac:dyDescent="0.2"/>
    <row r="26443" ht="15" customHeight="1" x14ac:dyDescent="0.2"/>
    <row r="26444" ht="15" customHeight="1" x14ac:dyDescent="0.2"/>
    <row r="26445" ht="15" customHeight="1" x14ac:dyDescent="0.2"/>
    <row r="26446" ht="15" customHeight="1" x14ac:dyDescent="0.2"/>
    <row r="26447" ht="15" customHeight="1" x14ac:dyDescent="0.2"/>
    <row r="26448" ht="15" customHeight="1" x14ac:dyDescent="0.2"/>
    <row r="26449" ht="15" customHeight="1" x14ac:dyDescent="0.2"/>
    <row r="26450" ht="15" customHeight="1" x14ac:dyDescent="0.2"/>
    <row r="26451" ht="15" customHeight="1" x14ac:dyDescent="0.2"/>
    <row r="26452" ht="15" customHeight="1" x14ac:dyDescent="0.2"/>
    <row r="26453" ht="15" customHeight="1" x14ac:dyDescent="0.2"/>
    <row r="26454" ht="15" customHeight="1" x14ac:dyDescent="0.2"/>
    <row r="26455" ht="15" customHeight="1" x14ac:dyDescent="0.2"/>
    <row r="26456" ht="15" customHeight="1" x14ac:dyDescent="0.2"/>
    <row r="26457" ht="15" customHeight="1" x14ac:dyDescent="0.2"/>
    <row r="26458" ht="15" customHeight="1" x14ac:dyDescent="0.2"/>
    <row r="26459" ht="15" customHeight="1" x14ac:dyDescent="0.2"/>
    <row r="26460" ht="15" customHeight="1" x14ac:dyDescent="0.2"/>
    <row r="26461" ht="15" customHeight="1" x14ac:dyDescent="0.2"/>
    <row r="26462" ht="15" customHeight="1" x14ac:dyDescent="0.2"/>
    <row r="26463" ht="15" customHeight="1" x14ac:dyDescent="0.2"/>
    <row r="26464" ht="15" customHeight="1" x14ac:dyDescent="0.2"/>
    <row r="26465" ht="15" customHeight="1" x14ac:dyDescent="0.2"/>
    <row r="26466" ht="15" customHeight="1" x14ac:dyDescent="0.2"/>
    <row r="26467" ht="15" customHeight="1" x14ac:dyDescent="0.2"/>
    <row r="26468" ht="15" customHeight="1" x14ac:dyDescent="0.2"/>
    <row r="26469" ht="15" customHeight="1" x14ac:dyDescent="0.2"/>
    <row r="26470" ht="15" customHeight="1" x14ac:dyDescent="0.2"/>
    <row r="26471" ht="15" customHeight="1" x14ac:dyDescent="0.2"/>
    <row r="26472" ht="15" customHeight="1" x14ac:dyDescent="0.2"/>
    <row r="26473" ht="15" customHeight="1" x14ac:dyDescent="0.2"/>
    <row r="26474" ht="15" customHeight="1" x14ac:dyDescent="0.2"/>
    <row r="26475" ht="15" customHeight="1" x14ac:dyDescent="0.2"/>
    <row r="26476" ht="15" customHeight="1" x14ac:dyDescent="0.2"/>
    <row r="26477" ht="15" customHeight="1" x14ac:dyDescent="0.2"/>
    <row r="26478" ht="15" customHeight="1" x14ac:dyDescent="0.2"/>
    <row r="26479" ht="15" customHeight="1" x14ac:dyDescent="0.2"/>
    <row r="26480" ht="15" customHeight="1" x14ac:dyDescent="0.2"/>
    <row r="26481" ht="15" customHeight="1" x14ac:dyDescent="0.2"/>
    <row r="26482" ht="15" customHeight="1" x14ac:dyDescent="0.2"/>
    <row r="26483" ht="15" customHeight="1" x14ac:dyDescent="0.2"/>
    <row r="26484" ht="15" customHeight="1" x14ac:dyDescent="0.2"/>
    <row r="26485" ht="15" customHeight="1" x14ac:dyDescent="0.2"/>
    <row r="26486" ht="15" customHeight="1" x14ac:dyDescent="0.2"/>
    <row r="26487" ht="15" customHeight="1" x14ac:dyDescent="0.2"/>
    <row r="26488" ht="15" customHeight="1" x14ac:dyDescent="0.2"/>
    <row r="26489" ht="15" customHeight="1" x14ac:dyDescent="0.2"/>
    <row r="26490" ht="15" customHeight="1" x14ac:dyDescent="0.2"/>
    <row r="26491" ht="15" customHeight="1" x14ac:dyDescent="0.2"/>
    <row r="26492" ht="15" customHeight="1" x14ac:dyDescent="0.2"/>
    <row r="26493" ht="15" customHeight="1" x14ac:dyDescent="0.2"/>
    <row r="26494" ht="15" customHeight="1" x14ac:dyDescent="0.2"/>
    <row r="26495" ht="15" customHeight="1" x14ac:dyDescent="0.2"/>
    <row r="26496" ht="15" customHeight="1" x14ac:dyDescent="0.2"/>
    <row r="26497" ht="15" customHeight="1" x14ac:dyDescent="0.2"/>
    <row r="26498" ht="15" customHeight="1" x14ac:dyDescent="0.2"/>
    <row r="26499" ht="15" customHeight="1" x14ac:dyDescent="0.2"/>
    <row r="26500" ht="15" customHeight="1" x14ac:dyDescent="0.2"/>
    <row r="26501" ht="15" customHeight="1" x14ac:dyDescent="0.2"/>
    <row r="26502" ht="15" customHeight="1" x14ac:dyDescent="0.2"/>
    <row r="26503" ht="15" customHeight="1" x14ac:dyDescent="0.2"/>
    <row r="26504" ht="15" customHeight="1" x14ac:dyDescent="0.2"/>
    <row r="26505" ht="15" customHeight="1" x14ac:dyDescent="0.2"/>
    <row r="26506" ht="15" customHeight="1" x14ac:dyDescent="0.2"/>
    <row r="26507" ht="15" customHeight="1" x14ac:dyDescent="0.2"/>
    <row r="26508" ht="15" customHeight="1" x14ac:dyDescent="0.2"/>
    <row r="26509" ht="15" customHeight="1" x14ac:dyDescent="0.2"/>
    <row r="26510" ht="15" customHeight="1" x14ac:dyDescent="0.2"/>
    <row r="26511" ht="15" customHeight="1" x14ac:dyDescent="0.2"/>
    <row r="26512" ht="15" customHeight="1" x14ac:dyDescent="0.2"/>
    <row r="26513" ht="15" customHeight="1" x14ac:dyDescent="0.2"/>
    <row r="26514" ht="15" customHeight="1" x14ac:dyDescent="0.2"/>
    <row r="26515" ht="15" customHeight="1" x14ac:dyDescent="0.2"/>
    <row r="26516" ht="15" customHeight="1" x14ac:dyDescent="0.2"/>
    <row r="26517" ht="15" customHeight="1" x14ac:dyDescent="0.2"/>
    <row r="26518" ht="15" customHeight="1" x14ac:dyDescent="0.2"/>
    <row r="26519" ht="15" customHeight="1" x14ac:dyDescent="0.2"/>
    <row r="26520" ht="15" customHeight="1" x14ac:dyDescent="0.2"/>
    <row r="26521" ht="15" customHeight="1" x14ac:dyDescent="0.2"/>
    <row r="26522" ht="15" customHeight="1" x14ac:dyDescent="0.2"/>
    <row r="26523" ht="15" customHeight="1" x14ac:dyDescent="0.2"/>
    <row r="26524" ht="15" customHeight="1" x14ac:dyDescent="0.2"/>
    <row r="26525" ht="15" customHeight="1" x14ac:dyDescent="0.2"/>
    <row r="26526" ht="15" customHeight="1" x14ac:dyDescent="0.2"/>
    <row r="26527" ht="15" customHeight="1" x14ac:dyDescent="0.2"/>
    <row r="26528" ht="15" customHeight="1" x14ac:dyDescent="0.2"/>
    <row r="26529" ht="15" customHeight="1" x14ac:dyDescent="0.2"/>
    <row r="26530" ht="15" customHeight="1" x14ac:dyDescent="0.2"/>
    <row r="26531" ht="15" customHeight="1" x14ac:dyDescent="0.2"/>
    <row r="26532" ht="15" customHeight="1" x14ac:dyDescent="0.2"/>
    <row r="26533" ht="15" customHeight="1" x14ac:dyDescent="0.2"/>
    <row r="26534" ht="15" customHeight="1" x14ac:dyDescent="0.2"/>
    <row r="26535" ht="15" customHeight="1" x14ac:dyDescent="0.2"/>
    <row r="26536" ht="15" customHeight="1" x14ac:dyDescent="0.2"/>
    <row r="26537" ht="15" customHeight="1" x14ac:dyDescent="0.2"/>
    <row r="26538" ht="15" customHeight="1" x14ac:dyDescent="0.2"/>
    <row r="26539" ht="15" customHeight="1" x14ac:dyDescent="0.2"/>
    <row r="26540" ht="15" customHeight="1" x14ac:dyDescent="0.2"/>
    <row r="26541" ht="15" customHeight="1" x14ac:dyDescent="0.2"/>
    <row r="26542" ht="15" customHeight="1" x14ac:dyDescent="0.2"/>
    <row r="26543" ht="15" customHeight="1" x14ac:dyDescent="0.2"/>
    <row r="26544" ht="15" customHeight="1" x14ac:dyDescent="0.2"/>
    <row r="26545" ht="15" customHeight="1" x14ac:dyDescent="0.2"/>
    <row r="26546" ht="15" customHeight="1" x14ac:dyDescent="0.2"/>
    <row r="26547" ht="15" customHeight="1" x14ac:dyDescent="0.2"/>
    <row r="26548" ht="15" customHeight="1" x14ac:dyDescent="0.2"/>
    <row r="26549" ht="15" customHeight="1" x14ac:dyDescent="0.2"/>
    <row r="26550" ht="15" customHeight="1" x14ac:dyDescent="0.2"/>
    <row r="26551" ht="15" customHeight="1" x14ac:dyDescent="0.2"/>
    <row r="26552" ht="15" customHeight="1" x14ac:dyDescent="0.2"/>
    <row r="26553" ht="15" customHeight="1" x14ac:dyDescent="0.2"/>
    <row r="26554" ht="15" customHeight="1" x14ac:dyDescent="0.2"/>
    <row r="26555" ht="15" customHeight="1" x14ac:dyDescent="0.2"/>
    <row r="26556" ht="15" customHeight="1" x14ac:dyDescent="0.2"/>
    <row r="26557" ht="15" customHeight="1" x14ac:dyDescent="0.2"/>
    <row r="26558" ht="15" customHeight="1" x14ac:dyDescent="0.2"/>
    <row r="26559" ht="15" customHeight="1" x14ac:dyDescent="0.2"/>
    <row r="26560" ht="15" customHeight="1" x14ac:dyDescent="0.2"/>
    <row r="26561" ht="15" customHeight="1" x14ac:dyDescent="0.2"/>
    <row r="26562" ht="15" customHeight="1" x14ac:dyDescent="0.2"/>
    <row r="26563" ht="15" customHeight="1" x14ac:dyDescent="0.2"/>
    <row r="26564" ht="15" customHeight="1" x14ac:dyDescent="0.2"/>
    <row r="26565" ht="15" customHeight="1" x14ac:dyDescent="0.2"/>
    <row r="26566" ht="15" customHeight="1" x14ac:dyDescent="0.2"/>
    <row r="26567" ht="15" customHeight="1" x14ac:dyDescent="0.2"/>
    <row r="26568" ht="15" customHeight="1" x14ac:dyDescent="0.2"/>
    <row r="26569" ht="15" customHeight="1" x14ac:dyDescent="0.2"/>
    <row r="26570" ht="15" customHeight="1" x14ac:dyDescent="0.2"/>
    <row r="26571" ht="15" customHeight="1" x14ac:dyDescent="0.2"/>
    <row r="26572" ht="15" customHeight="1" x14ac:dyDescent="0.2"/>
    <row r="26573" ht="15" customHeight="1" x14ac:dyDescent="0.2"/>
    <row r="26574" ht="15" customHeight="1" x14ac:dyDescent="0.2"/>
    <row r="26575" ht="15" customHeight="1" x14ac:dyDescent="0.2"/>
    <row r="26576" ht="15" customHeight="1" x14ac:dyDescent="0.2"/>
    <row r="26577" ht="15" customHeight="1" x14ac:dyDescent="0.2"/>
    <row r="26578" ht="15" customHeight="1" x14ac:dyDescent="0.2"/>
    <row r="26579" ht="15" customHeight="1" x14ac:dyDescent="0.2"/>
    <row r="26580" ht="15" customHeight="1" x14ac:dyDescent="0.2"/>
    <row r="26581" ht="15" customHeight="1" x14ac:dyDescent="0.2"/>
    <row r="26582" ht="15" customHeight="1" x14ac:dyDescent="0.2"/>
    <row r="26583" ht="15" customHeight="1" x14ac:dyDescent="0.2"/>
    <row r="26584" ht="15" customHeight="1" x14ac:dyDescent="0.2"/>
    <row r="26585" ht="15" customHeight="1" x14ac:dyDescent="0.2"/>
    <row r="26586" ht="15" customHeight="1" x14ac:dyDescent="0.2"/>
    <row r="26587" ht="15" customHeight="1" x14ac:dyDescent="0.2"/>
    <row r="26588" ht="15" customHeight="1" x14ac:dyDescent="0.2"/>
    <row r="26589" ht="15" customHeight="1" x14ac:dyDescent="0.2"/>
    <row r="26590" ht="15" customHeight="1" x14ac:dyDescent="0.2"/>
    <row r="26591" ht="15" customHeight="1" x14ac:dyDescent="0.2"/>
    <row r="26592" ht="15" customHeight="1" x14ac:dyDescent="0.2"/>
    <row r="26593" ht="15" customHeight="1" x14ac:dyDescent="0.2"/>
    <row r="26594" ht="15" customHeight="1" x14ac:dyDescent="0.2"/>
    <row r="26595" ht="15" customHeight="1" x14ac:dyDescent="0.2"/>
    <row r="26596" ht="15" customHeight="1" x14ac:dyDescent="0.2"/>
    <row r="26597" ht="15" customHeight="1" x14ac:dyDescent="0.2"/>
    <row r="26598" ht="15" customHeight="1" x14ac:dyDescent="0.2"/>
    <row r="26599" ht="15" customHeight="1" x14ac:dyDescent="0.2"/>
    <row r="26600" ht="15" customHeight="1" x14ac:dyDescent="0.2"/>
    <row r="26601" ht="15" customHeight="1" x14ac:dyDescent="0.2"/>
    <row r="26602" ht="15" customHeight="1" x14ac:dyDescent="0.2"/>
    <row r="26603" ht="15" customHeight="1" x14ac:dyDescent="0.2"/>
    <row r="26604" ht="15" customHeight="1" x14ac:dyDescent="0.2"/>
    <row r="26605" ht="15" customHeight="1" x14ac:dyDescent="0.2"/>
    <row r="26606" ht="15" customHeight="1" x14ac:dyDescent="0.2"/>
    <row r="26607" ht="15" customHeight="1" x14ac:dyDescent="0.2"/>
    <row r="26608" ht="15" customHeight="1" x14ac:dyDescent="0.2"/>
    <row r="26609" ht="15" customHeight="1" x14ac:dyDescent="0.2"/>
    <row r="26610" ht="15" customHeight="1" x14ac:dyDescent="0.2"/>
    <row r="26611" ht="15" customHeight="1" x14ac:dyDescent="0.2"/>
    <row r="26612" ht="15" customHeight="1" x14ac:dyDescent="0.2"/>
    <row r="26613" ht="15" customHeight="1" x14ac:dyDescent="0.2"/>
    <row r="26614" ht="15" customHeight="1" x14ac:dyDescent="0.2"/>
    <row r="26615" ht="15" customHeight="1" x14ac:dyDescent="0.2"/>
    <row r="26616" ht="15" customHeight="1" x14ac:dyDescent="0.2"/>
    <row r="26617" ht="15" customHeight="1" x14ac:dyDescent="0.2"/>
    <row r="26618" ht="15" customHeight="1" x14ac:dyDescent="0.2"/>
    <row r="26619" ht="15" customHeight="1" x14ac:dyDescent="0.2"/>
    <row r="26620" ht="15" customHeight="1" x14ac:dyDescent="0.2"/>
    <row r="26621" ht="15" customHeight="1" x14ac:dyDescent="0.2"/>
    <row r="26622" ht="15" customHeight="1" x14ac:dyDescent="0.2"/>
    <row r="26623" ht="15" customHeight="1" x14ac:dyDescent="0.2"/>
    <row r="26624" ht="15" customHeight="1" x14ac:dyDescent="0.2"/>
    <row r="26625" ht="15" customHeight="1" x14ac:dyDescent="0.2"/>
    <row r="26626" ht="15" customHeight="1" x14ac:dyDescent="0.2"/>
    <row r="26627" ht="15" customHeight="1" x14ac:dyDescent="0.2"/>
    <row r="26628" ht="15" customHeight="1" x14ac:dyDescent="0.2"/>
    <row r="26629" ht="15" customHeight="1" x14ac:dyDescent="0.2"/>
    <row r="26630" ht="15" customHeight="1" x14ac:dyDescent="0.2"/>
    <row r="26631" ht="15" customHeight="1" x14ac:dyDescent="0.2"/>
    <row r="26632" ht="15" customHeight="1" x14ac:dyDescent="0.2"/>
    <row r="26633" ht="15" customHeight="1" x14ac:dyDescent="0.2"/>
    <row r="26634" ht="15" customHeight="1" x14ac:dyDescent="0.2"/>
    <row r="26635" ht="15" customHeight="1" x14ac:dyDescent="0.2"/>
    <row r="26636" ht="15" customHeight="1" x14ac:dyDescent="0.2"/>
    <row r="26637" ht="15" customHeight="1" x14ac:dyDescent="0.2"/>
    <row r="26638" ht="15" customHeight="1" x14ac:dyDescent="0.2"/>
    <row r="26639" ht="15" customHeight="1" x14ac:dyDescent="0.2"/>
    <row r="26640" ht="15" customHeight="1" x14ac:dyDescent="0.2"/>
    <row r="26641" ht="15" customHeight="1" x14ac:dyDescent="0.2"/>
    <row r="26642" ht="15" customHeight="1" x14ac:dyDescent="0.2"/>
    <row r="26643" ht="15" customHeight="1" x14ac:dyDescent="0.2"/>
    <row r="26644" ht="15" customHeight="1" x14ac:dyDescent="0.2"/>
    <row r="26645" ht="15" customHeight="1" x14ac:dyDescent="0.2"/>
    <row r="26646" ht="15" customHeight="1" x14ac:dyDescent="0.2"/>
    <row r="26647" ht="15" customHeight="1" x14ac:dyDescent="0.2"/>
    <row r="26648" ht="15" customHeight="1" x14ac:dyDescent="0.2"/>
    <row r="26649" ht="15" customHeight="1" x14ac:dyDescent="0.2"/>
    <row r="26650" ht="15" customHeight="1" x14ac:dyDescent="0.2"/>
    <row r="26651" ht="15" customHeight="1" x14ac:dyDescent="0.2"/>
    <row r="26652" ht="15" customHeight="1" x14ac:dyDescent="0.2"/>
    <row r="26653" ht="15" customHeight="1" x14ac:dyDescent="0.2"/>
    <row r="26654" ht="15" customHeight="1" x14ac:dyDescent="0.2"/>
    <row r="26655" ht="15" customHeight="1" x14ac:dyDescent="0.2"/>
    <row r="26656" ht="15" customHeight="1" x14ac:dyDescent="0.2"/>
    <row r="26657" ht="15" customHeight="1" x14ac:dyDescent="0.2"/>
    <row r="26658" ht="15" customHeight="1" x14ac:dyDescent="0.2"/>
    <row r="26659" ht="15" customHeight="1" x14ac:dyDescent="0.2"/>
    <row r="26660" ht="15" customHeight="1" x14ac:dyDescent="0.2"/>
    <row r="26661" ht="15" customHeight="1" x14ac:dyDescent="0.2"/>
    <row r="26662" ht="15" customHeight="1" x14ac:dyDescent="0.2"/>
    <row r="26663" ht="15" customHeight="1" x14ac:dyDescent="0.2"/>
    <row r="26664" ht="15" customHeight="1" x14ac:dyDescent="0.2"/>
    <row r="26665" ht="15" customHeight="1" x14ac:dyDescent="0.2"/>
    <row r="26666" ht="15" customHeight="1" x14ac:dyDescent="0.2"/>
    <row r="26667" ht="15" customHeight="1" x14ac:dyDescent="0.2"/>
    <row r="26668" ht="15" customHeight="1" x14ac:dyDescent="0.2"/>
    <row r="26669" ht="15" customHeight="1" x14ac:dyDescent="0.2"/>
    <row r="26670" ht="15" customHeight="1" x14ac:dyDescent="0.2"/>
    <row r="26671" ht="15" customHeight="1" x14ac:dyDescent="0.2"/>
    <row r="26672" ht="15" customHeight="1" x14ac:dyDescent="0.2"/>
    <row r="26673" ht="15" customHeight="1" x14ac:dyDescent="0.2"/>
    <row r="26674" ht="15" customHeight="1" x14ac:dyDescent="0.2"/>
    <row r="26675" ht="15" customHeight="1" x14ac:dyDescent="0.2"/>
    <row r="26676" ht="15" customHeight="1" x14ac:dyDescent="0.2"/>
    <row r="26677" ht="15" customHeight="1" x14ac:dyDescent="0.2"/>
    <row r="26678" ht="15" customHeight="1" x14ac:dyDescent="0.2"/>
    <row r="26679" ht="15" customHeight="1" x14ac:dyDescent="0.2"/>
    <row r="26680" ht="15" customHeight="1" x14ac:dyDescent="0.2"/>
    <row r="26681" ht="15" customHeight="1" x14ac:dyDescent="0.2"/>
    <row r="26682" ht="15" customHeight="1" x14ac:dyDescent="0.2"/>
    <row r="26683" ht="15" customHeight="1" x14ac:dyDescent="0.2"/>
    <row r="26684" ht="15" customHeight="1" x14ac:dyDescent="0.2"/>
    <row r="26685" ht="15" customHeight="1" x14ac:dyDescent="0.2"/>
    <row r="26686" ht="15" customHeight="1" x14ac:dyDescent="0.2"/>
    <row r="26687" ht="15" customHeight="1" x14ac:dyDescent="0.2"/>
    <row r="26688" ht="15" customHeight="1" x14ac:dyDescent="0.2"/>
    <row r="26689" ht="15" customHeight="1" x14ac:dyDescent="0.2"/>
    <row r="26690" ht="15" customHeight="1" x14ac:dyDescent="0.2"/>
    <row r="26691" ht="15" customHeight="1" x14ac:dyDescent="0.2"/>
    <row r="26692" ht="15" customHeight="1" x14ac:dyDescent="0.2"/>
    <row r="26693" ht="15" customHeight="1" x14ac:dyDescent="0.2"/>
    <row r="26694" ht="15" customHeight="1" x14ac:dyDescent="0.2"/>
    <row r="26695" ht="15" customHeight="1" x14ac:dyDescent="0.2"/>
    <row r="26696" ht="15" customHeight="1" x14ac:dyDescent="0.2"/>
    <row r="26697" ht="15" customHeight="1" x14ac:dyDescent="0.2"/>
    <row r="26698" ht="15" customHeight="1" x14ac:dyDescent="0.2"/>
    <row r="26699" ht="15" customHeight="1" x14ac:dyDescent="0.2"/>
    <row r="26700" ht="15" customHeight="1" x14ac:dyDescent="0.2"/>
    <row r="26701" ht="15" customHeight="1" x14ac:dyDescent="0.2"/>
    <row r="26702" ht="15" customHeight="1" x14ac:dyDescent="0.2"/>
    <row r="26703" ht="15" customHeight="1" x14ac:dyDescent="0.2"/>
    <row r="26704" ht="15" customHeight="1" x14ac:dyDescent="0.2"/>
    <row r="26705" ht="15" customHeight="1" x14ac:dyDescent="0.2"/>
    <row r="26706" ht="15" customHeight="1" x14ac:dyDescent="0.2"/>
    <row r="26707" ht="15" customHeight="1" x14ac:dyDescent="0.2"/>
    <row r="26708" ht="15" customHeight="1" x14ac:dyDescent="0.2"/>
    <row r="26709" ht="15" customHeight="1" x14ac:dyDescent="0.2"/>
    <row r="26710" ht="15" customHeight="1" x14ac:dyDescent="0.2"/>
    <row r="26711" ht="15" customHeight="1" x14ac:dyDescent="0.2"/>
    <row r="26712" ht="15" customHeight="1" x14ac:dyDescent="0.2"/>
    <row r="26713" ht="15" customHeight="1" x14ac:dyDescent="0.2"/>
    <row r="26714" ht="15" customHeight="1" x14ac:dyDescent="0.2"/>
    <row r="26715" ht="15" customHeight="1" x14ac:dyDescent="0.2"/>
    <row r="26716" ht="15" customHeight="1" x14ac:dyDescent="0.2"/>
    <row r="26717" ht="15" customHeight="1" x14ac:dyDescent="0.2"/>
    <row r="26718" ht="15" customHeight="1" x14ac:dyDescent="0.2"/>
    <row r="26719" ht="15" customHeight="1" x14ac:dyDescent="0.2"/>
    <row r="26720" ht="15" customHeight="1" x14ac:dyDescent="0.2"/>
    <row r="26721" ht="15" customHeight="1" x14ac:dyDescent="0.2"/>
    <row r="26722" ht="15" customHeight="1" x14ac:dyDescent="0.2"/>
    <row r="26723" ht="15" customHeight="1" x14ac:dyDescent="0.2"/>
    <row r="26724" ht="15" customHeight="1" x14ac:dyDescent="0.2"/>
    <row r="26725" ht="15" customHeight="1" x14ac:dyDescent="0.2"/>
    <row r="26726" ht="15" customHeight="1" x14ac:dyDescent="0.2"/>
    <row r="26727" ht="15" customHeight="1" x14ac:dyDescent="0.2"/>
    <row r="26728" ht="15" customHeight="1" x14ac:dyDescent="0.2"/>
    <row r="26729" ht="15" customHeight="1" x14ac:dyDescent="0.2"/>
    <row r="26730" ht="15" customHeight="1" x14ac:dyDescent="0.2"/>
    <row r="26731" ht="15" customHeight="1" x14ac:dyDescent="0.2"/>
    <row r="26732" ht="15" customHeight="1" x14ac:dyDescent="0.2"/>
    <row r="26733" ht="15" customHeight="1" x14ac:dyDescent="0.2"/>
    <row r="26734" ht="15" customHeight="1" x14ac:dyDescent="0.2"/>
    <row r="26735" ht="15" customHeight="1" x14ac:dyDescent="0.2"/>
    <row r="26736" ht="15" customHeight="1" x14ac:dyDescent="0.2"/>
    <row r="26737" ht="15" customHeight="1" x14ac:dyDescent="0.2"/>
    <row r="26738" ht="15" customHeight="1" x14ac:dyDescent="0.2"/>
    <row r="26739" ht="15" customHeight="1" x14ac:dyDescent="0.2"/>
    <row r="26740" ht="15" customHeight="1" x14ac:dyDescent="0.2"/>
    <row r="26741" ht="15" customHeight="1" x14ac:dyDescent="0.2"/>
    <row r="26742" ht="15" customHeight="1" x14ac:dyDescent="0.2"/>
    <row r="26743" ht="15" customHeight="1" x14ac:dyDescent="0.2"/>
    <row r="26744" ht="15" customHeight="1" x14ac:dyDescent="0.2"/>
    <row r="26745" ht="15" customHeight="1" x14ac:dyDescent="0.2"/>
    <row r="26746" ht="15" customHeight="1" x14ac:dyDescent="0.2"/>
    <row r="26747" ht="15" customHeight="1" x14ac:dyDescent="0.2"/>
    <row r="26748" ht="15" customHeight="1" x14ac:dyDescent="0.2"/>
    <row r="26749" ht="15" customHeight="1" x14ac:dyDescent="0.2"/>
    <row r="26750" ht="15" customHeight="1" x14ac:dyDescent="0.2"/>
    <row r="26751" ht="15" customHeight="1" x14ac:dyDescent="0.2"/>
    <row r="26752" ht="15" customHeight="1" x14ac:dyDescent="0.2"/>
    <row r="26753" ht="15" customHeight="1" x14ac:dyDescent="0.2"/>
    <row r="26754" ht="15" customHeight="1" x14ac:dyDescent="0.2"/>
    <row r="26755" ht="15" customHeight="1" x14ac:dyDescent="0.2"/>
    <row r="26756" ht="15" customHeight="1" x14ac:dyDescent="0.2"/>
    <row r="26757" ht="15" customHeight="1" x14ac:dyDescent="0.2"/>
    <row r="26758" ht="15" customHeight="1" x14ac:dyDescent="0.2"/>
    <row r="26759" ht="15" customHeight="1" x14ac:dyDescent="0.2"/>
    <row r="26760" ht="15" customHeight="1" x14ac:dyDescent="0.2"/>
    <row r="26761" ht="15" customHeight="1" x14ac:dyDescent="0.2"/>
    <row r="26762" ht="15" customHeight="1" x14ac:dyDescent="0.2"/>
    <row r="26763" ht="15" customHeight="1" x14ac:dyDescent="0.2"/>
    <row r="26764" ht="15" customHeight="1" x14ac:dyDescent="0.2"/>
    <row r="26765" ht="15" customHeight="1" x14ac:dyDescent="0.2"/>
    <row r="26766" ht="15" customHeight="1" x14ac:dyDescent="0.2"/>
    <row r="26767" ht="15" customHeight="1" x14ac:dyDescent="0.2"/>
    <row r="26768" ht="15" customHeight="1" x14ac:dyDescent="0.2"/>
    <row r="26769" ht="15" customHeight="1" x14ac:dyDescent="0.2"/>
    <row r="26770" ht="15" customHeight="1" x14ac:dyDescent="0.2"/>
    <row r="26771" ht="15" customHeight="1" x14ac:dyDescent="0.2"/>
    <row r="26772" ht="15" customHeight="1" x14ac:dyDescent="0.2"/>
    <row r="26773" ht="15" customHeight="1" x14ac:dyDescent="0.2"/>
    <row r="26774" ht="15" customHeight="1" x14ac:dyDescent="0.2"/>
    <row r="26775" ht="15" customHeight="1" x14ac:dyDescent="0.2"/>
    <row r="26776" ht="15" customHeight="1" x14ac:dyDescent="0.2"/>
    <row r="26777" ht="15" customHeight="1" x14ac:dyDescent="0.2"/>
    <row r="26778" ht="15" customHeight="1" x14ac:dyDescent="0.2"/>
    <row r="26779" ht="15" customHeight="1" x14ac:dyDescent="0.2"/>
    <row r="26780" ht="15" customHeight="1" x14ac:dyDescent="0.2"/>
    <row r="26781" ht="15" customHeight="1" x14ac:dyDescent="0.2"/>
    <row r="26782" ht="15" customHeight="1" x14ac:dyDescent="0.2"/>
    <row r="26783" ht="15" customHeight="1" x14ac:dyDescent="0.2"/>
    <row r="26784" ht="15" customHeight="1" x14ac:dyDescent="0.2"/>
    <row r="26785" ht="15" customHeight="1" x14ac:dyDescent="0.2"/>
    <row r="26786" ht="15" customHeight="1" x14ac:dyDescent="0.2"/>
    <row r="26787" ht="15" customHeight="1" x14ac:dyDescent="0.2"/>
    <row r="26788" ht="15" customHeight="1" x14ac:dyDescent="0.2"/>
    <row r="26789" ht="15" customHeight="1" x14ac:dyDescent="0.2"/>
    <row r="26790" ht="15" customHeight="1" x14ac:dyDescent="0.2"/>
    <row r="26791" ht="15" customHeight="1" x14ac:dyDescent="0.2"/>
    <row r="26792" ht="15" customHeight="1" x14ac:dyDescent="0.2"/>
    <row r="26793" ht="15" customHeight="1" x14ac:dyDescent="0.2"/>
    <row r="26794" ht="15" customHeight="1" x14ac:dyDescent="0.2"/>
    <row r="26795" ht="15" customHeight="1" x14ac:dyDescent="0.2"/>
    <row r="26796" ht="15" customHeight="1" x14ac:dyDescent="0.2"/>
    <row r="26797" ht="15" customHeight="1" x14ac:dyDescent="0.2"/>
    <row r="26798" ht="15" customHeight="1" x14ac:dyDescent="0.2"/>
    <row r="26799" ht="15" customHeight="1" x14ac:dyDescent="0.2"/>
    <row r="26800" ht="15" customHeight="1" x14ac:dyDescent="0.2"/>
    <row r="26801" ht="15" customHeight="1" x14ac:dyDescent="0.2"/>
    <row r="26802" ht="15" customHeight="1" x14ac:dyDescent="0.2"/>
    <row r="26803" ht="15" customHeight="1" x14ac:dyDescent="0.2"/>
    <row r="26804" ht="15" customHeight="1" x14ac:dyDescent="0.2"/>
    <row r="26805" ht="15" customHeight="1" x14ac:dyDescent="0.2"/>
    <row r="26806" ht="15" customHeight="1" x14ac:dyDescent="0.2"/>
    <row r="26807" ht="15" customHeight="1" x14ac:dyDescent="0.2"/>
    <row r="26808" ht="15" customHeight="1" x14ac:dyDescent="0.2"/>
    <row r="26809" ht="15" customHeight="1" x14ac:dyDescent="0.2"/>
    <row r="26810" ht="15" customHeight="1" x14ac:dyDescent="0.2"/>
    <row r="26811" ht="15" customHeight="1" x14ac:dyDescent="0.2"/>
    <row r="26812" ht="15" customHeight="1" x14ac:dyDescent="0.2"/>
    <row r="26813" ht="15" customHeight="1" x14ac:dyDescent="0.2"/>
    <row r="26814" ht="15" customHeight="1" x14ac:dyDescent="0.2"/>
    <row r="26815" ht="15" customHeight="1" x14ac:dyDescent="0.2"/>
    <row r="26816" ht="15" customHeight="1" x14ac:dyDescent="0.2"/>
    <row r="26817" ht="15" customHeight="1" x14ac:dyDescent="0.2"/>
    <row r="26818" ht="15" customHeight="1" x14ac:dyDescent="0.2"/>
    <row r="26819" ht="15" customHeight="1" x14ac:dyDescent="0.2"/>
    <row r="26820" ht="15" customHeight="1" x14ac:dyDescent="0.2"/>
    <row r="26821" ht="15" customHeight="1" x14ac:dyDescent="0.2"/>
    <row r="26822" ht="15" customHeight="1" x14ac:dyDescent="0.2"/>
    <row r="26823" ht="15" customHeight="1" x14ac:dyDescent="0.2"/>
    <row r="26824" ht="15" customHeight="1" x14ac:dyDescent="0.2"/>
    <row r="26825" ht="15" customHeight="1" x14ac:dyDescent="0.2"/>
    <row r="26826" ht="15" customHeight="1" x14ac:dyDescent="0.2"/>
    <row r="26827" ht="15" customHeight="1" x14ac:dyDescent="0.2"/>
    <row r="26828" ht="15" customHeight="1" x14ac:dyDescent="0.2"/>
    <row r="26829" ht="15" customHeight="1" x14ac:dyDescent="0.2"/>
    <row r="26830" ht="15" customHeight="1" x14ac:dyDescent="0.2"/>
    <row r="26831" ht="15" customHeight="1" x14ac:dyDescent="0.2"/>
    <row r="26832" ht="15" customHeight="1" x14ac:dyDescent="0.2"/>
    <row r="26833" ht="15" customHeight="1" x14ac:dyDescent="0.2"/>
    <row r="26834" ht="15" customHeight="1" x14ac:dyDescent="0.2"/>
    <row r="26835" ht="15" customHeight="1" x14ac:dyDescent="0.2"/>
    <row r="26836" ht="15" customHeight="1" x14ac:dyDescent="0.2"/>
    <row r="26837" ht="15" customHeight="1" x14ac:dyDescent="0.2"/>
    <row r="26838" ht="15" customHeight="1" x14ac:dyDescent="0.2"/>
    <row r="26839" ht="15" customHeight="1" x14ac:dyDescent="0.2"/>
    <row r="26840" ht="15" customHeight="1" x14ac:dyDescent="0.2"/>
    <row r="26841" ht="15" customHeight="1" x14ac:dyDescent="0.2"/>
    <row r="26842" ht="15" customHeight="1" x14ac:dyDescent="0.2"/>
    <row r="26843" ht="15" customHeight="1" x14ac:dyDescent="0.2"/>
    <row r="26844" ht="15" customHeight="1" x14ac:dyDescent="0.2"/>
    <row r="26845" ht="15" customHeight="1" x14ac:dyDescent="0.2"/>
    <row r="26846" ht="15" customHeight="1" x14ac:dyDescent="0.2"/>
    <row r="26847" ht="15" customHeight="1" x14ac:dyDescent="0.2"/>
    <row r="26848" ht="15" customHeight="1" x14ac:dyDescent="0.2"/>
    <row r="26849" ht="15" customHeight="1" x14ac:dyDescent="0.2"/>
    <row r="26850" ht="15" customHeight="1" x14ac:dyDescent="0.2"/>
    <row r="26851" ht="15" customHeight="1" x14ac:dyDescent="0.2"/>
    <row r="26852" ht="15" customHeight="1" x14ac:dyDescent="0.2"/>
    <row r="26853" ht="15" customHeight="1" x14ac:dyDescent="0.2"/>
    <row r="26854" ht="15" customHeight="1" x14ac:dyDescent="0.2"/>
    <row r="26855" ht="15" customHeight="1" x14ac:dyDescent="0.2"/>
    <row r="26856" ht="15" customHeight="1" x14ac:dyDescent="0.2"/>
    <row r="26857" ht="15" customHeight="1" x14ac:dyDescent="0.2"/>
    <row r="26858" ht="15" customHeight="1" x14ac:dyDescent="0.2"/>
    <row r="26859" ht="15" customHeight="1" x14ac:dyDescent="0.2"/>
    <row r="26860" ht="15" customHeight="1" x14ac:dyDescent="0.2"/>
    <row r="26861" ht="15" customHeight="1" x14ac:dyDescent="0.2"/>
    <row r="26862" ht="15" customHeight="1" x14ac:dyDescent="0.2"/>
    <row r="26863" ht="15" customHeight="1" x14ac:dyDescent="0.2"/>
    <row r="26864" ht="15" customHeight="1" x14ac:dyDescent="0.2"/>
    <row r="26865" ht="15" customHeight="1" x14ac:dyDescent="0.2"/>
    <row r="26866" ht="15" customHeight="1" x14ac:dyDescent="0.2"/>
    <row r="26867" ht="15" customHeight="1" x14ac:dyDescent="0.2"/>
    <row r="26868" ht="15" customHeight="1" x14ac:dyDescent="0.2"/>
    <row r="26869" ht="15" customHeight="1" x14ac:dyDescent="0.2"/>
    <row r="26870" ht="15" customHeight="1" x14ac:dyDescent="0.2"/>
    <row r="26871" ht="15" customHeight="1" x14ac:dyDescent="0.2"/>
    <row r="26872" ht="15" customHeight="1" x14ac:dyDescent="0.2"/>
    <row r="26873" ht="15" customHeight="1" x14ac:dyDescent="0.2"/>
    <row r="26874" ht="15" customHeight="1" x14ac:dyDescent="0.2"/>
    <row r="26875" ht="15" customHeight="1" x14ac:dyDescent="0.2"/>
    <row r="26876" ht="15" customHeight="1" x14ac:dyDescent="0.2"/>
    <row r="26877" ht="15" customHeight="1" x14ac:dyDescent="0.2"/>
    <row r="26878" ht="15" customHeight="1" x14ac:dyDescent="0.2"/>
    <row r="26879" ht="15" customHeight="1" x14ac:dyDescent="0.2"/>
    <row r="26880" ht="15" customHeight="1" x14ac:dyDescent="0.2"/>
    <row r="26881" ht="15" customHeight="1" x14ac:dyDescent="0.2"/>
    <row r="26882" ht="15" customHeight="1" x14ac:dyDescent="0.2"/>
    <row r="26883" ht="15" customHeight="1" x14ac:dyDescent="0.2"/>
    <row r="26884" ht="15" customHeight="1" x14ac:dyDescent="0.2"/>
    <row r="26885" ht="15" customHeight="1" x14ac:dyDescent="0.2"/>
    <row r="26886" ht="15" customHeight="1" x14ac:dyDescent="0.2"/>
    <row r="26887" ht="15" customHeight="1" x14ac:dyDescent="0.2"/>
    <row r="26888" ht="15" customHeight="1" x14ac:dyDescent="0.2"/>
    <row r="26889" ht="15" customHeight="1" x14ac:dyDescent="0.2"/>
    <row r="26890" ht="15" customHeight="1" x14ac:dyDescent="0.2"/>
    <row r="26891" ht="15" customHeight="1" x14ac:dyDescent="0.2"/>
    <row r="26892" ht="15" customHeight="1" x14ac:dyDescent="0.2"/>
    <row r="26893" ht="15" customHeight="1" x14ac:dyDescent="0.2"/>
    <row r="26894" ht="15" customHeight="1" x14ac:dyDescent="0.2"/>
    <row r="26895" ht="15" customHeight="1" x14ac:dyDescent="0.2"/>
    <row r="26896" ht="15" customHeight="1" x14ac:dyDescent="0.2"/>
    <row r="26897" ht="15" customHeight="1" x14ac:dyDescent="0.2"/>
    <row r="26898" ht="15" customHeight="1" x14ac:dyDescent="0.2"/>
    <row r="26899" ht="15" customHeight="1" x14ac:dyDescent="0.2"/>
    <row r="26900" ht="15" customHeight="1" x14ac:dyDescent="0.2"/>
    <row r="26901" ht="15" customHeight="1" x14ac:dyDescent="0.2"/>
    <row r="26902" ht="15" customHeight="1" x14ac:dyDescent="0.2"/>
    <row r="26903" ht="15" customHeight="1" x14ac:dyDescent="0.2"/>
    <row r="26904" ht="15" customHeight="1" x14ac:dyDescent="0.2"/>
    <row r="26905" ht="15" customHeight="1" x14ac:dyDescent="0.2"/>
    <row r="26906" ht="15" customHeight="1" x14ac:dyDescent="0.2"/>
    <row r="26907" ht="15" customHeight="1" x14ac:dyDescent="0.2"/>
    <row r="26908" ht="15" customHeight="1" x14ac:dyDescent="0.2"/>
    <row r="26909" ht="15" customHeight="1" x14ac:dyDescent="0.2"/>
    <row r="26910" ht="15" customHeight="1" x14ac:dyDescent="0.2"/>
    <row r="26911" ht="15" customHeight="1" x14ac:dyDescent="0.2"/>
    <row r="26912" ht="15" customHeight="1" x14ac:dyDescent="0.2"/>
    <row r="26913" ht="15" customHeight="1" x14ac:dyDescent="0.2"/>
    <row r="26914" ht="15" customHeight="1" x14ac:dyDescent="0.2"/>
    <row r="26915" ht="15" customHeight="1" x14ac:dyDescent="0.2"/>
    <row r="26916" ht="15" customHeight="1" x14ac:dyDescent="0.2"/>
    <row r="26917" ht="15" customHeight="1" x14ac:dyDescent="0.2"/>
    <row r="26918" ht="15" customHeight="1" x14ac:dyDescent="0.2"/>
    <row r="26919" ht="15" customHeight="1" x14ac:dyDescent="0.2"/>
    <row r="26920" ht="15" customHeight="1" x14ac:dyDescent="0.2"/>
    <row r="26921" ht="15" customHeight="1" x14ac:dyDescent="0.2"/>
    <row r="26922" ht="15" customHeight="1" x14ac:dyDescent="0.2"/>
    <row r="26923" ht="15" customHeight="1" x14ac:dyDescent="0.2"/>
    <row r="26924" ht="15" customHeight="1" x14ac:dyDescent="0.2"/>
    <row r="26925" ht="15" customHeight="1" x14ac:dyDescent="0.2"/>
    <row r="26926" ht="15" customHeight="1" x14ac:dyDescent="0.2"/>
    <row r="26927" ht="15" customHeight="1" x14ac:dyDescent="0.2"/>
    <row r="26928" ht="15" customHeight="1" x14ac:dyDescent="0.2"/>
    <row r="26929" ht="15" customHeight="1" x14ac:dyDescent="0.2"/>
    <row r="26930" ht="15" customHeight="1" x14ac:dyDescent="0.2"/>
    <row r="26931" ht="15" customHeight="1" x14ac:dyDescent="0.2"/>
    <row r="26932" ht="15" customHeight="1" x14ac:dyDescent="0.2"/>
    <row r="26933" ht="15" customHeight="1" x14ac:dyDescent="0.2"/>
    <row r="26934" ht="15" customHeight="1" x14ac:dyDescent="0.2"/>
    <row r="26935" ht="15" customHeight="1" x14ac:dyDescent="0.2"/>
    <row r="26936" ht="15" customHeight="1" x14ac:dyDescent="0.2"/>
    <row r="26937" ht="15" customHeight="1" x14ac:dyDescent="0.2"/>
    <row r="26938" ht="15" customHeight="1" x14ac:dyDescent="0.2"/>
    <row r="26939" ht="15" customHeight="1" x14ac:dyDescent="0.2"/>
    <row r="26940" ht="15" customHeight="1" x14ac:dyDescent="0.2"/>
    <row r="26941" ht="15" customHeight="1" x14ac:dyDescent="0.2"/>
    <row r="26942" ht="15" customHeight="1" x14ac:dyDescent="0.2"/>
    <row r="26943" ht="15" customHeight="1" x14ac:dyDescent="0.2"/>
    <row r="26944" ht="15" customHeight="1" x14ac:dyDescent="0.2"/>
    <row r="26945" ht="15" customHeight="1" x14ac:dyDescent="0.2"/>
    <row r="26946" ht="15" customHeight="1" x14ac:dyDescent="0.2"/>
    <row r="26947" ht="15" customHeight="1" x14ac:dyDescent="0.2"/>
    <row r="26948" ht="15" customHeight="1" x14ac:dyDescent="0.2"/>
    <row r="26949" ht="15" customHeight="1" x14ac:dyDescent="0.2"/>
    <row r="26950" ht="15" customHeight="1" x14ac:dyDescent="0.2"/>
    <row r="26951" ht="15" customHeight="1" x14ac:dyDescent="0.2"/>
    <row r="26952" ht="15" customHeight="1" x14ac:dyDescent="0.2"/>
    <row r="26953" ht="15" customHeight="1" x14ac:dyDescent="0.2"/>
    <row r="26954" ht="15" customHeight="1" x14ac:dyDescent="0.2"/>
    <row r="26955" ht="15" customHeight="1" x14ac:dyDescent="0.2"/>
    <row r="26956" ht="15" customHeight="1" x14ac:dyDescent="0.2"/>
    <row r="26957" ht="15" customHeight="1" x14ac:dyDescent="0.2"/>
    <row r="26958" ht="15" customHeight="1" x14ac:dyDescent="0.2"/>
    <row r="26959" ht="15" customHeight="1" x14ac:dyDescent="0.2"/>
    <row r="26960" ht="15" customHeight="1" x14ac:dyDescent="0.2"/>
    <row r="26961" ht="15" customHeight="1" x14ac:dyDescent="0.2"/>
    <row r="26962" ht="15" customHeight="1" x14ac:dyDescent="0.2"/>
    <row r="26963" ht="15" customHeight="1" x14ac:dyDescent="0.2"/>
    <row r="26964" ht="15" customHeight="1" x14ac:dyDescent="0.2"/>
    <row r="26965" ht="15" customHeight="1" x14ac:dyDescent="0.2"/>
    <row r="26966" ht="15" customHeight="1" x14ac:dyDescent="0.2"/>
    <row r="26967" ht="15" customHeight="1" x14ac:dyDescent="0.2"/>
    <row r="26968" ht="15" customHeight="1" x14ac:dyDescent="0.2"/>
    <row r="26969" ht="15" customHeight="1" x14ac:dyDescent="0.2"/>
    <row r="26970" ht="15" customHeight="1" x14ac:dyDescent="0.2"/>
    <row r="26971" ht="15" customHeight="1" x14ac:dyDescent="0.2"/>
    <row r="26972" ht="15" customHeight="1" x14ac:dyDescent="0.2"/>
    <row r="26973" ht="15" customHeight="1" x14ac:dyDescent="0.2"/>
    <row r="26974" ht="15" customHeight="1" x14ac:dyDescent="0.2"/>
    <row r="26975" ht="15" customHeight="1" x14ac:dyDescent="0.2"/>
    <row r="26976" ht="15" customHeight="1" x14ac:dyDescent="0.2"/>
    <row r="26977" ht="15" customHeight="1" x14ac:dyDescent="0.2"/>
    <row r="26978" ht="15" customHeight="1" x14ac:dyDescent="0.2"/>
    <row r="26979" ht="15" customHeight="1" x14ac:dyDescent="0.2"/>
    <row r="26980" ht="15" customHeight="1" x14ac:dyDescent="0.2"/>
    <row r="26981" ht="15" customHeight="1" x14ac:dyDescent="0.2"/>
    <row r="26982" ht="15" customHeight="1" x14ac:dyDescent="0.2"/>
    <row r="26983" ht="15" customHeight="1" x14ac:dyDescent="0.2"/>
    <row r="26984" ht="15" customHeight="1" x14ac:dyDescent="0.2"/>
    <row r="26985" ht="15" customHeight="1" x14ac:dyDescent="0.2"/>
    <row r="26986" ht="15" customHeight="1" x14ac:dyDescent="0.2"/>
    <row r="26987" ht="15" customHeight="1" x14ac:dyDescent="0.2"/>
    <row r="26988" ht="15" customHeight="1" x14ac:dyDescent="0.2"/>
    <row r="26989" ht="15" customHeight="1" x14ac:dyDescent="0.2"/>
    <row r="26990" ht="15" customHeight="1" x14ac:dyDescent="0.2"/>
    <row r="26991" ht="15" customHeight="1" x14ac:dyDescent="0.2"/>
    <row r="26992" ht="15" customHeight="1" x14ac:dyDescent="0.2"/>
    <row r="26993" ht="15" customHeight="1" x14ac:dyDescent="0.2"/>
    <row r="26994" ht="15" customHeight="1" x14ac:dyDescent="0.2"/>
    <row r="26995" ht="15" customHeight="1" x14ac:dyDescent="0.2"/>
    <row r="26996" ht="15" customHeight="1" x14ac:dyDescent="0.2"/>
    <row r="26997" ht="15" customHeight="1" x14ac:dyDescent="0.2"/>
    <row r="26998" ht="15" customHeight="1" x14ac:dyDescent="0.2"/>
    <row r="26999" ht="15" customHeight="1" x14ac:dyDescent="0.2"/>
    <row r="27000" ht="15" customHeight="1" x14ac:dyDescent="0.2"/>
    <row r="27001" ht="15" customHeight="1" x14ac:dyDescent="0.2"/>
    <row r="27002" ht="15" customHeight="1" x14ac:dyDescent="0.2"/>
    <row r="27003" ht="15" customHeight="1" x14ac:dyDescent="0.2"/>
    <row r="27004" ht="15" customHeight="1" x14ac:dyDescent="0.2"/>
    <row r="27005" ht="15" customHeight="1" x14ac:dyDescent="0.2"/>
    <row r="27006" ht="15" customHeight="1" x14ac:dyDescent="0.2"/>
    <row r="27007" ht="15" customHeight="1" x14ac:dyDescent="0.2"/>
    <row r="27008" ht="15" customHeight="1" x14ac:dyDescent="0.2"/>
    <row r="27009" ht="15" customHeight="1" x14ac:dyDescent="0.2"/>
    <row r="27010" ht="15" customHeight="1" x14ac:dyDescent="0.2"/>
    <row r="27011" ht="15" customHeight="1" x14ac:dyDescent="0.2"/>
    <row r="27012" ht="15" customHeight="1" x14ac:dyDescent="0.2"/>
    <row r="27013" ht="15" customHeight="1" x14ac:dyDescent="0.2"/>
    <row r="27014" ht="15" customHeight="1" x14ac:dyDescent="0.2"/>
    <row r="27015" ht="15" customHeight="1" x14ac:dyDescent="0.2"/>
    <row r="27016" ht="15" customHeight="1" x14ac:dyDescent="0.2"/>
    <row r="27017" ht="15" customHeight="1" x14ac:dyDescent="0.2"/>
    <row r="27018" ht="15" customHeight="1" x14ac:dyDescent="0.2"/>
    <row r="27019" ht="15" customHeight="1" x14ac:dyDescent="0.2"/>
    <row r="27020" ht="15" customHeight="1" x14ac:dyDescent="0.2"/>
    <row r="27021" ht="15" customHeight="1" x14ac:dyDescent="0.2"/>
    <row r="27022" ht="15" customHeight="1" x14ac:dyDescent="0.2"/>
    <row r="27023" ht="15" customHeight="1" x14ac:dyDescent="0.2"/>
    <row r="27024" ht="15" customHeight="1" x14ac:dyDescent="0.2"/>
    <row r="27025" ht="15" customHeight="1" x14ac:dyDescent="0.2"/>
    <row r="27026" ht="15" customHeight="1" x14ac:dyDescent="0.2"/>
    <row r="27027" ht="15" customHeight="1" x14ac:dyDescent="0.2"/>
    <row r="27028" ht="15" customHeight="1" x14ac:dyDescent="0.2"/>
    <row r="27029" ht="15" customHeight="1" x14ac:dyDescent="0.2"/>
    <row r="27030" ht="15" customHeight="1" x14ac:dyDescent="0.2"/>
    <row r="27031" ht="15" customHeight="1" x14ac:dyDescent="0.2"/>
    <row r="27032" ht="15" customHeight="1" x14ac:dyDescent="0.2"/>
    <row r="27033" ht="15" customHeight="1" x14ac:dyDescent="0.2"/>
    <row r="27034" ht="15" customHeight="1" x14ac:dyDescent="0.2"/>
    <row r="27035" ht="15" customHeight="1" x14ac:dyDescent="0.2"/>
    <row r="27036" ht="15" customHeight="1" x14ac:dyDescent="0.2"/>
    <row r="27037" ht="15" customHeight="1" x14ac:dyDescent="0.2"/>
    <row r="27038" ht="15" customHeight="1" x14ac:dyDescent="0.2"/>
    <row r="27039" ht="15" customHeight="1" x14ac:dyDescent="0.2"/>
    <row r="27040" ht="15" customHeight="1" x14ac:dyDescent="0.2"/>
    <row r="27041" ht="15" customHeight="1" x14ac:dyDescent="0.2"/>
    <row r="27042" ht="15" customHeight="1" x14ac:dyDescent="0.2"/>
    <row r="27043" ht="15" customHeight="1" x14ac:dyDescent="0.2"/>
    <row r="27044" ht="15" customHeight="1" x14ac:dyDescent="0.2"/>
    <row r="27045" ht="15" customHeight="1" x14ac:dyDescent="0.2"/>
    <row r="27046" ht="15" customHeight="1" x14ac:dyDescent="0.2"/>
    <row r="27047" ht="15" customHeight="1" x14ac:dyDescent="0.2"/>
    <row r="27048" ht="15" customHeight="1" x14ac:dyDescent="0.2"/>
    <row r="27049" ht="15" customHeight="1" x14ac:dyDescent="0.2"/>
    <row r="27050" ht="15" customHeight="1" x14ac:dyDescent="0.2"/>
    <row r="27051" ht="15" customHeight="1" x14ac:dyDescent="0.2"/>
    <row r="27052" ht="15" customHeight="1" x14ac:dyDescent="0.2"/>
    <row r="27053" ht="15" customHeight="1" x14ac:dyDescent="0.2"/>
    <row r="27054" ht="15" customHeight="1" x14ac:dyDescent="0.2"/>
    <row r="27055" ht="15" customHeight="1" x14ac:dyDescent="0.2"/>
    <row r="27056" ht="15" customHeight="1" x14ac:dyDescent="0.2"/>
    <row r="27057" ht="15" customHeight="1" x14ac:dyDescent="0.2"/>
    <row r="27058" ht="15" customHeight="1" x14ac:dyDescent="0.2"/>
    <row r="27059" ht="15" customHeight="1" x14ac:dyDescent="0.2"/>
    <row r="27060" ht="15" customHeight="1" x14ac:dyDescent="0.2"/>
    <row r="27061" ht="15" customHeight="1" x14ac:dyDescent="0.2"/>
    <row r="27062" ht="15" customHeight="1" x14ac:dyDescent="0.2"/>
    <row r="27063" ht="15" customHeight="1" x14ac:dyDescent="0.2"/>
    <row r="27064" ht="15" customHeight="1" x14ac:dyDescent="0.2"/>
    <row r="27065" ht="15" customHeight="1" x14ac:dyDescent="0.2"/>
    <row r="27066" ht="15" customHeight="1" x14ac:dyDescent="0.2"/>
    <row r="27067" ht="15" customHeight="1" x14ac:dyDescent="0.2"/>
    <row r="27068" ht="15" customHeight="1" x14ac:dyDescent="0.2"/>
    <row r="27069" ht="15" customHeight="1" x14ac:dyDescent="0.2"/>
    <row r="27070" ht="15" customHeight="1" x14ac:dyDescent="0.2"/>
    <row r="27071" ht="15" customHeight="1" x14ac:dyDescent="0.2"/>
    <row r="27072" ht="15" customHeight="1" x14ac:dyDescent="0.2"/>
    <row r="27073" ht="15" customHeight="1" x14ac:dyDescent="0.2"/>
    <row r="27074" ht="15" customHeight="1" x14ac:dyDescent="0.2"/>
    <row r="27075" ht="15" customHeight="1" x14ac:dyDescent="0.2"/>
    <row r="27076" ht="15" customHeight="1" x14ac:dyDescent="0.2"/>
    <row r="27077" ht="15" customHeight="1" x14ac:dyDescent="0.2"/>
    <row r="27078" ht="15" customHeight="1" x14ac:dyDescent="0.2"/>
    <row r="27079" ht="15" customHeight="1" x14ac:dyDescent="0.2"/>
    <row r="27080" ht="15" customHeight="1" x14ac:dyDescent="0.2"/>
    <row r="27081" ht="15" customHeight="1" x14ac:dyDescent="0.2"/>
    <row r="27082" ht="15" customHeight="1" x14ac:dyDescent="0.2"/>
    <row r="27083" ht="15" customHeight="1" x14ac:dyDescent="0.2"/>
    <row r="27084" ht="15" customHeight="1" x14ac:dyDescent="0.2"/>
    <row r="27085" ht="15" customHeight="1" x14ac:dyDescent="0.2"/>
    <row r="27086" ht="15" customHeight="1" x14ac:dyDescent="0.2"/>
    <row r="27087" ht="15" customHeight="1" x14ac:dyDescent="0.2"/>
    <row r="27088" ht="15" customHeight="1" x14ac:dyDescent="0.2"/>
    <row r="27089" ht="15" customHeight="1" x14ac:dyDescent="0.2"/>
    <row r="27090" ht="15" customHeight="1" x14ac:dyDescent="0.2"/>
    <row r="27091" ht="15" customHeight="1" x14ac:dyDescent="0.2"/>
    <row r="27092" ht="15" customHeight="1" x14ac:dyDescent="0.2"/>
    <row r="27093" ht="15" customHeight="1" x14ac:dyDescent="0.2"/>
    <row r="27094" ht="15" customHeight="1" x14ac:dyDescent="0.2"/>
    <row r="27095" ht="15" customHeight="1" x14ac:dyDescent="0.2"/>
    <row r="27096" ht="15" customHeight="1" x14ac:dyDescent="0.2"/>
    <row r="27097" ht="15" customHeight="1" x14ac:dyDescent="0.2"/>
    <row r="27098" ht="15" customHeight="1" x14ac:dyDescent="0.2"/>
    <row r="27099" ht="15" customHeight="1" x14ac:dyDescent="0.2"/>
    <row r="27100" ht="15" customHeight="1" x14ac:dyDescent="0.2"/>
    <row r="27101" ht="15" customHeight="1" x14ac:dyDescent="0.2"/>
    <row r="27102" ht="15" customHeight="1" x14ac:dyDescent="0.2"/>
    <row r="27103" ht="15" customHeight="1" x14ac:dyDescent="0.2"/>
    <row r="27104" ht="15" customHeight="1" x14ac:dyDescent="0.2"/>
    <row r="27105" ht="15" customHeight="1" x14ac:dyDescent="0.2"/>
    <row r="27106" ht="15" customHeight="1" x14ac:dyDescent="0.2"/>
    <row r="27107" ht="15" customHeight="1" x14ac:dyDescent="0.2"/>
    <row r="27108" ht="15" customHeight="1" x14ac:dyDescent="0.2"/>
    <row r="27109" ht="15" customHeight="1" x14ac:dyDescent="0.2"/>
    <row r="27110" ht="15" customHeight="1" x14ac:dyDescent="0.2"/>
    <row r="27111" ht="15" customHeight="1" x14ac:dyDescent="0.2"/>
    <row r="27112" ht="15" customHeight="1" x14ac:dyDescent="0.2"/>
    <row r="27113" ht="15" customHeight="1" x14ac:dyDescent="0.2"/>
    <row r="27114" ht="15" customHeight="1" x14ac:dyDescent="0.2"/>
    <row r="27115" ht="15" customHeight="1" x14ac:dyDescent="0.2"/>
    <row r="27116" ht="15" customHeight="1" x14ac:dyDescent="0.2"/>
    <row r="27117" ht="15" customHeight="1" x14ac:dyDescent="0.2"/>
    <row r="27118" ht="15" customHeight="1" x14ac:dyDescent="0.2"/>
    <row r="27119" ht="15" customHeight="1" x14ac:dyDescent="0.2"/>
    <row r="27120" ht="15" customHeight="1" x14ac:dyDescent="0.2"/>
    <row r="27121" ht="15" customHeight="1" x14ac:dyDescent="0.2"/>
    <row r="27122" ht="15" customHeight="1" x14ac:dyDescent="0.2"/>
    <row r="27123" ht="15" customHeight="1" x14ac:dyDescent="0.2"/>
    <row r="27124" ht="15" customHeight="1" x14ac:dyDescent="0.2"/>
    <row r="27125" ht="15" customHeight="1" x14ac:dyDescent="0.2"/>
    <row r="27126" ht="15" customHeight="1" x14ac:dyDescent="0.2"/>
    <row r="27127" ht="15" customHeight="1" x14ac:dyDescent="0.2"/>
    <row r="27128" ht="15" customHeight="1" x14ac:dyDescent="0.2"/>
    <row r="27129" ht="15" customHeight="1" x14ac:dyDescent="0.2"/>
    <row r="27130" ht="15" customHeight="1" x14ac:dyDescent="0.2"/>
    <row r="27131" ht="15" customHeight="1" x14ac:dyDescent="0.2"/>
    <row r="27132" ht="15" customHeight="1" x14ac:dyDescent="0.2"/>
    <row r="27133" ht="15" customHeight="1" x14ac:dyDescent="0.2"/>
    <row r="27134" ht="15" customHeight="1" x14ac:dyDescent="0.2"/>
    <row r="27135" ht="15" customHeight="1" x14ac:dyDescent="0.2"/>
    <row r="27136" ht="15" customHeight="1" x14ac:dyDescent="0.2"/>
    <row r="27137" ht="15" customHeight="1" x14ac:dyDescent="0.2"/>
    <row r="27138" ht="15" customHeight="1" x14ac:dyDescent="0.2"/>
    <row r="27139" ht="15" customHeight="1" x14ac:dyDescent="0.2"/>
    <row r="27140" ht="15" customHeight="1" x14ac:dyDescent="0.2"/>
    <row r="27141" ht="15" customHeight="1" x14ac:dyDescent="0.2"/>
    <row r="27142" ht="15" customHeight="1" x14ac:dyDescent="0.2"/>
    <row r="27143" ht="15" customHeight="1" x14ac:dyDescent="0.2"/>
    <row r="27144" ht="15" customHeight="1" x14ac:dyDescent="0.2"/>
    <row r="27145" ht="15" customHeight="1" x14ac:dyDescent="0.2"/>
    <row r="27146" ht="15" customHeight="1" x14ac:dyDescent="0.2"/>
    <row r="27147" ht="15" customHeight="1" x14ac:dyDescent="0.2"/>
    <row r="27148" ht="15" customHeight="1" x14ac:dyDescent="0.2"/>
    <row r="27149" ht="15" customHeight="1" x14ac:dyDescent="0.2"/>
    <row r="27150" ht="15" customHeight="1" x14ac:dyDescent="0.2"/>
    <row r="27151" ht="15" customHeight="1" x14ac:dyDescent="0.2"/>
    <row r="27152" ht="15" customHeight="1" x14ac:dyDescent="0.2"/>
    <row r="27153" ht="15" customHeight="1" x14ac:dyDescent="0.2"/>
    <row r="27154" ht="15" customHeight="1" x14ac:dyDescent="0.2"/>
    <row r="27155" ht="15" customHeight="1" x14ac:dyDescent="0.2"/>
    <row r="27156" ht="15" customHeight="1" x14ac:dyDescent="0.2"/>
    <row r="27157" ht="15" customHeight="1" x14ac:dyDescent="0.2"/>
    <row r="27158" ht="15" customHeight="1" x14ac:dyDescent="0.2"/>
    <row r="27159" ht="15" customHeight="1" x14ac:dyDescent="0.2"/>
    <row r="27160" ht="15" customHeight="1" x14ac:dyDescent="0.2"/>
    <row r="27161" ht="15" customHeight="1" x14ac:dyDescent="0.2"/>
    <row r="27162" ht="15" customHeight="1" x14ac:dyDescent="0.2"/>
    <row r="27163" ht="15" customHeight="1" x14ac:dyDescent="0.2"/>
    <row r="27164" ht="15" customHeight="1" x14ac:dyDescent="0.2"/>
    <row r="27165" ht="15" customHeight="1" x14ac:dyDescent="0.2"/>
    <row r="27166" ht="15" customHeight="1" x14ac:dyDescent="0.2"/>
    <row r="27167" ht="15" customHeight="1" x14ac:dyDescent="0.2"/>
    <row r="27168" ht="15" customHeight="1" x14ac:dyDescent="0.2"/>
    <row r="27169" ht="15" customHeight="1" x14ac:dyDescent="0.2"/>
    <row r="27170" ht="15" customHeight="1" x14ac:dyDescent="0.2"/>
    <row r="27171" ht="15" customHeight="1" x14ac:dyDescent="0.2"/>
    <row r="27172" ht="15" customHeight="1" x14ac:dyDescent="0.2"/>
    <row r="27173" ht="15" customHeight="1" x14ac:dyDescent="0.2"/>
    <row r="27174" ht="15" customHeight="1" x14ac:dyDescent="0.2"/>
    <row r="27175" ht="15" customHeight="1" x14ac:dyDescent="0.2"/>
    <row r="27176" ht="15" customHeight="1" x14ac:dyDescent="0.2"/>
    <row r="27177" ht="15" customHeight="1" x14ac:dyDescent="0.2"/>
    <row r="27178" ht="15" customHeight="1" x14ac:dyDescent="0.2"/>
    <row r="27179" ht="15" customHeight="1" x14ac:dyDescent="0.2"/>
    <row r="27180" ht="15" customHeight="1" x14ac:dyDescent="0.2"/>
    <row r="27181" ht="15" customHeight="1" x14ac:dyDescent="0.2"/>
    <row r="27182" ht="15" customHeight="1" x14ac:dyDescent="0.2"/>
    <row r="27183" ht="15" customHeight="1" x14ac:dyDescent="0.2"/>
    <row r="27184" ht="15" customHeight="1" x14ac:dyDescent="0.2"/>
    <row r="27185" ht="15" customHeight="1" x14ac:dyDescent="0.2"/>
    <row r="27186" ht="15" customHeight="1" x14ac:dyDescent="0.2"/>
    <row r="27187" ht="15" customHeight="1" x14ac:dyDescent="0.2"/>
    <row r="27188" ht="15" customHeight="1" x14ac:dyDescent="0.2"/>
    <row r="27189" ht="15" customHeight="1" x14ac:dyDescent="0.2"/>
    <row r="27190" ht="15" customHeight="1" x14ac:dyDescent="0.2"/>
    <row r="27191" ht="15" customHeight="1" x14ac:dyDescent="0.2"/>
    <row r="27192" ht="15" customHeight="1" x14ac:dyDescent="0.2"/>
    <row r="27193" ht="15" customHeight="1" x14ac:dyDescent="0.2"/>
    <row r="27194" ht="15" customHeight="1" x14ac:dyDescent="0.2"/>
    <row r="27195" ht="15" customHeight="1" x14ac:dyDescent="0.2"/>
    <row r="27196" ht="15" customHeight="1" x14ac:dyDescent="0.2"/>
    <row r="27197" ht="15" customHeight="1" x14ac:dyDescent="0.2"/>
    <row r="27198" ht="15" customHeight="1" x14ac:dyDescent="0.2"/>
    <row r="27199" ht="15" customHeight="1" x14ac:dyDescent="0.2"/>
    <row r="27200" ht="15" customHeight="1" x14ac:dyDescent="0.2"/>
    <row r="27201" ht="15" customHeight="1" x14ac:dyDescent="0.2"/>
    <row r="27202" ht="15" customHeight="1" x14ac:dyDescent="0.2"/>
    <row r="27203" ht="15" customHeight="1" x14ac:dyDescent="0.2"/>
    <row r="27204" ht="15" customHeight="1" x14ac:dyDescent="0.2"/>
    <row r="27205" ht="15" customHeight="1" x14ac:dyDescent="0.2"/>
    <row r="27206" ht="15" customHeight="1" x14ac:dyDescent="0.2"/>
    <row r="27207" ht="15" customHeight="1" x14ac:dyDescent="0.2"/>
    <row r="27208" ht="15" customHeight="1" x14ac:dyDescent="0.2"/>
    <row r="27209" ht="15" customHeight="1" x14ac:dyDescent="0.2"/>
    <row r="27210" ht="15" customHeight="1" x14ac:dyDescent="0.2"/>
    <row r="27211" ht="15" customHeight="1" x14ac:dyDescent="0.2"/>
    <row r="27212" ht="15" customHeight="1" x14ac:dyDescent="0.2"/>
    <row r="27213" ht="15" customHeight="1" x14ac:dyDescent="0.2"/>
    <row r="27214" ht="15" customHeight="1" x14ac:dyDescent="0.2"/>
    <row r="27215" ht="15" customHeight="1" x14ac:dyDescent="0.2"/>
    <row r="27216" ht="15" customHeight="1" x14ac:dyDescent="0.2"/>
    <row r="27217" ht="15" customHeight="1" x14ac:dyDescent="0.2"/>
    <row r="27218" ht="15" customHeight="1" x14ac:dyDescent="0.2"/>
    <row r="27219" ht="15" customHeight="1" x14ac:dyDescent="0.2"/>
    <row r="27220" ht="15" customHeight="1" x14ac:dyDescent="0.2"/>
    <row r="27221" ht="15" customHeight="1" x14ac:dyDescent="0.2"/>
    <row r="27222" ht="15" customHeight="1" x14ac:dyDescent="0.2"/>
    <row r="27223" ht="15" customHeight="1" x14ac:dyDescent="0.2"/>
    <row r="27224" ht="15" customHeight="1" x14ac:dyDescent="0.2"/>
    <row r="27225" ht="15" customHeight="1" x14ac:dyDescent="0.2"/>
    <row r="27226" ht="15" customHeight="1" x14ac:dyDescent="0.2"/>
    <row r="27227" ht="15" customHeight="1" x14ac:dyDescent="0.2"/>
    <row r="27228" ht="15" customHeight="1" x14ac:dyDescent="0.2"/>
    <row r="27229" ht="15" customHeight="1" x14ac:dyDescent="0.2"/>
    <row r="27230" ht="15" customHeight="1" x14ac:dyDescent="0.2"/>
    <row r="27231" ht="15" customHeight="1" x14ac:dyDescent="0.2"/>
    <row r="27232" ht="15" customHeight="1" x14ac:dyDescent="0.2"/>
    <row r="27233" ht="15" customHeight="1" x14ac:dyDescent="0.2"/>
    <row r="27234" ht="15" customHeight="1" x14ac:dyDescent="0.2"/>
    <row r="27235" ht="15" customHeight="1" x14ac:dyDescent="0.2"/>
    <row r="27236" ht="15" customHeight="1" x14ac:dyDescent="0.2"/>
    <row r="27237" ht="15" customHeight="1" x14ac:dyDescent="0.2"/>
    <row r="27238" ht="15" customHeight="1" x14ac:dyDescent="0.2"/>
    <row r="27239" ht="15" customHeight="1" x14ac:dyDescent="0.2"/>
    <row r="27240" ht="15" customHeight="1" x14ac:dyDescent="0.2"/>
    <row r="27241" ht="15" customHeight="1" x14ac:dyDescent="0.2"/>
    <row r="27242" ht="15" customHeight="1" x14ac:dyDescent="0.2"/>
    <row r="27243" ht="15" customHeight="1" x14ac:dyDescent="0.2"/>
    <row r="27244" ht="15" customHeight="1" x14ac:dyDescent="0.2"/>
    <row r="27245" ht="15" customHeight="1" x14ac:dyDescent="0.2"/>
    <row r="27246" ht="15" customHeight="1" x14ac:dyDescent="0.2"/>
    <row r="27247" ht="15" customHeight="1" x14ac:dyDescent="0.2"/>
    <row r="27248" ht="15" customHeight="1" x14ac:dyDescent="0.2"/>
    <row r="27249" ht="15" customHeight="1" x14ac:dyDescent="0.2"/>
    <row r="27250" ht="15" customHeight="1" x14ac:dyDescent="0.2"/>
    <row r="27251" ht="15" customHeight="1" x14ac:dyDescent="0.2"/>
    <row r="27252" ht="15" customHeight="1" x14ac:dyDescent="0.2"/>
    <row r="27253" ht="15" customHeight="1" x14ac:dyDescent="0.2"/>
    <row r="27254" ht="15" customHeight="1" x14ac:dyDescent="0.2"/>
    <row r="27255" ht="15" customHeight="1" x14ac:dyDescent="0.2"/>
    <row r="27256" ht="15" customHeight="1" x14ac:dyDescent="0.2"/>
    <row r="27257" ht="15" customHeight="1" x14ac:dyDescent="0.2"/>
    <row r="27258" ht="15" customHeight="1" x14ac:dyDescent="0.2"/>
    <row r="27259" ht="15" customHeight="1" x14ac:dyDescent="0.2"/>
    <row r="27260" ht="15" customHeight="1" x14ac:dyDescent="0.2"/>
    <row r="27261" ht="15" customHeight="1" x14ac:dyDescent="0.2"/>
    <row r="27262" ht="15" customHeight="1" x14ac:dyDescent="0.2"/>
    <row r="27263" ht="15" customHeight="1" x14ac:dyDescent="0.2"/>
    <row r="27264" ht="15" customHeight="1" x14ac:dyDescent="0.2"/>
    <row r="27265" ht="15" customHeight="1" x14ac:dyDescent="0.2"/>
    <row r="27266" ht="15" customHeight="1" x14ac:dyDescent="0.2"/>
    <row r="27267" ht="15" customHeight="1" x14ac:dyDescent="0.2"/>
    <row r="27268" ht="15" customHeight="1" x14ac:dyDescent="0.2"/>
    <row r="27269" ht="15" customHeight="1" x14ac:dyDescent="0.2"/>
    <row r="27270" ht="15" customHeight="1" x14ac:dyDescent="0.2"/>
    <row r="27271" ht="15" customHeight="1" x14ac:dyDescent="0.2"/>
    <row r="27272" ht="15" customHeight="1" x14ac:dyDescent="0.2"/>
    <row r="27273" ht="15" customHeight="1" x14ac:dyDescent="0.2"/>
    <row r="27274" ht="15" customHeight="1" x14ac:dyDescent="0.2"/>
    <row r="27275" ht="15" customHeight="1" x14ac:dyDescent="0.2"/>
    <row r="27276" ht="15" customHeight="1" x14ac:dyDescent="0.2"/>
    <row r="27277" ht="15" customHeight="1" x14ac:dyDescent="0.2"/>
    <row r="27278" ht="15" customHeight="1" x14ac:dyDescent="0.2"/>
    <row r="27279" ht="15" customHeight="1" x14ac:dyDescent="0.2"/>
    <row r="27280" ht="15" customHeight="1" x14ac:dyDescent="0.2"/>
    <row r="27281" ht="15" customHeight="1" x14ac:dyDescent="0.2"/>
    <row r="27282" ht="15" customHeight="1" x14ac:dyDescent="0.2"/>
    <row r="27283" ht="15" customHeight="1" x14ac:dyDescent="0.2"/>
    <row r="27284" ht="15" customHeight="1" x14ac:dyDescent="0.2"/>
    <row r="27285" ht="15" customHeight="1" x14ac:dyDescent="0.2"/>
    <row r="27286" ht="15" customHeight="1" x14ac:dyDescent="0.2"/>
    <row r="27287" ht="15" customHeight="1" x14ac:dyDescent="0.2"/>
    <row r="27288" ht="15" customHeight="1" x14ac:dyDescent="0.2"/>
    <row r="27289" ht="15" customHeight="1" x14ac:dyDescent="0.2"/>
    <row r="27290" ht="15" customHeight="1" x14ac:dyDescent="0.2"/>
    <row r="27291" ht="15" customHeight="1" x14ac:dyDescent="0.2"/>
    <row r="27292" ht="15" customHeight="1" x14ac:dyDescent="0.2"/>
    <row r="27293" ht="15" customHeight="1" x14ac:dyDescent="0.2"/>
    <row r="27294" ht="15" customHeight="1" x14ac:dyDescent="0.2"/>
    <row r="27295" ht="15" customHeight="1" x14ac:dyDescent="0.2"/>
    <row r="27296" ht="15" customHeight="1" x14ac:dyDescent="0.2"/>
    <row r="27297" ht="15" customHeight="1" x14ac:dyDescent="0.2"/>
    <row r="27298" ht="15" customHeight="1" x14ac:dyDescent="0.2"/>
    <row r="27299" ht="15" customHeight="1" x14ac:dyDescent="0.2"/>
    <row r="27300" ht="15" customHeight="1" x14ac:dyDescent="0.2"/>
    <row r="27301" ht="15" customHeight="1" x14ac:dyDescent="0.2"/>
    <row r="27302" ht="15" customHeight="1" x14ac:dyDescent="0.2"/>
    <row r="27303" ht="15" customHeight="1" x14ac:dyDescent="0.2"/>
    <row r="27304" ht="15" customHeight="1" x14ac:dyDescent="0.2"/>
    <row r="27305" ht="15" customHeight="1" x14ac:dyDescent="0.2"/>
    <row r="27306" ht="15" customHeight="1" x14ac:dyDescent="0.2"/>
    <row r="27307" ht="15" customHeight="1" x14ac:dyDescent="0.2"/>
    <row r="27308" ht="15" customHeight="1" x14ac:dyDescent="0.2"/>
    <row r="27309" ht="15" customHeight="1" x14ac:dyDescent="0.2"/>
    <row r="27310" ht="15" customHeight="1" x14ac:dyDescent="0.2"/>
    <row r="27311" ht="15" customHeight="1" x14ac:dyDescent="0.2"/>
    <row r="27312" ht="15" customHeight="1" x14ac:dyDescent="0.2"/>
    <row r="27313" ht="15" customHeight="1" x14ac:dyDescent="0.2"/>
    <row r="27314" ht="15" customHeight="1" x14ac:dyDescent="0.2"/>
    <row r="27315" ht="15" customHeight="1" x14ac:dyDescent="0.2"/>
    <row r="27316" ht="15" customHeight="1" x14ac:dyDescent="0.2"/>
    <row r="27317" ht="15" customHeight="1" x14ac:dyDescent="0.2"/>
    <row r="27318" ht="15" customHeight="1" x14ac:dyDescent="0.2"/>
    <row r="27319" ht="15" customHeight="1" x14ac:dyDescent="0.2"/>
    <row r="27320" ht="15" customHeight="1" x14ac:dyDescent="0.2"/>
    <row r="27321" ht="15" customHeight="1" x14ac:dyDescent="0.2"/>
    <row r="27322" ht="15" customHeight="1" x14ac:dyDescent="0.2"/>
    <row r="27323" ht="15" customHeight="1" x14ac:dyDescent="0.2"/>
    <row r="27324" ht="15" customHeight="1" x14ac:dyDescent="0.2"/>
    <row r="27325" ht="15" customHeight="1" x14ac:dyDescent="0.2"/>
    <row r="27326" ht="15" customHeight="1" x14ac:dyDescent="0.2"/>
    <row r="27327" ht="15" customHeight="1" x14ac:dyDescent="0.2"/>
    <row r="27328" ht="15" customHeight="1" x14ac:dyDescent="0.2"/>
    <row r="27329" ht="15" customHeight="1" x14ac:dyDescent="0.2"/>
    <row r="27330" ht="15" customHeight="1" x14ac:dyDescent="0.2"/>
    <row r="27331" ht="15" customHeight="1" x14ac:dyDescent="0.2"/>
    <row r="27332" ht="15" customHeight="1" x14ac:dyDescent="0.2"/>
    <row r="27333" ht="15" customHeight="1" x14ac:dyDescent="0.2"/>
    <row r="27334" ht="15" customHeight="1" x14ac:dyDescent="0.2"/>
    <row r="27335" ht="15" customHeight="1" x14ac:dyDescent="0.2"/>
    <row r="27336" ht="15" customHeight="1" x14ac:dyDescent="0.2"/>
    <row r="27337" ht="15" customHeight="1" x14ac:dyDescent="0.2"/>
    <row r="27338" ht="15" customHeight="1" x14ac:dyDescent="0.2"/>
    <row r="27339" ht="15" customHeight="1" x14ac:dyDescent="0.2"/>
    <row r="27340" ht="15" customHeight="1" x14ac:dyDescent="0.2"/>
    <row r="27341" ht="15" customHeight="1" x14ac:dyDescent="0.2"/>
    <row r="27342" ht="15" customHeight="1" x14ac:dyDescent="0.2"/>
    <row r="27343" ht="15" customHeight="1" x14ac:dyDescent="0.2"/>
    <row r="27344" ht="15" customHeight="1" x14ac:dyDescent="0.2"/>
    <row r="27345" ht="15" customHeight="1" x14ac:dyDescent="0.2"/>
    <row r="27346" ht="15" customHeight="1" x14ac:dyDescent="0.2"/>
    <row r="27347" ht="15" customHeight="1" x14ac:dyDescent="0.2"/>
    <row r="27348" ht="15" customHeight="1" x14ac:dyDescent="0.2"/>
    <row r="27349" ht="15" customHeight="1" x14ac:dyDescent="0.2"/>
    <row r="27350" ht="15" customHeight="1" x14ac:dyDescent="0.2"/>
    <row r="27351" ht="15" customHeight="1" x14ac:dyDescent="0.2"/>
    <row r="27352" ht="15" customHeight="1" x14ac:dyDescent="0.2"/>
    <row r="27353" ht="15" customHeight="1" x14ac:dyDescent="0.2"/>
    <row r="27354" ht="15" customHeight="1" x14ac:dyDescent="0.2"/>
    <row r="27355" ht="15" customHeight="1" x14ac:dyDescent="0.2"/>
    <row r="27356" ht="15" customHeight="1" x14ac:dyDescent="0.2"/>
    <row r="27357" ht="15" customHeight="1" x14ac:dyDescent="0.2"/>
    <row r="27358" ht="15" customHeight="1" x14ac:dyDescent="0.2"/>
    <row r="27359" ht="15" customHeight="1" x14ac:dyDescent="0.2"/>
    <row r="27360" ht="15" customHeight="1" x14ac:dyDescent="0.2"/>
    <row r="27361" ht="15" customHeight="1" x14ac:dyDescent="0.2"/>
    <row r="27362" ht="15" customHeight="1" x14ac:dyDescent="0.2"/>
    <row r="27363" ht="15" customHeight="1" x14ac:dyDescent="0.2"/>
    <row r="27364" ht="15" customHeight="1" x14ac:dyDescent="0.2"/>
    <row r="27365" ht="15" customHeight="1" x14ac:dyDescent="0.2"/>
    <row r="27366" ht="15" customHeight="1" x14ac:dyDescent="0.2"/>
    <row r="27367" ht="15" customHeight="1" x14ac:dyDescent="0.2"/>
    <row r="27368" ht="15" customHeight="1" x14ac:dyDescent="0.2"/>
    <row r="27369" ht="15" customHeight="1" x14ac:dyDescent="0.2"/>
    <row r="27370" ht="15" customHeight="1" x14ac:dyDescent="0.2"/>
    <row r="27371" ht="15" customHeight="1" x14ac:dyDescent="0.2"/>
    <row r="27372" ht="15" customHeight="1" x14ac:dyDescent="0.2"/>
    <row r="27373" ht="15" customHeight="1" x14ac:dyDescent="0.2"/>
    <row r="27374" ht="15" customHeight="1" x14ac:dyDescent="0.2"/>
    <row r="27375" ht="15" customHeight="1" x14ac:dyDescent="0.2"/>
    <row r="27376" ht="15" customHeight="1" x14ac:dyDescent="0.2"/>
    <row r="27377" ht="15" customHeight="1" x14ac:dyDescent="0.2"/>
    <row r="27378" ht="15" customHeight="1" x14ac:dyDescent="0.2"/>
    <row r="27379" ht="15" customHeight="1" x14ac:dyDescent="0.2"/>
    <row r="27380" ht="15" customHeight="1" x14ac:dyDescent="0.2"/>
    <row r="27381" ht="15" customHeight="1" x14ac:dyDescent="0.2"/>
    <row r="27382" ht="15" customHeight="1" x14ac:dyDescent="0.2"/>
    <row r="27383" ht="15" customHeight="1" x14ac:dyDescent="0.2"/>
    <row r="27384" ht="15" customHeight="1" x14ac:dyDescent="0.2"/>
    <row r="27385" ht="15" customHeight="1" x14ac:dyDescent="0.2"/>
    <row r="27386" ht="15" customHeight="1" x14ac:dyDescent="0.2"/>
    <row r="27387" ht="15" customHeight="1" x14ac:dyDescent="0.2"/>
    <row r="27388" ht="15" customHeight="1" x14ac:dyDescent="0.2"/>
    <row r="27389" ht="15" customHeight="1" x14ac:dyDescent="0.2"/>
    <row r="27390" ht="15" customHeight="1" x14ac:dyDescent="0.2"/>
    <row r="27391" ht="15" customHeight="1" x14ac:dyDescent="0.2"/>
    <row r="27392" ht="15" customHeight="1" x14ac:dyDescent="0.2"/>
    <row r="27393" ht="15" customHeight="1" x14ac:dyDescent="0.2"/>
    <row r="27394" ht="15" customHeight="1" x14ac:dyDescent="0.2"/>
    <row r="27395" ht="15" customHeight="1" x14ac:dyDescent="0.2"/>
    <row r="27396" ht="15" customHeight="1" x14ac:dyDescent="0.2"/>
    <row r="27397" ht="15" customHeight="1" x14ac:dyDescent="0.2"/>
    <row r="27398" ht="15" customHeight="1" x14ac:dyDescent="0.2"/>
    <row r="27399" ht="15" customHeight="1" x14ac:dyDescent="0.2"/>
    <row r="27400" ht="15" customHeight="1" x14ac:dyDescent="0.2"/>
    <row r="27401" ht="15" customHeight="1" x14ac:dyDescent="0.2"/>
    <row r="27402" ht="15" customHeight="1" x14ac:dyDescent="0.2"/>
    <row r="27403" ht="15" customHeight="1" x14ac:dyDescent="0.2"/>
    <row r="27404" ht="15" customHeight="1" x14ac:dyDescent="0.2"/>
    <row r="27405" ht="15" customHeight="1" x14ac:dyDescent="0.2"/>
    <row r="27406" ht="15" customHeight="1" x14ac:dyDescent="0.2"/>
    <row r="27407" ht="15" customHeight="1" x14ac:dyDescent="0.2"/>
    <row r="27408" ht="15" customHeight="1" x14ac:dyDescent="0.2"/>
    <row r="27409" ht="15" customHeight="1" x14ac:dyDescent="0.2"/>
    <row r="27410" ht="15" customHeight="1" x14ac:dyDescent="0.2"/>
    <row r="27411" ht="15" customHeight="1" x14ac:dyDescent="0.2"/>
    <row r="27412" ht="15" customHeight="1" x14ac:dyDescent="0.2"/>
    <row r="27413" ht="15" customHeight="1" x14ac:dyDescent="0.2"/>
    <row r="27414" ht="15" customHeight="1" x14ac:dyDescent="0.2"/>
    <row r="27415" ht="15" customHeight="1" x14ac:dyDescent="0.2"/>
    <row r="27416" ht="15" customHeight="1" x14ac:dyDescent="0.2"/>
    <row r="27417" ht="15" customHeight="1" x14ac:dyDescent="0.2"/>
    <row r="27418" ht="15" customHeight="1" x14ac:dyDescent="0.2"/>
    <row r="27419" ht="15" customHeight="1" x14ac:dyDescent="0.2"/>
    <row r="27420" ht="15" customHeight="1" x14ac:dyDescent="0.2"/>
    <row r="27421" ht="15" customHeight="1" x14ac:dyDescent="0.2"/>
    <row r="27422" ht="15" customHeight="1" x14ac:dyDescent="0.2"/>
    <row r="27423" ht="15" customHeight="1" x14ac:dyDescent="0.2"/>
    <row r="27424" ht="15" customHeight="1" x14ac:dyDescent="0.2"/>
    <row r="27425" ht="15" customHeight="1" x14ac:dyDescent="0.2"/>
    <row r="27426" ht="15" customHeight="1" x14ac:dyDescent="0.2"/>
    <row r="27427" ht="15" customHeight="1" x14ac:dyDescent="0.2"/>
    <row r="27428" ht="15" customHeight="1" x14ac:dyDescent="0.2"/>
    <row r="27429" ht="15" customHeight="1" x14ac:dyDescent="0.2"/>
    <row r="27430" ht="15" customHeight="1" x14ac:dyDescent="0.2"/>
    <row r="27431" ht="15" customHeight="1" x14ac:dyDescent="0.2"/>
    <row r="27432" ht="15" customHeight="1" x14ac:dyDescent="0.2"/>
    <row r="27433" ht="15" customHeight="1" x14ac:dyDescent="0.2"/>
    <row r="27434" ht="15" customHeight="1" x14ac:dyDescent="0.2"/>
    <row r="27435" ht="15" customHeight="1" x14ac:dyDescent="0.2"/>
    <row r="27436" ht="15" customHeight="1" x14ac:dyDescent="0.2"/>
    <row r="27437" ht="15" customHeight="1" x14ac:dyDescent="0.2"/>
    <row r="27438" ht="15" customHeight="1" x14ac:dyDescent="0.2"/>
    <row r="27439" ht="15" customHeight="1" x14ac:dyDescent="0.2"/>
    <row r="27440" ht="15" customHeight="1" x14ac:dyDescent="0.2"/>
    <row r="27441" ht="15" customHeight="1" x14ac:dyDescent="0.2"/>
    <row r="27442" ht="15" customHeight="1" x14ac:dyDescent="0.2"/>
    <row r="27443" ht="15" customHeight="1" x14ac:dyDescent="0.2"/>
    <row r="27444" ht="15" customHeight="1" x14ac:dyDescent="0.2"/>
    <row r="27445" ht="15" customHeight="1" x14ac:dyDescent="0.2"/>
    <row r="27446" ht="15" customHeight="1" x14ac:dyDescent="0.2"/>
    <row r="27447" ht="15" customHeight="1" x14ac:dyDescent="0.2"/>
    <row r="27448" ht="15" customHeight="1" x14ac:dyDescent="0.2"/>
    <row r="27449" ht="15" customHeight="1" x14ac:dyDescent="0.2"/>
    <row r="27450" ht="15" customHeight="1" x14ac:dyDescent="0.2"/>
    <row r="27451" ht="15" customHeight="1" x14ac:dyDescent="0.2"/>
    <row r="27452" ht="15" customHeight="1" x14ac:dyDescent="0.2"/>
    <row r="27453" ht="15" customHeight="1" x14ac:dyDescent="0.2"/>
    <row r="27454" ht="15" customHeight="1" x14ac:dyDescent="0.2"/>
    <row r="27455" ht="15" customHeight="1" x14ac:dyDescent="0.2"/>
    <row r="27456" ht="15" customHeight="1" x14ac:dyDescent="0.2"/>
    <row r="27457" ht="15" customHeight="1" x14ac:dyDescent="0.2"/>
    <row r="27458" ht="15" customHeight="1" x14ac:dyDescent="0.2"/>
    <row r="27459" ht="15" customHeight="1" x14ac:dyDescent="0.2"/>
    <row r="27460" ht="15" customHeight="1" x14ac:dyDescent="0.2"/>
    <row r="27461" ht="15" customHeight="1" x14ac:dyDescent="0.2"/>
    <row r="27462" ht="15" customHeight="1" x14ac:dyDescent="0.2"/>
    <row r="27463" ht="15" customHeight="1" x14ac:dyDescent="0.2"/>
    <row r="27464" ht="15" customHeight="1" x14ac:dyDescent="0.2"/>
    <row r="27465" ht="15" customHeight="1" x14ac:dyDescent="0.2"/>
    <row r="27466" ht="15" customHeight="1" x14ac:dyDescent="0.2"/>
    <row r="27467" ht="15" customHeight="1" x14ac:dyDescent="0.2"/>
    <row r="27468" ht="15" customHeight="1" x14ac:dyDescent="0.2"/>
    <row r="27469" ht="15" customHeight="1" x14ac:dyDescent="0.2"/>
    <row r="27470" ht="15" customHeight="1" x14ac:dyDescent="0.2"/>
    <row r="27471" ht="15" customHeight="1" x14ac:dyDescent="0.2"/>
    <row r="27472" ht="15" customHeight="1" x14ac:dyDescent="0.2"/>
    <row r="27473" ht="15" customHeight="1" x14ac:dyDescent="0.2"/>
    <row r="27474" ht="15" customHeight="1" x14ac:dyDescent="0.2"/>
    <row r="27475" ht="15" customHeight="1" x14ac:dyDescent="0.2"/>
    <row r="27476" ht="15" customHeight="1" x14ac:dyDescent="0.2"/>
    <row r="27477" ht="15" customHeight="1" x14ac:dyDescent="0.2"/>
    <row r="27478" ht="15" customHeight="1" x14ac:dyDescent="0.2"/>
    <row r="27479" ht="15" customHeight="1" x14ac:dyDescent="0.2"/>
    <row r="27480" ht="15" customHeight="1" x14ac:dyDescent="0.2"/>
    <row r="27481" ht="15" customHeight="1" x14ac:dyDescent="0.2"/>
    <row r="27482" ht="15" customHeight="1" x14ac:dyDescent="0.2"/>
    <row r="27483" ht="15" customHeight="1" x14ac:dyDescent="0.2"/>
    <row r="27484" ht="15" customHeight="1" x14ac:dyDescent="0.2"/>
    <row r="27485" ht="15" customHeight="1" x14ac:dyDescent="0.2"/>
    <row r="27486" ht="15" customHeight="1" x14ac:dyDescent="0.2"/>
    <row r="27487" ht="15" customHeight="1" x14ac:dyDescent="0.2"/>
    <row r="27488" ht="15" customHeight="1" x14ac:dyDescent="0.2"/>
    <row r="27489" ht="15" customHeight="1" x14ac:dyDescent="0.2"/>
    <row r="27490" ht="15" customHeight="1" x14ac:dyDescent="0.2"/>
    <row r="27491" ht="15" customHeight="1" x14ac:dyDescent="0.2"/>
    <row r="27492" ht="15" customHeight="1" x14ac:dyDescent="0.2"/>
    <row r="27493" ht="15" customHeight="1" x14ac:dyDescent="0.2"/>
    <row r="27494" ht="15" customHeight="1" x14ac:dyDescent="0.2"/>
    <row r="27495" ht="15" customHeight="1" x14ac:dyDescent="0.2"/>
    <row r="27496" ht="15" customHeight="1" x14ac:dyDescent="0.2"/>
    <row r="27497" ht="15" customHeight="1" x14ac:dyDescent="0.2"/>
    <row r="27498" ht="15" customHeight="1" x14ac:dyDescent="0.2"/>
    <row r="27499" ht="15" customHeight="1" x14ac:dyDescent="0.2"/>
    <row r="27500" ht="15" customHeight="1" x14ac:dyDescent="0.2"/>
    <row r="27501" ht="15" customHeight="1" x14ac:dyDescent="0.2"/>
    <row r="27502" ht="15" customHeight="1" x14ac:dyDescent="0.2"/>
    <row r="27503" ht="15" customHeight="1" x14ac:dyDescent="0.2"/>
    <row r="27504" ht="15" customHeight="1" x14ac:dyDescent="0.2"/>
    <row r="27505" ht="15" customHeight="1" x14ac:dyDescent="0.2"/>
    <row r="27506" ht="15" customHeight="1" x14ac:dyDescent="0.2"/>
    <row r="27507" ht="15" customHeight="1" x14ac:dyDescent="0.2"/>
    <row r="27508" ht="15" customHeight="1" x14ac:dyDescent="0.2"/>
    <row r="27509" ht="15" customHeight="1" x14ac:dyDescent="0.2"/>
    <row r="27510" ht="15" customHeight="1" x14ac:dyDescent="0.2"/>
    <row r="27511" ht="15" customHeight="1" x14ac:dyDescent="0.2"/>
    <row r="27512" ht="15" customHeight="1" x14ac:dyDescent="0.2"/>
    <row r="27513" ht="15" customHeight="1" x14ac:dyDescent="0.2"/>
    <row r="27514" ht="15" customHeight="1" x14ac:dyDescent="0.2"/>
    <row r="27515" ht="15" customHeight="1" x14ac:dyDescent="0.2"/>
    <row r="27516" ht="15" customHeight="1" x14ac:dyDescent="0.2"/>
    <row r="27517" ht="15" customHeight="1" x14ac:dyDescent="0.2"/>
    <row r="27518" ht="15" customHeight="1" x14ac:dyDescent="0.2"/>
    <row r="27519" ht="15" customHeight="1" x14ac:dyDescent="0.2"/>
    <row r="27520" ht="15" customHeight="1" x14ac:dyDescent="0.2"/>
    <row r="27521" ht="15" customHeight="1" x14ac:dyDescent="0.2"/>
    <row r="27522" ht="15" customHeight="1" x14ac:dyDescent="0.2"/>
    <row r="27523" ht="15" customHeight="1" x14ac:dyDescent="0.2"/>
    <row r="27524" ht="15" customHeight="1" x14ac:dyDescent="0.2"/>
    <row r="27525" ht="15" customHeight="1" x14ac:dyDescent="0.2"/>
    <row r="27526" ht="15" customHeight="1" x14ac:dyDescent="0.2"/>
    <row r="27527" ht="15" customHeight="1" x14ac:dyDescent="0.2"/>
    <row r="27528" ht="15" customHeight="1" x14ac:dyDescent="0.2"/>
    <row r="27529" ht="15" customHeight="1" x14ac:dyDescent="0.2"/>
    <row r="27530" ht="15" customHeight="1" x14ac:dyDescent="0.2"/>
    <row r="27531" ht="15" customHeight="1" x14ac:dyDescent="0.2"/>
    <row r="27532" ht="15" customHeight="1" x14ac:dyDescent="0.2"/>
    <row r="27533" ht="15" customHeight="1" x14ac:dyDescent="0.2"/>
    <row r="27534" ht="15" customHeight="1" x14ac:dyDescent="0.2"/>
    <row r="27535" ht="15" customHeight="1" x14ac:dyDescent="0.2"/>
    <row r="27536" ht="15" customHeight="1" x14ac:dyDescent="0.2"/>
    <row r="27537" ht="15" customHeight="1" x14ac:dyDescent="0.2"/>
    <row r="27538" ht="15" customHeight="1" x14ac:dyDescent="0.2"/>
    <row r="27539" ht="15" customHeight="1" x14ac:dyDescent="0.2"/>
    <row r="27540" ht="15" customHeight="1" x14ac:dyDescent="0.2"/>
    <row r="27541" ht="15" customHeight="1" x14ac:dyDescent="0.2"/>
    <row r="27542" ht="15" customHeight="1" x14ac:dyDescent="0.2"/>
    <row r="27543" ht="15" customHeight="1" x14ac:dyDescent="0.2"/>
    <row r="27544" ht="15" customHeight="1" x14ac:dyDescent="0.2"/>
    <row r="27545" ht="15" customHeight="1" x14ac:dyDescent="0.2"/>
    <row r="27546" ht="15" customHeight="1" x14ac:dyDescent="0.2"/>
    <row r="27547" ht="15" customHeight="1" x14ac:dyDescent="0.2"/>
    <row r="27548" ht="15" customHeight="1" x14ac:dyDescent="0.2"/>
    <row r="27549" ht="15" customHeight="1" x14ac:dyDescent="0.2"/>
    <row r="27550" ht="15" customHeight="1" x14ac:dyDescent="0.2"/>
    <row r="27551" ht="15" customHeight="1" x14ac:dyDescent="0.2"/>
    <row r="27552" ht="15" customHeight="1" x14ac:dyDescent="0.2"/>
    <row r="27553" ht="15" customHeight="1" x14ac:dyDescent="0.2"/>
    <row r="27554" ht="15" customHeight="1" x14ac:dyDescent="0.2"/>
    <row r="27555" ht="15" customHeight="1" x14ac:dyDescent="0.2"/>
    <row r="27556" ht="15" customHeight="1" x14ac:dyDescent="0.2"/>
    <row r="27557" ht="15" customHeight="1" x14ac:dyDescent="0.2"/>
    <row r="27558" ht="15" customHeight="1" x14ac:dyDescent="0.2"/>
    <row r="27559" ht="15" customHeight="1" x14ac:dyDescent="0.2"/>
    <row r="27560" ht="15" customHeight="1" x14ac:dyDescent="0.2"/>
    <row r="27561" ht="15" customHeight="1" x14ac:dyDescent="0.2"/>
    <row r="27562" ht="15" customHeight="1" x14ac:dyDescent="0.2"/>
    <row r="27563" ht="15" customHeight="1" x14ac:dyDescent="0.2"/>
    <row r="27564" ht="15" customHeight="1" x14ac:dyDescent="0.2"/>
    <row r="27565" ht="15" customHeight="1" x14ac:dyDescent="0.2"/>
    <row r="27566" ht="15" customHeight="1" x14ac:dyDescent="0.2"/>
    <row r="27567" ht="15" customHeight="1" x14ac:dyDescent="0.2"/>
    <row r="27568" ht="15" customHeight="1" x14ac:dyDescent="0.2"/>
    <row r="27569" ht="15" customHeight="1" x14ac:dyDescent="0.2"/>
    <row r="27570" ht="15" customHeight="1" x14ac:dyDescent="0.2"/>
    <row r="27571" ht="15" customHeight="1" x14ac:dyDescent="0.2"/>
    <row r="27572" ht="15" customHeight="1" x14ac:dyDescent="0.2"/>
    <row r="27573" ht="15" customHeight="1" x14ac:dyDescent="0.2"/>
    <row r="27574" ht="15" customHeight="1" x14ac:dyDescent="0.2"/>
    <row r="27575" ht="15" customHeight="1" x14ac:dyDescent="0.2"/>
    <row r="27576" ht="15" customHeight="1" x14ac:dyDescent="0.2"/>
    <row r="27577" ht="15" customHeight="1" x14ac:dyDescent="0.2"/>
    <row r="27578" ht="15" customHeight="1" x14ac:dyDescent="0.2"/>
    <row r="27579" ht="15" customHeight="1" x14ac:dyDescent="0.2"/>
    <row r="27580" ht="15" customHeight="1" x14ac:dyDescent="0.2"/>
    <row r="27581" ht="15" customHeight="1" x14ac:dyDescent="0.2"/>
    <row r="27582" ht="15" customHeight="1" x14ac:dyDescent="0.2"/>
    <row r="27583" ht="15" customHeight="1" x14ac:dyDescent="0.2"/>
    <row r="27584" ht="15" customHeight="1" x14ac:dyDescent="0.2"/>
    <row r="27585" ht="15" customHeight="1" x14ac:dyDescent="0.2"/>
    <row r="27586" ht="15" customHeight="1" x14ac:dyDescent="0.2"/>
    <row r="27587" ht="15" customHeight="1" x14ac:dyDescent="0.2"/>
    <row r="27588" ht="15" customHeight="1" x14ac:dyDescent="0.2"/>
    <row r="27589" ht="15" customHeight="1" x14ac:dyDescent="0.2"/>
    <row r="27590" ht="15" customHeight="1" x14ac:dyDescent="0.2"/>
    <row r="27591" ht="15" customHeight="1" x14ac:dyDescent="0.2"/>
    <row r="27592" ht="15" customHeight="1" x14ac:dyDescent="0.2"/>
    <row r="27593" ht="15" customHeight="1" x14ac:dyDescent="0.2"/>
    <row r="27594" ht="15" customHeight="1" x14ac:dyDescent="0.2"/>
    <row r="27595" ht="15" customHeight="1" x14ac:dyDescent="0.2"/>
    <row r="27596" ht="15" customHeight="1" x14ac:dyDescent="0.2"/>
    <row r="27597" ht="15" customHeight="1" x14ac:dyDescent="0.2"/>
    <row r="27598" ht="15" customHeight="1" x14ac:dyDescent="0.2"/>
    <row r="27599" ht="15" customHeight="1" x14ac:dyDescent="0.2"/>
    <row r="27600" ht="15" customHeight="1" x14ac:dyDescent="0.2"/>
    <row r="27601" ht="15" customHeight="1" x14ac:dyDescent="0.2"/>
    <row r="27602" ht="15" customHeight="1" x14ac:dyDescent="0.2"/>
    <row r="27603" ht="15" customHeight="1" x14ac:dyDescent="0.2"/>
    <row r="27604" ht="15" customHeight="1" x14ac:dyDescent="0.2"/>
    <row r="27605" ht="15" customHeight="1" x14ac:dyDescent="0.2"/>
    <row r="27606" ht="15" customHeight="1" x14ac:dyDescent="0.2"/>
    <row r="27607" ht="15" customHeight="1" x14ac:dyDescent="0.2"/>
    <row r="27608" ht="15" customHeight="1" x14ac:dyDescent="0.2"/>
    <row r="27609" ht="15" customHeight="1" x14ac:dyDescent="0.2"/>
    <row r="27610" ht="15" customHeight="1" x14ac:dyDescent="0.2"/>
    <row r="27611" ht="15" customHeight="1" x14ac:dyDescent="0.2"/>
    <row r="27612" ht="15" customHeight="1" x14ac:dyDescent="0.2"/>
    <row r="27613" ht="15" customHeight="1" x14ac:dyDescent="0.2"/>
    <row r="27614" ht="15" customHeight="1" x14ac:dyDescent="0.2"/>
    <row r="27615" ht="15" customHeight="1" x14ac:dyDescent="0.2"/>
    <row r="27616" ht="15" customHeight="1" x14ac:dyDescent="0.2"/>
    <row r="27617" ht="15" customHeight="1" x14ac:dyDescent="0.2"/>
    <row r="27618" ht="15" customHeight="1" x14ac:dyDescent="0.2"/>
    <row r="27619" ht="15" customHeight="1" x14ac:dyDescent="0.2"/>
    <row r="27620" ht="15" customHeight="1" x14ac:dyDescent="0.2"/>
    <row r="27621" ht="15" customHeight="1" x14ac:dyDescent="0.2"/>
    <row r="27622" ht="15" customHeight="1" x14ac:dyDescent="0.2"/>
    <row r="27623" ht="15" customHeight="1" x14ac:dyDescent="0.2"/>
    <row r="27624" ht="15" customHeight="1" x14ac:dyDescent="0.2"/>
    <row r="27625" ht="15" customHeight="1" x14ac:dyDescent="0.2"/>
    <row r="27626" ht="15" customHeight="1" x14ac:dyDescent="0.2"/>
    <row r="27627" ht="15" customHeight="1" x14ac:dyDescent="0.2"/>
    <row r="27628" ht="15" customHeight="1" x14ac:dyDescent="0.2"/>
    <row r="27629" ht="15" customHeight="1" x14ac:dyDescent="0.2"/>
    <row r="27630" ht="15" customHeight="1" x14ac:dyDescent="0.2"/>
    <row r="27631" ht="15" customHeight="1" x14ac:dyDescent="0.2"/>
    <row r="27632" ht="15" customHeight="1" x14ac:dyDescent="0.2"/>
    <row r="27633" ht="15" customHeight="1" x14ac:dyDescent="0.2"/>
    <row r="27634" ht="15" customHeight="1" x14ac:dyDescent="0.2"/>
    <row r="27635" ht="15" customHeight="1" x14ac:dyDescent="0.2"/>
    <row r="27636" ht="15" customHeight="1" x14ac:dyDescent="0.2"/>
    <row r="27637" ht="15" customHeight="1" x14ac:dyDescent="0.2"/>
    <row r="27638" ht="15" customHeight="1" x14ac:dyDescent="0.2"/>
    <row r="27639" ht="15" customHeight="1" x14ac:dyDescent="0.2"/>
    <row r="27640" ht="15" customHeight="1" x14ac:dyDescent="0.2"/>
    <row r="27641" ht="15" customHeight="1" x14ac:dyDescent="0.2"/>
    <row r="27642" ht="15" customHeight="1" x14ac:dyDescent="0.2"/>
    <row r="27643" ht="15" customHeight="1" x14ac:dyDescent="0.2"/>
    <row r="27644" ht="15" customHeight="1" x14ac:dyDescent="0.2"/>
    <row r="27645" ht="15" customHeight="1" x14ac:dyDescent="0.2"/>
    <row r="27646" ht="15" customHeight="1" x14ac:dyDescent="0.2"/>
    <row r="27647" ht="15" customHeight="1" x14ac:dyDescent="0.2"/>
    <row r="27648" ht="15" customHeight="1" x14ac:dyDescent="0.2"/>
    <row r="27649" ht="15" customHeight="1" x14ac:dyDescent="0.2"/>
    <row r="27650" ht="15" customHeight="1" x14ac:dyDescent="0.2"/>
    <row r="27651" ht="15" customHeight="1" x14ac:dyDescent="0.2"/>
    <row r="27652" ht="15" customHeight="1" x14ac:dyDescent="0.2"/>
    <row r="27653" ht="15" customHeight="1" x14ac:dyDescent="0.2"/>
    <row r="27654" ht="15" customHeight="1" x14ac:dyDescent="0.2"/>
    <row r="27655" ht="15" customHeight="1" x14ac:dyDescent="0.2"/>
    <row r="27656" ht="15" customHeight="1" x14ac:dyDescent="0.2"/>
    <row r="27657" ht="15" customHeight="1" x14ac:dyDescent="0.2"/>
    <row r="27658" ht="15" customHeight="1" x14ac:dyDescent="0.2"/>
    <row r="27659" ht="15" customHeight="1" x14ac:dyDescent="0.2"/>
    <row r="27660" ht="15" customHeight="1" x14ac:dyDescent="0.2"/>
    <row r="27661" ht="15" customHeight="1" x14ac:dyDescent="0.2"/>
    <row r="27662" ht="15" customHeight="1" x14ac:dyDescent="0.2"/>
    <row r="27663" ht="15" customHeight="1" x14ac:dyDescent="0.2"/>
    <row r="27664" ht="15" customHeight="1" x14ac:dyDescent="0.2"/>
    <row r="27665" ht="15" customHeight="1" x14ac:dyDescent="0.2"/>
    <row r="27666" ht="15" customHeight="1" x14ac:dyDescent="0.2"/>
    <row r="27667" ht="15" customHeight="1" x14ac:dyDescent="0.2"/>
    <row r="27668" ht="15" customHeight="1" x14ac:dyDescent="0.2"/>
    <row r="27669" ht="15" customHeight="1" x14ac:dyDescent="0.2"/>
    <row r="27670" ht="15" customHeight="1" x14ac:dyDescent="0.2"/>
    <row r="27671" ht="15" customHeight="1" x14ac:dyDescent="0.2"/>
    <row r="27672" ht="15" customHeight="1" x14ac:dyDescent="0.2"/>
    <row r="27673" ht="15" customHeight="1" x14ac:dyDescent="0.2"/>
    <row r="27674" ht="15" customHeight="1" x14ac:dyDescent="0.2"/>
    <row r="27675" ht="15" customHeight="1" x14ac:dyDescent="0.2"/>
    <row r="27676" ht="15" customHeight="1" x14ac:dyDescent="0.2"/>
    <row r="27677" ht="15" customHeight="1" x14ac:dyDescent="0.2"/>
    <row r="27678" ht="15" customHeight="1" x14ac:dyDescent="0.2"/>
    <row r="27679" ht="15" customHeight="1" x14ac:dyDescent="0.2"/>
    <row r="27680" ht="15" customHeight="1" x14ac:dyDescent="0.2"/>
    <row r="27681" ht="15" customHeight="1" x14ac:dyDescent="0.2"/>
    <row r="27682" ht="15" customHeight="1" x14ac:dyDescent="0.2"/>
    <row r="27683" ht="15" customHeight="1" x14ac:dyDescent="0.2"/>
    <row r="27684" ht="15" customHeight="1" x14ac:dyDescent="0.2"/>
    <row r="27685" ht="15" customHeight="1" x14ac:dyDescent="0.2"/>
    <row r="27686" ht="15" customHeight="1" x14ac:dyDescent="0.2"/>
    <row r="27687" ht="15" customHeight="1" x14ac:dyDescent="0.2"/>
    <row r="27688" ht="15" customHeight="1" x14ac:dyDescent="0.2"/>
    <row r="27689" ht="15" customHeight="1" x14ac:dyDescent="0.2"/>
    <row r="27690" ht="15" customHeight="1" x14ac:dyDescent="0.2"/>
    <row r="27691" ht="15" customHeight="1" x14ac:dyDescent="0.2"/>
    <row r="27692" ht="15" customHeight="1" x14ac:dyDescent="0.2"/>
    <row r="27693" ht="15" customHeight="1" x14ac:dyDescent="0.2"/>
    <row r="27694" ht="15" customHeight="1" x14ac:dyDescent="0.2"/>
    <row r="27695" ht="15" customHeight="1" x14ac:dyDescent="0.2"/>
    <row r="27696" ht="15" customHeight="1" x14ac:dyDescent="0.2"/>
    <row r="27697" ht="15" customHeight="1" x14ac:dyDescent="0.2"/>
    <row r="27698" ht="15" customHeight="1" x14ac:dyDescent="0.2"/>
    <row r="27699" ht="15" customHeight="1" x14ac:dyDescent="0.2"/>
    <row r="27700" ht="15" customHeight="1" x14ac:dyDescent="0.2"/>
    <row r="27701" ht="15" customHeight="1" x14ac:dyDescent="0.2"/>
    <row r="27702" ht="15" customHeight="1" x14ac:dyDescent="0.2"/>
    <row r="27703" ht="15" customHeight="1" x14ac:dyDescent="0.2"/>
    <row r="27704" ht="15" customHeight="1" x14ac:dyDescent="0.2"/>
    <row r="27705" ht="15" customHeight="1" x14ac:dyDescent="0.2"/>
    <row r="27706" ht="15" customHeight="1" x14ac:dyDescent="0.2"/>
    <row r="27707" ht="15" customHeight="1" x14ac:dyDescent="0.2"/>
    <row r="27708" ht="15" customHeight="1" x14ac:dyDescent="0.2"/>
    <row r="27709" ht="15" customHeight="1" x14ac:dyDescent="0.2"/>
    <row r="27710" ht="15" customHeight="1" x14ac:dyDescent="0.2"/>
    <row r="27711" ht="15" customHeight="1" x14ac:dyDescent="0.2"/>
    <row r="27712" ht="15" customHeight="1" x14ac:dyDescent="0.2"/>
    <row r="27713" ht="15" customHeight="1" x14ac:dyDescent="0.2"/>
    <row r="27714" ht="15" customHeight="1" x14ac:dyDescent="0.2"/>
    <row r="27715" ht="15" customHeight="1" x14ac:dyDescent="0.2"/>
    <row r="27716" ht="15" customHeight="1" x14ac:dyDescent="0.2"/>
    <row r="27717" ht="15" customHeight="1" x14ac:dyDescent="0.2"/>
    <row r="27718" ht="15" customHeight="1" x14ac:dyDescent="0.2"/>
    <row r="27719" ht="15" customHeight="1" x14ac:dyDescent="0.2"/>
    <row r="27720" ht="15" customHeight="1" x14ac:dyDescent="0.2"/>
    <row r="27721" ht="15" customHeight="1" x14ac:dyDescent="0.2"/>
    <row r="27722" ht="15" customHeight="1" x14ac:dyDescent="0.2"/>
    <row r="27723" ht="15" customHeight="1" x14ac:dyDescent="0.2"/>
    <row r="27724" ht="15" customHeight="1" x14ac:dyDescent="0.2"/>
    <row r="27725" ht="15" customHeight="1" x14ac:dyDescent="0.2"/>
    <row r="27726" ht="15" customHeight="1" x14ac:dyDescent="0.2"/>
    <row r="27727" ht="15" customHeight="1" x14ac:dyDescent="0.2"/>
    <row r="27728" ht="15" customHeight="1" x14ac:dyDescent="0.2"/>
    <row r="27729" ht="15" customHeight="1" x14ac:dyDescent="0.2"/>
    <row r="27730" ht="15" customHeight="1" x14ac:dyDescent="0.2"/>
    <row r="27731" ht="15" customHeight="1" x14ac:dyDescent="0.2"/>
    <row r="27732" ht="15" customHeight="1" x14ac:dyDescent="0.2"/>
    <row r="27733" ht="15" customHeight="1" x14ac:dyDescent="0.2"/>
    <row r="27734" ht="15" customHeight="1" x14ac:dyDescent="0.2"/>
    <row r="27735" ht="15" customHeight="1" x14ac:dyDescent="0.2"/>
    <row r="27736" ht="15" customHeight="1" x14ac:dyDescent="0.2"/>
    <row r="27737" ht="15" customHeight="1" x14ac:dyDescent="0.2"/>
    <row r="27738" ht="15" customHeight="1" x14ac:dyDescent="0.2"/>
    <row r="27739" ht="15" customHeight="1" x14ac:dyDescent="0.2"/>
    <row r="27740" ht="15" customHeight="1" x14ac:dyDescent="0.2"/>
    <row r="27741" ht="15" customHeight="1" x14ac:dyDescent="0.2"/>
    <row r="27742" ht="15" customHeight="1" x14ac:dyDescent="0.2"/>
    <row r="27743" ht="15" customHeight="1" x14ac:dyDescent="0.2"/>
    <row r="27744" ht="15" customHeight="1" x14ac:dyDescent="0.2"/>
    <row r="27745" ht="15" customHeight="1" x14ac:dyDescent="0.2"/>
    <row r="27746" ht="15" customHeight="1" x14ac:dyDescent="0.2"/>
    <row r="27747" ht="15" customHeight="1" x14ac:dyDescent="0.2"/>
    <row r="27748" ht="15" customHeight="1" x14ac:dyDescent="0.2"/>
    <row r="27749" ht="15" customHeight="1" x14ac:dyDescent="0.2"/>
    <row r="27750" ht="15" customHeight="1" x14ac:dyDescent="0.2"/>
    <row r="27751" ht="15" customHeight="1" x14ac:dyDescent="0.2"/>
    <row r="27752" ht="15" customHeight="1" x14ac:dyDescent="0.2"/>
    <row r="27753" ht="15" customHeight="1" x14ac:dyDescent="0.2"/>
    <row r="27754" ht="15" customHeight="1" x14ac:dyDescent="0.2"/>
    <row r="27755" ht="15" customHeight="1" x14ac:dyDescent="0.2"/>
    <row r="27756" ht="15" customHeight="1" x14ac:dyDescent="0.2"/>
    <row r="27757" ht="15" customHeight="1" x14ac:dyDescent="0.2"/>
    <row r="27758" ht="15" customHeight="1" x14ac:dyDescent="0.2"/>
    <row r="27759" ht="15" customHeight="1" x14ac:dyDescent="0.2"/>
    <row r="27760" ht="15" customHeight="1" x14ac:dyDescent="0.2"/>
    <row r="27761" ht="15" customHeight="1" x14ac:dyDescent="0.2"/>
    <row r="27762" ht="15" customHeight="1" x14ac:dyDescent="0.2"/>
    <row r="27763" ht="15" customHeight="1" x14ac:dyDescent="0.2"/>
    <row r="27764" ht="15" customHeight="1" x14ac:dyDescent="0.2"/>
    <row r="27765" ht="15" customHeight="1" x14ac:dyDescent="0.2"/>
    <row r="27766" ht="15" customHeight="1" x14ac:dyDescent="0.2"/>
    <row r="27767" ht="15" customHeight="1" x14ac:dyDescent="0.2"/>
    <row r="27768" ht="15" customHeight="1" x14ac:dyDescent="0.2"/>
    <row r="27769" ht="15" customHeight="1" x14ac:dyDescent="0.2"/>
    <row r="27770" ht="15" customHeight="1" x14ac:dyDescent="0.2"/>
    <row r="27771" ht="15" customHeight="1" x14ac:dyDescent="0.2"/>
    <row r="27772" ht="15" customHeight="1" x14ac:dyDescent="0.2"/>
    <row r="27773" ht="15" customHeight="1" x14ac:dyDescent="0.2"/>
    <row r="27774" ht="15" customHeight="1" x14ac:dyDescent="0.2"/>
    <row r="27775" ht="15" customHeight="1" x14ac:dyDescent="0.2"/>
    <row r="27776" ht="15" customHeight="1" x14ac:dyDescent="0.2"/>
    <row r="27777" ht="15" customHeight="1" x14ac:dyDescent="0.2"/>
    <row r="27778" ht="15" customHeight="1" x14ac:dyDescent="0.2"/>
    <row r="27779" ht="15" customHeight="1" x14ac:dyDescent="0.2"/>
    <row r="27780" ht="15" customHeight="1" x14ac:dyDescent="0.2"/>
    <row r="27781" ht="15" customHeight="1" x14ac:dyDescent="0.2"/>
    <row r="27782" ht="15" customHeight="1" x14ac:dyDescent="0.2"/>
    <row r="27783" ht="15" customHeight="1" x14ac:dyDescent="0.2"/>
    <row r="27784" ht="15" customHeight="1" x14ac:dyDescent="0.2"/>
    <row r="27785" ht="15" customHeight="1" x14ac:dyDescent="0.2"/>
    <row r="27786" ht="15" customHeight="1" x14ac:dyDescent="0.2"/>
    <row r="27787" ht="15" customHeight="1" x14ac:dyDescent="0.2"/>
    <row r="27788" ht="15" customHeight="1" x14ac:dyDescent="0.2"/>
    <row r="27789" ht="15" customHeight="1" x14ac:dyDescent="0.2"/>
    <row r="27790" ht="15" customHeight="1" x14ac:dyDescent="0.2"/>
    <row r="27791" ht="15" customHeight="1" x14ac:dyDescent="0.2"/>
    <row r="27792" ht="15" customHeight="1" x14ac:dyDescent="0.2"/>
    <row r="27793" ht="15" customHeight="1" x14ac:dyDescent="0.2"/>
    <row r="27794" ht="15" customHeight="1" x14ac:dyDescent="0.2"/>
    <row r="27795" ht="15" customHeight="1" x14ac:dyDescent="0.2"/>
    <row r="27796" ht="15" customHeight="1" x14ac:dyDescent="0.2"/>
    <row r="27797" ht="15" customHeight="1" x14ac:dyDescent="0.2"/>
    <row r="27798" ht="15" customHeight="1" x14ac:dyDescent="0.2"/>
    <row r="27799" ht="15" customHeight="1" x14ac:dyDescent="0.2"/>
    <row r="27800" ht="15" customHeight="1" x14ac:dyDescent="0.2"/>
    <row r="27801" ht="15" customHeight="1" x14ac:dyDescent="0.2"/>
    <row r="27802" ht="15" customHeight="1" x14ac:dyDescent="0.2"/>
    <row r="27803" ht="15" customHeight="1" x14ac:dyDescent="0.2"/>
    <row r="27804" ht="15" customHeight="1" x14ac:dyDescent="0.2"/>
    <row r="27805" ht="15" customHeight="1" x14ac:dyDescent="0.2"/>
    <row r="27806" ht="15" customHeight="1" x14ac:dyDescent="0.2"/>
    <row r="27807" ht="15" customHeight="1" x14ac:dyDescent="0.2"/>
    <row r="27808" ht="15" customHeight="1" x14ac:dyDescent="0.2"/>
    <row r="27809" ht="15" customHeight="1" x14ac:dyDescent="0.2"/>
    <row r="27810" ht="15" customHeight="1" x14ac:dyDescent="0.2"/>
    <row r="27811" ht="15" customHeight="1" x14ac:dyDescent="0.2"/>
    <row r="27812" ht="15" customHeight="1" x14ac:dyDescent="0.2"/>
    <row r="27813" ht="15" customHeight="1" x14ac:dyDescent="0.2"/>
    <row r="27814" ht="15" customHeight="1" x14ac:dyDescent="0.2"/>
    <row r="27815" ht="15" customHeight="1" x14ac:dyDescent="0.2"/>
    <row r="27816" ht="15" customHeight="1" x14ac:dyDescent="0.2"/>
    <row r="27817" ht="15" customHeight="1" x14ac:dyDescent="0.2"/>
    <row r="27818" ht="15" customHeight="1" x14ac:dyDescent="0.2"/>
    <row r="27819" ht="15" customHeight="1" x14ac:dyDescent="0.2"/>
    <row r="27820" ht="15" customHeight="1" x14ac:dyDescent="0.2"/>
    <row r="27821" ht="15" customHeight="1" x14ac:dyDescent="0.2"/>
    <row r="27822" ht="15" customHeight="1" x14ac:dyDescent="0.2"/>
    <row r="27823" ht="15" customHeight="1" x14ac:dyDescent="0.2"/>
    <row r="27824" ht="15" customHeight="1" x14ac:dyDescent="0.2"/>
    <row r="27825" ht="15" customHeight="1" x14ac:dyDescent="0.2"/>
    <row r="27826" ht="15" customHeight="1" x14ac:dyDescent="0.2"/>
    <row r="27827" ht="15" customHeight="1" x14ac:dyDescent="0.2"/>
    <row r="27828" ht="15" customHeight="1" x14ac:dyDescent="0.2"/>
    <row r="27829" ht="15" customHeight="1" x14ac:dyDescent="0.2"/>
    <row r="27830" ht="15" customHeight="1" x14ac:dyDescent="0.2"/>
    <row r="27831" ht="15" customHeight="1" x14ac:dyDescent="0.2"/>
    <row r="27832" ht="15" customHeight="1" x14ac:dyDescent="0.2"/>
    <row r="27833" ht="15" customHeight="1" x14ac:dyDescent="0.2"/>
    <row r="27834" ht="15" customHeight="1" x14ac:dyDescent="0.2"/>
    <row r="27835" ht="15" customHeight="1" x14ac:dyDescent="0.2"/>
    <row r="27836" ht="15" customHeight="1" x14ac:dyDescent="0.2"/>
    <row r="27837" ht="15" customHeight="1" x14ac:dyDescent="0.2"/>
    <row r="27838" ht="15" customHeight="1" x14ac:dyDescent="0.2"/>
    <row r="27839" ht="15" customHeight="1" x14ac:dyDescent="0.2"/>
    <row r="27840" ht="15" customHeight="1" x14ac:dyDescent="0.2"/>
    <row r="27841" ht="15" customHeight="1" x14ac:dyDescent="0.2"/>
    <row r="27842" ht="15" customHeight="1" x14ac:dyDescent="0.2"/>
    <row r="27843" ht="15" customHeight="1" x14ac:dyDescent="0.2"/>
    <row r="27844" ht="15" customHeight="1" x14ac:dyDescent="0.2"/>
    <row r="27845" ht="15" customHeight="1" x14ac:dyDescent="0.2"/>
    <row r="27846" ht="15" customHeight="1" x14ac:dyDescent="0.2"/>
    <row r="27847" ht="15" customHeight="1" x14ac:dyDescent="0.2"/>
    <row r="27848" ht="15" customHeight="1" x14ac:dyDescent="0.2"/>
    <row r="27849" ht="15" customHeight="1" x14ac:dyDescent="0.2"/>
    <row r="27850" ht="15" customHeight="1" x14ac:dyDescent="0.2"/>
    <row r="27851" ht="15" customHeight="1" x14ac:dyDescent="0.2"/>
    <row r="27852" ht="15" customHeight="1" x14ac:dyDescent="0.2"/>
    <row r="27853" ht="15" customHeight="1" x14ac:dyDescent="0.2"/>
    <row r="27854" ht="15" customHeight="1" x14ac:dyDescent="0.2"/>
    <row r="27855" ht="15" customHeight="1" x14ac:dyDescent="0.2"/>
    <row r="27856" ht="15" customHeight="1" x14ac:dyDescent="0.2"/>
    <row r="27857" ht="15" customHeight="1" x14ac:dyDescent="0.2"/>
    <row r="27858" ht="15" customHeight="1" x14ac:dyDescent="0.2"/>
    <row r="27859" ht="15" customHeight="1" x14ac:dyDescent="0.2"/>
    <row r="27860" ht="15" customHeight="1" x14ac:dyDescent="0.2"/>
    <row r="27861" ht="15" customHeight="1" x14ac:dyDescent="0.2"/>
    <row r="27862" ht="15" customHeight="1" x14ac:dyDescent="0.2"/>
    <row r="27863" ht="15" customHeight="1" x14ac:dyDescent="0.2"/>
    <row r="27864" ht="15" customHeight="1" x14ac:dyDescent="0.2"/>
    <row r="27865" ht="15" customHeight="1" x14ac:dyDescent="0.2"/>
    <row r="27866" ht="15" customHeight="1" x14ac:dyDescent="0.2"/>
    <row r="27867" ht="15" customHeight="1" x14ac:dyDescent="0.2"/>
    <row r="27868" ht="15" customHeight="1" x14ac:dyDescent="0.2"/>
    <row r="27869" ht="15" customHeight="1" x14ac:dyDescent="0.2"/>
    <row r="27870" ht="15" customHeight="1" x14ac:dyDescent="0.2"/>
    <row r="27871" ht="15" customHeight="1" x14ac:dyDescent="0.2"/>
    <row r="27872" ht="15" customHeight="1" x14ac:dyDescent="0.2"/>
    <row r="27873" ht="15" customHeight="1" x14ac:dyDescent="0.2"/>
    <row r="27874" ht="15" customHeight="1" x14ac:dyDescent="0.2"/>
    <row r="27875" ht="15" customHeight="1" x14ac:dyDescent="0.2"/>
    <row r="27876" ht="15" customHeight="1" x14ac:dyDescent="0.2"/>
    <row r="27877" ht="15" customHeight="1" x14ac:dyDescent="0.2"/>
    <row r="27878" ht="15" customHeight="1" x14ac:dyDescent="0.2"/>
    <row r="27879" ht="15" customHeight="1" x14ac:dyDescent="0.2"/>
    <row r="27880" ht="15" customHeight="1" x14ac:dyDescent="0.2"/>
    <row r="27881" ht="15" customHeight="1" x14ac:dyDescent="0.2"/>
    <row r="27882" ht="15" customHeight="1" x14ac:dyDescent="0.2"/>
    <row r="27883" ht="15" customHeight="1" x14ac:dyDescent="0.2"/>
    <row r="27884" ht="15" customHeight="1" x14ac:dyDescent="0.2"/>
    <row r="27885" ht="15" customHeight="1" x14ac:dyDescent="0.2"/>
    <row r="27886" ht="15" customHeight="1" x14ac:dyDescent="0.2"/>
    <row r="27887" ht="15" customHeight="1" x14ac:dyDescent="0.2"/>
    <row r="27888" ht="15" customHeight="1" x14ac:dyDescent="0.2"/>
    <row r="27889" ht="15" customHeight="1" x14ac:dyDescent="0.2"/>
    <row r="27890" ht="15" customHeight="1" x14ac:dyDescent="0.2"/>
    <row r="27891" ht="15" customHeight="1" x14ac:dyDescent="0.2"/>
    <row r="27892" ht="15" customHeight="1" x14ac:dyDescent="0.2"/>
    <row r="27893" ht="15" customHeight="1" x14ac:dyDescent="0.2"/>
    <row r="27894" ht="15" customHeight="1" x14ac:dyDescent="0.2"/>
    <row r="27895" ht="15" customHeight="1" x14ac:dyDescent="0.2"/>
    <row r="27896" ht="15" customHeight="1" x14ac:dyDescent="0.2"/>
    <row r="27897" ht="15" customHeight="1" x14ac:dyDescent="0.2"/>
    <row r="27898" ht="15" customHeight="1" x14ac:dyDescent="0.2"/>
    <row r="27899" ht="15" customHeight="1" x14ac:dyDescent="0.2"/>
    <row r="27900" ht="15" customHeight="1" x14ac:dyDescent="0.2"/>
    <row r="27901" ht="15" customHeight="1" x14ac:dyDescent="0.2"/>
    <row r="27902" ht="15" customHeight="1" x14ac:dyDescent="0.2"/>
    <row r="27903" ht="15" customHeight="1" x14ac:dyDescent="0.2"/>
    <row r="27904" ht="15" customHeight="1" x14ac:dyDescent="0.2"/>
    <row r="27905" ht="15" customHeight="1" x14ac:dyDescent="0.2"/>
    <row r="27906" ht="15" customHeight="1" x14ac:dyDescent="0.2"/>
    <row r="27907" ht="15" customHeight="1" x14ac:dyDescent="0.2"/>
    <row r="27908" ht="15" customHeight="1" x14ac:dyDescent="0.2"/>
    <row r="27909" ht="15" customHeight="1" x14ac:dyDescent="0.2"/>
    <row r="27910" ht="15" customHeight="1" x14ac:dyDescent="0.2"/>
    <row r="27911" ht="15" customHeight="1" x14ac:dyDescent="0.2"/>
    <row r="27912" ht="15" customHeight="1" x14ac:dyDescent="0.2"/>
    <row r="27913" ht="15" customHeight="1" x14ac:dyDescent="0.2"/>
    <row r="27914" ht="15" customHeight="1" x14ac:dyDescent="0.2"/>
    <row r="27915" ht="15" customHeight="1" x14ac:dyDescent="0.2"/>
    <row r="27916" ht="15" customHeight="1" x14ac:dyDescent="0.2"/>
    <row r="27917" ht="15" customHeight="1" x14ac:dyDescent="0.2"/>
    <row r="27918" ht="15" customHeight="1" x14ac:dyDescent="0.2"/>
    <row r="27919" ht="15" customHeight="1" x14ac:dyDescent="0.2"/>
    <row r="27920" ht="15" customHeight="1" x14ac:dyDescent="0.2"/>
    <row r="27921" ht="15" customHeight="1" x14ac:dyDescent="0.2"/>
    <row r="27922" ht="15" customHeight="1" x14ac:dyDescent="0.2"/>
    <row r="27923" ht="15" customHeight="1" x14ac:dyDescent="0.2"/>
    <row r="27924" ht="15" customHeight="1" x14ac:dyDescent="0.2"/>
    <row r="27925" ht="15" customHeight="1" x14ac:dyDescent="0.2"/>
    <row r="27926" ht="15" customHeight="1" x14ac:dyDescent="0.2"/>
    <row r="27927" ht="15" customHeight="1" x14ac:dyDescent="0.2"/>
    <row r="27928" ht="15" customHeight="1" x14ac:dyDescent="0.2"/>
    <row r="27929" ht="15" customHeight="1" x14ac:dyDescent="0.2"/>
    <row r="27930" ht="15" customHeight="1" x14ac:dyDescent="0.2"/>
    <row r="27931" ht="15" customHeight="1" x14ac:dyDescent="0.2"/>
    <row r="27932" ht="15" customHeight="1" x14ac:dyDescent="0.2"/>
    <row r="27933" ht="15" customHeight="1" x14ac:dyDescent="0.2"/>
    <row r="27934" ht="15" customHeight="1" x14ac:dyDescent="0.2"/>
    <row r="27935" ht="15" customHeight="1" x14ac:dyDescent="0.2"/>
    <row r="27936" ht="15" customHeight="1" x14ac:dyDescent="0.2"/>
    <row r="27937" ht="15" customHeight="1" x14ac:dyDescent="0.2"/>
    <row r="27938" ht="15" customHeight="1" x14ac:dyDescent="0.2"/>
    <row r="27939" ht="15" customHeight="1" x14ac:dyDescent="0.2"/>
    <row r="27940" ht="15" customHeight="1" x14ac:dyDescent="0.2"/>
    <row r="27941" ht="15" customHeight="1" x14ac:dyDescent="0.2"/>
    <row r="27942" ht="15" customHeight="1" x14ac:dyDescent="0.2"/>
    <row r="27943" ht="15" customHeight="1" x14ac:dyDescent="0.2"/>
    <row r="27944" ht="15" customHeight="1" x14ac:dyDescent="0.2"/>
    <row r="27945" ht="15" customHeight="1" x14ac:dyDescent="0.2"/>
    <row r="27946" ht="15" customHeight="1" x14ac:dyDescent="0.2"/>
    <row r="27947" ht="15" customHeight="1" x14ac:dyDescent="0.2"/>
    <row r="27948" ht="15" customHeight="1" x14ac:dyDescent="0.2"/>
    <row r="27949" ht="15" customHeight="1" x14ac:dyDescent="0.2"/>
    <row r="27950" ht="15" customHeight="1" x14ac:dyDescent="0.2"/>
    <row r="27951" ht="15" customHeight="1" x14ac:dyDescent="0.2"/>
    <row r="27952" ht="15" customHeight="1" x14ac:dyDescent="0.2"/>
    <row r="27953" ht="15" customHeight="1" x14ac:dyDescent="0.2"/>
    <row r="27954" ht="15" customHeight="1" x14ac:dyDescent="0.2"/>
    <row r="27955" ht="15" customHeight="1" x14ac:dyDescent="0.2"/>
    <row r="27956" ht="15" customHeight="1" x14ac:dyDescent="0.2"/>
    <row r="27957" ht="15" customHeight="1" x14ac:dyDescent="0.2"/>
    <row r="27958" ht="15" customHeight="1" x14ac:dyDescent="0.2"/>
    <row r="27959" ht="15" customHeight="1" x14ac:dyDescent="0.2"/>
    <row r="27960" ht="15" customHeight="1" x14ac:dyDescent="0.2"/>
    <row r="27961" ht="15" customHeight="1" x14ac:dyDescent="0.2"/>
    <row r="27962" ht="15" customHeight="1" x14ac:dyDescent="0.2"/>
    <row r="27963" ht="15" customHeight="1" x14ac:dyDescent="0.2"/>
    <row r="27964" ht="15" customHeight="1" x14ac:dyDescent="0.2"/>
    <row r="27965" ht="15" customHeight="1" x14ac:dyDescent="0.2"/>
    <row r="27966" ht="15" customHeight="1" x14ac:dyDescent="0.2"/>
    <row r="27967" ht="15" customHeight="1" x14ac:dyDescent="0.2"/>
    <row r="27968" ht="15" customHeight="1" x14ac:dyDescent="0.2"/>
    <row r="27969" ht="15" customHeight="1" x14ac:dyDescent="0.2"/>
    <row r="27970" ht="15" customHeight="1" x14ac:dyDescent="0.2"/>
    <row r="27971" ht="15" customHeight="1" x14ac:dyDescent="0.2"/>
    <row r="27972" ht="15" customHeight="1" x14ac:dyDescent="0.2"/>
    <row r="27973" ht="15" customHeight="1" x14ac:dyDescent="0.2"/>
    <row r="27974" ht="15" customHeight="1" x14ac:dyDescent="0.2"/>
    <row r="27975" ht="15" customHeight="1" x14ac:dyDescent="0.2"/>
    <row r="27976" ht="15" customHeight="1" x14ac:dyDescent="0.2"/>
    <row r="27977" ht="15" customHeight="1" x14ac:dyDescent="0.2"/>
    <row r="27978" ht="15" customHeight="1" x14ac:dyDescent="0.2"/>
    <row r="27979" ht="15" customHeight="1" x14ac:dyDescent="0.2"/>
    <row r="27980" ht="15" customHeight="1" x14ac:dyDescent="0.2"/>
    <row r="27981" ht="15" customHeight="1" x14ac:dyDescent="0.2"/>
    <row r="27982" ht="15" customHeight="1" x14ac:dyDescent="0.2"/>
    <row r="27983" ht="15" customHeight="1" x14ac:dyDescent="0.2"/>
    <row r="27984" ht="15" customHeight="1" x14ac:dyDescent="0.2"/>
    <row r="27985" ht="15" customHeight="1" x14ac:dyDescent="0.2"/>
    <row r="27986" ht="15" customHeight="1" x14ac:dyDescent="0.2"/>
    <row r="27987" ht="15" customHeight="1" x14ac:dyDescent="0.2"/>
    <row r="27988" ht="15" customHeight="1" x14ac:dyDescent="0.2"/>
    <row r="27989" ht="15" customHeight="1" x14ac:dyDescent="0.2"/>
    <row r="27990" ht="15" customHeight="1" x14ac:dyDescent="0.2"/>
    <row r="27991" ht="15" customHeight="1" x14ac:dyDescent="0.2"/>
    <row r="27992" ht="15" customHeight="1" x14ac:dyDescent="0.2"/>
    <row r="27993" ht="15" customHeight="1" x14ac:dyDescent="0.2"/>
    <row r="27994" ht="15" customHeight="1" x14ac:dyDescent="0.2"/>
    <row r="27995" ht="15" customHeight="1" x14ac:dyDescent="0.2"/>
    <row r="27996" ht="15" customHeight="1" x14ac:dyDescent="0.2"/>
    <row r="27997" ht="15" customHeight="1" x14ac:dyDescent="0.2"/>
    <row r="27998" ht="15" customHeight="1" x14ac:dyDescent="0.2"/>
    <row r="27999" ht="15" customHeight="1" x14ac:dyDescent="0.2"/>
    <row r="28000" ht="15" customHeight="1" x14ac:dyDescent="0.2"/>
    <row r="28001" ht="15" customHeight="1" x14ac:dyDescent="0.2"/>
    <row r="28002" ht="15" customHeight="1" x14ac:dyDescent="0.2"/>
    <row r="28003" ht="15" customHeight="1" x14ac:dyDescent="0.2"/>
    <row r="28004" ht="15" customHeight="1" x14ac:dyDescent="0.2"/>
    <row r="28005" ht="15" customHeight="1" x14ac:dyDescent="0.2"/>
    <row r="28006" ht="15" customHeight="1" x14ac:dyDescent="0.2"/>
    <row r="28007" ht="15" customHeight="1" x14ac:dyDescent="0.2"/>
    <row r="28008" ht="15" customHeight="1" x14ac:dyDescent="0.2"/>
    <row r="28009" ht="15" customHeight="1" x14ac:dyDescent="0.2"/>
    <row r="28010" ht="15" customHeight="1" x14ac:dyDescent="0.2"/>
    <row r="28011" ht="15" customHeight="1" x14ac:dyDescent="0.2"/>
    <row r="28012" ht="15" customHeight="1" x14ac:dyDescent="0.2"/>
    <row r="28013" ht="15" customHeight="1" x14ac:dyDescent="0.2"/>
    <row r="28014" ht="15" customHeight="1" x14ac:dyDescent="0.2"/>
    <row r="28015" ht="15" customHeight="1" x14ac:dyDescent="0.2"/>
    <row r="28016" ht="15" customHeight="1" x14ac:dyDescent="0.2"/>
    <row r="28017" ht="15" customHeight="1" x14ac:dyDescent="0.2"/>
    <row r="28018" ht="15" customHeight="1" x14ac:dyDescent="0.2"/>
    <row r="28019" ht="15" customHeight="1" x14ac:dyDescent="0.2"/>
    <row r="28020" ht="15" customHeight="1" x14ac:dyDescent="0.2"/>
    <row r="28021" ht="15" customHeight="1" x14ac:dyDescent="0.2"/>
    <row r="28022" ht="15" customHeight="1" x14ac:dyDescent="0.2"/>
    <row r="28023" ht="15" customHeight="1" x14ac:dyDescent="0.2"/>
    <row r="28024" ht="15" customHeight="1" x14ac:dyDescent="0.2"/>
    <row r="28025" ht="15" customHeight="1" x14ac:dyDescent="0.2"/>
    <row r="28026" ht="15" customHeight="1" x14ac:dyDescent="0.2"/>
    <row r="28027" ht="15" customHeight="1" x14ac:dyDescent="0.2"/>
    <row r="28028" ht="15" customHeight="1" x14ac:dyDescent="0.2"/>
    <row r="28029" ht="15" customHeight="1" x14ac:dyDescent="0.2"/>
    <row r="28030" ht="15" customHeight="1" x14ac:dyDescent="0.2"/>
    <row r="28031" ht="15" customHeight="1" x14ac:dyDescent="0.2"/>
    <row r="28032" ht="15" customHeight="1" x14ac:dyDescent="0.2"/>
    <row r="28033" ht="15" customHeight="1" x14ac:dyDescent="0.2"/>
    <row r="28034" ht="15" customHeight="1" x14ac:dyDescent="0.2"/>
    <row r="28035" ht="15" customHeight="1" x14ac:dyDescent="0.2"/>
    <row r="28036" ht="15" customHeight="1" x14ac:dyDescent="0.2"/>
    <row r="28037" ht="15" customHeight="1" x14ac:dyDescent="0.2"/>
    <row r="28038" ht="15" customHeight="1" x14ac:dyDescent="0.2"/>
    <row r="28039" ht="15" customHeight="1" x14ac:dyDescent="0.2"/>
    <row r="28040" ht="15" customHeight="1" x14ac:dyDescent="0.2"/>
    <row r="28041" ht="15" customHeight="1" x14ac:dyDescent="0.2"/>
    <row r="28042" ht="15" customHeight="1" x14ac:dyDescent="0.2"/>
    <row r="28043" ht="15" customHeight="1" x14ac:dyDescent="0.2"/>
    <row r="28044" ht="15" customHeight="1" x14ac:dyDescent="0.2"/>
    <row r="28045" ht="15" customHeight="1" x14ac:dyDescent="0.2"/>
    <row r="28046" ht="15" customHeight="1" x14ac:dyDescent="0.2"/>
    <row r="28047" ht="15" customHeight="1" x14ac:dyDescent="0.2"/>
    <row r="28048" ht="15" customHeight="1" x14ac:dyDescent="0.2"/>
    <row r="28049" ht="15" customHeight="1" x14ac:dyDescent="0.2"/>
    <row r="28050" ht="15" customHeight="1" x14ac:dyDescent="0.2"/>
    <row r="28051" ht="15" customHeight="1" x14ac:dyDescent="0.2"/>
    <row r="28052" ht="15" customHeight="1" x14ac:dyDescent="0.2"/>
    <row r="28053" ht="15" customHeight="1" x14ac:dyDescent="0.2"/>
    <row r="28054" ht="15" customHeight="1" x14ac:dyDescent="0.2"/>
    <row r="28055" ht="15" customHeight="1" x14ac:dyDescent="0.2"/>
    <row r="28056" ht="15" customHeight="1" x14ac:dyDescent="0.2"/>
    <row r="28057" ht="15" customHeight="1" x14ac:dyDescent="0.2"/>
    <row r="28058" ht="15" customHeight="1" x14ac:dyDescent="0.2"/>
    <row r="28059" ht="15" customHeight="1" x14ac:dyDescent="0.2"/>
    <row r="28060" ht="15" customHeight="1" x14ac:dyDescent="0.2"/>
    <row r="28061" ht="15" customHeight="1" x14ac:dyDescent="0.2"/>
    <row r="28062" ht="15" customHeight="1" x14ac:dyDescent="0.2"/>
    <row r="28063" ht="15" customHeight="1" x14ac:dyDescent="0.2"/>
    <row r="28064" ht="15" customHeight="1" x14ac:dyDescent="0.2"/>
    <row r="28065" ht="15" customHeight="1" x14ac:dyDescent="0.2"/>
    <row r="28066" ht="15" customHeight="1" x14ac:dyDescent="0.2"/>
    <row r="28067" ht="15" customHeight="1" x14ac:dyDescent="0.2"/>
    <row r="28068" ht="15" customHeight="1" x14ac:dyDescent="0.2"/>
    <row r="28069" ht="15" customHeight="1" x14ac:dyDescent="0.2"/>
    <row r="28070" ht="15" customHeight="1" x14ac:dyDescent="0.2"/>
    <row r="28071" ht="15" customHeight="1" x14ac:dyDescent="0.2"/>
    <row r="28072" ht="15" customHeight="1" x14ac:dyDescent="0.2"/>
    <row r="28073" ht="15" customHeight="1" x14ac:dyDescent="0.2"/>
    <row r="28074" ht="15" customHeight="1" x14ac:dyDescent="0.2"/>
    <row r="28075" ht="15" customHeight="1" x14ac:dyDescent="0.2"/>
    <row r="28076" ht="15" customHeight="1" x14ac:dyDescent="0.2"/>
    <row r="28077" ht="15" customHeight="1" x14ac:dyDescent="0.2"/>
    <row r="28078" ht="15" customHeight="1" x14ac:dyDescent="0.2"/>
    <row r="28079" ht="15" customHeight="1" x14ac:dyDescent="0.2"/>
    <row r="28080" ht="15" customHeight="1" x14ac:dyDescent="0.2"/>
    <row r="28081" ht="15" customHeight="1" x14ac:dyDescent="0.2"/>
    <row r="28082" ht="15" customHeight="1" x14ac:dyDescent="0.2"/>
    <row r="28083" ht="15" customHeight="1" x14ac:dyDescent="0.2"/>
    <row r="28084" ht="15" customHeight="1" x14ac:dyDescent="0.2"/>
    <row r="28085" ht="15" customHeight="1" x14ac:dyDescent="0.2"/>
    <row r="28086" ht="15" customHeight="1" x14ac:dyDescent="0.2"/>
    <row r="28087" ht="15" customHeight="1" x14ac:dyDescent="0.2"/>
    <row r="28088" ht="15" customHeight="1" x14ac:dyDescent="0.2"/>
    <row r="28089" ht="15" customHeight="1" x14ac:dyDescent="0.2"/>
    <row r="28090" ht="15" customHeight="1" x14ac:dyDescent="0.2"/>
    <row r="28091" ht="15" customHeight="1" x14ac:dyDescent="0.2"/>
    <row r="28092" ht="15" customHeight="1" x14ac:dyDescent="0.2"/>
    <row r="28093" ht="15" customHeight="1" x14ac:dyDescent="0.2"/>
    <row r="28094" ht="15" customHeight="1" x14ac:dyDescent="0.2"/>
    <row r="28095" ht="15" customHeight="1" x14ac:dyDescent="0.2"/>
    <row r="28096" ht="15" customHeight="1" x14ac:dyDescent="0.2"/>
    <row r="28097" ht="15" customHeight="1" x14ac:dyDescent="0.2"/>
    <row r="28098" ht="15" customHeight="1" x14ac:dyDescent="0.2"/>
    <row r="28099" ht="15" customHeight="1" x14ac:dyDescent="0.2"/>
    <row r="28100" ht="15" customHeight="1" x14ac:dyDescent="0.2"/>
    <row r="28101" ht="15" customHeight="1" x14ac:dyDescent="0.2"/>
    <row r="28102" ht="15" customHeight="1" x14ac:dyDescent="0.2"/>
    <row r="28103" ht="15" customHeight="1" x14ac:dyDescent="0.2"/>
    <row r="28104" ht="15" customHeight="1" x14ac:dyDescent="0.2"/>
    <row r="28105" ht="15" customHeight="1" x14ac:dyDescent="0.2"/>
    <row r="28106" ht="15" customHeight="1" x14ac:dyDescent="0.2"/>
    <row r="28107" ht="15" customHeight="1" x14ac:dyDescent="0.2"/>
    <row r="28108" ht="15" customHeight="1" x14ac:dyDescent="0.2"/>
    <row r="28109" ht="15" customHeight="1" x14ac:dyDescent="0.2"/>
    <row r="28110" ht="15" customHeight="1" x14ac:dyDescent="0.2"/>
    <row r="28111" ht="15" customHeight="1" x14ac:dyDescent="0.2"/>
    <row r="28112" ht="15" customHeight="1" x14ac:dyDescent="0.2"/>
    <row r="28113" ht="15" customHeight="1" x14ac:dyDescent="0.2"/>
    <row r="28114" ht="15" customHeight="1" x14ac:dyDescent="0.2"/>
    <row r="28115" ht="15" customHeight="1" x14ac:dyDescent="0.2"/>
    <row r="28116" ht="15" customHeight="1" x14ac:dyDescent="0.2"/>
    <row r="28117" ht="15" customHeight="1" x14ac:dyDescent="0.2"/>
    <row r="28118" ht="15" customHeight="1" x14ac:dyDescent="0.2"/>
    <row r="28119" ht="15" customHeight="1" x14ac:dyDescent="0.2"/>
    <row r="28120" ht="15" customHeight="1" x14ac:dyDescent="0.2"/>
    <row r="28121" ht="15" customHeight="1" x14ac:dyDescent="0.2"/>
    <row r="28122" ht="15" customHeight="1" x14ac:dyDescent="0.2"/>
    <row r="28123" ht="15" customHeight="1" x14ac:dyDescent="0.2"/>
    <row r="28124" ht="15" customHeight="1" x14ac:dyDescent="0.2"/>
    <row r="28125" ht="15" customHeight="1" x14ac:dyDescent="0.2"/>
    <row r="28126" ht="15" customHeight="1" x14ac:dyDescent="0.2"/>
    <row r="28127" ht="15" customHeight="1" x14ac:dyDescent="0.2"/>
    <row r="28128" ht="15" customHeight="1" x14ac:dyDescent="0.2"/>
    <row r="28129" ht="15" customHeight="1" x14ac:dyDescent="0.2"/>
    <row r="28130" ht="15" customHeight="1" x14ac:dyDescent="0.2"/>
    <row r="28131" ht="15" customHeight="1" x14ac:dyDescent="0.2"/>
    <row r="28132" ht="15" customHeight="1" x14ac:dyDescent="0.2"/>
    <row r="28133" ht="15" customHeight="1" x14ac:dyDescent="0.2"/>
    <row r="28134" ht="15" customHeight="1" x14ac:dyDescent="0.2"/>
    <row r="28135" ht="15" customHeight="1" x14ac:dyDescent="0.2"/>
    <row r="28136" ht="15" customHeight="1" x14ac:dyDescent="0.2"/>
    <row r="28137" ht="15" customHeight="1" x14ac:dyDescent="0.2"/>
    <row r="28138" ht="15" customHeight="1" x14ac:dyDescent="0.2"/>
    <row r="28139" ht="15" customHeight="1" x14ac:dyDescent="0.2"/>
    <row r="28140" ht="15" customHeight="1" x14ac:dyDescent="0.2"/>
    <row r="28141" ht="15" customHeight="1" x14ac:dyDescent="0.2"/>
    <row r="28142" ht="15" customHeight="1" x14ac:dyDescent="0.2"/>
    <row r="28143" ht="15" customHeight="1" x14ac:dyDescent="0.2"/>
    <row r="28144" ht="15" customHeight="1" x14ac:dyDescent="0.2"/>
    <row r="28145" ht="15" customHeight="1" x14ac:dyDescent="0.2"/>
    <row r="28146" ht="15" customHeight="1" x14ac:dyDescent="0.2"/>
    <row r="28147" ht="15" customHeight="1" x14ac:dyDescent="0.2"/>
    <row r="28148" ht="15" customHeight="1" x14ac:dyDescent="0.2"/>
    <row r="28149" ht="15" customHeight="1" x14ac:dyDescent="0.2"/>
    <row r="28150" ht="15" customHeight="1" x14ac:dyDescent="0.2"/>
    <row r="28151" ht="15" customHeight="1" x14ac:dyDescent="0.2"/>
    <row r="28152" ht="15" customHeight="1" x14ac:dyDescent="0.2"/>
    <row r="28153" ht="15" customHeight="1" x14ac:dyDescent="0.2"/>
    <row r="28154" ht="15" customHeight="1" x14ac:dyDescent="0.2"/>
    <row r="28155" ht="15" customHeight="1" x14ac:dyDescent="0.2"/>
    <row r="28156" ht="15" customHeight="1" x14ac:dyDescent="0.2"/>
    <row r="28157" ht="15" customHeight="1" x14ac:dyDescent="0.2"/>
    <row r="28158" ht="15" customHeight="1" x14ac:dyDescent="0.2"/>
    <row r="28159" ht="15" customHeight="1" x14ac:dyDescent="0.2"/>
    <row r="28160" ht="15" customHeight="1" x14ac:dyDescent="0.2"/>
    <row r="28161" ht="15" customHeight="1" x14ac:dyDescent="0.2"/>
    <row r="28162" ht="15" customHeight="1" x14ac:dyDescent="0.2"/>
    <row r="28163" ht="15" customHeight="1" x14ac:dyDescent="0.2"/>
    <row r="28164" ht="15" customHeight="1" x14ac:dyDescent="0.2"/>
    <row r="28165" ht="15" customHeight="1" x14ac:dyDescent="0.2"/>
    <row r="28166" ht="15" customHeight="1" x14ac:dyDescent="0.2"/>
    <row r="28167" ht="15" customHeight="1" x14ac:dyDescent="0.2"/>
    <row r="28168" ht="15" customHeight="1" x14ac:dyDescent="0.2"/>
    <row r="28169" ht="15" customHeight="1" x14ac:dyDescent="0.2"/>
    <row r="28170" ht="15" customHeight="1" x14ac:dyDescent="0.2"/>
    <row r="28171" ht="15" customHeight="1" x14ac:dyDescent="0.2"/>
    <row r="28172" ht="15" customHeight="1" x14ac:dyDescent="0.2"/>
    <row r="28173" ht="15" customHeight="1" x14ac:dyDescent="0.2"/>
    <row r="28174" ht="15" customHeight="1" x14ac:dyDescent="0.2"/>
    <row r="28175" ht="15" customHeight="1" x14ac:dyDescent="0.2"/>
    <row r="28176" ht="15" customHeight="1" x14ac:dyDescent="0.2"/>
    <row r="28177" ht="15" customHeight="1" x14ac:dyDescent="0.2"/>
    <row r="28178" ht="15" customHeight="1" x14ac:dyDescent="0.2"/>
    <row r="28179" ht="15" customHeight="1" x14ac:dyDescent="0.2"/>
    <row r="28180" ht="15" customHeight="1" x14ac:dyDescent="0.2"/>
    <row r="28181" ht="15" customHeight="1" x14ac:dyDescent="0.2"/>
    <row r="28182" ht="15" customHeight="1" x14ac:dyDescent="0.2"/>
    <row r="28183" ht="15" customHeight="1" x14ac:dyDescent="0.2"/>
    <row r="28184" ht="15" customHeight="1" x14ac:dyDescent="0.2"/>
    <row r="28185" ht="15" customHeight="1" x14ac:dyDescent="0.2"/>
    <row r="28186" ht="15" customHeight="1" x14ac:dyDescent="0.2"/>
    <row r="28187" ht="15" customHeight="1" x14ac:dyDescent="0.2"/>
    <row r="28188" ht="15" customHeight="1" x14ac:dyDescent="0.2"/>
    <row r="28189" ht="15" customHeight="1" x14ac:dyDescent="0.2"/>
    <row r="28190" ht="15" customHeight="1" x14ac:dyDescent="0.2"/>
    <row r="28191" ht="15" customHeight="1" x14ac:dyDescent="0.2"/>
    <row r="28192" ht="15" customHeight="1" x14ac:dyDescent="0.2"/>
    <row r="28193" ht="15" customHeight="1" x14ac:dyDescent="0.2"/>
    <row r="28194" ht="15" customHeight="1" x14ac:dyDescent="0.2"/>
    <row r="28195" ht="15" customHeight="1" x14ac:dyDescent="0.2"/>
    <row r="28196" ht="15" customHeight="1" x14ac:dyDescent="0.2"/>
    <row r="28197" ht="15" customHeight="1" x14ac:dyDescent="0.2"/>
    <row r="28198" ht="15" customHeight="1" x14ac:dyDescent="0.2"/>
    <row r="28199" ht="15" customHeight="1" x14ac:dyDescent="0.2"/>
    <row r="28200" ht="15" customHeight="1" x14ac:dyDescent="0.2"/>
    <row r="28201" ht="15" customHeight="1" x14ac:dyDescent="0.2"/>
    <row r="28202" ht="15" customHeight="1" x14ac:dyDescent="0.2"/>
    <row r="28203" ht="15" customHeight="1" x14ac:dyDescent="0.2"/>
    <row r="28204" ht="15" customHeight="1" x14ac:dyDescent="0.2"/>
    <row r="28205" ht="15" customHeight="1" x14ac:dyDescent="0.2"/>
    <row r="28206" ht="15" customHeight="1" x14ac:dyDescent="0.2"/>
    <row r="28207" ht="15" customHeight="1" x14ac:dyDescent="0.2"/>
    <row r="28208" ht="15" customHeight="1" x14ac:dyDescent="0.2"/>
    <row r="28209" ht="15" customHeight="1" x14ac:dyDescent="0.2"/>
    <row r="28210" ht="15" customHeight="1" x14ac:dyDescent="0.2"/>
    <row r="28211" ht="15" customHeight="1" x14ac:dyDescent="0.2"/>
    <row r="28212" ht="15" customHeight="1" x14ac:dyDescent="0.2"/>
    <row r="28213" ht="15" customHeight="1" x14ac:dyDescent="0.2"/>
    <row r="28214" ht="15" customHeight="1" x14ac:dyDescent="0.2"/>
    <row r="28215" ht="15" customHeight="1" x14ac:dyDescent="0.2"/>
    <row r="28216" ht="15" customHeight="1" x14ac:dyDescent="0.2"/>
    <row r="28217" ht="15" customHeight="1" x14ac:dyDescent="0.2"/>
    <row r="28218" ht="15" customHeight="1" x14ac:dyDescent="0.2"/>
    <row r="28219" ht="15" customHeight="1" x14ac:dyDescent="0.2"/>
    <row r="28220" ht="15" customHeight="1" x14ac:dyDescent="0.2"/>
    <row r="28221" ht="15" customHeight="1" x14ac:dyDescent="0.2"/>
    <row r="28222" ht="15" customHeight="1" x14ac:dyDescent="0.2"/>
    <row r="28223" ht="15" customHeight="1" x14ac:dyDescent="0.2"/>
    <row r="28224" ht="15" customHeight="1" x14ac:dyDescent="0.2"/>
    <row r="28225" ht="15" customHeight="1" x14ac:dyDescent="0.2"/>
    <row r="28226" ht="15" customHeight="1" x14ac:dyDescent="0.2"/>
    <row r="28227" ht="15" customHeight="1" x14ac:dyDescent="0.2"/>
    <row r="28228" ht="15" customHeight="1" x14ac:dyDescent="0.2"/>
    <row r="28229" ht="15" customHeight="1" x14ac:dyDescent="0.2"/>
    <row r="28230" ht="15" customHeight="1" x14ac:dyDescent="0.2"/>
    <row r="28231" ht="15" customHeight="1" x14ac:dyDescent="0.2"/>
    <row r="28232" ht="15" customHeight="1" x14ac:dyDescent="0.2"/>
    <row r="28233" ht="15" customHeight="1" x14ac:dyDescent="0.2"/>
    <row r="28234" ht="15" customHeight="1" x14ac:dyDescent="0.2"/>
    <row r="28235" ht="15" customHeight="1" x14ac:dyDescent="0.2"/>
    <row r="28236" ht="15" customHeight="1" x14ac:dyDescent="0.2"/>
    <row r="28237" ht="15" customHeight="1" x14ac:dyDescent="0.2"/>
    <row r="28238" ht="15" customHeight="1" x14ac:dyDescent="0.2"/>
    <row r="28239" ht="15" customHeight="1" x14ac:dyDescent="0.2"/>
    <row r="28240" ht="15" customHeight="1" x14ac:dyDescent="0.2"/>
    <row r="28241" ht="15" customHeight="1" x14ac:dyDescent="0.2"/>
    <row r="28242" ht="15" customHeight="1" x14ac:dyDescent="0.2"/>
    <row r="28243" ht="15" customHeight="1" x14ac:dyDescent="0.2"/>
    <row r="28244" ht="15" customHeight="1" x14ac:dyDescent="0.2"/>
    <row r="28245" ht="15" customHeight="1" x14ac:dyDescent="0.2"/>
    <row r="28246" ht="15" customHeight="1" x14ac:dyDescent="0.2"/>
    <row r="28247" ht="15" customHeight="1" x14ac:dyDescent="0.2"/>
    <row r="28248" ht="15" customHeight="1" x14ac:dyDescent="0.2"/>
    <row r="28249" ht="15" customHeight="1" x14ac:dyDescent="0.2"/>
    <row r="28250" ht="15" customHeight="1" x14ac:dyDescent="0.2"/>
    <row r="28251" ht="15" customHeight="1" x14ac:dyDescent="0.2"/>
    <row r="28252" ht="15" customHeight="1" x14ac:dyDescent="0.2"/>
    <row r="28253" ht="15" customHeight="1" x14ac:dyDescent="0.2"/>
    <row r="28254" ht="15" customHeight="1" x14ac:dyDescent="0.2"/>
    <row r="28255" ht="15" customHeight="1" x14ac:dyDescent="0.2"/>
    <row r="28256" ht="15" customHeight="1" x14ac:dyDescent="0.2"/>
    <row r="28257" ht="15" customHeight="1" x14ac:dyDescent="0.2"/>
    <row r="28258" ht="15" customHeight="1" x14ac:dyDescent="0.2"/>
    <row r="28259" ht="15" customHeight="1" x14ac:dyDescent="0.2"/>
    <row r="28260" ht="15" customHeight="1" x14ac:dyDescent="0.2"/>
    <row r="28261" ht="15" customHeight="1" x14ac:dyDescent="0.2"/>
    <row r="28262" ht="15" customHeight="1" x14ac:dyDescent="0.2"/>
    <row r="28263" ht="15" customHeight="1" x14ac:dyDescent="0.2"/>
    <row r="28264" ht="15" customHeight="1" x14ac:dyDescent="0.2"/>
    <row r="28265" ht="15" customHeight="1" x14ac:dyDescent="0.2"/>
    <row r="28266" ht="15" customHeight="1" x14ac:dyDescent="0.2"/>
    <row r="28267" ht="15" customHeight="1" x14ac:dyDescent="0.2"/>
    <row r="28268" ht="15" customHeight="1" x14ac:dyDescent="0.2"/>
    <row r="28269" ht="15" customHeight="1" x14ac:dyDescent="0.2"/>
    <row r="28270" ht="15" customHeight="1" x14ac:dyDescent="0.2"/>
    <row r="28271" ht="15" customHeight="1" x14ac:dyDescent="0.2"/>
    <row r="28272" ht="15" customHeight="1" x14ac:dyDescent="0.2"/>
    <row r="28273" ht="15" customHeight="1" x14ac:dyDescent="0.2"/>
    <row r="28274" ht="15" customHeight="1" x14ac:dyDescent="0.2"/>
    <row r="28275" ht="15" customHeight="1" x14ac:dyDescent="0.2"/>
    <row r="28276" ht="15" customHeight="1" x14ac:dyDescent="0.2"/>
    <row r="28277" ht="15" customHeight="1" x14ac:dyDescent="0.2"/>
    <row r="28278" ht="15" customHeight="1" x14ac:dyDescent="0.2"/>
    <row r="28279" ht="15" customHeight="1" x14ac:dyDescent="0.2"/>
    <row r="28280" ht="15" customHeight="1" x14ac:dyDescent="0.2"/>
    <row r="28281" ht="15" customHeight="1" x14ac:dyDescent="0.2"/>
    <row r="28282" ht="15" customHeight="1" x14ac:dyDescent="0.2"/>
    <row r="28283" ht="15" customHeight="1" x14ac:dyDescent="0.2"/>
    <row r="28284" ht="15" customHeight="1" x14ac:dyDescent="0.2"/>
    <row r="28285" ht="15" customHeight="1" x14ac:dyDescent="0.2"/>
    <row r="28286" ht="15" customHeight="1" x14ac:dyDescent="0.2"/>
    <row r="28287" ht="15" customHeight="1" x14ac:dyDescent="0.2"/>
    <row r="28288" ht="15" customHeight="1" x14ac:dyDescent="0.2"/>
    <row r="28289" ht="15" customHeight="1" x14ac:dyDescent="0.2"/>
    <row r="28290" ht="15" customHeight="1" x14ac:dyDescent="0.2"/>
    <row r="28291" ht="15" customHeight="1" x14ac:dyDescent="0.2"/>
    <row r="28292" ht="15" customHeight="1" x14ac:dyDescent="0.2"/>
    <row r="28293" ht="15" customHeight="1" x14ac:dyDescent="0.2"/>
    <row r="28294" ht="15" customHeight="1" x14ac:dyDescent="0.2"/>
    <row r="28295" ht="15" customHeight="1" x14ac:dyDescent="0.2"/>
    <row r="28296" ht="15" customHeight="1" x14ac:dyDescent="0.2"/>
    <row r="28297" ht="15" customHeight="1" x14ac:dyDescent="0.2"/>
    <row r="28298" ht="15" customHeight="1" x14ac:dyDescent="0.2"/>
    <row r="28299" ht="15" customHeight="1" x14ac:dyDescent="0.2"/>
    <row r="28300" ht="15" customHeight="1" x14ac:dyDescent="0.2"/>
    <row r="28301" ht="15" customHeight="1" x14ac:dyDescent="0.2"/>
    <row r="28302" ht="15" customHeight="1" x14ac:dyDescent="0.2"/>
    <row r="28303" ht="15" customHeight="1" x14ac:dyDescent="0.2"/>
    <row r="28304" ht="15" customHeight="1" x14ac:dyDescent="0.2"/>
    <row r="28305" ht="15" customHeight="1" x14ac:dyDescent="0.2"/>
    <row r="28306" ht="15" customHeight="1" x14ac:dyDescent="0.2"/>
    <row r="28307" ht="15" customHeight="1" x14ac:dyDescent="0.2"/>
    <row r="28308" ht="15" customHeight="1" x14ac:dyDescent="0.2"/>
    <row r="28309" ht="15" customHeight="1" x14ac:dyDescent="0.2"/>
    <row r="28310" ht="15" customHeight="1" x14ac:dyDescent="0.2"/>
    <row r="28311" ht="15" customHeight="1" x14ac:dyDescent="0.2"/>
    <row r="28312" ht="15" customHeight="1" x14ac:dyDescent="0.2"/>
    <row r="28313" ht="15" customHeight="1" x14ac:dyDescent="0.2"/>
    <row r="28314" ht="15" customHeight="1" x14ac:dyDescent="0.2"/>
    <row r="28315" ht="15" customHeight="1" x14ac:dyDescent="0.2"/>
    <row r="28316" ht="15" customHeight="1" x14ac:dyDescent="0.2"/>
    <row r="28317" ht="15" customHeight="1" x14ac:dyDescent="0.2"/>
    <row r="28318" ht="15" customHeight="1" x14ac:dyDescent="0.2"/>
    <row r="28319" ht="15" customHeight="1" x14ac:dyDescent="0.2"/>
    <row r="28320" ht="15" customHeight="1" x14ac:dyDescent="0.2"/>
    <row r="28321" ht="15" customHeight="1" x14ac:dyDescent="0.2"/>
    <row r="28322" ht="15" customHeight="1" x14ac:dyDescent="0.2"/>
    <row r="28323" ht="15" customHeight="1" x14ac:dyDescent="0.2"/>
    <row r="28324" ht="15" customHeight="1" x14ac:dyDescent="0.2"/>
    <row r="28325" ht="15" customHeight="1" x14ac:dyDescent="0.2"/>
    <row r="28326" ht="15" customHeight="1" x14ac:dyDescent="0.2"/>
    <row r="28327" ht="15" customHeight="1" x14ac:dyDescent="0.2"/>
    <row r="28328" ht="15" customHeight="1" x14ac:dyDescent="0.2"/>
    <row r="28329" ht="15" customHeight="1" x14ac:dyDescent="0.2"/>
    <row r="28330" ht="15" customHeight="1" x14ac:dyDescent="0.2"/>
    <row r="28331" ht="15" customHeight="1" x14ac:dyDescent="0.2"/>
    <row r="28332" ht="15" customHeight="1" x14ac:dyDescent="0.2"/>
    <row r="28333" ht="15" customHeight="1" x14ac:dyDescent="0.2"/>
    <row r="28334" ht="15" customHeight="1" x14ac:dyDescent="0.2"/>
    <row r="28335" ht="15" customHeight="1" x14ac:dyDescent="0.2"/>
    <row r="28336" ht="15" customHeight="1" x14ac:dyDescent="0.2"/>
    <row r="28337" ht="15" customHeight="1" x14ac:dyDescent="0.2"/>
    <row r="28338" ht="15" customHeight="1" x14ac:dyDescent="0.2"/>
    <row r="28339" ht="15" customHeight="1" x14ac:dyDescent="0.2"/>
    <row r="28340" ht="15" customHeight="1" x14ac:dyDescent="0.2"/>
    <row r="28341" ht="15" customHeight="1" x14ac:dyDescent="0.2"/>
    <row r="28342" ht="15" customHeight="1" x14ac:dyDescent="0.2"/>
    <row r="28343" ht="15" customHeight="1" x14ac:dyDescent="0.2"/>
    <row r="28344" ht="15" customHeight="1" x14ac:dyDescent="0.2"/>
    <row r="28345" ht="15" customHeight="1" x14ac:dyDescent="0.2"/>
    <row r="28346" ht="15" customHeight="1" x14ac:dyDescent="0.2"/>
    <row r="28347" ht="15" customHeight="1" x14ac:dyDescent="0.2"/>
    <row r="28348" ht="15" customHeight="1" x14ac:dyDescent="0.2"/>
    <row r="28349" ht="15" customHeight="1" x14ac:dyDescent="0.2"/>
    <row r="28350" ht="15" customHeight="1" x14ac:dyDescent="0.2"/>
    <row r="28351" ht="15" customHeight="1" x14ac:dyDescent="0.2"/>
    <row r="28352" ht="15" customHeight="1" x14ac:dyDescent="0.2"/>
    <row r="28353" ht="15" customHeight="1" x14ac:dyDescent="0.2"/>
    <row r="28354" ht="15" customHeight="1" x14ac:dyDescent="0.2"/>
    <row r="28355" ht="15" customHeight="1" x14ac:dyDescent="0.2"/>
    <row r="28356" ht="15" customHeight="1" x14ac:dyDescent="0.2"/>
    <row r="28357" ht="15" customHeight="1" x14ac:dyDescent="0.2"/>
    <row r="28358" ht="15" customHeight="1" x14ac:dyDescent="0.2"/>
    <row r="28359" ht="15" customHeight="1" x14ac:dyDescent="0.2"/>
    <row r="28360" ht="15" customHeight="1" x14ac:dyDescent="0.2"/>
    <row r="28361" ht="15" customHeight="1" x14ac:dyDescent="0.2"/>
    <row r="28362" ht="15" customHeight="1" x14ac:dyDescent="0.2"/>
    <row r="28363" ht="15" customHeight="1" x14ac:dyDescent="0.2"/>
    <row r="28364" ht="15" customHeight="1" x14ac:dyDescent="0.2"/>
    <row r="28365" ht="15" customHeight="1" x14ac:dyDescent="0.2"/>
    <row r="28366" ht="15" customHeight="1" x14ac:dyDescent="0.2"/>
    <row r="28367" ht="15" customHeight="1" x14ac:dyDescent="0.2"/>
    <row r="28368" ht="15" customHeight="1" x14ac:dyDescent="0.2"/>
    <row r="28369" ht="15" customHeight="1" x14ac:dyDescent="0.2"/>
    <row r="28370" ht="15" customHeight="1" x14ac:dyDescent="0.2"/>
    <row r="28371" ht="15" customHeight="1" x14ac:dyDescent="0.2"/>
    <row r="28372" ht="15" customHeight="1" x14ac:dyDescent="0.2"/>
    <row r="28373" ht="15" customHeight="1" x14ac:dyDescent="0.2"/>
    <row r="28374" ht="15" customHeight="1" x14ac:dyDescent="0.2"/>
    <row r="28375" ht="15" customHeight="1" x14ac:dyDescent="0.2"/>
    <row r="28376" ht="15" customHeight="1" x14ac:dyDescent="0.2"/>
    <row r="28377" ht="15" customHeight="1" x14ac:dyDescent="0.2"/>
    <row r="28378" ht="15" customHeight="1" x14ac:dyDescent="0.2"/>
    <row r="28379" ht="15" customHeight="1" x14ac:dyDescent="0.2"/>
    <row r="28380" ht="15" customHeight="1" x14ac:dyDescent="0.2"/>
    <row r="28381" ht="15" customHeight="1" x14ac:dyDescent="0.2"/>
    <row r="28382" ht="15" customHeight="1" x14ac:dyDescent="0.2"/>
    <row r="28383" ht="15" customHeight="1" x14ac:dyDescent="0.2"/>
    <row r="28384" ht="15" customHeight="1" x14ac:dyDescent="0.2"/>
    <row r="28385" ht="15" customHeight="1" x14ac:dyDescent="0.2"/>
    <row r="28386" ht="15" customHeight="1" x14ac:dyDescent="0.2"/>
    <row r="28387" ht="15" customHeight="1" x14ac:dyDescent="0.2"/>
    <row r="28388" ht="15" customHeight="1" x14ac:dyDescent="0.2"/>
    <row r="28389" ht="15" customHeight="1" x14ac:dyDescent="0.2"/>
    <row r="28390" ht="15" customHeight="1" x14ac:dyDescent="0.2"/>
    <row r="28391" ht="15" customHeight="1" x14ac:dyDescent="0.2"/>
    <row r="28392" ht="15" customHeight="1" x14ac:dyDescent="0.2"/>
    <row r="28393" ht="15" customHeight="1" x14ac:dyDescent="0.2"/>
    <row r="28394" ht="15" customHeight="1" x14ac:dyDescent="0.2"/>
    <row r="28395" ht="15" customHeight="1" x14ac:dyDescent="0.2"/>
    <row r="28396" ht="15" customHeight="1" x14ac:dyDescent="0.2"/>
    <row r="28397" ht="15" customHeight="1" x14ac:dyDescent="0.2"/>
    <row r="28398" ht="15" customHeight="1" x14ac:dyDescent="0.2"/>
    <row r="28399" ht="15" customHeight="1" x14ac:dyDescent="0.2"/>
    <row r="28400" ht="15" customHeight="1" x14ac:dyDescent="0.2"/>
    <row r="28401" ht="15" customHeight="1" x14ac:dyDescent="0.2"/>
    <row r="28402" ht="15" customHeight="1" x14ac:dyDescent="0.2"/>
    <row r="28403" ht="15" customHeight="1" x14ac:dyDescent="0.2"/>
    <row r="28404" ht="15" customHeight="1" x14ac:dyDescent="0.2"/>
    <row r="28405" ht="15" customHeight="1" x14ac:dyDescent="0.2"/>
    <row r="28406" ht="15" customHeight="1" x14ac:dyDescent="0.2"/>
    <row r="28407" ht="15" customHeight="1" x14ac:dyDescent="0.2"/>
    <row r="28408" ht="15" customHeight="1" x14ac:dyDescent="0.2"/>
    <row r="28409" ht="15" customHeight="1" x14ac:dyDescent="0.2"/>
    <row r="28410" ht="15" customHeight="1" x14ac:dyDescent="0.2"/>
    <row r="28411" ht="15" customHeight="1" x14ac:dyDescent="0.2"/>
    <row r="28412" ht="15" customHeight="1" x14ac:dyDescent="0.2"/>
    <row r="28413" ht="15" customHeight="1" x14ac:dyDescent="0.2"/>
    <row r="28414" ht="15" customHeight="1" x14ac:dyDescent="0.2"/>
    <row r="28415" ht="15" customHeight="1" x14ac:dyDescent="0.2"/>
    <row r="28416" ht="15" customHeight="1" x14ac:dyDescent="0.2"/>
    <row r="28417" ht="15" customHeight="1" x14ac:dyDescent="0.2"/>
    <row r="28418" ht="15" customHeight="1" x14ac:dyDescent="0.2"/>
    <row r="28419" ht="15" customHeight="1" x14ac:dyDescent="0.2"/>
    <row r="28420" ht="15" customHeight="1" x14ac:dyDescent="0.2"/>
    <row r="28421" ht="15" customHeight="1" x14ac:dyDescent="0.2"/>
    <row r="28422" ht="15" customHeight="1" x14ac:dyDescent="0.2"/>
    <row r="28423" ht="15" customHeight="1" x14ac:dyDescent="0.2"/>
    <row r="28424" ht="15" customHeight="1" x14ac:dyDescent="0.2"/>
    <row r="28425" ht="15" customHeight="1" x14ac:dyDescent="0.2"/>
    <row r="28426" ht="15" customHeight="1" x14ac:dyDescent="0.2"/>
    <row r="28427" ht="15" customHeight="1" x14ac:dyDescent="0.2"/>
    <row r="28428" ht="15" customHeight="1" x14ac:dyDescent="0.2"/>
    <row r="28429" ht="15" customHeight="1" x14ac:dyDescent="0.2"/>
    <row r="28430" ht="15" customHeight="1" x14ac:dyDescent="0.2"/>
    <row r="28431" ht="15" customHeight="1" x14ac:dyDescent="0.2"/>
    <row r="28432" ht="15" customHeight="1" x14ac:dyDescent="0.2"/>
    <row r="28433" ht="15" customHeight="1" x14ac:dyDescent="0.2"/>
    <row r="28434" ht="15" customHeight="1" x14ac:dyDescent="0.2"/>
    <row r="28435" ht="15" customHeight="1" x14ac:dyDescent="0.2"/>
    <row r="28436" ht="15" customHeight="1" x14ac:dyDescent="0.2"/>
    <row r="28437" ht="15" customHeight="1" x14ac:dyDescent="0.2"/>
    <row r="28438" ht="15" customHeight="1" x14ac:dyDescent="0.2"/>
    <row r="28439" ht="15" customHeight="1" x14ac:dyDescent="0.2"/>
    <row r="28440" ht="15" customHeight="1" x14ac:dyDescent="0.2"/>
    <row r="28441" ht="15" customHeight="1" x14ac:dyDescent="0.2"/>
    <row r="28442" ht="15" customHeight="1" x14ac:dyDescent="0.2"/>
    <row r="28443" ht="15" customHeight="1" x14ac:dyDescent="0.2"/>
    <row r="28444" ht="15" customHeight="1" x14ac:dyDescent="0.2"/>
    <row r="28445" ht="15" customHeight="1" x14ac:dyDescent="0.2"/>
    <row r="28446" ht="15" customHeight="1" x14ac:dyDescent="0.2"/>
    <row r="28447" ht="15" customHeight="1" x14ac:dyDescent="0.2"/>
    <row r="28448" ht="15" customHeight="1" x14ac:dyDescent="0.2"/>
    <row r="28449" ht="15" customHeight="1" x14ac:dyDescent="0.2"/>
    <row r="28450" ht="15" customHeight="1" x14ac:dyDescent="0.2"/>
    <row r="28451" ht="15" customHeight="1" x14ac:dyDescent="0.2"/>
    <row r="28452" ht="15" customHeight="1" x14ac:dyDescent="0.2"/>
    <row r="28453" ht="15" customHeight="1" x14ac:dyDescent="0.2"/>
    <row r="28454" ht="15" customHeight="1" x14ac:dyDescent="0.2"/>
    <row r="28455" ht="15" customHeight="1" x14ac:dyDescent="0.2"/>
    <row r="28456" ht="15" customHeight="1" x14ac:dyDescent="0.2"/>
    <row r="28457" ht="15" customHeight="1" x14ac:dyDescent="0.2"/>
    <row r="28458" ht="15" customHeight="1" x14ac:dyDescent="0.2"/>
    <row r="28459" ht="15" customHeight="1" x14ac:dyDescent="0.2"/>
    <row r="28460" ht="15" customHeight="1" x14ac:dyDescent="0.2"/>
    <row r="28461" ht="15" customHeight="1" x14ac:dyDescent="0.2"/>
    <row r="28462" ht="15" customHeight="1" x14ac:dyDescent="0.2"/>
    <row r="28463" ht="15" customHeight="1" x14ac:dyDescent="0.2"/>
    <row r="28464" ht="15" customHeight="1" x14ac:dyDescent="0.2"/>
    <row r="28465" ht="15" customHeight="1" x14ac:dyDescent="0.2"/>
    <row r="28466" ht="15" customHeight="1" x14ac:dyDescent="0.2"/>
    <row r="28467" ht="15" customHeight="1" x14ac:dyDescent="0.2"/>
    <row r="28468" ht="15" customHeight="1" x14ac:dyDescent="0.2"/>
    <row r="28469" ht="15" customHeight="1" x14ac:dyDescent="0.2"/>
    <row r="28470" ht="15" customHeight="1" x14ac:dyDescent="0.2"/>
    <row r="28471" ht="15" customHeight="1" x14ac:dyDescent="0.2"/>
    <row r="28472" ht="15" customHeight="1" x14ac:dyDescent="0.2"/>
    <row r="28473" ht="15" customHeight="1" x14ac:dyDescent="0.2"/>
    <row r="28474" ht="15" customHeight="1" x14ac:dyDescent="0.2"/>
    <row r="28475" ht="15" customHeight="1" x14ac:dyDescent="0.2"/>
    <row r="28476" ht="15" customHeight="1" x14ac:dyDescent="0.2"/>
    <row r="28477" ht="15" customHeight="1" x14ac:dyDescent="0.2"/>
    <row r="28478" ht="15" customHeight="1" x14ac:dyDescent="0.2"/>
    <row r="28479" ht="15" customHeight="1" x14ac:dyDescent="0.2"/>
    <row r="28480" ht="15" customHeight="1" x14ac:dyDescent="0.2"/>
    <row r="28481" ht="15" customHeight="1" x14ac:dyDescent="0.2"/>
    <row r="28482" ht="15" customHeight="1" x14ac:dyDescent="0.2"/>
    <row r="28483" ht="15" customHeight="1" x14ac:dyDescent="0.2"/>
    <row r="28484" ht="15" customHeight="1" x14ac:dyDescent="0.2"/>
    <row r="28485" ht="15" customHeight="1" x14ac:dyDescent="0.2"/>
    <row r="28486" ht="15" customHeight="1" x14ac:dyDescent="0.2"/>
    <row r="28487" ht="15" customHeight="1" x14ac:dyDescent="0.2"/>
    <row r="28488" ht="15" customHeight="1" x14ac:dyDescent="0.2"/>
    <row r="28489" ht="15" customHeight="1" x14ac:dyDescent="0.2"/>
    <row r="28490" ht="15" customHeight="1" x14ac:dyDescent="0.2"/>
    <row r="28491" ht="15" customHeight="1" x14ac:dyDescent="0.2"/>
    <row r="28492" ht="15" customHeight="1" x14ac:dyDescent="0.2"/>
    <row r="28493" ht="15" customHeight="1" x14ac:dyDescent="0.2"/>
    <row r="28494" ht="15" customHeight="1" x14ac:dyDescent="0.2"/>
    <row r="28495" ht="15" customHeight="1" x14ac:dyDescent="0.2"/>
    <row r="28496" ht="15" customHeight="1" x14ac:dyDescent="0.2"/>
    <row r="28497" ht="15" customHeight="1" x14ac:dyDescent="0.2"/>
    <row r="28498" ht="15" customHeight="1" x14ac:dyDescent="0.2"/>
    <row r="28499" ht="15" customHeight="1" x14ac:dyDescent="0.2"/>
    <row r="28500" ht="15" customHeight="1" x14ac:dyDescent="0.2"/>
    <row r="28501" ht="15" customHeight="1" x14ac:dyDescent="0.2"/>
    <row r="28502" ht="15" customHeight="1" x14ac:dyDescent="0.2"/>
    <row r="28503" ht="15" customHeight="1" x14ac:dyDescent="0.2"/>
    <row r="28504" ht="15" customHeight="1" x14ac:dyDescent="0.2"/>
    <row r="28505" ht="15" customHeight="1" x14ac:dyDescent="0.2"/>
    <row r="28506" ht="15" customHeight="1" x14ac:dyDescent="0.2"/>
    <row r="28507" ht="15" customHeight="1" x14ac:dyDescent="0.2"/>
    <row r="28508" ht="15" customHeight="1" x14ac:dyDescent="0.2"/>
    <row r="28509" ht="15" customHeight="1" x14ac:dyDescent="0.2"/>
    <row r="28510" ht="15" customHeight="1" x14ac:dyDescent="0.2"/>
    <row r="28511" ht="15" customHeight="1" x14ac:dyDescent="0.2"/>
    <row r="28512" ht="15" customHeight="1" x14ac:dyDescent="0.2"/>
    <row r="28513" ht="15" customHeight="1" x14ac:dyDescent="0.2"/>
    <row r="28514" ht="15" customHeight="1" x14ac:dyDescent="0.2"/>
    <row r="28515" ht="15" customHeight="1" x14ac:dyDescent="0.2"/>
    <row r="28516" ht="15" customHeight="1" x14ac:dyDescent="0.2"/>
    <row r="28517" ht="15" customHeight="1" x14ac:dyDescent="0.2"/>
    <row r="28518" ht="15" customHeight="1" x14ac:dyDescent="0.2"/>
    <row r="28519" ht="15" customHeight="1" x14ac:dyDescent="0.2"/>
    <row r="28520" ht="15" customHeight="1" x14ac:dyDescent="0.2"/>
    <row r="28521" ht="15" customHeight="1" x14ac:dyDescent="0.2"/>
    <row r="28522" ht="15" customHeight="1" x14ac:dyDescent="0.2"/>
    <row r="28523" ht="15" customHeight="1" x14ac:dyDescent="0.2"/>
    <row r="28524" ht="15" customHeight="1" x14ac:dyDescent="0.2"/>
    <row r="28525" ht="15" customHeight="1" x14ac:dyDescent="0.2"/>
    <row r="28526" ht="15" customHeight="1" x14ac:dyDescent="0.2"/>
    <row r="28527" ht="15" customHeight="1" x14ac:dyDescent="0.2"/>
    <row r="28528" ht="15" customHeight="1" x14ac:dyDescent="0.2"/>
    <row r="28529" ht="15" customHeight="1" x14ac:dyDescent="0.2"/>
    <row r="28530" ht="15" customHeight="1" x14ac:dyDescent="0.2"/>
    <row r="28531" ht="15" customHeight="1" x14ac:dyDescent="0.2"/>
    <row r="28532" ht="15" customHeight="1" x14ac:dyDescent="0.2"/>
    <row r="28533" ht="15" customHeight="1" x14ac:dyDescent="0.2"/>
    <row r="28534" ht="15" customHeight="1" x14ac:dyDescent="0.2"/>
    <row r="28535" ht="15" customHeight="1" x14ac:dyDescent="0.2"/>
    <row r="28536" ht="15" customHeight="1" x14ac:dyDescent="0.2"/>
    <row r="28537" ht="15" customHeight="1" x14ac:dyDescent="0.2"/>
    <row r="28538" ht="15" customHeight="1" x14ac:dyDescent="0.2"/>
    <row r="28539" ht="15" customHeight="1" x14ac:dyDescent="0.2"/>
    <row r="28540" ht="15" customHeight="1" x14ac:dyDescent="0.2"/>
    <row r="28541" ht="15" customHeight="1" x14ac:dyDescent="0.2"/>
    <row r="28542" ht="15" customHeight="1" x14ac:dyDescent="0.2"/>
    <row r="28543" ht="15" customHeight="1" x14ac:dyDescent="0.2"/>
    <row r="28544" ht="15" customHeight="1" x14ac:dyDescent="0.2"/>
    <row r="28545" ht="15" customHeight="1" x14ac:dyDescent="0.2"/>
    <row r="28546" ht="15" customHeight="1" x14ac:dyDescent="0.2"/>
    <row r="28547" ht="15" customHeight="1" x14ac:dyDescent="0.2"/>
    <row r="28548" ht="15" customHeight="1" x14ac:dyDescent="0.2"/>
    <row r="28549" ht="15" customHeight="1" x14ac:dyDescent="0.2"/>
    <row r="28550" ht="15" customHeight="1" x14ac:dyDescent="0.2"/>
    <row r="28551" ht="15" customHeight="1" x14ac:dyDescent="0.2"/>
    <row r="28552" ht="15" customHeight="1" x14ac:dyDescent="0.2"/>
    <row r="28553" ht="15" customHeight="1" x14ac:dyDescent="0.2"/>
    <row r="28554" ht="15" customHeight="1" x14ac:dyDescent="0.2"/>
    <row r="28555" ht="15" customHeight="1" x14ac:dyDescent="0.2"/>
    <row r="28556" ht="15" customHeight="1" x14ac:dyDescent="0.2"/>
    <row r="28557" ht="15" customHeight="1" x14ac:dyDescent="0.2"/>
    <row r="28558" ht="15" customHeight="1" x14ac:dyDescent="0.2"/>
    <row r="28559" ht="15" customHeight="1" x14ac:dyDescent="0.2"/>
    <row r="28560" ht="15" customHeight="1" x14ac:dyDescent="0.2"/>
    <row r="28561" ht="15" customHeight="1" x14ac:dyDescent="0.2"/>
    <row r="28562" ht="15" customHeight="1" x14ac:dyDescent="0.2"/>
    <row r="28563" ht="15" customHeight="1" x14ac:dyDescent="0.2"/>
    <row r="28564" ht="15" customHeight="1" x14ac:dyDescent="0.2"/>
    <row r="28565" ht="15" customHeight="1" x14ac:dyDescent="0.2"/>
    <row r="28566" ht="15" customHeight="1" x14ac:dyDescent="0.2"/>
    <row r="28567" ht="15" customHeight="1" x14ac:dyDescent="0.2"/>
    <row r="28568" ht="15" customHeight="1" x14ac:dyDescent="0.2"/>
    <row r="28569" ht="15" customHeight="1" x14ac:dyDescent="0.2"/>
    <row r="28570" ht="15" customHeight="1" x14ac:dyDescent="0.2"/>
    <row r="28571" ht="15" customHeight="1" x14ac:dyDescent="0.2"/>
    <row r="28572" ht="15" customHeight="1" x14ac:dyDescent="0.2"/>
    <row r="28573" ht="15" customHeight="1" x14ac:dyDescent="0.2"/>
    <row r="28574" ht="15" customHeight="1" x14ac:dyDescent="0.2"/>
    <row r="28575" ht="15" customHeight="1" x14ac:dyDescent="0.2"/>
    <row r="28576" ht="15" customHeight="1" x14ac:dyDescent="0.2"/>
    <row r="28577" ht="15" customHeight="1" x14ac:dyDescent="0.2"/>
    <row r="28578" ht="15" customHeight="1" x14ac:dyDescent="0.2"/>
    <row r="28579" ht="15" customHeight="1" x14ac:dyDescent="0.2"/>
    <row r="28580" ht="15" customHeight="1" x14ac:dyDescent="0.2"/>
    <row r="28581" ht="15" customHeight="1" x14ac:dyDescent="0.2"/>
    <row r="28582" ht="15" customHeight="1" x14ac:dyDescent="0.2"/>
    <row r="28583" ht="15" customHeight="1" x14ac:dyDescent="0.2"/>
    <row r="28584" ht="15" customHeight="1" x14ac:dyDescent="0.2"/>
    <row r="28585" ht="15" customHeight="1" x14ac:dyDescent="0.2"/>
    <row r="28586" ht="15" customHeight="1" x14ac:dyDescent="0.2"/>
    <row r="28587" ht="15" customHeight="1" x14ac:dyDescent="0.2"/>
    <row r="28588" ht="15" customHeight="1" x14ac:dyDescent="0.2"/>
    <row r="28589" ht="15" customHeight="1" x14ac:dyDescent="0.2"/>
    <row r="28590" ht="15" customHeight="1" x14ac:dyDescent="0.2"/>
    <row r="28591" ht="15" customHeight="1" x14ac:dyDescent="0.2"/>
    <row r="28592" ht="15" customHeight="1" x14ac:dyDescent="0.2"/>
    <row r="28593" ht="15" customHeight="1" x14ac:dyDescent="0.2"/>
    <row r="28594" ht="15" customHeight="1" x14ac:dyDescent="0.2"/>
    <row r="28595" ht="15" customHeight="1" x14ac:dyDescent="0.2"/>
    <row r="28596" ht="15" customHeight="1" x14ac:dyDescent="0.2"/>
    <row r="28597" ht="15" customHeight="1" x14ac:dyDescent="0.2"/>
    <row r="28598" ht="15" customHeight="1" x14ac:dyDescent="0.2"/>
    <row r="28599" ht="15" customHeight="1" x14ac:dyDescent="0.2"/>
    <row r="28600" ht="15" customHeight="1" x14ac:dyDescent="0.2"/>
    <row r="28601" ht="15" customHeight="1" x14ac:dyDescent="0.2"/>
    <row r="28602" ht="15" customHeight="1" x14ac:dyDescent="0.2"/>
    <row r="28603" ht="15" customHeight="1" x14ac:dyDescent="0.2"/>
    <row r="28604" ht="15" customHeight="1" x14ac:dyDescent="0.2"/>
    <row r="28605" ht="15" customHeight="1" x14ac:dyDescent="0.2"/>
    <row r="28606" ht="15" customHeight="1" x14ac:dyDescent="0.2"/>
    <row r="28607" ht="15" customHeight="1" x14ac:dyDescent="0.2"/>
    <row r="28608" ht="15" customHeight="1" x14ac:dyDescent="0.2"/>
    <row r="28609" ht="15" customHeight="1" x14ac:dyDescent="0.2"/>
    <row r="28610" ht="15" customHeight="1" x14ac:dyDescent="0.2"/>
    <row r="28611" ht="15" customHeight="1" x14ac:dyDescent="0.2"/>
    <row r="28612" ht="15" customHeight="1" x14ac:dyDescent="0.2"/>
    <row r="28613" ht="15" customHeight="1" x14ac:dyDescent="0.2"/>
    <row r="28614" ht="15" customHeight="1" x14ac:dyDescent="0.2"/>
    <row r="28615" ht="15" customHeight="1" x14ac:dyDescent="0.2"/>
    <row r="28616" ht="15" customHeight="1" x14ac:dyDescent="0.2"/>
    <row r="28617" ht="15" customHeight="1" x14ac:dyDescent="0.2"/>
    <row r="28618" ht="15" customHeight="1" x14ac:dyDescent="0.2"/>
    <row r="28619" ht="15" customHeight="1" x14ac:dyDescent="0.2"/>
    <row r="28620" ht="15" customHeight="1" x14ac:dyDescent="0.2"/>
    <row r="28621" ht="15" customHeight="1" x14ac:dyDescent="0.2"/>
    <row r="28622" ht="15" customHeight="1" x14ac:dyDescent="0.2"/>
    <row r="28623" ht="15" customHeight="1" x14ac:dyDescent="0.2"/>
    <row r="28624" ht="15" customHeight="1" x14ac:dyDescent="0.2"/>
    <row r="28625" ht="15" customHeight="1" x14ac:dyDescent="0.2"/>
    <row r="28626" ht="15" customHeight="1" x14ac:dyDescent="0.2"/>
    <row r="28627" ht="15" customHeight="1" x14ac:dyDescent="0.2"/>
    <row r="28628" ht="15" customHeight="1" x14ac:dyDescent="0.2"/>
    <row r="28629" ht="15" customHeight="1" x14ac:dyDescent="0.2"/>
    <row r="28630" ht="15" customHeight="1" x14ac:dyDescent="0.2"/>
    <row r="28631" ht="15" customHeight="1" x14ac:dyDescent="0.2"/>
    <row r="28632" ht="15" customHeight="1" x14ac:dyDescent="0.2"/>
    <row r="28633" ht="15" customHeight="1" x14ac:dyDescent="0.2"/>
    <row r="28634" ht="15" customHeight="1" x14ac:dyDescent="0.2"/>
    <row r="28635" ht="15" customHeight="1" x14ac:dyDescent="0.2"/>
    <row r="28636" ht="15" customHeight="1" x14ac:dyDescent="0.2"/>
    <row r="28637" ht="15" customHeight="1" x14ac:dyDescent="0.2"/>
    <row r="28638" ht="15" customHeight="1" x14ac:dyDescent="0.2"/>
    <row r="28639" ht="15" customHeight="1" x14ac:dyDescent="0.2"/>
    <row r="28640" ht="15" customHeight="1" x14ac:dyDescent="0.2"/>
    <row r="28641" ht="15" customHeight="1" x14ac:dyDescent="0.2"/>
    <row r="28642" ht="15" customHeight="1" x14ac:dyDescent="0.2"/>
    <row r="28643" ht="15" customHeight="1" x14ac:dyDescent="0.2"/>
    <row r="28644" ht="15" customHeight="1" x14ac:dyDescent="0.2"/>
    <row r="28645" ht="15" customHeight="1" x14ac:dyDescent="0.2"/>
    <row r="28646" ht="15" customHeight="1" x14ac:dyDescent="0.2"/>
    <row r="28647" ht="15" customHeight="1" x14ac:dyDescent="0.2"/>
    <row r="28648" ht="15" customHeight="1" x14ac:dyDescent="0.2"/>
    <row r="28649" ht="15" customHeight="1" x14ac:dyDescent="0.2"/>
    <row r="28650" ht="15" customHeight="1" x14ac:dyDescent="0.2"/>
    <row r="28651" ht="15" customHeight="1" x14ac:dyDescent="0.2"/>
    <row r="28652" ht="15" customHeight="1" x14ac:dyDescent="0.2"/>
    <row r="28653" ht="15" customHeight="1" x14ac:dyDescent="0.2"/>
    <row r="28654" ht="15" customHeight="1" x14ac:dyDescent="0.2"/>
    <row r="28655" ht="15" customHeight="1" x14ac:dyDescent="0.2"/>
    <row r="28656" ht="15" customHeight="1" x14ac:dyDescent="0.2"/>
    <row r="28657" ht="15" customHeight="1" x14ac:dyDescent="0.2"/>
    <row r="28658" ht="15" customHeight="1" x14ac:dyDescent="0.2"/>
    <row r="28659" ht="15" customHeight="1" x14ac:dyDescent="0.2"/>
    <row r="28660" ht="15" customHeight="1" x14ac:dyDescent="0.2"/>
    <row r="28661" ht="15" customHeight="1" x14ac:dyDescent="0.2"/>
    <row r="28662" ht="15" customHeight="1" x14ac:dyDescent="0.2"/>
    <row r="28663" ht="15" customHeight="1" x14ac:dyDescent="0.2"/>
    <row r="28664" ht="15" customHeight="1" x14ac:dyDescent="0.2"/>
    <row r="28665" ht="15" customHeight="1" x14ac:dyDescent="0.2"/>
    <row r="28666" ht="15" customHeight="1" x14ac:dyDescent="0.2"/>
    <row r="28667" ht="15" customHeight="1" x14ac:dyDescent="0.2"/>
    <row r="28668" ht="15" customHeight="1" x14ac:dyDescent="0.2"/>
    <row r="28669" ht="15" customHeight="1" x14ac:dyDescent="0.2"/>
    <row r="28670" ht="15" customHeight="1" x14ac:dyDescent="0.2"/>
    <row r="28671" ht="15" customHeight="1" x14ac:dyDescent="0.2"/>
    <row r="28672" ht="15" customHeight="1" x14ac:dyDescent="0.2"/>
    <row r="28673" ht="15" customHeight="1" x14ac:dyDescent="0.2"/>
    <row r="28674" ht="15" customHeight="1" x14ac:dyDescent="0.2"/>
    <row r="28675" ht="15" customHeight="1" x14ac:dyDescent="0.2"/>
    <row r="28676" ht="15" customHeight="1" x14ac:dyDescent="0.2"/>
    <row r="28677" ht="15" customHeight="1" x14ac:dyDescent="0.2"/>
    <row r="28678" ht="15" customHeight="1" x14ac:dyDescent="0.2"/>
    <row r="28679" ht="15" customHeight="1" x14ac:dyDescent="0.2"/>
    <row r="28680" ht="15" customHeight="1" x14ac:dyDescent="0.2"/>
    <row r="28681" ht="15" customHeight="1" x14ac:dyDescent="0.2"/>
    <row r="28682" ht="15" customHeight="1" x14ac:dyDescent="0.2"/>
    <row r="28683" ht="15" customHeight="1" x14ac:dyDescent="0.2"/>
    <row r="28684" ht="15" customHeight="1" x14ac:dyDescent="0.2"/>
    <row r="28685" ht="15" customHeight="1" x14ac:dyDescent="0.2"/>
    <row r="28686" ht="15" customHeight="1" x14ac:dyDescent="0.2"/>
    <row r="28687" ht="15" customHeight="1" x14ac:dyDescent="0.2"/>
    <row r="28688" ht="15" customHeight="1" x14ac:dyDescent="0.2"/>
    <row r="28689" ht="15" customHeight="1" x14ac:dyDescent="0.2"/>
    <row r="28690" ht="15" customHeight="1" x14ac:dyDescent="0.2"/>
    <row r="28691" ht="15" customHeight="1" x14ac:dyDescent="0.2"/>
    <row r="28692" ht="15" customHeight="1" x14ac:dyDescent="0.2"/>
    <row r="28693" ht="15" customHeight="1" x14ac:dyDescent="0.2"/>
    <row r="28694" ht="15" customHeight="1" x14ac:dyDescent="0.2"/>
    <row r="28695" ht="15" customHeight="1" x14ac:dyDescent="0.2"/>
    <row r="28696" ht="15" customHeight="1" x14ac:dyDescent="0.2"/>
    <row r="28697" ht="15" customHeight="1" x14ac:dyDescent="0.2"/>
    <row r="28698" ht="15" customHeight="1" x14ac:dyDescent="0.2"/>
    <row r="28699" ht="15" customHeight="1" x14ac:dyDescent="0.2"/>
    <row r="28700" ht="15" customHeight="1" x14ac:dyDescent="0.2"/>
    <row r="28701" ht="15" customHeight="1" x14ac:dyDescent="0.2"/>
    <row r="28702" ht="15" customHeight="1" x14ac:dyDescent="0.2"/>
    <row r="28703" ht="15" customHeight="1" x14ac:dyDescent="0.2"/>
    <row r="28704" ht="15" customHeight="1" x14ac:dyDescent="0.2"/>
    <row r="28705" ht="15" customHeight="1" x14ac:dyDescent="0.2"/>
    <row r="28706" ht="15" customHeight="1" x14ac:dyDescent="0.2"/>
    <row r="28707" ht="15" customHeight="1" x14ac:dyDescent="0.2"/>
    <row r="28708" ht="15" customHeight="1" x14ac:dyDescent="0.2"/>
    <row r="28709" ht="15" customHeight="1" x14ac:dyDescent="0.2"/>
    <row r="28710" ht="15" customHeight="1" x14ac:dyDescent="0.2"/>
    <row r="28711" ht="15" customHeight="1" x14ac:dyDescent="0.2"/>
    <row r="28712" ht="15" customHeight="1" x14ac:dyDescent="0.2"/>
    <row r="28713" ht="15" customHeight="1" x14ac:dyDescent="0.2"/>
    <row r="28714" ht="15" customHeight="1" x14ac:dyDescent="0.2"/>
    <row r="28715" ht="15" customHeight="1" x14ac:dyDescent="0.2"/>
    <row r="28716" ht="15" customHeight="1" x14ac:dyDescent="0.2"/>
    <row r="28717" ht="15" customHeight="1" x14ac:dyDescent="0.2"/>
    <row r="28718" ht="15" customHeight="1" x14ac:dyDescent="0.2"/>
    <row r="28719" ht="15" customHeight="1" x14ac:dyDescent="0.2"/>
    <row r="28720" ht="15" customHeight="1" x14ac:dyDescent="0.2"/>
    <row r="28721" ht="15" customHeight="1" x14ac:dyDescent="0.2"/>
    <row r="28722" ht="15" customHeight="1" x14ac:dyDescent="0.2"/>
    <row r="28723" ht="15" customHeight="1" x14ac:dyDescent="0.2"/>
    <row r="28724" ht="15" customHeight="1" x14ac:dyDescent="0.2"/>
    <row r="28725" ht="15" customHeight="1" x14ac:dyDescent="0.2"/>
    <row r="28726" ht="15" customHeight="1" x14ac:dyDescent="0.2"/>
    <row r="28727" ht="15" customHeight="1" x14ac:dyDescent="0.2"/>
    <row r="28728" ht="15" customHeight="1" x14ac:dyDescent="0.2"/>
    <row r="28729" ht="15" customHeight="1" x14ac:dyDescent="0.2"/>
    <row r="28730" ht="15" customHeight="1" x14ac:dyDescent="0.2"/>
    <row r="28731" ht="15" customHeight="1" x14ac:dyDescent="0.2"/>
    <row r="28732" ht="15" customHeight="1" x14ac:dyDescent="0.2"/>
    <row r="28733" ht="15" customHeight="1" x14ac:dyDescent="0.2"/>
    <row r="28734" ht="15" customHeight="1" x14ac:dyDescent="0.2"/>
    <row r="28735" ht="15" customHeight="1" x14ac:dyDescent="0.2"/>
    <row r="28736" ht="15" customHeight="1" x14ac:dyDescent="0.2"/>
    <row r="28737" ht="15" customHeight="1" x14ac:dyDescent="0.2"/>
    <row r="28738" ht="15" customHeight="1" x14ac:dyDescent="0.2"/>
    <row r="28739" ht="15" customHeight="1" x14ac:dyDescent="0.2"/>
    <row r="28740" ht="15" customHeight="1" x14ac:dyDescent="0.2"/>
    <row r="28741" ht="15" customHeight="1" x14ac:dyDescent="0.2"/>
    <row r="28742" ht="15" customHeight="1" x14ac:dyDescent="0.2"/>
    <row r="28743" ht="15" customHeight="1" x14ac:dyDescent="0.2"/>
    <row r="28744" ht="15" customHeight="1" x14ac:dyDescent="0.2"/>
    <row r="28745" ht="15" customHeight="1" x14ac:dyDescent="0.2"/>
    <row r="28746" ht="15" customHeight="1" x14ac:dyDescent="0.2"/>
    <row r="28747" ht="15" customHeight="1" x14ac:dyDescent="0.2"/>
    <row r="28748" ht="15" customHeight="1" x14ac:dyDescent="0.2"/>
    <row r="28749" ht="15" customHeight="1" x14ac:dyDescent="0.2"/>
    <row r="28750" ht="15" customHeight="1" x14ac:dyDescent="0.2"/>
    <row r="28751" ht="15" customHeight="1" x14ac:dyDescent="0.2"/>
    <row r="28752" ht="15" customHeight="1" x14ac:dyDescent="0.2"/>
    <row r="28753" ht="15" customHeight="1" x14ac:dyDescent="0.2"/>
    <row r="28754" ht="15" customHeight="1" x14ac:dyDescent="0.2"/>
    <row r="28755" ht="15" customHeight="1" x14ac:dyDescent="0.2"/>
    <row r="28756" ht="15" customHeight="1" x14ac:dyDescent="0.2"/>
    <row r="28757" ht="15" customHeight="1" x14ac:dyDescent="0.2"/>
    <row r="28758" ht="15" customHeight="1" x14ac:dyDescent="0.2"/>
    <row r="28759" ht="15" customHeight="1" x14ac:dyDescent="0.2"/>
    <row r="28760" ht="15" customHeight="1" x14ac:dyDescent="0.2"/>
    <row r="28761" ht="15" customHeight="1" x14ac:dyDescent="0.2"/>
    <row r="28762" ht="15" customHeight="1" x14ac:dyDescent="0.2"/>
    <row r="28763" ht="15" customHeight="1" x14ac:dyDescent="0.2"/>
    <row r="28764" ht="15" customHeight="1" x14ac:dyDescent="0.2"/>
    <row r="28765" ht="15" customHeight="1" x14ac:dyDescent="0.2"/>
    <row r="28766" ht="15" customHeight="1" x14ac:dyDescent="0.2"/>
    <row r="28767" ht="15" customHeight="1" x14ac:dyDescent="0.2"/>
    <row r="28768" ht="15" customHeight="1" x14ac:dyDescent="0.2"/>
    <row r="28769" ht="15" customHeight="1" x14ac:dyDescent="0.2"/>
    <row r="28770" ht="15" customHeight="1" x14ac:dyDescent="0.2"/>
    <row r="28771" ht="15" customHeight="1" x14ac:dyDescent="0.2"/>
    <row r="28772" ht="15" customHeight="1" x14ac:dyDescent="0.2"/>
    <row r="28773" ht="15" customHeight="1" x14ac:dyDescent="0.2"/>
    <row r="28774" ht="15" customHeight="1" x14ac:dyDescent="0.2"/>
    <row r="28775" ht="15" customHeight="1" x14ac:dyDescent="0.2"/>
    <row r="28776" ht="15" customHeight="1" x14ac:dyDescent="0.2"/>
    <row r="28777" ht="15" customHeight="1" x14ac:dyDescent="0.2"/>
    <row r="28778" ht="15" customHeight="1" x14ac:dyDescent="0.2"/>
    <row r="28779" ht="15" customHeight="1" x14ac:dyDescent="0.2"/>
    <row r="28780" ht="15" customHeight="1" x14ac:dyDescent="0.2"/>
    <row r="28781" ht="15" customHeight="1" x14ac:dyDescent="0.2"/>
    <row r="28782" ht="15" customHeight="1" x14ac:dyDescent="0.2"/>
    <row r="28783" ht="15" customHeight="1" x14ac:dyDescent="0.2"/>
    <row r="28784" ht="15" customHeight="1" x14ac:dyDescent="0.2"/>
    <row r="28785" ht="15" customHeight="1" x14ac:dyDescent="0.2"/>
    <row r="28786" ht="15" customHeight="1" x14ac:dyDescent="0.2"/>
    <row r="28787" ht="15" customHeight="1" x14ac:dyDescent="0.2"/>
    <row r="28788" ht="15" customHeight="1" x14ac:dyDescent="0.2"/>
    <row r="28789" ht="15" customHeight="1" x14ac:dyDescent="0.2"/>
    <row r="28790" ht="15" customHeight="1" x14ac:dyDescent="0.2"/>
    <row r="28791" ht="15" customHeight="1" x14ac:dyDescent="0.2"/>
    <row r="28792" ht="15" customHeight="1" x14ac:dyDescent="0.2"/>
    <row r="28793" ht="15" customHeight="1" x14ac:dyDescent="0.2"/>
    <row r="28794" ht="15" customHeight="1" x14ac:dyDescent="0.2"/>
    <row r="28795" ht="15" customHeight="1" x14ac:dyDescent="0.2"/>
    <row r="28796" ht="15" customHeight="1" x14ac:dyDescent="0.2"/>
    <row r="28797" ht="15" customHeight="1" x14ac:dyDescent="0.2"/>
    <row r="28798" ht="15" customHeight="1" x14ac:dyDescent="0.2"/>
    <row r="28799" ht="15" customHeight="1" x14ac:dyDescent="0.2"/>
    <row r="28800" ht="15" customHeight="1" x14ac:dyDescent="0.2"/>
    <row r="28801" ht="15" customHeight="1" x14ac:dyDescent="0.2"/>
    <row r="28802" ht="15" customHeight="1" x14ac:dyDescent="0.2"/>
    <row r="28803" ht="15" customHeight="1" x14ac:dyDescent="0.2"/>
    <row r="28804" ht="15" customHeight="1" x14ac:dyDescent="0.2"/>
    <row r="28805" ht="15" customHeight="1" x14ac:dyDescent="0.2"/>
    <row r="28806" ht="15" customHeight="1" x14ac:dyDescent="0.2"/>
    <row r="28807" ht="15" customHeight="1" x14ac:dyDescent="0.2"/>
    <row r="28808" ht="15" customHeight="1" x14ac:dyDescent="0.2"/>
    <row r="28809" ht="15" customHeight="1" x14ac:dyDescent="0.2"/>
    <row r="28810" ht="15" customHeight="1" x14ac:dyDescent="0.2"/>
    <row r="28811" ht="15" customHeight="1" x14ac:dyDescent="0.2"/>
    <row r="28812" ht="15" customHeight="1" x14ac:dyDescent="0.2"/>
    <row r="28813" ht="15" customHeight="1" x14ac:dyDescent="0.2"/>
    <row r="28814" ht="15" customHeight="1" x14ac:dyDescent="0.2"/>
    <row r="28815" ht="15" customHeight="1" x14ac:dyDescent="0.2"/>
    <row r="28816" ht="15" customHeight="1" x14ac:dyDescent="0.2"/>
    <row r="28817" ht="15" customHeight="1" x14ac:dyDescent="0.2"/>
    <row r="28818" ht="15" customHeight="1" x14ac:dyDescent="0.2"/>
    <row r="28819" ht="15" customHeight="1" x14ac:dyDescent="0.2"/>
    <row r="28820" ht="15" customHeight="1" x14ac:dyDescent="0.2"/>
    <row r="28821" ht="15" customHeight="1" x14ac:dyDescent="0.2"/>
    <row r="28822" ht="15" customHeight="1" x14ac:dyDescent="0.2"/>
    <row r="28823" ht="15" customHeight="1" x14ac:dyDescent="0.2"/>
    <row r="28824" ht="15" customHeight="1" x14ac:dyDescent="0.2"/>
    <row r="28825" ht="15" customHeight="1" x14ac:dyDescent="0.2"/>
    <row r="28826" ht="15" customHeight="1" x14ac:dyDescent="0.2"/>
    <row r="28827" ht="15" customHeight="1" x14ac:dyDescent="0.2"/>
    <row r="28828" ht="15" customHeight="1" x14ac:dyDescent="0.2"/>
    <row r="28829" ht="15" customHeight="1" x14ac:dyDescent="0.2"/>
    <row r="28830" ht="15" customHeight="1" x14ac:dyDescent="0.2"/>
    <row r="28831" ht="15" customHeight="1" x14ac:dyDescent="0.2"/>
    <row r="28832" ht="15" customHeight="1" x14ac:dyDescent="0.2"/>
    <row r="28833" ht="15" customHeight="1" x14ac:dyDescent="0.2"/>
    <row r="28834" ht="15" customHeight="1" x14ac:dyDescent="0.2"/>
    <row r="28835" ht="15" customHeight="1" x14ac:dyDescent="0.2"/>
    <row r="28836" ht="15" customHeight="1" x14ac:dyDescent="0.2"/>
    <row r="28837" ht="15" customHeight="1" x14ac:dyDescent="0.2"/>
    <row r="28838" ht="15" customHeight="1" x14ac:dyDescent="0.2"/>
    <row r="28839" ht="15" customHeight="1" x14ac:dyDescent="0.2"/>
    <row r="28840" ht="15" customHeight="1" x14ac:dyDescent="0.2"/>
    <row r="28841" ht="15" customHeight="1" x14ac:dyDescent="0.2"/>
    <row r="28842" ht="15" customHeight="1" x14ac:dyDescent="0.2"/>
    <row r="28843" ht="15" customHeight="1" x14ac:dyDescent="0.2"/>
    <row r="28844" ht="15" customHeight="1" x14ac:dyDescent="0.2"/>
    <row r="28845" ht="15" customHeight="1" x14ac:dyDescent="0.2"/>
    <row r="28846" ht="15" customHeight="1" x14ac:dyDescent="0.2"/>
    <row r="28847" ht="15" customHeight="1" x14ac:dyDescent="0.2"/>
    <row r="28848" ht="15" customHeight="1" x14ac:dyDescent="0.2"/>
    <row r="28849" ht="15" customHeight="1" x14ac:dyDescent="0.2"/>
    <row r="28850" ht="15" customHeight="1" x14ac:dyDescent="0.2"/>
    <row r="28851" ht="15" customHeight="1" x14ac:dyDescent="0.2"/>
    <row r="28852" ht="15" customHeight="1" x14ac:dyDescent="0.2"/>
    <row r="28853" ht="15" customHeight="1" x14ac:dyDescent="0.2"/>
    <row r="28854" ht="15" customHeight="1" x14ac:dyDescent="0.2"/>
    <row r="28855" ht="15" customHeight="1" x14ac:dyDescent="0.2"/>
    <row r="28856" ht="15" customHeight="1" x14ac:dyDescent="0.2"/>
    <row r="28857" ht="15" customHeight="1" x14ac:dyDescent="0.2"/>
    <row r="28858" ht="15" customHeight="1" x14ac:dyDescent="0.2"/>
    <row r="28859" ht="15" customHeight="1" x14ac:dyDescent="0.2"/>
    <row r="28860" ht="15" customHeight="1" x14ac:dyDescent="0.2"/>
    <row r="28861" ht="15" customHeight="1" x14ac:dyDescent="0.2"/>
    <row r="28862" ht="15" customHeight="1" x14ac:dyDescent="0.2"/>
    <row r="28863" ht="15" customHeight="1" x14ac:dyDescent="0.2"/>
    <row r="28864" ht="15" customHeight="1" x14ac:dyDescent="0.2"/>
    <row r="28865" ht="15" customHeight="1" x14ac:dyDescent="0.2"/>
    <row r="28866" ht="15" customHeight="1" x14ac:dyDescent="0.2"/>
    <row r="28867" ht="15" customHeight="1" x14ac:dyDescent="0.2"/>
    <row r="28868" ht="15" customHeight="1" x14ac:dyDescent="0.2"/>
    <row r="28869" ht="15" customHeight="1" x14ac:dyDescent="0.2"/>
    <row r="28870" ht="15" customHeight="1" x14ac:dyDescent="0.2"/>
    <row r="28871" ht="15" customHeight="1" x14ac:dyDescent="0.2"/>
    <row r="28872" ht="15" customHeight="1" x14ac:dyDescent="0.2"/>
    <row r="28873" ht="15" customHeight="1" x14ac:dyDescent="0.2"/>
    <row r="28874" ht="15" customHeight="1" x14ac:dyDescent="0.2"/>
    <row r="28875" ht="15" customHeight="1" x14ac:dyDescent="0.2"/>
    <row r="28876" ht="15" customHeight="1" x14ac:dyDescent="0.2"/>
    <row r="28877" ht="15" customHeight="1" x14ac:dyDescent="0.2"/>
    <row r="28878" ht="15" customHeight="1" x14ac:dyDescent="0.2"/>
    <row r="28879" ht="15" customHeight="1" x14ac:dyDescent="0.2"/>
    <row r="28880" ht="15" customHeight="1" x14ac:dyDescent="0.2"/>
    <row r="28881" ht="15" customHeight="1" x14ac:dyDescent="0.2"/>
    <row r="28882" ht="15" customHeight="1" x14ac:dyDescent="0.2"/>
    <row r="28883" ht="15" customHeight="1" x14ac:dyDescent="0.2"/>
    <row r="28884" ht="15" customHeight="1" x14ac:dyDescent="0.2"/>
    <row r="28885" ht="15" customHeight="1" x14ac:dyDescent="0.2"/>
    <row r="28886" ht="15" customHeight="1" x14ac:dyDescent="0.2"/>
    <row r="28887" ht="15" customHeight="1" x14ac:dyDescent="0.2"/>
    <row r="28888" ht="15" customHeight="1" x14ac:dyDescent="0.2"/>
    <row r="28889" ht="15" customHeight="1" x14ac:dyDescent="0.2"/>
    <row r="28890" ht="15" customHeight="1" x14ac:dyDescent="0.2"/>
    <row r="28891" ht="15" customHeight="1" x14ac:dyDescent="0.2"/>
    <row r="28892" ht="15" customHeight="1" x14ac:dyDescent="0.2"/>
    <row r="28893" ht="15" customHeight="1" x14ac:dyDescent="0.2"/>
    <row r="28894" ht="15" customHeight="1" x14ac:dyDescent="0.2"/>
    <row r="28895" ht="15" customHeight="1" x14ac:dyDescent="0.2"/>
    <row r="28896" ht="15" customHeight="1" x14ac:dyDescent="0.2"/>
    <row r="28897" ht="15" customHeight="1" x14ac:dyDescent="0.2"/>
    <row r="28898" ht="15" customHeight="1" x14ac:dyDescent="0.2"/>
    <row r="28899" ht="15" customHeight="1" x14ac:dyDescent="0.2"/>
    <row r="28900" ht="15" customHeight="1" x14ac:dyDescent="0.2"/>
    <row r="28901" ht="15" customHeight="1" x14ac:dyDescent="0.2"/>
    <row r="28902" ht="15" customHeight="1" x14ac:dyDescent="0.2"/>
    <row r="28903" ht="15" customHeight="1" x14ac:dyDescent="0.2"/>
    <row r="28904" ht="15" customHeight="1" x14ac:dyDescent="0.2"/>
    <row r="28905" ht="15" customHeight="1" x14ac:dyDescent="0.2"/>
    <row r="28906" ht="15" customHeight="1" x14ac:dyDescent="0.2"/>
    <row r="28907" ht="15" customHeight="1" x14ac:dyDescent="0.2"/>
    <row r="28908" ht="15" customHeight="1" x14ac:dyDescent="0.2"/>
    <row r="28909" ht="15" customHeight="1" x14ac:dyDescent="0.2"/>
    <row r="28910" ht="15" customHeight="1" x14ac:dyDescent="0.2"/>
    <row r="28911" ht="15" customHeight="1" x14ac:dyDescent="0.2"/>
    <row r="28912" ht="15" customHeight="1" x14ac:dyDescent="0.2"/>
    <row r="28913" ht="15" customHeight="1" x14ac:dyDescent="0.2"/>
    <row r="28914" ht="15" customHeight="1" x14ac:dyDescent="0.2"/>
    <row r="28915" ht="15" customHeight="1" x14ac:dyDescent="0.2"/>
    <row r="28916" ht="15" customHeight="1" x14ac:dyDescent="0.2"/>
    <row r="28917" ht="15" customHeight="1" x14ac:dyDescent="0.2"/>
    <row r="28918" ht="15" customHeight="1" x14ac:dyDescent="0.2"/>
    <row r="28919" ht="15" customHeight="1" x14ac:dyDescent="0.2"/>
    <row r="28920" ht="15" customHeight="1" x14ac:dyDescent="0.2"/>
    <row r="28921" ht="15" customHeight="1" x14ac:dyDescent="0.2"/>
    <row r="28922" ht="15" customHeight="1" x14ac:dyDescent="0.2"/>
    <row r="28923" ht="15" customHeight="1" x14ac:dyDescent="0.2"/>
    <row r="28924" ht="15" customHeight="1" x14ac:dyDescent="0.2"/>
    <row r="28925" ht="15" customHeight="1" x14ac:dyDescent="0.2"/>
    <row r="28926" ht="15" customHeight="1" x14ac:dyDescent="0.2"/>
    <row r="28927" ht="15" customHeight="1" x14ac:dyDescent="0.2"/>
    <row r="28928" ht="15" customHeight="1" x14ac:dyDescent="0.2"/>
    <row r="28929" ht="15" customHeight="1" x14ac:dyDescent="0.2"/>
    <row r="28930" ht="15" customHeight="1" x14ac:dyDescent="0.2"/>
    <row r="28931" ht="15" customHeight="1" x14ac:dyDescent="0.2"/>
    <row r="28932" ht="15" customHeight="1" x14ac:dyDescent="0.2"/>
    <row r="28933" ht="15" customHeight="1" x14ac:dyDescent="0.2"/>
    <row r="28934" ht="15" customHeight="1" x14ac:dyDescent="0.2"/>
    <row r="28935" ht="15" customHeight="1" x14ac:dyDescent="0.2"/>
    <row r="28936" ht="15" customHeight="1" x14ac:dyDescent="0.2"/>
    <row r="28937" ht="15" customHeight="1" x14ac:dyDescent="0.2"/>
    <row r="28938" ht="15" customHeight="1" x14ac:dyDescent="0.2"/>
    <row r="28939" ht="15" customHeight="1" x14ac:dyDescent="0.2"/>
    <row r="28940" ht="15" customHeight="1" x14ac:dyDescent="0.2"/>
    <row r="28941" ht="15" customHeight="1" x14ac:dyDescent="0.2"/>
    <row r="28942" ht="15" customHeight="1" x14ac:dyDescent="0.2"/>
    <row r="28943" ht="15" customHeight="1" x14ac:dyDescent="0.2"/>
    <row r="28944" ht="15" customHeight="1" x14ac:dyDescent="0.2"/>
    <row r="28945" ht="15" customHeight="1" x14ac:dyDescent="0.2"/>
    <row r="28946" ht="15" customHeight="1" x14ac:dyDescent="0.2"/>
    <row r="28947" ht="15" customHeight="1" x14ac:dyDescent="0.2"/>
    <row r="28948" ht="15" customHeight="1" x14ac:dyDescent="0.2"/>
    <row r="28949" ht="15" customHeight="1" x14ac:dyDescent="0.2"/>
    <row r="28950" ht="15" customHeight="1" x14ac:dyDescent="0.2"/>
    <row r="28951" ht="15" customHeight="1" x14ac:dyDescent="0.2"/>
    <row r="28952" ht="15" customHeight="1" x14ac:dyDescent="0.2"/>
    <row r="28953" ht="15" customHeight="1" x14ac:dyDescent="0.2"/>
    <row r="28954" ht="15" customHeight="1" x14ac:dyDescent="0.2"/>
    <row r="28955" ht="15" customHeight="1" x14ac:dyDescent="0.2"/>
    <row r="28956" ht="15" customHeight="1" x14ac:dyDescent="0.2"/>
    <row r="28957" ht="15" customHeight="1" x14ac:dyDescent="0.2"/>
    <row r="28958" ht="15" customHeight="1" x14ac:dyDescent="0.2"/>
    <row r="28959" ht="15" customHeight="1" x14ac:dyDescent="0.2"/>
    <row r="28960" ht="15" customHeight="1" x14ac:dyDescent="0.2"/>
    <row r="28961" ht="15" customHeight="1" x14ac:dyDescent="0.2"/>
    <row r="28962" ht="15" customHeight="1" x14ac:dyDescent="0.2"/>
    <row r="28963" ht="15" customHeight="1" x14ac:dyDescent="0.2"/>
    <row r="28964" ht="15" customHeight="1" x14ac:dyDescent="0.2"/>
    <row r="28965" ht="15" customHeight="1" x14ac:dyDescent="0.2"/>
    <row r="28966" ht="15" customHeight="1" x14ac:dyDescent="0.2"/>
    <row r="28967" ht="15" customHeight="1" x14ac:dyDescent="0.2"/>
    <row r="28968" ht="15" customHeight="1" x14ac:dyDescent="0.2"/>
    <row r="28969" ht="15" customHeight="1" x14ac:dyDescent="0.2"/>
    <row r="28970" ht="15" customHeight="1" x14ac:dyDescent="0.2"/>
    <row r="28971" ht="15" customHeight="1" x14ac:dyDescent="0.2"/>
    <row r="28972" ht="15" customHeight="1" x14ac:dyDescent="0.2"/>
    <row r="28973" ht="15" customHeight="1" x14ac:dyDescent="0.2"/>
    <row r="28974" ht="15" customHeight="1" x14ac:dyDescent="0.2"/>
    <row r="28975" ht="15" customHeight="1" x14ac:dyDescent="0.2"/>
    <row r="28976" ht="15" customHeight="1" x14ac:dyDescent="0.2"/>
    <row r="28977" ht="15" customHeight="1" x14ac:dyDescent="0.2"/>
    <row r="28978" ht="15" customHeight="1" x14ac:dyDescent="0.2"/>
    <row r="28979" ht="15" customHeight="1" x14ac:dyDescent="0.2"/>
    <row r="28980" ht="15" customHeight="1" x14ac:dyDescent="0.2"/>
    <row r="28981" ht="15" customHeight="1" x14ac:dyDescent="0.2"/>
    <row r="28982" ht="15" customHeight="1" x14ac:dyDescent="0.2"/>
    <row r="28983" ht="15" customHeight="1" x14ac:dyDescent="0.2"/>
    <row r="28984" ht="15" customHeight="1" x14ac:dyDescent="0.2"/>
    <row r="28985" ht="15" customHeight="1" x14ac:dyDescent="0.2"/>
    <row r="28986" ht="15" customHeight="1" x14ac:dyDescent="0.2"/>
    <row r="28987" ht="15" customHeight="1" x14ac:dyDescent="0.2"/>
    <row r="28988" ht="15" customHeight="1" x14ac:dyDescent="0.2"/>
    <row r="28989" ht="15" customHeight="1" x14ac:dyDescent="0.2"/>
    <row r="28990" ht="15" customHeight="1" x14ac:dyDescent="0.2"/>
    <row r="28991" ht="15" customHeight="1" x14ac:dyDescent="0.2"/>
    <row r="28992" ht="15" customHeight="1" x14ac:dyDescent="0.2"/>
    <row r="28993" ht="15" customHeight="1" x14ac:dyDescent="0.2"/>
    <row r="28994" ht="15" customHeight="1" x14ac:dyDescent="0.2"/>
    <row r="28995" ht="15" customHeight="1" x14ac:dyDescent="0.2"/>
    <row r="28996" ht="15" customHeight="1" x14ac:dyDescent="0.2"/>
    <row r="28997" ht="15" customHeight="1" x14ac:dyDescent="0.2"/>
    <row r="28998" ht="15" customHeight="1" x14ac:dyDescent="0.2"/>
    <row r="28999" ht="15" customHeight="1" x14ac:dyDescent="0.2"/>
    <row r="29000" ht="15" customHeight="1" x14ac:dyDescent="0.2"/>
    <row r="29001" ht="15" customHeight="1" x14ac:dyDescent="0.2"/>
    <row r="29002" ht="15" customHeight="1" x14ac:dyDescent="0.2"/>
    <row r="29003" ht="15" customHeight="1" x14ac:dyDescent="0.2"/>
    <row r="29004" ht="15" customHeight="1" x14ac:dyDescent="0.2"/>
    <row r="29005" ht="15" customHeight="1" x14ac:dyDescent="0.2"/>
    <row r="29006" ht="15" customHeight="1" x14ac:dyDescent="0.2"/>
    <row r="29007" ht="15" customHeight="1" x14ac:dyDescent="0.2"/>
    <row r="29008" ht="15" customHeight="1" x14ac:dyDescent="0.2"/>
    <row r="29009" ht="15" customHeight="1" x14ac:dyDescent="0.2"/>
    <row r="29010" ht="15" customHeight="1" x14ac:dyDescent="0.2"/>
    <row r="29011" ht="15" customHeight="1" x14ac:dyDescent="0.2"/>
    <row r="29012" ht="15" customHeight="1" x14ac:dyDescent="0.2"/>
    <row r="29013" ht="15" customHeight="1" x14ac:dyDescent="0.2"/>
    <row r="29014" ht="15" customHeight="1" x14ac:dyDescent="0.2"/>
    <row r="29015" ht="15" customHeight="1" x14ac:dyDescent="0.2"/>
    <row r="29016" ht="15" customHeight="1" x14ac:dyDescent="0.2"/>
    <row r="29017" ht="15" customHeight="1" x14ac:dyDescent="0.2"/>
    <row r="29018" ht="15" customHeight="1" x14ac:dyDescent="0.2"/>
    <row r="29019" ht="15" customHeight="1" x14ac:dyDescent="0.2"/>
    <row r="29020" ht="15" customHeight="1" x14ac:dyDescent="0.2"/>
    <row r="29021" ht="15" customHeight="1" x14ac:dyDescent="0.2"/>
    <row r="29022" ht="15" customHeight="1" x14ac:dyDescent="0.2"/>
    <row r="29023" ht="15" customHeight="1" x14ac:dyDescent="0.2"/>
    <row r="29024" ht="15" customHeight="1" x14ac:dyDescent="0.2"/>
    <row r="29025" ht="15" customHeight="1" x14ac:dyDescent="0.2"/>
    <row r="29026" ht="15" customHeight="1" x14ac:dyDescent="0.2"/>
    <row r="29027" ht="15" customHeight="1" x14ac:dyDescent="0.2"/>
    <row r="29028" ht="15" customHeight="1" x14ac:dyDescent="0.2"/>
    <row r="29029" ht="15" customHeight="1" x14ac:dyDescent="0.2"/>
    <row r="29030" ht="15" customHeight="1" x14ac:dyDescent="0.2"/>
    <row r="29031" ht="15" customHeight="1" x14ac:dyDescent="0.2"/>
    <row r="29032" ht="15" customHeight="1" x14ac:dyDescent="0.2"/>
    <row r="29033" ht="15" customHeight="1" x14ac:dyDescent="0.2"/>
    <row r="29034" ht="15" customHeight="1" x14ac:dyDescent="0.2"/>
    <row r="29035" ht="15" customHeight="1" x14ac:dyDescent="0.2"/>
    <row r="29036" ht="15" customHeight="1" x14ac:dyDescent="0.2"/>
    <row r="29037" ht="15" customHeight="1" x14ac:dyDescent="0.2"/>
    <row r="29038" ht="15" customHeight="1" x14ac:dyDescent="0.2"/>
    <row r="29039" ht="15" customHeight="1" x14ac:dyDescent="0.2"/>
    <row r="29040" ht="15" customHeight="1" x14ac:dyDescent="0.2"/>
    <row r="29041" ht="15" customHeight="1" x14ac:dyDescent="0.2"/>
    <row r="29042" ht="15" customHeight="1" x14ac:dyDescent="0.2"/>
    <row r="29043" ht="15" customHeight="1" x14ac:dyDescent="0.2"/>
    <row r="29044" ht="15" customHeight="1" x14ac:dyDescent="0.2"/>
    <row r="29045" ht="15" customHeight="1" x14ac:dyDescent="0.2"/>
    <row r="29046" ht="15" customHeight="1" x14ac:dyDescent="0.2"/>
    <row r="29047" ht="15" customHeight="1" x14ac:dyDescent="0.2"/>
    <row r="29048" ht="15" customHeight="1" x14ac:dyDescent="0.2"/>
    <row r="29049" ht="15" customHeight="1" x14ac:dyDescent="0.2"/>
    <row r="29050" ht="15" customHeight="1" x14ac:dyDescent="0.2"/>
    <row r="29051" ht="15" customHeight="1" x14ac:dyDescent="0.2"/>
    <row r="29052" ht="15" customHeight="1" x14ac:dyDescent="0.2"/>
    <row r="29053" ht="15" customHeight="1" x14ac:dyDescent="0.2"/>
    <row r="29054" ht="15" customHeight="1" x14ac:dyDescent="0.2"/>
    <row r="29055" ht="15" customHeight="1" x14ac:dyDescent="0.2"/>
    <row r="29056" ht="15" customHeight="1" x14ac:dyDescent="0.2"/>
    <row r="29057" ht="15" customHeight="1" x14ac:dyDescent="0.2"/>
    <row r="29058" ht="15" customHeight="1" x14ac:dyDescent="0.2"/>
    <row r="29059" ht="15" customHeight="1" x14ac:dyDescent="0.2"/>
    <row r="29060" ht="15" customHeight="1" x14ac:dyDescent="0.2"/>
    <row r="29061" ht="15" customHeight="1" x14ac:dyDescent="0.2"/>
    <row r="29062" ht="15" customHeight="1" x14ac:dyDescent="0.2"/>
    <row r="29063" ht="15" customHeight="1" x14ac:dyDescent="0.2"/>
    <row r="29064" ht="15" customHeight="1" x14ac:dyDescent="0.2"/>
    <row r="29065" ht="15" customHeight="1" x14ac:dyDescent="0.2"/>
    <row r="29066" ht="15" customHeight="1" x14ac:dyDescent="0.2"/>
    <row r="29067" ht="15" customHeight="1" x14ac:dyDescent="0.2"/>
    <row r="29068" ht="15" customHeight="1" x14ac:dyDescent="0.2"/>
    <row r="29069" ht="15" customHeight="1" x14ac:dyDescent="0.2"/>
    <row r="29070" ht="15" customHeight="1" x14ac:dyDescent="0.2"/>
    <row r="29071" ht="15" customHeight="1" x14ac:dyDescent="0.2"/>
    <row r="29072" ht="15" customHeight="1" x14ac:dyDescent="0.2"/>
    <row r="29073" ht="15" customHeight="1" x14ac:dyDescent="0.2"/>
    <row r="29074" ht="15" customHeight="1" x14ac:dyDescent="0.2"/>
    <row r="29075" ht="15" customHeight="1" x14ac:dyDescent="0.2"/>
    <row r="29076" ht="15" customHeight="1" x14ac:dyDescent="0.2"/>
    <row r="29077" ht="15" customHeight="1" x14ac:dyDescent="0.2"/>
    <row r="29078" ht="15" customHeight="1" x14ac:dyDescent="0.2"/>
    <row r="29079" ht="15" customHeight="1" x14ac:dyDescent="0.2"/>
    <row r="29080" ht="15" customHeight="1" x14ac:dyDescent="0.2"/>
    <row r="29081" ht="15" customHeight="1" x14ac:dyDescent="0.2"/>
    <row r="29082" ht="15" customHeight="1" x14ac:dyDescent="0.2"/>
    <row r="29083" ht="15" customHeight="1" x14ac:dyDescent="0.2"/>
    <row r="29084" ht="15" customHeight="1" x14ac:dyDescent="0.2"/>
    <row r="29085" ht="15" customHeight="1" x14ac:dyDescent="0.2"/>
    <row r="29086" ht="15" customHeight="1" x14ac:dyDescent="0.2"/>
    <row r="29087" ht="15" customHeight="1" x14ac:dyDescent="0.2"/>
    <row r="29088" ht="15" customHeight="1" x14ac:dyDescent="0.2"/>
    <row r="29089" ht="15" customHeight="1" x14ac:dyDescent="0.2"/>
    <row r="29090" ht="15" customHeight="1" x14ac:dyDescent="0.2"/>
    <row r="29091" ht="15" customHeight="1" x14ac:dyDescent="0.2"/>
    <row r="29092" ht="15" customHeight="1" x14ac:dyDescent="0.2"/>
    <row r="29093" ht="15" customHeight="1" x14ac:dyDescent="0.2"/>
    <row r="29094" ht="15" customHeight="1" x14ac:dyDescent="0.2"/>
    <row r="29095" ht="15" customHeight="1" x14ac:dyDescent="0.2"/>
    <row r="29096" ht="15" customHeight="1" x14ac:dyDescent="0.2"/>
    <row r="29097" ht="15" customHeight="1" x14ac:dyDescent="0.2"/>
    <row r="29098" ht="15" customHeight="1" x14ac:dyDescent="0.2"/>
    <row r="29099" ht="15" customHeight="1" x14ac:dyDescent="0.2"/>
    <row r="29100" ht="15" customHeight="1" x14ac:dyDescent="0.2"/>
    <row r="29101" ht="15" customHeight="1" x14ac:dyDescent="0.2"/>
    <row r="29102" ht="15" customHeight="1" x14ac:dyDescent="0.2"/>
    <row r="29103" ht="15" customHeight="1" x14ac:dyDescent="0.2"/>
    <row r="29104" ht="15" customHeight="1" x14ac:dyDescent="0.2"/>
    <row r="29105" ht="15" customHeight="1" x14ac:dyDescent="0.2"/>
    <row r="29106" ht="15" customHeight="1" x14ac:dyDescent="0.2"/>
    <row r="29107" ht="15" customHeight="1" x14ac:dyDescent="0.2"/>
    <row r="29108" ht="15" customHeight="1" x14ac:dyDescent="0.2"/>
    <row r="29109" ht="15" customHeight="1" x14ac:dyDescent="0.2"/>
    <row r="29110" ht="15" customHeight="1" x14ac:dyDescent="0.2"/>
    <row r="29111" ht="15" customHeight="1" x14ac:dyDescent="0.2"/>
    <row r="29112" ht="15" customHeight="1" x14ac:dyDescent="0.2"/>
    <row r="29113" ht="15" customHeight="1" x14ac:dyDescent="0.2"/>
    <row r="29114" ht="15" customHeight="1" x14ac:dyDescent="0.2"/>
    <row r="29115" ht="15" customHeight="1" x14ac:dyDescent="0.2"/>
    <row r="29116" ht="15" customHeight="1" x14ac:dyDescent="0.2"/>
    <row r="29117" ht="15" customHeight="1" x14ac:dyDescent="0.2"/>
    <row r="29118" ht="15" customHeight="1" x14ac:dyDescent="0.2"/>
    <row r="29119" ht="15" customHeight="1" x14ac:dyDescent="0.2"/>
    <row r="29120" ht="15" customHeight="1" x14ac:dyDescent="0.2"/>
    <row r="29121" ht="15" customHeight="1" x14ac:dyDescent="0.2"/>
    <row r="29122" ht="15" customHeight="1" x14ac:dyDescent="0.2"/>
    <row r="29123" ht="15" customHeight="1" x14ac:dyDescent="0.2"/>
    <row r="29124" ht="15" customHeight="1" x14ac:dyDescent="0.2"/>
    <row r="29125" ht="15" customHeight="1" x14ac:dyDescent="0.2"/>
    <row r="29126" ht="15" customHeight="1" x14ac:dyDescent="0.2"/>
    <row r="29127" ht="15" customHeight="1" x14ac:dyDescent="0.2"/>
    <row r="29128" ht="15" customHeight="1" x14ac:dyDescent="0.2"/>
    <row r="29129" ht="15" customHeight="1" x14ac:dyDescent="0.2"/>
    <row r="29130" ht="15" customHeight="1" x14ac:dyDescent="0.2"/>
    <row r="29131" ht="15" customHeight="1" x14ac:dyDescent="0.2"/>
    <row r="29132" ht="15" customHeight="1" x14ac:dyDescent="0.2"/>
    <row r="29133" ht="15" customHeight="1" x14ac:dyDescent="0.2"/>
    <row r="29134" ht="15" customHeight="1" x14ac:dyDescent="0.2"/>
    <row r="29135" ht="15" customHeight="1" x14ac:dyDescent="0.2"/>
    <row r="29136" ht="15" customHeight="1" x14ac:dyDescent="0.2"/>
    <row r="29137" ht="15" customHeight="1" x14ac:dyDescent="0.2"/>
    <row r="29138" ht="15" customHeight="1" x14ac:dyDescent="0.2"/>
    <row r="29139" ht="15" customHeight="1" x14ac:dyDescent="0.2"/>
    <row r="29140" ht="15" customHeight="1" x14ac:dyDescent="0.2"/>
    <row r="29141" ht="15" customHeight="1" x14ac:dyDescent="0.2"/>
    <row r="29142" ht="15" customHeight="1" x14ac:dyDescent="0.2"/>
    <row r="29143" ht="15" customHeight="1" x14ac:dyDescent="0.2"/>
    <row r="29144" ht="15" customHeight="1" x14ac:dyDescent="0.2"/>
    <row r="29145" ht="15" customHeight="1" x14ac:dyDescent="0.2"/>
    <row r="29146" ht="15" customHeight="1" x14ac:dyDescent="0.2"/>
    <row r="29147" ht="15" customHeight="1" x14ac:dyDescent="0.2"/>
    <row r="29148" ht="15" customHeight="1" x14ac:dyDescent="0.2"/>
    <row r="29149" ht="15" customHeight="1" x14ac:dyDescent="0.2"/>
    <row r="29150" ht="15" customHeight="1" x14ac:dyDescent="0.2"/>
    <row r="29151" ht="15" customHeight="1" x14ac:dyDescent="0.2"/>
    <row r="29152" ht="15" customHeight="1" x14ac:dyDescent="0.2"/>
    <row r="29153" ht="15" customHeight="1" x14ac:dyDescent="0.2"/>
    <row r="29154" ht="15" customHeight="1" x14ac:dyDescent="0.2"/>
    <row r="29155" ht="15" customHeight="1" x14ac:dyDescent="0.2"/>
    <row r="29156" ht="15" customHeight="1" x14ac:dyDescent="0.2"/>
    <row r="29157" ht="15" customHeight="1" x14ac:dyDescent="0.2"/>
    <row r="29158" ht="15" customHeight="1" x14ac:dyDescent="0.2"/>
    <row r="29159" ht="15" customHeight="1" x14ac:dyDescent="0.2"/>
    <row r="29160" ht="15" customHeight="1" x14ac:dyDescent="0.2"/>
    <row r="29161" ht="15" customHeight="1" x14ac:dyDescent="0.2"/>
    <row r="29162" ht="15" customHeight="1" x14ac:dyDescent="0.2"/>
    <row r="29163" ht="15" customHeight="1" x14ac:dyDescent="0.2"/>
    <row r="29164" ht="15" customHeight="1" x14ac:dyDescent="0.2"/>
    <row r="29165" ht="15" customHeight="1" x14ac:dyDescent="0.2"/>
    <row r="29166" ht="15" customHeight="1" x14ac:dyDescent="0.2"/>
    <row r="29167" ht="15" customHeight="1" x14ac:dyDescent="0.2"/>
    <row r="29168" ht="15" customHeight="1" x14ac:dyDescent="0.2"/>
    <row r="29169" ht="15" customHeight="1" x14ac:dyDescent="0.2"/>
    <row r="29170" ht="15" customHeight="1" x14ac:dyDescent="0.2"/>
    <row r="29171" ht="15" customHeight="1" x14ac:dyDescent="0.2"/>
    <row r="29172" ht="15" customHeight="1" x14ac:dyDescent="0.2"/>
    <row r="29173" ht="15" customHeight="1" x14ac:dyDescent="0.2"/>
    <row r="29174" ht="15" customHeight="1" x14ac:dyDescent="0.2"/>
    <row r="29175" ht="15" customHeight="1" x14ac:dyDescent="0.2"/>
    <row r="29176" ht="15" customHeight="1" x14ac:dyDescent="0.2"/>
    <row r="29177" ht="15" customHeight="1" x14ac:dyDescent="0.2"/>
    <row r="29178" ht="15" customHeight="1" x14ac:dyDescent="0.2"/>
    <row r="29179" ht="15" customHeight="1" x14ac:dyDescent="0.2"/>
    <row r="29180" ht="15" customHeight="1" x14ac:dyDescent="0.2"/>
    <row r="29181" ht="15" customHeight="1" x14ac:dyDescent="0.2"/>
    <row r="29182" ht="15" customHeight="1" x14ac:dyDescent="0.2"/>
    <row r="29183" ht="15" customHeight="1" x14ac:dyDescent="0.2"/>
    <row r="29184" ht="15" customHeight="1" x14ac:dyDescent="0.2"/>
    <row r="29185" ht="15" customHeight="1" x14ac:dyDescent="0.2"/>
    <row r="29186" ht="15" customHeight="1" x14ac:dyDescent="0.2"/>
    <row r="29187" ht="15" customHeight="1" x14ac:dyDescent="0.2"/>
    <row r="29188" ht="15" customHeight="1" x14ac:dyDescent="0.2"/>
    <row r="29189" ht="15" customHeight="1" x14ac:dyDescent="0.2"/>
    <row r="29190" ht="15" customHeight="1" x14ac:dyDescent="0.2"/>
    <row r="29191" ht="15" customHeight="1" x14ac:dyDescent="0.2"/>
    <row r="29192" ht="15" customHeight="1" x14ac:dyDescent="0.2"/>
    <row r="29193" ht="15" customHeight="1" x14ac:dyDescent="0.2"/>
    <row r="29194" ht="15" customHeight="1" x14ac:dyDescent="0.2"/>
    <row r="29195" ht="15" customHeight="1" x14ac:dyDescent="0.2"/>
    <row r="29196" ht="15" customHeight="1" x14ac:dyDescent="0.2"/>
    <row r="29197" ht="15" customHeight="1" x14ac:dyDescent="0.2"/>
    <row r="29198" ht="15" customHeight="1" x14ac:dyDescent="0.2"/>
    <row r="29199" ht="15" customHeight="1" x14ac:dyDescent="0.2"/>
    <row r="29200" ht="15" customHeight="1" x14ac:dyDescent="0.2"/>
    <row r="29201" ht="15" customHeight="1" x14ac:dyDescent="0.2"/>
    <row r="29202" ht="15" customHeight="1" x14ac:dyDescent="0.2"/>
    <row r="29203" ht="15" customHeight="1" x14ac:dyDescent="0.2"/>
    <row r="29204" ht="15" customHeight="1" x14ac:dyDescent="0.2"/>
    <row r="29205" ht="15" customHeight="1" x14ac:dyDescent="0.2"/>
    <row r="29206" ht="15" customHeight="1" x14ac:dyDescent="0.2"/>
    <row r="29207" ht="15" customHeight="1" x14ac:dyDescent="0.2"/>
    <row r="29208" ht="15" customHeight="1" x14ac:dyDescent="0.2"/>
    <row r="29209" ht="15" customHeight="1" x14ac:dyDescent="0.2"/>
    <row r="29210" ht="15" customHeight="1" x14ac:dyDescent="0.2"/>
    <row r="29211" ht="15" customHeight="1" x14ac:dyDescent="0.2"/>
    <row r="29212" ht="15" customHeight="1" x14ac:dyDescent="0.2"/>
    <row r="29213" ht="15" customHeight="1" x14ac:dyDescent="0.2"/>
    <row r="29214" ht="15" customHeight="1" x14ac:dyDescent="0.2"/>
    <row r="29215" ht="15" customHeight="1" x14ac:dyDescent="0.2"/>
    <row r="29216" ht="15" customHeight="1" x14ac:dyDescent="0.2"/>
    <row r="29217" ht="15" customHeight="1" x14ac:dyDescent="0.2"/>
    <row r="29218" ht="15" customHeight="1" x14ac:dyDescent="0.2"/>
    <row r="29219" ht="15" customHeight="1" x14ac:dyDescent="0.2"/>
    <row r="29220" ht="15" customHeight="1" x14ac:dyDescent="0.2"/>
    <row r="29221" ht="15" customHeight="1" x14ac:dyDescent="0.2"/>
    <row r="29222" ht="15" customHeight="1" x14ac:dyDescent="0.2"/>
    <row r="29223" ht="15" customHeight="1" x14ac:dyDescent="0.2"/>
    <row r="29224" ht="15" customHeight="1" x14ac:dyDescent="0.2"/>
    <row r="29225" ht="15" customHeight="1" x14ac:dyDescent="0.2"/>
    <row r="29226" ht="15" customHeight="1" x14ac:dyDescent="0.2"/>
    <row r="29227" ht="15" customHeight="1" x14ac:dyDescent="0.2"/>
    <row r="29228" ht="15" customHeight="1" x14ac:dyDescent="0.2"/>
    <row r="29229" ht="15" customHeight="1" x14ac:dyDescent="0.2"/>
    <row r="29230" ht="15" customHeight="1" x14ac:dyDescent="0.2"/>
    <row r="29231" ht="15" customHeight="1" x14ac:dyDescent="0.2"/>
    <row r="29232" ht="15" customHeight="1" x14ac:dyDescent="0.2"/>
    <row r="29233" ht="15" customHeight="1" x14ac:dyDescent="0.2"/>
    <row r="29234" ht="15" customHeight="1" x14ac:dyDescent="0.2"/>
    <row r="29235" ht="15" customHeight="1" x14ac:dyDescent="0.2"/>
    <row r="29236" ht="15" customHeight="1" x14ac:dyDescent="0.2"/>
    <row r="29237" ht="15" customHeight="1" x14ac:dyDescent="0.2"/>
    <row r="29238" ht="15" customHeight="1" x14ac:dyDescent="0.2"/>
    <row r="29239" ht="15" customHeight="1" x14ac:dyDescent="0.2"/>
    <row r="29240" ht="15" customHeight="1" x14ac:dyDescent="0.2"/>
    <row r="29241" ht="15" customHeight="1" x14ac:dyDescent="0.2"/>
    <row r="29242" ht="15" customHeight="1" x14ac:dyDescent="0.2"/>
    <row r="29243" ht="15" customHeight="1" x14ac:dyDescent="0.2"/>
    <row r="29244" ht="15" customHeight="1" x14ac:dyDescent="0.2"/>
    <row r="29245" ht="15" customHeight="1" x14ac:dyDescent="0.2"/>
    <row r="29246" ht="15" customHeight="1" x14ac:dyDescent="0.2"/>
    <row r="29247" ht="15" customHeight="1" x14ac:dyDescent="0.2"/>
    <row r="29248" ht="15" customHeight="1" x14ac:dyDescent="0.2"/>
    <row r="29249" ht="15" customHeight="1" x14ac:dyDescent="0.2"/>
    <row r="29250" ht="15" customHeight="1" x14ac:dyDescent="0.2"/>
    <row r="29251" ht="15" customHeight="1" x14ac:dyDescent="0.2"/>
    <row r="29252" ht="15" customHeight="1" x14ac:dyDescent="0.2"/>
    <row r="29253" ht="15" customHeight="1" x14ac:dyDescent="0.2"/>
    <row r="29254" ht="15" customHeight="1" x14ac:dyDescent="0.2"/>
    <row r="29255" ht="15" customHeight="1" x14ac:dyDescent="0.2"/>
    <row r="29256" ht="15" customHeight="1" x14ac:dyDescent="0.2"/>
    <row r="29257" ht="15" customHeight="1" x14ac:dyDescent="0.2"/>
    <row r="29258" ht="15" customHeight="1" x14ac:dyDescent="0.2"/>
    <row r="29259" ht="15" customHeight="1" x14ac:dyDescent="0.2"/>
    <row r="29260" ht="15" customHeight="1" x14ac:dyDescent="0.2"/>
    <row r="29261" ht="15" customHeight="1" x14ac:dyDescent="0.2"/>
    <row r="29262" ht="15" customHeight="1" x14ac:dyDescent="0.2"/>
    <row r="29263" ht="15" customHeight="1" x14ac:dyDescent="0.2"/>
    <row r="29264" ht="15" customHeight="1" x14ac:dyDescent="0.2"/>
    <row r="29265" ht="15" customHeight="1" x14ac:dyDescent="0.2"/>
    <row r="29266" ht="15" customHeight="1" x14ac:dyDescent="0.2"/>
    <row r="29267" ht="15" customHeight="1" x14ac:dyDescent="0.2"/>
    <row r="29268" ht="15" customHeight="1" x14ac:dyDescent="0.2"/>
    <row r="29269" ht="15" customHeight="1" x14ac:dyDescent="0.2"/>
    <row r="29270" ht="15" customHeight="1" x14ac:dyDescent="0.2"/>
    <row r="29271" ht="15" customHeight="1" x14ac:dyDescent="0.2"/>
    <row r="29272" ht="15" customHeight="1" x14ac:dyDescent="0.2"/>
    <row r="29273" ht="15" customHeight="1" x14ac:dyDescent="0.2"/>
    <row r="29274" ht="15" customHeight="1" x14ac:dyDescent="0.2"/>
    <row r="29275" ht="15" customHeight="1" x14ac:dyDescent="0.2"/>
    <row r="29276" ht="15" customHeight="1" x14ac:dyDescent="0.2"/>
    <row r="29277" ht="15" customHeight="1" x14ac:dyDescent="0.2"/>
    <row r="29278" ht="15" customHeight="1" x14ac:dyDescent="0.2"/>
    <row r="29279" ht="15" customHeight="1" x14ac:dyDescent="0.2"/>
    <row r="29280" ht="15" customHeight="1" x14ac:dyDescent="0.2"/>
    <row r="29281" ht="15" customHeight="1" x14ac:dyDescent="0.2"/>
    <row r="29282" ht="15" customHeight="1" x14ac:dyDescent="0.2"/>
    <row r="29283" ht="15" customHeight="1" x14ac:dyDescent="0.2"/>
    <row r="29284" ht="15" customHeight="1" x14ac:dyDescent="0.2"/>
    <row r="29285" ht="15" customHeight="1" x14ac:dyDescent="0.2"/>
    <row r="29286" ht="15" customHeight="1" x14ac:dyDescent="0.2"/>
    <row r="29287" ht="15" customHeight="1" x14ac:dyDescent="0.2"/>
    <row r="29288" ht="15" customHeight="1" x14ac:dyDescent="0.2"/>
    <row r="29289" ht="15" customHeight="1" x14ac:dyDescent="0.2"/>
    <row r="29290" ht="15" customHeight="1" x14ac:dyDescent="0.2"/>
    <row r="29291" ht="15" customHeight="1" x14ac:dyDescent="0.2"/>
    <row r="29292" ht="15" customHeight="1" x14ac:dyDescent="0.2"/>
    <row r="29293" ht="15" customHeight="1" x14ac:dyDescent="0.2"/>
    <row r="29294" ht="15" customHeight="1" x14ac:dyDescent="0.2"/>
    <row r="29295" ht="15" customHeight="1" x14ac:dyDescent="0.2"/>
    <row r="29296" ht="15" customHeight="1" x14ac:dyDescent="0.2"/>
    <row r="29297" ht="15" customHeight="1" x14ac:dyDescent="0.2"/>
    <row r="29298" ht="15" customHeight="1" x14ac:dyDescent="0.2"/>
    <row r="29299" ht="15" customHeight="1" x14ac:dyDescent="0.2"/>
    <row r="29300" ht="15" customHeight="1" x14ac:dyDescent="0.2"/>
    <row r="29301" ht="15" customHeight="1" x14ac:dyDescent="0.2"/>
    <row r="29302" ht="15" customHeight="1" x14ac:dyDescent="0.2"/>
    <row r="29303" ht="15" customHeight="1" x14ac:dyDescent="0.2"/>
    <row r="29304" ht="15" customHeight="1" x14ac:dyDescent="0.2"/>
    <row r="29305" ht="15" customHeight="1" x14ac:dyDescent="0.2"/>
    <row r="29306" ht="15" customHeight="1" x14ac:dyDescent="0.2"/>
    <row r="29307" ht="15" customHeight="1" x14ac:dyDescent="0.2"/>
    <row r="29308" ht="15" customHeight="1" x14ac:dyDescent="0.2"/>
    <row r="29309" ht="15" customHeight="1" x14ac:dyDescent="0.2"/>
    <row r="29310" ht="15" customHeight="1" x14ac:dyDescent="0.2"/>
    <row r="29311" ht="15" customHeight="1" x14ac:dyDescent="0.2"/>
    <row r="29312" ht="15" customHeight="1" x14ac:dyDescent="0.2"/>
    <row r="29313" ht="15" customHeight="1" x14ac:dyDescent="0.2"/>
    <row r="29314" ht="15" customHeight="1" x14ac:dyDescent="0.2"/>
    <row r="29315" ht="15" customHeight="1" x14ac:dyDescent="0.2"/>
    <row r="29316" ht="15" customHeight="1" x14ac:dyDescent="0.2"/>
    <row r="29317" ht="15" customHeight="1" x14ac:dyDescent="0.2"/>
    <row r="29318" ht="15" customHeight="1" x14ac:dyDescent="0.2"/>
    <row r="29319" ht="15" customHeight="1" x14ac:dyDescent="0.2"/>
    <row r="29320" ht="15" customHeight="1" x14ac:dyDescent="0.2"/>
    <row r="29321" ht="15" customHeight="1" x14ac:dyDescent="0.2"/>
    <row r="29322" ht="15" customHeight="1" x14ac:dyDescent="0.2"/>
    <row r="29323" ht="15" customHeight="1" x14ac:dyDescent="0.2"/>
    <row r="29324" ht="15" customHeight="1" x14ac:dyDescent="0.2"/>
    <row r="29325" ht="15" customHeight="1" x14ac:dyDescent="0.2"/>
    <row r="29326" ht="15" customHeight="1" x14ac:dyDescent="0.2"/>
    <row r="29327" ht="15" customHeight="1" x14ac:dyDescent="0.2"/>
    <row r="29328" ht="15" customHeight="1" x14ac:dyDescent="0.2"/>
    <row r="29329" ht="15" customHeight="1" x14ac:dyDescent="0.2"/>
    <row r="29330" ht="15" customHeight="1" x14ac:dyDescent="0.2"/>
    <row r="29331" ht="15" customHeight="1" x14ac:dyDescent="0.2"/>
    <row r="29332" ht="15" customHeight="1" x14ac:dyDescent="0.2"/>
    <row r="29333" ht="15" customHeight="1" x14ac:dyDescent="0.2"/>
    <row r="29334" ht="15" customHeight="1" x14ac:dyDescent="0.2"/>
    <row r="29335" ht="15" customHeight="1" x14ac:dyDescent="0.2"/>
    <row r="29336" ht="15" customHeight="1" x14ac:dyDescent="0.2"/>
    <row r="29337" ht="15" customHeight="1" x14ac:dyDescent="0.2"/>
    <row r="29338" ht="15" customHeight="1" x14ac:dyDescent="0.2"/>
    <row r="29339" ht="15" customHeight="1" x14ac:dyDescent="0.2"/>
    <row r="29340" ht="15" customHeight="1" x14ac:dyDescent="0.2"/>
    <row r="29341" ht="15" customHeight="1" x14ac:dyDescent="0.2"/>
    <row r="29342" ht="15" customHeight="1" x14ac:dyDescent="0.2"/>
    <row r="29343" ht="15" customHeight="1" x14ac:dyDescent="0.2"/>
    <row r="29344" ht="15" customHeight="1" x14ac:dyDescent="0.2"/>
    <row r="29345" ht="15" customHeight="1" x14ac:dyDescent="0.2"/>
    <row r="29346" ht="15" customHeight="1" x14ac:dyDescent="0.2"/>
    <row r="29347" ht="15" customHeight="1" x14ac:dyDescent="0.2"/>
    <row r="29348" ht="15" customHeight="1" x14ac:dyDescent="0.2"/>
    <row r="29349" ht="15" customHeight="1" x14ac:dyDescent="0.2"/>
    <row r="29350" ht="15" customHeight="1" x14ac:dyDescent="0.2"/>
    <row r="29351" ht="15" customHeight="1" x14ac:dyDescent="0.2"/>
    <row r="29352" ht="15" customHeight="1" x14ac:dyDescent="0.2"/>
    <row r="29353" ht="15" customHeight="1" x14ac:dyDescent="0.2"/>
    <row r="29354" ht="15" customHeight="1" x14ac:dyDescent="0.2"/>
    <row r="29355" ht="15" customHeight="1" x14ac:dyDescent="0.2"/>
    <row r="29356" ht="15" customHeight="1" x14ac:dyDescent="0.2"/>
    <row r="29357" ht="15" customHeight="1" x14ac:dyDescent="0.2"/>
    <row r="29358" ht="15" customHeight="1" x14ac:dyDescent="0.2"/>
    <row r="29359" ht="15" customHeight="1" x14ac:dyDescent="0.2"/>
    <row r="29360" ht="15" customHeight="1" x14ac:dyDescent="0.2"/>
    <row r="29361" ht="15" customHeight="1" x14ac:dyDescent="0.2"/>
    <row r="29362" ht="15" customHeight="1" x14ac:dyDescent="0.2"/>
    <row r="29363" ht="15" customHeight="1" x14ac:dyDescent="0.2"/>
    <row r="29364" ht="15" customHeight="1" x14ac:dyDescent="0.2"/>
    <row r="29365" ht="15" customHeight="1" x14ac:dyDescent="0.2"/>
    <row r="29366" ht="15" customHeight="1" x14ac:dyDescent="0.2"/>
    <row r="29367" ht="15" customHeight="1" x14ac:dyDescent="0.2"/>
    <row r="29368" ht="15" customHeight="1" x14ac:dyDescent="0.2"/>
    <row r="29369" ht="15" customHeight="1" x14ac:dyDescent="0.2"/>
    <row r="29370" ht="15" customHeight="1" x14ac:dyDescent="0.2"/>
    <row r="29371" ht="15" customHeight="1" x14ac:dyDescent="0.2"/>
    <row r="29372" ht="15" customHeight="1" x14ac:dyDescent="0.2"/>
    <row r="29373" ht="15" customHeight="1" x14ac:dyDescent="0.2"/>
    <row r="29374" ht="15" customHeight="1" x14ac:dyDescent="0.2"/>
    <row r="29375" ht="15" customHeight="1" x14ac:dyDescent="0.2"/>
    <row r="29376" ht="15" customHeight="1" x14ac:dyDescent="0.2"/>
    <row r="29377" ht="15" customHeight="1" x14ac:dyDescent="0.2"/>
    <row r="29378" ht="15" customHeight="1" x14ac:dyDescent="0.2"/>
    <row r="29379" ht="15" customHeight="1" x14ac:dyDescent="0.2"/>
    <row r="29380" ht="15" customHeight="1" x14ac:dyDescent="0.2"/>
    <row r="29381" ht="15" customHeight="1" x14ac:dyDescent="0.2"/>
    <row r="29382" ht="15" customHeight="1" x14ac:dyDescent="0.2"/>
    <row r="29383" ht="15" customHeight="1" x14ac:dyDescent="0.2"/>
    <row r="29384" ht="15" customHeight="1" x14ac:dyDescent="0.2"/>
    <row r="29385" ht="15" customHeight="1" x14ac:dyDescent="0.2"/>
    <row r="29386" ht="15" customHeight="1" x14ac:dyDescent="0.2"/>
    <row r="29387" ht="15" customHeight="1" x14ac:dyDescent="0.2"/>
    <row r="29388" ht="15" customHeight="1" x14ac:dyDescent="0.2"/>
    <row r="29389" ht="15" customHeight="1" x14ac:dyDescent="0.2"/>
    <row r="29390" ht="15" customHeight="1" x14ac:dyDescent="0.2"/>
    <row r="29391" ht="15" customHeight="1" x14ac:dyDescent="0.2"/>
    <row r="29392" ht="15" customHeight="1" x14ac:dyDescent="0.2"/>
    <row r="29393" ht="15" customHeight="1" x14ac:dyDescent="0.2"/>
    <row r="29394" ht="15" customHeight="1" x14ac:dyDescent="0.2"/>
    <row r="29395" ht="15" customHeight="1" x14ac:dyDescent="0.2"/>
    <row r="29396" ht="15" customHeight="1" x14ac:dyDescent="0.2"/>
    <row r="29397" ht="15" customHeight="1" x14ac:dyDescent="0.2"/>
    <row r="29398" ht="15" customHeight="1" x14ac:dyDescent="0.2"/>
    <row r="29399" ht="15" customHeight="1" x14ac:dyDescent="0.2"/>
    <row r="29400" ht="15" customHeight="1" x14ac:dyDescent="0.2"/>
    <row r="29401" ht="15" customHeight="1" x14ac:dyDescent="0.2"/>
    <row r="29402" ht="15" customHeight="1" x14ac:dyDescent="0.2"/>
    <row r="29403" ht="15" customHeight="1" x14ac:dyDescent="0.2"/>
    <row r="29404" ht="15" customHeight="1" x14ac:dyDescent="0.2"/>
    <row r="29405" ht="15" customHeight="1" x14ac:dyDescent="0.2"/>
    <row r="29406" ht="15" customHeight="1" x14ac:dyDescent="0.2"/>
    <row r="29407" ht="15" customHeight="1" x14ac:dyDescent="0.2"/>
    <row r="29408" ht="15" customHeight="1" x14ac:dyDescent="0.2"/>
    <row r="29409" ht="15" customHeight="1" x14ac:dyDescent="0.2"/>
    <row r="29410" ht="15" customHeight="1" x14ac:dyDescent="0.2"/>
    <row r="29411" ht="15" customHeight="1" x14ac:dyDescent="0.2"/>
    <row r="29412" ht="15" customHeight="1" x14ac:dyDescent="0.2"/>
    <row r="29413" ht="15" customHeight="1" x14ac:dyDescent="0.2"/>
    <row r="29414" ht="15" customHeight="1" x14ac:dyDescent="0.2"/>
    <row r="29415" ht="15" customHeight="1" x14ac:dyDescent="0.2"/>
    <row r="29416" ht="15" customHeight="1" x14ac:dyDescent="0.2"/>
    <row r="29417" ht="15" customHeight="1" x14ac:dyDescent="0.2"/>
    <row r="29418" ht="15" customHeight="1" x14ac:dyDescent="0.2"/>
    <row r="29419" ht="15" customHeight="1" x14ac:dyDescent="0.2"/>
    <row r="29420" ht="15" customHeight="1" x14ac:dyDescent="0.2"/>
    <row r="29421" ht="15" customHeight="1" x14ac:dyDescent="0.2"/>
    <row r="29422" ht="15" customHeight="1" x14ac:dyDescent="0.2"/>
    <row r="29423" ht="15" customHeight="1" x14ac:dyDescent="0.2"/>
    <row r="29424" ht="15" customHeight="1" x14ac:dyDescent="0.2"/>
    <row r="29425" ht="15" customHeight="1" x14ac:dyDescent="0.2"/>
    <row r="29426" ht="15" customHeight="1" x14ac:dyDescent="0.2"/>
    <row r="29427" ht="15" customHeight="1" x14ac:dyDescent="0.2"/>
    <row r="29428" ht="15" customHeight="1" x14ac:dyDescent="0.2"/>
    <row r="29429" ht="15" customHeight="1" x14ac:dyDescent="0.2"/>
    <row r="29430" ht="15" customHeight="1" x14ac:dyDescent="0.2"/>
    <row r="29431" ht="15" customHeight="1" x14ac:dyDescent="0.2"/>
    <row r="29432" ht="15" customHeight="1" x14ac:dyDescent="0.2"/>
    <row r="29433" ht="15" customHeight="1" x14ac:dyDescent="0.2"/>
    <row r="29434" ht="15" customHeight="1" x14ac:dyDescent="0.2"/>
    <row r="29435" ht="15" customHeight="1" x14ac:dyDescent="0.2"/>
    <row r="29436" ht="15" customHeight="1" x14ac:dyDescent="0.2"/>
    <row r="29437" ht="15" customHeight="1" x14ac:dyDescent="0.2"/>
    <row r="29438" ht="15" customHeight="1" x14ac:dyDescent="0.2"/>
    <row r="29439" ht="15" customHeight="1" x14ac:dyDescent="0.2"/>
    <row r="29440" ht="15" customHeight="1" x14ac:dyDescent="0.2"/>
    <row r="29441" ht="15" customHeight="1" x14ac:dyDescent="0.2"/>
    <row r="29442" ht="15" customHeight="1" x14ac:dyDescent="0.2"/>
    <row r="29443" ht="15" customHeight="1" x14ac:dyDescent="0.2"/>
    <row r="29444" ht="15" customHeight="1" x14ac:dyDescent="0.2"/>
    <row r="29445" ht="15" customHeight="1" x14ac:dyDescent="0.2"/>
    <row r="29446" ht="15" customHeight="1" x14ac:dyDescent="0.2"/>
    <row r="29447" ht="15" customHeight="1" x14ac:dyDescent="0.2"/>
    <row r="29448" ht="15" customHeight="1" x14ac:dyDescent="0.2"/>
    <row r="29449" ht="15" customHeight="1" x14ac:dyDescent="0.2"/>
    <row r="29450" ht="15" customHeight="1" x14ac:dyDescent="0.2"/>
    <row r="29451" ht="15" customHeight="1" x14ac:dyDescent="0.2"/>
    <row r="29452" ht="15" customHeight="1" x14ac:dyDescent="0.2"/>
    <row r="29453" ht="15" customHeight="1" x14ac:dyDescent="0.2"/>
    <row r="29454" ht="15" customHeight="1" x14ac:dyDescent="0.2"/>
    <row r="29455" ht="15" customHeight="1" x14ac:dyDescent="0.2"/>
    <row r="29456" ht="15" customHeight="1" x14ac:dyDescent="0.2"/>
    <row r="29457" ht="15" customHeight="1" x14ac:dyDescent="0.2"/>
    <row r="29458" ht="15" customHeight="1" x14ac:dyDescent="0.2"/>
    <row r="29459" ht="15" customHeight="1" x14ac:dyDescent="0.2"/>
    <row r="29460" ht="15" customHeight="1" x14ac:dyDescent="0.2"/>
    <row r="29461" ht="15" customHeight="1" x14ac:dyDescent="0.2"/>
    <row r="29462" ht="15" customHeight="1" x14ac:dyDescent="0.2"/>
    <row r="29463" ht="15" customHeight="1" x14ac:dyDescent="0.2"/>
    <row r="29464" ht="15" customHeight="1" x14ac:dyDescent="0.2"/>
    <row r="29465" ht="15" customHeight="1" x14ac:dyDescent="0.2"/>
    <row r="29466" ht="15" customHeight="1" x14ac:dyDescent="0.2"/>
    <row r="29467" ht="15" customHeight="1" x14ac:dyDescent="0.2"/>
    <row r="29468" ht="15" customHeight="1" x14ac:dyDescent="0.2"/>
    <row r="29469" ht="15" customHeight="1" x14ac:dyDescent="0.2"/>
    <row r="29470" ht="15" customHeight="1" x14ac:dyDescent="0.2"/>
    <row r="29471" ht="15" customHeight="1" x14ac:dyDescent="0.2"/>
    <row r="29472" ht="15" customHeight="1" x14ac:dyDescent="0.2"/>
    <row r="29473" ht="15" customHeight="1" x14ac:dyDescent="0.2"/>
    <row r="29474" ht="15" customHeight="1" x14ac:dyDescent="0.2"/>
    <row r="29475" ht="15" customHeight="1" x14ac:dyDescent="0.2"/>
    <row r="29476" ht="15" customHeight="1" x14ac:dyDescent="0.2"/>
    <row r="29477" ht="15" customHeight="1" x14ac:dyDescent="0.2"/>
    <row r="29478" ht="15" customHeight="1" x14ac:dyDescent="0.2"/>
    <row r="29479" ht="15" customHeight="1" x14ac:dyDescent="0.2"/>
    <row r="29480" ht="15" customHeight="1" x14ac:dyDescent="0.2"/>
    <row r="29481" ht="15" customHeight="1" x14ac:dyDescent="0.2"/>
    <row r="29482" ht="15" customHeight="1" x14ac:dyDescent="0.2"/>
    <row r="29483" ht="15" customHeight="1" x14ac:dyDescent="0.2"/>
    <row r="29484" ht="15" customHeight="1" x14ac:dyDescent="0.2"/>
    <row r="29485" ht="15" customHeight="1" x14ac:dyDescent="0.2"/>
    <row r="29486" ht="15" customHeight="1" x14ac:dyDescent="0.2"/>
    <row r="29487" ht="15" customHeight="1" x14ac:dyDescent="0.2"/>
    <row r="29488" ht="15" customHeight="1" x14ac:dyDescent="0.2"/>
    <row r="29489" ht="15" customHeight="1" x14ac:dyDescent="0.2"/>
    <row r="29490" ht="15" customHeight="1" x14ac:dyDescent="0.2"/>
    <row r="29491" ht="15" customHeight="1" x14ac:dyDescent="0.2"/>
    <row r="29492" ht="15" customHeight="1" x14ac:dyDescent="0.2"/>
    <row r="29493" ht="15" customHeight="1" x14ac:dyDescent="0.2"/>
    <row r="29494" ht="15" customHeight="1" x14ac:dyDescent="0.2"/>
    <row r="29495" ht="15" customHeight="1" x14ac:dyDescent="0.2"/>
    <row r="29496" ht="15" customHeight="1" x14ac:dyDescent="0.2"/>
    <row r="29497" ht="15" customHeight="1" x14ac:dyDescent="0.2"/>
    <row r="29498" ht="15" customHeight="1" x14ac:dyDescent="0.2"/>
    <row r="29499" ht="15" customHeight="1" x14ac:dyDescent="0.2"/>
    <row r="29500" ht="15" customHeight="1" x14ac:dyDescent="0.2"/>
    <row r="29501" ht="15" customHeight="1" x14ac:dyDescent="0.2"/>
    <row r="29502" ht="15" customHeight="1" x14ac:dyDescent="0.2"/>
    <row r="29503" ht="15" customHeight="1" x14ac:dyDescent="0.2"/>
    <row r="29504" ht="15" customHeight="1" x14ac:dyDescent="0.2"/>
    <row r="29505" ht="15" customHeight="1" x14ac:dyDescent="0.2"/>
    <row r="29506" ht="15" customHeight="1" x14ac:dyDescent="0.2"/>
    <row r="29507" ht="15" customHeight="1" x14ac:dyDescent="0.2"/>
    <row r="29508" ht="15" customHeight="1" x14ac:dyDescent="0.2"/>
    <row r="29509" ht="15" customHeight="1" x14ac:dyDescent="0.2"/>
    <row r="29510" ht="15" customHeight="1" x14ac:dyDescent="0.2"/>
    <row r="29511" ht="15" customHeight="1" x14ac:dyDescent="0.2"/>
    <row r="29512" ht="15" customHeight="1" x14ac:dyDescent="0.2"/>
    <row r="29513" ht="15" customHeight="1" x14ac:dyDescent="0.2"/>
    <row r="29514" ht="15" customHeight="1" x14ac:dyDescent="0.2"/>
    <row r="29515" ht="15" customHeight="1" x14ac:dyDescent="0.2"/>
    <row r="29516" ht="15" customHeight="1" x14ac:dyDescent="0.2"/>
    <row r="29517" ht="15" customHeight="1" x14ac:dyDescent="0.2"/>
    <row r="29518" ht="15" customHeight="1" x14ac:dyDescent="0.2"/>
    <row r="29519" ht="15" customHeight="1" x14ac:dyDescent="0.2"/>
    <row r="29520" ht="15" customHeight="1" x14ac:dyDescent="0.2"/>
    <row r="29521" ht="15" customHeight="1" x14ac:dyDescent="0.2"/>
    <row r="29522" ht="15" customHeight="1" x14ac:dyDescent="0.2"/>
    <row r="29523" ht="15" customHeight="1" x14ac:dyDescent="0.2"/>
    <row r="29524" ht="15" customHeight="1" x14ac:dyDescent="0.2"/>
    <row r="29525" ht="15" customHeight="1" x14ac:dyDescent="0.2"/>
    <row r="29526" ht="15" customHeight="1" x14ac:dyDescent="0.2"/>
    <row r="29527" ht="15" customHeight="1" x14ac:dyDescent="0.2"/>
    <row r="29528" ht="15" customHeight="1" x14ac:dyDescent="0.2"/>
    <row r="29529" ht="15" customHeight="1" x14ac:dyDescent="0.2"/>
    <row r="29530" ht="15" customHeight="1" x14ac:dyDescent="0.2"/>
    <row r="29531" ht="15" customHeight="1" x14ac:dyDescent="0.2"/>
    <row r="29532" ht="15" customHeight="1" x14ac:dyDescent="0.2"/>
    <row r="29533" ht="15" customHeight="1" x14ac:dyDescent="0.2"/>
    <row r="29534" ht="15" customHeight="1" x14ac:dyDescent="0.2"/>
    <row r="29535" ht="15" customHeight="1" x14ac:dyDescent="0.2"/>
    <row r="29536" ht="15" customHeight="1" x14ac:dyDescent="0.2"/>
    <row r="29537" ht="15" customHeight="1" x14ac:dyDescent="0.2"/>
    <row r="29538" ht="15" customHeight="1" x14ac:dyDescent="0.2"/>
    <row r="29539" ht="15" customHeight="1" x14ac:dyDescent="0.2"/>
    <row r="29540" ht="15" customHeight="1" x14ac:dyDescent="0.2"/>
    <row r="29541" ht="15" customHeight="1" x14ac:dyDescent="0.2"/>
    <row r="29542" ht="15" customHeight="1" x14ac:dyDescent="0.2"/>
    <row r="29543" ht="15" customHeight="1" x14ac:dyDescent="0.2"/>
    <row r="29544" ht="15" customHeight="1" x14ac:dyDescent="0.2"/>
    <row r="29545" ht="15" customHeight="1" x14ac:dyDescent="0.2"/>
    <row r="29546" ht="15" customHeight="1" x14ac:dyDescent="0.2"/>
    <row r="29547" ht="15" customHeight="1" x14ac:dyDescent="0.2"/>
    <row r="29548" ht="15" customHeight="1" x14ac:dyDescent="0.2"/>
    <row r="29549" ht="15" customHeight="1" x14ac:dyDescent="0.2"/>
    <row r="29550" ht="15" customHeight="1" x14ac:dyDescent="0.2"/>
    <row r="29551" ht="15" customHeight="1" x14ac:dyDescent="0.2"/>
    <row r="29552" ht="15" customHeight="1" x14ac:dyDescent="0.2"/>
    <row r="29553" ht="15" customHeight="1" x14ac:dyDescent="0.2"/>
    <row r="29554" ht="15" customHeight="1" x14ac:dyDescent="0.2"/>
    <row r="29555" ht="15" customHeight="1" x14ac:dyDescent="0.2"/>
    <row r="29556" ht="15" customHeight="1" x14ac:dyDescent="0.2"/>
    <row r="29557" ht="15" customHeight="1" x14ac:dyDescent="0.2"/>
    <row r="29558" ht="15" customHeight="1" x14ac:dyDescent="0.2"/>
    <row r="29559" ht="15" customHeight="1" x14ac:dyDescent="0.2"/>
    <row r="29560" ht="15" customHeight="1" x14ac:dyDescent="0.2"/>
    <row r="29561" ht="15" customHeight="1" x14ac:dyDescent="0.2"/>
    <row r="29562" ht="15" customHeight="1" x14ac:dyDescent="0.2"/>
    <row r="29563" ht="15" customHeight="1" x14ac:dyDescent="0.2"/>
    <row r="29564" ht="15" customHeight="1" x14ac:dyDescent="0.2"/>
    <row r="29565" ht="15" customHeight="1" x14ac:dyDescent="0.2"/>
    <row r="29566" ht="15" customHeight="1" x14ac:dyDescent="0.2"/>
    <row r="29567" ht="15" customHeight="1" x14ac:dyDescent="0.2"/>
    <row r="29568" ht="15" customHeight="1" x14ac:dyDescent="0.2"/>
    <row r="29569" ht="15" customHeight="1" x14ac:dyDescent="0.2"/>
    <row r="29570" ht="15" customHeight="1" x14ac:dyDescent="0.2"/>
    <row r="29571" ht="15" customHeight="1" x14ac:dyDescent="0.2"/>
    <row r="29572" ht="15" customHeight="1" x14ac:dyDescent="0.2"/>
    <row r="29573" ht="15" customHeight="1" x14ac:dyDescent="0.2"/>
    <row r="29574" ht="15" customHeight="1" x14ac:dyDescent="0.2"/>
    <row r="29575" ht="15" customHeight="1" x14ac:dyDescent="0.2"/>
    <row r="29576" ht="15" customHeight="1" x14ac:dyDescent="0.2"/>
    <row r="29577" ht="15" customHeight="1" x14ac:dyDescent="0.2"/>
    <row r="29578" ht="15" customHeight="1" x14ac:dyDescent="0.2"/>
    <row r="29579" ht="15" customHeight="1" x14ac:dyDescent="0.2"/>
    <row r="29580" ht="15" customHeight="1" x14ac:dyDescent="0.2"/>
    <row r="29581" ht="15" customHeight="1" x14ac:dyDescent="0.2"/>
    <row r="29582" ht="15" customHeight="1" x14ac:dyDescent="0.2"/>
    <row r="29583" ht="15" customHeight="1" x14ac:dyDescent="0.2"/>
    <row r="29584" ht="15" customHeight="1" x14ac:dyDescent="0.2"/>
    <row r="29585" ht="15" customHeight="1" x14ac:dyDescent="0.2"/>
    <row r="29586" ht="15" customHeight="1" x14ac:dyDescent="0.2"/>
    <row r="29587" ht="15" customHeight="1" x14ac:dyDescent="0.2"/>
    <row r="29588" ht="15" customHeight="1" x14ac:dyDescent="0.2"/>
    <row r="29589" ht="15" customHeight="1" x14ac:dyDescent="0.2"/>
    <row r="29590" ht="15" customHeight="1" x14ac:dyDescent="0.2"/>
    <row r="29591" ht="15" customHeight="1" x14ac:dyDescent="0.2"/>
    <row r="29592" ht="15" customHeight="1" x14ac:dyDescent="0.2"/>
    <row r="29593" ht="15" customHeight="1" x14ac:dyDescent="0.2"/>
    <row r="29594" ht="15" customHeight="1" x14ac:dyDescent="0.2"/>
    <row r="29595" ht="15" customHeight="1" x14ac:dyDescent="0.2"/>
    <row r="29596" ht="15" customHeight="1" x14ac:dyDescent="0.2"/>
    <row r="29597" ht="15" customHeight="1" x14ac:dyDescent="0.2"/>
    <row r="29598" ht="15" customHeight="1" x14ac:dyDescent="0.2"/>
    <row r="29599" ht="15" customHeight="1" x14ac:dyDescent="0.2"/>
    <row r="29600" ht="15" customHeight="1" x14ac:dyDescent="0.2"/>
    <row r="29601" ht="15" customHeight="1" x14ac:dyDescent="0.2"/>
    <row r="29602" ht="15" customHeight="1" x14ac:dyDescent="0.2"/>
    <row r="29603" ht="15" customHeight="1" x14ac:dyDescent="0.2"/>
    <row r="29604" ht="15" customHeight="1" x14ac:dyDescent="0.2"/>
    <row r="29605" ht="15" customHeight="1" x14ac:dyDescent="0.2"/>
    <row r="29606" ht="15" customHeight="1" x14ac:dyDescent="0.2"/>
    <row r="29607" ht="15" customHeight="1" x14ac:dyDescent="0.2"/>
    <row r="29608" ht="15" customHeight="1" x14ac:dyDescent="0.2"/>
    <row r="29609" ht="15" customHeight="1" x14ac:dyDescent="0.2"/>
    <row r="29610" ht="15" customHeight="1" x14ac:dyDescent="0.2"/>
    <row r="29611" ht="15" customHeight="1" x14ac:dyDescent="0.2"/>
    <row r="29612" ht="15" customHeight="1" x14ac:dyDescent="0.2"/>
    <row r="29613" ht="15" customHeight="1" x14ac:dyDescent="0.2"/>
    <row r="29614" ht="15" customHeight="1" x14ac:dyDescent="0.2"/>
    <row r="29615" ht="15" customHeight="1" x14ac:dyDescent="0.2"/>
    <row r="29616" ht="15" customHeight="1" x14ac:dyDescent="0.2"/>
    <row r="29617" ht="15" customHeight="1" x14ac:dyDescent="0.2"/>
    <row r="29618" ht="15" customHeight="1" x14ac:dyDescent="0.2"/>
    <row r="29619" ht="15" customHeight="1" x14ac:dyDescent="0.2"/>
    <row r="29620" ht="15" customHeight="1" x14ac:dyDescent="0.2"/>
    <row r="29621" ht="15" customHeight="1" x14ac:dyDescent="0.2"/>
    <row r="29622" ht="15" customHeight="1" x14ac:dyDescent="0.2"/>
    <row r="29623" ht="15" customHeight="1" x14ac:dyDescent="0.2"/>
    <row r="29624" ht="15" customHeight="1" x14ac:dyDescent="0.2"/>
    <row r="29625" ht="15" customHeight="1" x14ac:dyDescent="0.2"/>
    <row r="29626" ht="15" customHeight="1" x14ac:dyDescent="0.2"/>
    <row r="29627" ht="15" customHeight="1" x14ac:dyDescent="0.2"/>
    <row r="29628" ht="15" customHeight="1" x14ac:dyDescent="0.2"/>
    <row r="29629" ht="15" customHeight="1" x14ac:dyDescent="0.2"/>
    <row r="29630" ht="15" customHeight="1" x14ac:dyDescent="0.2"/>
    <row r="29631" ht="15" customHeight="1" x14ac:dyDescent="0.2"/>
    <row r="29632" ht="15" customHeight="1" x14ac:dyDescent="0.2"/>
    <row r="29633" ht="15" customHeight="1" x14ac:dyDescent="0.2"/>
    <row r="29634" ht="15" customHeight="1" x14ac:dyDescent="0.2"/>
    <row r="29635" ht="15" customHeight="1" x14ac:dyDescent="0.2"/>
    <row r="29636" ht="15" customHeight="1" x14ac:dyDescent="0.2"/>
    <row r="29637" ht="15" customHeight="1" x14ac:dyDescent="0.2"/>
    <row r="29638" ht="15" customHeight="1" x14ac:dyDescent="0.2"/>
    <row r="29639" ht="15" customHeight="1" x14ac:dyDescent="0.2"/>
    <row r="29640" ht="15" customHeight="1" x14ac:dyDescent="0.2"/>
    <row r="29641" ht="15" customHeight="1" x14ac:dyDescent="0.2"/>
    <row r="29642" ht="15" customHeight="1" x14ac:dyDescent="0.2"/>
    <row r="29643" ht="15" customHeight="1" x14ac:dyDescent="0.2"/>
    <row r="29644" ht="15" customHeight="1" x14ac:dyDescent="0.2"/>
    <row r="29645" ht="15" customHeight="1" x14ac:dyDescent="0.2"/>
    <row r="29646" ht="15" customHeight="1" x14ac:dyDescent="0.2"/>
    <row r="29647" ht="15" customHeight="1" x14ac:dyDescent="0.2"/>
    <row r="29648" ht="15" customHeight="1" x14ac:dyDescent="0.2"/>
    <row r="29649" ht="15" customHeight="1" x14ac:dyDescent="0.2"/>
    <row r="29650" ht="15" customHeight="1" x14ac:dyDescent="0.2"/>
    <row r="29651" ht="15" customHeight="1" x14ac:dyDescent="0.2"/>
    <row r="29652" ht="15" customHeight="1" x14ac:dyDescent="0.2"/>
    <row r="29653" ht="15" customHeight="1" x14ac:dyDescent="0.2"/>
    <row r="29654" ht="15" customHeight="1" x14ac:dyDescent="0.2"/>
    <row r="29655" ht="15" customHeight="1" x14ac:dyDescent="0.2"/>
    <row r="29656" ht="15" customHeight="1" x14ac:dyDescent="0.2"/>
    <row r="29657" ht="15" customHeight="1" x14ac:dyDescent="0.2"/>
    <row r="29658" ht="15" customHeight="1" x14ac:dyDescent="0.2"/>
    <row r="29659" ht="15" customHeight="1" x14ac:dyDescent="0.2"/>
    <row r="29660" ht="15" customHeight="1" x14ac:dyDescent="0.2"/>
    <row r="29661" ht="15" customHeight="1" x14ac:dyDescent="0.2"/>
    <row r="29662" ht="15" customHeight="1" x14ac:dyDescent="0.2"/>
    <row r="29663" ht="15" customHeight="1" x14ac:dyDescent="0.2"/>
    <row r="29664" ht="15" customHeight="1" x14ac:dyDescent="0.2"/>
    <row r="29665" ht="15" customHeight="1" x14ac:dyDescent="0.2"/>
    <row r="29666" ht="15" customHeight="1" x14ac:dyDescent="0.2"/>
    <row r="29667" ht="15" customHeight="1" x14ac:dyDescent="0.2"/>
    <row r="29668" ht="15" customHeight="1" x14ac:dyDescent="0.2"/>
    <row r="29669" ht="15" customHeight="1" x14ac:dyDescent="0.2"/>
    <row r="29670" ht="15" customHeight="1" x14ac:dyDescent="0.2"/>
    <row r="29671" ht="15" customHeight="1" x14ac:dyDescent="0.2"/>
    <row r="29672" ht="15" customHeight="1" x14ac:dyDescent="0.2"/>
    <row r="29673" ht="15" customHeight="1" x14ac:dyDescent="0.2"/>
    <row r="29674" ht="15" customHeight="1" x14ac:dyDescent="0.2"/>
    <row r="29675" ht="15" customHeight="1" x14ac:dyDescent="0.2"/>
    <row r="29676" ht="15" customHeight="1" x14ac:dyDescent="0.2"/>
    <row r="29677" ht="15" customHeight="1" x14ac:dyDescent="0.2"/>
    <row r="29678" ht="15" customHeight="1" x14ac:dyDescent="0.2"/>
    <row r="29679" ht="15" customHeight="1" x14ac:dyDescent="0.2"/>
    <row r="29680" ht="15" customHeight="1" x14ac:dyDescent="0.2"/>
    <row r="29681" ht="15" customHeight="1" x14ac:dyDescent="0.2"/>
    <row r="29682" ht="15" customHeight="1" x14ac:dyDescent="0.2"/>
    <row r="29683" ht="15" customHeight="1" x14ac:dyDescent="0.2"/>
    <row r="29684" ht="15" customHeight="1" x14ac:dyDescent="0.2"/>
    <row r="29685" ht="15" customHeight="1" x14ac:dyDescent="0.2"/>
    <row r="29686" ht="15" customHeight="1" x14ac:dyDescent="0.2"/>
    <row r="29687" ht="15" customHeight="1" x14ac:dyDescent="0.2"/>
    <row r="29688" ht="15" customHeight="1" x14ac:dyDescent="0.2"/>
    <row r="29689" ht="15" customHeight="1" x14ac:dyDescent="0.2"/>
    <row r="29690" ht="15" customHeight="1" x14ac:dyDescent="0.2"/>
    <row r="29691" ht="15" customHeight="1" x14ac:dyDescent="0.2"/>
    <row r="29692" ht="15" customHeight="1" x14ac:dyDescent="0.2"/>
    <row r="29693" ht="15" customHeight="1" x14ac:dyDescent="0.2"/>
    <row r="29694" ht="15" customHeight="1" x14ac:dyDescent="0.2"/>
    <row r="29695" ht="15" customHeight="1" x14ac:dyDescent="0.2"/>
    <row r="29696" ht="15" customHeight="1" x14ac:dyDescent="0.2"/>
    <row r="29697" ht="15" customHeight="1" x14ac:dyDescent="0.2"/>
    <row r="29698" ht="15" customHeight="1" x14ac:dyDescent="0.2"/>
    <row r="29699" ht="15" customHeight="1" x14ac:dyDescent="0.2"/>
    <row r="29700" ht="15" customHeight="1" x14ac:dyDescent="0.2"/>
    <row r="29701" ht="15" customHeight="1" x14ac:dyDescent="0.2"/>
    <row r="29702" ht="15" customHeight="1" x14ac:dyDescent="0.2"/>
    <row r="29703" ht="15" customHeight="1" x14ac:dyDescent="0.2"/>
    <row r="29704" ht="15" customHeight="1" x14ac:dyDescent="0.2"/>
    <row r="29705" ht="15" customHeight="1" x14ac:dyDescent="0.2"/>
    <row r="29706" ht="15" customHeight="1" x14ac:dyDescent="0.2"/>
    <row r="29707" ht="15" customHeight="1" x14ac:dyDescent="0.2"/>
    <row r="29708" ht="15" customHeight="1" x14ac:dyDescent="0.2"/>
    <row r="29709" ht="15" customHeight="1" x14ac:dyDescent="0.2"/>
    <row r="29710" ht="15" customHeight="1" x14ac:dyDescent="0.2"/>
    <row r="29711" ht="15" customHeight="1" x14ac:dyDescent="0.2"/>
    <row r="29712" ht="15" customHeight="1" x14ac:dyDescent="0.2"/>
    <row r="29713" ht="15" customHeight="1" x14ac:dyDescent="0.2"/>
    <row r="29714" ht="15" customHeight="1" x14ac:dyDescent="0.2"/>
    <row r="29715" ht="15" customHeight="1" x14ac:dyDescent="0.2"/>
    <row r="29716" ht="15" customHeight="1" x14ac:dyDescent="0.2"/>
    <row r="29717" ht="15" customHeight="1" x14ac:dyDescent="0.2"/>
    <row r="29718" ht="15" customHeight="1" x14ac:dyDescent="0.2"/>
    <row r="29719" ht="15" customHeight="1" x14ac:dyDescent="0.2"/>
    <row r="29720" ht="15" customHeight="1" x14ac:dyDescent="0.2"/>
    <row r="29721" ht="15" customHeight="1" x14ac:dyDescent="0.2"/>
    <row r="29722" ht="15" customHeight="1" x14ac:dyDescent="0.2"/>
    <row r="29723" ht="15" customHeight="1" x14ac:dyDescent="0.2"/>
    <row r="29724" ht="15" customHeight="1" x14ac:dyDescent="0.2"/>
    <row r="29725" ht="15" customHeight="1" x14ac:dyDescent="0.2"/>
    <row r="29726" ht="15" customHeight="1" x14ac:dyDescent="0.2"/>
    <row r="29727" ht="15" customHeight="1" x14ac:dyDescent="0.2"/>
    <row r="29728" ht="15" customHeight="1" x14ac:dyDescent="0.2"/>
    <row r="29729" ht="15" customHeight="1" x14ac:dyDescent="0.2"/>
    <row r="29730" ht="15" customHeight="1" x14ac:dyDescent="0.2"/>
    <row r="29731" ht="15" customHeight="1" x14ac:dyDescent="0.2"/>
    <row r="29732" ht="15" customHeight="1" x14ac:dyDescent="0.2"/>
    <row r="29733" ht="15" customHeight="1" x14ac:dyDescent="0.2"/>
    <row r="29734" ht="15" customHeight="1" x14ac:dyDescent="0.2"/>
    <row r="29735" ht="15" customHeight="1" x14ac:dyDescent="0.2"/>
    <row r="29736" ht="15" customHeight="1" x14ac:dyDescent="0.2"/>
    <row r="29737" ht="15" customHeight="1" x14ac:dyDescent="0.2"/>
    <row r="29738" ht="15" customHeight="1" x14ac:dyDescent="0.2"/>
    <row r="29739" ht="15" customHeight="1" x14ac:dyDescent="0.2"/>
    <row r="29740" ht="15" customHeight="1" x14ac:dyDescent="0.2"/>
    <row r="29741" ht="15" customHeight="1" x14ac:dyDescent="0.2"/>
    <row r="29742" ht="15" customHeight="1" x14ac:dyDescent="0.2"/>
    <row r="29743" ht="15" customHeight="1" x14ac:dyDescent="0.2"/>
    <row r="29744" ht="15" customHeight="1" x14ac:dyDescent="0.2"/>
    <row r="29745" ht="15" customHeight="1" x14ac:dyDescent="0.2"/>
    <row r="29746" ht="15" customHeight="1" x14ac:dyDescent="0.2"/>
    <row r="29747" ht="15" customHeight="1" x14ac:dyDescent="0.2"/>
    <row r="29748" ht="15" customHeight="1" x14ac:dyDescent="0.2"/>
    <row r="29749" ht="15" customHeight="1" x14ac:dyDescent="0.2"/>
    <row r="29750" ht="15" customHeight="1" x14ac:dyDescent="0.2"/>
    <row r="29751" ht="15" customHeight="1" x14ac:dyDescent="0.2"/>
    <row r="29752" ht="15" customHeight="1" x14ac:dyDescent="0.2"/>
    <row r="29753" ht="15" customHeight="1" x14ac:dyDescent="0.2"/>
    <row r="29754" ht="15" customHeight="1" x14ac:dyDescent="0.2"/>
    <row r="29755" ht="15" customHeight="1" x14ac:dyDescent="0.2"/>
    <row r="29756" ht="15" customHeight="1" x14ac:dyDescent="0.2"/>
    <row r="29757" ht="15" customHeight="1" x14ac:dyDescent="0.2"/>
    <row r="29758" ht="15" customHeight="1" x14ac:dyDescent="0.2"/>
    <row r="29759" ht="15" customHeight="1" x14ac:dyDescent="0.2"/>
    <row r="29760" ht="15" customHeight="1" x14ac:dyDescent="0.2"/>
    <row r="29761" ht="15" customHeight="1" x14ac:dyDescent="0.2"/>
    <row r="29762" ht="15" customHeight="1" x14ac:dyDescent="0.2"/>
    <row r="29763" ht="15" customHeight="1" x14ac:dyDescent="0.2"/>
    <row r="29764" ht="15" customHeight="1" x14ac:dyDescent="0.2"/>
    <row r="29765" ht="15" customHeight="1" x14ac:dyDescent="0.2"/>
    <row r="29766" ht="15" customHeight="1" x14ac:dyDescent="0.2"/>
    <row r="29767" ht="15" customHeight="1" x14ac:dyDescent="0.2"/>
    <row r="29768" ht="15" customHeight="1" x14ac:dyDescent="0.2"/>
    <row r="29769" ht="15" customHeight="1" x14ac:dyDescent="0.2"/>
    <row r="29770" ht="15" customHeight="1" x14ac:dyDescent="0.2"/>
    <row r="29771" ht="15" customHeight="1" x14ac:dyDescent="0.2"/>
    <row r="29772" ht="15" customHeight="1" x14ac:dyDescent="0.2"/>
    <row r="29773" ht="15" customHeight="1" x14ac:dyDescent="0.2"/>
    <row r="29774" ht="15" customHeight="1" x14ac:dyDescent="0.2"/>
    <row r="29775" ht="15" customHeight="1" x14ac:dyDescent="0.2"/>
    <row r="29776" ht="15" customHeight="1" x14ac:dyDescent="0.2"/>
    <row r="29777" ht="15" customHeight="1" x14ac:dyDescent="0.2"/>
    <row r="29778" ht="15" customHeight="1" x14ac:dyDescent="0.2"/>
    <row r="29779" ht="15" customHeight="1" x14ac:dyDescent="0.2"/>
    <row r="29780" ht="15" customHeight="1" x14ac:dyDescent="0.2"/>
    <row r="29781" ht="15" customHeight="1" x14ac:dyDescent="0.2"/>
    <row r="29782" ht="15" customHeight="1" x14ac:dyDescent="0.2"/>
    <row r="29783" ht="15" customHeight="1" x14ac:dyDescent="0.2"/>
    <row r="29784" ht="15" customHeight="1" x14ac:dyDescent="0.2"/>
    <row r="29785" ht="15" customHeight="1" x14ac:dyDescent="0.2"/>
    <row r="29786" ht="15" customHeight="1" x14ac:dyDescent="0.2"/>
    <row r="29787" ht="15" customHeight="1" x14ac:dyDescent="0.2"/>
    <row r="29788" ht="15" customHeight="1" x14ac:dyDescent="0.2"/>
    <row r="29789" ht="15" customHeight="1" x14ac:dyDescent="0.2"/>
    <row r="29790" ht="15" customHeight="1" x14ac:dyDescent="0.2"/>
    <row r="29791" ht="15" customHeight="1" x14ac:dyDescent="0.2"/>
    <row r="29792" ht="15" customHeight="1" x14ac:dyDescent="0.2"/>
    <row r="29793" ht="15" customHeight="1" x14ac:dyDescent="0.2"/>
    <row r="29794" ht="15" customHeight="1" x14ac:dyDescent="0.2"/>
    <row r="29795" ht="15" customHeight="1" x14ac:dyDescent="0.2"/>
    <row r="29796" ht="15" customHeight="1" x14ac:dyDescent="0.2"/>
    <row r="29797" ht="15" customHeight="1" x14ac:dyDescent="0.2"/>
    <row r="29798" ht="15" customHeight="1" x14ac:dyDescent="0.2"/>
    <row r="29799" ht="15" customHeight="1" x14ac:dyDescent="0.2"/>
    <row r="29800" ht="15" customHeight="1" x14ac:dyDescent="0.2"/>
    <row r="29801" ht="15" customHeight="1" x14ac:dyDescent="0.2"/>
    <row r="29802" ht="15" customHeight="1" x14ac:dyDescent="0.2"/>
    <row r="29803" ht="15" customHeight="1" x14ac:dyDescent="0.2"/>
    <row r="29804" ht="15" customHeight="1" x14ac:dyDescent="0.2"/>
    <row r="29805" ht="15" customHeight="1" x14ac:dyDescent="0.2"/>
    <row r="29806" ht="15" customHeight="1" x14ac:dyDescent="0.2"/>
    <row r="29807" ht="15" customHeight="1" x14ac:dyDescent="0.2"/>
    <row r="29808" ht="15" customHeight="1" x14ac:dyDescent="0.2"/>
    <row r="29809" ht="15" customHeight="1" x14ac:dyDescent="0.2"/>
    <row r="29810" ht="15" customHeight="1" x14ac:dyDescent="0.2"/>
    <row r="29811" ht="15" customHeight="1" x14ac:dyDescent="0.2"/>
    <row r="29812" ht="15" customHeight="1" x14ac:dyDescent="0.2"/>
    <row r="29813" ht="15" customHeight="1" x14ac:dyDescent="0.2"/>
    <row r="29814" ht="15" customHeight="1" x14ac:dyDescent="0.2"/>
    <row r="29815" ht="15" customHeight="1" x14ac:dyDescent="0.2"/>
    <row r="29816" ht="15" customHeight="1" x14ac:dyDescent="0.2"/>
    <row r="29817" ht="15" customHeight="1" x14ac:dyDescent="0.2"/>
    <row r="29818" ht="15" customHeight="1" x14ac:dyDescent="0.2"/>
    <row r="29819" ht="15" customHeight="1" x14ac:dyDescent="0.2"/>
    <row r="29820" ht="15" customHeight="1" x14ac:dyDescent="0.2"/>
    <row r="29821" ht="15" customHeight="1" x14ac:dyDescent="0.2"/>
    <row r="29822" ht="15" customHeight="1" x14ac:dyDescent="0.2"/>
    <row r="29823" ht="15" customHeight="1" x14ac:dyDescent="0.2"/>
    <row r="29824" ht="15" customHeight="1" x14ac:dyDescent="0.2"/>
    <row r="29825" ht="15" customHeight="1" x14ac:dyDescent="0.2"/>
    <row r="29826" ht="15" customHeight="1" x14ac:dyDescent="0.2"/>
    <row r="29827" ht="15" customHeight="1" x14ac:dyDescent="0.2"/>
    <row r="29828" ht="15" customHeight="1" x14ac:dyDescent="0.2"/>
    <row r="29829" ht="15" customHeight="1" x14ac:dyDescent="0.2"/>
    <row r="29830" ht="15" customHeight="1" x14ac:dyDescent="0.2"/>
    <row r="29831" ht="15" customHeight="1" x14ac:dyDescent="0.2"/>
    <row r="29832" ht="15" customHeight="1" x14ac:dyDescent="0.2"/>
    <row r="29833" ht="15" customHeight="1" x14ac:dyDescent="0.2"/>
    <row r="29834" ht="15" customHeight="1" x14ac:dyDescent="0.2"/>
    <row r="29835" ht="15" customHeight="1" x14ac:dyDescent="0.2"/>
    <row r="29836" ht="15" customHeight="1" x14ac:dyDescent="0.2"/>
    <row r="29837" ht="15" customHeight="1" x14ac:dyDescent="0.2"/>
    <row r="29838" ht="15" customHeight="1" x14ac:dyDescent="0.2"/>
    <row r="29839" ht="15" customHeight="1" x14ac:dyDescent="0.2"/>
    <row r="29840" ht="15" customHeight="1" x14ac:dyDescent="0.2"/>
    <row r="29841" ht="15" customHeight="1" x14ac:dyDescent="0.2"/>
    <row r="29842" ht="15" customHeight="1" x14ac:dyDescent="0.2"/>
    <row r="29843" ht="15" customHeight="1" x14ac:dyDescent="0.2"/>
    <row r="29844" ht="15" customHeight="1" x14ac:dyDescent="0.2"/>
    <row r="29845" ht="15" customHeight="1" x14ac:dyDescent="0.2"/>
    <row r="29846" ht="15" customHeight="1" x14ac:dyDescent="0.2"/>
    <row r="29847" ht="15" customHeight="1" x14ac:dyDescent="0.2"/>
    <row r="29848" ht="15" customHeight="1" x14ac:dyDescent="0.2"/>
    <row r="29849" ht="15" customHeight="1" x14ac:dyDescent="0.2"/>
    <row r="29850" ht="15" customHeight="1" x14ac:dyDescent="0.2"/>
    <row r="29851" ht="15" customHeight="1" x14ac:dyDescent="0.2"/>
    <row r="29852" ht="15" customHeight="1" x14ac:dyDescent="0.2"/>
    <row r="29853" ht="15" customHeight="1" x14ac:dyDescent="0.2"/>
    <row r="29854" ht="15" customHeight="1" x14ac:dyDescent="0.2"/>
    <row r="29855" ht="15" customHeight="1" x14ac:dyDescent="0.2"/>
    <row r="29856" ht="15" customHeight="1" x14ac:dyDescent="0.2"/>
    <row r="29857" ht="15" customHeight="1" x14ac:dyDescent="0.2"/>
    <row r="29858" ht="15" customHeight="1" x14ac:dyDescent="0.2"/>
    <row r="29859" ht="15" customHeight="1" x14ac:dyDescent="0.2"/>
    <row r="29860" ht="15" customHeight="1" x14ac:dyDescent="0.2"/>
    <row r="29861" ht="15" customHeight="1" x14ac:dyDescent="0.2"/>
    <row r="29862" ht="15" customHeight="1" x14ac:dyDescent="0.2"/>
    <row r="29863" ht="15" customHeight="1" x14ac:dyDescent="0.2"/>
    <row r="29864" ht="15" customHeight="1" x14ac:dyDescent="0.2"/>
    <row r="29865" ht="15" customHeight="1" x14ac:dyDescent="0.2"/>
    <row r="29866" ht="15" customHeight="1" x14ac:dyDescent="0.2"/>
    <row r="29867" ht="15" customHeight="1" x14ac:dyDescent="0.2"/>
    <row r="29868" ht="15" customHeight="1" x14ac:dyDescent="0.2"/>
    <row r="29869" ht="15" customHeight="1" x14ac:dyDescent="0.2"/>
    <row r="29870" ht="15" customHeight="1" x14ac:dyDescent="0.2"/>
    <row r="29871" ht="15" customHeight="1" x14ac:dyDescent="0.2"/>
    <row r="29872" ht="15" customHeight="1" x14ac:dyDescent="0.2"/>
    <row r="29873" ht="15" customHeight="1" x14ac:dyDescent="0.2"/>
    <row r="29874" ht="15" customHeight="1" x14ac:dyDescent="0.2"/>
    <row r="29875" ht="15" customHeight="1" x14ac:dyDescent="0.2"/>
    <row r="29876" ht="15" customHeight="1" x14ac:dyDescent="0.2"/>
    <row r="29877" ht="15" customHeight="1" x14ac:dyDescent="0.2"/>
    <row r="29878" ht="15" customHeight="1" x14ac:dyDescent="0.2"/>
    <row r="29879" ht="15" customHeight="1" x14ac:dyDescent="0.2"/>
    <row r="29880" ht="15" customHeight="1" x14ac:dyDescent="0.2"/>
    <row r="29881" ht="15" customHeight="1" x14ac:dyDescent="0.2"/>
    <row r="29882" ht="15" customHeight="1" x14ac:dyDescent="0.2"/>
    <row r="29883" ht="15" customHeight="1" x14ac:dyDescent="0.2"/>
    <row r="29884" ht="15" customHeight="1" x14ac:dyDescent="0.2"/>
    <row r="29885" ht="15" customHeight="1" x14ac:dyDescent="0.2"/>
    <row r="29886" ht="15" customHeight="1" x14ac:dyDescent="0.2"/>
    <row r="29887" ht="15" customHeight="1" x14ac:dyDescent="0.2"/>
    <row r="29888" ht="15" customHeight="1" x14ac:dyDescent="0.2"/>
    <row r="29889" ht="15" customHeight="1" x14ac:dyDescent="0.2"/>
    <row r="29890" ht="15" customHeight="1" x14ac:dyDescent="0.2"/>
    <row r="29891" ht="15" customHeight="1" x14ac:dyDescent="0.2"/>
    <row r="29892" ht="15" customHeight="1" x14ac:dyDescent="0.2"/>
    <row r="29893" ht="15" customHeight="1" x14ac:dyDescent="0.2"/>
    <row r="29894" ht="15" customHeight="1" x14ac:dyDescent="0.2"/>
    <row r="29895" ht="15" customHeight="1" x14ac:dyDescent="0.2"/>
    <row r="29896" ht="15" customHeight="1" x14ac:dyDescent="0.2"/>
    <row r="29897" ht="15" customHeight="1" x14ac:dyDescent="0.2"/>
    <row r="29898" ht="15" customHeight="1" x14ac:dyDescent="0.2"/>
    <row r="29899" ht="15" customHeight="1" x14ac:dyDescent="0.2"/>
    <row r="29900" ht="15" customHeight="1" x14ac:dyDescent="0.2"/>
    <row r="29901" ht="15" customHeight="1" x14ac:dyDescent="0.2"/>
    <row r="29902" ht="15" customHeight="1" x14ac:dyDescent="0.2"/>
    <row r="29903" ht="15" customHeight="1" x14ac:dyDescent="0.2"/>
    <row r="29904" ht="15" customHeight="1" x14ac:dyDescent="0.2"/>
    <row r="29905" ht="15" customHeight="1" x14ac:dyDescent="0.2"/>
    <row r="29906" ht="15" customHeight="1" x14ac:dyDescent="0.2"/>
    <row r="29907" ht="15" customHeight="1" x14ac:dyDescent="0.2"/>
    <row r="29908" ht="15" customHeight="1" x14ac:dyDescent="0.2"/>
    <row r="29909" ht="15" customHeight="1" x14ac:dyDescent="0.2"/>
    <row r="29910" ht="15" customHeight="1" x14ac:dyDescent="0.2"/>
    <row r="29911" ht="15" customHeight="1" x14ac:dyDescent="0.2"/>
    <row r="29912" ht="15" customHeight="1" x14ac:dyDescent="0.2"/>
    <row r="29913" ht="15" customHeight="1" x14ac:dyDescent="0.2"/>
    <row r="29914" ht="15" customHeight="1" x14ac:dyDescent="0.2"/>
    <row r="29915" ht="15" customHeight="1" x14ac:dyDescent="0.2"/>
    <row r="29916" ht="15" customHeight="1" x14ac:dyDescent="0.2"/>
    <row r="29917" ht="15" customHeight="1" x14ac:dyDescent="0.2"/>
    <row r="29918" ht="15" customHeight="1" x14ac:dyDescent="0.2"/>
    <row r="29919" ht="15" customHeight="1" x14ac:dyDescent="0.2"/>
    <row r="29920" ht="15" customHeight="1" x14ac:dyDescent="0.2"/>
    <row r="29921" ht="15" customHeight="1" x14ac:dyDescent="0.2"/>
    <row r="29922" ht="15" customHeight="1" x14ac:dyDescent="0.2"/>
    <row r="29923" ht="15" customHeight="1" x14ac:dyDescent="0.2"/>
    <row r="29924" ht="15" customHeight="1" x14ac:dyDescent="0.2"/>
    <row r="29925" ht="15" customHeight="1" x14ac:dyDescent="0.2"/>
    <row r="29926" ht="15" customHeight="1" x14ac:dyDescent="0.2"/>
    <row r="29927" ht="15" customHeight="1" x14ac:dyDescent="0.2"/>
    <row r="29928" ht="15" customHeight="1" x14ac:dyDescent="0.2"/>
    <row r="29929" ht="15" customHeight="1" x14ac:dyDescent="0.2"/>
    <row r="29930" ht="15" customHeight="1" x14ac:dyDescent="0.2"/>
    <row r="29931" ht="15" customHeight="1" x14ac:dyDescent="0.2"/>
    <row r="29932" ht="15" customHeight="1" x14ac:dyDescent="0.2"/>
    <row r="29933" ht="15" customHeight="1" x14ac:dyDescent="0.2"/>
    <row r="29934" ht="15" customHeight="1" x14ac:dyDescent="0.2"/>
    <row r="29935" ht="15" customHeight="1" x14ac:dyDescent="0.2"/>
    <row r="29936" ht="15" customHeight="1" x14ac:dyDescent="0.2"/>
    <row r="29937" ht="15" customHeight="1" x14ac:dyDescent="0.2"/>
    <row r="29938" ht="15" customHeight="1" x14ac:dyDescent="0.2"/>
    <row r="29939" ht="15" customHeight="1" x14ac:dyDescent="0.2"/>
    <row r="29940" ht="15" customHeight="1" x14ac:dyDescent="0.2"/>
    <row r="29941" ht="15" customHeight="1" x14ac:dyDescent="0.2"/>
    <row r="29942" ht="15" customHeight="1" x14ac:dyDescent="0.2"/>
    <row r="29943" ht="15" customHeight="1" x14ac:dyDescent="0.2"/>
    <row r="29944" ht="15" customHeight="1" x14ac:dyDescent="0.2"/>
    <row r="29945" ht="15" customHeight="1" x14ac:dyDescent="0.2"/>
    <row r="29946" ht="15" customHeight="1" x14ac:dyDescent="0.2"/>
    <row r="29947" ht="15" customHeight="1" x14ac:dyDescent="0.2"/>
    <row r="29948" ht="15" customHeight="1" x14ac:dyDescent="0.2"/>
    <row r="29949" ht="15" customHeight="1" x14ac:dyDescent="0.2"/>
    <row r="29950" ht="15" customHeight="1" x14ac:dyDescent="0.2"/>
    <row r="29951" ht="15" customHeight="1" x14ac:dyDescent="0.2"/>
    <row r="29952" ht="15" customHeight="1" x14ac:dyDescent="0.2"/>
    <row r="29953" ht="15" customHeight="1" x14ac:dyDescent="0.2"/>
    <row r="29954" ht="15" customHeight="1" x14ac:dyDescent="0.2"/>
    <row r="29955" ht="15" customHeight="1" x14ac:dyDescent="0.2"/>
    <row r="29956" ht="15" customHeight="1" x14ac:dyDescent="0.2"/>
    <row r="29957" ht="15" customHeight="1" x14ac:dyDescent="0.2"/>
    <row r="29958" ht="15" customHeight="1" x14ac:dyDescent="0.2"/>
    <row r="29959" ht="15" customHeight="1" x14ac:dyDescent="0.2"/>
    <row r="29960" ht="15" customHeight="1" x14ac:dyDescent="0.2"/>
    <row r="29961" ht="15" customHeight="1" x14ac:dyDescent="0.2"/>
    <row r="29962" ht="15" customHeight="1" x14ac:dyDescent="0.2"/>
    <row r="29963" ht="15" customHeight="1" x14ac:dyDescent="0.2"/>
    <row r="29964" ht="15" customHeight="1" x14ac:dyDescent="0.2"/>
    <row r="29965" ht="15" customHeight="1" x14ac:dyDescent="0.2"/>
    <row r="29966" ht="15" customHeight="1" x14ac:dyDescent="0.2"/>
    <row r="29967" ht="15" customHeight="1" x14ac:dyDescent="0.2"/>
    <row r="29968" ht="15" customHeight="1" x14ac:dyDescent="0.2"/>
    <row r="29969" ht="15" customHeight="1" x14ac:dyDescent="0.2"/>
    <row r="29970" ht="15" customHeight="1" x14ac:dyDescent="0.2"/>
    <row r="29971" ht="15" customHeight="1" x14ac:dyDescent="0.2"/>
    <row r="29972" ht="15" customHeight="1" x14ac:dyDescent="0.2"/>
    <row r="29973" ht="15" customHeight="1" x14ac:dyDescent="0.2"/>
    <row r="29974" ht="15" customHeight="1" x14ac:dyDescent="0.2"/>
    <row r="29975" ht="15" customHeight="1" x14ac:dyDescent="0.2"/>
    <row r="29976" ht="15" customHeight="1" x14ac:dyDescent="0.2"/>
    <row r="29977" ht="15" customHeight="1" x14ac:dyDescent="0.2"/>
    <row r="29978" ht="15" customHeight="1" x14ac:dyDescent="0.2"/>
    <row r="29979" ht="15" customHeight="1" x14ac:dyDescent="0.2"/>
    <row r="29980" ht="15" customHeight="1" x14ac:dyDescent="0.2"/>
    <row r="29981" ht="15" customHeight="1" x14ac:dyDescent="0.2"/>
    <row r="29982" ht="15" customHeight="1" x14ac:dyDescent="0.2"/>
    <row r="29983" ht="15" customHeight="1" x14ac:dyDescent="0.2"/>
    <row r="29984" ht="15" customHeight="1" x14ac:dyDescent="0.2"/>
    <row r="29985" ht="15" customHeight="1" x14ac:dyDescent="0.2"/>
    <row r="29986" ht="15" customHeight="1" x14ac:dyDescent="0.2"/>
    <row r="29987" ht="15" customHeight="1" x14ac:dyDescent="0.2"/>
    <row r="29988" ht="15" customHeight="1" x14ac:dyDescent="0.2"/>
    <row r="29989" ht="15" customHeight="1" x14ac:dyDescent="0.2"/>
    <row r="29990" ht="15" customHeight="1" x14ac:dyDescent="0.2"/>
    <row r="29991" ht="15" customHeight="1" x14ac:dyDescent="0.2"/>
    <row r="29992" ht="15" customHeight="1" x14ac:dyDescent="0.2"/>
    <row r="29993" ht="15" customHeight="1" x14ac:dyDescent="0.2"/>
    <row r="29994" ht="15" customHeight="1" x14ac:dyDescent="0.2"/>
    <row r="29995" ht="15" customHeight="1" x14ac:dyDescent="0.2"/>
    <row r="29996" ht="15" customHeight="1" x14ac:dyDescent="0.2"/>
    <row r="29997" ht="15" customHeight="1" x14ac:dyDescent="0.2"/>
    <row r="29998" ht="15" customHeight="1" x14ac:dyDescent="0.2"/>
    <row r="29999" ht="15" customHeight="1" x14ac:dyDescent="0.2"/>
    <row r="30000" ht="15" customHeight="1" x14ac:dyDescent="0.2"/>
    <row r="30001" ht="15" customHeight="1" x14ac:dyDescent="0.2"/>
    <row r="30002" ht="15" customHeight="1" x14ac:dyDescent="0.2"/>
    <row r="30003" ht="15" customHeight="1" x14ac:dyDescent="0.2"/>
    <row r="30004" ht="15" customHeight="1" x14ac:dyDescent="0.2"/>
    <row r="30005" ht="15" customHeight="1" x14ac:dyDescent="0.2"/>
    <row r="30006" ht="15" customHeight="1" x14ac:dyDescent="0.2"/>
    <row r="30007" ht="15" customHeight="1" x14ac:dyDescent="0.2"/>
    <row r="30008" ht="15" customHeight="1" x14ac:dyDescent="0.2"/>
    <row r="30009" ht="15" customHeight="1" x14ac:dyDescent="0.2"/>
    <row r="30010" ht="15" customHeight="1" x14ac:dyDescent="0.2"/>
    <row r="30011" ht="15" customHeight="1" x14ac:dyDescent="0.2"/>
    <row r="30012" ht="15" customHeight="1" x14ac:dyDescent="0.2"/>
    <row r="30013" ht="15" customHeight="1" x14ac:dyDescent="0.2"/>
    <row r="30014" ht="15" customHeight="1" x14ac:dyDescent="0.2"/>
    <row r="30015" ht="15" customHeight="1" x14ac:dyDescent="0.2"/>
    <row r="30016" ht="15" customHeight="1" x14ac:dyDescent="0.2"/>
    <row r="30017" ht="15" customHeight="1" x14ac:dyDescent="0.2"/>
    <row r="30018" ht="15" customHeight="1" x14ac:dyDescent="0.2"/>
    <row r="30019" ht="15" customHeight="1" x14ac:dyDescent="0.2"/>
    <row r="30020" ht="15" customHeight="1" x14ac:dyDescent="0.2"/>
    <row r="30021" ht="15" customHeight="1" x14ac:dyDescent="0.2"/>
    <row r="30022" ht="15" customHeight="1" x14ac:dyDescent="0.2"/>
    <row r="30023" ht="15" customHeight="1" x14ac:dyDescent="0.2"/>
    <row r="30024" ht="15" customHeight="1" x14ac:dyDescent="0.2"/>
    <row r="30025" ht="15" customHeight="1" x14ac:dyDescent="0.2"/>
    <row r="30026" ht="15" customHeight="1" x14ac:dyDescent="0.2"/>
    <row r="30027" ht="15" customHeight="1" x14ac:dyDescent="0.2"/>
    <row r="30028" ht="15" customHeight="1" x14ac:dyDescent="0.2"/>
    <row r="30029" ht="15" customHeight="1" x14ac:dyDescent="0.2"/>
    <row r="30030" ht="15" customHeight="1" x14ac:dyDescent="0.2"/>
    <row r="30031" ht="15" customHeight="1" x14ac:dyDescent="0.2"/>
    <row r="30032" ht="15" customHeight="1" x14ac:dyDescent="0.2"/>
    <row r="30033" ht="15" customHeight="1" x14ac:dyDescent="0.2"/>
    <row r="30034" ht="15" customHeight="1" x14ac:dyDescent="0.2"/>
    <row r="30035" ht="15" customHeight="1" x14ac:dyDescent="0.2"/>
    <row r="30036" ht="15" customHeight="1" x14ac:dyDescent="0.2"/>
    <row r="30037" ht="15" customHeight="1" x14ac:dyDescent="0.2"/>
    <row r="30038" ht="15" customHeight="1" x14ac:dyDescent="0.2"/>
    <row r="30039" ht="15" customHeight="1" x14ac:dyDescent="0.2"/>
    <row r="30040" ht="15" customHeight="1" x14ac:dyDescent="0.2"/>
    <row r="30041" ht="15" customHeight="1" x14ac:dyDescent="0.2"/>
    <row r="30042" ht="15" customHeight="1" x14ac:dyDescent="0.2"/>
    <row r="30043" ht="15" customHeight="1" x14ac:dyDescent="0.2"/>
    <row r="30044" ht="15" customHeight="1" x14ac:dyDescent="0.2"/>
    <row r="30045" ht="15" customHeight="1" x14ac:dyDescent="0.2"/>
    <row r="30046" ht="15" customHeight="1" x14ac:dyDescent="0.2"/>
    <row r="30047" ht="15" customHeight="1" x14ac:dyDescent="0.2"/>
    <row r="30048" ht="15" customHeight="1" x14ac:dyDescent="0.2"/>
    <row r="30049" ht="15" customHeight="1" x14ac:dyDescent="0.2"/>
    <row r="30050" ht="15" customHeight="1" x14ac:dyDescent="0.2"/>
    <row r="30051" ht="15" customHeight="1" x14ac:dyDescent="0.2"/>
    <row r="30052" ht="15" customHeight="1" x14ac:dyDescent="0.2"/>
    <row r="30053" ht="15" customHeight="1" x14ac:dyDescent="0.2"/>
    <row r="30054" ht="15" customHeight="1" x14ac:dyDescent="0.2"/>
    <row r="30055" ht="15" customHeight="1" x14ac:dyDescent="0.2"/>
    <row r="30056" ht="15" customHeight="1" x14ac:dyDescent="0.2"/>
    <row r="30057" ht="15" customHeight="1" x14ac:dyDescent="0.2"/>
    <row r="30058" ht="15" customHeight="1" x14ac:dyDescent="0.2"/>
    <row r="30059" ht="15" customHeight="1" x14ac:dyDescent="0.2"/>
    <row r="30060" ht="15" customHeight="1" x14ac:dyDescent="0.2"/>
    <row r="30061" ht="15" customHeight="1" x14ac:dyDescent="0.2"/>
    <row r="30062" ht="15" customHeight="1" x14ac:dyDescent="0.2"/>
    <row r="30063" ht="15" customHeight="1" x14ac:dyDescent="0.2"/>
    <row r="30064" ht="15" customHeight="1" x14ac:dyDescent="0.2"/>
    <row r="30065" ht="15" customHeight="1" x14ac:dyDescent="0.2"/>
    <row r="30066" ht="15" customHeight="1" x14ac:dyDescent="0.2"/>
    <row r="30067" ht="15" customHeight="1" x14ac:dyDescent="0.2"/>
    <row r="30068" ht="15" customHeight="1" x14ac:dyDescent="0.2"/>
    <row r="30069" ht="15" customHeight="1" x14ac:dyDescent="0.2"/>
    <row r="30070" ht="15" customHeight="1" x14ac:dyDescent="0.2"/>
    <row r="30071" ht="15" customHeight="1" x14ac:dyDescent="0.2"/>
    <row r="30072" ht="15" customHeight="1" x14ac:dyDescent="0.2"/>
    <row r="30073" ht="15" customHeight="1" x14ac:dyDescent="0.2"/>
    <row r="30074" ht="15" customHeight="1" x14ac:dyDescent="0.2"/>
    <row r="30075" ht="15" customHeight="1" x14ac:dyDescent="0.2"/>
    <row r="30076" ht="15" customHeight="1" x14ac:dyDescent="0.2"/>
    <row r="30077" ht="15" customHeight="1" x14ac:dyDescent="0.2"/>
    <row r="30078" ht="15" customHeight="1" x14ac:dyDescent="0.2"/>
    <row r="30079" ht="15" customHeight="1" x14ac:dyDescent="0.2"/>
    <row r="30080" ht="15" customHeight="1" x14ac:dyDescent="0.2"/>
    <row r="30081" ht="15" customHeight="1" x14ac:dyDescent="0.2"/>
    <row r="30082" ht="15" customHeight="1" x14ac:dyDescent="0.2"/>
    <row r="30083" ht="15" customHeight="1" x14ac:dyDescent="0.2"/>
    <row r="30084" ht="15" customHeight="1" x14ac:dyDescent="0.2"/>
    <row r="30085" ht="15" customHeight="1" x14ac:dyDescent="0.2"/>
    <row r="30086" ht="15" customHeight="1" x14ac:dyDescent="0.2"/>
    <row r="30087" ht="15" customHeight="1" x14ac:dyDescent="0.2"/>
    <row r="30088" ht="15" customHeight="1" x14ac:dyDescent="0.2"/>
    <row r="30089" ht="15" customHeight="1" x14ac:dyDescent="0.2"/>
    <row r="30090" ht="15" customHeight="1" x14ac:dyDescent="0.2"/>
    <row r="30091" ht="15" customHeight="1" x14ac:dyDescent="0.2"/>
    <row r="30092" ht="15" customHeight="1" x14ac:dyDescent="0.2"/>
    <row r="30093" ht="15" customHeight="1" x14ac:dyDescent="0.2"/>
    <row r="30094" ht="15" customHeight="1" x14ac:dyDescent="0.2"/>
    <row r="30095" ht="15" customHeight="1" x14ac:dyDescent="0.2"/>
    <row r="30096" ht="15" customHeight="1" x14ac:dyDescent="0.2"/>
    <row r="30097" ht="15" customHeight="1" x14ac:dyDescent="0.2"/>
    <row r="30098" ht="15" customHeight="1" x14ac:dyDescent="0.2"/>
    <row r="30099" ht="15" customHeight="1" x14ac:dyDescent="0.2"/>
    <row r="30100" ht="15" customHeight="1" x14ac:dyDescent="0.2"/>
    <row r="30101" ht="15" customHeight="1" x14ac:dyDescent="0.2"/>
    <row r="30102" ht="15" customHeight="1" x14ac:dyDescent="0.2"/>
    <row r="30103" ht="15" customHeight="1" x14ac:dyDescent="0.2"/>
    <row r="30104" ht="15" customHeight="1" x14ac:dyDescent="0.2"/>
    <row r="30105" ht="15" customHeight="1" x14ac:dyDescent="0.2"/>
    <row r="30106" ht="15" customHeight="1" x14ac:dyDescent="0.2"/>
    <row r="30107" ht="15" customHeight="1" x14ac:dyDescent="0.2"/>
    <row r="30108" ht="15" customHeight="1" x14ac:dyDescent="0.2"/>
    <row r="30109" ht="15" customHeight="1" x14ac:dyDescent="0.2"/>
    <row r="30110" ht="15" customHeight="1" x14ac:dyDescent="0.2"/>
    <row r="30111" ht="15" customHeight="1" x14ac:dyDescent="0.2"/>
    <row r="30112" ht="15" customHeight="1" x14ac:dyDescent="0.2"/>
    <row r="30113" ht="15" customHeight="1" x14ac:dyDescent="0.2"/>
    <row r="30114" ht="15" customHeight="1" x14ac:dyDescent="0.2"/>
    <row r="30115" ht="15" customHeight="1" x14ac:dyDescent="0.2"/>
    <row r="30116" ht="15" customHeight="1" x14ac:dyDescent="0.2"/>
    <row r="30117" ht="15" customHeight="1" x14ac:dyDescent="0.2"/>
    <row r="30118" ht="15" customHeight="1" x14ac:dyDescent="0.2"/>
    <row r="30119" ht="15" customHeight="1" x14ac:dyDescent="0.2"/>
    <row r="30120" ht="15" customHeight="1" x14ac:dyDescent="0.2"/>
    <row r="30121" ht="15" customHeight="1" x14ac:dyDescent="0.2"/>
    <row r="30122" ht="15" customHeight="1" x14ac:dyDescent="0.2"/>
    <row r="30123" ht="15" customHeight="1" x14ac:dyDescent="0.2"/>
    <row r="30124" ht="15" customHeight="1" x14ac:dyDescent="0.2"/>
    <row r="30125" ht="15" customHeight="1" x14ac:dyDescent="0.2"/>
    <row r="30126" ht="15" customHeight="1" x14ac:dyDescent="0.2"/>
    <row r="30127" ht="15" customHeight="1" x14ac:dyDescent="0.2"/>
    <row r="30128" ht="15" customHeight="1" x14ac:dyDescent="0.2"/>
    <row r="30129" ht="15" customHeight="1" x14ac:dyDescent="0.2"/>
    <row r="30130" ht="15" customHeight="1" x14ac:dyDescent="0.2"/>
    <row r="30131" ht="15" customHeight="1" x14ac:dyDescent="0.2"/>
    <row r="30132" ht="15" customHeight="1" x14ac:dyDescent="0.2"/>
    <row r="30133" ht="15" customHeight="1" x14ac:dyDescent="0.2"/>
    <row r="30134" ht="15" customHeight="1" x14ac:dyDescent="0.2"/>
    <row r="30135" ht="15" customHeight="1" x14ac:dyDescent="0.2"/>
    <row r="30136" ht="15" customHeight="1" x14ac:dyDescent="0.2"/>
    <row r="30137" ht="15" customHeight="1" x14ac:dyDescent="0.2"/>
    <row r="30138" ht="15" customHeight="1" x14ac:dyDescent="0.2"/>
    <row r="30139" ht="15" customHeight="1" x14ac:dyDescent="0.2"/>
    <row r="30140" ht="15" customHeight="1" x14ac:dyDescent="0.2"/>
    <row r="30141" ht="15" customHeight="1" x14ac:dyDescent="0.2"/>
    <row r="30142" ht="15" customHeight="1" x14ac:dyDescent="0.2"/>
    <row r="30143" ht="15" customHeight="1" x14ac:dyDescent="0.2"/>
    <row r="30144" ht="15" customHeight="1" x14ac:dyDescent="0.2"/>
    <row r="30145" ht="15" customHeight="1" x14ac:dyDescent="0.2"/>
    <row r="30146" ht="15" customHeight="1" x14ac:dyDescent="0.2"/>
    <row r="30147" ht="15" customHeight="1" x14ac:dyDescent="0.2"/>
    <row r="30148" ht="15" customHeight="1" x14ac:dyDescent="0.2"/>
    <row r="30149" ht="15" customHeight="1" x14ac:dyDescent="0.2"/>
    <row r="30150" ht="15" customHeight="1" x14ac:dyDescent="0.2"/>
    <row r="30151" ht="15" customHeight="1" x14ac:dyDescent="0.2"/>
    <row r="30152" ht="15" customHeight="1" x14ac:dyDescent="0.2"/>
    <row r="30153" ht="15" customHeight="1" x14ac:dyDescent="0.2"/>
    <row r="30154" ht="15" customHeight="1" x14ac:dyDescent="0.2"/>
    <row r="30155" ht="15" customHeight="1" x14ac:dyDescent="0.2"/>
    <row r="30156" ht="15" customHeight="1" x14ac:dyDescent="0.2"/>
    <row r="30157" ht="15" customHeight="1" x14ac:dyDescent="0.2"/>
    <row r="30158" ht="15" customHeight="1" x14ac:dyDescent="0.2"/>
    <row r="30159" ht="15" customHeight="1" x14ac:dyDescent="0.2"/>
    <row r="30160" ht="15" customHeight="1" x14ac:dyDescent="0.2"/>
    <row r="30161" ht="15" customHeight="1" x14ac:dyDescent="0.2"/>
    <row r="30162" ht="15" customHeight="1" x14ac:dyDescent="0.2"/>
    <row r="30163" ht="15" customHeight="1" x14ac:dyDescent="0.2"/>
    <row r="30164" ht="15" customHeight="1" x14ac:dyDescent="0.2"/>
    <row r="30165" ht="15" customHeight="1" x14ac:dyDescent="0.2"/>
    <row r="30166" ht="15" customHeight="1" x14ac:dyDescent="0.2"/>
    <row r="30167" ht="15" customHeight="1" x14ac:dyDescent="0.2"/>
    <row r="30168" ht="15" customHeight="1" x14ac:dyDescent="0.2"/>
    <row r="30169" ht="15" customHeight="1" x14ac:dyDescent="0.2"/>
    <row r="30170" ht="15" customHeight="1" x14ac:dyDescent="0.2"/>
    <row r="30171" ht="15" customHeight="1" x14ac:dyDescent="0.2"/>
    <row r="30172" ht="15" customHeight="1" x14ac:dyDescent="0.2"/>
    <row r="30173" ht="15" customHeight="1" x14ac:dyDescent="0.2"/>
    <row r="30174" ht="15" customHeight="1" x14ac:dyDescent="0.2"/>
    <row r="30175" ht="15" customHeight="1" x14ac:dyDescent="0.2"/>
    <row r="30176" ht="15" customHeight="1" x14ac:dyDescent="0.2"/>
    <row r="30177" ht="15" customHeight="1" x14ac:dyDescent="0.2"/>
    <row r="30178" ht="15" customHeight="1" x14ac:dyDescent="0.2"/>
    <row r="30179" ht="15" customHeight="1" x14ac:dyDescent="0.2"/>
    <row r="30180" ht="15" customHeight="1" x14ac:dyDescent="0.2"/>
    <row r="30181" ht="15" customHeight="1" x14ac:dyDescent="0.2"/>
    <row r="30182" ht="15" customHeight="1" x14ac:dyDescent="0.2"/>
    <row r="30183" ht="15" customHeight="1" x14ac:dyDescent="0.2"/>
    <row r="30184" ht="15" customHeight="1" x14ac:dyDescent="0.2"/>
    <row r="30185" ht="15" customHeight="1" x14ac:dyDescent="0.2"/>
    <row r="30186" ht="15" customHeight="1" x14ac:dyDescent="0.2"/>
    <row r="30187" ht="15" customHeight="1" x14ac:dyDescent="0.2"/>
    <row r="30188" ht="15" customHeight="1" x14ac:dyDescent="0.2"/>
    <row r="30189" ht="15" customHeight="1" x14ac:dyDescent="0.2"/>
    <row r="30190" ht="15" customHeight="1" x14ac:dyDescent="0.2"/>
    <row r="30191" ht="15" customHeight="1" x14ac:dyDescent="0.2"/>
    <row r="30192" ht="15" customHeight="1" x14ac:dyDescent="0.2"/>
    <row r="30193" ht="15" customHeight="1" x14ac:dyDescent="0.2"/>
    <row r="30194" ht="15" customHeight="1" x14ac:dyDescent="0.2"/>
    <row r="30195" ht="15" customHeight="1" x14ac:dyDescent="0.2"/>
    <row r="30196" ht="15" customHeight="1" x14ac:dyDescent="0.2"/>
    <row r="30197" ht="15" customHeight="1" x14ac:dyDescent="0.2"/>
    <row r="30198" ht="15" customHeight="1" x14ac:dyDescent="0.2"/>
    <row r="30199" ht="15" customHeight="1" x14ac:dyDescent="0.2"/>
    <row r="30200" ht="15" customHeight="1" x14ac:dyDescent="0.2"/>
    <row r="30201" ht="15" customHeight="1" x14ac:dyDescent="0.2"/>
    <row r="30202" ht="15" customHeight="1" x14ac:dyDescent="0.2"/>
    <row r="30203" ht="15" customHeight="1" x14ac:dyDescent="0.2"/>
    <row r="30204" ht="15" customHeight="1" x14ac:dyDescent="0.2"/>
    <row r="30205" ht="15" customHeight="1" x14ac:dyDescent="0.2"/>
    <row r="30206" ht="15" customHeight="1" x14ac:dyDescent="0.2"/>
    <row r="30207" ht="15" customHeight="1" x14ac:dyDescent="0.2"/>
    <row r="30208" ht="15" customHeight="1" x14ac:dyDescent="0.2"/>
    <row r="30209" ht="15" customHeight="1" x14ac:dyDescent="0.2"/>
    <row r="30210" ht="15" customHeight="1" x14ac:dyDescent="0.2"/>
    <row r="30211" ht="15" customHeight="1" x14ac:dyDescent="0.2"/>
    <row r="30212" ht="15" customHeight="1" x14ac:dyDescent="0.2"/>
    <row r="30213" ht="15" customHeight="1" x14ac:dyDescent="0.2"/>
    <row r="30214" ht="15" customHeight="1" x14ac:dyDescent="0.2"/>
    <row r="30215" ht="15" customHeight="1" x14ac:dyDescent="0.2"/>
    <row r="30216" ht="15" customHeight="1" x14ac:dyDescent="0.2"/>
    <row r="30217" ht="15" customHeight="1" x14ac:dyDescent="0.2"/>
    <row r="30218" ht="15" customHeight="1" x14ac:dyDescent="0.2"/>
    <row r="30219" ht="15" customHeight="1" x14ac:dyDescent="0.2"/>
    <row r="30220" ht="15" customHeight="1" x14ac:dyDescent="0.2"/>
    <row r="30221" ht="15" customHeight="1" x14ac:dyDescent="0.2"/>
    <row r="30222" ht="15" customHeight="1" x14ac:dyDescent="0.2"/>
    <row r="30223" ht="15" customHeight="1" x14ac:dyDescent="0.2"/>
    <row r="30224" ht="15" customHeight="1" x14ac:dyDescent="0.2"/>
    <row r="30225" ht="15" customHeight="1" x14ac:dyDescent="0.2"/>
    <row r="30226" ht="15" customHeight="1" x14ac:dyDescent="0.2"/>
    <row r="30227" ht="15" customHeight="1" x14ac:dyDescent="0.2"/>
    <row r="30228" ht="15" customHeight="1" x14ac:dyDescent="0.2"/>
    <row r="30229" ht="15" customHeight="1" x14ac:dyDescent="0.2"/>
    <row r="30230" ht="15" customHeight="1" x14ac:dyDescent="0.2"/>
    <row r="30231" ht="15" customHeight="1" x14ac:dyDescent="0.2"/>
    <row r="30232" ht="15" customHeight="1" x14ac:dyDescent="0.2"/>
    <row r="30233" ht="15" customHeight="1" x14ac:dyDescent="0.2"/>
    <row r="30234" ht="15" customHeight="1" x14ac:dyDescent="0.2"/>
    <row r="30235" ht="15" customHeight="1" x14ac:dyDescent="0.2"/>
    <row r="30236" ht="15" customHeight="1" x14ac:dyDescent="0.2"/>
    <row r="30237" ht="15" customHeight="1" x14ac:dyDescent="0.2"/>
    <row r="30238" ht="15" customHeight="1" x14ac:dyDescent="0.2"/>
    <row r="30239" ht="15" customHeight="1" x14ac:dyDescent="0.2"/>
    <row r="30240" ht="15" customHeight="1" x14ac:dyDescent="0.2"/>
    <row r="30241" ht="15" customHeight="1" x14ac:dyDescent="0.2"/>
    <row r="30242" ht="15" customHeight="1" x14ac:dyDescent="0.2"/>
    <row r="30243" ht="15" customHeight="1" x14ac:dyDescent="0.2"/>
    <row r="30244" ht="15" customHeight="1" x14ac:dyDescent="0.2"/>
    <row r="30245" ht="15" customHeight="1" x14ac:dyDescent="0.2"/>
    <row r="30246" ht="15" customHeight="1" x14ac:dyDescent="0.2"/>
    <row r="30247" ht="15" customHeight="1" x14ac:dyDescent="0.2"/>
    <row r="30248" ht="15" customHeight="1" x14ac:dyDescent="0.2"/>
    <row r="30249" ht="15" customHeight="1" x14ac:dyDescent="0.2"/>
    <row r="30250" ht="15" customHeight="1" x14ac:dyDescent="0.2"/>
    <row r="30251" ht="15" customHeight="1" x14ac:dyDescent="0.2"/>
    <row r="30252" ht="15" customHeight="1" x14ac:dyDescent="0.2"/>
    <row r="30253" ht="15" customHeight="1" x14ac:dyDescent="0.2"/>
    <row r="30254" ht="15" customHeight="1" x14ac:dyDescent="0.2"/>
    <row r="30255" ht="15" customHeight="1" x14ac:dyDescent="0.2"/>
    <row r="30256" ht="15" customHeight="1" x14ac:dyDescent="0.2"/>
    <row r="30257" ht="15" customHeight="1" x14ac:dyDescent="0.2"/>
    <row r="30258" ht="15" customHeight="1" x14ac:dyDescent="0.2"/>
    <row r="30259" ht="15" customHeight="1" x14ac:dyDescent="0.2"/>
    <row r="30260" ht="15" customHeight="1" x14ac:dyDescent="0.2"/>
    <row r="30261" ht="15" customHeight="1" x14ac:dyDescent="0.2"/>
    <row r="30262" ht="15" customHeight="1" x14ac:dyDescent="0.2"/>
    <row r="30263" ht="15" customHeight="1" x14ac:dyDescent="0.2"/>
    <row r="30264" ht="15" customHeight="1" x14ac:dyDescent="0.2"/>
    <row r="30265" ht="15" customHeight="1" x14ac:dyDescent="0.2"/>
    <row r="30266" ht="15" customHeight="1" x14ac:dyDescent="0.2"/>
    <row r="30267" ht="15" customHeight="1" x14ac:dyDescent="0.2"/>
    <row r="30268" ht="15" customHeight="1" x14ac:dyDescent="0.2"/>
    <row r="30269" ht="15" customHeight="1" x14ac:dyDescent="0.2"/>
    <row r="30270" ht="15" customHeight="1" x14ac:dyDescent="0.2"/>
    <row r="30271" ht="15" customHeight="1" x14ac:dyDescent="0.2"/>
    <row r="30272" ht="15" customHeight="1" x14ac:dyDescent="0.2"/>
    <row r="30273" ht="15" customHeight="1" x14ac:dyDescent="0.2"/>
    <row r="30274" ht="15" customHeight="1" x14ac:dyDescent="0.2"/>
    <row r="30275" ht="15" customHeight="1" x14ac:dyDescent="0.2"/>
    <row r="30276" ht="15" customHeight="1" x14ac:dyDescent="0.2"/>
    <row r="30277" ht="15" customHeight="1" x14ac:dyDescent="0.2"/>
    <row r="30278" ht="15" customHeight="1" x14ac:dyDescent="0.2"/>
    <row r="30279" ht="15" customHeight="1" x14ac:dyDescent="0.2"/>
    <row r="30280" ht="15" customHeight="1" x14ac:dyDescent="0.2"/>
    <row r="30281" ht="15" customHeight="1" x14ac:dyDescent="0.2"/>
    <row r="30282" ht="15" customHeight="1" x14ac:dyDescent="0.2"/>
    <row r="30283" ht="15" customHeight="1" x14ac:dyDescent="0.2"/>
    <row r="30284" ht="15" customHeight="1" x14ac:dyDescent="0.2"/>
    <row r="30285" ht="15" customHeight="1" x14ac:dyDescent="0.2"/>
    <row r="30286" ht="15" customHeight="1" x14ac:dyDescent="0.2"/>
    <row r="30287" ht="15" customHeight="1" x14ac:dyDescent="0.2"/>
    <row r="30288" ht="15" customHeight="1" x14ac:dyDescent="0.2"/>
    <row r="30289" ht="15" customHeight="1" x14ac:dyDescent="0.2"/>
    <row r="30290" ht="15" customHeight="1" x14ac:dyDescent="0.2"/>
    <row r="30291" ht="15" customHeight="1" x14ac:dyDescent="0.2"/>
    <row r="30292" ht="15" customHeight="1" x14ac:dyDescent="0.2"/>
    <row r="30293" ht="15" customHeight="1" x14ac:dyDescent="0.2"/>
    <row r="30294" ht="15" customHeight="1" x14ac:dyDescent="0.2"/>
    <row r="30295" ht="15" customHeight="1" x14ac:dyDescent="0.2"/>
    <row r="30296" ht="15" customHeight="1" x14ac:dyDescent="0.2"/>
    <row r="30297" ht="15" customHeight="1" x14ac:dyDescent="0.2"/>
    <row r="30298" ht="15" customHeight="1" x14ac:dyDescent="0.2"/>
    <row r="30299" ht="15" customHeight="1" x14ac:dyDescent="0.2"/>
    <row r="30300" ht="15" customHeight="1" x14ac:dyDescent="0.2"/>
    <row r="30301" ht="15" customHeight="1" x14ac:dyDescent="0.2"/>
    <row r="30302" ht="15" customHeight="1" x14ac:dyDescent="0.2"/>
    <row r="30303" ht="15" customHeight="1" x14ac:dyDescent="0.2"/>
    <row r="30304" ht="15" customHeight="1" x14ac:dyDescent="0.2"/>
    <row r="30305" ht="15" customHeight="1" x14ac:dyDescent="0.2"/>
    <row r="30306" ht="15" customHeight="1" x14ac:dyDescent="0.2"/>
    <row r="30307" ht="15" customHeight="1" x14ac:dyDescent="0.2"/>
    <row r="30308" ht="15" customHeight="1" x14ac:dyDescent="0.2"/>
    <row r="30309" ht="15" customHeight="1" x14ac:dyDescent="0.2"/>
    <row r="30310" ht="15" customHeight="1" x14ac:dyDescent="0.2"/>
    <row r="30311" ht="15" customHeight="1" x14ac:dyDescent="0.2"/>
    <row r="30312" ht="15" customHeight="1" x14ac:dyDescent="0.2"/>
    <row r="30313" ht="15" customHeight="1" x14ac:dyDescent="0.2"/>
    <row r="30314" ht="15" customHeight="1" x14ac:dyDescent="0.2"/>
    <row r="30315" ht="15" customHeight="1" x14ac:dyDescent="0.2"/>
    <row r="30316" ht="15" customHeight="1" x14ac:dyDescent="0.2"/>
    <row r="30317" ht="15" customHeight="1" x14ac:dyDescent="0.2"/>
    <row r="30318" ht="15" customHeight="1" x14ac:dyDescent="0.2"/>
    <row r="30319" ht="15" customHeight="1" x14ac:dyDescent="0.2"/>
    <row r="30320" ht="15" customHeight="1" x14ac:dyDescent="0.2"/>
    <row r="30321" ht="15" customHeight="1" x14ac:dyDescent="0.2"/>
    <row r="30322" ht="15" customHeight="1" x14ac:dyDescent="0.2"/>
    <row r="30323" ht="15" customHeight="1" x14ac:dyDescent="0.2"/>
    <row r="30324" ht="15" customHeight="1" x14ac:dyDescent="0.2"/>
    <row r="30325" ht="15" customHeight="1" x14ac:dyDescent="0.2"/>
    <row r="30326" ht="15" customHeight="1" x14ac:dyDescent="0.2"/>
    <row r="30327" ht="15" customHeight="1" x14ac:dyDescent="0.2"/>
    <row r="30328" ht="15" customHeight="1" x14ac:dyDescent="0.2"/>
    <row r="30329" ht="15" customHeight="1" x14ac:dyDescent="0.2"/>
    <row r="30330" ht="15" customHeight="1" x14ac:dyDescent="0.2"/>
    <row r="30331" ht="15" customHeight="1" x14ac:dyDescent="0.2"/>
    <row r="30332" ht="15" customHeight="1" x14ac:dyDescent="0.2"/>
    <row r="30333" ht="15" customHeight="1" x14ac:dyDescent="0.2"/>
    <row r="30334" ht="15" customHeight="1" x14ac:dyDescent="0.2"/>
    <row r="30335" ht="15" customHeight="1" x14ac:dyDescent="0.2"/>
    <row r="30336" ht="15" customHeight="1" x14ac:dyDescent="0.2"/>
    <row r="30337" ht="15" customHeight="1" x14ac:dyDescent="0.2"/>
    <row r="30338" ht="15" customHeight="1" x14ac:dyDescent="0.2"/>
    <row r="30339" ht="15" customHeight="1" x14ac:dyDescent="0.2"/>
    <row r="30340" ht="15" customHeight="1" x14ac:dyDescent="0.2"/>
    <row r="30341" ht="15" customHeight="1" x14ac:dyDescent="0.2"/>
    <row r="30342" ht="15" customHeight="1" x14ac:dyDescent="0.2"/>
    <row r="30343" ht="15" customHeight="1" x14ac:dyDescent="0.2"/>
    <row r="30344" ht="15" customHeight="1" x14ac:dyDescent="0.2"/>
    <row r="30345" ht="15" customHeight="1" x14ac:dyDescent="0.2"/>
    <row r="30346" ht="15" customHeight="1" x14ac:dyDescent="0.2"/>
    <row r="30347" ht="15" customHeight="1" x14ac:dyDescent="0.2"/>
    <row r="30348" ht="15" customHeight="1" x14ac:dyDescent="0.2"/>
    <row r="30349" ht="15" customHeight="1" x14ac:dyDescent="0.2"/>
    <row r="30350" ht="15" customHeight="1" x14ac:dyDescent="0.2"/>
    <row r="30351" ht="15" customHeight="1" x14ac:dyDescent="0.2"/>
    <row r="30352" ht="15" customHeight="1" x14ac:dyDescent="0.2"/>
    <row r="30353" ht="15" customHeight="1" x14ac:dyDescent="0.2"/>
    <row r="30354" ht="15" customHeight="1" x14ac:dyDescent="0.2"/>
    <row r="30355" ht="15" customHeight="1" x14ac:dyDescent="0.2"/>
    <row r="30356" ht="15" customHeight="1" x14ac:dyDescent="0.2"/>
    <row r="30357" ht="15" customHeight="1" x14ac:dyDescent="0.2"/>
    <row r="30358" ht="15" customHeight="1" x14ac:dyDescent="0.2"/>
    <row r="30359" ht="15" customHeight="1" x14ac:dyDescent="0.2"/>
    <row r="30360" ht="15" customHeight="1" x14ac:dyDescent="0.2"/>
    <row r="30361" ht="15" customHeight="1" x14ac:dyDescent="0.2"/>
    <row r="30362" ht="15" customHeight="1" x14ac:dyDescent="0.2"/>
    <row r="30363" ht="15" customHeight="1" x14ac:dyDescent="0.2"/>
    <row r="30364" ht="15" customHeight="1" x14ac:dyDescent="0.2"/>
    <row r="30365" ht="15" customHeight="1" x14ac:dyDescent="0.2"/>
    <row r="30366" ht="15" customHeight="1" x14ac:dyDescent="0.2"/>
    <row r="30367" ht="15" customHeight="1" x14ac:dyDescent="0.2"/>
    <row r="30368" ht="15" customHeight="1" x14ac:dyDescent="0.2"/>
    <row r="30369" ht="15" customHeight="1" x14ac:dyDescent="0.2"/>
    <row r="30370" ht="15" customHeight="1" x14ac:dyDescent="0.2"/>
    <row r="30371" ht="15" customHeight="1" x14ac:dyDescent="0.2"/>
    <row r="30372" ht="15" customHeight="1" x14ac:dyDescent="0.2"/>
    <row r="30373" ht="15" customHeight="1" x14ac:dyDescent="0.2"/>
    <row r="30374" ht="15" customHeight="1" x14ac:dyDescent="0.2"/>
    <row r="30375" ht="15" customHeight="1" x14ac:dyDescent="0.2"/>
    <row r="30376" ht="15" customHeight="1" x14ac:dyDescent="0.2"/>
    <row r="30377" ht="15" customHeight="1" x14ac:dyDescent="0.2"/>
    <row r="30378" ht="15" customHeight="1" x14ac:dyDescent="0.2"/>
    <row r="30379" ht="15" customHeight="1" x14ac:dyDescent="0.2"/>
    <row r="30380" ht="15" customHeight="1" x14ac:dyDescent="0.2"/>
    <row r="30381" ht="15" customHeight="1" x14ac:dyDescent="0.2"/>
    <row r="30382" ht="15" customHeight="1" x14ac:dyDescent="0.2"/>
    <row r="30383" ht="15" customHeight="1" x14ac:dyDescent="0.2"/>
    <row r="30384" ht="15" customHeight="1" x14ac:dyDescent="0.2"/>
    <row r="30385" ht="15" customHeight="1" x14ac:dyDescent="0.2"/>
    <row r="30386" ht="15" customHeight="1" x14ac:dyDescent="0.2"/>
    <row r="30387" ht="15" customHeight="1" x14ac:dyDescent="0.2"/>
    <row r="30388" ht="15" customHeight="1" x14ac:dyDescent="0.2"/>
    <row r="30389" ht="15" customHeight="1" x14ac:dyDescent="0.2"/>
    <row r="30390" ht="15" customHeight="1" x14ac:dyDescent="0.2"/>
    <row r="30391" ht="15" customHeight="1" x14ac:dyDescent="0.2"/>
    <row r="30392" ht="15" customHeight="1" x14ac:dyDescent="0.2"/>
    <row r="30393" ht="15" customHeight="1" x14ac:dyDescent="0.2"/>
    <row r="30394" ht="15" customHeight="1" x14ac:dyDescent="0.2"/>
    <row r="30395" ht="15" customHeight="1" x14ac:dyDescent="0.2"/>
    <row r="30396" ht="15" customHeight="1" x14ac:dyDescent="0.2"/>
    <row r="30397" ht="15" customHeight="1" x14ac:dyDescent="0.2"/>
    <row r="30398" ht="15" customHeight="1" x14ac:dyDescent="0.2"/>
    <row r="30399" ht="15" customHeight="1" x14ac:dyDescent="0.2"/>
    <row r="30400" ht="15" customHeight="1" x14ac:dyDescent="0.2"/>
    <row r="30401" ht="15" customHeight="1" x14ac:dyDescent="0.2"/>
    <row r="30402" ht="15" customHeight="1" x14ac:dyDescent="0.2"/>
    <row r="30403" ht="15" customHeight="1" x14ac:dyDescent="0.2"/>
    <row r="30404" ht="15" customHeight="1" x14ac:dyDescent="0.2"/>
    <row r="30405" ht="15" customHeight="1" x14ac:dyDescent="0.2"/>
    <row r="30406" ht="15" customHeight="1" x14ac:dyDescent="0.2"/>
    <row r="30407" ht="15" customHeight="1" x14ac:dyDescent="0.2"/>
    <row r="30408" ht="15" customHeight="1" x14ac:dyDescent="0.2"/>
    <row r="30409" ht="15" customHeight="1" x14ac:dyDescent="0.2"/>
    <row r="30410" ht="15" customHeight="1" x14ac:dyDescent="0.2"/>
    <row r="30411" ht="15" customHeight="1" x14ac:dyDescent="0.2"/>
    <row r="30412" ht="15" customHeight="1" x14ac:dyDescent="0.2"/>
    <row r="30413" ht="15" customHeight="1" x14ac:dyDescent="0.2"/>
    <row r="30414" ht="15" customHeight="1" x14ac:dyDescent="0.2"/>
    <row r="30415" ht="15" customHeight="1" x14ac:dyDescent="0.2"/>
    <row r="30416" ht="15" customHeight="1" x14ac:dyDescent="0.2"/>
    <row r="30417" ht="15" customHeight="1" x14ac:dyDescent="0.2"/>
    <row r="30418" ht="15" customHeight="1" x14ac:dyDescent="0.2"/>
    <row r="30419" ht="15" customHeight="1" x14ac:dyDescent="0.2"/>
    <row r="30420" ht="15" customHeight="1" x14ac:dyDescent="0.2"/>
    <row r="30421" ht="15" customHeight="1" x14ac:dyDescent="0.2"/>
    <row r="30422" ht="15" customHeight="1" x14ac:dyDescent="0.2"/>
    <row r="30423" ht="15" customHeight="1" x14ac:dyDescent="0.2"/>
    <row r="30424" ht="15" customHeight="1" x14ac:dyDescent="0.2"/>
    <row r="30425" ht="15" customHeight="1" x14ac:dyDescent="0.2"/>
    <row r="30426" ht="15" customHeight="1" x14ac:dyDescent="0.2"/>
    <row r="30427" ht="15" customHeight="1" x14ac:dyDescent="0.2"/>
    <row r="30428" ht="15" customHeight="1" x14ac:dyDescent="0.2"/>
    <row r="30429" ht="15" customHeight="1" x14ac:dyDescent="0.2"/>
    <row r="30430" ht="15" customHeight="1" x14ac:dyDescent="0.2"/>
    <row r="30431" ht="15" customHeight="1" x14ac:dyDescent="0.2"/>
    <row r="30432" ht="15" customHeight="1" x14ac:dyDescent="0.2"/>
    <row r="30433" ht="15" customHeight="1" x14ac:dyDescent="0.2"/>
    <row r="30434" ht="15" customHeight="1" x14ac:dyDescent="0.2"/>
    <row r="30435" ht="15" customHeight="1" x14ac:dyDescent="0.2"/>
    <row r="30436" ht="15" customHeight="1" x14ac:dyDescent="0.2"/>
    <row r="30437" ht="15" customHeight="1" x14ac:dyDescent="0.2"/>
    <row r="30438" ht="15" customHeight="1" x14ac:dyDescent="0.2"/>
    <row r="30439" ht="15" customHeight="1" x14ac:dyDescent="0.2"/>
    <row r="30440" ht="15" customHeight="1" x14ac:dyDescent="0.2"/>
    <row r="30441" ht="15" customHeight="1" x14ac:dyDescent="0.2"/>
    <row r="30442" ht="15" customHeight="1" x14ac:dyDescent="0.2"/>
    <row r="30443" ht="15" customHeight="1" x14ac:dyDescent="0.2"/>
    <row r="30444" ht="15" customHeight="1" x14ac:dyDescent="0.2"/>
    <row r="30445" ht="15" customHeight="1" x14ac:dyDescent="0.2"/>
    <row r="30446" ht="15" customHeight="1" x14ac:dyDescent="0.2"/>
    <row r="30447" ht="15" customHeight="1" x14ac:dyDescent="0.2"/>
    <row r="30448" ht="15" customHeight="1" x14ac:dyDescent="0.2"/>
    <row r="30449" ht="15" customHeight="1" x14ac:dyDescent="0.2"/>
    <row r="30450" ht="15" customHeight="1" x14ac:dyDescent="0.2"/>
    <row r="30451" ht="15" customHeight="1" x14ac:dyDescent="0.2"/>
    <row r="30452" ht="15" customHeight="1" x14ac:dyDescent="0.2"/>
    <row r="30453" ht="15" customHeight="1" x14ac:dyDescent="0.2"/>
    <row r="30454" ht="15" customHeight="1" x14ac:dyDescent="0.2"/>
    <row r="30455" ht="15" customHeight="1" x14ac:dyDescent="0.2"/>
    <row r="30456" ht="15" customHeight="1" x14ac:dyDescent="0.2"/>
    <row r="30457" ht="15" customHeight="1" x14ac:dyDescent="0.2"/>
    <row r="30458" ht="15" customHeight="1" x14ac:dyDescent="0.2"/>
    <row r="30459" ht="15" customHeight="1" x14ac:dyDescent="0.2"/>
    <row r="30460" ht="15" customHeight="1" x14ac:dyDescent="0.2"/>
    <row r="30461" ht="15" customHeight="1" x14ac:dyDescent="0.2"/>
    <row r="30462" ht="15" customHeight="1" x14ac:dyDescent="0.2"/>
    <row r="30463" ht="15" customHeight="1" x14ac:dyDescent="0.2"/>
    <row r="30464" ht="15" customHeight="1" x14ac:dyDescent="0.2"/>
    <row r="30465" ht="15" customHeight="1" x14ac:dyDescent="0.2"/>
    <row r="30466" ht="15" customHeight="1" x14ac:dyDescent="0.2"/>
    <row r="30467" ht="15" customHeight="1" x14ac:dyDescent="0.2"/>
    <row r="30468" ht="15" customHeight="1" x14ac:dyDescent="0.2"/>
    <row r="30469" ht="15" customHeight="1" x14ac:dyDescent="0.2"/>
    <row r="30470" ht="15" customHeight="1" x14ac:dyDescent="0.2"/>
    <row r="30471" ht="15" customHeight="1" x14ac:dyDescent="0.2"/>
    <row r="30472" ht="15" customHeight="1" x14ac:dyDescent="0.2"/>
    <row r="30473" ht="15" customHeight="1" x14ac:dyDescent="0.2"/>
    <row r="30474" ht="15" customHeight="1" x14ac:dyDescent="0.2"/>
    <row r="30475" ht="15" customHeight="1" x14ac:dyDescent="0.2"/>
    <row r="30476" ht="15" customHeight="1" x14ac:dyDescent="0.2"/>
    <row r="30477" ht="15" customHeight="1" x14ac:dyDescent="0.2"/>
    <row r="30478" ht="15" customHeight="1" x14ac:dyDescent="0.2"/>
    <row r="30479" ht="15" customHeight="1" x14ac:dyDescent="0.2"/>
    <row r="30480" ht="15" customHeight="1" x14ac:dyDescent="0.2"/>
    <row r="30481" ht="15" customHeight="1" x14ac:dyDescent="0.2"/>
    <row r="30482" ht="15" customHeight="1" x14ac:dyDescent="0.2"/>
    <row r="30483" ht="15" customHeight="1" x14ac:dyDescent="0.2"/>
    <row r="30484" ht="15" customHeight="1" x14ac:dyDescent="0.2"/>
    <row r="30485" ht="15" customHeight="1" x14ac:dyDescent="0.2"/>
    <row r="30486" ht="15" customHeight="1" x14ac:dyDescent="0.2"/>
    <row r="30487" ht="15" customHeight="1" x14ac:dyDescent="0.2"/>
    <row r="30488" ht="15" customHeight="1" x14ac:dyDescent="0.2"/>
    <row r="30489" ht="15" customHeight="1" x14ac:dyDescent="0.2"/>
    <row r="30490" ht="15" customHeight="1" x14ac:dyDescent="0.2"/>
    <row r="30491" ht="15" customHeight="1" x14ac:dyDescent="0.2"/>
    <row r="30492" ht="15" customHeight="1" x14ac:dyDescent="0.2"/>
    <row r="30493" ht="15" customHeight="1" x14ac:dyDescent="0.2"/>
    <row r="30494" ht="15" customHeight="1" x14ac:dyDescent="0.2"/>
    <row r="30495" ht="15" customHeight="1" x14ac:dyDescent="0.2"/>
    <row r="30496" ht="15" customHeight="1" x14ac:dyDescent="0.2"/>
    <row r="30497" ht="15" customHeight="1" x14ac:dyDescent="0.2"/>
    <row r="30498" ht="15" customHeight="1" x14ac:dyDescent="0.2"/>
    <row r="30499" ht="15" customHeight="1" x14ac:dyDescent="0.2"/>
    <row r="30500" ht="15" customHeight="1" x14ac:dyDescent="0.2"/>
    <row r="30501" ht="15" customHeight="1" x14ac:dyDescent="0.2"/>
    <row r="30502" ht="15" customHeight="1" x14ac:dyDescent="0.2"/>
    <row r="30503" ht="15" customHeight="1" x14ac:dyDescent="0.2"/>
    <row r="30504" ht="15" customHeight="1" x14ac:dyDescent="0.2"/>
    <row r="30505" ht="15" customHeight="1" x14ac:dyDescent="0.2"/>
    <row r="30506" ht="15" customHeight="1" x14ac:dyDescent="0.2"/>
    <row r="30507" ht="15" customHeight="1" x14ac:dyDescent="0.2"/>
    <row r="30508" ht="15" customHeight="1" x14ac:dyDescent="0.2"/>
    <row r="30509" ht="15" customHeight="1" x14ac:dyDescent="0.2"/>
    <row r="30510" ht="15" customHeight="1" x14ac:dyDescent="0.2"/>
    <row r="30511" ht="15" customHeight="1" x14ac:dyDescent="0.2"/>
    <row r="30512" ht="15" customHeight="1" x14ac:dyDescent="0.2"/>
    <row r="30513" ht="15" customHeight="1" x14ac:dyDescent="0.2"/>
    <row r="30514" ht="15" customHeight="1" x14ac:dyDescent="0.2"/>
    <row r="30515" ht="15" customHeight="1" x14ac:dyDescent="0.2"/>
    <row r="30516" ht="15" customHeight="1" x14ac:dyDescent="0.2"/>
    <row r="30517" ht="15" customHeight="1" x14ac:dyDescent="0.2"/>
    <row r="30518" ht="15" customHeight="1" x14ac:dyDescent="0.2"/>
    <row r="30519" ht="15" customHeight="1" x14ac:dyDescent="0.2"/>
    <row r="30520" ht="15" customHeight="1" x14ac:dyDescent="0.2"/>
    <row r="30521" ht="15" customHeight="1" x14ac:dyDescent="0.2"/>
    <row r="30522" ht="15" customHeight="1" x14ac:dyDescent="0.2"/>
    <row r="30523" ht="15" customHeight="1" x14ac:dyDescent="0.2"/>
    <row r="30524" ht="15" customHeight="1" x14ac:dyDescent="0.2"/>
    <row r="30525" ht="15" customHeight="1" x14ac:dyDescent="0.2"/>
    <row r="30526" ht="15" customHeight="1" x14ac:dyDescent="0.2"/>
    <row r="30527" ht="15" customHeight="1" x14ac:dyDescent="0.2"/>
    <row r="30528" ht="15" customHeight="1" x14ac:dyDescent="0.2"/>
    <row r="30529" ht="15" customHeight="1" x14ac:dyDescent="0.2"/>
    <row r="30530" ht="15" customHeight="1" x14ac:dyDescent="0.2"/>
    <row r="30531" ht="15" customHeight="1" x14ac:dyDescent="0.2"/>
    <row r="30532" ht="15" customHeight="1" x14ac:dyDescent="0.2"/>
    <row r="30533" ht="15" customHeight="1" x14ac:dyDescent="0.2"/>
    <row r="30534" ht="15" customHeight="1" x14ac:dyDescent="0.2"/>
    <row r="30535" ht="15" customHeight="1" x14ac:dyDescent="0.2"/>
    <row r="30536" ht="15" customHeight="1" x14ac:dyDescent="0.2"/>
    <row r="30537" ht="15" customHeight="1" x14ac:dyDescent="0.2"/>
    <row r="30538" ht="15" customHeight="1" x14ac:dyDescent="0.2"/>
    <row r="30539" ht="15" customHeight="1" x14ac:dyDescent="0.2"/>
    <row r="30540" ht="15" customHeight="1" x14ac:dyDescent="0.2"/>
    <row r="30541" ht="15" customHeight="1" x14ac:dyDescent="0.2"/>
    <row r="30542" ht="15" customHeight="1" x14ac:dyDescent="0.2"/>
    <row r="30543" ht="15" customHeight="1" x14ac:dyDescent="0.2"/>
    <row r="30544" ht="15" customHeight="1" x14ac:dyDescent="0.2"/>
    <row r="30545" ht="15" customHeight="1" x14ac:dyDescent="0.2"/>
    <row r="30546" ht="15" customHeight="1" x14ac:dyDescent="0.2"/>
    <row r="30547" ht="15" customHeight="1" x14ac:dyDescent="0.2"/>
    <row r="30548" ht="15" customHeight="1" x14ac:dyDescent="0.2"/>
    <row r="30549" ht="15" customHeight="1" x14ac:dyDescent="0.2"/>
    <row r="30550" ht="15" customHeight="1" x14ac:dyDescent="0.2"/>
    <row r="30551" ht="15" customHeight="1" x14ac:dyDescent="0.2"/>
    <row r="30552" ht="15" customHeight="1" x14ac:dyDescent="0.2"/>
    <row r="30553" ht="15" customHeight="1" x14ac:dyDescent="0.2"/>
    <row r="30554" ht="15" customHeight="1" x14ac:dyDescent="0.2"/>
    <row r="30555" ht="15" customHeight="1" x14ac:dyDescent="0.2"/>
    <row r="30556" ht="15" customHeight="1" x14ac:dyDescent="0.2"/>
    <row r="30557" ht="15" customHeight="1" x14ac:dyDescent="0.2"/>
    <row r="30558" ht="15" customHeight="1" x14ac:dyDescent="0.2"/>
    <row r="30559" ht="15" customHeight="1" x14ac:dyDescent="0.2"/>
    <row r="30560" ht="15" customHeight="1" x14ac:dyDescent="0.2"/>
    <row r="30561" ht="15" customHeight="1" x14ac:dyDescent="0.2"/>
    <row r="30562" ht="15" customHeight="1" x14ac:dyDescent="0.2"/>
    <row r="30563" ht="15" customHeight="1" x14ac:dyDescent="0.2"/>
    <row r="30564" ht="15" customHeight="1" x14ac:dyDescent="0.2"/>
    <row r="30565" ht="15" customHeight="1" x14ac:dyDescent="0.2"/>
    <row r="30566" ht="15" customHeight="1" x14ac:dyDescent="0.2"/>
    <row r="30567" ht="15" customHeight="1" x14ac:dyDescent="0.2"/>
    <row r="30568" ht="15" customHeight="1" x14ac:dyDescent="0.2"/>
    <row r="30569" ht="15" customHeight="1" x14ac:dyDescent="0.2"/>
    <row r="30570" ht="15" customHeight="1" x14ac:dyDescent="0.2"/>
    <row r="30571" ht="15" customHeight="1" x14ac:dyDescent="0.2"/>
    <row r="30572" ht="15" customHeight="1" x14ac:dyDescent="0.2"/>
    <row r="30573" ht="15" customHeight="1" x14ac:dyDescent="0.2"/>
    <row r="30574" ht="15" customHeight="1" x14ac:dyDescent="0.2"/>
    <row r="30575" ht="15" customHeight="1" x14ac:dyDescent="0.2"/>
    <row r="30576" ht="15" customHeight="1" x14ac:dyDescent="0.2"/>
    <row r="30577" ht="15" customHeight="1" x14ac:dyDescent="0.2"/>
    <row r="30578" ht="15" customHeight="1" x14ac:dyDescent="0.2"/>
    <row r="30579" ht="15" customHeight="1" x14ac:dyDescent="0.2"/>
    <row r="30580" ht="15" customHeight="1" x14ac:dyDescent="0.2"/>
    <row r="30581" ht="15" customHeight="1" x14ac:dyDescent="0.2"/>
    <row r="30582" ht="15" customHeight="1" x14ac:dyDescent="0.2"/>
    <row r="30583" ht="15" customHeight="1" x14ac:dyDescent="0.2"/>
    <row r="30584" ht="15" customHeight="1" x14ac:dyDescent="0.2"/>
    <row r="30585" ht="15" customHeight="1" x14ac:dyDescent="0.2"/>
    <row r="30586" ht="15" customHeight="1" x14ac:dyDescent="0.2"/>
    <row r="30587" ht="15" customHeight="1" x14ac:dyDescent="0.2"/>
    <row r="30588" ht="15" customHeight="1" x14ac:dyDescent="0.2"/>
    <row r="30589" ht="15" customHeight="1" x14ac:dyDescent="0.2"/>
    <row r="30590" ht="15" customHeight="1" x14ac:dyDescent="0.2"/>
    <row r="30591" ht="15" customHeight="1" x14ac:dyDescent="0.2"/>
    <row r="30592" ht="15" customHeight="1" x14ac:dyDescent="0.2"/>
    <row r="30593" ht="15" customHeight="1" x14ac:dyDescent="0.2"/>
    <row r="30594" ht="15" customHeight="1" x14ac:dyDescent="0.2"/>
    <row r="30595" ht="15" customHeight="1" x14ac:dyDescent="0.2"/>
    <row r="30596" ht="15" customHeight="1" x14ac:dyDescent="0.2"/>
    <row r="30597" ht="15" customHeight="1" x14ac:dyDescent="0.2"/>
    <row r="30598" ht="15" customHeight="1" x14ac:dyDescent="0.2"/>
    <row r="30599" ht="15" customHeight="1" x14ac:dyDescent="0.2"/>
    <row r="30600" ht="15" customHeight="1" x14ac:dyDescent="0.2"/>
    <row r="30601" ht="15" customHeight="1" x14ac:dyDescent="0.2"/>
    <row r="30602" ht="15" customHeight="1" x14ac:dyDescent="0.2"/>
    <row r="30603" ht="15" customHeight="1" x14ac:dyDescent="0.2"/>
    <row r="30604" ht="15" customHeight="1" x14ac:dyDescent="0.2"/>
    <row r="30605" ht="15" customHeight="1" x14ac:dyDescent="0.2"/>
    <row r="30606" ht="15" customHeight="1" x14ac:dyDescent="0.2"/>
    <row r="30607" ht="15" customHeight="1" x14ac:dyDescent="0.2"/>
    <row r="30608" ht="15" customHeight="1" x14ac:dyDescent="0.2"/>
    <row r="30609" ht="15" customHeight="1" x14ac:dyDescent="0.2"/>
    <row r="30610" ht="15" customHeight="1" x14ac:dyDescent="0.2"/>
    <row r="30611" ht="15" customHeight="1" x14ac:dyDescent="0.2"/>
    <row r="30612" ht="15" customHeight="1" x14ac:dyDescent="0.2"/>
    <row r="30613" ht="15" customHeight="1" x14ac:dyDescent="0.2"/>
    <row r="30614" ht="15" customHeight="1" x14ac:dyDescent="0.2"/>
    <row r="30615" ht="15" customHeight="1" x14ac:dyDescent="0.2"/>
    <row r="30616" ht="15" customHeight="1" x14ac:dyDescent="0.2"/>
    <row r="30617" ht="15" customHeight="1" x14ac:dyDescent="0.2"/>
    <row r="30618" ht="15" customHeight="1" x14ac:dyDescent="0.2"/>
    <row r="30619" ht="15" customHeight="1" x14ac:dyDescent="0.2"/>
    <row r="30620" ht="15" customHeight="1" x14ac:dyDescent="0.2"/>
    <row r="30621" ht="15" customHeight="1" x14ac:dyDescent="0.2"/>
    <row r="30622" ht="15" customHeight="1" x14ac:dyDescent="0.2"/>
    <row r="30623" ht="15" customHeight="1" x14ac:dyDescent="0.2"/>
    <row r="30624" ht="15" customHeight="1" x14ac:dyDescent="0.2"/>
    <row r="30625" ht="15" customHeight="1" x14ac:dyDescent="0.2"/>
    <row r="30626" ht="15" customHeight="1" x14ac:dyDescent="0.2"/>
    <row r="30627" ht="15" customHeight="1" x14ac:dyDescent="0.2"/>
    <row r="30628" ht="15" customHeight="1" x14ac:dyDescent="0.2"/>
    <row r="30629" ht="15" customHeight="1" x14ac:dyDescent="0.2"/>
    <row r="30630" ht="15" customHeight="1" x14ac:dyDescent="0.2"/>
    <row r="30631" ht="15" customHeight="1" x14ac:dyDescent="0.2"/>
    <row r="30632" ht="15" customHeight="1" x14ac:dyDescent="0.2"/>
    <row r="30633" ht="15" customHeight="1" x14ac:dyDescent="0.2"/>
    <row r="30634" ht="15" customHeight="1" x14ac:dyDescent="0.2"/>
    <row r="30635" ht="15" customHeight="1" x14ac:dyDescent="0.2"/>
    <row r="30636" ht="15" customHeight="1" x14ac:dyDescent="0.2"/>
    <row r="30637" ht="15" customHeight="1" x14ac:dyDescent="0.2"/>
    <row r="30638" ht="15" customHeight="1" x14ac:dyDescent="0.2"/>
    <row r="30639" ht="15" customHeight="1" x14ac:dyDescent="0.2"/>
    <row r="30640" ht="15" customHeight="1" x14ac:dyDescent="0.2"/>
    <row r="30641" ht="15" customHeight="1" x14ac:dyDescent="0.2"/>
    <row r="30642" ht="15" customHeight="1" x14ac:dyDescent="0.2"/>
    <row r="30643" ht="15" customHeight="1" x14ac:dyDescent="0.2"/>
    <row r="30644" ht="15" customHeight="1" x14ac:dyDescent="0.2"/>
    <row r="30645" ht="15" customHeight="1" x14ac:dyDescent="0.2"/>
    <row r="30646" ht="15" customHeight="1" x14ac:dyDescent="0.2"/>
    <row r="30647" ht="15" customHeight="1" x14ac:dyDescent="0.2"/>
    <row r="30648" ht="15" customHeight="1" x14ac:dyDescent="0.2"/>
    <row r="30649" ht="15" customHeight="1" x14ac:dyDescent="0.2"/>
    <row r="30650" ht="15" customHeight="1" x14ac:dyDescent="0.2"/>
    <row r="30651" ht="15" customHeight="1" x14ac:dyDescent="0.2"/>
    <row r="30652" ht="15" customHeight="1" x14ac:dyDescent="0.2"/>
    <row r="30653" ht="15" customHeight="1" x14ac:dyDescent="0.2"/>
    <row r="30654" ht="15" customHeight="1" x14ac:dyDescent="0.2"/>
    <row r="30655" ht="15" customHeight="1" x14ac:dyDescent="0.2"/>
    <row r="30656" ht="15" customHeight="1" x14ac:dyDescent="0.2"/>
    <row r="30657" ht="15" customHeight="1" x14ac:dyDescent="0.2"/>
    <row r="30658" ht="15" customHeight="1" x14ac:dyDescent="0.2"/>
    <row r="30659" ht="15" customHeight="1" x14ac:dyDescent="0.2"/>
    <row r="30660" ht="15" customHeight="1" x14ac:dyDescent="0.2"/>
    <row r="30661" ht="15" customHeight="1" x14ac:dyDescent="0.2"/>
    <row r="30662" ht="15" customHeight="1" x14ac:dyDescent="0.2"/>
    <row r="30663" ht="15" customHeight="1" x14ac:dyDescent="0.2"/>
    <row r="30664" ht="15" customHeight="1" x14ac:dyDescent="0.2"/>
    <row r="30665" ht="15" customHeight="1" x14ac:dyDescent="0.2"/>
    <row r="30666" ht="15" customHeight="1" x14ac:dyDescent="0.2"/>
    <row r="30667" ht="15" customHeight="1" x14ac:dyDescent="0.2"/>
    <row r="30668" ht="15" customHeight="1" x14ac:dyDescent="0.2"/>
    <row r="30669" ht="15" customHeight="1" x14ac:dyDescent="0.2"/>
    <row r="30670" ht="15" customHeight="1" x14ac:dyDescent="0.2"/>
    <row r="30671" ht="15" customHeight="1" x14ac:dyDescent="0.2"/>
    <row r="30672" ht="15" customHeight="1" x14ac:dyDescent="0.2"/>
    <row r="30673" ht="15" customHeight="1" x14ac:dyDescent="0.2"/>
    <row r="30674" ht="15" customHeight="1" x14ac:dyDescent="0.2"/>
    <row r="30675" ht="15" customHeight="1" x14ac:dyDescent="0.2"/>
    <row r="30676" ht="15" customHeight="1" x14ac:dyDescent="0.2"/>
    <row r="30677" ht="15" customHeight="1" x14ac:dyDescent="0.2"/>
    <row r="30678" ht="15" customHeight="1" x14ac:dyDescent="0.2"/>
    <row r="30679" ht="15" customHeight="1" x14ac:dyDescent="0.2"/>
    <row r="30680" ht="15" customHeight="1" x14ac:dyDescent="0.2"/>
    <row r="30681" ht="15" customHeight="1" x14ac:dyDescent="0.2"/>
    <row r="30682" ht="15" customHeight="1" x14ac:dyDescent="0.2"/>
    <row r="30683" ht="15" customHeight="1" x14ac:dyDescent="0.2"/>
    <row r="30684" ht="15" customHeight="1" x14ac:dyDescent="0.2"/>
    <row r="30685" ht="15" customHeight="1" x14ac:dyDescent="0.2"/>
    <row r="30686" ht="15" customHeight="1" x14ac:dyDescent="0.2"/>
    <row r="30687" ht="15" customHeight="1" x14ac:dyDescent="0.2"/>
    <row r="30688" ht="15" customHeight="1" x14ac:dyDescent="0.2"/>
    <row r="30689" ht="15" customHeight="1" x14ac:dyDescent="0.2"/>
    <row r="30690" ht="15" customHeight="1" x14ac:dyDescent="0.2"/>
    <row r="30691" ht="15" customHeight="1" x14ac:dyDescent="0.2"/>
    <row r="30692" ht="15" customHeight="1" x14ac:dyDescent="0.2"/>
    <row r="30693" ht="15" customHeight="1" x14ac:dyDescent="0.2"/>
    <row r="30694" ht="15" customHeight="1" x14ac:dyDescent="0.2"/>
    <row r="30695" ht="15" customHeight="1" x14ac:dyDescent="0.2"/>
    <row r="30696" ht="15" customHeight="1" x14ac:dyDescent="0.2"/>
    <row r="30697" ht="15" customHeight="1" x14ac:dyDescent="0.2"/>
    <row r="30698" ht="15" customHeight="1" x14ac:dyDescent="0.2"/>
    <row r="30699" ht="15" customHeight="1" x14ac:dyDescent="0.2"/>
    <row r="30700" ht="15" customHeight="1" x14ac:dyDescent="0.2"/>
    <row r="30701" ht="15" customHeight="1" x14ac:dyDescent="0.2"/>
    <row r="30702" ht="15" customHeight="1" x14ac:dyDescent="0.2"/>
    <row r="30703" ht="15" customHeight="1" x14ac:dyDescent="0.2"/>
    <row r="30704" ht="15" customHeight="1" x14ac:dyDescent="0.2"/>
    <row r="30705" ht="15" customHeight="1" x14ac:dyDescent="0.2"/>
    <row r="30706" ht="15" customHeight="1" x14ac:dyDescent="0.2"/>
    <row r="30707" ht="15" customHeight="1" x14ac:dyDescent="0.2"/>
    <row r="30708" ht="15" customHeight="1" x14ac:dyDescent="0.2"/>
    <row r="30709" ht="15" customHeight="1" x14ac:dyDescent="0.2"/>
    <row r="30710" ht="15" customHeight="1" x14ac:dyDescent="0.2"/>
    <row r="30711" ht="15" customHeight="1" x14ac:dyDescent="0.2"/>
    <row r="30712" ht="15" customHeight="1" x14ac:dyDescent="0.2"/>
    <row r="30713" ht="15" customHeight="1" x14ac:dyDescent="0.2"/>
    <row r="30714" ht="15" customHeight="1" x14ac:dyDescent="0.2"/>
    <row r="30715" ht="15" customHeight="1" x14ac:dyDescent="0.2"/>
    <row r="30716" ht="15" customHeight="1" x14ac:dyDescent="0.2"/>
    <row r="30717" ht="15" customHeight="1" x14ac:dyDescent="0.2"/>
    <row r="30718" ht="15" customHeight="1" x14ac:dyDescent="0.2"/>
    <row r="30719" ht="15" customHeight="1" x14ac:dyDescent="0.2"/>
    <row r="30720" ht="15" customHeight="1" x14ac:dyDescent="0.2"/>
    <row r="30721" ht="15" customHeight="1" x14ac:dyDescent="0.2"/>
    <row r="30722" ht="15" customHeight="1" x14ac:dyDescent="0.2"/>
    <row r="30723" ht="15" customHeight="1" x14ac:dyDescent="0.2"/>
    <row r="30724" ht="15" customHeight="1" x14ac:dyDescent="0.2"/>
    <row r="30725" ht="15" customHeight="1" x14ac:dyDescent="0.2"/>
    <row r="30726" ht="15" customHeight="1" x14ac:dyDescent="0.2"/>
    <row r="30727" ht="15" customHeight="1" x14ac:dyDescent="0.2"/>
    <row r="30728" ht="15" customHeight="1" x14ac:dyDescent="0.2"/>
    <row r="30729" ht="15" customHeight="1" x14ac:dyDescent="0.2"/>
    <row r="30730" ht="15" customHeight="1" x14ac:dyDescent="0.2"/>
    <row r="30731" ht="15" customHeight="1" x14ac:dyDescent="0.2"/>
    <row r="30732" ht="15" customHeight="1" x14ac:dyDescent="0.2"/>
    <row r="30733" ht="15" customHeight="1" x14ac:dyDescent="0.2"/>
    <row r="30734" ht="15" customHeight="1" x14ac:dyDescent="0.2"/>
    <row r="30735" ht="15" customHeight="1" x14ac:dyDescent="0.2"/>
    <row r="30736" ht="15" customHeight="1" x14ac:dyDescent="0.2"/>
    <row r="30737" ht="15" customHeight="1" x14ac:dyDescent="0.2"/>
    <row r="30738" ht="15" customHeight="1" x14ac:dyDescent="0.2"/>
    <row r="30739" ht="15" customHeight="1" x14ac:dyDescent="0.2"/>
    <row r="30740" ht="15" customHeight="1" x14ac:dyDescent="0.2"/>
    <row r="30741" ht="15" customHeight="1" x14ac:dyDescent="0.2"/>
    <row r="30742" ht="15" customHeight="1" x14ac:dyDescent="0.2"/>
    <row r="30743" ht="15" customHeight="1" x14ac:dyDescent="0.2"/>
    <row r="30744" ht="15" customHeight="1" x14ac:dyDescent="0.2"/>
    <row r="30745" ht="15" customHeight="1" x14ac:dyDescent="0.2"/>
    <row r="30746" ht="15" customHeight="1" x14ac:dyDescent="0.2"/>
    <row r="30747" ht="15" customHeight="1" x14ac:dyDescent="0.2"/>
    <row r="30748" ht="15" customHeight="1" x14ac:dyDescent="0.2"/>
    <row r="30749" ht="15" customHeight="1" x14ac:dyDescent="0.2"/>
    <row r="30750" ht="15" customHeight="1" x14ac:dyDescent="0.2"/>
    <row r="30751" ht="15" customHeight="1" x14ac:dyDescent="0.2"/>
    <row r="30752" ht="15" customHeight="1" x14ac:dyDescent="0.2"/>
    <row r="30753" ht="15" customHeight="1" x14ac:dyDescent="0.2"/>
    <row r="30754" ht="15" customHeight="1" x14ac:dyDescent="0.2"/>
    <row r="30755" ht="15" customHeight="1" x14ac:dyDescent="0.2"/>
    <row r="30756" ht="15" customHeight="1" x14ac:dyDescent="0.2"/>
    <row r="30757" ht="15" customHeight="1" x14ac:dyDescent="0.2"/>
    <row r="30758" ht="15" customHeight="1" x14ac:dyDescent="0.2"/>
    <row r="30759" ht="15" customHeight="1" x14ac:dyDescent="0.2"/>
    <row r="30760" ht="15" customHeight="1" x14ac:dyDescent="0.2"/>
    <row r="30761" ht="15" customHeight="1" x14ac:dyDescent="0.2"/>
    <row r="30762" ht="15" customHeight="1" x14ac:dyDescent="0.2"/>
    <row r="30763" ht="15" customHeight="1" x14ac:dyDescent="0.2"/>
    <row r="30764" ht="15" customHeight="1" x14ac:dyDescent="0.2"/>
    <row r="30765" ht="15" customHeight="1" x14ac:dyDescent="0.2"/>
    <row r="30766" ht="15" customHeight="1" x14ac:dyDescent="0.2"/>
    <row r="30767" ht="15" customHeight="1" x14ac:dyDescent="0.2"/>
    <row r="30768" ht="15" customHeight="1" x14ac:dyDescent="0.2"/>
    <row r="30769" ht="15" customHeight="1" x14ac:dyDescent="0.2"/>
    <row r="30770" ht="15" customHeight="1" x14ac:dyDescent="0.2"/>
    <row r="30771" ht="15" customHeight="1" x14ac:dyDescent="0.2"/>
    <row r="30772" ht="15" customHeight="1" x14ac:dyDescent="0.2"/>
    <row r="30773" ht="15" customHeight="1" x14ac:dyDescent="0.2"/>
    <row r="30774" ht="15" customHeight="1" x14ac:dyDescent="0.2"/>
    <row r="30775" ht="15" customHeight="1" x14ac:dyDescent="0.2"/>
    <row r="30776" ht="15" customHeight="1" x14ac:dyDescent="0.2"/>
    <row r="30777" ht="15" customHeight="1" x14ac:dyDescent="0.2"/>
    <row r="30778" ht="15" customHeight="1" x14ac:dyDescent="0.2"/>
    <row r="30779" ht="15" customHeight="1" x14ac:dyDescent="0.2"/>
    <row r="30780" ht="15" customHeight="1" x14ac:dyDescent="0.2"/>
    <row r="30781" ht="15" customHeight="1" x14ac:dyDescent="0.2"/>
    <row r="30782" ht="15" customHeight="1" x14ac:dyDescent="0.2"/>
    <row r="30783" ht="15" customHeight="1" x14ac:dyDescent="0.2"/>
    <row r="30784" ht="15" customHeight="1" x14ac:dyDescent="0.2"/>
    <row r="30785" ht="15" customHeight="1" x14ac:dyDescent="0.2"/>
    <row r="30786" ht="15" customHeight="1" x14ac:dyDescent="0.2"/>
    <row r="30787" ht="15" customHeight="1" x14ac:dyDescent="0.2"/>
    <row r="30788" ht="15" customHeight="1" x14ac:dyDescent="0.2"/>
    <row r="30789" ht="15" customHeight="1" x14ac:dyDescent="0.2"/>
    <row r="30790" ht="15" customHeight="1" x14ac:dyDescent="0.2"/>
    <row r="30791" ht="15" customHeight="1" x14ac:dyDescent="0.2"/>
    <row r="30792" ht="15" customHeight="1" x14ac:dyDescent="0.2"/>
    <row r="30793" ht="15" customHeight="1" x14ac:dyDescent="0.2"/>
    <row r="30794" ht="15" customHeight="1" x14ac:dyDescent="0.2"/>
    <row r="30795" ht="15" customHeight="1" x14ac:dyDescent="0.2"/>
    <row r="30796" ht="15" customHeight="1" x14ac:dyDescent="0.2"/>
    <row r="30797" ht="15" customHeight="1" x14ac:dyDescent="0.2"/>
    <row r="30798" ht="15" customHeight="1" x14ac:dyDescent="0.2"/>
    <row r="30799" ht="15" customHeight="1" x14ac:dyDescent="0.2"/>
    <row r="30800" ht="15" customHeight="1" x14ac:dyDescent="0.2"/>
    <row r="30801" ht="15" customHeight="1" x14ac:dyDescent="0.2"/>
    <row r="30802" ht="15" customHeight="1" x14ac:dyDescent="0.2"/>
    <row r="30803" ht="15" customHeight="1" x14ac:dyDescent="0.2"/>
    <row r="30804" ht="15" customHeight="1" x14ac:dyDescent="0.2"/>
    <row r="30805" ht="15" customHeight="1" x14ac:dyDescent="0.2"/>
    <row r="30806" ht="15" customHeight="1" x14ac:dyDescent="0.2"/>
    <row r="30807" ht="15" customHeight="1" x14ac:dyDescent="0.2"/>
    <row r="30808" ht="15" customHeight="1" x14ac:dyDescent="0.2"/>
    <row r="30809" ht="15" customHeight="1" x14ac:dyDescent="0.2"/>
    <row r="30810" ht="15" customHeight="1" x14ac:dyDescent="0.2"/>
    <row r="30811" ht="15" customHeight="1" x14ac:dyDescent="0.2"/>
    <row r="30812" ht="15" customHeight="1" x14ac:dyDescent="0.2"/>
    <row r="30813" ht="15" customHeight="1" x14ac:dyDescent="0.2"/>
    <row r="30814" ht="15" customHeight="1" x14ac:dyDescent="0.2"/>
    <row r="30815" ht="15" customHeight="1" x14ac:dyDescent="0.2"/>
    <row r="30816" ht="15" customHeight="1" x14ac:dyDescent="0.2"/>
    <row r="30817" ht="15" customHeight="1" x14ac:dyDescent="0.2"/>
    <row r="30818" ht="15" customHeight="1" x14ac:dyDescent="0.2"/>
    <row r="30819" ht="15" customHeight="1" x14ac:dyDescent="0.2"/>
    <row r="30820" ht="15" customHeight="1" x14ac:dyDescent="0.2"/>
    <row r="30821" ht="15" customHeight="1" x14ac:dyDescent="0.2"/>
    <row r="30822" ht="15" customHeight="1" x14ac:dyDescent="0.2"/>
    <row r="30823" ht="15" customHeight="1" x14ac:dyDescent="0.2"/>
    <row r="30824" ht="15" customHeight="1" x14ac:dyDescent="0.2"/>
    <row r="30825" ht="15" customHeight="1" x14ac:dyDescent="0.2"/>
    <row r="30826" ht="15" customHeight="1" x14ac:dyDescent="0.2"/>
    <row r="30827" ht="15" customHeight="1" x14ac:dyDescent="0.2"/>
    <row r="30828" ht="15" customHeight="1" x14ac:dyDescent="0.2"/>
    <row r="30829" ht="15" customHeight="1" x14ac:dyDescent="0.2"/>
    <row r="30830" ht="15" customHeight="1" x14ac:dyDescent="0.2"/>
    <row r="30831" ht="15" customHeight="1" x14ac:dyDescent="0.2"/>
    <row r="30832" ht="15" customHeight="1" x14ac:dyDescent="0.2"/>
    <row r="30833" ht="15" customHeight="1" x14ac:dyDescent="0.2"/>
    <row r="30834" ht="15" customHeight="1" x14ac:dyDescent="0.2"/>
    <row r="30835" ht="15" customHeight="1" x14ac:dyDescent="0.2"/>
    <row r="30836" ht="15" customHeight="1" x14ac:dyDescent="0.2"/>
    <row r="30837" ht="15" customHeight="1" x14ac:dyDescent="0.2"/>
    <row r="30838" ht="15" customHeight="1" x14ac:dyDescent="0.2"/>
    <row r="30839" ht="15" customHeight="1" x14ac:dyDescent="0.2"/>
    <row r="30840" ht="15" customHeight="1" x14ac:dyDescent="0.2"/>
    <row r="30841" ht="15" customHeight="1" x14ac:dyDescent="0.2"/>
    <row r="30842" ht="15" customHeight="1" x14ac:dyDescent="0.2"/>
    <row r="30843" ht="15" customHeight="1" x14ac:dyDescent="0.2"/>
    <row r="30844" ht="15" customHeight="1" x14ac:dyDescent="0.2"/>
    <row r="30845" ht="15" customHeight="1" x14ac:dyDescent="0.2"/>
    <row r="30846" ht="15" customHeight="1" x14ac:dyDescent="0.2"/>
    <row r="30847" ht="15" customHeight="1" x14ac:dyDescent="0.2"/>
    <row r="30848" ht="15" customHeight="1" x14ac:dyDescent="0.2"/>
    <row r="30849" ht="15" customHeight="1" x14ac:dyDescent="0.2"/>
    <row r="30850" ht="15" customHeight="1" x14ac:dyDescent="0.2"/>
    <row r="30851" ht="15" customHeight="1" x14ac:dyDescent="0.2"/>
    <row r="30852" ht="15" customHeight="1" x14ac:dyDescent="0.2"/>
    <row r="30853" ht="15" customHeight="1" x14ac:dyDescent="0.2"/>
    <row r="30854" ht="15" customHeight="1" x14ac:dyDescent="0.2"/>
    <row r="30855" ht="15" customHeight="1" x14ac:dyDescent="0.2"/>
    <row r="30856" ht="15" customHeight="1" x14ac:dyDescent="0.2"/>
    <row r="30857" ht="15" customHeight="1" x14ac:dyDescent="0.2"/>
    <row r="30858" ht="15" customHeight="1" x14ac:dyDescent="0.2"/>
    <row r="30859" ht="15" customHeight="1" x14ac:dyDescent="0.2"/>
    <row r="30860" ht="15" customHeight="1" x14ac:dyDescent="0.2"/>
    <row r="30861" ht="15" customHeight="1" x14ac:dyDescent="0.2"/>
    <row r="30862" ht="15" customHeight="1" x14ac:dyDescent="0.2"/>
    <row r="30863" ht="15" customHeight="1" x14ac:dyDescent="0.2"/>
    <row r="30864" ht="15" customHeight="1" x14ac:dyDescent="0.2"/>
    <row r="30865" ht="15" customHeight="1" x14ac:dyDescent="0.2"/>
    <row r="30866" ht="15" customHeight="1" x14ac:dyDescent="0.2"/>
    <row r="30867" ht="15" customHeight="1" x14ac:dyDescent="0.2"/>
    <row r="30868" ht="15" customHeight="1" x14ac:dyDescent="0.2"/>
    <row r="30869" ht="15" customHeight="1" x14ac:dyDescent="0.2"/>
    <row r="30870" ht="15" customHeight="1" x14ac:dyDescent="0.2"/>
    <row r="30871" ht="15" customHeight="1" x14ac:dyDescent="0.2"/>
    <row r="30872" ht="15" customHeight="1" x14ac:dyDescent="0.2"/>
    <row r="30873" ht="15" customHeight="1" x14ac:dyDescent="0.2"/>
    <row r="30874" ht="15" customHeight="1" x14ac:dyDescent="0.2"/>
    <row r="30875" ht="15" customHeight="1" x14ac:dyDescent="0.2"/>
    <row r="30876" ht="15" customHeight="1" x14ac:dyDescent="0.2"/>
    <row r="30877" ht="15" customHeight="1" x14ac:dyDescent="0.2"/>
    <row r="30878" ht="15" customHeight="1" x14ac:dyDescent="0.2"/>
    <row r="30879" ht="15" customHeight="1" x14ac:dyDescent="0.2"/>
    <row r="30880" ht="15" customHeight="1" x14ac:dyDescent="0.2"/>
    <row r="30881" ht="15" customHeight="1" x14ac:dyDescent="0.2"/>
    <row r="30882" ht="15" customHeight="1" x14ac:dyDescent="0.2"/>
    <row r="30883" ht="15" customHeight="1" x14ac:dyDescent="0.2"/>
    <row r="30884" ht="15" customHeight="1" x14ac:dyDescent="0.2"/>
    <row r="30885" ht="15" customHeight="1" x14ac:dyDescent="0.2"/>
    <row r="30886" ht="15" customHeight="1" x14ac:dyDescent="0.2"/>
    <row r="30887" ht="15" customHeight="1" x14ac:dyDescent="0.2"/>
    <row r="30888" ht="15" customHeight="1" x14ac:dyDescent="0.2"/>
    <row r="30889" ht="15" customHeight="1" x14ac:dyDescent="0.2"/>
    <row r="30890" ht="15" customHeight="1" x14ac:dyDescent="0.2"/>
    <row r="30891" ht="15" customHeight="1" x14ac:dyDescent="0.2"/>
    <row r="30892" ht="15" customHeight="1" x14ac:dyDescent="0.2"/>
    <row r="30893" ht="15" customHeight="1" x14ac:dyDescent="0.2"/>
    <row r="30894" ht="15" customHeight="1" x14ac:dyDescent="0.2"/>
    <row r="30895" ht="15" customHeight="1" x14ac:dyDescent="0.2"/>
    <row r="30896" ht="15" customHeight="1" x14ac:dyDescent="0.2"/>
    <row r="30897" ht="15" customHeight="1" x14ac:dyDescent="0.2"/>
    <row r="30898" ht="15" customHeight="1" x14ac:dyDescent="0.2"/>
    <row r="30899" ht="15" customHeight="1" x14ac:dyDescent="0.2"/>
    <row r="30900" ht="15" customHeight="1" x14ac:dyDescent="0.2"/>
    <row r="30901" ht="15" customHeight="1" x14ac:dyDescent="0.2"/>
    <row r="30902" ht="15" customHeight="1" x14ac:dyDescent="0.2"/>
    <row r="30903" ht="15" customHeight="1" x14ac:dyDescent="0.2"/>
    <row r="30904" ht="15" customHeight="1" x14ac:dyDescent="0.2"/>
    <row r="30905" ht="15" customHeight="1" x14ac:dyDescent="0.2"/>
    <row r="30906" ht="15" customHeight="1" x14ac:dyDescent="0.2"/>
    <row r="30907" ht="15" customHeight="1" x14ac:dyDescent="0.2"/>
    <row r="30908" ht="15" customHeight="1" x14ac:dyDescent="0.2"/>
    <row r="30909" ht="15" customHeight="1" x14ac:dyDescent="0.2"/>
    <row r="30910" ht="15" customHeight="1" x14ac:dyDescent="0.2"/>
    <row r="30911" ht="15" customHeight="1" x14ac:dyDescent="0.2"/>
    <row r="30912" ht="15" customHeight="1" x14ac:dyDescent="0.2"/>
    <row r="30913" ht="15" customHeight="1" x14ac:dyDescent="0.2"/>
    <row r="30914" ht="15" customHeight="1" x14ac:dyDescent="0.2"/>
    <row r="30915" ht="15" customHeight="1" x14ac:dyDescent="0.2"/>
    <row r="30916" ht="15" customHeight="1" x14ac:dyDescent="0.2"/>
    <row r="30917" ht="15" customHeight="1" x14ac:dyDescent="0.2"/>
    <row r="30918" ht="15" customHeight="1" x14ac:dyDescent="0.2"/>
    <row r="30919" ht="15" customHeight="1" x14ac:dyDescent="0.2"/>
    <row r="30920" ht="15" customHeight="1" x14ac:dyDescent="0.2"/>
    <row r="30921" ht="15" customHeight="1" x14ac:dyDescent="0.2"/>
    <row r="30922" ht="15" customHeight="1" x14ac:dyDescent="0.2"/>
    <row r="30923" ht="15" customHeight="1" x14ac:dyDescent="0.2"/>
    <row r="30924" ht="15" customHeight="1" x14ac:dyDescent="0.2"/>
    <row r="30925" ht="15" customHeight="1" x14ac:dyDescent="0.2"/>
    <row r="30926" ht="15" customHeight="1" x14ac:dyDescent="0.2"/>
    <row r="30927" ht="15" customHeight="1" x14ac:dyDescent="0.2"/>
    <row r="30928" ht="15" customHeight="1" x14ac:dyDescent="0.2"/>
    <row r="30929" ht="15" customHeight="1" x14ac:dyDescent="0.2"/>
    <row r="30930" ht="15" customHeight="1" x14ac:dyDescent="0.2"/>
    <row r="30931" ht="15" customHeight="1" x14ac:dyDescent="0.2"/>
    <row r="30932" ht="15" customHeight="1" x14ac:dyDescent="0.2"/>
    <row r="30933" ht="15" customHeight="1" x14ac:dyDescent="0.2"/>
    <row r="30934" ht="15" customHeight="1" x14ac:dyDescent="0.2"/>
    <row r="30935" ht="15" customHeight="1" x14ac:dyDescent="0.2"/>
    <row r="30936" ht="15" customHeight="1" x14ac:dyDescent="0.2"/>
    <row r="30937" ht="15" customHeight="1" x14ac:dyDescent="0.2"/>
    <row r="30938" ht="15" customHeight="1" x14ac:dyDescent="0.2"/>
    <row r="30939" ht="15" customHeight="1" x14ac:dyDescent="0.2"/>
    <row r="30940" ht="15" customHeight="1" x14ac:dyDescent="0.2"/>
    <row r="30941" ht="15" customHeight="1" x14ac:dyDescent="0.2"/>
    <row r="30942" ht="15" customHeight="1" x14ac:dyDescent="0.2"/>
    <row r="30943" ht="15" customHeight="1" x14ac:dyDescent="0.2"/>
    <row r="30944" ht="15" customHeight="1" x14ac:dyDescent="0.2"/>
    <row r="30945" ht="15" customHeight="1" x14ac:dyDescent="0.2"/>
    <row r="30946" ht="15" customHeight="1" x14ac:dyDescent="0.2"/>
    <row r="30947" ht="15" customHeight="1" x14ac:dyDescent="0.2"/>
    <row r="30948" ht="15" customHeight="1" x14ac:dyDescent="0.2"/>
    <row r="30949" ht="15" customHeight="1" x14ac:dyDescent="0.2"/>
    <row r="30950" ht="15" customHeight="1" x14ac:dyDescent="0.2"/>
    <row r="30951" ht="15" customHeight="1" x14ac:dyDescent="0.2"/>
    <row r="30952" ht="15" customHeight="1" x14ac:dyDescent="0.2"/>
    <row r="30953" ht="15" customHeight="1" x14ac:dyDescent="0.2"/>
    <row r="30954" ht="15" customHeight="1" x14ac:dyDescent="0.2"/>
    <row r="30955" ht="15" customHeight="1" x14ac:dyDescent="0.2"/>
    <row r="30956" ht="15" customHeight="1" x14ac:dyDescent="0.2"/>
    <row r="30957" ht="15" customHeight="1" x14ac:dyDescent="0.2"/>
    <row r="30958" ht="15" customHeight="1" x14ac:dyDescent="0.2"/>
    <row r="30959" ht="15" customHeight="1" x14ac:dyDescent="0.2"/>
    <row r="30960" ht="15" customHeight="1" x14ac:dyDescent="0.2"/>
    <row r="30961" ht="15" customHeight="1" x14ac:dyDescent="0.2"/>
    <row r="30962" ht="15" customHeight="1" x14ac:dyDescent="0.2"/>
    <row r="30963" ht="15" customHeight="1" x14ac:dyDescent="0.2"/>
    <row r="30964" ht="15" customHeight="1" x14ac:dyDescent="0.2"/>
    <row r="30965" ht="15" customHeight="1" x14ac:dyDescent="0.2"/>
    <row r="30966" ht="15" customHeight="1" x14ac:dyDescent="0.2"/>
    <row r="30967" ht="15" customHeight="1" x14ac:dyDescent="0.2"/>
    <row r="30968" ht="15" customHeight="1" x14ac:dyDescent="0.2"/>
    <row r="30969" ht="15" customHeight="1" x14ac:dyDescent="0.2"/>
    <row r="30970" ht="15" customHeight="1" x14ac:dyDescent="0.2"/>
    <row r="30971" ht="15" customHeight="1" x14ac:dyDescent="0.2"/>
    <row r="30972" ht="15" customHeight="1" x14ac:dyDescent="0.2"/>
    <row r="30973" ht="15" customHeight="1" x14ac:dyDescent="0.2"/>
    <row r="30974" ht="15" customHeight="1" x14ac:dyDescent="0.2"/>
    <row r="30975" ht="15" customHeight="1" x14ac:dyDescent="0.2"/>
    <row r="30976" ht="15" customHeight="1" x14ac:dyDescent="0.2"/>
    <row r="30977" ht="15" customHeight="1" x14ac:dyDescent="0.2"/>
    <row r="30978" ht="15" customHeight="1" x14ac:dyDescent="0.2"/>
    <row r="30979" ht="15" customHeight="1" x14ac:dyDescent="0.2"/>
    <row r="30980" ht="15" customHeight="1" x14ac:dyDescent="0.2"/>
    <row r="30981" ht="15" customHeight="1" x14ac:dyDescent="0.2"/>
    <row r="30982" ht="15" customHeight="1" x14ac:dyDescent="0.2"/>
    <row r="30983" ht="15" customHeight="1" x14ac:dyDescent="0.2"/>
    <row r="30984" ht="15" customHeight="1" x14ac:dyDescent="0.2"/>
    <row r="30985" ht="15" customHeight="1" x14ac:dyDescent="0.2"/>
    <row r="30986" ht="15" customHeight="1" x14ac:dyDescent="0.2"/>
    <row r="30987" ht="15" customHeight="1" x14ac:dyDescent="0.2"/>
    <row r="30988" ht="15" customHeight="1" x14ac:dyDescent="0.2"/>
    <row r="30989" ht="15" customHeight="1" x14ac:dyDescent="0.2"/>
    <row r="30990" ht="15" customHeight="1" x14ac:dyDescent="0.2"/>
    <row r="30991" ht="15" customHeight="1" x14ac:dyDescent="0.2"/>
    <row r="30992" ht="15" customHeight="1" x14ac:dyDescent="0.2"/>
    <row r="30993" ht="15" customHeight="1" x14ac:dyDescent="0.2"/>
    <row r="30994" ht="15" customHeight="1" x14ac:dyDescent="0.2"/>
    <row r="30995" ht="15" customHeight="1" x14ac:dyDescent="0.2"/>
    <row r="30996" ht="15" customHeight="1" x14ac:dyDescent="0.2"/>
    <row r="30997" ht="15" customHeight="1" x14ac:dyDescent="0.2"/>
    <row r="30998" ht="15" customHeight="1" x14ac:dyDescent="0.2"/>
    <row r="30999" ht="15" customHeight="1" x14ac:dyDescent="0.2"/>
    <row r="31000" ht="15" customHeight="1" x14ac:dyDescent="0.2"/>
    <row r="31001" ht="15" customHeight="1" x14ac:dyDescent="0.2"/>
    <row r="31002" ht="15" customHeight="1" x14ac:dyDescent="0.2"/>
    <row r="31003" ht="15" customHeight="1" x14ac:dyDescent="0.2"/>
    <row r="31004" ht="15" customHeight="1" x14ac:dyDescent="0.2"/>
    <row r="31005" ht="15" customHeight="1" x14ac:dyDescent="0.2"/>
    <row r="31006" ht="15" customHeight="1" x14ac:dyDescent="0.2"/>
    <row r="31007" ht="15" customHeight="1" x14ac:dyDescent="0.2"/>
    <row r="31008" ht="15" customHeight="1" x14ac:dyDescent="0.2"/>
    <row r="31009" ht="15" customHeight="1" x14ac:dyDescent="0.2"/>
    <row r="31010" ht="15" customHeight="1" x14ac:dyDescent="0.2"/>
    <row r="31011" ht="15" customHeight="1" x14ac:dyDescent="0.2"/>
    <row r="31012" ht="15" customHeight="1" x14ac:dyDescent="0.2"/>
    <row r="31013" ht="15" customHeight="1" x14ac:dyDescent="0.2"/>
    <row r="31014" ht="15" customHeight="1" x14ac:dyDescent="0.2"/>
    <row r="31015" ht="15" customHeight="1" x14ac:dyDescent="0.2"/>
    <row r="31016" ht="15" customHeight="1" x14ac:dyDescent="0.2"/>
    <row r="31017" ht="15" customHeight="1" x14ac:dyDescent="0.2"/>
    <row r="31018" ht="15" customHeight="1" x14ac:dyDescent="0.2"/>
    <row r="31019" ht="15" customHeight="1" x14ac:dyDescent="0.2"/>
    <row r="31020" ht="15" customHeight="1" x14ac:dyDescent="0.2"/>
    <row r="31021" ht="15" customHeight="1" x14ac:dyDescent="0.2"/>
    <row r="31022" ht="15" customHeight="1" x14ac:dyDescent="0.2"/>
    <row r="31023" ht="15" customHeight="1" x14ac:dyDescent="0.2"/>
    <row r="31024" ht="15" customHeight="1" x14ac:dyDescent="0.2"/>
    <row r="31025" ht="15" customHeight="1" x14ac:dyDescent="0.2"/>
    <row r="31026" ht="15" customHeight="1" x14ac:dyDescent="0.2"/>
    <row r="31027" ht="15" customHeight="1" x14ac:dyDescent="0.2"/>
    <row r="31028" ht="15" customHeight="1" x14ac:dyDescent="0.2"/>
    <row r="31029" ht="15" customHeight="1" x14ac:dyDescent="0.2"/>
    <row r="31030" ht="15" customHeight="1" x14ac:dyDescent="0.2"/>
    <row r="31031" ht="15" customHeight="1" x14ac:dyDescent="0.2"/>
    <row r="31032" ht="15" customHeight="1" x14ac:dyDescent="0.2"/>
    <row r="31033" ht="15" customHeight="1" x14ac:dyDescent="0.2"/>
    <row r="31034" ht="15" customHeight="1" x14ac:dyDescent="0.2"/>
    <row r="31035" ht="15" customHeight="1" x14ac:dyDescent="0.2"/>
    <row r="31036" ht="15" customHeight="1" x14ac:dyDescent="0.2"/>
    <row r="31037" ht="15" customHeight="1" x14ac:dyDescent="0.2"/>
    <row r="31038" ht="15" customHeight="1" x14ac:dyDescent="0.2"/>
    <row r="31039" ht="15" customHeight="1" x14ac:dyDescent="0.2"/>
    <row r="31040" ht="15" customHeight="1" x14ac:dyDescent="0.2"/>
    <row r="31041" ht="15" customHeight="1" x14ac:dyDescent="0.2"/>
    <row r="31042" ht="15" customHeight="1" x14ac:dyDescent="0.2"/>
    <row r="31043" ht="15" customHeight="1" x14ac:dyDescent="0.2"/>
    <row r="31044" ht="15" customHeight="1" x14ac:dyDescent="0.2"/>
    <row r="31045" ht="15" customHeight="1" x14ac:dyDescent="0.2"/>
    <row r="31046" ht="15" customHeight="1" x14ac:dyDescent="0.2"/>
    <row r="31047" ht="15" customHeight="1" x14ac:dyDescent="0.2"/>
    <row r="31048" ht="15" customHeight="1" x14ac:dyDescent="0.2"/>
    <row r="31049" ht="15" customHeight="1" x14ac:dyDescent="0.2"/>
    <row r="31050" ht="15" customHeight="1" x14ac:dyDescent="0.2"/>
    <row r="31051" ht="15" customHeight="1" x14ac:dyDescent="0.2"/>
    <row r="31052" ht="15" customHeight="1" x14ac:dyDescent="0.2"/>
    <row r="31053" ht="15" customHeight="1" x14ac:dyDescent="0.2"/>
    <row r="31054" ht="15" customHeight="1" x14ac:dyDescent="0.2"/>
    <row r="31055" ht="15" customHeight="1" x14ac:dyDescent="0.2"/>
    <row r="31056" ht="15" customHeight="1" x14ac:dyDescent="0.2"/>
    <row r="31057" ht="15" customHeight="1" x14ac:dyDescent="0.2"/>
    <row r="31058" ht="15" customHeight="1" x14ac:dyDescent="0.2"/>
    <row r="31059" ht="15" customHeight="1" x14ac:dyDescent="0.2"/>
    <row r="31060" ht="15" customHeight="1" x14ac:dyDescent="0.2"/>
    <row r="31061" ht="15" customHeight="1" x14ac:dyDescent="0.2"/>
    <row r="31062" ht="15" customHeight="1" x14ac:dyDescent="0.2"/>
    <row r="31063" ht="15" customHeight="1" x14ac:dyDescent="0.2"/>
    <row r="31064" ht="15" customHeight="1" x14ac:dyDescent="0.2"/>
    <row r="31065" ht="15" customHeight="1" x14ac:dyDescent="0.2"/>
    <row r="31066" ht="15" customHeight="1" x14ac:dyDescent="0.2"/>
    <row r="31067" ht="15" customHeight="1" x14ac:dyDescent="0.2"/>
    <row r="31068" ht="15" customHeight="1" x14ac:dyDescent="0.2"/>
    <row r="31069" ht="15" customHeight="1" x14ac:dyDescent="0.2"/>
    <row r="31070" ht="15" customHeight="1" x14ac:dyDescent="0.2"/>
    <row r="31071" ht="15" customHeight="1" x14ac:dyDescent="0.2"/>
    <row r="31072" ht="15" customHeight="1" x14ac:dyDescent="0.2"/>
    <row r="31073" ht="15" customHeight="1" x14ac:dyDescent="0.2"/>
    <row r="31074" ht="15" customHeight="1" x14ac:dyDescent="0.2"/>
    <row r="31075" ht="15" customHeight="1" x14ac:dyDescent="0.2"/>
    <row r="31076" ht="15" customHeight="1" x14ac:dyDescent="0.2"/>
    <row r="31077" ht="15" customHeight="1" x14ac:dyDescent="0.2"/>
    <row r="31078" ht="15" customHeight="1" x14ac:dyDescent="0.2"/>
    <row r="31079" ht="15" customHeight="1" x14ac:dyDescent="0.2"/>
    <row r="31080" ht="15" customHeight="1" x14ac:dyDescent="0.2"/>
    <row r="31081" ht="15" customHeight="1" x14ac:dyDescent="0.2"/>
    <row r="31082" ht="15" customHeight="1" x14ac:dyDescent="0.2"/>
    <row r="31083" ht="15" customHeight="1" x14ac:dyDescent="0.2"/>
    <row r="31084" ht="15" customHeight="1" x14ac:dyDescent="0.2"/>
    <row r="31085" ht="15" customHeight="1" x14ac:dyDescent="0.2"/>
    <row r="31086" ht="15" customHeight="1" x14ac:dyDescent="0.2"/>
    <row r="31087" ht="15" customHeight="1" x14ac:dyDescent="0.2"/>
    <row r="31088" ht="15" customHeight="1" x14ac:dyDescent="0.2"/>
    <row r="31089" ht="15" customHeight="1" x14ac:dyDescent="0.2"/>
    <row r="31090" ht="15" customHeight="1" x14ac:dyDescent="0.2"/>
    <row r="31091" ht="15" customHeight="1" x14ac:dyDescent="0.2"/>
    <row r="31092" ht="15" customHeight="1" x14ac:dyDescent="0.2"/>
    <row r="31093" ht="15" customHeight="1" x14ac:dyDescent="0.2"/>
    <row r="31094" ht="15" customHeight="1" x14ac:dyDescent="0.2"/>
    <row r="31095" ht="15" customHeight="1" x14ac:dyDescent="0.2"/>
    <row r="31096" ht="15" customHeight="1" x14ac:dyDescent="0.2"/>
    <row r="31097" ht="15" customHeight="1" x14ac:dyDescent="0.2"/>
    <row r="31098" ht="15" customHeight="1" x14ac:dyDescent="0.2"/>
    <row r="31099" ht="15" customHeight="1" x14ac:dyDescent="0.2"/>
    <row r="31100" ht="15" customHeight="1" x14ac:dyDescent="0.2"/>
    <row r="31101" ht="15" customHeight="1" x14ac:dyDescent="0.2"/>
    <row r="31102" ht="15" customHeight="1" x14ac:dyDescent="0.2"/>
    <row r="31103" ht="15" customHeight="1" x14ac:dyDescent="0.2"/>
    <row r="31104" ht="15" customHeight="1" x14ac:dyDescent="0.2"/>
    <row r="31105" ht="15" customHeight="1" x14ac:dyDescent="0.2"/>
    <row r="31106" ht="15" customHeight="1" x14ac:dyDescent="0.2"/>
    <row r="31107" ht="15" customHeight="1" x14ac:dyDescent="0.2"/>
    <row r="31108" ht="15" customHeight="1" x14ac:dyDescent="0.2"/>
    <row r="31109" ht="15" customHeight="1" x14ac:dyDescent="0.2"/>
    <row r="31110" ht="15" customHeight="1" x14ac:dyDescent="0.2"/>
    <row r="31111" ht="15" customHeight="1" x14ac:dyDescent="0.2"/>
    <row r="31112" ht="15" customHeight="1" x14ac:dyDescent="0.2"/>
    <row r="31113" ht="15" customHeight="1" x14ac:dyDescent="0.2"/>
    <row r="31114" ht="15" customHeight="1" x14ac:dyDescent="0.2"/>
    <row r="31115" ht="15" customHeight="1" x14ac:dyDescent="0.2"/>
    <row r="31116" ht="15" customHeight="1" x14ac:dyDescent="0.2"/>
    <row r="31117" ht="15" customHeight="1" x14ac:dyDescent="0.2"/>
    <row r="31118" ht="15" customHeight="1" x14ac:dyDescent="0.2"/>
    <row r="31119" ht="15" customHeight="1" x14ac:dyDescent="0.2"/>
    <row r="31120" ht="15" customHeight="1" x14ac:dyDescent="0.2"/>
    <row r="31121" ht="15" customHeight="1" x14ac:dyDescent="0.2"/>
    <row r="31122" ht="15" customHeight="1" x14ac:dyDescent="0.2"/>
    <row r="31123" ht="15" customHeight="1" x14ac:dyDescent="0.2"/>
    <row r="31124" ht="15" customHeight="1" x14ac:dyDescent="0.2"/>
    <row r="31125" ht="15" customHeight="1" x14ac:dyDescent="0.2"/>
    <row r="31126" ht="15" customHeight="1" x14ac:dyDescent="0.2"/>
    <row r="31127" ht="15" customHeight="1" x14ac:dyDescent="0.2"/>
    <row r="31128" ht="15" customHeight="1" x14ac:dyDescent="0.2"/>
    <row r="31129" ht="15" customHeight="1" x14ac:dyDescent="0.2"/>
    <row r="31130" ht="15" customHeight="1" x14ac:dyDescent="0.2"/>
    <row r="31131" ht="15" customHeight="1" x14ac:dyDescent="0.2"/>
    <row r="31132" ht="15" customHeight="1" x14ac:dyDescent="0.2"/>
    <row r="31133" ht="15" customHeight="1" x14ac:dyDescent="0.2"/>
    <row r="31134" ht="15" customHeight="1" x14ac:dyDescent="0.2"/>
    <row r="31135" ht="15" customHeight="1" x14ac:dyDescent="0.2"/>
    <row r="31136" ht="15" customHeight="1" x14ac:dyDescent="0.2"/>
    <row r="31137" ht="15" customHeight="1" x14ac:dyDescent="0.2"/>
    <row r="31138" ht="15" customHeight="1" x14ac:dyDescent="0.2"/>
    <row r="31139" ht="15" customHeight="1" x14ac:dyDescent="0.2"/>
    <row r="31140" ht="15" customHeight="1" x14ac:dyDescent="0.2"/>
    <row r="31141" ht="15" customHeight="1" x14ac:dyDescent="0.2"/>
    <row r="31142" ht="15" customHeight="1" x14ac:dyDescent="0.2"/>
    <row r="31143" ht="15" customHeight="1" x14ac:dyDescent="0.2"/>
    <row r="31144" ht="15" customHeight="1" x14ac:dyDescent="0.2"/>
    <row r="31145" ht="15" customHeight="1" x14ac:dyDescent="0.2"/>
    <row r="31146" ht="15" customHeight="1" x14ac:dyDescent="0.2"/>
    <row r="31147" ht="15" customHeight="1" x14ac:dyDescent="0.2"/>
    <row r="31148" ht="15" customHeight="1" x14ac:dyDescent="0.2"/>
    <row r="31149" ht="15" customHeight="1" x14ac:dyDescent="0.2"/>
    <row r="31150" ht="15" customHeight="1" x14ac:dyDescent="0.2"/>
    <row r="31151" ht="15" customHeight="1" x14ac:dyDescent="0.2"/>
    <row r="31152" ht="15" customHeight="1" x14ac:dyDescent="0.2"/>
    <row r="31153" ht="15" customHeight="1" x14ac:dyDescent="0.2"/>
    <row r="31154" ht="15" customHeight="1" x14ac:dyDescent="0.2"/>
    <row r="31155" ht="15" customHeight="1" x14ac:dyDescent="0.2"/>
    <row r="31156" ht="15" customHeight="1" x14ac:dyDescent="0.2"/>
    <row r="31157" ht="15" customHeight="1" x14ac:dyDescent="0.2"/>
    <row r="31158" ht="15" customHeight="1" x14ac:dyDescent="0.2"/>
    <row r="31159" ht="15" customHeight="1" x14ac:dyDescent="0.2"/>
    <row r="31160" ht="15" customHeight="1" x14ac:dyDescent="0.2"/>
    <row r="31161" ht="15" customHeight="1" x14ac:dyDescent="0.2"/>
    <row r="31162" ht="15" customHeight="1" x14ac:dyDescent="0.2"/>
    <row r="31163" ht="15" customHeight="1" x14ac:dyDescent="0.2"/>
    <row r="31164" ht="15" customHeight="1" x14ac:dyDescent="0.2"/>
    <row r="31165" ht="15" customHeight="1" x14ac:dyDescent="0.2"/>
    <row r="31166" ht="15" customHeight="1" x14ac:dyDescent="0.2"/>
    <row r="31167" ht="15" customHeight="1" x14ac:dyDescent="0.2"/>
    <row r="31168" ht="15" customHeight="1" x14ac:dyDescent="0.2"/>
    <row r="31169" ht="15" customHeight="1" x14ac:dyDescent="0.2"/>
    <row r="31170" ht="15" customHeight="1" x14ac:dyDescent="0.2"/>
    <row r="31171" ht="15" customHeight="1" x14ac:dyDescent="0.2"/>
    <row r="31172" ht="15" customHeight="1" x14ac:dyDescent="0.2"/>
    <row r="31173" ht="15" customHeight="1" x14ac:dyDescent="0.2"/>
    <row r="31174" ht="15" customHeight="1" x14ac:dyDescent="0.2"/>
    <row r="31175" ht="15" customHeight="1" x14ac:dyDescent="0.2"/>
    <row r="31176" ht="15" customHeight="1" x14ac:dyDescent="0.2"/>
    <row r="31177" ht="15" customHeight="1" x14ac:dyDescent="0.2"/>
    <row r="31178" ht="15" customHeight="1" x14ac:dyDescent="0.2"/>
    <row r="31179" ht="15" customHeight="1" x14ac:dyDescent="0.2"/>
    <row r="31180" ht="15" customHeight="1" x14ac:dyDescent="0.2"/>
    <row r="31181" ht="15" customHeight="1" x14ac:dyDescent="0.2"/>
    <row r="31182" ht="15" customHeight="1" x14ac:dyDescent="0.2"/>
    <row r="31183" ht="15" customHeight="1" x14ac:dyDescent="0.2"/>
    <row r="31184" ht="15" customHeight="1" x14ac:dyDescent="0.2"/>
    <row r="31185" ht="15" customHeight="1" x14ac:dyDescent="0.2"/>
    <row r="31186" ht="15" customHeight="1" x14ac:dyDescent="0.2"/>
    <row r="31187" ht="15" customHeight="1" x14ac:dyDescent="0.2"/>
    <row r="31188" ht="15" customHeight="1" x14ac:dyDescent="0.2"/>
    <row r="31189" ht="15" customHeight="1" x14ac:dyDescent="0.2"/>
    <row r="31190" ht="15" customHeight="1" x14ac:dyDescent="0.2"/>
    <row r="31191" ht="15" customHeight="1" x14ac:dyDescent="0.2"/>
    <row r="31192" ht="15" customHeight="1" x14ac:dyDescent="0.2"/>
    <row r="31193" ht="15" customHeight="1" x14ac:dyDescent="0.2"/>
    <row r="31194" ht="15" customHeight="1" x14ac:dyDescent="0.2"/>
    <row r="31195" ht="15" customHeight="1" x14ac:dyDescent="0.2"/>
    <row r="31196" ht="15" customHeight="1" x14ac:dyDescent="0.2"/>
    <row r="31197" ht="15" customHeight="1" x14ac:dyDescent="0.2"/>
    <row r="31198" ht="15" customHeight="1" x14ac:dyDescent="0.2"/>
    <row r="31199" ht="15" customHeight="1" x14ac:dyDescent="0.2"/>
    <row r="31200" ht="15" customHeight="1" x14ac:dyDescent="0.2"/>
    <row r="31201" ht="15" customHeight="1" x14ac:dyDescent="0.2"/>
    <row r="31202" ht="15" customHeight="1" x14ac:dyDescent="0.2"/>
    <row r="31203" ht="15" customHeight="1" x14ac:dyDescent="0.2"/>
    <row r="31204" ht="15" customHeight="1" x14ac:dyDescent="0.2"/>
    <row r="31205" ht="15" customHeight="1" x14ac:dyDescent="0.2"/>
    <row r="31206" ht="15" customHeight="1" x14ac:dyDescent="0.2"/>
    <row r="31207" ht="15" customHeight="1" x14ac:dyDescent="0.2"/>
    <row r="31208" ht="15" customHeight="1" x14ac:dyDescent="0.2"/>
    <row r="31209" ht="15" customHeight="1" x14ac:dyDescent="0.2"/>
    <row r="31210" ht="15" customHeight="1" x14ac:dyDescent="0.2"/>
    <row r="31211" ht="15" customHeight="1" x14ac:dyDescent="0.2"/>
    <row r="31212" ht="15" customHeight="1" x14ac:dyDescent="0.2"/>
    <row r="31213" ht="15" customHeight="1" x14ac:dyDescent="0.2"/>
    <row r="31214" ht="15" customHeight="1" x14ac:dyDescent="0.2"/>
    <row r="31215" ht="15" customHeight="1" x14ac:dyDescent="0.2"/>
    <row r="31216" ht="15" customHeight="1" x14ac:dyDescent="0.2"/>
    <row r="31217" ht="15" customHeight="1" x14ac:dyDescent="0.2"/>
    <row r="31218" ht="15" customHeight="1" x14ac:dyDescent="0.2"/>
    <row r="31219" ht="15" customHeight="1" x14ac:dyDescent="0.2"/>
    <row r="31220" ht="15" customHeight="1" x14ac:dyDescent="0.2"/>
    <row r="31221" ht="15" customHeight="1" x14ac:dyDescent="0.2"/>
    <row r="31222" ht="15" customHeight="1" x14ac:dyDescent="0.2"/>
    <row r="31223" ht="15" customHeight="1" x14ac:dyDescent="0.2"/>
    <row r="31224" ht="15" customHeight="1" x14ac:dyDescent="0.2"/>
    <row r="31225" ht="15" customHeight="1" x14ac:dyDescent="0.2"/>
    <row r="31226" ht="15" customHeight="1" x14ac:dyDescent="0.2"/>
    <row r="31227" ht="15" customHeight="1" x14ac:dyDescent="0.2"/>
    <row r="31228" ht="15" customHeight="1" x14ac:dyDescent="0.2"/>
    <row r="31229" ht="15" customHeight="1" x14ac:dyDescent="0.2"/>
    <row r="31230" ht="15" customHeight="1" x14ac:dyDescent="0.2"/>
    <row r="31231" ht="15" customHeight="1" x14ac:dyDescent="0.2"/>
    <row r="31232" ht="15" customHeight="1" x14ac:dyDescent="0.2"/>
    <row r="31233" ht="15" customHeight="1" x14ac:dyDescent="0.2"/>
    <row r="31234" ht="15" customHeight="1" x14ac:dyDescent="0.2"/>
    <row r="31235" ht="15" customHeight="1" x14ac:dyDescent="0.2"/>
    <row r="31236" ht="15" customHeight="1" x14ac:dyDescent="0.2"/>
    <row r="31237" ht="15" customHeight="1" x14ac:dyDescent="0.2"/>
    <row r="31238" ht="15" customHeight="1" x14ac:dyDescent="0.2"/>
    <row r="31239" ht="15" customHeight="1" x14ac:dyDescent="0.2"/>
    <row r="31240" ht="15" customHeight="1" x14ac:dyDescent="0.2"/>
    <row r="31241" ht="15" customHeight="1" x14ac:dyDescent="0.2"/>
    <row r="31242" ht="15" customHeight="1" x14ac:dyDescent="0.2"/>
    <row r="31243" ht="15" customHeight="1" x14ac:dyDescent="0.2"/>
    <row r="31244" ht="15" customHeight="1" x14ac:dyDescent="0.2"/>
    <row r="31245" ht="15" customHeight="1" x14ac:dyDescent="0.2"/>
    <row r="31246" ht="15" customHeight="1" x14ac:dyDescent="0.2"/>
    <row r="31247" ht="15" customHeight="1" x14ac:dyDescent="0.2"/>
    <row r="31248" ht="15" customHeight="1" x14ac:dyDescent="0.2"/>
    <row r="31249" ht="15" customHeight="1" x14ac:dyDescent="0.2"/>
    <row r="31250" ht="15" customHeight="1" x14ac:dyDescent="0.2"/>
    <row r="31251" ht="15" customHeight="1" x14ac:dyDescent="0.2"/>
    <row r="31252" ht="15" customHeight="1" x14ac:dyDescent="0.2"/>
    <row r="31253" ht="15" customHeight="1" x14ac:dyDescent="0.2"/>
    <row r="31254" ht="15" customHeight="1" x14ac:dyDescent="0.2"/>
    <row r="31255" ht="15" customHeight="1" x14ac:dyDescent="0.2"/>
    <row r="31256" ht="15" customHeight="1" x14ac:dyDescent="0.2"/>
    <row r="31257" ht="15" customHeight="1" x14ac:dyDescent="0.2"/>
    <row r="31258" ht="15" customHeight="1" x14ac:dyDescent="0.2"/>
    <row r="31259" ht="15" customHeight="1" x14ac:dyDescent="0.2"/>
    <row r="31260" ht="15" customHeight="1" x14ac:dyDescent="0.2"/>
    <row r="31261" ht="15" customHeight="1" x14ac:dyDescent="0.2"/>
    <row r="31262" ht="15" customHeight="1" x14ac:dyDescent="0.2"/>
    <row r="31263" ht="15" customHeight="1" x14ac:dyDescent="0.2"/>
    <row r="31264" ht="15" customHeight="1" x14ac:dyDescent="0.2"/>
    <row r="31265" ht="15" customHeight="1" x14ac:dyDescent="0.2"/>
    <row r="31266" ht="15" customHeight="1" x14ac:dyDescent="0.2"/>
    <row r="31267" ht="15" customHeight="1" x14ac:dyDescent="0.2"/>
    <row r="31268" ht="15" customHeight="1" x14ac:dyDescent="0.2"/>
    <row r="31269" ht="15" customHeight="1" x14ac:dyDescent="0.2"/>
    <row r="31270" ht="15" customHeight="1" x14ac:dyDescent="0.2"/>
    <row r="31271" ht="15" customHeight="1" x14ac:dyDescent="0.2"/>
    <row r="31272" ht="15" customHeight="1" x14ac:dyDescent="0.2"/>
    <row r="31273" ht="15" customHeight="1" x14ac:dyDescent="0.2"/>
    <row r="31274" ht="15" customHeight="1" x14ac:dyDescent="0.2"/>
    <row r="31275" ht="15" customHeight="1" x14ac:dyDescent="0.2"/>
    <row r="31276" ht="15" customHeight="1" x14ac:dyDescent="0.2"/>
    <row r="31277" ht="15" customHeight="1" x14ac:dyDescent="0.2"/>
    <row r="31278" ht="15" customHeight="1" x14ac:dyDescent="0.2"/>
    <row r="31279" ht="15" customHeight="1" x14ac:dyDescent="0.2"/>
    <row r="31280" ht="15" customHeight="1" x14ac:dyDescent="0.2"/>
    <row r="31281" ht="15" customHeight="1" x14ac:dyDescent="0.2"/>
    <row r="31282" ht="15" customHeight="1" x14ac:dyDescent="0.2"/>
    <row r="31283" ht="15" customHeight="1" x14ac:dyDescent="0.2"/>
    <row r="31284" ht="15" customHeight="1" x14ac:dyDescent="0.2"/>
    <row r="31285" ht="15" customHeight="1" x14ac:dyDescent="0.2"/>
    <row r="31286" ht="15" customHeight="1" x14ac:dyDescent="0.2"/>
    <row r="31287" ht="15" customHeight="1" x14ac:dyDescent="0.2"/>
    <row r="31288" ht="15" customHeight="1" x14ac:dyDescent="0.2"/>
    <row r="31289" ht="15" customHeight="1" x14ac:dyDescent="0.2"/>
    <row r="31290" ht="15" customHeight="1" x14ac:dyDescent="0.2"/>
    <row r="31291" ht="15" customHeight="1" x14ac:dyDescent="0.2"/>
    <row r="31292" ht="15" customHeight="1" x14ac:dyDescent="0.2"/>
    <row r="31293" ht="15" customHeight="1" x14ac:dyDescent="0.2"/>
    <row r="31294" ht="15" customHeight="1" x14ac:dyDescent="0.2"/>
    <row r="31295" ht="15" customHeight="1" x14ac:dyDescent="0.2"/>
    <row r="31296" ht="15" customHeight="1" x14ac:dyDescent="0.2"/>
    <row r="31297" ht="15" customHeight="1" x14ac:dyDescent="0.2"/>
    <row r="31298" ht="15" customHeight="1" x14ac:dyDescent="0.2"/>
    <row r="31299" ht="15" customHeight="1" x14ac:dyDescent="0.2"/>
    <row r="31300" ht="15" customHeight="1" x14ac:dyDescent="0.2"/>
    <row r="31301" ht="15" customHeight="1" x14ac:dyDescent="0.2"/>
    <row r="31302" ht="15" customHeight="1" x14ac:dyDescent="0.2"/>
    <row r="31303" ht="15" customHeight="1" x14ac:dyDescent="0.2"/>
    <row r="31304" ht="15" customHeight="1" x14ac:dyDescent="0.2"/>
    <row r="31305" ht="15" customHeight="1" x14ac:dyDescent="0.2"/>
    <row r="31306" ht="15" customHeight="1" x14ac:dyDescent="0.2"/>
    <row r="31307" ht="15" customHeight="1" x14ac:dyDescent="0.2"/>
    <row r="31308" ht="15" customHeight="1" x14ac:dyDescent="0.2"/>
    <row r="31309" ht="15" customHeight="1" x14ac:dyDescent="0.2"/>
    <row r="31310" ht="15" customHeight="1" x14ac:dyDescent="0.2"/>
    <row r="31311" ht="15" customHeight="1" x14ac:dyDescent="0.2"/>
    <row r="31312" ht="15" customHeight="1" x14ac:dyDescent="0.2"/>
    <row r="31313" ht="15" customHeight="1" x14ac:dyDescent="0.2"/>
    <row r="31314" ht="15" customHeight="1" x14ac:dyDescent="0.2"/>
    <row r="31315" ht="15" customHeight="1" x14ac:dyDescent="0.2"/>
    <row r="31316" ht="15" customHeight="1" x14ac:dyDescent="0.2"/>
    <row r="31317" ht="15" customHeight="1" x14ac:dyDescent="0.2"/>
    <row r="31318" ht="15" customHeight="1" x14ac:dyDescent="0.2"/>
    <row r="31319" ht="15" customHeight="1" x14ac:dyDescent="0.2"/>
    <row r="31320" ht="15" customHeight="1" x14ac:dyDescent="0.2"/>
    <row r="31321" ht="15" customHeight="1" x14ac:dyDescent="0.2"/>
    <row r="31322" ht="15" customHeight="1" x14ac:dyDescent="0.2"/>
    <row r="31323" ht="15" customHeight="1" x14ac:dyDescent="0.2"/>
    <row r="31324" ht="15" customHeight="1" x14ac:dyDescent="0.2"/>
    <row r="31325" ht="15" customHeight="1" x14ac:dyDescent="0.2"/>
    <row r="31326" ht="15" customHeight="1" x14ac:dyDescent="0.2"/>
    <row r="31327" ht="15" customHeight="1" x14ac:dyDescent="0.2"/>
    <row r="31328" ht="15" customHeight="1" x14ac:dyDescent="0.2"/>
    <row r="31329" ht="15" customHeight="1" x14ac:dyDescent="0.2"/>
    <row r="31330" ht="15" customHeight="1" x14ac:dyDescent="0.2"/>
    <row r="31331" ht="15" customHeight="1" x14ac:dyDescent="0.2"/>
    <row r="31332" ht="15" customHeight="1" x14ac:dyDescent="0.2"/>
    <row r="31333" ht="15" customHeight="1" x14ac:dyDescent="0.2"/>
    <row r="31334" ht="15" customHeight="1" x14ac:dyDescent="0.2"/>
    <row r="31335" ht="15" customHeight="1" x14ac:dyDescent="0.2"/>
    <row r="31336" ht="15" customHeight="1" x14ac:dyDescent="0.2"/>
    <row r="31337" ht="15" customHeight="1" x14ac:dyDescent="0.2"/>
    <row r="31338" ht="15" customHeight="1" x14ac:dyDescent="0.2"/>
    <row r="31339" ht="15" customHeight="1" x14ac:dyDescent="0.2"/>
    <row r="31340" ht="15" customHeight="1" x14ac:dyDescent="0.2"/>
    <row r="31341" ht="15" customHeight="1" x14ac:dyDescent="0.2"/>
    <row r="31342" ht="15" customHeight="1" x14ac:dyDescent="0.2"/>
    <row r="31343" ht="15" customHeight="1" x14ac:dyDescent="0.2"/>
    <row r="31344" ht="15" customHeight="1" x14ac:dyDescent="0.2"/>
    <row r="31345" ht="15" customHeight="1" x14ac:dyDescent="0.2"/>
    <row r="31346" ht="15" customHeight="1" x14ac:dyDescent="0.2"/>
    <row r="31347" ht="15" customHeight="1" x14ac:dyDescent="0.2"/>
    <row r="31348" ht="15" customHeight="1" x14ac:dyDescent="0.2"/>
    <row r="31349" ht="15" customHeight="1" x14ac:dyDescent="0.2"/>
    <row r="31350" ht="15" customHeight="1" x14ac:dyDescent="0.2"/>
    <row r="31351" ht="15" customHeight="1" x14ac:dyDescent="0.2"/>
    <row r="31352" ht="15" customHeight="1" x14ac:dyDescent="0.2"/>
    <row r="31353" ht="15" customHeight="1" x14ac:dyDescent="0.2"/>
    <row r="31354" ht="15" customHeight="1" x14ac:dyDescent="0.2"/>
    <row r="31355" ht="15" customHeight="1" x14ac:dyDescent="0.2"/>
    <row r="31356" ht="15" customHeight="1" x14ac:dyDescent="0.2"/>
    <row r="31357" ht="15" customHeight="1" x14ac:dyDescent="0.2"/>
    <row r="31358" ht="15" customHeight="1" x14ac:dyDescent="0.2"/>
    <row r="31359" ht="15" customHeight="1" x14ac:dyDescent="0.2"/>
    <row r="31360" ht="15" customHeight="1" x14ac:dyDescent="0.2"/>
    <row r="31361" ht="15" customHeight="1" x14ac:dyDescent="0.2"/>
    <row r="31362" ht="15" customHeight="1" x14ac:dyDescent="0.2"/>
    <row r="31363" ht="15" customHeight="1" x14ac:dyDescent="0.2"/>
    <row r="31364" ht="15" customHeight="1" x14ac:dyDescent="0.2"/>
    <row r="31365" ht="15" customHeight="1" x14ac:dyDescent="0.2"/>
    <row r="31366" ht="15" customHeight="1" x14ac:dyDescent="0.2"/>
    <row r="31367" ht="15" customHeight="1" x14ac:dyDescent="0.2"/>
    <row r="31368" ht="15" customHeight="1" x14ac:dyDescent="0.2"/>
    <row r="31369" ht="15" customHeight="1" x14ac:dyDescent="0.2"/>
    <row r="31370" ht="15" customHeight="1" x14ac:dyDescent="0.2"/>
    <row r="31371" ht="15" customHeight="1" x14ac:dyDescent="0.2"/>
    <row r="31372" ht="15" customHeight="1" x14ac:dyDescent="0.2"/>
    <row r="31373" ht="15" customHeight="1" x14ac:dyDescent="0.2"/>
    <row r="31374" ht="15" customHeight="1" x14ac:dyDescent="0.2"/>
    <row r="31375" ht="15" customHeight="1" x14ac:dyDescent="0.2"/>
    <row r="31376" ht="15" customHeight="1" x14ac:dyDescent="0.2"/>
    <row r="31377" ht="15" customHeight="1" x14ac:dyDescent="0.2"/>
    <row r="31378" ht="15" customHeight="1" x14ac:dyDescent="0.2"/>
    <row r="31379" ht="15" customHeight="1" x14ac:dyDescent="0.2"/>
    <row r="31380" ht="15" customHeight="1" x14ac:dyDescent="0.2"/>
    <row r="31381" ht="15" customHeight="1" x14ac:dyDescent="0.2"/>
    <row r="31382" ht="15" customHeight="1" x14ac:dyDescent="0.2"/>
    <row r="31383" ht="15" customHeight="1" x14ac:dyDescent="0.2"/>
    <row r="31384" ht="15" customHeight="1" x14ac:dyDescent="0.2"/>
    <row r="31385" ht="15" customHeight="1" x14ac:dyDescent="0.2"/>
    <row r="31386" ht="15" customHeight="1" x14ac:dyDescent="0.2"/>
    <row r="31387" ht="15" customHeight="1" x14ac:dyDescent="0.2"/>
    <row r="31388" ht="15" customHeight="1" x14ac:dyDescent="0.2"/>
    <row r="31389" ht="15" customHeight="1" x14ac:dyDescent="0.2"/>
    <row r="31390" ht="15" customHeight="1" x14ac:dyDescent="0.2"/>
    <row r="31391" ht="15" customHeight="1" x14ac:dyDescent="0.2"/>
    <row r="31392" ht="15" customHeight="1" x14ac:dyDescent="0.2"/>
    <row r="31393" ht="15" customHeight="1" x14ac:dyDescent="0.2"/>
    <row r="31394" ht="15" customHeight="1" x14ac:dyDescent="0.2"/>
    <row r="31395" ht="15" customHeight="1" x14ac:dyDescent="0.2"/>
    <row r="31396" ht="15" customHeight="1" x14ac:dyDescent="0.2"/>
    <row r="31397" ht="15" customHeight="1" x14ac:dyDescent="0.2"/>
    <row r="31398" ht="15" customHeight="1" x14ac:dyDescent="0.2"/>
    <row r="31399" ht="15" customHeight="1" x14ac:dyDescent="0.2"/>
    <row r="31400" ht="15" customHeight="1" x14ac:dyDescent="0.2"/>
    <row r="31401" ht="15" customHeight="1" x14ac:dyDescent="0.2"/>
    <row r="31402" ht="15" customHeight="1" x14ac:dyDescent="0.2"/>
    <row r="31403" ht="15" customHeight="1" x14ac:dyDescent="0.2"/>
    <row r="31404" ht="15" customHeight="1" x14ac:dyDescent="0.2"/>
    <row r="31405" ht="15" customHeight="1" x14ac:dyDescent="0.2"/>
    <row r="31406" ht="15" customHeight="1" x14ac:dyDescent="0.2"/>
    <row r="31407" ht="15" customHeight="1" x14ac:dyDescent="0.2"/>
    <row r="31408" ht="15" customHeight="1" x14ac:dyDescent="0.2"/>
    <row r="31409" ht="15" customHeight="1" x14ac:dyDescent="0.2"/>
    <row r="31410" ht="15" customHeight="1" x14ac:dyDescent="0.2"/>
    <row r="31411" ht="15" customHeight="1" x14ac:dyDescent="0.2"/>
    <row r="31412" ht="15" customHeight="1" x14ac:dyDescent="0.2"/>
    <row r="31413" ht="15" customHeight="1" x14ac:dyDescent="0.2"/>
    <row r="31414" ht="15" customHeight="1" x14ac:dyDescent="0.2"/>
    <row r="31415" ht="15" customHeight="1" x14ac:dyDescent="0.2"/>
    <row r="31416" ht="15" customHeight="1" x14ac:dyDescent="0.2"/>
    <row r="31417" ht="15" customHeight="1" x14ac:dyDescent="0.2"/>
    <row r="31418" ht="15" customHeight="1" x14ac:dyDescent="0.2"/>
    <row r="31419" ht="15" customHeight="1" x14ac:dyDescent="0.2"/>
    <row r="31420" ht="15" customHeight="1" x14ac:dyDescent="0.2"/>
    <row r="31421" ht="15" customHeight="1" x14ac:dyDescent="0.2"/>
    <row r="31422" ht="15" customHeight="1" x14ac:dyDescent="0.2"/>
    <row r="31423" ht="15" customHeight="1" x14ac:dyDescent="0.2"/>
    <row r="31424" ht="15" customHeight="1" x14ac:dyDescent="0.2"/>
    <row r="31425" ht="15" customHeight="1" x14ac:dyDescent="0.2"/>
    <row r="31426" ht="15" customHeight="1" x14ac:dyDescent="0.2"/>
    <row r="31427" ht="15" customHeight="1" x14ac:dyDescent="0.2"/>
    <row r="31428" ht="15" customHeight="1" x14ac:dyDescent="0.2"/>
    <row r="31429" ht="15" customHeight="1" x14ac:dyDescent="0.2"/>
    <row r="31430" ht="15" customHeight="1" x14ac:dyDescent="0.2"/>
    <row r="31431" ht="15" customHeight="1" x14ac:dyDescent="0.2"/>
    <row r="31432" ht="15" customHeight="1" x14ac:dyDescent="0.2"/>
    <row r="31433" ht="15" customHeight="1" x14ac:dyDescent="0.2"/>
    <row r="31434" ht="15" customHeight="1" x14ac:dyDescent="0.2"/>
    <row r="31435" ht="15" customHeight="1" x14ac:dyDescent="0.2"/>
    <row r="31436" ht="15" customHeight="1" x14ac:dyDescent="0.2"/>
    <row r="31437" ht="15" customHeight="1" x14ac:dyDescent="0.2"/>
    <row r="31438" ht="15" customHeight="1" x14ac:dyDescent="0.2"/>
    <row r="31439" ht="15" customHeight="1" x14ac:dyDescent="0.2"/>
    <row r="31440" ht="15" customHeight="1" x14ac:dyDescent="0.2"/>
    <row r="31441" ht="15" customHeight="1" x14ac:dyDescent="0.2"/>
    <row r="31442" ht="15" customHeight="1" x14ac:dyDescent="0.2"/>
    <row r="31443" ht="15" customHeight="1" x14ac:dyDescent="0.2"/>
    <row r="31444" ht="15" customHeight="1" x14ac:dyDescent="0.2"/>
    <row r="31445" ht="15" customHeight="1" x14ac:dyDescent="0.2"/>
    <row r="31446" ht="15" customHeight="1" x14ac:dyDescent="0.2"/>
    <row r="31447" ht="15" customHeight="1" x14ac:dyDescent="0.2"/>
    <row r="31448" ht="15" customHeight="1" x14ac:dyDescent="0.2"/>
    <row r="31449" ht="15" customHeight="1" x14ac:dyDescent="0.2"/>
    <row r="31450" ht="15" customHeight="1" x14ac:dyDescent="0.2"/>
    <row r="31451" ht="15" customHeight="1" x14ac:dyDescent="0.2"/>
    <row r="31452" ht="15" customHeight="1" x14ac:dyDescent="0.2"/>
    <row r="31453" ht="15" customHeight="1" x14ac:dyDescent="0.2"/>
    <row r="31454" ht="15" customHeight="1" x14ac:dyDescent="0.2"/>
    <row r="31455" ht="15" customHeight="1" x14ac:dyDescent="0.2"/>
    <row r="31456" ht="15" customHeight="1" x14ac:dyDescent="0.2"/>
    <row r="31457" ht="15" customHeight="1" x14ac:dyDescent="0.2"/>
    <row r="31458" ht="15" customHeight="1" x14ac:dyDescent="0.2"/>
    <row r="31459" ht="15" customHeight="1" x14ac:dyDescent="0.2"/>
    <row r="31460" ht="15" customHeight="1" x14ac:dyDescent="0.2"/>
    <row r="31461" ht="15" customHeight="1" x14ac:dyDescent="0.2"/>
    <row r="31462" ht="15" customHeight="1" x14ac:dyDescent="0.2"/>
    <row r="31463" ht="15" customHeight="1" x14ac:dyDescent="0.2"/>
    <row r="31464" ht="15" customHeight="1" x14ac:dyDescent="0.2"/>
    <row r="31465" ht="15" customHeight="1" x14ac:dyDescent="0.2"/>
    <row r="31466" ht="15" customHeight="1" x14ac:dyDescent="0.2"/>
    <row r="31467" ht="15" customHeight="1" x14ac:dyDescent="0.2"/>
    <row r="31468" ht="15" customHeight="1" x14ac:dyDescent="0.2"/>
    <row r="31469" ht="15" customHeight="1" x14ac:dyDescent="0.2"/>
    <row r="31470" ht="15" customHeight="1" x14ac:dyDescent="0.2"/>
    <row r="31471" ht="15" customHeight="1" x14ac:dyDescent="0.2"/>
    <row r="31472" ht="15" customHeight="1" x14ac:dyDescent="0.2"/>
    <row r="31473" ht="15" customHeight="1" x14ac:dyDescent="0.2"/>
    <row r="31474" ht="15" customHeight="1" x14ac:dyDescent="0.2"/>
    <row r="31475" ht="15" customHeight="1" x14ac:dyDescent="0.2"/>
    <row r="31476" ht="15" customHeight="1" x14ac:dyDescent="0.2"/>
    <row r="31477" ht="15" customHeight="1" x14ac:dyDescent="0.2"/>
    <row r="31478" ht="15" customHeight="1" x14ac:dyDescent="0.2"/>
    <row r="31479" ht="15" customHeight="1" x14ac:dyDescent="0.2"/>
    <row r="31480" ht="15" customHeight="1" x14ac:dyDescent="0.2"/>
    <row r="31481" ht="15" customHeight="1" x14ac:dyDescent="0.2"/>
    <row r="31482" ht="15" customHeight="1" x14ac:dyDescent="0.2"/>
    <row r="31483" ht="15" customHeight="1" x14ac:dyDescent="0.2"/>
    <row r="31484" ht="15" customHeight="1" x14ac:dyDescent="0.2"/>
    <row r="31485" ht="15" customHeight="1" x14ac:dyDescent="0.2"/>
    <row r="31486" ht="15" customHeight="1" x14ac:dyDescent="0.2"/>
    <row r="31487" ht="15" customHeight="1" x14ac:dyDescent="0.2"/>
    <row r="31488" ht="15" customHeight="1" x14ac:dyDescent="0.2"/>
    <row r="31489" ht="15" customHeight="1" x14ac:dyDescent="0.2"/>
    <row r="31490" ht="15" customHeight="1" x14ac:dyDescent="0.2"/>
    <row r="31491" ht="15" customHeight="1" x14ac:dyDescent="0.2"/>
    <row r="31492" ht="15" customHeight="1" x14ac:dyDescent="0.2"/>
    <row r="31493" ht="15" customHeight="1" x14ac:dyDescent="0.2"/>
    <row r="31494" ht="15" customHeight="1" x14ac:dyDescent="0.2"/>
    <row r="31495" ht="15" customHeight="1" x14ac:dyDescent="0.2"/>
    <row r="31496" ht="15" customHeight="1" x14ac:dyDescent="0.2"/>
    <row r="31497" ht="15" customHeight="1" x14ac:dyDescent="0.2"/>
    <row r="31498" ht="15" customHeight="1" x14ac:dyDescent="0.2"/>
    <row r="31499" ht="15" customHeight="1" x14ac:dyDescent="0.2"/>
    <row r="31500" ht="15" customHeight="1" x14ac:dyDescent="0.2"/>
    <row r="31501" ht="15" customHeight="1" x14ac:dyDescent="0.2"/>
    <row r="31502" ht="15" customHeight="1" x14ac:dyDescent="0.2"/>
    <row r="31503" ht="15" customHeight="1" x14ac:dyDescent="0.2"/>
    <row r="31504" ht="15" customHeight="1" x14ac:dyDescent="0.2"/>
    <row r="31505" ht="15" customHeight="1" x14ac:dyDescent="0.2"/>
    <row r="31506" ht="15" customHeight="1" x14ac:dyDescent="0.2"/>
    <row r="31507" ht="15" customHeight="1" x14ac:dyDescent="0.2"/>
    <row r="31508" ht="15" customHeight="1" x14ac:dyDescent="0.2"/>
    <row r="31509" ht="15" customHeight="1" x14ac:dyDescent="0.2"/>
    <row r="31510" ht="15" customHeight="1" x14ac:dyDescent="0.2"/>
    <row r="31511" ht="15" customHeight="1" x14ac:dyDescent="0.2"/>
    <row r="31512" ht="15" customHeight="1" x14ac:dyDescent="0.2"/>
    <row r="31513" ht="15" customHeight="1" x14ac:dyDescent="0.2"/>
    <row r="31514" ht="15" customHeight="1" x14ac:dyDescent="0.2"/>
    <row r="31515" ht="15" customHeight="1" x14ac:dyDescent="0.2"/>
    <row r="31516" ht="15" customHeight="1" x14ac:dyDescent="0.2"/>
    <row r="31517" ht="15" customHeight="1" x14ac:dyDescent="0.2"/>
    <row r="31518" ht="15" customHeight="1" x14ac:dyDescent="0.2"/>
    <row r="31519" ht="15" customHeight="1" x14ac:dyDescent="0.2"/>
    <row r="31520" ht="15" customHeight="1" x14ac:dyDescent="0.2"/>
    <row r="31521" ht="15" customHeight="1" x14ac:dyDescent="0.2"/>
    <row r="31522" ht="15" customHeight="1" x14ac:dyDescent="0.2"/>
    <row r="31523" ht="15" customHeight="1" x14ac:dyDescent="0.2"/>
    <row r="31524" ht="15" customHeight="1" x14ac:dyDescent="0.2"/>
    <row r="31525" ht="15" customHeight="1" x14ac:dyDescent="0.2"/>
    <row r="31526" ht="15" customHeight="1" x14ac:dyDescent="0.2"/>
    <row r="31527" ht="15" customHeight="1" x14ac:dyDescent="0.2"/>
    <row r="31528" ht="15" customHeight="1" x14ac:dyDescent="0.2"/>
    <row r="31529" ht="15" customHeight="1" x14ac:dyDescent="0.2"/>
    <row r="31530" ht="15" customHeight="1" x14ac:dyDescent="0.2"/>
    <row r="31531" ht="15" customHeight="1" x14ac:dyDescent="0.2"/>
    <row r="31532" ht="15" customHeight="1" x14ac:dyDescent="0.2"/>
    <row r="31533" ht="15" customHeight="1" x14ac:dyDescent="0.2"/>
    <row r="31534" ht="15" customHeight="1" x14ac:dyDescent="0.2"/>
    <row r="31535" ht="15" customHeight="1" x14ac:dyDescent="0.2"/>
    <row r="31536" ht="15" customHeight="1" x14ac:dyDescent="0.2"/>
    <row r="31537" ht="15" customHeight="1" x14ac:dyDescent="0.2"/>
    <row r="31538" ht="15" customHeight="1" x14ac:dyDescent="0.2"/>
    <row r="31539" ht="15" customHeight="1" x14ac:dyDescent="0.2"/>
    <row r="31540" ht="15" customHeight="1" x14ac:dyDescent="0.2"/>
    <row r="31541" ht="15" customHeight="1" x14ac:dyDescent="0.2"/>
    <row r="31542" ht="15" customHeight="1" x14ac:dyDescent="0.2"/>
    <row r="31543" ht="15" customHeight="1" x14ac:dyDescent="0.2"/>
    <row r="31544" ht="15" customHeight="1" x14ac:dyDescent="0.2"/>
    <row r="31545" ht="15" customHeight="1" x14ac:dyDescent="0.2"/>
    <row r="31546" ht="15" customHeight="1" x14ac:dyDescent="0.2"/>
    <row r="31547" ht="15" customHeight="1" x14ac:dyDescent="0.2"/>
    <row r="31548" ht="15" customHeight="1" x14ac:dyDescent="0.2"/>
    <row r="31549" ht="15" customHeight="1" x14ac:dyDescent="0.2"/>
    <row r="31550" ht="15" customHeight="1" x14ac:dyDescent="0.2"/>
    <row r="31551" ht="15" customHeight="1" x14ac:dyDescent="0.2"/>
    <row r="31552" ht="15" customHeight="1" x14ac:dyDescent="0.2"/>
    <row r="31553" ht="15" customHeight="1" x14ac:dyDescent="0.2"/>
    <row r="31554" ht="15" customHeight="1" x14ac:dyDescent="0.2"/>
    <row r="31555" ht="15" customHeight="1" x14ac:dyDescent="0.2"/>
    <row r="31556" ht="15" customHeight="1" x14ac:dyDescent="0.2"/>
    <row r="31557" ht="15" customHeight="1" x14ac:dyDescent="0.2"/>
    <row r="31558" ht="15" customHeight="1" x14ac:dyDescent="0.2"/>
    <row r="31559" ht="15" customHeight="1" x14ac:dyDescent="0.2"/>
    <row r="31560" ht="15" customHeight="1" x14ac:dyDescent="0.2"/>
    <row r="31561" ht="15" customHeight="1" x14ac:dyDescent="0.2"/>
    <row r="31562" ht="15" customHeight="1" x14ac:dyDescent="0.2"/>
    <row r="31563" ht="15" customHeight="1" x14ac:dyDescent="0.2"/>
    <row r="31564" ht="15" customHeight="1" x14ac:dyDescent="0.2"/>
    <row r="31565" ht="15" customHeight="1" x14ac:dyDescent="0.2"/>
    <row r="31566" ht="15" customHeight="1" x14ac:dyDescent="0.2"/>
    <row r="31567" ht="15" customHeight="1" x14ac:dyDescent="0.2"/>
    <row r="31568" ht="15" customHeight="1" x14ac:dyDescent="0.2"/>
    <row r="31569" ht="15" customHeight="1" x14ac:dyDescent="0.2"/>
    <row r="31570" ht="15" customHeight="1" x14ac:dyDescent="0.2"/>
    <row r="31571" ht="15" customHeight="1" x14ac:dyDescent="0.2"/>
    <row r="31572" ht="15" customHeight="1" x14ac:dyDescent="0.2"/>
    <row r="31573" ht="15" customHeight="1" x14ac:dyDescent="0.2"/>
    <row r="31574" ht="15" customHeight="1" x14ac:dyDescent="0.2"/>
    <row r="31575" ht="15" customHeight="1" x14ac:dyDescent="0.2"/>
    <row r="31576" ht="15" customHeight="1" x14ac:dyDescent="0.2"/>
    <row r="31577" ht="15" customHeight="1" x14ac:dyDescent="0.2"/>
    <row r="31578" ht="15" customHeight="1" x14ac:dyDescent="0.2"/>
    <row r="31579" ht="15" customHeight="1" x14ac:dyDescent="0.2"/>
    <row r="31580" ht="15" customHeight="1" x14ac:dyDescent="0.2"/>
    <row r="31581" ht="15" customHeight="1" x14ac:dyDescent="0.2"/>
    <row r="31582" ht="15" customHeight="1" x14ac:dyDescent="0.2"/>
    <row r="31583" ht="15" customHeight="1" x14ac:dyDescent="0.2"/>
    <row r="31584" ht="15" customHeight="1" x14ac:dyDescent="0.2"/>
    <row r="31585" ht="15" customHeight="1" x14ac:dyDescent="0.2"/>
    <row r="31586" ht="15" customHeight="1" x14ac:dyDescent="0.2"/>
    <row r="31587" ht="15" customHeight="1" x14ac:dyDescent="0.2"/>
    <row r="31588" ht="15" customHeight="1" x14ac:dyDescent="0.2"/>
    <row r="31589" ht="15" customHeight="1" x14ac:dyDescent="0.2"/>
    <row r="31590" ht="15" customHeight="1" x14ac:dyDescent="0.2"/>
    <row r="31591" ht="15" customHeight="1" x14ac:dyDescent="0.2"/>
    <row r="31592" ht="15" customHeight="1" x14ac:dyDescent="0.2"/>
    <row r="31593" ht="15" customHeight="1" x14ac:dyDescent="0.2"/>
    <row r="31594" ht="15" customHeight="1" x14ac:dyDescent="0.2"/>
    <row r="31595" ht="15" customHeight="1" x14ac:dyDescent="0.2"/>
    <row r="31596" ht="15" customHeight="1" x14ac:dyDescent="0.2"/>
    <row r="31597" ht="15" customHeight="1" x14ac:dyDescent="0.2"/>
    <row r="31598" ht="15" customHeight="1" x14ac:dyDescent="0.2"/>
    <row r="31599" ht="15" customHeight="1" x14ac:dyDescent="0.2"/>
    <row r="31600" ht="15" customHeight="1" x14ac:dyDescent="0.2"/>
    <row r="31601" ht="15" customHeight="1" x14ac:dyDescent="0.2"/>
    <row r="31602" ht="15" customHeight="1" x14ac:dyDescent="0.2"/>
    <row r="31603" ht="15" customHeight="1" x14ac:dyDescent="0.2"/>
    <row r="31604" ht="15" customHeight="1" x14ac:dyDescent="0.2"/>
    <row r="31605" ht="15" customHeight="1" x14ac:dyDescent="0.2"/>
    <row r="31606" ht="15" customHeight="1" x14ac:dyDescent="0.2"/>
    <row r="31607" ht="15" customHeight="1" x14ac:dyDescent="0.2"/>
    <row r="31608" ht="15" customHeight="1" x14ac:dyDescent="0.2"/>
    <row r="31609" ht="15" customHeight="1" x14ac:dyDescent="0.2"/>
    <row r="31610" ht="15" customHeight="1" x14ac:dyDescent="0.2"/>
    <row r="31611" ht="15" customHeight="1" x14ac:dyDescent="0.2"/>
    <row r="31612" ht="15" customHeight="1" x14ac:dyDescent="0.2"/>
    <row r="31613" ht="15" customHeight="1" x14ac:dyDescent="0.2"/>
    <row r="31614" ht="15" customHeight="1" x14ac:dyDescent="0.2"/>
    <row r="31615" ht="15" customHeight="1" x14ac:dyDescent="0.2"/>
    <row r="31616" ht="15" customHeight="1" x14ac:dyDescent="0.2"/>
    <row r="31617" ht="15" customHeight="1" x14ac:dyDescent="0.2"/>
    <row r="31618" ht="15" customHeight="1" x14ac:dyDescent="0.2"/>
    <row r="31619" ht="15" customHeight="1" x14ac:dyDescent="0.2"/>
    <row r="31620" ht="15" customHeight="1" x14ac:dyDescent="0.2"/>
    <row r="31621" ht="15" customHeight="1" x14ac:dyDescent="0.2"/>
    <row r="31622" ht="15" customHeight="1" x14ac:dyDescent="0.2"/>
    <row r="31623" ht="15" customHeight="1" x14ac:dyDescent="0.2"/>
    <row r="31624" ht="15" customHeight="1" x14ac:dyDescent="0.2"/>
    <row r="31625" ht="15" customHeight="1" x14ac:dyDescent="0.2"/>
    <row r="31626" ht="15" customHeight="1" x14ac:dyDescent="0.2"/>
    <row r="31627" ht="15" customHeight="1" x14ac:dyDescent="0.2"/>
    <row r="31628" ht="15" customHeight="1" x14ac:dyDescent="0.2"/>
    <row r="31629" ht="15" customHeight="1" x14ac:dyDescent="0.2"/>
    <row r="31630" ht="15" customHeight="1" x14ac:dyDescent="0.2"/>
    <row r="31631" ht="15" customHeight="1" x14ac:dyDescent="0.2"/>
    <row r="31632" ht="15" customHeight="1" x14ac:dyDescent="0.2"/>
    <row r="31633" ht="15" customHeight="1" x14ac:dyDescent="0.2"/>
    <row r="31634" ht="15" customHeight="1" x14ac:dyDescent="0.2"/>
    <row r="31635" ht="15" customHeight="1" x14ac:dyDescent="0.2"/>
    <row r="31636" ht="15" customHeight="1" x14ac:dyDescent="0.2"/>
    <row r="31637" ht="15" customHeight="1" x14ac:dyDescent="0.2"/>
    <row r="31638" ht="15" customHeight="1" x14ac:dyDescent="0.2"/>
    <row r="31639" ht="15" customHeight="1" x14ac:dyDescent="0.2"/>
    <row r="31640" ht="15" customHeight="1" x14ac:dyDescent="0.2"/>
    <row r="31641" ht="15" customHeight="1" x14ac:dyDescent="0.2"/>
    <row r="31642" ht="15" customHeight="1" x14ac:dyDescent="0.2"/>
    <row r="31643" ht="15" customHeight="1" x14ac:dyDescent="0.2"/>
    <row r="31644" ht="15" customHeight="1" x14ac:dyDescent="0.2"/>
    <row r="31645" ht="15" customHeight="1" x14ac:dyDescent="0.2"/>
    <row r="31646" ht="15" customHeight="1" x14ac:dyDescent="0.2"/>
    <row r="31647" ht="15" customHeight="1" x14ac:dyDescent="0.2"/>
    <row r="31648" ht="15" customHeight="1" x14ac:dyDescent="0.2"/>
    <row r="31649" ht="15" customHeight="1" x14ac:dyDescent="0.2"/>
    <row r="31650" ht="15" customHeight="1" x14ac:dyDescent="0.2"/>
    <row r="31651" ht="15" customHeight="1" x14ac:dyDescent="0.2"/>
    <row r="31652" ht="15" customHeight="1" x14ac:dyDescent="0.2"/>
    <row r="31653" ht="15" customHeight="1" x14ac:dyDescent="0.2"/>
    <row r="31654" ht="15" customHeight="1" x14ac:dyDescent="0.2"/>
    <row r="31655" ht="15" customHeight="1" x14ac:dyDescent="0.2"/>
    <row r="31656" ht="15" customHeight="1" x14ac:dyDescent="0.2"/>
    <row r="31657" ht="15" customHeight="1" x14ac:dyDescent="0.2"/>
    <row r="31658" ht="15" customHeight="1" x14ac:dyDescent="0.2"/>
    <row r="31659" ht="15" customHeight="1" x14ac:dyDescent="0.2"/>
    <row r="31660" ht="15" customHeight="1" x14ac:dyDescent="0.2"/>
    <row r="31661" ht="15" customHeight="1" x14ac:dyDescent="0.2"/>
    <row r="31662" ht="15" customHeight="1" x14ac:dyDescent="0.2"/>
    <row r="31663" ht="15" customHeight="1" x14ac:dyDescent="0.2"/>
    <row r="31664" ht="15" customHeight="1" x14ac:dyDescent="0.2"/>
    <row r="31665" ht="15" customHeight="1" x14ac:dyDescent="0.2"/>
    <row r="31666" ht="15" customHeight="1" x14ac:dyDescent="0.2"/>
    <row r="31667" ht="15" customHeight="1" x14ac:dyDescent="0.2"/>
    <row r="31668" ht="15" customHeight="1" x14ac:dyDescent="0.2"/>
    <row r="31669" ht="15" customHeight="1" x14ac:dyDescent="0.2"/>
    <row r="31670" ht="15" customHeight="1" x14ac:dyDescent="0.2"/>
    <row r="31671" ht="15" customHeight="1" x14ac:dyDescent="0.2"/>
    <row r="31672" ht="15" customHeight="1" x14ac:dyDescent="0.2"/>
    <row r="31673" ht="15" customHeight="1" x14ac:dyDescent="0.2"/>
    <row r="31674" ht="15" customHeight="1" x14ac:dyDescent="0.2"/>
    <row r="31675" ht="15" customHeight="1" x14ac:dyDescent="0.2"/>
    <row r="31676" ht="15" customHeight="1" x14ac:dyDescent="0.2"/>
    <row r="31677" ht="15" customHeight="1" x14ac:dyDescent="0.2"/>
    <row r="31678" ht="15" customHeight="1" x14ac:dyDescent="0.2"/>
    <row r="31679" ht="15" customHeight="1" x14ac:dyDescent="0.2"/>
    <row r="31680" ht="15" customHeight="1" x14ac:dyDescent="0.2"/>
    <row r="31681" ht="15" customHeight="1" x14ac:dyDescent="0.2"/>
    <row r="31682" ht="15" customHeight="1" x14ac:dyDescent="0.2"/>
    <row r="31683" ht="15" customHeight="1" x14ac:dyDescent="0.2"/>
    <row r="31684" ht="15" customHeight="1" x14ac:dyDescent="0.2"/>
    <row r="31685" ht="15" customHeight="1" x14ac:dyDescent="0.2"/>
    <row r="31686" ht="15" customHeight="1" x14ac:dyDescent="0.2"/>
    <row r="31687" ht="15" customHeight="1" x14ac:dyDescent="0.2"/>
    <row r="31688" ht="15" customHeight="1" x14ac:dyDescent="0.2"/>
    <row r="31689" ht="15" customHeight="1" x14ac:dyDescent="0.2"/>
    <row r="31690" ht="15" customHeight="1" x14ac:dyDescent="0.2"/>
    <row r="31691" ht="15" customHeight="1" x14ac:dyDescent="0.2"/>
    <row r="31692" ht="15" customHeight="1" x14ac:dyDescent="0.2"/>
    <row r="31693" ht="15" customHeight="1" x14ac:dyDescent="0.2"/>
    <row r="31694" ht="15" customHeight="1" x14ac:dyDescent="0.2"/>
    <row r="31695" ht="15" customHeight="1" x14ac:dyDescent="0.2"/>
    <row r="31696" ht="15" customHeight="1" x14ac:dyDescent="0.2"/>
    <row r="31697" ht="15" customHeight="1" x14ac:dyDescent="0.2"/>
    <row r="31698" ht="15" customHeight="1" x14ac:dyDescent="0.2"/>
    <row r="31699" ht="15" customHeight="1" x14ac:dyDescent="0.2"/>
    <row r="31700" ht="15" customHeight="1" x14ac:dyDescent="0.2"/>
    <row r="31701" ht="15" customHeight="1" x14ac:dyDescent="0.2"/>
    <row r="31702" ht="15" customHeight="1" x14ac:dyDescent="0.2"/>
    <row r="31703" ht="15" customHeight="1" x14ac:dyDescent="0.2"/>
    <row r="31704" ht="15" customHeight="1" x14ac:dyDescent="0.2"/>
    <row r="31705" ht="15" customHeight="1" x14ac:dyDescent="0.2"/>
    <row r="31706" ht="15" customHeight="1" x14ac:dyDescent="0.2"/>
    <row r="31707" ht="15" customHeight="1" x14ac:dyDescent="0.2"/>
    <row r="31708" ht="15" customHeight="1" x14ac:dyDescent="0.2"/>
    <row r="31709" ht="15" customHeight="1" x14ac:dyDescent="0.2"/>
    <row r="31710" ht="15" customHeight="1" x14ac:dyDescent="0.2"/>
    <row r="31711" ht="15" customHeight="1" x14ac:dyDescent="0.2"/>
    <row r="31712" ht="15" customHeight="1" x14ac:dyDescent="0.2"/>
    <row r="31713" ht="15" customHeight="1" x14ac:dyDescent="0.2"/>
    <row r="31714" ht="15" customHeight="1" x14ac:dyDescent="0.2"/>
    <row r="31715" ht="15" customHeight="1" x14ac:dyDescent="0.2"/>
    <row r="31716" ht="15" customHeight="1" x14ac:dyDescent="0.2"/>
    <row r="31717" ht="15" customHeight="1" x14ac:dyDescent="0.2"/>
    <row r="31718" ht="15" customHeight="1" x14ac:dyDescent="0.2"/>
    <row r="31719" ht="15" customHeight="1" x14ac:dyDescent="0.2"/>
    <row r="31720" ht="15" customHeight="1" x14ac:dyDescent="0.2"/>
    <row r="31721" ht="15" customHeight="1" x14ac:dyDescent="0.2"/>
    <row r="31722" ht="15" customHeight="1" x14ac:dyDescent="0.2"/>
    <row r="31723" ht="15" customHeight="1" x14ac:dyDescent="0.2"/>
    <row r="31724" ht="15" customHeight="1" x14ac:dyDescent="0.2"/>
    <row r="31725" ht="15" customHeight="1" x14ac:dyDescent="0.2"/>
    <row r="31726" ht="15" customHeight="1" x14ac:dyDescent="0.2"/>
    <row r="31727" ht="15" customHeight="1" x14ac:dyDescent="0.2"/>
    <row r="31728" ht="15" customHeight="1" x14ac:dyDescent="0.2"/>
    <row r="31729" ht="15" customHeight="1" x14ac:dyDescent="0.2"/>
    <row r="31730" ht="15" customHeight="1" x14ac:dyDescent="0.2"/>
    <row r="31731" ht="15" customHeight="1" x14ac:dyDescent="0.2"/>
    <row r="31732" ht="15" customHeight="1" x14ac:dyDescent="0.2"/>
    <row r="31733" ht="15" customHeight="1" x14ac:dyDescent="0.2"/>
    <row r="31734" ht="15" customHeight="1" x14ac:dyDescent="0.2"/>
    <row r="31735" ht="15" customHeight="1" x14ac:dyDescent="0.2"/>
    <row r="31736" ht="15" customHeight="1" x14ac:dyDescent="0.2"/>
    <row r="31737" ht="15" customHeight="1" x14ac:dyDescent="0.2"/>
    <row r="31738" ht="15" customHeight="1" x14ac:dyDescent="0.2"/>
    <row r="31739" ht="15" customHeight="1" x14ac:dyDescent="0.2"/>
    <row r="31740" ht="15" customHeight="1" x14ac:dyDescent="0.2"/>
    <row r="31741" ht="15" customHeight="1" x14ac:dyDescent="0.2"/>
    <row r="31742" ht="15" customHeight="1" x14ac:dyDescent="0.2"/>
    <row r="31743" ht="15" customHeight="1" x14ac:dyDescent="0.2"/>
    <row r="31744" ht="15" customHeight="1" x14ac:dyDescent="0.2"/>
    <row r="31745" ht="15" customHeight="1" x14ac:dyDescent="0.2"/>
    <row r="31746" ht="15" customHeight="1" x14ac:dyDescent="0.2"/>
    <row r="31747" ht="15" customHeight="1" x14ac:dyDescent="0.2"/>
    <row r="31748" ht="15" customHeight="1" x14ac:dyDescent="0.2"/>
    <row r="31749" ht="15" customHeight="1" x14ac:dyDescent="0.2"/>
    <row r="31750" ht="15" customHeight="1" x14ac:dyDescent="0.2"/>
    <row r="31751" ht="15" customHeight="1" x14ac:dyDescent="0.2"/>
    <row r="31752" ht="15" customHeight="1" x14ac:dyDescent="0.2"/>
    <row r="31753" ht="15" customHeight="1" x14ac:dyDescent="0.2"/>
    <row r="31754" ht="15" customHeight="1" x14ac:dyDescent="0.2"/>
    <row r="31755" ht="15" customHeight="1" x14ac:dyDescent="0.2"/>
    <row r="31756" ht="15" customHeight="1" x14ac:dyDescent="0.2"/>
    <row r="31757" ht="15" customHeight="1" x14ac:dyDescent="0.2"/>
    <row r="31758" ht="15" customHeight="1" x14ac:dyDescent="0.2"/>
    <row r="31759" ht="15" customHeight="1" x14ac:dyDescent="0.2"/>
    <row r="31760" ht="15" customHeight="1" x14ac:dyDescent="0.2"/>
    <row r="31761" ht="15" customHeight="1" x14ac:dyDescent="0.2"/>
    <row r="31762" ht="15" customHeight="1" x14ac:dyDescent="0.2"/>
    <row r="31763" ht="15" customHeight="1" x14ac:dyDescent="0.2"/>
    <row r="31764" ht="15" customHeight="1" x14ac:dyDescent="0.2"/>
    <row r="31765" ht="15" customHeight="1" x14ac:dyDescent="0.2"/>
    <row r="31766" ht="15" customHeight="1" x14ac:dyDescent="0.2"/>
    <row r="31767" ht="15" customHeight="1" x14ac:dyDescent="0.2"/>
    <row r="31768" ht="15" customHeight="1" x14ac:dyDescent="0.2"/>
    <row r="31769" ht="15" customHeight="1" x14ac:dyDescent="0.2"/>
    <row r="31770" ht="15" customHeight="1" x14ac:dyDescent="0.2"/>
    <row r="31771" ht="15" customHeight="1" x14ac:dyDescent="0.2"/>
    <row r="31772" ht="15" customHeight="1" x14ac:dyDescent="0.2"/>
    <row r="31773" ht="15" customHeight="1" x14ac:dyDescent="0.2"/>
    <row r="31774" ht="15" customHeight="1" x14ac:dyDescent="0.2"/>
    <row r="31775" ht="15" customHeight="1" x14ac:dyDescent="0.2"/>
    <row r="31776" ht="15" customHeight="1" x14ac:dyDescent="0.2"/>
    <row r="31777" ht="15" customHeight="1" x14ac:dyDescent="0.2"/>
    <row r="31778" ht="15" customHeight="1" x14ac:dyDescent="0.2"/>
    <row r="31779" ht="15" customHeight="1" x14ac:dyDescent="0.2"/>
    <row r="31780" ht="15" customHeight="1" x14ac:dyDescent="0.2"/>
    <row r="31781" ht="15" customHeight="1" x14ac:dyDescent="0.2"/>
    <row r="31782" ht="15" customHeight="1" x14ac:dyDescent="0.2"/>
    <row r="31783" ht="15" customHeight="1" x14ac:dyDescent="0.2"/>
    <row r="31784" ht="15" customHeight="1" x14ac:dyDescent="0.2"/>
    <row r="31785" ht="15" customHeight="1" x14ac:dyDescent="0.2"/>
    <row r="31786" ht="15" customHeight="1" x14ac:dyDescent="0.2"/>
    <row r="31787" ht="15" customHeight="1" x14ac:dyDescent="0.2"/>
    <row r="31788" ht="15" customHeight="1" x14ac:dyDescent="0.2"/>
    <row r="31789" ht="15" customHeight="1" x14ac:dyDescent="0.2"/>
    <row r="31790" ht="15" customHeight="1" x14ac:dyDescent="0.2"/>
    <row r="31791" ht="15" customHeight="1" x14ac:dyDescent="0.2"/>
    <row r="31792" ht="15" customHeight="1" x14ac:dyDescent="0.2"/>
    <row r="31793" ht="15" customHeight="1" x14ac:dyDescent="0.2"/>
    <row r="31794" ht="15" customHeight="1" x14ac:dyDescent="0.2"/>
    <row r="31795" ht="15" customHeight="1" x14ac:dyDescent="0.2"/>
    <row r="31796" ht="15" customHeight="1" x14ac:dyDescent="0.2"/>
    <row r="31797" ht="15" customHeight="1" x14ac:dyDescent="0.2"/>
    <row r="31798" ht="15" customHeight="1" x14ac:dyDescent="0.2"/>
    <row r="31799" ht="15" customHeight="1" x14ac:dyDescent="0.2"/>
    <row r="31800" ht="15" customHeight="1" x14ac:dyDescent="0.2"/>
    <row r="31801" ht="15" customHeight="1" x14ac:dyDescent="0.2"/>
    <row r="31802" ht="15" customHeight="1" x14ac:dyDescent="0.2"/>
    <row r="31803" ht="15" customHeight="1" x14ac:dyDescent="0.2"/>
    <row r="31804" ht="15" customHeight="1" x14ac:dyDescent="0.2"/>
    <row r="31805" ht="15" customHeight="1" x14ac:dyDescent="0.2"/>
    <row r="31806" ht="15" customHeight="1" x14ac:dyDescent="0.2"/>
    <row r="31807" ht="15" customHeight="1" x14ac:dyDescent="0.2"/>
    <row r="31808" ht="15" customHeight="1" x14ac:dyDescent="0.2"/>
    <row r="31809" ht="15" customHeight="1" x14ac:dyDescent="0.2"/>
    <row r="31810" ht="15" customHeight="1" x14ac:dyDescent="0.2"/>
    <row r="31811" ht="15" customHeight="1" x14ac:dyDescent="0.2"/>
    <row r="31812" ht="15" customHeight="1" x14ac:dyDescent="0.2"/>
    <row r="31813" ht="15" customHeight="1" x14ac:dyDescent="0.2"/>
    <row r="31814" ht="15" customHeight="1" x14ac:dyDescent="0.2"/>
    <row r="31815" ht="15" customHeight="1" x14ac:dyDescent="0.2"/>
    <row r="31816" ht="15" customHeight="1" x14ac:dyDescent="0.2"/>
    <row r="31817" ht="15" customHeight="1" x14ac:dyDescent="0.2"/>
    <row r="31818" ht="15" customHeight="1" x14ac:dyDescent="0.2"/>
    <row r="31819" ht="15" customHeight="1" x14ac:dyDescent="0.2"/>
    <row r="31820" ht="15" customHeight="1" x14ac:dyDescent="0.2"/>
    <row r="31821" ht="15" customHeight="1" x14ac:dyDescent="0.2"/>
    <row r="31822" ht="15" customHeight="1" x14ac:dyDescent="0.2"/>
    <row r="31823" ht="15" customHeight="1" x14ac:dyDescent="0.2"/>
    <row r="31824" ht="15" customHeight="1" x14ac:dyDescent="0.2"/>
    <row r="31825" ht="15" customHeight="1" x14ac:dyDescent="0.2"/>
    <row r="31826" ht="15" customHeight="1" x14ac:dyDescent="0.2"/>
    <row r="31827" ht="15" customHeight="1" x14ac:dyDescent="0.2"/>
    <row r="31828" ht="15" customHeight="1" x14ac:dyDescent="0.2"/>
    <row r="31829" ht="15" customHeight="1" x14ac:dyDescent="0.2"/>
    <row r="31830" ht="15" customHeight="1" x14ac:dyDescent="0.2"/>
    <row r="31831" ht="15" customHeight="1" x14ac:dyDescent="0.2"/>
    <row r="31832" ht="15" customHeight="1" x14ac:dyDescent="0.2"/>
    <row r="31833" ht="15" customHeight="1" x14ac:dyDescent="0.2"/>
    <row r="31834" ht="15" customHeight="1" x14ac:dyDescent="0.2"/>
    <row r="31835" ht="15" customHeight="1" x14ac:dyDescent="0.2"/>
    <row r="31836" ht="15" customHeight="1" x14ac:dyDescent="0.2"/>
    <row r="31837" ht="15" customHeight="1" x14ac:dyDescent="0.2"/>
    <row r="31838" ht="15" customHeight="1" x14ac:dyDescent="0.2"/>
    <row r="31839" ht="15" customHeight="1" x14ac:dyDescent="0.2"/>
    <row r="31840" ht="15" customHeight="1" x14ac:dyDescent="0.2"/>
    <row r="31841" ht="15" customHeight="1" x14ac:dyDescent="0.2"/>
    <row r="31842" ht="15" customHeight="1" x14ac:dyDescent="0.2"/>
    <row r="31843" ht="15" customHeight="1" x14ac:dyDescent="0.2"/>
    <row r="31844" ht="15" customHeight="1" x14ac:dyDescent="0.2"/>
    <row r="31845" ht="15" customHeight="1" x14ac:dyDescent="0.2"/>
    <row r="31846" ht="15" customHeight="1" x14ac:dyDescent="0.2"/>
    <row r="31847" ht="15" customHeight="1" x14ac:dyDescent="0.2"/>
    <row r="31848" ht="15" customHeight="1" x14ac:dyDescent="0.2"/>
    <row r="31849" ht="15" customHeight="1" x14ac:dyDescent="0.2"/>
    <row r="31850" ht="15" customHeight="1" x14ac:dyDescent="0.2"/>
    <row r="31851" ht="15" customHeight="1" x14ac:dyDescent="0.2"/>
    <row r="31852" ht="15" customHeight="1" x14ac:dyDescent="0.2"/>
    <row r="31853" ht="15" customHeight="1" x14ac:dyDescent="0.2"/>
    <row r="31854" ht="15" customHeight="1" x14ac:dyDescent="0.2"/>
    <row r="31855" ht="15" customHeight="1" x14ac:dyDescent="0.2"/>
    <row r="31856" ht="15" customHeight="1" x14ac:dyDescent="0.2"/>
    <row r="31857" ht="15" customHeight="1" x14ac:dyDescent="0.2"/>
    <row r="31858" ht="15" customHeight="1" x14ac:dyDescent="0.2"/>
    <row r="31859" ht="15" customHeight="1" x14ac:dyDescent="0.2"/>
    <row r="31860" ht="15" customHeight="1" x14ac:dyDescent="0.2"/>
    <row r="31861" ht="15" customHeight="1" x14ac:dyDescent="0.2"/>
    <row r="31862" ht="15" customHeight="1" x14ac:dyDescent="0.2"/>
    <row r="31863" ht="15" customHeight="1" x14ac:dyDescent="0.2"/>
    <row r="31864" ht="15" customHeight="1" x14ac:dyDescent="0.2"/>
    <row r="31865" ht="15" customHeight="1" x14ac:dyDescent="0.2"/>
    <row r="31866" ht="15" customHeight="1" x14ac:dyDescent="0.2"/>
    <row r="31867" ht="15" customHeight="1" x14ac:dyDescent="0.2"/>
    <row r="31868" ht="15" customHeight="1" x14ac:dyDescent="0.2"/>
    <row r="31869" ht="15" customHeight="1" x14ac:dyDescent="0.2"/>
    <row r="31870" ht="15" customHeight="1" x14ac:dyDescent="0.2"/>
    <row r="31871" ht="15" customHeight="1" x14ac:dyDescent="0.2"/>
    <row r="31872" ht="15" customHeight="1" x14ac:dyDescent="0.2"/>
    <row r="31873" ht="15" customHeight="1" x14ac:dyDescent="0.2"/>
    <row r="31874" ht="15" customHeight="1" x14ac:dyDescent="0.2"/>
    <row r="31875" ht="15" customHeight="1" x14ac:dyDescent="0.2"/>
    <row r="31876" ht="15" customHeight="1" x14ac:dyDescent="0.2"/>
    <row r="31877" ht="15" customHeight="1" x14ac:dyDescent="0.2"/>
    <row r="31878" ht="15" customHeight="1" x14ac:dyDescent="0.2"/>
    <row r="31879" ht="15" customHeight="1" x14ac:dyDescent="0.2"/>
    <row r="31880" ht="15" customHeight="1" x14ac:dyDescent="0.2"/>
    <row r="31881" ht="15" customHeight="1" x14ac:dyDescent="0.2"/>
    <row r="31882" ht="15" customHeight="1" x14ac:dyDescent="0.2"/>
    <row r="31883" ht="15" customHeight="1" x14ac:dyDescent="0.2"/>
    <row r="31884" ht="15" customHeight="1" x14ac:dyDescent="0.2"/>
    <row r="31885" ht="15" customHeight="1" x14ac:dyDescent="0.2"/>
    <row r="31886" ht="15" customHeight="1" x14ac:dyDescent="0.2"/>
    <row r="31887" ht="15" customHeight="1" x14ac:dyDescent="0.2"/>
    <row r="31888" ht="15" customHeight="1" x14ac:dyDescent="0.2"/>
    <row r="31889" ht="15" customHeight="1" x14ac:dyDescent="0.2"/>
    <row r="31890" ht="15" customHeight="1" x14ac:dyDescent="0.2"/>
    <row r="31891" ht="15" customHeight="1" x14ac:dyDescent="0.2"/>
    <row r="31892" ht="15" customHeight="1" x14ac:dyDescent="0.2"/>
    <row r="31893" ht="15" customHeight="1" x14ac:dyDescent="0.2"/>
    <row r="31894" ht="15" customHeight="1" x14ac:dyDescent="0.2"/>
    <row r="31895" ht="15" customHeight="1" x14ac:dyDescent="0.2"/>
    <row r="31896" ht="15" customHeight="1" x14ac:dyDescent="0.2"/>
    <row r="31897" ht="15" customHeight="1" x14ac:dyDescent="0.2"/>
    <row r="31898" ht="15" customHeight="1" x14ac:dyDescent="0.2"/>
    <row r="31899" ht="15" customHeight="1" x14ac:dyDescent="0.2"/>
    <row r="31900" ht="15" customHeight="1" x14ac:dyDescent="0.2"/>
    <row r="31901" ht="15" customHeight="1" x14ac:dyDescent="0.2"/>
    <row r="31902" ht="15" customHeight="1" x14ac:dyDescent="0.2"/>
    <row r="31903" ht="15" customHeight="1" x14ac:dyDescent="0.2"/>
    <row r="31904" ht="15" customHeight="1" x14ac:dyDescent="0.2"/>
    <row r="31905" ht="15" customHeight="1" x14ac:dyDescent="0.2"/>
    <row r="31906" ht="15" customHeight="1" x14ac:dyDescent="0.2"/>
    <row r="31907" ht="15" customHeight="1" x14ac:dyDescent="0.2"/>
    <row r="31908" ht="15" customHeight="1" x14ac:dyDescent="0.2"/>
    <row r="31909" ht="15" customHeight="1" x14ac:dyDescent="0.2"/>
    <row r="31910" ht="15" customHeight="1" x14ac:dyDescent="0.2"/>
    <row r="31911" ht="15" customHeight="1" x14ac:dyDescent="0.2"/>
    <row r="31912" ht="15" customHeight="1" x14ac:dyDescent="0.2"/>
    <row r="31913" ht="15" customHeight="1" x14ac:dyDescent="0.2"/>
    <row r="31914" ht="15" customHeight="1" x14ac:dyDescent="0.2"/>
    <row r="31915" ht="15" customHeight="1" x14ac:dyDescent="0.2"/>
    <row r="31916" ht="15" customHeight="1" x14ac:dyDescent="0.2"/>
    <row r="31917" ht="15" customHeight="1" x14ac:dyDescent="0.2"/>
    <row r="31918" ht="15" customHeight="1" x14ac:dyDescent="0.2"/>
    <row r="31919" ht="15" customHeight="1" x14ac:dyDescent="0.2"/>
    <row r="31920" ht="15" customHeight="1" x14ac:dyDescent="0.2"/>
    <row r="31921" ht="15" customHeight="1" x14ac:dyDescent="0.2"/>
    <row r="31922" ht="15" customHeight="1" x14ac:dyDescent="0.2"/>
    <row r="31923" ht="15" customHeight="1" x14ac:dyDescent="0.2"/>
    <row r="31924" ht="15" customHeight="1" x14ac:dyDescent="0.2"/>
    <row r="31925" ht="15" customHeight="1" x14ac:dyDescent="0.2"/>
    <row r="31926" ht="15" customHeight="1" x14ac:dyDescent="0.2"/>
    <row r="31927" ht="15" customHeight="1" x14ac:dyDescent="0.2"/>
    <row r="31928" ht="15" customHeight="1" x14ac:dyDescent="0.2"/>
    <row r="31929" ht="15" customHeight="1" x14ac:dyDescent="0.2"/>
    <row r="31930" ht="15" customHeight="1" x14ac:dyDescent="0.2"/>
    <row r="31931" ht="15" customHeight="1" x14ac:dyDescent="0.2"/>
    <row r="31932" ht="15" customHeight="1" x14ac:dyDescent="0.2"/>
    <row r="31933" ht="15" customHeight="1" x14ac:dyDescent="0.2"/>
    <row r="31934" ht="15" customHeight="1" x14ac:dyDescent="0.2"/>
    <row r="31935" ht="15" customHeight="1" x14ac:dyDescent="0.2"/>
    <row r="31936" ht="15" customHeight="1" x14ac:dyDescent="0.2"/>
    <row r="31937" ht="15" customHeight="1" x14ac:dyDescent="0.2"/>
    <row r="31938" ht="15" customHeight="1" x14ac:dyDescent="0.2"/>
    <row r="31939" ht="15" customHeight="1" x14ac:dyDescent="0.2"/>
    <row r="31940" ht="15" customHeight="1" x14ac:dyDescent="0.2"/>
    <row r="31941" ht="15" customHeight="1" x14ac:dyDescent="0.2"/>
    <row r="31942" ht="15" customHeight="1" x14ac:dyDescent="0.2"/>
    <row r="31943" ht="15" customHeight="1" x14ac:dyDescent="0.2"/>
    <row r="31944" ht="15" customHeight="1" x14ac:dyDescent="0.2"/>
    <row r="31945" ht="15" customHeight="1" x14ac:dyDescent="0.2"/>
    <row r="31946" ht="15" customHeight="1" x14ac:dyDescent="0.2"/>
    <row r="31947" ht="15" customHeight="1" x14ac:dyDescent="0.2"/>
    <row r="31948" ht="15" customHeight="1" x14ac:dyDescent="0.2"/>
    <row r="31949" ht="15" customHeight="1" x14ac:dyDescent="0.2"/>
    <row r="31950" ht="15" customHeight="1" x14ac:dyDescent="0.2"/>
    <row r="31951" ht="15" customHeight="1" x14ac:dyDescent="0.2"/>
    <row r="31952" ht="15" customHeight="1" x14ac:dyDescent="0.2"/>
    <row r="31953" ht="15" customHeight="1" x14ac:dyDescent="0.2"/>
    <row r="31954" ht="15" customHeight="1" x14ac:dyDescent="0.2"/>
    <row r="31955" ht="15" customHeight="1" x14ac:dyDescent="0.2"/>
    <row r="31956" ht="15" customHeight="1" x14ac:dyDescent="0.2"/>
    <row r="31957" ht="15" customHeight="1" x14ac:dyDescent="0.2"/>
    <row r="31958" ht="15" customHeight="1" x14ac:dyDescent="0.2"/>
    <row r="31959" ht="15" customHeight="1" x14ac:dyDescent="0.2"/>
    <row r="31960" ht="15" customHeight="1" x14ac:dyDescent="0.2"/>
    <row r="31961" ht="15" customHeight="1" x14ac:dyDescent="0.2"/>
    <row r="31962" ht="15" customHeight="1" x14ac:dyDescent="0.2"/>
    <row r="31963" ht="15" customHeight="1" x14ac:dyDescent="0.2"/>
    <row r="31964" ht="15" customHeight="1" x14ac:dyDescent="0.2"/>
    <row r="31965" ht="15" customHeight="1" x14ac:dyDescent="0.2"/>
    <row r="31966" ht="15" customHeight="1" x14ac:dyDescent="0.2"/>
    <row r="31967" ht="15" customHeight="1" x14ac:dyDescent="0.2"/>
    <row r="31968" ht="15" customHeight="1" x14ac:dyDescent="0.2"/>
    <row r="31969" ht="15" customHeight="1" x14ac:dyDescent="0.2"/>
    <row r="31970" ht="15" customHeight="1" x14ac:dyDescent="0.2"/>
    <row r="31971" ht="15" customHeight="1" x14ac:dyDescent="0.2"/>
    <row r="31972" ht="15" customHeight="1" x14ac:dyDescent="0.2"/>
    <row r="31973" ht="15" customHeight="1" x14ac:dyDescent="0.2"/>
    <row r="31974" ht="15" customHeight="1" x14ac:dyDescent="0.2"/>
    <row r="31975" ht="15" customHeight="1" x14ac:dyDescent="0.2"/>
    <row r="31976" ht="15" customHeight="1" x14ac:dyDescent="0.2"/>
    <row r="31977" ht="15" customHeight="1" x14ac:dyDescent="0.2"/>
    <row r="31978" ht="15" customHeight="1" x14ac:dyDescent="0.2"/>
    <row r="31979" ht="15" customHeight="1" x14ac:dyDescent="0.2"/>
    <row r="31980" ht="15" customHeight="1" x14ac:dyDescent="0.2"/>
    <row r="31981" ht="15" customHeight="1" x14ac:dyDescent="0.2"/>
    <row r="31982" ht="15" customHeight="1" x14ac:dyDescent="0.2"/>
    <row r="31983" ht="15" customHeight="1" x14ac:dyDescent="0.2"/>
    <row r="31984" ht="15" customHeight="1" x14ac:dyDescent="0.2"/>
    <row r="31985" ht="15" customHeight="1" x14ac:dyDescent="0.2"/>
    <row r="31986" ht="15" customHeight="1" x14ac:dyDescent="0.2"/>
    <row r="31987" ht="15" customHeight="1" x14ac:dyDescent="0.2"/>
    <row r="31988" ht="15" customHeight="1" x14ac:dyDescent="0.2"/>
    <row r="31989" ht="15" customHeight="1" x14ac:dyDescent="0.2"/>
    <row r="31990" ht="15" customHeight="1" x14ac:dyDescent="0.2"/>
    <row r="31991" ht="15" customHeight="1" x14ac:dyDescent="0.2"/>
    <row r="31992" ht="15" customHeight="1" x14ac:dyDescent="0.2"/>
    <row r="31993" ht="15" customHeight="1" x14ac:dyDescent="0.2"/>
    <row r="31994" ht="15" customHeight="1" x14ac:dyDescent="0.2"/>
    <row r="31995" ht="15" customHeight="1" x14ac:dyDescent="0.2"/>
    <row r="31996" ht="15" customHeight="1" x14ac:dyDescent="0.2"/>
    <row r="31997" ht="15" customHeight="1" x14ac:dyDescent="0.2"/>
    <row r="31998" ht="15" customHeight="1" x14ac:dyDescent="0.2"/>
    <row r="31999" ht="15" customHeight="1" x14ac:dyDescent="0.2"/>
    <row r="32000" ht="15" customHeight="1" x14ac:dyDescent="0.2"/>
    <row r="32001" ht="15" customHeight="1" x14ac:dyDescent="0.2"/>
    <row r="32002" ht="15" customHeight="1" x14ac:dyDescent="0.2"/>
    <row r="32003" ht="15" customHeight="1" x14ac:dyDescent="0.2"/>
    <row r="32004" ht="15" customHeight="1" x14ac:dyDescent="0.2"/>
    <row r="32005" ht="15" customHeight="1" x14ac:dyDescent="0.2"/>
    <row r="32006" ht="15" customHeight="1" x14ac:dyDescent="0.2"/>
    <row r="32007" ht="15" customHeight="1" x14ac:dyDescent="0.2"/>
    <row r="32008" ht="15" customHeight="1" x14ac:dyDescent="0.2"/>
    <row r="32009" ht="15" customHeight="1" x14ac:dyDescent="0.2"/>
    <row r="32010" ht="15" customHeight="1" x14ac:dyDescent="0.2"/>
    <row r="32011" ht="15" customHeight="1" x14ac:dyDescent="0.2"/>
    <row r="32012" ht="15" customHeight="1" x14ac:dyDescent="0.2"/>
    <row r="32013" ht="15" customHeight="1" x14ac:dyDescent="0.2"/>
    <row r="32014" ht="15" customHeight="1" x14ac:dyDescent="0.2"/>
    <row r="32015" ht="15" customHeight="1" x14ac:dyDescent="0.2"/>
    <row r="32016" ht="15" customHeight="1" x14ac:dyDescent="0.2"/>
    <row r="32017" ht="15" customHeight="1" x14ac:dyDescent="0.2"/>
    <row r="32018" ht="15" customHeight="1" x14ac:dyDescent="0.2"/>
    <row r="32019" ht="15" customHeight="1" x14ac:dyDescent="0.2"/>
    <row r="32020" ht="15" customHeight="1" x14ac:dyDescent="0.2"/>
    <row r="32021" ht="15" customHeight="1" x14ac:dyDescent="0.2"/>
    <row r="32022" ht="15" customHeight="1" x14ac:dyDescent="0.2"/>
    <row r="32023" ht="15" customHeight="1" x14ac:dyDescent="0.2"/>
    <row r="32024" ht="15" customHeight="1" x14ac:dyDescent="0.2"/>
    <row r="32025" ht="15" customHeight="1" x14ac:dyDescent="0.2"/>
    <row r="32026" ht="15" customHeight="1" x14ac:dyDescent="0.2"/>
    <row r="32027" ht="15" customHeight="1" x14ac:dyDescent="0.2"/>
    <row r="32028" ht="15" customHeight="1" x14ac:dyDescent="0.2"/>
    <row r="32029" ht="15" customHeight="1" x14ac:dyDescent="0.2"/>
    <row r="32030" ht="15" customHeight="1" x14ac:dyDescent="0.2"/>
    <row r="32031" ht="15" customHeight="1" x14ac:dyDescent="0.2"/>
    <row r="32032" ht="15" customHeight="1" x14ac:dyDescent="0.2"/>
    <row r="32033" ht="15" customHeight="1" x14ac:dyDescent="0.2"/>
    <row r="32034" ht="15" customHeight="1" x14ac:dyDescent="0.2"/>
    <row r="32035" ht="15" customHeight="1" x14ac:dyDescent="0.2"/>
    <row r="32036" ht="15" customHeight="1" x14ac:dyDescent="0.2"/>
    <row r="32037" ht="15" customHeight="1" x14ac:dyDescent="0.2"/>
    <row r="32038" ht="15" customHeight="1" x14ac:dyDescent="0.2"/>
    <row r="32039" ht="15" customHeight="1" x14ac:dyDescent="0.2"/>
    <row r="32040" ht="15" customHeight="1" x14ac:dyDescent="0.2"/>
    <row r="32041" ht="15" customHeight="1" x14ac:dyDescent="0.2"/>
    <row r="32042" ht="15" customHeight="1" x14ac:dyDescent="0.2"/>
    <row r="32043" ht="15" customHeight="1" x14ac:dyDescent="0.2"/>
    <row r="32044" ht="15" customHeight="1" x14ac:dyDescent="0.2"/>
    <row r="32045" ht="15" customHeight="1" x14ac:dyDescent="0.2"/>
    <row r="32046" ht="15" customHeight="1" x14ac:dyDescent="0.2"/>
    <row r="32047" ht="15" customHeight="1" x14ac:dyDescent="0.2"/>
    <row r="32048" ht="15" customHeight="1" x14ac:dyDescent="0.2"/>
    <row r="32049" ht="15" customHeight="1" x14ac:dyDescent="0.2"/>
    <row r="32050" ht="15" customHeight="1" x14ac:dyDescent="0.2"/>
    <row r="32051" ht="15" customHeight="1" x14ac:dyDescent="0.2"/>
    <row r="32052" ht="15" customHeight="1" x14ac:dyDescent="0.2"/>
    <row r="32053" ht="15" customHeight="1" x14ac:dyDescent="0.2"/>
    <row r="32054" ht="15" customHeight="1" x14ac:dyDescent="0.2"/>
    <row r="32055" ht="15" customHeight="1" x14ac:dyDescent="0.2"/>
    <row r="32056" ht="15" customHeight="1" x14ac:dyDescent="0.2"/>
    <row r="32057" ht="15" customHeight="1" x14ac:dyDescent="0.2"/>
    <row r="32058" ht="15" customHeight="1" x14ac:dyDescent="0.2"/>
    <row r="32059" ht="15" customHeight="1" x14ac:dyDescent="0.2"/>
    <row r="32060" ht="15" customHeight="1" x14ac:dyDescent="0.2"/>
    <row r="32061" ht="15" customHeight="1" x14ac:dyDescent="0.2"/>
    <row r="32062" ht="15" customHeight="1" x14ac:dyDescent="0.2"/>
    <row r="32063" ht="15" customHeight="1" x14ac:dyDescent="0.2"/>
    <row r="32064" ht="15" customHeight="1" x14ac:dyDescent="0.2"/>
    <row r="32065" ht="15" customHeight="1" x14ac:dyDescent="0.2"/>
    <row r="32066" ht="15" customHeight="1" x14ac:dyDescent="0.2"/>
    <row r="32067" ht="15" customHeight="1" x14ac:dyDescent="0.2"/>
    <row r="32068" ht="15" customHeight="1" x14ac:dyDescent="0.2"/>
    <row r="32069" ht="15" customHeight="1" x14ac:dyDescent="0.2"/>
    <row r="32070" ht="15" customHeight="1" x14ac:dyDescent="0.2"/>
    <row r="32071" ht="15" customHeight="1" x14ac:dyDescent="0.2"/>
    <row r="32072" ht="15" customHeight="1" x14ac:dyDescent="0.2"/>
    <row r="32073" ht="15" customHeight="1" x14ac:dyDescent="0.2"/>
    <row r="32074" ht="15" customHeight="1" x14ac:dyDescent="0.2"/>
    <row r="32075" ht="15" customHeight="1" x14ac:dyDescent="0.2"/>
    <row r="32076" ht="15" customHeight="1" x14ac:dyDescent="0.2"/>
    <row r="32077" ht="15" customHeight="1" x14ac:dyDescent="0.2"/>
    <row r="32078" ht="15" customHeight="1" x14ac:dyDescent="0.2"/>
    <row r="32079" ht="15" customHeight="1" x14ac:dyDescent="0.2"/>
    <row r="32080" ht="15" customHeight="1" x14ac:dyDescent="0.2"/>
    <row r="32081" ht="15" customHeight="1" x14ac:dyDescent="0.2"/>
    <row r="32082" ht="15" customHeight="1" x14ac:dyDescent="0.2"/>
    <row r="32083" ht="15" customHeight="1" x14ac:dyDescent="0.2"/>
    <row r="32084" ht="15" customHeight="1" x14ac:dyDescent="0.2"/>
    <row r="32085" ht="15" customHeight="1" x14ac:dyDescent="0.2"/>
    <row r="32086" ht="15" customHeight="1" x14ac:dyDescent="0.2"/>
    <row r="32087" ht="15" customHeight="1" x14ac:dyDescent="0.2"/>
    <row r="32088" ht="15" customHeight="1" x14ac:dyDescent="0.2"/>
    <row r="32089" ht="15" customHeight="1" x14ac:dyDescent="0.2"/>
    <row r="32090" ht="15" customHeight="1" x14ac:dyDescent="0.2"/>
    <row r="32091" ht="15" customHeight="1" x14ac:dyDescent="0.2"/>
    <row r="32092" ht="15" customHeight="1" x14ac:dyDescent="0.2"/>
    <row r="32093" ht="15" customHeight="1" x14ac:dyDescent="0.2"/>
    <row r="32094" ht="15" customHeight="1" x14ac:dyDescent="0.2"/>
    <row r="32095" ht="15" customHeight="1" x14ac:dyDescent="0.2"/>
    <row r="32096" ht="15" customHeight="1" x14ac:dyDescent="0.2"/>
    <row r="32097" ht="15" customHeight="1" x14ac:dyDescent="0.2"/>
    <row r="32098" ht="15" customHeight="1" x14ac:dyDescent="0.2"/>
    <row r="32099" ht="15" customHeight="1" x14ac:dyDescent="0.2"/>
    <row r="32100" ht="15" customHeight="1" x14ac:dyDescent="0.2"/>
    <row r="32101" ht="15" customHeight="1" x14ac:dyDescent="0.2"/>
    <row r="32102" ht="15" customHeight="1" x14ac:dyDescent="0.2"/>
    <row r="32103" ht="15" customHeight="1" x14ac:dyDescent="0.2"/>
    <row r="32104" ht="15" customHeight="1" x14ac:dyDescent="0.2"/>
    <row r="32105" ht="15" customHeight="1" x14ac:dyDescent="0.2"/>
    <row r="32106" ht="15" customHeight="1" x14ac:dyDescent="0.2"/>
    <row r="32107" ht="15" customHeight="1" x14ac:dyDescent="0.2"/>
    <row r="32108" ht="15" customHeight="1" x14ac:dyDescent="0.2"/>
    <row r="32109" ht="15" customHeight="1" x14ac:dyDescent="0.2"/>
    <row r="32110" ht="15" customHeight="1" x14ac:dyDescent="0.2"/>
    <row r="32111" ht="15" customHeight="1" x14ac:dyDescent="0.2"/>
    <row r="32112" ht="15" customHeight="1" x14ac:dyDescent="0.2"/>
    <row r="32113" ht="15" customHeight="1" x14ac:dyDescent="0.2"/>
    <row r="32114" ht="15" customHeight="1" x14ac:dyDescent="0.2"/>
    <row r="32115" ht="15" customHeight="1" x14ac:dyDescent="0.2"/>
    <row r="32116" ht="15" customHeight="1" x14ac:dyDescent="0.2"/>
    <row r="32117" ht="15" customHeight="1" x14ac:dyDescent="0.2"/>
    <row r="32118" ht="15" customHeight="1" x14ac:dyDescent="0.2"/>
    <row r="32119" ht="15" customHeight="1" x14ac:dyDescent="0.2"/>
    <row r="32120" ht="15" customHeight="1" x14ac:dyDescent="0.2"/>
    <row r="32121" ht="15" customHeight="1" x14ac:dyDescent="0.2"/>
    <row r="32122" ht="15" customHeight="1" x14ac:dyDescent="0.2"/>
    <row r="32123" ht="15" customHeight="1" x14ac:dyDescent="0.2"/>
    <row r="32124" ht="15" customHeight="1" x14ac:dyDescent="0.2"/>
    <row r="32125" ht="15" customHeight="1" x14ac:dyDescent="0.2"/>
    <row r="32126" ht="15" customHeight="1" x14ac:dyDescent="0.2"/>
    <row r="32127" ht="15" customHeight="1" x14ac:dyDescent="0.2"/>
    <row r="32128" ht="15" customHeight="1" x14ac:dyDescent="0.2"/>
    <row r="32129" ht="15" customHeight="1" x14ac:dyDescent="0.2"/>
    <row r="32130" ht="15" customHeight="1" x14ac:dyDescent="0.2"/>
    <row r="32131" ht="15" customHeight="1" x14ac:dyDescent="0.2"/>
    <row r="32132" ht="15" customHeight="1" x14ac:dyDescent="0.2"/>
    <row r="32133" ht="15" customHeight="1" x14ac:dyDescent="0.2"/>
    <row r="32134" ht="15" customHeight="1" x14ac:dyDescent="0.2"/>
    <row r="32135" ht="15" customHeight="1" x14ac:dyDescent="0.2"/>
    <row r="32136" ht="15" customHeight="1" x14ac:dyDescent="0.2"/>
    <row r="32137" ht="15" customHeight="1" x14ac:dyDescent="0.2"/>
    <row r="32138" ht="15" customHeight="1" x14ac:dyDescent="0.2"/>
    <row r="32139" ht="15" customHeight="1" x14ac:dyDescent="0.2"/>
    <row r="32140" ht="15" customHeight="1" x14ac:dyDescent="0.2"/>
    <row r="32141" ht="15" customHeight="1" x14ac:dyDescent="0.2"/>
    <row r="32142" ht="15" customHeight="1" x14ac:dyDescent="0.2"/>
    <row r="32143" ht="15" customHeight="1" x14ac:dyDescent="0.2"/>
    <row r="32144" ht="15" customHeight="1" x14ac:dyDescent="0.2"/>
    <row r="32145" ht="15" customHeight="1" x14ac:dyDescent="0.2"/>
    <row r="32146" ht="15" customHeight="1" x14ac:dyDescent="0.2"/>
    <row r="32147" ht="15" customHeight="1" x14ac:dyDescent="0.2"/>
    <row r="32148" ht="15" customHeight="1" x14ac:dyDescent="0.2"/>
    <row r="32149" ht="15" customHeight="1" x14ac:dyDescent="0.2"/>
    <row r="32150" ht="15" customHeight="1" x14ac:dyDescent="0.2"/>
    <row r="32151" ht="15" customHeight="1" x14ac:dyDescent="0.2"/>
    <row r="32152" ht="15" customHeight="1" x14ac:dyDescent="0.2"/>
    <row r="32153" ht="15" customHeight="1" x14ac:dyDescent="0.2"/>
    <row r="32154" ht="15" customHeight="1" x14ac:dyDescent="0.2"/>
    <row r="32155" ht="15" customHeight="1" x14ac:dyDescent="0.2"/>
    <row r="32156" ht="15" customHeight="1" x14ac:dyDescent="0.2"/>
    <row r="32157" ht="15" customHeight="1" x14ac:dyDescent="0.2"/>
    <row r="32158" ht="15" customHeight="1" x14ac:dyDescent="0.2"/>
    <row r="32159" ht="15" customHeight="1" x14ac:dyDescent="0.2"/>
    <row r="32160" ht="15" customHeight="1" x14ac:dyDescent="0.2"/>
    <row r="32161" ht="15" customHeight="1" x14ac:dyDescent="0.2"/>
    <row r="32162" ht="15" customHeight="1" x14ac:dyDescent="0.2"/>
    <row r="32163" ht="15" customHeight="1" x14ac:dyDescent="0.2"/>
    <row r="32164" ht="15" customHeight="1" x14ac:dyDescent="0.2"/>
    <row r="32165" ht="15" customHeight="1" x14ac:dyDescent="0.2"/>
    <row r="32166" ht="15" customHeight="1" x14ac:dyDescent="0.2"/>
    <row r="32167" ht="15" customHeight="1" x14ac:dyDescent="0.2"/>
    <row r="32168" ht="15" customHeight="1" x14ac:dyDescent="0.2"/>
    <row r="32169" ht="15" customHeight="1" x14ac:dyDescent="0.2"/>
    <row r="32170" ht="15" customHeight="1" x14ac:dyDescent="0.2"/>
    <row r="32171" ht="15" customHeight="1" x14ac:dyDescent="0.2"/>
    <row r="32172" ht="15" customHeight="1" x14ac:dyDescent="0.2"/>
    <row r="32173" ht="15" customHeight="1" x14ac:dyDescent="0.2"/>
    <row r="32174" ht="15" customHeight="1" x14ac:dyDescent="0.2"/>
    <row r="32175" ht="15" customHeight="1" x14ac:dyDescent="0.2"/>
    <row r="32176" ht="15" customHeight="1" x14ac:dyDescent="0.2"/>
    <row r="32177" ht="15" customHeight="1" x14ac:dyDescent="0.2"/>
    <row r="32178" ht="15" customHeight="1" x14ac:dyDescent="0.2"/>
    <row r="32179" ht="15" customHeight="1" x14ac:dyDescent="0.2"/>
    <row r="32180" ht="15" customHeight="1" x14ac:dyDescent="0.2"/>
    <row r="32181" ht="15" customHeight="1" x14ac:dyDescent="0.2"/>
    <row r="32182" ht="15" customHeight="1" x14ac:dyDescent="0.2"/>
    <row r="32183" ht="15" customHeight="1" x14ac:dyDescent="0.2"/>
    <row r="32184" ht="15" customHeight="1" x14ac:dyDescent="0.2"/>
    <row r="32185" ht="15" customHeight="1" x14ac:dyDescent="0.2"/>
    <row r="32186" ht="15" customHeight="1" x14ac:dyDescent="0.2"/>
    <row r="32187" ht="15" customHeight="1" x14ac:dyDescent="0.2"/>
    <row r="32188" ht="15" customHeight="1" x14ac:dyDescent="0.2"/>
    <row r="32189" ht="15" customHeight="1" x14ac:dyDescent="0.2"/>
    <row r="32190" ht="15" customHeight="1" x14ac:dyDescent="0.2"/>
    <row r="32191" ht="15" customHeight="1" x14ac:dyDescent="0.2"/>
    <row r="32192" ht="15" customHeight="1" x14ac:dyDescent="0.2"/>
    <row r="32193" ht="15" customHeight="1" x14ac:dyDescent="0.2"/>
    <row r="32194" ht="15" customHeight="1" x14ac:dyDescent="0.2"/>
    <row r="32195" ht="15" customHeight="1" x14ac:dyDescent="0.2"/>
    <row r="32196" ht="15" customHeight="1" x14ac:dyDescent="0.2"/>
    <row r="32197" ht="15" customHeight="1" x14ac:dyDescent="0.2"/>
    <row r="32198" ht="15" customHeight="1" x14ac:dyDescent="0.2"/>
    <row r="32199" ht="15" customHeight="1" x14ac:dyDescent="0.2"/>
    <row r="32200" ht="15" customHeight="1" x14ac:dyDescent="0.2"/>
    <row r="32201" ht="15" customHeight="1" x14ac:dyDescent="0.2"/>
    <row r="32202" ht="15" customHeight="1" x14ac:dyDescent="0.2"/>
    <row r="32203" ht="15" customHeight="1" x14ac:dyDescent="0.2"/>
    <row r="32204" ht="15" customHeight="1" x14ac:dyDescent="0.2"/>
    <row r="32205" ht="15" customHeight="1" x14ac:dyDescent="0.2"/>
    <row r="32206" ht="15" customHeight="1" x14ac:dyDescent="0.2"/>
    <row r="32207" ht="15" customHeight="1" x14ac:dyDescent="0.2"/>
    <row r="32208" ht="15" customHeight="1" x14ac:dyDescent="0.2"/>
    <row r="32209" ht="15" customHeight="1" x14ac:dyDescent="0.2"/>
    <row r="32210" ht="15" customHeight="1" x14ac:dyDescent="0.2"/>
    <row r="32211" ht="15" customHeight="1" x14ac:dyDescent="0.2"/>
    <row r="32212" ht="15" customHeight="1" x14ac:dyDescent="0.2"/>
    <row r="32213" ht="15" customHeight="1" x14ac:dyDescent="0.2"/>
    <row r="32214" ht="15" customHeight="1" x14ac:dyDescent="0.2"/>
    <row r="32215" ht="15" customHeight="1" x14ac:dyDescent="0.2"/>
    <row r="32216" ht="15" customHeight="1" x14ac:dyDescent="0.2"/>
    <row r="32217" ht="15" customHeight="1" x14ac:dyDescent="0.2"/>
    <row r="32218" ht="15" customHeight="1" x14ac:dyDescent="0.2"/>
    <row r="32219" ht="15" customHeight="1" x14ac:dyDescent="0.2"/>
    <row r="32220" ht="15" customHeight="1" x14ac:dyDescent="0.2"/>
    <row r="32221" ht="15" customHeight="1" x14ac:dyDescent="0.2"/>
    <row r="32222" ht="15" customHeight="1" x14ac:dyDescent="0.2"/>
    <row r="32223" ht="15" customHeight="1" x14ac:dyDescent="0.2"/>
    <row r="32224" ht="15" customHeight="1" x14ac:dyDescent="0.2"/>
    <row r="32225" ht="15" customHeight="1" x14ac:dyDescent="0.2"/>
    <row r="32226" ht="15" customHeight="1" x14ac:dyDescent="0.2"/>
    <row r="32227" ht="15" customHeight="1" x14ac:dyDescent="0.2"/>
    <row r="32228" ht="15" customHeight="1" x14ac:dyDescent="0.2"/>
    <row r="32229" ht="15" customHeight="1" x14ac:dyDescent="0.2"/>
    <row r="32230" ht="15" customHeight="1" x14ac:dyDescent="0.2"/>
    <row r="32231" ht="15" customHeight="1" x14ac:dyDescent="0.2"/>
    <row r="32232" ht="15" customHeight="1" x14ac:dyDescent="0.2"/>
    <row r="32233" ht="15" customHeight="1" x14ac:dyDescent="0.2"/>
    <row r="32234" ht="15" customHeight="1" x14ac:dyDescent="0.2"/>
    <row r="32235" ht="15" customHeight="1" x14ac:dyDescent="0.2"/>
    <row r="32236" ht="15" customHeight="1" x14ac:dyDescent="0.2"/>
    <row r="32237" ht="15" customHeight="1" x14ac:dyDescent="0.2"/>
    <row r="32238" ht="15" customHeight="1" x14ac:dyDescent="0.2"/>
    <row r="32239" ht="15" customHeight="1" x14ac:dyDescent="0.2"/>
    <row r="32240" ht="15" customHeight="1" x14ac:dyDescent="0.2"/>
    <row r="32241" ht="15" customHeight="1" x14ac:dyDescent="0.2"/>
    <row r="32242" ht="15" customHeight="1" x14ac:dyDescent="0.2"/>
    <row r="32243" ht="15" customHeight="1" x14ac:dyDescent="0.2"/>
    <row r="32244" ht="15" customHeight="1" x14ac:dyDescent="0.2"/>
    <row r="32245" ht="15" customHeight="1" x14ac:dyDescent="0.2"/>
    <row r="32246" ht="15" customHeight="1" x14ac:dyDescent="0.2"/>
    <row r="32247" ht="15" customHeight="1" x14ac:dyDescent="0.2"/>
    <row r="32248" ht="15" customHeight="1" x14ac:dyDescent="0.2"/>
    <row r="32249" ht="15" customHeight="1" x14ac:dyDescent="0.2"/>
    <row r="32250" ht="15" customHeight="1" x14ac:dyDescent="0.2"/>
    <row r="32251" ht="15" customHeight="1" x14ac:dyDescent="0.2"/>
    <row r="32252" ht="15" customHeight="1" x14ac:dyDescent="0.2"/>
    <row r="32253" ht="15" customHeight="1" x14ac:dyDescent="0.2"/>
    <row r="32254" ht="15" customHeight="1" x14ac:dyDescent="0.2"/>
    <row r="32255" ht="15" customHeight="1" x14ac:dyDescent="0.2"/>
    <row r="32256" ht="15" customHeight="1" x14ac:dyDescent="0.2"/>
    <row r="32257" ht="15" customHeight="1" x14ac:dyDescent="0.2"/>
    <row r="32258" ht="15" customHeight="1" x14ac:dyDescent="0.2"/>
    <row r="32259" ht="15" customHeight="1" x14ac:dyDescent="0.2"/>
    <row r="32260" ht="15" customHeight="1" x14ac:dyDescent="0.2"/>
    <row r="32261" ht="15" customHeight="1" x14ac:dyDescent="0.2"/>
    <row r="32262" ht="15" customHeight="1" x14ac:dyDescent="0.2"/>
    <row r="32263" ht="15" customHeight="1" x14ac:dyDescent="0.2"/>
    <row r="32264" ht="15" customHeight="1" x14ac:dyDescent="0.2"/>
    <row r="32265" ht="15" customHeight="1" x14ac:dyDescent="0.2"/>
    <row r="32266" ht="15" customHeight="1" x14ac:dyDescent="0.2"/>
    <row r="32267" ht="15" customHeight="1" x14ac:dyDescent="0.2"/>
    <row r="32268" ht="15" customHeight="1" x14ac:dyDescent="0.2"/>
    <row r="32269" ht="15" customHeight="1" x14ac:dyDescent="0.2"/>
    <row r="32270" ht="15" customHeight="1" x14ac:dyDescent="0.2"/>
    <row r="32271" ht="15" customHeight="1" x14ac:dyDescent="0.2"/>
    <row r="32272" ht="15" customHeight="1" x14ac:dyDescent="0.2"/>
    <row r="32273" ht="15" customHeight="1" x14ac:dyDescent="0.2"/>
    <row r="32274" ht="15" customHeight="1" x14ac:dyDescent="0.2"/>
    <row r="32275" ht="15" customHeight="1" x14ac:dyDescent="0.2"/>
    <row r="32276" ht="15" customHeight="1" x14ac:dyDescent="0.2"/>
    <row r="32277" ht="15" customHeight="1" x14ac:dyDescent="0.2"/>
    <row r="32278" ht="15" customHeight="1" x14ac:dyDescent="0.2"/>
    <row r="32279" ht="15" customHeight="1" x14ac:dyDescent="0.2"/>
    <row r="32280" ht="15" customHeight="1" x14ac:dyDescent="0.2"/>
    <row r="32281" ht="15" customHeight="1" x14ac:dyDescent="0.2"/>
    <row r="32282" ht="15" customHeight="1" x14ac:dyDescent="0.2"/>
    <row r="32283" ht="15" customHeight="1" x14ac:dyDescent="0.2"/>
    <row r="32284" ht="15" customHeight="1" x14ac:dyDescent="0.2"/>
    <row r="32285" ht="15" customHeight="1" x14ac:dyDescent="0.2"/>
    <row r="32286" ht="15" customHeight="1" x14ac:dyDescent="0.2"/>
    <row r="32287" ht="15" customHeight="1" x14ac:dyDescent="0.2"/>
    <row r="32288" ht="15" customHeight="1" x14ac:dyDescent="0.2"/>
    <row r="32289" ht="15" customHeight="1" x14ac:dyDescent="0.2"/>
    <row r="32290" ht="15" customHeight="1" x14ac:dyDescent="0.2"/>
    <row r="32291" ht="15" customHeight="1" x14ac:dyDescent="0.2"/>
    <row r="32292" ht="15" customHeight="1" x14ac:dyDescent="0.2"/>
    <row r="32293" ht="15" customHeight="1" x14ac:dyDescent="0.2"/>
    <row r="32294" ht="15" customHeight="1" x14ac:dyDescent="0.2"/>
    <row r="32295" ht="15" customHeight="1" x14ac:dyDescent="0.2"/>
    <row r="32296" ht="15" customHeight="1" x14ac:dyDescent="0.2"/>
    <row r="32297" ht="15" customHeight="1" x14ac:dyDescent="0.2"/>
    <row r="32298" ht="15" customHeight="1" x14ac:dyDescent="0.2"/>
    <row r="32299" ht="15" customHeight="1" x14ac:dyDescent="0.2"/>
    <row r="32300" ht="15" customHeight="1" x14ac:dyDescent="0.2"/>
    <row r="32301" ht="15" customHeight="1" x14ac:dyDescent="0.2"/>
    <row r="32302" ht="15" customHeight="1" x14ac:dyDescent="0.2"/>
    <row r="32303" ht="15" customHeight="1" x14ac:dyDescent="0.2"/>
    <row r="32304" ht="15" customHeight="1" x14ac:dyDescent="0.2"/>
    <row r="32305" ht="15" customHeight="1" x14ac:dyDescent="0.2"/>
    <row r="32306" ht="15" customHeight="1" x14ac:dyDescent="0.2"/>
    <row r="32307" ht="15" customHeight="1" x14ac:dyDescent="0.2"/>
    <row r="32308" ht="15" customHeight="1" x14ac:dyDescent="0.2"/>
    <row r="32309" ht="15" customHeight="1" x14ac:dyDescent="0.2"/>
    <row r="32310" ht="15" customHeight="1" x14ac:dyDescent="0.2"/>
    <row r="32311" ht="15" customHeight="1" x14ac:dyDescent="0.2"/>
    <row r="32312" ht="15" customHeight="1" x14ac:dyDescent="0.2"/>
    <row r="32313" ht="15" customHeight="1" x14ac:dyDescent="0.2"/>
    <row r="32314" ht="15" customHeight="1" x14ac:dyDescent="0.2"/>
    <row r="32315" ht="15" customHeight="1" x14ac:dyDescent="0.2"/>
    <row r="32316" ht="15" customHeight="1" x14ac:dyDescent="0.2"/>
    <row r="32317" ht="15" customHeight="1" x14ac:dyDescent="0.2"/>
    <row r="32318" ht="15" customHeight="1" x14ac:dyDescent="0.2"/>
    <row r="32319" ht="15" customHeight="1" x14ac:dyDescent="0.2"/>
    <row r="32320" ht="15" customHeight="1" x14ac:dyDescent="0.2"/>
    <row r="32321" ht="15" customHeight="1" x14ac:dyDescent="0.2"/>
    <row r="32322" ht="15" customHeight="1" x14ac:dyDescent="0.2"/>
    <row r="32323" ht="15" customHeight="1" x14ac:dyDescent="0.2"/>
    <row r="32324" ht="15" customHeight="1" x14ac:dyDescent="0.2"/>
    <row r="32325" ht="15" customHeight="1" x14ac:dyDescent="0.2"/>
    <row r="32326" ht="15" customHeight="1" x14ac:dyDescent="0.2"/>
    <row r="32327" ht="15" customHeight="1" x14ac:dyDescent="0.2"/>
    <row r="32328" ht="15" customHeight="1" x14ac:dyDescent="0.2"/>
    <row r="32329" ht="15" customHeight="1" x14ac:dyDescent="0.2"/>
    <row r="32330" ht="15" customHeight="1" x14ac:dyDescent="0.2"/>
    <row r="32331" ht="15" customHeight="1" x14ac:dyDescent="0.2"/>
    <row r="32332" ht="15" customHeight="1" x14ac:dyDescent="0.2"/>
    <row r="32333" ht="15" customHeight="1" x14ac:dyDescent="0.2"/>
    <row r="32334" ht="15" customHeight="1" x14ac:dyDescent="0.2"/>
    <row r="32335" ht="15" customHeight="1" x14ac:dyDescent="0.2"/>
    <row r="32336" ht="15" customHeight="1" x14ac:dyDescent="0.2"/>
    <row r="32337" ht="15" customHeight="1" x14ac:dyDescent="0.2"/>
    <row r="32338" ht="15" customHeight="1" x14ac:dyDescent="0.2"/>
    <row r="32339" ht="15" customHeight="1" x14ac:dyDescent="0.2"/>
    <row r="32340" ht="15" customHeight="1" x14ac:dyDescent="0.2"/>
    <row r="32341" ht="15" customHeight="1" x14ac:dyDescent="0.2"/>
    <row r="32342" ht="15" customHeight="1" x14ac:dyDescent="0.2"/>
    <row r="32343" ht="15" customHeight="1" x14ac:dyDescent="0.2"/>
    <row r="32344" ht="15" customHeight="1" x14ac:dyDescent="0.2"/>
    <row r="32345" ht="15" customHeight="1" x14ac:dyDescent="0.2"/>
    <row r="32346" ht="15" customHeight="1" x14ac:dyDescent="0.2"/>
    <row r="32347" ht="15" customHeight="1" x14ac:dyDescent="0.2"/>
    <row r="32348" ht="15" customHeight="1" x14ac:dyDescent="0.2"/>
    <row r="32349" ht="15" customHeight="1" x14ac:dyDescent="0.2"/>
    <row r="32350" ht="15" customHeight="1" x14ac:dyDescent="0.2"/>
    <row r="32351" ht="15" customHeight="1" x14ac:dyDescent="0.2"/>
    <row r="32352" ht="15" customHeight="1" x14ac:dyDescent="0.2"/>
    <row r="32353" ht="15" customHeight="1" x14ac:dyDescent="0.2"/>
    <row r="32354" ht="15" customHeight="1" x14ac:dyDescent="0.2"/>
    <row r="32355" ht="15" customHeight="1" x14ac:dyDescent="0.2"/>
    <row r="32356" ht="15" customHeight="1" x14ac:dyDescent="0.2"/>
    <row r="32357" ht="15" customHeight="1" x14ac:dyDescent="0.2"/>
    <row r="32358" ht="15" customHeight="1" x14ac:dyDescent="0.2"/>
    <row r="32359" ht="15" customHeight="1" x14ac:dyDescent="0.2"/>
    <row r="32360" ht="15" customHeight="1" x14ac:dyDescent="0.2"/>
    <row r="32361" ht="15" customHeight="1" x14ac:dyDescent="0.2"/>
    <row r="32362" ht="15" customHeight="1" x14ac:dyDescent="0.2"/>
    <row r="32363" ht="15" customHeight="1" x14ac:dyDescent="0.2"/>
    <row r="32364" ht="15" customHeight="1" x14ac:dyDescent="0.2"/>
    <row r="32365" ht="15" customHeight="1" x14ac:dyDescent="0.2"/>
    <row r="32366" ht="15" customHeight="1" x14ac:dyDescent="0.2"/>
    <row r="32367" ht="15" customHeight="1" x14ac:dyDescent="0.2"/>
    <row r="32368" ht="15" customHeight="1" x14ac:dyDescent="0.2"/>
    <row r="32369" ht="15" customHeight="1" x14ac:dyDescent="0.2"/>
    <row r="32370" ht="15" customHeight="1" x14ac:dyDescent="0.2"/>
    <row r="32371" ht="15" customHeight="1" x14ac:dyDescent="0.2"/>
    <row r="32372" ht="15" customHeight="1" x14ac:dyDescent="0.2"/>
    <row r="32373" ht="15" customHeight="1" x14ac:dyDescent="0.2"/>
    <row r="32374" ht="15" customHeight="1" x14ac:dyDescent="0.2"/>
    <row r="32375" ht="15" customHeight="1" x14ac:dyDescent="0.2"/>
    <row r="32376" ht="15" customHeight="1" x14ac:dyDescent="0.2"/>
    <row r="32377" ht="15" customHeight="1" x14ac:dyDescent="0.2"/>
    <row r="32378" ht="15" customHeight="1" x14ac:dyDescent="0.2"/>
    <row r="32379" ht="15" customHeight="1" x14ac:dyDescent="0.2"/>
    <row r="32380" ht="15" customHeight="1" x14ac:dyDescent="0.2"/>
    <row r="32381" ht="15" customHeight="1" x14ac:dyDescent="0.2"/>
    <row r="32382" ht="15" customHeight="1" x14ac:dyDescent="0.2"/>
    <row r="32383" ht="15" customHeight="1" x14ac:dyDescent="0.2"/>
    <row r="32384" ht="15" customHeight="1" x14ac:dyDescent="0.2"/>
    <row r="32385" ht="15" customHeight="1" x14ac:dyDescent="0.2"/>
    <row r="32386" ht="15" customHeight="1" x14ac:dyDescent="0.2"/>
    <row r="32387" ht="15" customHeight="1" x14ac:dyDescent="0.2"/>
    <row r="32388" ht="15" customHeight="1" x14ac:dyDescent="0.2"/>
    <row r="32389" ht="15" customHeight="1" x14ac:dyDescent="0.2"/>
    <row r="32390" ht="15" customHeight="1" x14ac:dyDescent="0.2"/>
    <row r="32391" ht="15" customHeight="1" x14ac:dyDescent="0.2"/>
    <row r="32392" ht="15" customHeight="1" x14ac:dyDescent="0.2"/>
    <row r="32393" ht="15" customHeight="1" x14ac:dyDescent="0.2"/>
    <row r="32394" ht="15" customHeight="1" x14ac:dyDescent="0.2"/>
    <row r="32395" ht="15" customHeight="1" x14ac:dyDescent="0.2"/>
    <row r="32396" ht="15" customHeight="1" x14ac:dyDescent="0.2"/>
    <row r="32397" ht="15" customHeight="1" x14ac:dyDescent="0.2"/>
    <row r="32398" ht="15" customHeight="1" x14ac:dyDescent="0.2"/>
    <row r="32399" ht="15" customHeight="1" x14ac:dyDescent="0.2"/>
    <row r="32400" ht="15" customHeight="1" x14ac:dyDescent="0.2"/>
    <row r="32401" ht="15" customHeight="1" x14ac:dyDescent="0.2"/>
    <row r="32402" ht="15" customHeight="1" x14ac:dyDescent="0.2"/>
    <row r="32403" ht="15" customHeight="1" x14ac:dyDescent="0.2"/>
    <row r="32404" ht="15" customHeight="1" x14ac:dyDescent="0.2"/>
    <row r="32405" ht="15" customHeight="1" x14ac:dyDescent="0.2"/>
    <row r="32406" ht="15" customHeight="1" x14ac:dyDescent="0.2"/>
    <row r="32407" ht="15" customHeight="1" x14ac:dyDescent="0.2"/>
    <row r="32408" ht="15" customHeight="1" x14ac:dyDescent="0.2"/>
    <row r="32409" ht="15" customHeight="1" x14ac:dyDescent="0.2"/>
    <row r="32410" ht="15" customHeight="1" x14ac:dyDescent="0.2"/>
    <row r="32411" ht="15" customHeight="1" x14ac:dyDescent="0.2"/>
    <row r="32412" ht="15" customHeight="1" x14ac:dyDescent="0.2"/>
    <row r="32413" ht="15" customHeight="1" x14ac:dyDescent="0.2"/>
    <row r="32414" ht="15" customHeight="1" x14ac:dyDescent="0.2"/>
    <row r="32415" ht="15" customHeight="1" x14ac:dyDescent="0.2"/>
    <row r="32416" ht="15" customHeight="1" x14ac:dyDescent="0.2"/>
    <row r="32417" ht="15" customHeight="1" x14ac:dyDescent="0.2"/>
    <row r="32418" ht="15" customHeight="1" x14ac:dyDescent="0.2"/>
    <row r="32419" ht="15" customHeight="1" x14ac:dyDescent="0.2"/>
    <row r="32420" ht="15" customHeight="1" x14ac:dyDescent="0.2"/>
    <row r="32421" ht="15" customHeight="1" x14ac:dyDescent="0.2"/>
    <row r="32422" ht="15" customHeight="1" x14ac:dyDescent="0.2"/>
    <row r="32423" ht="15" customHeight="1" x14ac:dyDescent="0.2"/>
    <row r="32424" ht="15" customHeight="1" x14ac:dyDescent="0.2"/>
    <row r="32425" ht="15" customHeight="1" x14ac:dyDescent="0.2"/>
    <row r="32426" ht="15" customHeight="1" x14ac:dyDescent="0.2"/>
    <row r="32427" ht="15" customHeight="1" x14ac:dyDescent="0.2"/>
    <row r="32428" ht="15" customHeight="1" x14ac:dyDescent="0.2"/>
    <row r="32429" ht="15" customHeight="1" x14ac:dyDescent="0.2"/>
    <row r="32430" ht="15" customHeight="1" x14ac:dyDescent="0.2"/>
    <row r="32431" ht="15" customHeight="1" x14ac:dyDescent="0.2"/>
    <row r="32432" ht="15" customHeight="1" x14ac:dyDescent="0.2"/>
    <row r="32433" ht="15" customHeight="1" x14ac:dyDescent="0.2"/>
    <row r="32434" ht="15" customHeight="1" x14ac:dyDescent="0.2"/>
    <row r="32435" ht="15" customHeight="1" x14ac:dyDescent="0.2"/>
    <row r="32436" ht="15" customHeight="1" x14ac:dyDescent="0.2"/>
    <row r="32437" ht="15" customHeight="1" x14ac:dyDescent="0.2"/>
    <row r="32438" ht="15" customHeight="1" x14ac:dyDescent="0.2"/>
    <row r="32439" ht="15" customHeight="1" x14ac:dyDescent="0.2"/>
    <row r="32440" ht="15" customHeight="1" x14ac:dyDescent="0.2"/>
    <row r="32441" ht="15" customHeight="1" x14ac:dyDescent="0.2"/>
    <row r="32442" ht="15" customHeight="1" x14ac:dyDescent="0.2"/>
    <row r="32443" ht="15" customHeight="1" x14ac:dyDescent="0.2"/>
    <row r="32444" ht="15" customHeight="1" x14ac:dyDescent="0.2"/>
    <row r="32445" ht="15" customHeight="1" x14ac:dyDescent="0.2"/>
    <row r="32446" ht="15" customHeight="1" x14ac:dyDescent="0.2"/>
    <row r="32447" ht="15" customHeight="1" x14ac:dyDescent="0.2"/>
    <row r="32448" ht="15" customHeight="1" x14ac:dyDescent="0.2"/>
    <row r="32449" ht="15" customHeight="1" x14ac:dyDescent="0.2"/>
    <row r="32450" ht="15" customHeight="1" x14ac:dyDescent="0.2"/>
    <row r="32451" ht="15" customHeight="1" x14ac:dyDescent="0.2"/>
    <row r="32452" ht="15" customHeight="1" x14ac:dyDescent="0.2"/>
    <row r="32453" ht="15" customHeight="1" x14ac:dyDescent="0.2"/>
    <row r="32454" ht="15" customHeight="1" x14ac:dyDescent="0.2"/>
    <row r="32455" ht="15" customHeight="1" x14ac:dyDescent="0.2"/>
    <row r="32456" ht="15" customHeight="1" x14ac:dyDescent="0.2"/>
    <row r="32457" ht="15" customHeight="1" x14ac:dyDescent="0.2"/>
    <row r="32458" ht="15" customHeight="1" x14ac:dyDescent="0.2"/>
    <row r="32459" ht="15" customHeight="1" x14ac:dyDescent="0.2"/>
    <row r="32460" ht="15" customHeight="1" x14ac:dyDescent="0.2"/>
    <row r="32461" ht="15" customHeight="1" x14ac:dyDescent="0.2"/>
    <row r="32462" ht="15" customHeight="1" x14ac:dyDescent="0.2"/>
    <row r="32463" ht="15" customHeight="1" x14ac:dyDescent="0.2"/>
    <row r="32464" ht="15" customHeight="1" x14ac:dyDescent="0.2"/>
    <row r="32465" ht="15" customHeight="1" x14ac:dyDescent="0.2"/>
    <row r="32466" ht="15" customHeight="1" x14ac:dyDescent="0.2"/>
    <row r="32467" ht="15" customHeight="1" x14ac:dyDescent="0.2"/>
    <row r="32468" ht="15" customHeight="1" x14ac:dyDescent="0.2"/>
    <row r="32469" ht="15" customHeight="1" x14ac:dyDescent="0.2"/>
    <row r="32470" ht="15" customHeight="1" x14ac:dyDescent="0.2"/>
    <row r="32471" ht="15" customHeight="1" x14ac:dyDescent="0.2"/>
    <row r="32472" ht="15" customHeight="1" x14ac:dyDescent="0.2"/>
    <row r="32473" ht="15" customHeight="1" x14ac:dyDescent="0.2"/>
    <row r="32474" ht="15" customHeight="1" x14ac:dyDescent="0.2"/>
    <row r="32475" ht="15" customHeight="1" x14ac:dyDescent="0.2"/>
    <row r="32476" ht="15" customHeight="1" x14ac:dyDescent="0.2"/>
    <row r="32477" ht="15" customHeight="1" x14ac:dyDescent="0.2"/>
    <row r="32478" ht="15" customHeight="1" x14ac:dyDescent="0.2"/>
    <row r="32479" ht="15" customHeight="1" x14ac:dyDescent="0.2"/>
    <row r="32480" ht="15" customHeight="1" x14ac:dyDescent="0.2"/>
    <row r="32481" ht="15" customHeight="1" x14ac:dyDescent="0.2"/>
    <row r="32482" ht="15" customHeight="1" x14ac:dyDescent="0.2"/>
    <row r="32483" ht="15" customHeight="1" x14ac:dyDescent="0.2"/>
    <row r="32484" ht="15" customHeight="1" x14ac:dyDescent="0.2"/>
    <row r="32485" ht="15" customHeight="1" x14ac:dyDescent="0.2"/>
    <row r="32486" ht="15" customHeight="1" x14ac:dyDescent="0.2"/>
    <row r="32487" ht="15" customHeight="1" x14ac:dyDescent="0.2"/>
    <row r="32488" ht="15" customHeight="1" x14ac:dyDescent="0.2"/>
    <row r="32489" ht="15" customHeight="1" x14ac:dyDescent="0.2"/>
    <row r="32490" ht="15" customHeight="1" x14ac:dyDescent="0.2"/>
    <row r="32491" ht="15" customHeight="1" x14ac:dyDescent="0.2"/>
    <row r="32492" ht="15" customHeight="1" x14ac:dyDescent="0.2"/>
    <row r="32493" ht="15" customHeight="1" x14ac:dyDescent="0.2"/>
    <row r="32494" ht="15" customHeight="1" x14ac:dyDescent="0.2"/>
    <row r="32495" ht="15" customHeight="1" x14ac:dyDescent="0.2"/>
    <row r="32496" ht="15" customHeight="1" x14ac:dyDescent="0.2"/>
    <row r="32497" ht="15" customHeight="1" x14ac:dyDescent="0.2"/>
    <row r="32498" ht="15" customHeight="1" x14ac:dyDescent="0.2"/>
    <row r="32499" ht="15" customHeight="1" x14ac:dyDescent="0.2"/>
    <row r="32500" ht="15" customHeight="1" x14ac:dyDescent="0.2"/>
    <row r="32501" ht="15" customHeight="1" x14ac:dyDescent="0.2"/>
    <row r="32502" ht="15" customHeight="1" x14ac:dyDescent="0.2"/>
    <row r="32503" ht="15" customHeight="1" x14ac:dyDescent="0.2"/>
    <row r="32504" ht="15" customHeight="1" x14ac:dyDescent="0.2"/>
    <row r="32505" ht="15" customHeight="1" x14ac:dyDescent="0.2"/>
    <row r="32506" ht="15" customHeight="1" x14ac:dyDescent="0.2"/>
    <row r="32507" ht="15" customHeight="1" x14ac:dyDescent="0.2"/>
    <row r="32508" ht="15" customHeight="1" x14ac:dyDescent="0.2"/>
    <row r="32509" ht="15" customHeight="1" x14ac:dyDescent="0.2"/>
    <row r="32510" ht="15" customHeight="1" x14ac:dyDescent="0.2"/>
    <row r="32511" ht="15" customHeight="1" x14ac:dyDescent="0.2"/>
    <row r="32512" ht="15" customHeight="1" x14ac:dyDescent="0.2"/>
    <row r="32513" ht="15" customHeight="1" x14ac:dyDescent="0.2"/>
    <row r="32514" ht="15" customHeight="1" x14ac:dyDescent="0.2"/>
    <row r="32515" ht="15" customHeight="1" x14ac:dyDescent="0.2"/>
    <row r="32516" ht="15" customHeight="1" x14ac:dyDescent="0.2"/>
    <row r="32517" ht="15" customHeight="1" x14ac:dyDescent="0.2"/>
    <row r="32518" ht="15" customHeight="1" x14ac:dyDescent="0.2"/>
    <row r="32519" ht="15" customHeight="1" x14ac:dyDescent="0.2"/>
    <row r="32520" ht="15" customHeight="1" x14ac:dyDescent="0.2"/>
    <row r="32521" ht="15" customHeight="1" x14ac:dyDescent="0.2"/>
    <row r="32522" ht="15" customHeight="1" x14ac:dyDescent="0.2"/>
    <row r="32523" ht="15" customHeight="1" x14ac:dyDescent="0.2"/>
    <row r="32524" ht="15" customHeight="1" x14ac:dyDescent="0.2"/>
    <row r="32525" ht="15" customHeight="1" x14ac:dyDescent="0.2"/>
    <row r="32526" ht="15" customHeight="1" x14ac:dyDescent="0.2"/>
    <row r="32527" ht="15" customHeight="1" x14ac:dyDescent="0.2"/>
    <row r="32528" ht="15" customHeight="1" x14ac:dyDescent="0.2"/>
    <row r="32529" ht="15" customHeight="1" x14ac:dyDescent="0.2"/>
    <row r="32530" ht="15" customHeight="1" x14ac:dyDescent="0.2"/>
    <row r="32531" ht="15" customHeight="1" x14ac:dyDescent="0.2"/>
    <row r="32532" ht="15" customHeight="1" x14ac:dyDescent="0.2"/>
    <row r="32533" ht="15" customHeight="1" x14ac:dyDescent="0.2"/>
    <row r="32534" ht="15" customHeight="1" x14ac:dyDescent="0.2"/>
    <row r="32535" ht="15" customHeight="1" x14ac:dyDescent="0.2"/>
    <row r="32536" ht="15" customHeight="1" x14ac:dyDescent="0.2"/>
    <row r="32537" ht="15" customHeight="1" x14ac:dyDescent="0.2"/>
    <row r="32538" ht="15" customHeight="1" x14ac:dyDescent="0.2"/>
    <row r="32539" ht="15" customHeight="1" x14ac:dyDescent="0.2"/>
    <row r="32540" ht="15" customHeight="1" x14ac:dyDescent="0.2"/>
    <row r="32541" ht="15" customHeight="1" x14ac:dyDescent="0.2"/>
    <row r="32542" ht="15" customHeight="1" x14ac:dyDescent="0.2"/>
    <row r="32543" ht="15" customHeight="1" x14ac:dyDescent="0.2"/>
    <row r="32544" ht="15" customHeight="1" x14ac:dyDescent="0.2"/>
    <row r="32545" ht="15" customHeight="1" x14ac:dyDescent="0.2"/>
    <row r="32546" ht="15" customHeight="1" x14ac:dyDescent="0.2"/>
    <row r="32547" ht="15" customHeight="1" x14ac:dyDescent="0.2"/>
    <row r="32548" ht="15" customHeight="1" x14ac:dyDescent="0.2"/>
    <row r="32549" ht="15" customHeight="1" x14ac:dyDescent="0.2"/>
    <row r="32550" ht="15" customHeight="1" x14ac:dyDescent="0.2"/>
    <row r="32551" ht="15" customHeight="1" x14ac:dyDescent="0.2"/>
    <row r="32552" ht="15" customHeight="1" x14ac:dyDescent="0.2"/>
    <row r="32553" ht="15" customHeight="1" x14ac:dyDescent="0.2"/>
    <row r="32554" ht="15" customHeight="1" x14ac:dyDescent="0.2"/>
    <row r="32555" ht="15" customHeight="1" x14ac:dyDescent="0.2"/>
    <row r="32556" ht="15" customHeight="1" x14ac:dyDescent="0.2"/>
    <row r="32557" ht="15" customHeight="1" x14ac:dyDescent="0.2"/>
    <row r="32558" ht="15" customHeight="1" x14ac:dyDescent="0.2"/>
    <row r="32559" ht="15" customHeight="1" x14ac:dyDescent="0.2"/>
    <row r="32560" ht="15" customHeight="1" x14ac:dyDescent="0.2"/>
    <row r="32561" ht="15" customHeight="1" x14ac:dyDescent="0.2"/>
    <row r="32562" ht="15" customHeight="1" x14ac:dyDescent="0.2"/>
    <row r="32563" ht="15" customHeight="1" x14ac:dyDescent="0.2"/>
    <row r="32564" ht="15" customHeight="1" x14ac:dyDescent="0.2"/>
    <row r="32565" ht="15" customHeight="1" x14ac:dyDescent="0.2"/>
    <row r="32566" ht="15" customHeight="1" x14ac:dyDescent="0.2"/>
    <row r="32567" ht="15" customHeight="1" x14ac:dyDescent="0.2"/>
    <row r="32568" ht="15" customHeight="1" x14ac:dyDescent="0.2"/>
    <row r="32569" ht="15" customHeight="1" x14ac:dyDescent="0.2"/>
    <row r="32570" ht="15" customHeight="1" x14ac:dyDescent="0.2"/>
    <row r="32571" ht="15" customHeight="1" x14ac:dyDescent="0.2"/>
    <row r="32572" ht="15" customHeight="1" x14ac:dyDescent="0.2"/>
    <row r="32573" ht="15" customHeight="1" x14ac:dyDescent="0.2"/>
    <row r="32574" ht="15" customHeight="1" x14ac:dyDescent="0.2"/>
    <row r="32575" ht="15" customHeight="1" x14ac:dyDescent="0.2"/>
    <row r="32576" ht="15" customHeight="1" x14ac:dyDescent="0.2"/>
    <row r="32577" ht="15" customHeight="1" x14ac:dyDescent="0.2"/>
    <row r="32578" ht="15" customHeight="1" x14ac:dyDescent="0.2"/>
    <row r="32579" ht="15" customHeight="1" x14ac:dyDescent="0.2"/>
    <row r="32580" ht="15" customHeight="1" x14ac:dyDescent="0.2"/>
    <row r="32581" ht="15" customHeight="1" x14ac:dyDescent="0.2"/>
    <row r="32582" ht="15" customHeight="1" x14ac:dyDescent="0.2"/>
    <row r="32583" ht="15" customHeight="1" x14ac:dyDescent="0.2"/>
    <row r="32584" ht="15" customHeight="1" x14ac:dyDescent="0.2"/>
    <row r="32585" ht="15" customHeight="1" x14ac:dyDescent="0.2"/>
    <row r="32586" ht="15" customHeight="1" x14ac:dyDescent="0.2"/>
    <row r="32587" ht="15" customHeight="1" x14ac:dyDescent="0.2"/>
    <row r="32588" ht="15" customHeight="1" x14ac:dyDescent="0.2"/>
    <row r="32589" ht="15" customHeight="1" x14ac:dyDescent="0.2"/>
    <row r="32590" ht="15" customHeight="1" x14ac:dyDescent="0.2"/>
    <row r="32591" ht="15" customHeight="1" x14ac:dyDescent="0.2"/>
    <row r="32592" ht="15" customHeight="1" x14ac:dyDescent="0.2"/>
    <row r="32593" ht="15" customHeight="1" x14ac:dyDescent="0.2"/>
    <row r="32594" ht="15" customHeight="1" x14ac:dyDescent="0.2"/>
    <row r="32595" ht="15" customHeight="1" x14ac:dyDescent="0.2"/>
    <row r="32596" ht="15" customHeight="1" x14ac:dyDescent="0.2"/>
    <row r="32597" ht="15" customHeight="1" x14ac:dyDescent="0.2"/>
    <row r="32598" ht="15" customHeight="1" x14ac:dyDescent="0.2"/>
    <row r="32599" ht="15" customHeight="1" x14ac:dyDescent="0.2"/>
    <row r="32600" ht="15" customHeight="1" x14ac:dyDescent="0.2"/>
    <row r="32601" ht="15" customHeight="1" x14ac:dyDescent="0.2"/>
    <row r="32602" ht="15" customHeight="1" x14ac:dyDescent="0.2"/>
    <row r="32603" ht="15" customHeight="1" x14ac:dyDescent="0.2"/>
    <row r="32604" ht="15" customHeight="1" x14ac:dyDescent="0.2"/>
    <row r="32605" ht="15" customHeight="1" x14ac:dyDescent="0.2"/>
    <row r="32606" ht="15" customHeight="1" x14ac:dyDescent="0.2"/>
    <row r="32607" ht="15" customHeight="1" x14ac:dyDescent="0.2"/>
    <row r="32608" ht="15" customHeight="1" x14ac:dyDescent="0.2"/>
    <row r="32609" ht="15" customHeight="1" x14ac:dyDescent="0.2"/>
    <row r="32610" ht="15" customHeight="1" x14ac:dyDescent="0.2"/>
    <row r="32611" ht="15" customHeight="1" x14ac:dyDescent="0.2"/>
    <row r="32612" ht="15" customHeight="1" x14ac:dyDescent="0.2"/>
    <row r="32613" ht="15" customHeight="1" x14ac:dyDescent="0.2"/>
    <row r="32614" ht="15" customHeight="1" x14ac:dyDescent="0.2"/>
    <row r="32615" ht="15" customHeight="1" x14ac:dyDescent="0.2"/>
    <row r="32616" ht="15" customHeight="1" x14ac:dyDescent="0.2"/>
    <row r="32617" ht="15" customHeight="1" x14ac:dyDescent="0.2"/>
    <row r="32618" ht="15" customHeight="1" x14ac:dyDescent="0.2"/>
    <row r="32619" ht="15" customHeight="1" x14ac:dyDescent="0.2"/>
    <row r="32620" ht="15" customHeight="1" x14ac:dyDescent="0.2"/>
    <row r="32621" ht="15" customHeight="1" x14ac:dyDescent="0.2"/>
    <row r="32622" ht="15" customHeight="1" x14ac:dyDescent="0.2"/>
    <row r="32623" ht="15" customHeight="1" x14ac:dyDescent="0.2"/>
    <row r="32624" ht="15" customHeight="1" x14ac:dyDescent="0.2"/>
    <row r="32625" ht="15" customHeight="1" x14ac:dyDescent="0.2"/>
    <row r="32626" ht="15" customHeight="1" x14ac:dyDescent="0.2"/>
    <row r="32627" ht="15" customHeight="1" x14ac:dyDescent="0.2"/>
    <row r="32628" ht="15" customHeight="1" x14ac:dyDescent="0.2"/>
    <row r="32629" ht="15" customHeight="1" x14ac:dyDescent="0.2"/>
    <row r="32630" ht="15" customHeight="1" x14ac:dyDescent="0.2"/>
    <row r="32631" ht="15" customHeight="1" x14ac:dyDescent="0.2"/>
    <row r="32632" ht="15" customHeight="1" x14ac:dyDescent="0.2"/>
    <row r="32633" ht="15" customHeight="1" x14ac:dyDescent="0.2"/>
    <row r="32634" ht="15" customHeight="1" x14ac:dyDescent="0.2"/>
    <row r="32635" ht="15" customHeight="1" x14ac:dyDescent="0.2"/>
    <row r="32636" ht="15" customHeight="1" x14ac:dyDescent="0.2"/>
    <row r="32637" ht="15" customHeight="1" x14ac:dyDescent="0.2"/>
    <row r="32638" ht="15" customHeight="1" x14ac:dyDescent="0.2"/>
    <row r="32639" ht="15" customHeight="1" x14ac:dyDescent="0.2"/>
    <row r="32640" ht="15" customHeight="1" x14ac:dyDescent="0.2"/>
    <row r="32641" ht="15" customHeight="1" x14ac:dyDescent="0.2"/>
    <row r="32642" ht="15" customHeight="1" x14ac:dyDescent="0.2"/>
    <row r="32643" ht="15" customHeight="1" x14ac:dyDescent="0.2"/>
    <row r="32644" ht="15" customHeight="1" x14ac:dyDescent="0.2"/>
    <row r="32645" ht="15" customHeight="1" x14ac:dyDescent="0.2"/>
    <row r="32646" ht="15" customHeight="1" x14ac:dyDescent="0.2"/>
    <row r="32647" ht="15" customHeight="1" x14ac:dyDescent="0.2"/>
    <row r="32648" ht="15" customHeight="1" x14ac:dyDescent="0.2"/>
    <row r="32649" ht="15" customHeight="1" x14ac:dyDescent="0.2"/>
    <row r="32650" ht="15" customHeight="1" x14ac:dyDescent="0.2"/>
    <row r="32651" ht="15" customHeight="1" x14ac:dyDescent="0.2"/>
    <row r="32652" ht="15" customHeight="1" x14ac:dyDescent="0.2"/>
    <row r="32653" ht="15" customHeight="1" x14ac:dyDescent="0.2"/>
    <row r="32654" ht="15" customHeight="1" x14ac:dyDescent="0.2"/>
    <row r="32655" ht="15" customHeight="1" x14ac:dyDescent="0.2"/>
    <row r="32656" ht="15" customHeight="1" x14ac:dyDescent="0.2"/>
    <row r="32657" ht="15" customHeight="1" x14ac:dyDescent="0.2"/>
    <row r="32658" ht="15" customHeight="1" x14ac:dyDescent="0.2"/>
    <row r="32659" ht="15" customHeight="1" x14ac:dyDescent="0.2"/>
    <row r="32660" ht="15" customHeight="1" x14ac:dyDescent="0.2"/>
    <row r="32661" ht="15" customHeight="1" x14ac:dyDescent="0.2"/>
    <row r="32662" ht="15" customHeight="1" x14ac:dyDescent="0.2"/>
    <row r="32663" ht="15" customHeight="1" x14ac:dyDescent="0.2"/>
    <row r="32664" ht="15" customHeight="1" x14ac:dyDescent="0.2"/>
    <row r="32665" ht="15" customHeight="1" x14ac:dyDescent="0.2"/>
    <row r="32666" ht="15" customHeight="1" x14ac:dyDescent="0.2"/>
    <row r="32667" ht="15" customHeight="1" x14ac:dyDescent="0.2"/>
    <row r="32668" ht="15" customHeight="1" x14ac:dyDescent="0.2"/>
    <row r="32669" ht="15" customHeight="1" x14ac:dyDescent="0.2"/>
    <row r="32670" ht="15" customHeight="1" x14ac:dyDescent="0.2"/>
    <row r="32671" ht="15" customHeight="1" x14ac:dyDescent="0.2"/>
    <row r="32672" ht="15" customHeight="1" x14ac:dyDescent="0.2"/>
    <row r="32673" ht="15" customHeight="1" x14ac:dyDescent="0.2"/>
    <row r="32674" ht="15" customHeight="1" x14ac:dyDescent="0.2"/>
    <row r="32675" ht="15" customHeight="1" x14ac:dyDescent="0.2"/>
    <row r="32676" ht="15" customHeight="1" x14ac:dyDescent="0.2"/>
    <row r="32677" ht="15" customHeight="1" x14ac:dyDescent="0.2"/>
    <row r="32678" ht="15" customHeight="1" x14ac:dyDescent="0.2"/>
    <row r="32679" ht="15" customHeight="1" x14ac:dyDescent="0.2"/>
    <row r="32680" ht="15" customHeight="1" x14ac:dyDescent="0.2"/>
    <row r="32681" ht="15" customHeight="1" x14ac:dyDescent="0.2"/>
    <row r="32682" ht="15" customHeight="1" x14ac:dyDescent="0.2"/>
    <row r="32683" ht="15" customHeight="1" x14ac:dyDescent="0.2"/>
    <row r="32684" ht="15" customHeight="1" x14ac:dyDescent="0.2"/>
    <row r="32685" ht="15" customHeight="1" x14ac:dyDescent="0.2"/>
    <row r="32686" ht="15" customHeight="1" x14ac:dyDescent="0.2"/>
    <row r="32687" ht="15" customHeight="1" x14ac:dyDescent="0.2"/>
    <row r="32688" ht="15" customHeight="1" x14ac:dyDescent="0.2"/>
    <row r="32689" ht="15" customHeight="1" x14ac:dyDescent="0.2"/>
    <row r="32690" ht="15" customHeight="1" x14ac:dyDescent="0.2"/>
    <row r="32691" ht="15" customHeight="1" x14ac:dyDescent="0.2"/>
    <row r="32692" ht="15" customHeight="1" x14ac:dyDescent="0.2"/>
    <row r="32693" ht="15" customHeight="1" x14ac:dyDescent="0.2"/>
    <row r="32694" ht="15" customHeight="1" x14ac:dyDescent="0.2"/>
    <row r="32695" ht="15" customHeight="1" x14ac:dyDescent="0.2"/>
    <row r="32696" ht="15" customHeight="1" x14ac:dyDescent="0.2"/>
    <row r="32697" ht="15" customHeight="1" x14ac:dyDescent="0.2"/>
    <row r="32698" ht="15" customHeight="1" x14ac:dyDescent="0.2"/>
    <row r="32699" ht="15" customHeight="1" x14ac:dyDescent="0.2"/>
    <row r="32700" ht="15" customHeight="1" x14ac:dyDescent="0.2"/>
    <row r="32701" ht="15" customHeight="1" x14ac:dyDescent="0.2"/>
    <row r="32702" ht="15" customHeight="1" x14ac:dyDescent="0.2"/>
    <row r="32703" ht="15" customHeight="1" x14ac:dyDescent="0.2"/>
    <row r="32704" ht="15" customHeight="1" x14ac:dyDescent="0.2"/>
    <row r="32705" ht="15" customHeight="1" x14ac:dyDescent="0.2"/>
    <row r="32706" ht="15" customHeight="1" x14ac:dyDescent="0.2"/>
    <row r="32707" ht="15" customHeight="1" x14ac:dyDescent="0.2"/>
    <row r="32708" ht="15" customHeight="1" x14ac:dyDescent="0.2"/>
    <row r="32709" ht="15" customHeight="1" x14ac:dyDescent="0.2"/>
    <row r="32710" ht="15" customHeight="1" x14ac:dyDescent="0.2"/>
    <row r="32711" ht="15" customHeight="1" x14ac:dyDescent="0.2"/>
    <row r="32712" ht="15" customHeight="1" x14ac:dyDescent="0.2"/>
    <row r="32713" ht="15" customHeight="1" x14ac:dyDescent="0.2"/>
    <row r="32714" ht="15" customHeight="1" x14ac:dyDescent="0.2"/>
    <row r="32715" ht="15" customHeight="1" x14ac:dyDescent="0.2"/>
    <row r="32716" ht="15" customHeight="1" x14ac:dyDescent="0.2"/>
    <row r="32717" ht="15" customHeight="1" x14ac:dyDescent="0.2"/>
    <row r="32718" ht="15" customHeight="1" x14ac:dyDescent="0.2"/>
    <row r="32719" ht="15" customHeight="1" x14ac:dyDescent="0.2"/>
    <row r="32720" ht="15" customHeight="1" x14ac:dyDescent="0.2"/>
    <row r="32721" ht="15" customHeight="1" x14ac:dyDescent="0.2"/>
    <row r="32722" ht="15" customHeight="1" x14ac:dyDescent="0.2"/>
    <row r="32723" ht="15" customHeight="1" x14ac:dyDescent="0.2"/>
    <row r="32724" ht="15" customHeight="1" x14ac:dyDescent="0.2"/>
    <row r="32725" ht="15" customHeight="1" x14ac:dyDescent="0.2"/>
    <row r="32726" ht="15" customHeight="1" x14ac:dyDescent="0.2"/>
    <row r="32727" ht="15" customHeight="1" x14ac:dyDescent="0.2"/>
    <row r="32728" ht="15" customHeight="1" x14ac:dyDescent="0.2"/>
    <row r="32729" ht="15" customHeight="1" x14ac:dyDescent="0.2"/>
    <row r="32730" ht="15" customHeight="1" x14ac:dyDescent="0.2"/>
    <row r="32731" ht="15" customHeight="1" x14ac:dyDescent="0.2"/>
    <row r="32732" ht="15" customHeight="1" x14ac:dyDescent="0.2"/>
    <row r="32733" ht="15" customHeight="1" x14ac:dyDescent="0.2"/>
    <row r="32734" ht="15" customHeight="1" x14ac:dyDescent="0.2"/>
    <row r="32735" ht="15" customHeight="1" x14ac:dyDescent="0.2"/>
    <row r="32736" ht="15" customHeight="1" x14ac:dyDescent="0.2"/>
    <row r="32737" ht="15" customHeight="1" x14ac:dyDescent="0.2"/>
    <row r="32738" ht="15" customHeight="1" x14ac:dyDescent="0.2"/>
    <row r="32739" ht="15" customHeight="1" x14ac:dyDescent="0.2"/>
    <row r="32740" ht="15" customHeight="1" x14ac:dyDescent="0.2"/>
    <row r="32741" ht="15" customHeight="1" x14ac:dyDescent="0.2"/>
    <row r="32742" ht="15" customHeight="1" x14ac:dyDescent="0.2"/>
    <row r="32743" ht="15" customHeight="1" x14ac:dyDescent="0.2"/>
    <row r="32744" ht="15" customHeight="1" x14ac:dyDescent="0.2"/>
    <row r="32745" ht="15" customHeight="1" x14ac:dyDescent="0.2"/>
    <row r="32746" ht="15" customHeight="1" x14ac:dyDescent="0.2"/>
    <row r="32747" ht="15" customHeight="1" x14ac:dyDescent="0.2"/>
    <row r="32748" ht="15" customHeight="1" x14ac:dyDescent="0.2"/>
    <row r="32749" ht="15" customHeight="1" x14ac:dyDescent="0.2"/>
    <row r="32750" ht="15" customHeight="1" x14ac:dyDescent="0.2"/>
    <row r="32751" ht="15" customHeight="1" x14ac:dyDescent="0.2"/>
    <row r="32752" ht="15" customHeight="1" x14ac:dyDescent="0.2"/>
    <row r="32753" ht="15" customHeight="1" x14ac:dyDescent="0.2"/>
    <row r="32754" ht="15" customHeight="1" x14ac:dyDescent="0.2"/>
    <row r="32755" ht="15" customHeight="1" x14ac:dyDescent="0.2"/>
    <row r="32756" ht="15" customHeight="1" x14ac:dyDescent="0.2"/>
    <row r="32757" ht="15" customHeight="1" x14ac:dyDescent="0.2"/>
    <row r="32758" ht="15" customHeight="1" x14ac:dyDescent="0.2"/>
    <row r="32759" ht="15" customHeight="1" x14ac:dyDescent="0.2"/>
    <row r="32760" ht="15" customHeight="1" x14ac:dyDescent="0.2"/>
    <row r="32761" ht="15" customHeight="1" x14ac:dyDescent="0.2"/>
    <row r="32762" ht="15" customHeight="1" x14ac:dyDescent="0.2"/>
    <row r="32763" ht="15" customHeight="1" x14ac:dyDescent="0.2"/>
    <row r="32764" ht="15" customHeight="1" x14ac:dyDescent="0.2"/>
    <row r="32765" ht="15" customHeight="1" x14ac:dyDescent="0.2"/>
    <row r="32766" ht="15" customHeight="1" x14ac:dyDescent="0.2"/>
    <row r="32767" ht="15" customHeight="1" x14ac:dyDescent="0.2"/>
    <row r="32768" ht="15" customHeight="1" x14ac:dyDescent="0.2"/>
    <row r="32769" ht="15" customHeight="1" x14ac:dyDescent="0.2"/>
    <row r="32770" ht="15" customHeight="1" x14ac:dyDescent="0.2"/>
    <row r="32771" ht="15" customHeight="1" x14ac:dyDescent="0.2"/>
    <row r="32772" ht="15" customHeight="1" x14ac:dyDescent="0.2"/>
    <row r="32773" ht="15" customHeight="1" x14ac:dyDescent="0.2"/>
    <row r="32774" ht="15" customHeight="1" x14ac:dyDescent="0.2"/>
    <row r="32775" ht="15" customHeight="1" x14ac:dyDescent="0.2"/>
    <row r="32776" ht="15" customHeight="1" x14ac:dyDescent="0.2"/>
    <row r="32777" ht="15" customHeight="1" x14ac:dyDescent="0.2"/>
    <row r="32778" ht="15" customHeight="1" x14ac:dyDescent="0.2"/>
    <row r="32779" ht="15" customHeight="1" x14ac:dyDescent="0.2"/>
    <row r="32780" ht="15" customHeight="1" x14ac:dyDescent="0.2"/>
    <row r="32781" ht="15" customHeight="1" x14ac:dyDescent="0.2"/>
    <row r="32782" ht="15" customHeight="1" x14ac:dyDescent="0.2"/>
    <row r="32783" ht="15" customHeight="1" x14ac:dyDescent="0.2"/>
    <row r="32784" ht="15" customHeight="1" x14ac:dyDescent="0.2"/>
    <row r="32785" ht="15" customHeight="1" x14ac:dyDescent="0.2"/>
    <row r="32786" ht="15" customHeight="1" x14ac:dyDescent="0.2"/>
    <row r="32787" ht="15" customHeight="1" x14ac:dyDescent="0.2"/>
    <row r="32788" ht="15" customHeight="1" x14ac:dyDescent="0.2"/>
    <row r="32789" ht="15" customHeight="1" x14ac:dyDescent="0.2"/>
    <row r="32790" ht="15" customHeight="1" x14ac:dyDescent="0.2"/>
    <row r="32791" ht="15" customHeight="1" x14ac:dyDescent="0.2"/>
    <row r="32792" ht="15" customHeight="1" x14ac:dyDescent="0.2"/>
    <row r="32793" ht="15" customHeight="1" x14ac:dyDescent="0.2"/>
    <row r="32794" ht="15" customHeight="1" x14ac:dyDescent="0.2"/>
    <row r="32795" ht="15" customHeight="1" x14ac:dyDescent="0.2"/>
    <row r="32796" ht="15" customHeight="1" x14ac:dyDescent="0.2"/>
    <row r="32797" ht="15" customHeight="1" x14ac:dyDescent="0.2"/>
    <row r="32798" ht="15" customHeight="1" x14ac:dyDescent="0.2"/>
    <row r="32799" ht="15" customHeight="1" x14ac:dyDescent="0.2"/>
    <row r="32800" ht="15" customHeight="1" x14ac:dyDescent="0.2"/>
    <row r="32801" ht="15" customHeight="1" x14ac:dyDescent="0.2"/>
    <row r="32802" ht="15" customHeight="1" x14ac:dyDescent="0.2"/>
    <row r="32803" ht="15" customHeight="1" x14ac:dyDescent="0.2"/>
    <row r="32804" ht="15" customHeight="1" x14ac:dyDescent="0.2"/>
    <row r="32805" ht="15" customHeight="1" x14ac:dyDescent="0.2"/>
    <row r="32806" ht="15" customHeight="1" x14ac:dyDescent="0.2"/>
    <row r="32807" ht="15" customHeight="1" x14ac:dyDescent="0.2"/>
    <row r="32808" ht="15" customHeight="1" x14ac:dyDescent="0.2"/>
    <row r="32809" ht="15" customHeight="1" x14ac:dyDescent="0.2"/>
    <row r="32810" ht="15" customHeight="1" x14ac:dyDescent="0.2"/>
    <row r="32811" ht="15" customHeight="1" x14ac:dyDescent="0.2"/>
    <row r="32812" ht="15" customHeight="1" x14ac:dyDescent="0.2"/>
    <row r="32813" ht="15" customHeight="1" x14ac:dyDescent="0.2"/>
    <row r="32814" ht="15" customHeight="1" x14ac:dyDescent="0.2"/>
    <row r="32815" ht="15" customHeight="1" x14ac:dyDescent="0.2"/>
    <row r="32816" ht="15" customHeight="1" x14ac:dyDescent="0.2"/>
    <row r="32817" ht="15" customHeight="1" x14ac:dyDescent="0.2"/>
    <row r="32818" ht="15" customHeight="1" x14ac:dyDescent="0.2"/>
    <row r="32819" ht="15" customHeight="1" x14ac:dyDescent="0.2"/>
    <row r="32820" ht="15" customHeight="1" x14ac:dyDescent="0.2"/>
    <row r="32821" ht="15" customHeight="1" x14ac:dyDescent="0.2"/>
    <row r="32822" ht="15" customHeight="1" x14ac:dyDescent="0.2"/>
    <row r="32823" ht="15" customHeight="1" x14ac:dyDescent="0.2"/>
    <row r="32824" ht="15" customHeight="1" x14ac:dyDescent="0.2"/>
    <row r="32825" ht="15" customHeight="1" x14ac:dyDescent="0.2"/>
    <row r="32826" ht="15" customHeight="1" x14ac:dyDescent="0.2"/>
    <row r="32827" ht="15" customHeight="1" x14ac:dyDescent="0.2"/>
    <row r="32828" ht="15" customHeight="1" x14ac:dyDescent="0.2"/>
    <row r="32829" ht="15" customHeight="1" x14ac:dyDescent="0.2"/>
    <row r="32830" ht="15" customHeight="1" x14ac:dyDescent="0.2"/>
    <row r="32831" ht="15" customHeight="1" x14ac:dyDescent="0.2"/>
    <row r="32832" ht="15" customHeight="1" x14ac:dyDescent="0.2"/>
    <row r="32833" ht="15" customHeight="1" x14ac:dyDescent="0.2"/>
    <row r="32834" ht="15" customHeight="1" x14ac:dyDescent="0.2"/>
    <row r="32835" ht="15" customHeight="1" x14ac:dyDescent="0.2"/>
    <row r="32836" ht="15" customHeight="1" x14ac:dyDescent="0.2"/>
    <row r="32837" ht="15" customHeight="1" x14ac:dyDescent="0.2"/>
    <row r="32838" ht="15" customHeight="1" x14ac:dyDescent="0.2"/>
    <row r="32839" ht="15" customHeight="1" x14ac:dyDescent="0.2"/>
    <row r="32840" ht="15" customHeight="1" x14ac:dyDescent="0.2"/>
    <row r="32841" ht="15" customHeight="1" x14ac:dyDescent="0.2"/>
    <row r="32842" ht="15" customHeight="1" x14ac:dyDescent="0.2"/>
    <row r="32843" ht="15" customHeight="1" x14ac:dyDescent="0.2"/>
    <row r="32844" ht="15" customHeight="1" x14ac:dyDescent="0.2"/>
    <row r="32845" ht="15" customHeight="1" x14ac:dyDescent="0.2"/>
    <row r="32846" ht="15" customHeight="1" x14ac:dyDescent="0.2"/>
    <row r="32847" ht="15" customHeight="1" x14ac:dyDescent="0.2"/>
    <row r="32848" ht="15" customHeight="1" x14ac:dyDescent="0.2"/>
    <row r="32849" ht="15" customHeight="1" x14ac:dyDescent="0.2"/>
    <row r="32850" ht="15" customHeight="1" x14ac:dyDescent="0.2"/>
    <row r="32851" ht="15" customHeight="1" x14ac:dyDescent="0.2"/>
    <row r="32852" ht="15" customHeight="1" x14ac:dyDescent="0.2"/>
    <row r="32853" ht="15" customHeight="1" x14ac:dyDescent="0.2"/>
    <row r="32854" ht="15" customHeight="1" x14ac:dyDescent="0.2"/>
    <row r="32855" ht="15" customHeight="1" x14ac:dyDescent="0.2"/>
    <row r="32856" ht="15" customHeight="1" x14ac:dyDescent="0.2"/>
    <row r="32857" ht="15" customHeight="1" x14ac:dyDescent="0.2"/>
    <row r="32858" ht="15" customHeight="1" x14ac:dyDescent="0.2"/>
    <row r="32859" ht="15" customHeight="1" x14ac:dyDescent="0.2"/>
    <row r="32860" ht="15" customHeight="1" x14ac:dyDescent="0.2"/>
    <row r="32861" ht="15" customHeight="1" x14ac:dyDescent="0.2"/>
    <row r="32862" ht="15" customHeight="1" x14ac:dyDescent="0.2"/>
    <row r="32863" ht="15" customHeight="1" x14ac:dyDescent="0.2"/>
    <row r="32864" ht="15" customHeight="1" x14ac:dyDescent="0.2"/>
    <row r="32865" ht="15" customHeight="1" x14ac:dyDescent="0.2"/>
    <row r="32866" ht="15" customHeight="1" x14ac:dyDescent="0.2"/>
    <row r="32867" ht="15" customHeight="1" x14ac:dyDescent="0.2"/>
    <row r="32868" ht="15" customHeight="1" x14ac:dyDescent="0.2"/>
    <row r="32869" ht="15" customHeight="1" x14ac:dyDescent="0.2"/>
    <row r="32870" ht="15" customHeight="1" x14ac:dyDescent="0.2"/>
    <row r="32871" ht="15" customHeight="1" x14ac:dyDescent="0.2"/>
    <row r="32872" ht="15" customHeight="1" x14ac:dyDescent="0.2"/>
    <row r="32873" ht="15" customHeight="1" x14ac:dyDescent="0.2"/>
    <row r="32874" ht="15" customHeight="1" x14ac:dyDescent="0.2"/>
    <row r="32875" ht="15" customHeight="1" x14ac:dyDescent="0.2"/>
    <row r="32876" ht="15" customHeight="1" x14ac:dyDescent="0.2"/>
    <row r="32877" ht="15" customHeight="1" x14ac:dyDescent="0.2"/>
    <row r="32878" ht="15" customHeight="1" x14ac:dyDescent="0.2"/>
    <row r="32879" ht="15" customHeight="1" x14ac:dyDescent="0.2"/>
    <row r="32880" ht="15" customHeight="1" x14ac:dyDescent="0.2"/>
    <row r="32881" ht="15" customHeight="1" x14ac:dyDescent="0.2"/>
    <row r="32882" ht="15" customHeight="1" x14ac:dyDescent="0.2"/>
    <row r="32883" ht="15" customHeight="1" x14ac:dyDescent="0.2"/>
    <row r="32884" ht="15" customHeight="1" x14ac:dyDescent="0.2"/>
    <row r="32885" ht="15" customHeight="1" x14ac:dyDescent="0.2"/>
    <row r="32886" ht="15" customHeight="1" x14ac:dyDescent="0.2"/>
    <row r="32887" ht="15" customHeight="1" x14ac:dyDescent="0.2"/>
    <row r="32888" ht="15" customHeight="1" x14ac:dyDescent="0.2"/>
    <row r="32889" ht="15" customHeight="1" x14ac:dyDescent="0.2"/>
    <row r="32890" ht="15" customHeight="1" x14ac:dyDescent="0.2"/>
    <row r="32891" ht="15" customHeight="1" x14ac:dyDescent="0.2"/>
    <row r="32892" ht="15" customHeight="1" x14ac:dyDescent="0.2"/>
    <row r="32893" ht="15" customHeight="1" x14ac:dyDescent="0.2"/>
    <row r="32894" ht="15" customHeight="1" x14ac:dyDescent="0.2"/>
    <row r="32895" ht="15" customHeight="1" x14ac:dyDescent="0.2"/>
    <row r="32896" ht="15" customHeight="1" x14ac:dyDescent="0.2"/>
    <row r="32897" ht="15" customHeight="1" x14ac:dyDescent="0.2"/>
    <row r="32898" ht="15" customHeight="1" x14ac:dyDescent="0.2"/>
    <row r="32899" ht="15" customHeight="1" x14ac:dyDescent="0.2"/>
    <row r="32900" ht="15" customHeight="1" x14ac:dyDescent="0.2"/>
    <row r="32901" ht="15" customHeight="1" x14ac:dyDescent="0.2"/>
    <row r="32902" ht="15" customHeight="1" x14ac:dyDescent="0.2"/>
    <row r="32903" ht="15" customHeight="1" x14ac:dyDescent="0.2"/>
    <row r="32904" ht="15" customHeight="1" x14ac:dyDescent="0.2"/>
    <row r="32905" ht="15" customHeight="1" x14ac:dyDescent="0.2"/>
    <row r="32906" ht="15" customHeight="1" x14ac:dyDescent="0.2"/>
    <row r="32907" ht="15" customHeight="1" x14ac:dyDescent="0.2"/>
    <row r="32908" ht="15" customHeight="1" x14ac:dyDescent="0.2"/>
    <row r="32909" ht="15" customHeight="1" x14ac:dyDescent="0.2"/>
    <row r="32910" ht="15" customHeight="1" x14ac:dyDescent="0.2"/>
    <row r="32911" ht="15" customHeight="1" x14ac:dyDescent="0.2"/>
    <row r="32912" ht="15" customHeight="1" x14ac:dyDescent="0.2"/>
    <row r="32913" ht="15" customHeight="1" x14ac:dyDescent="0.2"/>
    <row r="32914" ht="15" customHeight="1" x14ac:dyDescent="0.2"/>
    <row r="32915" ht="15" customHeight="1" x14ac:dyDescent="0.2"/>
    <row r="32916" ht="15" customHeight="1" x14ac:dyDescent="0.2"/>
    <row r="32917" ht="15" customHeight="1" x14ac:dyDescent="0.2"/>
    <row r="32918" ht="15" customHeight="1" x14ac:dyDescent="0.2"/>
    <row r="32919" ht="15" customHeight="1" x14ac:dyDescent="0.2"/>
    <row r="32920" ht="15" customHeight="1" x14ac:dyDescent="0.2"/>
    <row r="32921" ht="15" customHeight="1" x14ac:dyDescent="0.2"/>
    <row r="32922" ht="15" customHeight="1" x14ac:dyDescent="0.2"/>
    <row r="32923" ht="15" customHeight="1" x14ac:dyDescent="0.2"/>
    <row r="32924" ht="15" customHeight="1" x14ac:dyDescent="0.2"/>
    <row r="32925" ht="15" customHeight="1" x14ac:dyDescent="0.2"/>
    <row r="32926" ht="15" customHeight="1" x14ac:dyDescent="0.2"/>
    <row r="32927" ht="15" customHeight="1" x14ac:dyDescent="0.2"/>
    <row r="32928" ht="15" customHeight="1" x14ac:dyDescent="0.2"/>
    <row r="32929" ht="15" customHeight="1" x14ac:dyDescent="0.2"/>
    <row r="32930" ht="15" customHeight="1" x14ac:dyDescent="0.2"/>
    <row r="32931" ht="15" customHeight="1" x14ac:dyDescent="0.2"/>
    <row r="32932" ht="15" customHeight="1" x14ac:dyDescent="0.2"/>
    <row r="32933" ht="15" customHeight="1" x14ac:dyDescent="0.2"/>
    <row r="32934" ht="15" customHeight="1" x14ac:dyDescent="0.2"/>
    <row r="32935" ht="15" customHeight="1" x14ac:dyDescent="0.2"/>
    <row r="32936" ht="15" customHeight="1" x14ac:dyDescent="0.2"/>
    <row r="32937" ht="15" customHeight="1" x14ac:dyDescent="0.2"/>
    <row r="32938" ht="15" customHeight="1" x14ac:dyDescent="0.2"/>
    <row r="32939" ht="15" customHeight="1" x14ac:dyDescent="0.2"/>
    <row r="32940" ht="15" customHeight="1" x14ac:dyDescent="0.2"/>
    <row r="32941" ht="15" customHeight="1" x14ac:dyDescent="0.2"/>
    <row r="32942" ht="15" customHeight="1" x14ac:dyDescent="0.2"/>
    <row r="32943" ht="15" customHeight="1" x14ac:dyDescent="0.2"/>
    <row r="32944" ht="15" customHeight="1" x14ac:dyDescent="0.2"/>
    <row r="32945" ht="15" customHeight="1" x14ac:dyDescent="0.2"/>
    <row r="32946" ht="15" customHeight="1" x14ac:dyDescent="0.2"/>
    <row r="32947" ht="15" customHeight="1" x14ac:dyDescent="0.2"/>
    <row r="32948" ht="15" customHeight="1" x14ac:dyDescent="0.2"/>
    <row r="32949" ht="15" customHeight="1" x14ac:dyDescent="0.2"/>
    <row r="32950" ht="15" customHeight="1" x14ac:dyDescent="0.2"/>
    <row r="32951" ht="15" customHeight="1" x14ac:dyDescent="0.2"/>
    <row r="32952" ht="15" customHeight="1" x14ac:dyDescent="0.2"/>
    <row r="32953" ht="15" customHeight="1" x14ac:dyDescent="0.2"/>
    <row r="32954" ht="15" customHeight="1" x14ac:dyDescent="0.2"/>
    <row r="32955" ht="15" customHeight="1" x14ac:dyDescent="0.2"/>
    <row r="32956" ht="15" customHeight="1" x14ac:dyDescent="0.2"/>
    <row r="32957" ht="15" customHeight="1" x14ac:dyDescent="0.2"/>
    <row r="32958" ht="15" customHeight="1" x14ac:dyDescent="0.2"/>
    <row r="32959" ht="15" customHeight="1" x14ac:dyDescent="0.2"/>
    <row r="32960" ht="15" customHeight="1" x14ac:dyDescent="0.2"/>
    <row r="32961" ht="15" customHeight="1" x14ac:dyDescent="0.2"/>
    <row r="32962" ht="15" customHeight="1" x14ac:dyDescent="0.2"/>
    <row r="32963" ht="15" customHeight="1" x14ac:dyDescent="0.2"/>
    <row r="32964" ht="15" customHeight="1" x14ac:dyDescent="0.2"/>
    <row r="32965" ht="15" customHeight="1" x14ac:dyDescent="0.2"/>
    <row r="32966" ht="15" customHeight="1" x14ac:dyDescent="0.2"/>
    <row r="32967" ht="15" customHeight="1" x14ac:dyDescent="0.2"/>
    <row r="32968" ht="15" customHeight="1" x14ac:dyDescent="0.2"/>
    <row r="32969" ht="15" customHeight="1" x14ac:dyDescent="0.2"/>
    <row r="32970" ht="15" customHeight="1" x14ac:dyDescent="0.2"/>
    <row r="32971" ht="15" customHeight="1" x14ac:dyDescent="0.2"/>
    <row r="32972" ht="15" customHeight="1" x14ac:dyDescent="0.2"/>
    <row r="32973" ht="15" customHeight="1" x14ac:dyDescent="0.2"/>
    <row r="32974" ht="15" customHeight="1" x14ac:dyDescent="0.2"/>
    <row r="32975" ht="15" customHeight="1" x14ac:dyDescent="0.2"/>
    <row r="32976" ht="15" customHeight="1" x14ac:dyDescent="0.2"/>
    <row r="32977" ht="15" customHeight="1" x14ac:dyDescent="0.2"/>
    <row r="32978" ht="15" customHeight="1" x14ac:dyDescent="0.2"/>
    <row r="32979" ht="15" customHeight="1" x14ac:dyDescent="0.2"/>
    <row r="32980" ht="15" customHeight="1" x14ac:dyDescent="0.2"/>
    <row r="32981" ht="15" customHeight="1" x14ac:dyDescent="0.2"/>
    <row r="32982" ht="15" customHeight="1" x14ac:dyDescent="0.2"/>
    <row r="32983" ht="15" customHeight="1" x14ac:dyDescent="0.2"/>
    <row r="32984" ht="15" customHeight="1" x14ac:dyDescent="0.2"/>
    <row r="32985" ht="15" customHeight="1" x14ac:dyDescent="0.2"/>
    <row r="32986" ht="15" customHeight="1" x14ac:dyDescent="0.2"/>
    <row r="32987" ht="15" customHeight="1" x14ac:dyDescent="0.2"/>
    <row r="32988" ht="15" customHeight="1" x14ac:dyDescent="0.2"/>
    <row r="32989" ht="15" customHeight="1" x14ac:dyDescent="0.2"/>
    <row r="32990" ht="15" customHeight="1" x14ac:dyDescent="0.2"/>
    <row r="32991" ht="15" customHeight="1" x14ac:dyDescent="0.2"/>
    <row r="32992" ht="15" customHeight="1" x14ac:dyDescent="0.2"/>
    <row r="32993" ht="15" customHeight="1" x14ac:dyDescent="0.2"/>
    <row r="32994" ht="15" customHeight="1" x14ac:dyDescent="0.2"/>
    <row r="32995" ht="15" customHeight="1" x14ac:dyDescent="0.2"/>
    <row r="32996" ht="15" customHeight="1" x14ac:dyDescent="0.2"/>
    <row r="32997" ht="15" customHeight="1" x14ac:dyDescent="0.2"/>
    <row r="32998" ht="15" customHeight="1" x14ac:dyDescent="0.2"/>
    <row r="32999" ht="15" customHeight="1" x14ac:dyDescent="0.2"/>
    <row r="33000" ht="15" customHeight="1" x14ac:dyDescent="0.2"/>
    <row r="33001" ht="15" customHeight="1" x14ac:dyDescent="0.2"/>
    <row r="33002" ht="15" customHeight="1" x14ac:dyDescent="0.2"/>
    <row r="33003" ht="15" customHeight="1" x14ac:dyDescent="0.2"/>
    <row r="33004" ht="15" customHeight="1" x14ac:dyDescent="0.2"/>
    <row r="33005" ht="15" customHeight="1" x14ac:dyDescent="0.2"/>
    <row r="33006" ht="15" customHeight="1" x14ac:dyDescent="0.2"/>
    <row r="33007" ht="15" customHeight="1" x14ac:dyDescent="0.2"/>
    <row r="33008" ht="15" customHeight="1" x14ac:dyDescent="0.2"/>
    <row r="33009" ht="15" customHeight="1" x14ac:dyDescent="0.2"/>
    <row r="33010" ht="15" customHeight="1" x14ac:dyDescent="0.2"/>
    <row r="33011" ht="15" customHeight="1" x14ac:dyDescent="0.2"/>
    <row r="33012" ht="15" customHeight="1" x14ac:dyDescent="0.2"/>
    <row r="33013" ht="15" customHeight="1" x14ac:dyDescent="0.2"/>
    <row r="33014" ht="15" customHeight="1" x14ac:dyDescent="0.2"/>
    <row r="33015" ht="15" customHeight="1" x14ac:dyDescent="0.2"/>
    <row r="33016" ht="15" customHeight="1" x14ac:dyDescent="0.2"/>
    <row r="33017" ht="15" customHeight="1" x14ac:dyDescent="0.2"/>
    <row r="33018" ht="15" customHeight="1" x14ac:dyDescent="0.2"/>
    <row r="33019" ht="15" customHeight="1" x14ac:dyDescent="0.2"/>
    <row r="33020" ht="15" customHeight="1" x14ac:dyDescent="0.2"/>
    <row r="33021" ht="15" customHeight="1" x14ac:dyDescent="0.2"/>
    <row r="33022" ht="15" customHeight="1" x14ac:dyDescent="0.2"/>
    <row r="33023" ht="15" customHeight="1" x14ac:dyDescent="0.2"/>
    <row r="33024" ht="15" customHeight="1" x14ac:dyDescent="0.2"/>
    <row r="33025" ht="15" customHeight="1" x14ac:dyDescent="0.2"/>
    <row r="33026" ht="15" customHeight="1" x14ac:dyDescent="0.2"/>
    <row r="33027" ht="15" customHeight="1" x14ac:dyDescent="0.2"/>
    <row r="33028" ht="15" customHeight="1" x14ac:dyDescent="0.2"/>
    <row r="33029" ht="15" customHeight="1" x14ac:dyDescent="0.2"/>
    <row r="33030" ht="15" customHeight="1" x14ac:dyDescent="0.2"/>
    <row r="33031" ht="15" customHeight="1" x14ac:dyDescent="0.2"/>
    <row r="33032" ht="15" customHeight="1" x14ac:dyDescent="0.2"/>
    <row r="33033" ht="15" customHeight="1" x14ac:dyDescent="0.2"/>
    <row r="33034" ht="15" customHeight="1" x14ac:dyDescent="0.2"/>
    <row r="33035" ht="15" customHeight="1" x14ac:dyDescent="0.2"/>
    <row r="33036" ht="15" customHeight="1" x14ac:dyDescent="0.2"/>
    <row r="33037" ht="15" customHeight="1" x14ac:dyDescent="0.2"/>
    <row r="33038" ht="15" customHeight="1" x14ac:dyDescent="0.2"/>
    <row r="33039" ht="15" customHeight="1" x14ac:dyDescent="0.2"/>
    <row r="33040" ht="15" customHeight="1" x14ac:dyDescent="0.2"/>
    <row r="33041" ht="15" customHeight="1" x14ac:dyDescent="0.2"/>
    <row r="33042" ht="15" customHeight="1" x14ac:dyDescent="0.2"/>
    <row r="33043" ht="15" customHeight="1" x14ac:dyDescent="0.2"/>
    <row r="33044" ht="15" customHeight="1" x14ac:dyDescent="0.2"/>
    <row r="33045" ht="15" customHeight="1" x14ac:dyDescent="0.2"/>
    <row r="33046" ht="15" customHeight="1" x14ac:dyDescent="0.2"/>
    <row r="33047" ht="15" customHeight="1" x14ac:dyDescent="0.2"/>
    <row r="33048" ht="15" customHeight="1" x14ac:dyDescent="0.2"/>
    <row r="33049" ht="15" customHeight="1" x14ac:dyDescent="0.2"/>
    <row r="33050" ht="15" customHeight="1" x14ac:dyDescent="0.2"/>
    <row r="33051" ht="15" customHeight="1" x14ac:dyDescent="0.2"/>
    <row r="33052" ht="15" customHeight="1" x14ac:dyDescent="0.2"/>
    <row r="33053" ht="15" customHeight="1" x14ac:dyDescent="0.2"/>
    <row r="33054" ht="15" customHeight="1" x14ac:dyDescent="0.2"/>
    <row r="33055" ht="15" customHeight="1" x14ac:dyDescent="0.2"/>
    <row r="33056" ht="15" customHeight="1" x14ac:dyDescent="0.2"/>
    <row r="33057" ht="15" customHeight="1" x14ac:dyDescent="0.2"/>
    <row r="33058" ht="15" customHeight="1" x14ac:dyDescent="0.2"/>
    <row r="33059" ht="15" customHeight="1" x14ac:dyDescent="0.2"/>
    <row r="33060" ht="15" customHeight="1" x14ac:dyDescent="0.2"/>
    <row r="33061" ht="15" customHeight="1" x14ac:dyDescent="0.2"/>
    <row r="33062" ht="15" customHeight="1" x14ac:dyDescent="0.2"/>
    <row r="33063" ht="15" customHeight="1" x14ac:dyDescent="0.2"/>
    <row r="33064" ht="15" customHeight="1" x14ac:dyDescent="0.2"/>
    <row r="33065" ht="15" customHeight="1" x14ac:dyDescent="0.2"/>
    <row r="33066" ht="15" customHeight="1" x14ac:dyDescent="0.2"/>
    <row r="33067" ht="15" customHeight="1" x14ac:dyDescent="0.2"/>
    <row r="33068" ht="15" customHeight="1" x14ac:dyDescent="0.2"/>
    <row r="33069" ht="15" customHeight="1" x14ac:dyDescent="0.2"/>
    <row r="33070" ht="15" customHeight="1" x14ac:dyDescent="0.2"/>
    <row r="33071" ht="15" customHeight="1" x14ac:dyDescent="0.2"/>
    <row r="33072" ht="15" customHeight="1" x14ac:dyDescent="0.2"/>
    <row r="33073" ht="15" customHeight="1" x14ac:dyDescent="0.2"/>
    <row r="33074" ht="15" customHeight="1" x14ac:dyDescent="0.2"/>
    <row r="33075" ht="15" customHeight="1" x14ac:dyDescent="0.2"/>
    <row r="33076" ht="15" customHeight="1" x14ac:dyDescent="0.2"/>
    <row r="33077" ht="15" customHeight="1" x14ac:dyDescent="0.2"/>
    <row r="33078" ht="15" customHeight="1" x14ac:dyDescent="0.2"/>
    <row r="33079" ht="15" customHeight="1" x14ac:dyDescent="0.2"/>
    <row r="33080" ht="15" customHeight="1" x14ac:dyDescent="0.2"/>
    <row r="33081" ht="15" customHeight="1" x14ac:dyDescent="0.2"/>
    <row r="33082" ht="15" customHeight="1" x14ac:dyDescent="0.2"/>
    <row r="33083" ht="15" customHeight="1" x14ac:dyDescent="0.2"/>
    <row r="33084" ht="15" customHeight="1" x14ac:dyDescent="0.2"/>
    <row r="33085" ht="15" customHeight="1" x14ac:dyDescent="0.2"/>
    <row r="33086" ht="15" customHeight="1" x14ac:dyDescent="0.2"/>
    <row r="33087" ht="15" customHeight="1" x14ac:dyDescent="0.2"/>
    <row r="33088" ht="15" customHeight="1" x14ac:dyDescent="0.2"/>
    <row r="33089" ht="15" customHeight="1" x14ac:dyDescent="0.2"/>
    <row r="33090" ht="15" customHeight="1" x14ac:dyDescent="0.2"/>
    <row r="33091" ht="15" customHeight="1" x14ac:dyDescent="0.2"/>
    <row r="33092" ht="15" customHeight="1" x14ac:dyDescent="0.2"/>
    <row r="33093" ht="15" customHeight="1" x14ac:dyDescent="0.2"/>
    <row r="33094" ht="15" customHeight="1" x14ac:dyDescent="0.2"/>
    <row r="33095" ht="15" customHeight="1" x14ac:dyDescent="0.2"/>
    <row r="33096" ht="15" customHeight="1" x14ac:dyDescent="0.2"/>
    <row r="33097" ht="15" customHeight="1" x14ac:dyDescent="0.2"/>
    <row r="33098" ht="15" customHeight="1" x14ac:dyDescent="0.2"/>
    <row r="33099" ht="15" customHeight="1" x14ac:dyDescent="0.2"/>
    <row r="33100" ht="15" customHeight="1" x14ac:dyDescent="0.2"/>
    <row r="33101" ht="15" customHeight="1" x14ac:dyDescent="0.2"/>
    <row r="33102" ht="15" customHeight="1" x14ac:dyDescent="0.2"/>
    <row r="33103" ht="15" customHeight="1" x14ac:dyDescent="0.2"/>
    <row r="33104" ht="15" customHeight="1" x14ac:dyDescent="0.2"/>
    <row r="33105" ht="15" customHeight="1" x14ac:dyDescent="0.2"/>
    <row r="33106" ht="15" customHeight="1" x14ac:dyDescent="0.2"/>
    <row r="33107" ht="15" customHeight="1" x14ac:dyDescent="0.2"/>
    <row r="33108" ht="15" customHeight="1" x14ac:dyDescent="0.2"/>
    <row r="33109" ht="15" customHeight="1" x14ac:dyDescent="0.2"/>
    <row r="33110" ht="15" customHeight="1" x14ac:dyDescent="0.2"/>
    <row r="33111" ht="15" customHeight="1" x14ac:dyDescent="0.2"/>
    <row r="33112" ht="15" customHeight="1" x14ac:dyDescent="0.2"/>
    <row r="33113" ht="15" customHeight="1" x14ac:dyDescent="0.2"/>
    <row r="33114" ht="15" customHeight="1" x14ac:dyDescent="0.2"/>
    <row r="33115" ht="15" customHeight="1" x14ac:dyDescent="0.2"/>
    <row r="33116" ht="15" customHeight="1" x14ac:dyDescent="0.2"/>
    <row r="33117" ht="15" customHeight="1" x14ac:dyDescent="0.2"/>
    <row r="33118" ht="15" customHeight="1" x14ac:dyDescent="0.2"/>
    <row r="33119" ht="15" customHeight="1" x14ac:dyDescent="0.2"/>
    <row r="33120" ht="15" customHeight="1" x14ac:dyDescent="0.2"/>
    <row r="33121" ht="15" customHeight="1" x14ac:dyDescent="0.2"/>
    <row r="33122" ht="15" customHeight="1" x14ac:dyDescent="0.2"/>
    <row r="33123" ht="15" customHeight="1" x14ac:dyDescent="0.2"/>
    <row r="33124" ht="15" customHeight="1" x14ac:dyDescent="0.2"/>
    <row r="33125" ht="15" customHeight="1" x14ac:dyDescent="0.2"/>
    <row r="33126" ht="15" customHeight="1" x14ac:dyDescent="0.2"/>
    <row r="33127" ht="15" customHeight="1" x14ac:dyDescent="0.2"/>
    <row r="33128" ht="15" customHeight="1" x14ac:dyDescent="0.2"/>
    <row r="33129" ht="15" customHeight="1" x14ac:dyDescent="0.2"/>
    <row r="33130" ht="15" customHeight="1" x14ac:dyDescent="0.2"/>
    <row r="33131" ht="15" customHeight="1" x14ac:dyDescent="0.2"/>
    <row r="33132" ht="15" customHeight="1" x14ac:dyDescent="0.2"/>
    <row r="33133" ht="15" customHeight="1" x14ac:dyDescent="0.2"/>
    <row r="33134" ht="15" customHeight="1" x14ac:dyDescent="0.2"/>
    <row r="33135" ht="15" customHeight="1" x14ac:dyDescent="0.2"/>
    <row r="33136" ht="15" customHeight="1" x14ac:dyDescent="0.2"/>
    <row r="33137" ht="15" customHeight="1" x14ac:dyDescent="0.2"/>
    <row r="33138" ht="15" customHeight="1" x14ac:dyDescent="0.2"/>
    <row r="33139" ht="15" customHeight="1" x14ac:dyDescent="0.2"/>
    <row r="33140" ht="15" customHeight="1" x14ac:dyDescent="0.2"/>
    <row r="33141" ht="15" customHeight="1" x14ac:dyDescent="0.2"/>
    <row r="33142" ht="15" customHeight="1" x14ac:dyDescent="0.2"/>
    <row r="33143" ht="15" customHeight="1" x14ac:dyDescent="0.2"/>
    <row r="33144" ht="15" customHeight="1" x14ac:dyDescent="0.2"/>
    <row r="33145" ht="15" customHeight="1" x14ac:dyDescent="0.2"/>
    <row r="33146" ht="15" customHeight="1" x14ac:dyDescent="0.2"/>
    <row r="33147" ht="15" customHeight="1" x14ac:dyDescent="0.2"/>
    <row r="33148" ht="15" customHeight="1" x14ac:dyDescent="0.2"/>
    <row r="33149" ht="15" customHeight="1" x14ac:dyDescent="0.2"/>
    <row r="33150" ht="15" customHeight="1" x14ac:dyDescent="0.2"/>
    <row r="33151" ht="15" customHeight="1" x14ac:dyDescent="0.2"/>
    <row r="33152" ht="15" customHeight="1" x14ac:dyDescent="0.2"/>
    <row r="33153" ht="15" customHeight="1" x14ac:dyDescent="0.2"/>
    <row r="33154" ht="15" customHeight="1" x14ac:dyDescent="0.2"/>
    <row r="33155" ht="15" customHeight="1" x14ac:dyDescent="0.2"/>
    <row r="33156" ht="15" customHeight="1" x14ac:dyDescent="0.2"/>
    <row r="33157" ht="15" customHeight="1" x14ac:dyDescent="0.2"/>
    <row r="33158" ht="15" customHeight="1" x14ac:dyDescent="0.2"/>
    <row r="33159" ht="15" customHeight="1" x14ac:dyDescent="0.2"/>
    <row r="33160" ht="15" customHeight="1" x14ac:dyDescent="0.2"/>
    <row r="33161" ht="15" customHeight="1" x14ac:dyDescent="0.2"/>
    <row r="33162" ht="15" customHeight="1" x14ac:dyDescent="0.2"/>
    <row r="33163" ht="15" customHeight="1" x14ac:dyDescent="0.2"/>
    <row r="33164" ht="15" customHeight="1" x14ac:dyDescent="0.2"/>
    <row r="33165" ht="15" customHeight="1" x14ac:dyDescent="0.2"/>
    <row r="33166" ht="15" customHeight="1" x14ac:dyDescent="0.2"/>
    <row r="33167" ht="15" customHeight="1" x14ac:dyDescent="0.2"/>
    <row r="33168" ht="15" customHeight="1" x14ac:dyDescent="0.2"/>
    <row r="33169" ht="15" customHeight="1" x14ac:dyDescent="0.2"/>
    <row r="33170" ht="15" customHeight="1" x14ac:dyDescent="0.2"/>
    <row r="33171" ht="15" customHeight="1" x14ac:dyDescent="0.2"/>
    <row r="33172" ht="15" customHeight="1" x14ac:dyDescent="0.2"/>
    <row r="33173" ht="15" customHeight="1" x14ac:dyDescent="0.2"/>
    <row r="33174" ht="15" customHeight="1" x14ac:dyDescent="0.2"/>
    <row r="33175" ht="15" customHeight="1" x14ac:dyDescent="0.2"/>
    <row r="33176" ht="15" customHeight="1" x14ac:dyDescent="0.2"/>
    <row r="33177" ht="15" customHeight="1" x14ac:dyDescent="0.2"/>
    <row r="33178" ht="15" customHeight="1" x14ac:dyDescent="0.2"/>
    <row r="33179" ht="15" customHeight="1" x14ac:dyDescent="0.2"/>
    <row r="33180" ht="15" customHeight="1" x14ac:dyDescent="0.2"/>
    <row r="33181" ht="15" customHeight="1" x14ac:dyDescent="0.2"/>
    <row r="33182" ht="15" customHeight="1" x14ac:dyDescent="0.2"/>
    <row r="33183" ht="15" customHeight="1" x14ac:dyDescent="0.2"/>
    <row r="33184" ht="15" customHeight="1" x14ac:dyDescent="0.2"/>
    <row r="33185" ht="15" customHeight="1" x14ac:dyDescent="0.2"/>
    <row r="33186" ht="15" customHeight="1" x14ac:dyDescent="0.2"/>
    <row r="33187" ht="15" customHeight="1" x14ac:dyDescent="0.2"/>
    <row r="33188" ht="15" customHeight="1" x14ac:dyDescent="0.2"/>
    <row r="33189" ht="15" customHeight="1" x14ac:dyDescent="0.2"/>
    <row r="33190" ht="15" customHeight="1" x14ac:dyDescent="0.2"/>
    <row r="33191" ht="15" customHeight="1" x14ac:dyDescent="0.2"/>
    <row r="33192" ht="15" customHeight="1" x14ac:dyDescent="0.2"/>
    <row r="33193" ht="15" customHeight="1" x14ac:dyDescent="0.2"/>
    <row r="33194" ht="15" customHeight="1" x14ac:dyDescent="0.2"/>
    <row r="33195" ht="15" customHeight="1" x14ac:dyDescent="0.2"/>
    <row r="33196" ht="15" customHeight="1" x14ac:dyDescent="0.2"/>
    <row r="33197" ht="15" customHeight="1" x14ac:dyDescent="0.2"/>
    <row r="33198" ht="15" customHeight="1" x14ac:dyDescent="0.2"/>
    <row r="33199" ht="15" customHeight="1" x14ac:dyDescent="0.2"/>
    <row r="33200" ht="15" customHeight="1" x14ac:dyDescent="0.2"/>
    <row r="33201" ht="15" customHeight="1" x14ac:dyDescent="0.2"/>
    <row r="33202" ht="15" customHeight="1" x14ac:dyDescent="0.2"/>
    <row r="33203" ht="15" customHeight="1" x14ac:dyDescent="0.2"/>
    <row r="33204" ht="15" customHeight="1" x14ac:dyDescent="0.2"/>
    <row r="33205" ht="15" customHeight="1" x14ac:dyDescent="0.2"/>
    <row r="33206" ht="15" customHeight="1" x14ac:dyDescent="0.2"/>
    <row r="33207" ht="15" customHeight="1" x14ac:dyDescent="0.2"/>
    <row r="33208" ht="15" customHeight="1" x14ac:dyDescent="0.2"/>
    <row r="33209" ht="15" customHeight="1" x14ac:dyDescent="0.2"/>
    <row r="33210" ht="15" customHeight="1" x14ac:dyDescent="0.2"/>
    <row r="33211" ht="15" customHeight="1" x14ac:dyDescent="0.2"/>
    <row r="33212" ht="15" customHeight="1" x14ac:dyDescent="0.2"/>
    <row r="33213" ht="15" customHeight="1" x14ac:dyDescent="0.2"/>
    <row r="33214" ht="15" customHeight="1" x14ac:dyDescent="0.2"/>
    <row r="33215" ht="15" customHeight="1" x14ac:dyDescent="0.2"/>
    <row r="33216" ht="15" customHeight="1" x14ac:dyDescent="0.2"/>
    <row r="33217" ht="15" customHeight="1" x14ac:dyDescent="0.2"/>
    <row r="33218" ht="15" customHeight="1" x14ac:dyDescent="0.2"/>
    <row r="33219" ht="15" customHeight="1" x14ac:dyDescent="0.2"/>
    <row r="33220" ht="15" customHeight="1" x14ac:dyDescent="0.2"/>
    <row r="33221" ht="15" customHeight="1" x14ac:dyDescent="0.2"/>
    <row r="33222" ht="15" customHeight="1" x14ac:dyDescent="0.2"/>
    <row r="33223" ht="15" customHeight="1" x14ac:dyDescent="0.2"/>
    <row r="33224" ht="15" customHeight="1" x14ac:dyDescent="0.2"/>
    <row r="33225" ht="15" customHeight="1" x14ac:dyDescent="0.2"/>
    <row r="33226" ht="15" customHeight="1" x14ac:dyDescent="0.2"/>
    <row r="33227" ht="15" customHeight="1" x14ac:dyDescent="0.2"/>
    <row r="33228" ht="15" customHeight="1" x14ac:dyDescent="0.2"/>
    <row r="33229" ht="15" customHeight="1" x14ac:dyDescent="0.2"/>
    <row r="33230" ht="15" customHeight="1" x14ac:dyDescent="0.2"/>
    <row r="33231" ht="15" customHeight="1" x14ac:dyDescent="0.2"/>
    <row r="33232" ht="15" customHeight="1" x14ac:dyDescent="0.2"/>
    <row r="33233" ht="15" customHeight="1" x14ac:dyDescent="0.2"/>
    <row r="33234" ht="15" customHeight="1" x14ac:dyDescent="0.2"/>
    <row r="33235" ht="15" customHeight="1" x14ac:dyDescent="0.2"/>
    <row r="33236" ht="15" customHeight="1" x14ac:dyDescent="0.2"/>
    <row r="33237" ht="15" customHeight="1" x14ac:dyDescent="0.2"/>
    <row r="33238" ht="15" customHeight="1" x14ac:dyDescent="0.2"/>
    <row r="33239" ht="15" customHeight="1" x14ac:dyDescent="0.2"/>
    <row r="33240" ht="15" customHeight="1" x14ac:dyDescent="0.2"/>
    <row r="33241" ht="15" customHeight="1" x14ac:dyDescent="0.2"/>
    <row r="33242" ht="15" customHeight="1" x14ac:dyDescent="0.2"/>
    <row r="33243" ht="15" customHeight="1" x14ac:dyDescent="0.2"/>
    <row r="33244" ht="15" customHeight="1" x14ac:dyDescent="0.2"/>
    <row r="33245" ht="15" customHeight="1" x14ac:dyDescent="0.2"/>
    <row r="33246" ht="15" customHeight="1" x14ac:dyDescent="0.2"/>
    <row r="33247" ht="15" customHeight="1" x14ac:dyDescent="0.2"/>
    <row r="33248" ht="15" customHeight="1" x14ac:dyDescent="0.2"/>
    <row r="33249" ht="15" customHeight="1" x14ac:dyDescent="0.2"/>
    <row r="33250" ht="15" customHeight="1" x14ac:dyDescent="0.2"/>
    <row r="33251" ht="15" customHeight="1" x14ac:dyDescent="0.2"/>
    <row r="33252" ht="15" customHeight="1" x14ac:dyDescent="0.2"/>
    <row r="33253" ht="15" customHeight="1" x14ac:dyDescent="0.2"/>
    <row r="33254" ht="15" customHeight="1" x14ac:dyDescent="0.2"/>
    <row r="33255" ht="15" customHeight="1" x14ac:dyDescent="0.2"/>
    <row r="33256" ht="15" customHeight="1" x14ac:dyDescent="0.2"/>
    <row r="33257" ht="15" customHeight="1" x14ac:dyDescent="0.2"/>
    <row r="33258" ht="15" customHeight="1" x14ac:dyDescent="0.2"/>
    <row r="33259" ht="15" customHeight="1" x14ac:dyDescent="0.2"/>
    <row r="33260" ht="15" customHeight="1" x14ac:dyDescent="0.2"/>
    <row r="33261" ht="15" customHeight="1" x14ac:dyDescent="0.2"/>
    <row r="33262" ht="15" customHeight="1" x14ac:dyDescent="0.2"/>
    <row r="33263" ht="15" customHeight="1" x14ac:dyDescent="0.2"/>
    <row r="33264" ht="15" customHeight="1" x14ac:dyDescent="0.2"/>
    <row r="33265" ht="15" customHeight="1" x14ac:dyDescent="0.2"/>
    <row r="33266" ht="15" customHeight="1" x14ac:dyDescent="0.2"/>
    <row r="33267" ht="15" customHeight="1" x14ac:dyDescent="0.2"/>
    <row r="33268" ht="15" customHeight="1" x14ac:dyDescent="0.2"/>
    <row r="33269" ht="15" customHeight="1" x14ac:dyDescent="0.2"/>
    <row r="33270" ht="15" customHeight="1" x14ac:dyDescent="0.2"/>
    <row r="33271" ht="15" customHeight="1" x14ac:dyDescent="0.2"/>
    <row r="33272" ht="15" customHeight="1" x14ac:dyDescent="0.2"/>
    <row r="33273" ht="15" customHeight="1" x14ac:dyDescent="0.2"/>
    <row r="33274" ht="15" customHeight="1" x14ac:dyDescent="0.2"/>
    <row r="33275" ht="15" customHeight="1" x14ac:dyDescent="0.2"/>
    <row r="33276" ht="15" customHeight="1" x14ac:dyDescent="0.2"/>
    <row r="33277" ht="15" customHeight="1" x14ac:dyDescent="0.2"/>
    <row r="33278" ht="15" customHeight="1" x14ac:dyDescent="0.2"/>
    <row r="33279" ht="15" customHeight="1" x14ac:dyDescent="0.2"/>
    <row r="33280" ht="15" customHeight="1" x14ac:dyDescent="0.2"/>
    <row r="33281" ht="15" customHeight="1" x14ac:dyDescent="0.2"/>
    <row r="33282" ht="15" customHeight="1" x14ac:dyDescent="0.2"/>
    <row r="33283" ht="15" customHeight="1" x14ac:dyDescent="0.2"/>
    <row r="33284" ht="15" customHeight="1" x14ac:dyDescent="0.2"/>
    <row r="33285" ht="15" customHeight="1" x14ac:dyDescent="0.2"/>
    <row r="33286" ht="15" customHeight="1" x14ac:dyDescent="0.2"/>
    <row r="33287" ht="15" customHeight="1" x14ac:dyDescent="0.2"/>
    <row r="33288" ht="15" customHeight="1" x14ac:dyDescent="0.2"/>
    <row r="33289" ht="15" customHeight="1" x14ac:dyDescent="0.2"/>
    <row r="33290" ht="15" customHeight="1" x14ac:dyDescent="0.2"/>
    <row r="33291" ht="15" customHeight="1" x14ac:dyDescent="0.2"/>
    <row r="33292" ht="15" customHeight="1" x14ac:dyDescent="0.2"/>
    <row r="33293" ht="15" customHeight="1" x14ac:dyDescent="0.2"/>
    <row r="33294" ht="15" customHeight="1" x14ac:dyDescent="0.2"/>
    <row r="33295" ht="15" customHeight="1" x14ac:dyDescent="0.2"/>
    <row r="33296" ht="15" customHeight="1" x14ac:dyDescent="0.2"/>
    <row r="33297" ht="15" customHeight="1" x14ac:dyDescent="0.2"/>
    <row r="33298" ht="15" customHeight="1" x14ac:dyDescent="0.2"/>
    <row r="33299" ht="15" customHeight="1" x14ac:dyDescent="0.2"/>
    <row r="33300" ht="15" customHeight="1" x14ac:dyDescent="0.2"/>
    <row r="33301" ht="15" customHeight="1" x14ac:dyDescent="0.2"/>
    <row r="33302" ht="15" customHeight="1" x14ac:dyDescent="0.2"/>
    <row r="33303" ht="15" customHeight="1" x14ac:dyDescent="0.2"/>
    <row r="33304" ht="15" customHeight="1" x14ac:dyDescent="0.2"/>
    <row r="33305" ht="15" customHeight="1" x14ac:dyDescent="0.2"/>
    <row r="33306" ht="15" customHeight="1" x14ac:dyDescent="0.2"/>
    <row r="33307" ht="15" customHeight="1" x14ac:dyDescent="0.2"/>
    <row r="33308" ht="15" customHeight="1" x14ac:dyDescent="0.2"/>
    <row r="33309" ht="15" customHeight="1" x14ac:dyDescent="0.2"/>
    <row r="33310" ht="15" customHeight="1" x14ac:dyDescent="0.2"/>
    <row r="33311" ht="15" customHeight="1" x14ac:dyDescent="0.2"/>
    <row r="33312" ht="15" customHeight="1" x14ac:dyDescent="0.2"/>
    <row r="33313" ht="15" customHeight="1" x14ac:dyDescent="0.2"/>
    <row r="33314" ht="15" customHeight="1" x14ac:dyDescent="0.2"/>
    <row r="33315" ht="15" customHeight="1" x14ac:dyDescent="0.2"/>
    <row r="33316" ht="15" customHeight="1" x14ac:dyDescent="0.2"/>
    <row r="33317" ht="15" customHeight="1" x14ac:dyDescent="0.2"/>
    <row r="33318" ht="15" customHeight="1" x14ac:dyDescent="0.2"/>
    <row r="33319" ht="15" customHeight="1" x14ac:dyDescent="0.2"/>
    <row r="33320" ht="15" customHeight="1" x14ac:dyDescent="0.2"/>
    <row r="33321" ht="15" customHeight="1" x14ac:dyDescent="0.2"/>
    <row r="33322" ht="15" customHeight="1" x14ac:dyDescent="0.2"/>
    <row r="33323" ht="15" customHeight="1" x14ac:dyDescent="0.2"/>
    <row r="33324" ht="15" customHeight="1" x14ac:dyDescent="0.2"/>
    <row r="33325" ht="15" customHeight="1" x14ac:dyDescent="0.2"/>
    <row r="33326" ht="15" customHeight="1" x14ac:dyDescent="0.2"/>
    <row r="33327" ht="15" customHeight="1" x14ac:dyDescent="0.2"/>
    <row r="33328" ht="15" customHeight="1" x14ac:dyDescent="0.2"/>
    <row r="33329" ht="15" customHeight="1" x14ac:dyDescent="0.2"/>
    <row r="33330" ht="15" customHeight="1" x14ac:dyDescent="0.2"/>
    <row r="33331" ht="15" customHeight="1" x14ac:dyDescent="0.2"/>
    <row r="33332" ht="15" customHeight="1" x14ac:dyDescent="0.2"/>
    <row r="33333" ht="15" customHeight="1" x14ac:dyDescent="0.2"/>
    <row r="33334" ht="15" customHeight="1" x14ac:dyDescent="0.2"/>
    <row r="33335" ht="15" customHeight="1" x14ac:dyDescent="0.2"/>
    <row r="33336" ht="15" customHeight="1" x14ac:dyDescent="0.2"/>
    <row r="33337" ht="15" customHeight="1" x14ac:dyDescent="0.2"/>
    <row r="33338" ht="15" customHeight="1" x14ac:dyDescent="0.2"/>
    <row r="33339" ht="15" customHeight="1" x14ac:dyDescent="0.2"/>
    <row r="33340" ht="15" customHeight="1" x14ac:dyDescent="0.2"/>
    <row r="33341" ht="15" customHeight="1" x14ac:dyDescent="0.2"/>
    <row r="33342" ht="15" customHeight="1" x14ac:dyDescent="0.2"/>
    <row r="33343" ht="15" customHeight="1" x14ac:dyDescent="0.2"/>
    <row r="33344" ht="15" customHeight="1" x14ac:dyDescent="0.2"/>
    <row r="33345" ht="15" customHeight="1" x14ac:dyDescent="0.2"/>
    <row r="33346" ht="15" customHeight="1" x14ac:dyDescent="0.2"/>
    <row r="33347" ht="15" customHeight="1" x14ac:dyDescent="0.2"/>
    <row r="33348" ht="15" customHeight="1" x14ac:dyDescent="0.2"/>
    <row r="33349" ht="15" customHeight="1" x14ac:dyDescent="0.2"/>
    <row r="33350" ht="15" customHeight="1" x14ac:dyDescent="0.2"/>
    <row r="33351" ht="15" customHeight="1" x14ac:dyDescent="0.2"/>
    <row r="33352" ht="15" customHeight="1" x14ac:dyDescent="0.2"/>
    <row r="33353" ht="15" customHeight="1" x14ac:dyDescent="0.2"/>
    <row r="33354" ht="15" customHeight="1" x14ac:dyDescent="0.2"/>
    <row r="33355" ht="15" customHeight="1" x14ac:dyDescent="0.2"/>
    <row r="33356" ht="15" customHeight="1" x14ac:dyDescent="0.2"/>
    <row r="33357" ht="15" customHeight="1" x14ac:dyDescent="0.2"/>
    <row r="33358" ht="15" customHeight="1" x14ac:dyDescent="0.2"/>
    <row r="33359" ht="15" customHeight="1" x14ac:dyDescent="0.2"/>
    <row r="33360" ht="15" customHeight="1" x14ac:dyDescent="0.2"/>
    <row r="33361" ht="15" customHeight="1" x14ac:dyDescent="0.2"/>
    <row r="33362" ht="15" customHeight="1" x14ac:dyDescent="0.2"/>
    <row r="33363" ht="15" customHeight="1" x14ac:dyDescent="0.2"/>
    <row r="33364" ht="15" customHeight="1" x14ac:dyDescent="0.2"/>
    <row r="33365" ht="15" customHeight="1" x14ac:dyDescent="0.2"/>
    <row r="33366" ht="15" customHeight="1" x14ac:dyDescent="0.2"/>
    <row r="33367" ht="15" customHeight="1" x14ac:dyDescent="0.2"/>
    <row r="33368" ht="15" customHeight="1" x14ac:dyDescent="0.2"/>
    <row r="33369" ht="15" customHeight="1" x14ac:dyDescent="0.2"/>
    <row r="33370" ht="15" customHeight="1" x14ac:dyDescent="0.2"/>
    <row r="33371" ht="15" customHeight="1" x14ac:dyDescent="0.2"/>
    <row r="33372" ht="15" customHeight="1" x14ac:dyDescent="0.2"/>
    <row r="33373" ht="15" customHeight="1" x14ac:dyDescent="0.2"/>
    <row r="33374" ht="15" customHeight="1" x14ac:dyDescent="0.2"/>
    <row r="33375" ht="15" customHeight="1" x14ac:dyDescent="0.2"/>
    <row r="33376" ht="15" customHeight="1" x14ac:dyDescent="0.2"/>
    <row r="33377" ht="15" customHeight="1" x14ac:dyDescent="0.2"/>
    <row r="33378" ht="15" customHeight="1" x14ac:dyDescent="0.2"/>
    <row r="33379" ht="15" customHeight="1" x14ac:dyDescent="0.2"/>
    <row r="33380" ht="15" customHeight="1" x14ac:dyDescent="0.2"/>
    <row r="33381" ht="15" customHeight="1" x14ac:dyDescent="0.2"/>
    <row r="33382" ht="15" customHeight="1" x14ac:dyDescent="0.2"/>
    <row r="33383" ht="15" customHeight="1" x14ac:dyDescent="0.2"/>
    <row r="33384" ht="15" customHeight="1" x14ac:dyDescent="0.2"/>
    <row r="33385" ht="15" customHeight="1" x14ac:dyDescent="0.2"/>
    <row r="33386" ht="15" customHeight="1" x14ac:dyDescent="0.2"/>
    <row r="33387" ht="15" customHeight="1" x14ac:dyDescent="0.2"/>
    <row r="33388" ht="15" customHeight="1" x14ac:dyDescent="0.2"/>
    <row r="33389" ht="15" customHeight="1" x14ac:dyDescent="0.2"/>
    <row r="33390" ht="15" customHeight="1" x14ac:dyDescent="0.2"/>
    <row r="33391" ht="15" customHeight="1" x14ac:dyDescent="0.2"/>
    <row r="33392" ht="15" customHeight="1" x14ac:dyDescent="0.2"/>
    <row r="33393" ht="15" customHeight="1" x14ac:dyDescent="0.2"/>
    <row r="33394" ht="15" customHeight="1" x14ac:dyDescent="0.2"/>
    <row r="33395" ht="15" customHeight="1" x14ac:dyDescent="0.2"/>
    <row r="33396" ht="15" customHeight="1" x14ac:dyDescent="0.2"/>
    <row r="33397" ht="15" customHeight="1" x14ac:dyDescent="0.2"/>
    <row r="33398" ht="15" customHeight="1" x14ac:dyDescent="0.2"/>
    <row r="33399" ht="15" customHeight="1" x14ac:dyDescent="0.2"/>
    <row r="33400" ht="15" customHeight="1" x14ac:dyDescent="0.2"/>
    <row r="33401" ht="15" customHeight="1" x14ac:dyDescent="0.2"/>
    <row r="33402" ht="15" customHeight="1" x14ac:dyDescent="0.2"/>
    <row r="33403" ht="15" customHeight="1" x14ac:dyDescent="0.2"/>
    <row r="33404" ht="15" customHeight="1" x14ac:dyDescent="0.2"/>
    <row r="33405" ht="15" customHeight="1" x14ac:dyDescent="0.2"/>
    <row r="33406" ht="15" customHeight="1" x14ac:dyDescent="0.2"/>
    <row r="33407" ht="15" customHeight="1" x14ac:dyDescent="0.2"/>
    <row r="33408" ht="15" customHeight="1" x14ac:dyDescent="0.2"/>
    <row r="33409" ht="15" customHeight="1" x14ac:dyDescent="0.2"/>
    <row r="33410" ht="15" customHeight="1" x14ac:dyDescent="0.2"/>
    <row r="33411" ht="15" customHeight="1" x14ac:dyDescent="0.2"/>
    <row r="33412" ht="15" customHeight="1" x14ac:dyDescent="0.2"/>
    <row r="33413" ht="15" customHeight="1" x14ac:dyDescent="0.2"/>
    <row r="33414" ht="15" customHeight="1" x14ac:dyDescent="0.2"/>
    <row r="33415" ht="15" customHeight="1" x14ac:dyDescent="0.2"/>
    <row r="33416" ht="15" customHeight="1" x14ac:dyDescent="0.2"/>
    <row r="33417" ht="15" customHeight="1" x14ac:dyDescent="0.2"/>
    <row r="33418" ht="15" customHeight="1" x14ac:dyDescent="0.2"/>
    <row r="33419" ht="15" customHeight="1" x14ac:dyDescent="0.2"/>
    <row r="33420" ht="15" customHeight="1" x14ac:dyDescent="0.2"/>
    <row r="33421" ht="15" customHeight="1" x14ac:dyDescent="0.2"/>
    <row r="33422" ht="15" customHeight="1" x14ac:dyDescent="0.2"/>
    <row r="33423" ht="15" customHeight="1" x14ac:dyDescent="0.2"/>
    <row r="33424" ht="15" customHeight="1" x14ac:dyDescent="0.2"/>
    <row r="33425" ht="15" customHeight="1" x14ac:dyDescent="0.2"/>
    <row r="33426" ht="15" customHeight="1" x14ac:dyDescent="0.2"/>
    <row r="33427" ht="15" customHeight="1" x14ac:dyDescent="0.2"/>
    <row r="33428" ht="15" customHeight="1" x14ac:dyDescent="0.2"/>
    <row r="33429" ht="15" customHeight="1" x14ac:dyDescent="0.2"/>
    <row r="33430" ht="15" customHeight="1" x14ac:dyDescent="0.2"/>
    <row r="33431" ht="15" customHeight="1" x14ac:dyDescent="0.2"/>
    <row r="33432" ht="15" customHeight="1" x14ac:dyDescent="0.2"/>
    <row r="33433" ht="15" customHeight="1" x14ac:dyDescent="0.2"/>
    <row r="33434" ht="15" customHeight="1" x14ac:dyDescent="0.2"/>
    <row r="33435" ht="15" customHeight="1" x14ac:dyDescent="0.2"/>
    <row r="33436" ht="15" customHeight="1" x14ac:dyDescent="0.2"/>
    <row r="33437" ht="15" customHeight="1" x14ac:dyDescent="0.2"/>
    <row r="33438" ht="15" customHeight="1" x14ac:dyDescent="0.2"/>
    <row r="33439" ht="15" customHeight="1" x14ac:dyDescent="0.2"/>
    <row r="33440" ht="15" customHeight="1" x14ac:dyDescent="0.2"/>
    <row r="33441" ht="15" customHeight="1" x14ac:dyDescent="0.2"/>
    <row r="33442" ht="15" customHeight="1" x14ac:dyDescent="0.2"/>
    <row r="33443" ht="15" customHeight="1" x14ac:dyDescent="0.2"/>
    <row r="33444" ht="15" customHeight="1" x14ac:dyDescent="0.2"/>
    <row r="33445" ht="15" customHeight="1" x14ac:dyDescent="0.2"/>
    <row r="33446" ht="15" customHeight="1" x14ac:dyDescent="0.2"/>
    <row r="33447" ht="15" customHeight="1" x14ac:dyDescent="0.2"/>
    <row r="33448" ht="15" customHeight="1" x14ac:dyDescent="0.2"/>
    <row r="33449" ht="15" customHeight="1" x14ac:dyDescent="0.2"/>
    <row r="33450" ht="15" customHeight="1" x14ac:dyDescent="0.2"/>
    <row r="33451" ht="15" customHeight="1" x14ac:dyDescent="0.2"/>
    <row r="33452" ht="15" customHeight="1" x14ac:dyDescent="0.2"/>
    <row r="33453" ht="15" customHeight="1" x14ac:dyDescent="0.2"/>
    <row r="33454" ht="15" customHeight="1" x14ac:dyDescent="0.2"/>
    <row r="33455" ht="15" customHeight="1" x14ac:dyDescent="0.2"/>
    <row r="33456" ht="15" customHeight="1" x14ac:dyDescent="0.2"/>
    <row r="33457" ht="15" customHeight="1" x14ac:dyDescent="0.2"/>
    <row r="33458" ht="15" customHeight="1" x14ac:dyDescent="0.2"/>
    <row r="33459" ht="15" customHeight="1" x14ac:dyDescent="0.2"/>
    <row r="33460" ht="15" customHeight="1" x14ac:dyDescent="0.2"/>
    <row r="33461" ht="15" customHeight="1" x14ac:dyDescent="0.2"/>
    <row r="33462" ht="15" customHeight="1" x14ac:dyDescent="0.2"/>
    <row r="33463" ht="15" customHeight="1" x14ac:dyDescent="0.2"/>
    <row r="33464" ht="15" customHeight="1" x14ac:dyDescent="0.2"/>
    <row r="33465" ht="15" customHeight="1" x14ac:dyDescent="0.2"/>
    <row r="33466" ht="15" customHeight="1" x14ac:dyDescent="0.2"/>
    <row r="33467" ht="15" customHeight="1" x14ac:dyDescent="0.2"/>
    <row r="33468" ht="15" customHeight="1" x14ac:dyDescent="0.2"/>
    <row r="33469" ht="15" customHeight="1" x14ac:dyDescent="0.2"/>
    <row r="33470" ht="15" customHeight="1" x14ac:dyDescent="0.2"/>
    <row r="33471" ht="15" customHeight="1" x14ac:dyDescent="0.2"/>
    <row r="33472" ht="15" customHeight="1" x14ac:dyDescent="0.2"/>
    <row r="33473" ht="15" customHeight="1" x14ac:dyDescent="0.2"/>
    <row r="33474" ht="15" customHeight="1" x14ac:dyDescent="0.2"/>
    <row r="33475" ht="15" customHeight="1" x14ac:dyDescent="0.2"/>
    <row r="33476" ht="15" customHeight="1" x14ac:dyDescent="0.2"/>
    <row r="33477" ht="15" customHeight="1" x14ac:dyDescent="0.2"/>
    <row r="33478" ht="15" customHeight="1" x14ac:dyDescent="0.2"/>
    <row r="33479" ht="15" customHeight="1" x14ac:dyDescent="0.2"/>
    <row r="33480" ht="15" customHeight="1" x14ac:dyDescent="0.2"/>
    <row r="33481" ht="15" customHeight="1" x14ac:dyDescent="0.2"/>
    <row r="33482" ht="15" customHeight="1" x14ac:dyDescent="0.2"/>
    <row r="33483" ht="15" customHeight="1" x14ac:dyDescent="0.2"/>
    <row r="33484" ht="15" customHeight="1" x14ac:dyDescent="0.2"/>
    <row r="33485" ht="15" customHeight="1" x14ac:dyDescent="0.2"/>
    <row r="33486" ht="15" customHeight="1" x14ac:dyDescent="0.2"/>
    <row r="33487" ht="15" customHeight="1" x14ac:dyDescent="0.2"/>
    <row r="33488" ht="15" customHeight="1" x14ac:dyDescent="0.2"/>
    <row r="33489" ht="15" customHeight="1" x14ac:dyDescent="0.2"/>
    <row r="33490" ht="15" customHeight="1" x14ac:dyDescent="0.2"/>
    <row r="33491" ht="15" customHeight="1" x14ac:dyDescent="0.2"/>
    <row r="33492" ht="15" customHeight="1" x14ac:dyDescent="0.2"/>
    <row r="33493" ht="15" customHeight="1" x14ac:dyDescent="0.2"/>
    <row r="33494" ht="15" customHeight="1" x14ac:dyDescent="0.2"/>
    <row r="33495" ht="15" customHeight="1" x14ac:dyDescent="0.2"/>
    <row r="33496" ht="15" customHeight="1" x14ac:dyDescent="0.2"/>
    <row r="33497" ht="15" customHeight="1" x14ac:dyDescent="0.2"/>
    <row r="33498" ht="15" customHeight="1" x14ac:dyDescent="0.2"/>
    <row r="33499" ht="15" customHeight="1" x14ac:dyDescent="0.2"/>
    <row r="33500" ht="15" customHeight="1" x14ac:dyDescent="0.2"/>
    <row r="33501" ht="15" customHeight="1" x14ac:dyDescent="0.2"/>
    <row r="33502" ht="15" customHeight="1" x14ac:dyDescent="0.2"/>
    <row r="33503" ht="15" customHeight="1" x14ac:dyDescent="0.2"/>
    <row r="33504" ht="15" customHeight="1" x14ac:dyDescent="0.2"/>
    <row r="33505" ht="15" customHeight="1" x14ac:dyDescent="0.2"/>
    <row r="33506" ht="15" customHeight="1" x14ac:dyDescent="0.2"/>
    <row r="33507" ht="15" customHeight="1" x14ac:dyDescent="0.2"/>
    <row r="33508" ht="15" customHeight="1" x14ac:dyDescent="0.2"/>
    <row r="33509" ht="15" customHeight="1" x14ac:dyDescent="0.2"/>
    <row r="33510" ht="15" customHeight="1" x14ac:dyDescent="0.2"/>
    <row r="33511" ht="15" customHeight="1" x14ac:dyDescent="0.2"/>
    <row r="33512" ht="15" customHeight="1" x14ac:dyDescent="0.2"/>
    <row r="33513" ht="15" customHeight="1" x14ac:dyDescent="0.2"/>
    <row r="33514" ht="15" customHeight="1" x14ac:dyDescent="0.2"/>
    <row r="33515" ht="15" customHeight="1" x14ac:dyDescent="0.2"/>
    <row r="33516" ht="15" customHeight="1" x14ac:dyDescent="0.2"/>
    <row r="33517" ht="15" customHeight="1" x14ac:dyDescent="0.2"/>
    <row r="33518" ht="15" customHeight="1" x14ac:dyDescent="0.2"/>
    <row r="33519" ht="15" customHeight="1" x14ac:dyDescent="0.2"/>
    <row r="33520" ht="15" customHeight="1" x14ac:dyDescent="0.2"/>
    <row r="33521" ht="15" customHeight="1" x14ac:dyDescent="0.2"/>
    <row r="33522" ht="15" customHeight="1" x14ac:dyDescent="0.2"/>
    <row r="33523" ht="15" customHeight="1" x14ac:dyDescent="0.2"/>
    <row r="33524" ht="15" customHeight="1" x14ac:dyDescent="0.2"/>
    <row r="33525" ht="15" customHeight="1" x14ac:dyDescent="0.2"/>
    <row r="33526" ht="15" customHeight="1" x14ac:dyDescent="0.2"/>
    <row r="33527" ht="15" customHeight="1" x14ac:dyDescent="0.2"/>
    <row r="33528" ht="15" customHeight="1" x14ac:dyDescent="0.2"/>
    <row r="33529" ht="15" customHeight="1" x14ac:dyDescent="0.2"/>
    <row r="33530" ht="15" customHeight="1" x14ac:dyDescent="0.2"/>
    <row r="33531" ht="15" customHeight="1" x14ac:dyDescent="0.2"/>
    <row r="33532" ht="15" customHeight="1" x14ac:dyDescent="0.2"/>
    <row r="33533" ht="15" customHeight="1" x14ac:dyDescent="0.2"/>
    <row r="33534" ht="15" customHeight="1" x14ac:dyDescent="0.2"/>
    <row r="33535" ht="15" customHeight="1" x14ac:dyDescent="0.2"/>
    <row r="33536" ht="15" customHeight="1" x14ac:dyDescent="0.2"/>
    <row r="33537" ht="15" customHeight="1" x14ac:dyDescent="0.2"/>
    <row r="33538" ht="15" customHeight="1" x14ac:dyDescent="0.2"/>
    <row r="33539" ht="15" customHeight="1" x14ac:dyDescent="0.2"/>
    <row r="33540" ht="15" customHeight="1" x14ac:dyDescent="0.2"/>
    <row r="33541" ht="15" customHeight="1" x14ac:dyDescent="0.2"/>
    <row r="33542" ht="15" customHeight="1" x14ac:dyDescent="0.2"/>
    <row r="33543" ht="15" customHeight="1" x14ac:dyDescent="0.2"/>
    <row r="33544" ht="15" customHeight="1" x14ac:dyDescent="0.2"/>
    <row r="33545" ht="15" customHeight="1" x14ac:dyDescent="0.2"/>
    <row r="33546" ht="15" customHeight="1" x14ac:dyDescent="0.2"/>
    <row r="33547" ht="15" customHeight="1" x14ac:dyDescent="0.2"/>
    <row r="33548" ht="15" customHeight="1" x14ac:dyDescent="0.2"/>
    <row r="33549" ht="15" customHeight="1" x14ac:dyDescent="0.2"/>
    <row r="33550" ht="15" customHeight="1" x14ac:dyDescent="0.2"/>
    <row r="33551" ht="15" customHeight="1" x14ac:dyDescent="0.2"/>
    <row r="33552" ht="15" customHeight="1" x14ac:dyDescent="0.2"/>
    <row r="33553" ht="15" customHeight="1" x14ac:dyDescent="0.2"/>
    <row r="33554" ht="15" customHeight="1" x14ac:dyDescent="0.2"/>
    <row r="33555" ht="15" customHeight="1" x14ac:dyDescent="0.2"/>
    <row r="33556" ht="15" customHeight="1" x14ac:dyDescent="0.2"/>
    <row r="33557" ht="15" customHeight="1" x14ac:dyDescent="0.2"/>
    <row r="33558" ht="15" customHeight="1" x14ac:dyDescent="0.2"/>
    <row r="33559" ht="15" customHeight="1" x14ac:dyDescent="0.2"/>
    <row r="33560" ht="15" customHeight="1" x14ac:dyDescent="0.2"/>
    <row r="33561" ht="15" customHeight="1" x14ac:dyDescent="0.2"/>
    <row r="33562" ht="15" customHeight="1" x14ac:dyDescent="0.2"/>
    <row r="33563" ht="15" customHeight="1" x14ac:dyDescent="0.2"/>
    <row r="33564" ht="15" customHeight="1" x14ac:dyDescent="0.2"/>
    <row r="33565" ht="15" customHeight="1" x14ac:dyDescent="0.2"/>
    <row r="33566" ht="15" customHeight="1" x14ac:dyDescent="0.2"/>
    <row r="33567" ht="15" customHeight="1" x14ac:dyDescent="0.2"/>
    <row r="33568" ht="15" customHeight="1" x14ac:dyDescent="0.2"/>
    <row r="33569" ht="15" customHeight="1" x14ac:dyDescent="0.2"/>
    <row r="33570" ht="15" customHeight="1" x14ac:dyDescent="0.2"/>
    <row r="33571" ht="15" customHeight="1" x14ac:dyDescent="0.2"/>
    <row r="33572" ht="15" customHeight="1" x14ac:dyDescent="0.2"/>
    <row r="33573" ht="15" customHeight="1" x14ac:dyDescent="0.2"/>
    <row r="33574" ht="15" customHeight="1" x14ac:dyDescent="0.2"/>
    <row r="33575" ht="15" customHeight="1" x14ac:dyDescent="0.2"/>
    <row r="33576" ht="15" customHeight="1" x14ac:dyDescent="0.2"/>
    <row r="33577" ht="15" customHeight="1" x14ac:dyDescent="0.2"/>
    <row r="33578" ht="15" customHeight="1" x14ac:dyDescent="0.2"/>
    <row r="33579" ht="15" customHeight="1" x14ac:dyDescent="0.2"/>
    <row r="33580" ht="15" customHeight="1" x14ac:dyDescent="0.2"/>
    <row r="33581" ht="15" customHeight="1" x14ac:dyDescent="0.2"/>
    <row r="33582" ht="15" customHeight="1" x14ac:dyDescent="0.2"/>
    <row r="33583" ht="15" customHeight="1" x14ac:dyDescent="0.2"/>
    <row r="33584" ht="15" customHeight="1" x14ac:dyDescent="0.2"/>
    <row r="33585" ht="15" customHeight="1" x14ac:dyDescent="0.2"/>
    <row r="33586" ht="15" customHeight="1" x14ac:dyDescent="0.2"/>
    <row r="33587" ht="15" customHeight="1" x14ac:dyDescent="0.2"/>
    <row r="33588" ht="15" customHeight="1" x14ac:dyDescent="0.2"/>
    <row r="33589" ht="15" customHeight="1" x14ac:dyDescent="0.2"/>
    <row r="33590" ht="15" customHeight="1" x14ac:dyDescent="0.2"/>
    <row r="33591" ht="15" customHeight="1" x14ac:dyDescent="0.2"/>
    <row r="33592" ht="15" customHeight="1" x14ac:dyDescent="0.2"/>
    <row r="33593" ht="15" customHeight="1" x14ac:dyDescent="0.2"/>
    <row r="33594" ht="15" customHeight="1" x14ac:dyDescent="0.2"/>
    <row r="33595" ht="15" customHeight="1" x14ac:dyDescent="0.2"/>
    <row r="33596" ht="15" customHeight="1" x14ac:dyDescent="0.2"/>
    <row r="33597" ht="15" customHeight="1" x14ac:dyDescent="0.2"/>
    <row r="33598" ht="15" customHeight="1" x14ac:dyDescent="0.2"/>
    <row r="33599" ht="15" customHeight="1" x14ac:dyDescent="0.2"/>
    <row r="33600" ht="15" customHeight="1" x14ac:dyDescent="0.2"/>
    <row r="33601" ht="15" customHeight="1" x14ac:dyDescent="0.2"/>
    <row r="33602" ht="15" customHeight="1" x14ac:dyDescent="0.2"/>
    <row r="33603" ht="15" customHeight="1" x14ac:dyDescent="0.2"/>
    <row r="33604" ht="15" customHeight="1" x14ac:dyDescent="0.2"/>
    <row r="33605" ht="15" customHeight="1" x14ac:dyDescent="0.2"/>
    <row r="33606" ht="15" customHeight="1" x14ac:dyDescent="0.2"/>
    <row r="33607" ht="15" customHeight="1" x14ac:dyDescent="0.2"/>
    <row r="33608" ht="15" customHeight="1" x14ac:dyDescent="0.2"/>
    <row r="33609" ht="15" customHeight="1" x14ac:dyDescent="0.2"/>
    <row r="33610" ht="15" customHeight="1" x14ac:dyDescent="0.2"/>
    <row r="33611" ht="15" customHeight="1" x14ac:dyDescent="0.2"/>
    <row r="33612" ht="15" customHeight="1" x14ac:dyDescent="0.2"/>
    <row r="33613" ht="15" customHeight="1" x14ac:dyDescent="0.2"/>
    <row r="33614" ht="15" customHeight="1" x14ac:dyDescent="0.2"/>
    <row r="33615" ht="15" customHeight="1" x14ac:dyDescent="0.2"/>
    <row r="33616" ht="15" customHeight="1" x14ac:dyDescent="0.2"/>
    <row r="33617" ht="15" customHeight="1" x14ac:dyDescent="0.2"/>
    <row r="33618" ht="15" customHeight="1" x14ac:dyDescent="0.2"/>
    <row r="33619" ht="15" customHeight="1" x14ac:dyDescent="0.2"/>
    <row r="33620" ht="15" customHeight="1" x14ac:dyDescent="0.2"/>
    <row r="33621" ht="15" customHeight="1" x14ac:dyDescent="0.2"/>
    <row r="33622" ht="15" customHeight="1" x14ac:dyDescent="0.2"/>
    <row r="33623" ht="15" customHeight="1" x14ac:dyDescent="0.2"/>
    <row r="33624" ht="15" customHeight="1" x14ac:dyDescent="0.2"/>
    <row r="33625" ht="15" customHeight="1" x14ac:dyDescent="0.2"/>
    <row r="33626" ht="15" customHeight="1" x14ac:dyDescent="0.2"/>
    <row r="33627" ht="15" customHeight="1" x14ac:dyDescent="0.2"/>
    <row r="33628" ht="15" customHeight="1" x14ac:dyDescent="0.2"/>
    <row r="33629" ht="15" customHeight="1" x14ac:dyDescent="0.2"/>
    <row r="33630" ht="15" customHeight="1" x14ac:dyDescent="0.2"/>
    <row r="33631" ht="15" customHeight="1" x14ac:dyDescent="0.2"/>
    <row r="33632" ht="15" customHeight="1" x14ac:dyDescent="0.2"/>
    <row r="33633" ht="15" customHeight="1" x14ac:dyDescent="0.2"/>
    <row r="33634" ht="15" customHeight="1" x14ac:dyDescent="0.2"/>
    <row r="33635" ht="15" customHeight="1" x14ac:dyDescent="0.2"/>
    <row r="33636" ht="15" customHeight="1" x14ac:dyDescent="0.2"/>
    <row r="33637" ht="15" customHeight="1" x14ac:dyDescent="0.2"/>
    <row r="33638" ht="15" customHeight="1" x14ac:dyDescent="0.2"/>
    <row r="33639" ht="15" customHeight="1" x14ac:dyDescent="0.2"/>
    <row r="33640" ht="15" customHeight="1" x14ac:dyDescent="0.2"/>
    <row r="33641" ht="15" customHeight="1" x14ac:dyDescent="0.2"/>
    <row r="33642" ht="15" customHeight="1" x14ac:dyDescent="0.2"/>
    <row r="33643" ht="15" customHeight="1" x14ac:dyDescent="0.2"/>
    <row r="33644" ht="15" customHeight="1" x14ac:dyDescent="0.2"/>
    <row r="33645" ht="15" customHeight="1" x14ac:dyDescent="0.2"/>
    <row r="33646" ht="15" customHeight="1" x14ac:dyDescent="0.2"/>
    <row r="33647" ht="15" customHeight="1" x14ac:dyDescent="0.2"/>
    <row r="33648" ht="15" customHeight="1" x14ac:dyDescent="0.2"/>
    <row r="33649" ht="15" customHeight="1" x14ac:dyDescent="0.2"/>
    <row r="33650" ht="15" customHeight="1" x14ac:dyDescent="0.2"/>
    <row r="33651" ht="15" customHeight="1" x14ac:dyDescent="0.2"/>
    <row r="33652" ht="15" customHeight="1" x14ac:dyDescent="0.2"/>
    <row r="33653" ht="15" customHeight="1" x14ac:dyDescent="0.2"/>
    <row r="33654" ht="15" customHeight="1" x14ac:dyDescent="0.2"/>
    <row r="33655" ht="15" customHeight="1" x14ac:dyDescent="0.2"/>
    <row r="33656" ht="15" customHeight="1" x14ac:dyDescent="0.2"/>
    <row r="33657" ht="15" customHeight="1" x14ac:dyDescent="0.2"/>
    <row r="33658" ht="15" customHeight="1" x14ac:dyDescent="0.2"/>
    <row r="33659" ht="15" customHeight="1" x14ac:dyDescent="0.2"/>
    <row r="33660" ht="15" customHeight="1" x14ac:dyDescent="0.2"/>
    <row r="33661" ht="15" customHeight="1" x14ac:dyDescent="0.2"/>
    <row r="33662" ht="15" customHeight="1" x14ac:dyDescent="0.2"/>
    <row r="33663" ht="15" customHeight="1" x14ac:dyDescent="0.2"/>
    <row r="33664" ht="15" customHeight="1" x14ac:dyDescent="0.2"/>
    <row r="33665" ht="15" customHeight="1" x14ac:dyDescent="0.2"/>
    <row r="33666" ht="15" customHeight="1" x14ac:dyDescent="0.2"/>
    <row r="33667" ht="15" customHeight="1" x14ac:dyDescent="0.2"/>
    <row r="33668" ht="15" customHeight="1" x14ac:dyDescent="0.2"/>
    <row r="33669" ht="15" customHeight="1" x14ac:dyDescent="0.2"/>
    <row r="33670" ht="15" customHeight="1" x14ac:dyDescent="0.2"/>
    <row r="33671" ht="15" customHeight="1" x14ac:dyDescent="0.2"/>
    <row r="33672" ht="15" customHeight="1" x14ac:dyDescent="0.2"/>
    <row r="33673" ht="15" customHeight="1" x14ac:dyDescent="0.2"/>
    <row r="33674" ht="15" customHeight="1" x14ac:dyDescent="0.2"/>
    <row r="33675" ht="15" customHeight="1" x14ac:dyDescent="0.2"/>
    <row r="33676" ht="15" customHeight="1" x14ac:dyDescent="0.2"/>
    <row r="33677" ht="15" customHeight="1" x14ac:dyDescent="0.2"/>
    <row r="33678" ht="15" customHeight="1" x14ac:dyDescent="0.2"/>
    <row r="33679" ht="15" customHeight="1" x14ac:dyDescent="0.2"/>
    <row r="33680" ht="15" customHeight="1" x14ac:dyDescent="0.2"/>
    <row r="33681" ht="15" customHeight="1" x14ac:dyDescent="0.2"/>
    <row r="33682" ht="15" customHeight="1" x14ac:dyDescent="0.2"/>
    <row r="33683" ht="15" customHeight="1" x14ac:dyDescent="0.2"/>
    <row r="33684" ht="15" customHeight="1" x14ac:dyDescent="0.2"/>
    <row r="33685" ht="15" customHeight="1" x14ac:dyDescent="0.2"/>
    <row r="33686" ht="15" customHeight="1" x14ac:dyDescent="0.2"/>
    <row r="33687" ht="15" customHeight="1" x14ac:dyDescent="0.2"/>
    <row r="33688" ht="15" customHeight="1" x14ac:dyDescent="0.2"/>
    <row r="33689" ht="15" customHeight="1" x14ac:dyDescent="0.2"/>
    <row r="33690" ht="15" customHeight="1" x14ac:dyDescent="0.2"/>
    <row r="33691" ht="15" customHeight="1" x14ac:dyDescent="0.2"/>
    <row r="33692" ht="15" customHeight="1" x14ac:dyDescent="0.2"/>
    <row r="33693" ht="15" customHeight="1" x14ac:dyDescent="0.2"/>
    <row r="33694" ht="15" customHeight="1" x14ac:dyDescent="0.2"/>
    <row r="33695" ht="15" customHeight="1" x14ac:dyDescent="0.2"/>
    <row r="33696" ht="15" customHeight="1" x14ac:dyDescent="0.2"/>
    <row r="33697" ht="15" customHeight="1" x14ac:dyDescent="0.2"/>
    <row r="33698" ht="15" customHeight="1" x14ac:dyDescent="0.2"/>
    <row r="33699" ht="15" customHeight="1" x14ac:dyDescent="0.2"/>
    <row r="33700" ht="15" customHeight="1" x14ac:dyDescent="0.2"/>
    <row r="33701" ht="15" customHeight="1" x14ac:dyDescent="0.2"/>
    <row r="33702" ht="15" customHeight="1" x14ac:dyDescent="0.2"/>
    <row r="33703" ht="15" customHeight="1" x14ac:dyDescent="0.2"/>
    <row r="33704" ht="15" customHeight="1" x14ac:dyDescent="0.2"/>
    <row r="33705" ht="15" customHeight="1" x14ac:dyDescent="0.2"/>
    <row r="33706" ht="15" customHeight="1" x14ac:dyDescent="0.2"/>
    <row r="33707" ht="15" customHeight="1" x14ac:dyDescent="0.2"/>
    <row r="33708" ht="15" customHeight="1" x14ac:dyDescent="0.2"/>
    <row r="33709" ht="15" customHeight="1" x14ac:dyDescent="0.2"/>
    <row r="33710" ht="15" customHeight="1" x14ac:dyDescent="0.2"/>
    <row r="33711" ht="15" customHeight="1" x14ac:dyDescent="0.2"/>
    <row r="33712" ht="15" customHeight="1" x14ac:dyDescent="0.2"/>
    <row r="33713" ht="15" customHeight="1" x14ac:dyDescent="0.2"/>
    <row r="33714" ht="15" customHeight="1" x14ac:dyDescent="0.2"/>
    <row r="33715" ht="15" customHeight="1" x14ac:dyDescent="0.2"/>
    <row r="33716" ht="15" customHeight="1" x14ac:dyDescent="0.2"/>
    <row r="33717" ht="15" customHeight="1" x14ac:dyDescent="0.2"/>
    <row r="33718" ht="15" customHeight="1" x14ac:dyDescent="0.2"/>
    <row r="33719" ht="15" customHeight="1" x14ac:dyDescent="0.2"/>
    <row r="33720" ht="15" customHeight="1" x14ac:dyDescent="0.2"/>
    <row r="33721" ht="15" customHeight="1" x14ac:dyDescent="0.2"/>
    <row r="33722" ht="15" customHeight="1" x14ac:dyDescent="0.2"/>
    <row r="33723" ht="15" customHeight="1" x14ac:dyDescent="0.2"/>
    <row r="33724" ht="15" customHeight="1" x14ac:dyDescent="0.2"/>
    <row r="33725" ht="15" customHeight="1" x14ac:dyDescent="0.2"/>
    <row r="33726" ht="15" customHeight="1" x14ac:dyDescent="0.2"/>
    <row r="33727" ht="15" customHeight="1" x14ac:dyDescent="0.2"/>
    <row r="33728" ht="15" customHeight="1" x14ac:dyDescent="0.2"/>
    <row r="33729" ht="15" customHeight="1" x14ac:dyDescent="0.2"/>
    <row r="33730" ht="15" customHeight="1" x14ac:dyDescent="0.2"/>
    <row r="33731" ht="15" customHeight="1" x14ac:dyDescent="0.2"/>
    <row r="33732" ht="15" customHeight="1" x14ac:dyDescent="0.2"/>
    <row r="33733" ht="15" customHeight="1" x14ac:dyDescent="0.2"/>
    <row r="33734" ht="15" customHeight="1" x14ac:dyDescent="0.2"/>
    <row r="33735" ht="15" customHeight="1" x14ac:dyDescent="0.2"/>
    <row r="33736" ht="15" customHeight="1" x14ac:dyDescent="0.2"/>
    <row r="33737" ht="15" customHeight="1" x14ac:dyDescent="0.2"/>
    <row r="33738" ht="15" customHeight="1" x14ac:dyDescent="0.2"/>
    <row r="33739" ht="15" customHeight="1" x14ac:dyDescent="0.2"/>
    <row r="33740" ht="15" customHeight="1" x14ac:dyDescent="0.2"/>
    <row r="33741" ht="15" customHeight="1" x14ac:dyDescent="0.2"/>
    <row r="33742" ht="15" customHeight="1" x14ac:dyDescent="0.2"/>
    <row r="33743" ht="15" customHeight="1" x14ac:dyDescent="0.2"/>
    <row r="33744" ht="15" customHeight="1" x14ac:dyDescent="0.2"/>
    <row r="33745" ht="15" customHeight="1" x14ac:dyDescent="0.2"/>
    <row r="33746" ht="15" customHeight="1" x14ac:dyDescent="0.2"/>
    <row r="33747" ht="15" customHeight="1" x14ac:dyDescent="0.2"/>
    <row r="33748" ht="15" customHeight="1" x14ac:dyDescent="0.2"/>
    <row r="33749" ht="15" customHeight="1" x14ac:dyDescent="0.2"/>
    <row r="33750" ht="15" customHeight="1" x14ac:dyDescent="0.2"/>
    <row r="33751" ht="15" customHeight="1" x14ac:dyDescent="0.2"/>
    <row r="33752" ht="15" customHeight="1" x14ac:dyDescent="0.2"/>
    <row r="33753" ht="15" customHeight="1" x14ac:dyDescent="0.2"/>
    <row r="33754" ht="15" customHeight="1" x14ac:dyDescent="0.2"/>
    <row r="33755" ht="15" customHeight="1" x14ac:dyDescent="0.2"/>
    <row r="33756" ht="15" customHeight="1" x14ac:dyDescent="0.2"/>
    <row r="33757" ht="15" customHeight="1" x14ac:dyDescent="0.2"/>
    <row r="33758" ht="15" customHeight="1" x14ac:dyDescent="0.2"/>
    <row r="33759" ht="15" customHeight="1" x14ac:dyDescent="0.2"/>
    <row r="33760" ht="15" customHeight="1" x14ac:dyDescent="0.2"/>
    <row r="33761" ht="15" customHeight="1" x14ac:dyDescent="0.2"/>
    <row r="33762" ht="15" customHeight="1" x14ac:dyDescent="0.2"/>
    <row r="33763" ht="15" customHeight="1" x14ac:dyDescent="0.2"/>
    <row r="33764" ht="15" customHeight="1" x14ac:dyDescent="0.2"/>
    <row r="33765" ht="15" customHeight="1" x14ac:dyDescent="0.2"/>
    <row r="33766" ht="15" customHeight="1" x14ac:dyDescent="0.2"/>
    <row r="33767" ht="15" customHeight="1" x14ac:dyDescent="0.2"/>
    <row r="33768" ht="15" customHeight="1" x14ac:dyDescent="0.2"/>
    <row r="33769" ht="15" customHeight="1" x14ac:dyDescent="0.2"/>
    <row r="33770" ht="15" customHeight="1" x14ac:dyDescent="0.2"/>
    <row r="33771" ht="15" customHeight="1" x14ac:dyDescent="0.2"/>
    <row r="33772" ht="15" customHeight="1" x14ac:dyDescent="0.2"/>
    <row r="33773" ht="15" customHeight="1" x14ac:dyDescent="0.2"/>
    <row r="33774" ht="15" customHeight="1" x14ac:dyDescent="0.2"/>
    <row r="33775" ht="15" customHeight="1" x14ac:dyDescent="0.2"/>
    <row r="33776" ht="15" customHeight="1" x14ac:dyDescent="0.2"/>
    <row r="33777" ht="15" customHeight="1" x14ac:dyDescent="0.2"/>
    <row r="33778" ht="15" customHeight="1" x14ac:dyDescent="0.2"/>
    <row r="33779" ht="15" customHeight="1" x14ac:dyDescent="0.2"/>
    <row r="33780" ht="15" customHeight="1" x14ac:dyDescent="0.2"/>
    <row r="33781" ht="15" customHeight="1" x14ac:dyDescent="0.2"/>
    <row r="33782" ht="15" customHeight="1" x14ac:dyDescent="0.2"/>
    <row r="33783" ht="15" customHeight="1" x14ac:dyDescent="0.2"/>
    <row r="33784" ht="15" customHeight="1" x14ac:dyDescent="0.2"/>
    <row r="33785" ht="15" customHeight="1" x14ac:dyDescent="0.2"/>
    <row r="33786" ht="15" customHeight="1" x14ac:dyDescent="0.2"/>
    <row r="33787" ht="15" customHeight="1" x14ac:dyDescent="0.2"/>
    <row r="33788" ht="15" customHeight="1" x14ac:dyDescent="0.2"/>
    <row r="33789" ht="15" customHeight="1" x14ac:dyDescent="0.2"/>
    <row r="33790" ht="15" customHeight="1" x14ac:dyDescent="0.2"/>
    <row r="33791" ht="15" customHeight="1" x14ac:dyDescent="0.2"/>
    <row r="33792" ht="15" customHeight="1" x14ac:dyDescent="0.2"/>
    <row r="33793" ht="15" customHeight="1" x14ac:dyDescent="0.2"/>
    <row r="33794" ht="15" customHeight="1" x14ac:dyDescent="0.2"/>
    <row r="33795" ht="15" customHeight="1" x14ac:dyDescent="0.2"/>
    <row r="33796" ht="15" customHeight="1" x14ac:dyDescent="0.2"/>
    <row r="33797" ht="15" customHeight="1" x14ac:dyDescent="0.2"/>
    <row r="33798" ht="15" customHeight="1" x14ac:dyDescent="0.2"/>
    <row r="33799" ht="15" customHeight="1" x14ac:dyDescent="0.2"/>
    <row r="33800" ht="15" customHeight="1" x14ac:dyDescent="0.2"/>
    <row r="33801" ht="15" customHeight="1" x14ac:dyDescent="0.2"/>
    <row r="33802" ht="15" customHeight="1" x14ac:dyDescent="0.2"/>
    <row r="33803" ht="15" customHeight="1" x14ac:dyDescent="0.2"/>
    <row r="33804" ht="15" customHeight="1" x14ac:dyDescent="0.2"/>
    <row r="33805" ht="15" customHeight="1" x14ac:dyDescent="0.2"/>
    <row r="33806" ht="15" customHeight="1" x14ac:dyDescent="0.2"/>
    <row r="33807" ht="15" customHeight="1" x14ac:dyDescent="0.2"/>
    <row r="33808" ht="15" customHeight="1" x14ac:dyDescent="0.2"/>
    <row r="33809" ht="15" customHeight="1" x14ac:dyDescent="0.2"/>
    <row r="33810" ht="15" customHeight="1" x14ac:dyDescent="0.2"/>
    <row r="33811" ht="15" customHeight="1" x14ac:dyDescent="0.2"/>
    <row r="33812" ht="15" customHeight="1" x14ac:dyDescent="0.2"/>
    <row r="33813" ht="15" customHeight="1" x14ac:dyDescent="0.2"/>
    <row r="33814" ht="15" customHeight="1" x14ac:dyDescent="0.2"/>
    <row r="33815" ht="15" customHeight="1" x14ac:dyDescent="0.2"/>
    <row r="33816" ht="15" customHeight="1" x14ac:dyDescent="0.2"/>
    <row r="33817" ht="15" customHeight="1" x14ac:dyDescent="0.2"/>
    <row r="33818" ht="15" customHeight="1" x14ac:dyDescent="0.2"/>
    <row r="33819" ht="15" customHeight="1" x14ac:dyDescent="0.2"/>
    <row r="33820" ht="15" customHeight="1" x14ac:dyDescent="0.2"/>
    <row r="33821" ht="15" customHeight="1" x14ac:dyDescent="0.2"/>
    <row r="33822" ht="15" customHeight="1" x14ac:dyDescent="0.2"/>
    <row r="33823" ht="15" customHeight="1" x14ac:dyDescent="0.2"/>
    <row r="33824" ht="15" customHeight="1" x14ac:dyDescent="0.2"/>
    <row r="33825" ht="15" customHeight="1" x14ac:dyDescent="0.2"/>
    <row r="33826" ht="15" customHeight="1" x14ac:dyDescent="0.2"/>
    <row r="33827" ht="15" customHeight="1" x14ac:dyDescent="0.2"/>
    <row r="33828" ht="15" customHeight="1" x14ac:dyDescent="0.2"/>
    <row r="33829" ht="15" customHeight="1" x14ac:dyDescent="0.2"/>
    <row r="33830" ht="15" customHeight="1" x14ac:dyDescent="0.2"/>
    <row r="33831" ht="15" customHeight="1" x14ac:dyDescent="0.2"/>
    <row r="33832" ht="15" customHeight="1" x14ac:dyDescent="0.2"/>
    <row r="33833" ht="15" customHeight="1" x14ac:dyDescent="0.2"/>
    <row r="33834" ht="15" customHeight="1" x14ac:dyDescent="0.2"/>
    <row r="33835" ht="15" customHeight="1" x14ac:dyDescent="0.2"/>
    <row r="33836" ht="15" customHeight="1" x14ac:dyDescent="0.2"/>
    <row r="33837" ht="15" customHeight="1" x14ac:dyDescent="0.2"/>
    <row r="33838" ht="15" customHeight="1" x14ac:dyDescent="0.2"/>
    <row r="33839" ht="15" customHeight="1" x14ac:dyDescent="0.2"/>
    <row r="33840" ht="15" customHeight="1" x14ac:dyDescent="0.2"/>
    <row r="33841" ht="15" customHeight="1" x14ac:dyDescent="0.2"/>
    <row r="33842" ht="15" customHeight="1" x14ac:dyDescent="0.2"/>
    <row r="33843" ht="15" customHeight="1" x14ac:dyDescent="0.2"/>
    <row r="33844" ht="15" customHeight="1" x14ac:dyDescent="0.2"/>
    <row r="33845" ht="15" customHeight="1" x14ac:dyDescent="0.2"/>
    <row r="33846" ht="15" customHeight="1" x14ac:dyDescent="0.2"/>
    <row r="33847" ht="15" customHeight="1" x14ac:dyDescent="0.2"/>
    <row r="33848" ht="15" customHeight="1" x14ac:dyDescent="0.2"/>
    <row r="33849" ht="15" customHeight="1" x14ac:dyDescent="0.2"/>
    <row r="33850" ht="15" customHeight="1" x14ac:dyDescent="0.2"/>
    <row r="33851" ht="15" customHeight="1" x14ac:dyDescent="0.2"/>
    <row r="33852" ht="15" customHeight="1" x14ac:dyDescent="0.2"/>
    <row r="33853" ht="15" customHeight="1" x14ac:dyDescent="0.2"/>
    <row r="33854" ht="15" customHeight="1" x14ac:dyDescent="0.2"/>
    <row r="33855" ht="15" customHeight="1" x14ac:dyDescent="0.2"/>
    <row r="33856" ht="15" customHeight="1" x14ac:dyDescent="0.2"/>
    <row r="33857" ht="15" customHeight="1" x14ac:dyDescent="0.2"/>
    <row r="33858" ht="15" customHeight="1" x14ac:dyDescent="0.2"/>
    <row r="33859" ht="15" customHeight="1" x14ac:dyDescent="0.2"/>
    <row r="33860" ht="15" customHeight="1" x14ac:dyDescent="0.2"/>
    <row r="33861" ht="15" customHeight="1" x14ac:dyDescent="0.2"/>
    <row r="33862" ht="15" customHeight="1" x14ac:dyDescent="0.2"/>
    <row r="33863" ht="15" customHeight="1" x14ac:dyDescent="0.2"/>
    <row r="33864" ht="15" customHeight="1" x14ac:dyDescent="0.2"/>
    <row r="33865" ht="15" customHeight="1" x14ac:dyDescent="0.2"/>
    <row r="33866" ht="15" customHeight="1" x14ac:dyDescent="0.2"/>
    <row r="33867" ht="15" customHeight="1" x14ac:dyDescent="0.2"/>
    <row r="33868" ht="15" customHeight="1" x14ac:dyDescent="0.2"/>
    <row r="33869" ht="15" customHeight="1" x14ac:dyDescent="0.2"/>
    <row r="33870" ht="15" customHeight="1" x14ac:dyDescent="0.2"/>
    <row r="33871" ht="15" customHeight="1" x14ac:dyDescent="0.2"/>
    <row r="33872" ht="15" customHeight="1" x14ac:dyDescent="0.2"/>
    <row r="33873" ht="15" customHeight="1" x14ac:dyDescent="0.2"/>
    <row r="33874" ht="15" customHeight="1" x14ac:dyDescent="0.2"/>
    <row r="33875" ht="15" customHeight="1" x14ac:dyDescent="0.2"/>
    <row r="33876" ht="15" customHeight="1" x14ac:dyDescent="0.2"/>
    <row r="33877" ht="15" customHeight="1" x14ac:dyDescent="0.2"/>
    <row r="33878" ht="15" customHeight="1" x14ac:dyDescent="0.2"/>
    <row r="33879" ht="15" customHeight="1" x14ac:dyDescent="0.2"/>
    <row r="33880" ht="15" customHeight="1" x14ac:dyDescent="0.2"/>
    <row r="33881" ht="15" customHeight="1" x14ac:dyDescent="0.2"/>
    <row r="33882" ht="15" customHeight="1" x14ac:dyDescent="0.2"/>
    <row r="33883" ht="15" customHeight="1" x14ac:dyDescent="0.2"/>
    <row r="33884" ht="15" customHeight="1" x14ac:dyDescent="0.2"/>
    <row r="33885" ht="15" customHeight="1" x14ac:dyDescent="0.2"/>
    <row r="33886" ht="15" customHeight="1" x14ac:dyDescent="0.2"/>
    <row r="33887" ht="15" customHeight="1" x14ac:dyDescent="0.2"/>
    <row r="33888" ht="15" customHeight="1" x14ac:dyDescent="0.2"/>
    <row r="33889" ht="15" customHeight="1" x14ac:dyDescent="0.2"/>
    <row r="33890" ht="15" customHeight="1" x14ac:dyDescent="0.2"/>
    <row r="33891" ht="15" customHeight="1" x14ac:dyDescent="0.2"/>
    <row r="33892" ht="15" customHeight="1" x14ac:dyDescent="0.2"/>
    <row r="33893" ht="15" customHeight="1" x14ac:dyDescent="0.2"/>
    <row r="33894" ht="15" customHeight="1" x14ac:dyDescent="0.2"/>
    <row r="33895" ht="15" customHeight="1" x14ac:dyDescent="0.2"/>
    <row r="33896" ht="15" customHeight="1" x14ac:dyDescent="0.2"/>
    <row r="33897" ht="15" customHeight="1" x14ac:dyDescent="0.2"/>
    <row r="33898" ht="15" customHeight="1" x14ac:dyDescent="0.2"/>
    <row r="33899" ht="15" customHeight="1" x14ac:dyDescent="0.2"/>
    <row r="33900" ht="15" customHeight="1" x14ac:dyDescent="0.2"/>
    <row r="33901" ht="15" customHeight="1" x14ac:dyDescent="0.2"/>
    <row r="33902" ht="15" customHeight="1" x14ac:dyDescent="0.2"/>
    <row r="33903" ht="15" customHeight="1" x14ac:dyDescent="0.2"/>
    <row r="33904" ht="15" customHeight="1" x14ac:dyDescent="0.2"/>
    <row r="33905" ht="15" customHeight="1" x14ac:dyDescent="0.2"/>
    <row r="33906" ht="15" customHeight="1" x14ac:dyDescent="0.2"/>
    <row r="33907" ht="15" customHeight="1" x14ac:dyDescent="0.2"/>
    <row r="33908" ht="15" customHeight="1" x14ac:dyDescent="0.2"/>
    <row r="33909" ht="15" customHeight="1" x14ac:dyDescent="0.2"/>
    <row r="33910" ht="15" customHeight="1" x14ac:dyDescent="0.2"/>
    <row r="33911" ht="15" customHeight="1" x14ac:dyDescent="0.2"/>
    <row r="33912" ht="15" customHeight="1" x14ac:dyDescent="0.2"/>
    <row r="33913" ht="15" customHeight="1" x14ac:dyDescent="0.2"/>
    <row r="33914" ht="15" customHeight="1" x14ac:dyDescent="0.2"/>
    <row r="33915" ht="15" customHeight="1" x14ac:dyDescent="0.2"/>
    <row r="33916" ht="15" customHeight="1" x14ac:dyDescent="0.2"/>
    <row r="33917" ht="15" customHeight="1" x14ac:dyDescent="0.2"/>
    <row r="33918" ht="15" customHeight="1" x14ac:dyDescent="0.2"/>
    <row r="33919" ht="15" customHeight="1" x14ac:dyDescent="0.2"/>
    <row r="33920" ht="15" customHeight="1" x14ac:dyDescent="0.2"/>
    <row r="33921" ht="15" customHeight="1" x14ac:dyDescent="0.2"/>
    <row r="33922" ht="15" customHeight="1" x14ac:dyDescent="0.2"/>
    <row r="33923" ht="15" customHeight="1" x14ac:dyDescent="0.2"/>
    <row r="33924" ht="15" customHeight="1" x14ac:dyDescent="0.2"/>
    <row r="33925" ht="15" customHeight="1" x14ac:dyDescent="0.2"/>
    <row r="33926" ht="15" customHeight="1" x14ac:dyDescent="0.2"/>
    <row r="33927" ht="15" customHeight="1" x14ac:dyDescent="0.2"/>
    <row r="33928" ht="15" customHeight="1" x14ac:dyDescent="0.2"/>
    <row r="33929" ht="15" customHeight="1" x14ac:dyDescent="0.2"/>
    <row r="33930" ht="15" customHeight="1" x14ac:dyDescent="0.2"/>
    <row r="33931" ht="15" customHeight="1" x14ac:dyDescent="0.2"/>
    <row r="33932" ht="15" customHeight="1" x14ac:dyDescent="0.2"/>
    <row r="33933" ht="15" customHeight="1" x14ac:dyDescent="0.2"/>
    <row r="33934" ht="15" customHeight="1" x14ac:dyDescent="0.2"/>
    <row r="33935" ht="15" customHeight="1" x14ac:dyDescent="0.2"/>
    <row r="33936" ht="15" customHeight="1" x14ac:dyDescent="0.2"/>
    <row r="33937" ht="15" customHeight="1" x14ac:dyDescent="0.2"/>
    <row r="33938" ht="15" customHeight="1" x14ac:dyDescent="0.2"/>
    <row r="33939" ht="15" customHeight="1" x14ac:dyDescent="0.2"/>
    <row r="33940" ht="15" customHeight="1" x14ac:dyDescent="0.2"/>
    <row r="33941" ht="15" customHeight="1" x14ac:dyDescent="0.2"/>
    <row r="33942" ht="15" customHeight="1" x14ac:dyDescent="0.2"/>
    <row r="33943" ht="15" customHeight="1" x14ac:dyDescent="0.2"/>
    <row r="33944" ht="15" customHeight="1" x14ac:dyDescent="0.2"/>
    <row r="33945" ht="15" customHeight="1" x14ac:dyDescent="0.2"/>
    <row r="33946" ht="15" customHeight="1" x14ac:dyDescent="0.2"/>
    <row r="33947" ht="15" customHeight="1" x14ac:dyDescent="0.2"/>
    <row r="33948" ht="15" customHeight="1" x14ac:dyDescent="0.2"/>
    <row r="33949" ht="15" customHeight="1" x14ac:dyDescent="0.2"/>
    <row r="33950" ht="15" customHeight="1" x14ac:dyDescent="0.2"/>
    <row r="33951" ht="15" customHeight="1" x14ac:dyDescent="0.2"/>
    <row r="33952" ht="15" customHeight="1" x14ac:dyDescent="0.2"/>
    <row r="33953" ht="15" customHeight="1" x14ac:dyDescent="0.2"/>
    <row r="33954" ht="15" customHeight="1" x14ac:dyDescent="0.2"/>
    <row r="33955" ht="15" customHeight="1" x14ac:dyDescent="0.2"/>
    <row r="33956" ht="15" customHeight="1" x14ac:dyDescent="0.2"/>
    <row r="33957" ht="15" customHeight="1" x14ac:dyDescent="0.2"/>
    <row r="33958" ht="15" customHeight="1" x14ac:dyDescent="0.2"/>
    <row r="33959" ht="15" customHeight="1" x14ac:dyDescent="0.2"/>
    <row r="33960" ht="15" customHeight="1" x14ac:dyDescent="0.2"/>
    <row r="33961" ht="15" customHeight="1" x14ac:dyDescent="0.2"/>
    <row r="33962" ht="15" customHeight="1" x14ac:dyDescent="0.2"/>
    <row r="33963" ht="15" customHeight="1" x14ac:dyDescent="0.2"/>
    <row r="33964" ht="15" customHeight="1" x14ac:dyDescent="0.2"/>
    <row r="33965" ht="15" customHeight="1" x14ac:dyDescent="0.2"/>
    <row r="33966" ht="15" customHeight="1" x14ac:dyDescent="0.2"/>
    <row r="33967" ht="15" customHeight="1" x14ac:dyDescent="0.2"/>
    <row r="33968" ht="15" customHeight="1" x14ac:dyDescent="0.2"/>
    <row r="33969" ht="15" customHeight="1" x14ac:dyDescent="0.2"/>
    <row r="33970" ht="15" customHeight="1" x14ac:dyDescent="0.2"/>
    <row r="33971" ht="15" customHeight="1" x14ac:dyDescent="0.2"/>
    <row r="33972" ht="15" customHeight="1" x14ac:dyDescent="0.2"/>
    <row r="33973" ht="15" customHeight="1" x14ac:dyDescent="0.2"/>
    <row r="33974" ht="15" customHeight="1" x14ac:dyDescent="0.2"/>
    <row r="33975" ht="15" customHeight="1" x14ac:dyDescent="0.2"/>
    <row r="33976" ht="15" customHeight="1" x14ac:dyDescent="0.2"/>
    <row r="33977" ht="15" customHeight="1" x14ac:dyDescent="0.2"/>
    <row r="33978" ht="15" customHeight="1" x14ac:dyDescent="0.2"/>
    <row r="33979" ht="15" customHeight="1" x14ac:dyDescent="0.2"/>
    <row r="33980" ht="15" customHeight="1" x14ac:dyDescent="0.2"/>
    <row r="33981" ht="15" customHeight="1" x14ac:dyDescent="0.2"/>
    <row r="33982" ht="15" customHeight="1" x14ac:dyDescent="0.2"/>
    <row r="33983" ht="15" customHeight="1" x14ac:dyDescent="0.2"/>
    <row r="33984" ht="15" customHeight="1" x14ac:dyDescent="0.2"/>
    <row r="33985" ht="15" customHeight="1" x14ac:dyDescent="0.2"/>
    <row r="33986" ht="15" customHeight="1" x14ac:dyDescent="0.2"/>
    <row r="33987" ht="15" customHeight="1" x14ac:dyDescent="0.2"/>
    <row r="33988" ht="15" customHeight="1" x14ac:dyDescent="0.2"/>
    <row r="33989" ht="15" customHeight="1" x14ac:dyDescent="0.2"/>
    <row r="33990" ht="15" customHeight="1" x14ac:dyDescent="0.2"/>
    <row r="33991" ht="15" customHeight="1" x14ac:dyDescent="0.2"/>
    <row r="33992" ht="15" customHeight="1" x14ac:dyDescent="0.2"/>
    <row r="33993" ht="15" customHeight="1" x14ac:dyDescent="0.2"/>
    <row r="33994" ht="15" customHeight="1" x14ac:dyDescent="0.2"/>
    <row r="33995" ht="15" customHeight="1" x14ac:dyDescent="0.2"/>
    <row r="33996" ht="15" customHeight="1" x14ac:dyDescent="0.2"/>
    <row r="33997" ht="15" customHeight="1" x14ac:dyDescent="0.2"/>
    <row r="33998" ht="15" customHeight="1" x14ac:dyDescent="0.2"/>
    <row r="33999" ht="15" customHeight="1" x14ac:dyDescent="0.2"/>
    <row r="34000" ht="15" customHeight="1" x14ac:dyDescent="0.2"/>
    <row r="34001" ht="15" customHeight="1" x14ac:dyDescent="0.2"/>
    <row r="34002" ht="15" customHeight="1" x14ac:dyDescent="0.2"/>
    <row r="34003" ht="15" customHeight="1" x14ac:dyDescent="0.2"/>
    <row r="34004" ht="15" customHeight="1" x14ac:dyDescent="0.2"/>
    <row r="34005" ht="15" customHeight="1" x14ac:dyDescent="0.2"/>
    <row r="34006" ht="15" customHeight="1" x14ac:dyDescent="0.2"/>
    <row r="34007" ht="15" customHeight="1" x14ac:dyDescent="0.2"/>
    <row r="34008" ht="15" customHeight="1" x14ac:dyDescent="0.2"/>
    <row r="34009" ht="15" customHeight="1" x14ac:dyDescent="0.2"/>
    <row r="34010" ht="15" customHeight="1" x14ac:dyDescent="0.2"/>
    <row r="34011" ht="15" customHeight="1" x14ac:dyDescent="0.2"/>
    <row r="34012" ht="15" customHeight="1" x14ac:dyDescent="0.2"/>
    <row r="34013" ht="15" customHeight="1" x14ac:dyDescent="0.2"/>
    <row r="34014" ht="15" customHeight="1" x14ac:dyDescent="0.2"/>
    <row r="34015" ht="15" customHeight="1" x14ac:dyDescent="0.2"/>
    <row r="34016" ht="15" customHeight="1" x14ac:dyDescent="0.2"/>
    <row r="34017" ht="15" customHeight="1" x14ac:dyDescent="0.2"/>
    <row r="34018" ht="15" customHeight="1" x14ac:dyDescent="0.2"/>
    <row r="34019" ht="15" customHeight="1" x14ac:dyDescent="0.2"/>
    <row r="34020" ht="15" customHeight="1" x14ac:dyDescent="0.2"/>
    <row r="34021" ht="15" customHeight="1" x14ac:dyDescent="0.2"/>
    <row r="34022" ht="15" customHeight="1" x14ac:dyDescent="0.2"/>
    <row r="34023" ht="15" customHeight="1" x14ac:dyDescent="0.2"/>
    <row r="34024" ht="15" customHeight="1" x14ac:dyDescent="0.2"/>
    <row r="34025" ht="15" customHeight="1" x14ac:dyDescent="0.2"/>
    <row r="34026" ht="15" customHeight="1" x14ac:dyDescent="0.2"/>
    <row r="34027" ht="15" customHeight="1" x14ac:dyDescent="0.2"/>
    <row r="34028" ht="15" customHeight="1" x14ac:dyDescent="0.2"/>
    <row r="34029" ht="15" customHeight="1" x14ac:dyDescent="0.2"/>
    <row r="34030" ht="15" customHeight="1" x14ac:dyDescent="0.2"/>
    <row r="34031" ht="15" customHeight="1" x14ac:dyDescent="0.2"/>
    <row r="34032" ht="15" customHeight="1" x14ac:dyDescent="0.2"/>
    <row r="34033" ht="15" customHeight="1" x14ac:dyDescent="0.2"/>
    <row r="34034" ht="15" customHeight="1" x14ac:dyDescent="0.2"/>
    <row r="34035" ht="15" customHeight="1" x14ac:dyDescent="0.2"/>
    <row r="34036" ht="15" customHeight="1" x14ac:dyDescent="0.2"/>
    <row r="34037" ht="15" customHeight="1" x14ac:dyDescent="0.2"/>
    <row r="34038" ht="15" customHeight="1" x14ac:dyDescent="0.2"/>
    <row r="34039" ht="15" customHeight="1" x14ac:dyDescent="0.2"/>
    <row r="34040" ht="15" customHeight="1" x14ac:dyDescent="0.2"/>
    <row r="34041" ht="15" customHeight="1" x14ac:dyDescent="0.2"/>
    <row r="34042" ht="15" customHeight="1" x14ac:dyDescent="0.2"/>
    <row r="34043" ht="15" customHeight="1" x14ac:dyDescent="0.2"/>
    <row r="34044" ht="15" customHeight="1" x14ac:dyDescent="0.2"/>
    <row r="34045" ht="15" customHeight="1" x14ac:dyDescent="0.2"/>
    <row r="34046" ht="15" customHeight="1" x14ac:dyDescent="0.2"/>
    <row r="34047" ht="15" customHeight="1" x14ac:dyDescent="0.2"/>
    <row r="34048" ht="15" customHeight="1" x14ac:dyDescent="0.2"/>
    <row r="34049" ht="15" customHeight="1" x14ac:dyDescent="0.2"/>
    <row r="34050" ht="15" customHeight="1" x14ac:dyDescent="0.2"/>
    <row r="34051" ht="15" customHeight="1" x14ac:dyDescent="0.2"/>
    <row r="34052" ht="15" customHeight="1" x14ac:dyDescent="0.2"/>
    <row r="34053" ht="15" customHeight="1" x14ac:dyDescent="0.2"/>
    <row r="34054" ht="15" customHeight="1" x14ac:dyDescent="0.2"/>
    <row r="34055" ht="15" customHeight="1" x14ac:dyDescent="0.2"/>
    <row r="34056" ht="15" customHeight="1" x14ac:dyDescent="0.2"/>
    <row r="34057" ht="15" customHeight="1" x14ac:dyDescent="0.2"/>
    <row r="34058" ht="15" customHeight="1" x14ac:dyDescent="0.2"/>
    <row r="34059" ht="15" customHeight="1" x14ac:dyDescent="0.2"/>
    <row r="34060" ht="15" customHeight="1" x14ac:dyDescent="0.2"/>
    <row r="34061" ht="15" customHeight="1" x14ac:dyDescent="0.2"/>
    <row r="34062" ht="15" customHeight="1" x14ac:dyDescent="0.2"/>
    <row r="34063" ht="15" customHeight="1" x14ac:dyDescent="0.2"/>
    <row r="34064" ht="15" customHeight="1" x14ac:dyDescent="0.2"/>
    <row r="34065" ht="15" customHeight="1" x14ac:dyDescent="0.2"/>
    <row r="34066" ht="15" customHeight="1" x14ac:dyDescent="0.2"/>
    <row r="34067" ht="15" customHeight="1" x14ac:dyDescent="0.2"/>
    <row r="34068" ht="15" customHeight="1" x14ac:dyDescent="0.2"/>
    <row r="34069" ht="15" customHeight="1" x14ac:dyDescent="0.2"/>
    <row r="34070" ht="15" customHeight="1" x14ac:dyDescent="0.2"/>
    <row r="34071" ht="15" customHeight="1" x14ac:dyDescent="0.2"/>
    <row r="34072" ht="15" customHeight="1" x14ac:dyDescent="0.2"/>
    <row r="34073" ht="15" customHeight="1" x14ac:dyDescent="0.2"/>
    <row r="34074" ht="15" customHeight="1" x14ac:dyDescent="0.2"/>
    <row r="34075" ht="15" customHeight="1" x14ac:dyDescent="0.2"/>
    <row r="34076" ht="15" customHeight="1" x14ac:dyDescent="0.2"/>
    <row r="34077" ht="15" customHeight="1" x14ac:dyDescent="0.2"/>
    <row r="34078" ht="15" customHeight="1" x14ac:dyDescent="0.2"/>
    <row r="34079" ht="15" customHeight="1" x14ac:dyDescent="0.2"/>
    <row r="34080" ht="15" customHeight="1" x14ac:dyDescent="0.2"/>
    <row r="34081" ht="15" customHeight="1" x14ac:dyDescent="0.2"/>
    <row r="34082" ht="15" customHeight="1" x14ac:dyDescent="0.2"/>
    <row r="34083" ht="15" customHeight="1" x14ac:dyDescent="0.2"/>
    <row r="34084" ht="15" customHeight="1" x14ac:dyDescent="0.2"/>
    <row r="34085" ht="15" customHeight="1" x14ac:dyDescent="0.2"/>
    <row r="34086" ht="15" customHeight="1" x14ac:dyDescent="0.2"/>
    <row r="34087" ht="15" customHeight="1" x14ac:dyDescent="0.2"/>
    <row r="34088" ht="15" customHeight="1" x14ac:dyDescent="0.2"/>
    <row r="34089" ht="15" customHeight="1" x14ac:dyDescent="0.2"/>
    <row r="34090" ht="15" customHeight="1" x14ac:dyDescent="0.2"/>
    <row r="34091" ht="15" customHeight="1" x14ac:dyDescent="0.2"/>
    <row r="34092" ht="15" customHeight="1" x14ac:dyDescent="0.2"/>
    <row r="34093" ht="15" customHeight="1" x14ac:dyDescent="0.2"/>
    <row r="34094" ht="15" customHeight="1" x14ac:dyDescent="0.2"/>
    <row r="34095" ht="15" customHeight="1" x14ac:dyDescent="0.2"/>
    <row r="34096" ht="15" customHeight="1" x14ac:dyDescent="0.2"/>
    <row r="34097" ht="15" customHeight="1" x14ac:dyDescent="0.2"/>
    <row r="34098" ht="15" customHeight="1" x14ac:dyDescent="0.2"/>
    <row r="34099" ht="15" customHeight="1" x14ac:dyDescent="0.2"/>
    <row r="34100" ht="15" customHeight="1" x14ac:dyDescent="0.2"/>
    <row r="34101" ht="15" customHeight="1" x14ac:dyDescent="0.2"/>
    <row r="34102" ht="15" customHeight="1" x14ac:dyDescent="0.2"/>
    <row r="34103" ht="15" customHeight="1" x14ac:dyDescent="0.2"/>
    <row r="34104" ht="15" customHeight="1" x14ac:dyDescent="0.2"/>
    <row r="34105" ht="15" customHeight="1" x14ac:dyDescent="0.2"/>
    <row r="34106" ht="15" customHeight="1" x14ac:dyDescent="0.2"/>
    <row r="34107" ht="15" customHeight="1" x14ac:dyDescent="0.2"/>
    <row r="34108" ht="15" customHeight="1" x14ac:dyDescent="0.2"/>
    <row r="34109" ht="15" customHeight="1" x14ac:dyDescent="0.2"/>
    <row r="34110" ht="15" customHeight="1" x14ac:dyDescent="0.2"/>
    <row r="34111" ht="15" customHeight="1" x14ac:dyDescent="0.2"/>
    <row r="34112" ht="15" customHeight="1" x14ac:dyDescent="0.2"/>
    <row r="34113" ht="15" customHeight="1" x14ac:dyDescent="0.2"/>
    <row r="34114" ht="15" customHeight="1" x14ac:dyDescent="0.2"/>
    <row r="34115" ht="15" customHeight="1" x14ac:dyDescent="0.2"/>
    <row r="34116" ht="15" customHeight="1" x14ac:dyDescent="0.2"/>
    <row r="34117" ht="15" customHeight="1" x14ac:dyDescent="0.2"/>
    <row r="34118" ht="15" customHeight="1" x14ac:dyDescent="0.2"/>
    <row r="34119" ht="15" customHeight="1" x14ac:dyDescent="0.2"/>
    <row r="34120" ht="15" customHeight="1" x14ac:dyDescent="0.2"/>
    <row r="34121" ht="15" customHeight="1" x14ac:dyDescent="0.2"/>
    <row r="34122" ht="15" customHeight="1" x14ac:dyDescent="0.2"/>
    <row r="34123" ht="15" customHeight="1" x14ac:dyDescent="0.2"/>
    <row r="34124" ht="15" customHeight="1" x14ac:dyDescent="0.2"/>
    <row r="34125" ht="15" customHeight="1" x14ac:dyDescent="0.2"/>
    <row r="34126" ht="15" customHeight="1" x14ac:dyDescent="0.2"/>
    <row r="34127" ht="15" customHeight="1" x14ac:dyDescent="0.2"/>
    <row r="34128" ht="15" customHeight="1" x14ac:dyDescent="0.2"/>
    <row r="34129" ht="15" customHeight="1" x14ac:dyDescent="0.2"/>
    <row r="34130" ht="15" customHeight="1" x14ac:dyDescent="0.2"/>
    <row r="34131" ht="15" customHeight="1" x14ac:dyDescent="0.2"/>
    <row r="34132" ht="15" customHeight="1" x14ac:dyDescent="0.2"/>
    <row r="34133" ht="15" customHeight="1" x14ac:dyDescent="0.2"/>
    <row r="34134" ht="15" customHeight="1" x14ac:dyDescent="0.2"/>
    <row r="34135" ht="15" customHeight="1" x14ac:dyDescent="0.2"/>
    <row r="34136" ht="15" customHeight="1" x14ac:dyDescent="0.2"/>
    <row r="34137" ht="15" customHeight="1" x14ac:dyDescent="0.2"/>
    <row r="34138" ht="15" customHeight="1" x14ac:dyDescent="0.2"/>
    <row r="34139" ht="15" customHeight="1" x14ac:dyDescent="0.2"/>
    <row r="34140" ht="15" customHeight="1" x14ac:dyDescent="0.2"/>
    <row r="34141" ht="15" customHeight="1" x14ac:dyDescent="0.2"/>
    <row r="34142" ht="15" customHeight="1" x14ac:dyDescent="0.2"/>
    <row r="34143" ht="15" customHeight="1" x14ac:dyDescent="0.2"/>
    <row r="34144" ht="15" customHeight="1" x14ac:dyDescent="0.2"/>
    <row r="34145" ht="15" customHeight="1" x14ac:dyDescent="0.2"/>
    <row r="34146" ht="15" customHeight="1" x14ac:dyDescent="0.2"/>
    <row r="34147" ht="15" customHeight="1" x14ac:dyDescent="0.2"/>
    <row r="34148" ht="15" customHeight="1" x14ac:dyDescent="0.2"/>
    <row r="34149" ht="15" customHeight="1" x14ac:dyDescent="0.2"/>
    <row r="34150" ht="15" customHeight="1" x14ac:dyDescent="0.2"/>
    <row r="34151" ht="15" customHeight="1" x14ac:dyDescent="0.2"/>
    <row r="34152" ht="15" customHeight="1" x14ac:dyDescent="0.2"/>
    <row r="34153" ht="15" customHeight="1" x14ac:dyDescent="0.2"/>
    <row r="34154" ht="15" customHeight="1" x14ac:dyDescent="0.2"/>
    <row r="34155" ht="15" customHeight="1" x14ac:dyDescent="0.2"/>
    <row r="34156" ht="15" customHeight="1" x14ac:dyDescent="0.2"/>
    <row r="34157" ht="15" customHeight="1" x14ac:dyDescent="0.2"/>
    <row r="34158" ht="15" customHeight="1" x14ac:dyDescent="0.2"/>
    <row r="34159" ht="15" customHeight="1" x14ac:dyDescent="0.2"/>
    <row r="34160" ht="15" customHeight="1" x14ac:dyDescent="0.2"/>
    <row r="34161" ht="15" customHeight="1" x14ac:dyDescent="0.2"/>
    <row r="34162" ht="15" customHeight="1" x14ac:dyDescent="0.2"/>
    <row r="34163" ht="15" customHeight="1" x14ac:dyDescent="0.2"/>
    <row r="34164" ht="15" customHeight="1" x14ac:dyDescent="0.2"/>
    <row r="34165" ht="15" customHeight="1" x14ac:dyDescent="0.2"/>
    <row r="34166" ht="15" customHeight="1" x14ac:dyDescent="0.2"/>
    <row r="34167" ht="15" customHeight="1" x14ac:dyDescent="0.2"/>
    <row r="34168" ht="15" customHeight="1" x14ac:dyDescent="0.2"/>
    <row r="34169" ht="15" customHeight="1" x14ac:dyDescent="0.2"/>
    <row r="34170" ht="15" customHeight="1" x14ac:dyDescent="0.2"/>
    <row r="34171" ht="15" customHeight="1" x14ac:dyDescent="0.2"/>
    <row r="34172" ht="15" customHeight="1" x14ac:dyDescent="0.2"/>
    <row r="34173" ht="15" customHeight="1" x14ac:dyDescent="0.2"/>
    <row r="34174" ht="15" customHeight="1" x14ac:dyDescent="0.2"/>
    <row r="34175" ht="15" customHeight="1" x14ac:dyDescent="0.2"/>
    <row r="34176" ht="15" customHeight="1" x14ac:dyDescent="0.2"/>
    <row r="34177" ht="15" customHeight="1" x14ac:dyDescent="0.2"/>
    <row r="34178" ht="15" customHeight="1" x14ac:dyDescent="0.2"/>
    <row r="34179" ht="15" customHeight="1" x14ac:dyDescent="0.2"/>
    <row r="34180" ht="15" customHeight="1" x14ac:dyDescent="0.2"/>
    <row r="34181" ht="15" customHeight="1" x14ac:dyDescent="0.2"/>
    <row r="34182" ht="15" customHeight="1" x14ac:dyDescent="0.2"/>
    <row r="34183" ht="15" customHeight="1" x14ac:dyDescent="0.2"/>
    <row r="34184" ht="15" customHeight="1" x14ac:dyDescent="0.2"/>
    <row r="34185" ht="15" customHeight="1" x14ac:dyDescent="0.2"/>
    <row r="34186" ht="15" customHeight="1" x14ac:dyDescent="0.2"/>
    <row r="34187" ht="15" customHeight="1" x14ac:dyDescent="0.2"/>
    <row r="34188" ht="15" customHeight="1" x14ac:dyDescent="0.2"/>
    <row r="34189" ht="15" customHeight="1" x14ac:dyDescent="0.2"/>
    <row r="34190" ht="15" customHeight="1" x14ac:dyDescent="0.2"/>
    <row r="34191" ht="15" customHeight="1" x14ac:dyDescent="0.2"/>
    <row r="34192" ht="15" customHeight="1" x14ac:dyDescent="0.2"/>
    <row r="34193" ht="15" customHeight="1" x14ac:dyDescent="0.2"/>
    <row r="34194" ht="15" customHeight="1" x14ac:dyDescent="0.2"/>
    <row r="34195" ht="15" customHeight="1" x14ac:dyDescent="0.2"/>
    <row r="34196" ht="15" customHeight="1" x14ac:dyDescent="0.2"/>
    <row r="34197" ht="15" customHeight="1" x14ac:dyDescent="0.2"/>
    <row r="34198" ht="15" customHeight="1" x14ac:dyDescent="0.2"/>
    <row r="34199" ht="15" customHeight="1" x14ac:dyDescent="0.2"/>
    <row r="34200" ht="15" customHeight="1" x14ac:dyDescent="0.2"/>
    <row r="34201" ht="15" customHeight="1" x14ac:dyDescent="0.2"/>
    <row r="34202" ht="15" customHeight="1" x14ac:dyDescent="0.2"/>
    <row r="34203" ht="15" customHeight="1" x14ac:dyDescent="0.2"/>
    <row r="34204" ht="15" customHeight="1" x14ac:dyDescent="0.2"/>
    <row r="34205" ht="15" customHeight="1" x14ac:dyDescent="0.2"/>
    <row r="34206" ht="15" customHeight="1" x14ac:dyDescent="0.2"/>
    <row r="34207" ht="15" customHeight="1" x14ac:dyDescent="0.2"/>
    <row r="34208" ht="15" customHeight="1" x14ac:dyDescent="0.2"/>
    <row r="34209" ht="15" customHeight="1" x14ac:dyDescent="0.2"/>
    <row r="34210" ht="15" customHeight="1" x14ac:dyDescent="0.2"/>
    <row r="34211" ht="15" customHeight="1" x14ac:dyDescent="0.2"/>
    <row r="34212" ht="15" customHeight="1" x14ac:dyDescent="0.2"/>
    <row r="34213" ht="15" customHeight="1" x14ac:dyDescent="0.2"/>
    <row r="34214" ht="15" customHeight="1" x14ac:dyDescent="0.2"/>
    <row r="34215" ht="15" customHeight="1" x14ac:dyDescent="0.2"/>
    <row r="34216" ht="15" customHeight="1" x14ac:dyDescent="0.2"/>
    <row r="34217" ht="15" customHeight="1" x14ac:dyDescent="0.2"/>
    <row r="34218" ht="15" customHeight="1" x14ac:dyDescent="0.2"/>
    <row r="34219" ht="15" customHeight="1" x14ac:dyDescent="0.2"/>
    <row r="34220" ht="15" customHeight="1" x14ac:dyDescent="0.2"/>
    <row r="34221" ht="15" customHeight="1" x14ac:dyDescent="0.2"/>
    <row r="34222" ht="15" customHeight="1" x14ac:dyDescent="0.2"/>
    <row r="34223" ht="15" customHeight="1" x14ac:dyDescent="0.2"/>
    <row r="34224" ht="15" customHeight="1" x14ac:dyDescent="0.2"/>
    <row r="34225" ht="15" customHeight="1" x14ac:dyDescent="0.2"/>
    <row r="34226" ht="15" customHeight="1" x14ac:dyDescent="0.2"/>
    <row r="34227" ht="15" customHeight="1" x14ac:dyDescent="0.2"/>
    <row r="34228" ht="15" customHeight="1" x14ac:dyDescent="0.2"/>
    <row r="34229" ht="15" customHeight="1" x14ac:dyDescent="0.2"/>
    <row r="34230" ht="15" customHeight="1" x14ac:dyDescent="0.2"/>
    <row r="34231" ht="15" customHeight="1" x14ac:dyDescent="0.2"/>
    <row r="34232" ht="15" customHeight="1" x14ac:dyDescent="0.2"/>
    <row r="34233" ht="15" customHeight="1" x14ac:dyDescent="0.2"/>
    <row r="34234" ht="15" customHeight="1" x14ac:dyDescent="0.2"/>
    <row r="34235" ht="15" customHeight="1" x14ac:dyDescent="0.2"/>
    <row r="34236" ht="15" customHeight="1" x14ac:dyDescent="0.2"/>
    <row r="34237" ht="15" customHeight="1" x14ac:dyDescent="0.2"/>
    <row r="34238" ht="15" customHeight="1" x14ac:dyDescent="0.2"/>
    <row r="34239" ht="15" customHeight="1" x14ac:dyDescent="0.2"/>
    <row r="34240" ht="15" customHeight="1" x14ac:dyDescent="0.2"/>
    <row r="34241" ht="15" customHeight="1" x14ac:dyDescent="0.2"/>
    <row r="34242" ht="15" customHeight="1" x14ac:dyDescent="0.2"/>
    <row r="34243" ht="15" customHeight="1" x14ac:dyDescent="0.2"/>
    <row r="34244" ht="15" customHeight="1" x14ac:dyDescent="0.2"/>
    <row r="34245" ht="15" customHeight="1" x14ac:dyDescent="0.2"/>
    <row r="34246" ht="15" customHeight="1" x14ac:dyDescent="0.2"/>
    <row r="34247" ht="15" customHeight="1" x14ac:dyDescent="0.2"/>
    <row r="34248" ht="15" customHeight="1" x14ac:dyDescent="0.2"/>
    <row r="34249" ht="15" customHeight="1" x14ac:dyDescent="0.2"/>
    <row r="34250" ht="15" customHeight="1" x14ac:dyDescent="0.2"/>
    <row r="34251" ht="15" customHeight="1" x14ac:dyDescent="0.2"/>
    <row r="34252" ht="15" customHeight="1" x14ac:dyDescent="0.2"/>
    <row r="34253" ht="15" customHeight="1" x14ac:dyDescent="0.2"/>
    <row r="34254" ht="15" customHeight="1" x14ac:dyDescent="0.2"/>
    <row r="34255" ht="15" customHeight="1" x14ac:dyDescent="0.2"/>
    <row r="34256" ht="15" customHeight="1" x14ac:dyDescent="0.2"/>
    <row r="34257" ht="15" customHeight="1" x14ac:dyDescent="0.2"/>
    <row r="34258" ht="15" customHeight="1" x14ac:dyDescent="0.2"/>
    <row r="34259" ht="15" customHeight="1" x14ac:dyDescent="0.2"/>
    <row r="34260" ht="15" customHeight="1" x14ac:dyDescent="0.2"/>
    <row r="34261" ht="15" customHeight="1" x14ac:dyDescent="0.2"/>
    <row r="34262" ht="15" customHeight="1" x14ac:dyDescent="0.2"/>
    <row r="34263" ht="15" customHeight="1" x14ac:dyDescent="0.2"/>
    <row r="34264" ht="15" customHeight="1" x14ac:dyDescent="0.2"/>
    <row r="34265" ht="15" customHeight="1" x14ac:dyDescent="0.2"/>
    <row r="34266" ht="15" customHeight="1" x14ac:dyDescent="0.2"/>
    <row r="34267" ht="15" customHeight="1" x14ac:dyDescent="0.2"/>
    <row r="34268" ht="15" customHeight="1" x14ac:dyDescent="0.2"/>
    <row r="34269" ht="15" customHeight="1" x14ac:dyDescent="0.2"/>
    <row r="34270" ht="15" customHeight="1" x14ac:dyDescent="0.2"/>
    <row r="34271" ht="15" customHeight="1" x14ac:dyDescent="0.2"/>
    <row r="34272" ht="15" customHeight="1" x14ac:dyDescent="0.2"/>
    <row r="34273" ht="15" customHeight="1" x14ac:dyDescent="0.2"/>
    <row r="34274" ht="15" customHeight="1" x14ac:dyDescent="0.2"/>
    <row r="34275" ht="15" customHeight="1" x14ac:dyDescent="0.2"/>
    <row r="34276" ht="15" customHeight="1" x14ac:dyDescent="0.2"/>
    <row r="34277" ht="15" customHeight="1" x14ac:dyDescent="0.2"/>
    <row r="34278" ht="15" customHeight="1" x14ac:dyDescent="0.2"/>
    <row r="34279" ht="15" customHeight="1" x14ac:dyDescent="0.2"/>
    <row r="34280" ht="15" customHeight="1" x14ac:dyDescent="0.2"/>
    <row r="34281" ht="15" customHeight="1" x14ac:dyDescent="0.2"/>
    <row r="34282" ht="15" customHeight="1" x14ac:dyDescent="0.2"/>
    <row r="34283" ht="15" customHeight="1" x14ac:dyDescent="0.2"/>
    <row r="34284" ht="15" customHeight="1" x14ac:dyDescent="0.2"/>
    <row r="34285" ht="15" customHeight="1" x14ac:dyDescent="0.2"/>
    <row r="34286" ht="15" customHeight="1" x14ac:dyDescent="0.2"/>
    <row r="34287" ht="15" customHeight="1" x14ac:dyDescent="0.2"/>
    <row r="34288" ht="15" customHeight="1" x14ac:dyDescent="0.2"/>
    <row r="34289" ht="15" customHeight="1" x14ac:dyDescent="0.2"/>
    <row r="34290" ht="15" customHeight="1" x14ac:dyDescent="0.2"/>
    <row r="34291" ht="15" customHeight="1" x14ac:dyDescent="0.2"/>
    <row r="34292" ht="15" customHeight="1" x14ac:dyDescent="0.2"/>
    <row r="34293" ht="15" customHeight="1" x14ac:dyDescent="0.2"/>
    <row r="34294" ht="15" customHeight="1" x14ac:dyDescent="0.2"/>
    <row r="34295" ht="15" customHeight="1" x14ac:dyDescent="0.2"/>
    <row r="34296" ht="15" customHeight="1" x14ac:dyDescent="0.2"/>
    <row r="34297" ht="15" customHeight="1" x14ac:dyDescent="0.2"/>
    <row r="34298" ht="15" customHeight="1" x14ac:dyDescent="0.2"/>
    <row r="34299" ht="15" customHeight="1" x14ac:dyDescent="0.2"/>
    <row r="34300" ht="15" customHeight="1" x14ac:dyDescent="0.2"/>
    <row r="34301" ht="15" customHeight="1" x14ac:dyDescent="0.2"/>
    <row r="34302" ht="15" customHeight="1" x14ac:dyDescent="0.2"/>
    <row r="34303" ht="15" customHeight="1" x14ac:dyDescent="0.2"/>
    <row r="34304" ht="15" customHeight="1" x14ac:dyDescent="0.2"/>
    <row r="34305" ht="15" customHeight="1" x14ac:dyDescent="0.2"/>
    <row r="34306" ht="15" customHeight="1" x14ac:dyDescent="0.2"/>
    <row r="34307" ht="15" customHeight="1" x14ac:dyDescent="0.2"/>
    <row r="34308" ht="15" customHeight="1" x14ac:dyDescent="0.2"/>
    <row r="34309" ht="15" customHeight="1" x14ac:dyDescent="0.2"/>
    <row r="34310" ht="15" customHeight="1" x14ac:dyDescent="0.2"/>
    <row r="34311" ht="15" customHeight="1" x14ac:dyDescent="0.2"/>
    <row r="34312" ht="15" customHeight="1" x14ac:dyDescent="0.2"/>
    <row r="34313" ht="15" customHeight="1" x14ac:dyDescent="0.2"/>
    <row r="34314" ht="15" customHeight="1" x14ac:dyDescent="0.2"/>
    <row r="34315" ht="15" customHeight="1" x14ac:dyDescent="0.2"/>
    <row r="34316" ht="15" customHeight="1" x14ac:dyDescent="0.2"/>
    <row r="34317" ht="15" customHeight="1" x14ac:dyDescent="0.2"/>
    <row r="34318" ht="15" customHeight="1" x14ac:dyDescent="0.2"/>
    <row r="34319" ht="15" customHeight="1" x14ac:dyDescent="0.2"/>
    <row r="34320" ht="15" customHeight="1" x14ac:dyDescent="0.2"/>
    <row r="34321" ht="15" customHeight="1" x14ac:dyDescent="0.2"/>
    <row r="34322" ht="15" customHeight="1" x14ac:dyDescent="0.2"/>
    <row r="34323" ht="15" customHeight="1" x14ac:dyDescent="0.2"/>
    <row r="34324" ht="15" customHeight="1" x14ac:dyDescent="0.2"/>
    <row r="34325" ht="15" customHeight="1" x14ac:dyDescent="0.2"/>
    <row r="34326" ht="15" customHeight="1" x14ac:dyDescent="0.2"/>
    <row r="34327" ht="15" customHeight="1" x14ac:dyDescent="0.2"/>
    <row r="34328" ht="15" customHeight="1" x14ac:dyDescent="0.2"/>
    <row r="34329" ht="15" customHeight="1" x14ac:dyDescent="0.2"/>
    <row r="34330" ht="15" customHeight="1" x14ac:dyDescent="0.2"/>
    <row r="34331" ht="15" customHeight="1" x14ac:dyDescent="0.2"/>
    <row r="34332" ht="15" customHeight="1" x14ac:dyDescent="0.2"/>
    <row r="34333" ht="15" customHeight="1" x14ac:dyDescent="0.2"/>
    <row r="34334" ht="15" customHeight="1" x14ac:dyDescent="0.2"/>
    <row r="34335" ht="15" customHeight="1" x14ac:dyDescent="0.2"/>
    <row r="34336" ht="15" customHeight="1" x14ac:dyDescent="0.2"/>
    <row r="34337" ht="15" customHeight="1" x14ac:dyDescent="0.2"/>
    <row r="34338" ht="15" customHeight="1" x14ac:dyDescent="0.2"/>
    <row r="34339" ht="15" customHeight="1" x14ac:dyDescent="0.2"/>
    <row r="34340" ht="15" customHeight="1" x14ac:dyDescent="0.2"/>
    <row r="34341" ht="15" customHeight="1" x14ac:dyDescent="0.2"/>
    <row r="34342" ht="15" customHeight="1" x14ac:dyDescent="0.2"/>
    <row r="34343" ht="15" customHeight="1" x14ac:dyDescent="0.2"/>
    <row r="34344" ht="15" customHeight="1" x14ac:dyDescent="0.2"/>
    <row r="34345" ht="15" customHeight="1" x14ac:dyDescent="0.2"/>
    <row r="34346" ht="15" customHeight="1" x14ac:dyDescent="0.2"/>
    <row r="34347" ht="15" customHeight="1" x14ac:dyDescent="0.2"/>
    <row r="34348" ht="15" customHeight="1" x14ac:dyDescent="0.2"/>
    <row r="34349" ht="15" customHeight="1" x14ac:dyDescent="0.2"/>
    <row r="34350" ht="15" customHeight="1" x14ac:dyDescent="0.2"/>
    <row r="34351" ht="15" customHeight="1" x14ac:dyDescent="0.2"/>
    <row r="34352" ht="15" customHeight="1" x14ac:dyDescent="0.2"/>
    <row r="34353" ht="15" customHeight="1" x14ac:dyDescent="0.2"/>
    <row r="34354" ht="15" customHeight="1" x14ac:dyDescent="0.2"/>
    <row r="34355" ht="15" customHeight="1" x14ac:dyDescent="0.2"/>
    <row r="34356" ht="15" customHeight="1" x14ac:dyDescent="0.2"/>
    <row r="34357" ht="15" customHeight="1" x14ac:dyDescent="0.2"/>
    <row r="34358" ht="15" customHeight="1" x14ac:dyDescent="0.2"/>
    <row r="34359" ht="15" customHeight="1" x14ac:dyDescent="0.2"/>
    <row r="34360" ht="15" customHeight="1" x14ac:dyDescent="0.2"/>
    <row r="34361" ht="15" customHeight="1" x14ac:dyDescent="0.2"/>
    <row r="34362" ht="15" customHeight="1" x14ac:dyDescent="0.2"/>
    <row r="34363" ht="15" customHeight="1" x14ac:dyDescent="0.2"/>
    <row r="34364" ht="15" customHeight="1" x14ac:dyDescent="0.2"/>
    <row r="34365" ht="15" customHeight="1" x14ac:dyDescent="0.2"/>
    <row r="34366" ht="15" customHeight="1" x14ac:dyDescent="0.2"/>
    <row r="34367" ht="15" customHeight="1" x14ac:dyDescent="0.2"/>
    <row r="34368" ht="15" customHeight="1" x14ac:dyDescent="0.2"/>
    <row r="34369" ht="15" customHeight="1" x14ac:dyDescent="0.2"/>
    <row r="34370" ht="15" customHeight="1" x14ac:dyDescent="0.2"/>
    <row r="34371" ht="15" customHeight="1" x14ac:dyDescent="0.2"/>
    <row r="34372" ht="15" customHeight="1" x14ac:dyDescent="0.2"/>
    <row r="34373" ht="15" customHeight="1" x14ac:dyDescent="0.2"/>
    <row r="34374" ht="15" customHeight="1" x14ac:dyDescent="0.2"/>
    <row r="34375" ht="15" customHeight="1" x14ac:dyDescent="0.2"/>
    <row r="34376" ht="15" customHeight="1" x14ac:dyDescent="0.2"/>
    <row r="34377" ht="15" customHeight="1" x14ac:dyDescent="0.2"/>
    <row r="34378" ht="15" customHeight="1" x14ac:dyDescent="0.2"/>
    <row r="34379" ht="15" customHeight="1" x14ac:dyDescent="0.2"/>
    <row r="34380" ht="15" customHeight="1" x14ac:dyDescent="0.2"/>
    <row r="34381" ht="15" customHeight="1" x14ac:dyDescent="0.2"/>
    <row r="34382" ht="15" customHeight="1" x14ac:dyDescent="0.2"/>
    <row r="34383" ht="15" customHeight="1" x14ac:dyDescent="0.2"/>
    <row r="34384" ht="15" customHeight="1" x14ac:dyDescent="0.2"/>
    <row r="34385" ht="15" customHeight="1" x14ac:dyDescent="0.2"/>
    <row r="34386" ht="15" customHeight="1" x14ac:dyDescent="0.2"/>
    <row r="34387" ht="15" customHeight="1" x14ac:dyDescent="0.2"/>
    <row r="34388" ht="15" customHeight="1" x14ac:dyDescent="0.2"/>
    <row r="34389" ht="15" customHeight="1" x14ac:dyDescent="0.2"/>
    <row r="34390" ht="15" customHeight="1" x14ac:dyDescent="0.2"/>
    <row r="34391" ht="15" customHeight="1" x14ac:dyDescent="0.2"/>
    <row r="34392" ht="15" customHeight="1" x14ac:dyDescent="0.2"/>
    <row r="34393" ht="15" customHeight="1" x14ac:dyDescent="0.2"/>
    <row r="34394" ht="15" customHeight="1" x14ac:dyDescent="0.2"/>
    <row r="34395" ht="15" customHeight="1" x14ac:dyDescent="0.2"/>
    <row r="34396" ht="15" customHeight="1" x14ac:dyDescent="0.2"/>
    <row r="34397" ht="15" customHeight="1" x14ac:dyDescent="0.2"/>
    <row r="34398" ht="15" customHeight="1" x14ac:dyDescent="0.2"/>
    <row r="34399" ht="15" customHeight="1" x14ac:dyDescent="0.2"/>
    <row r="34400" ht="15" customHeight="1" x14ac:dyDescent="0.2"/>
    <row r="34401" ht="15" customHeight="1" x14ac:dyDescent="0.2"/>
    <row r="34402" ht="15" customHeight="1" x14ac:dyDescent="0.2"/>
    <row r="34403" ht="15" customHeight="1" x14ac:dyDescent="0.2"/>
    <row r="34404" ht="15" customHeight="1" x14ac:dyDescent="0.2"/>
    <row r="34405" ht="15" customHeight="1" x14ac:dyDescent="0.2"/>
    <row r="34406" ht="15" customHeight="1" x14ac:dyDescent="0.2"/>
    <row r="34407" ht="15" customHeight="1" x14ac:dyDescent="0.2"/>
    <row r="34408" ht="15" customHeight="1" x14ac:dyDescent="0.2"/>
    <row r="34409" ht="15" customHeight="1" x14ac:dyDescent="0.2"/>
    <row r="34410" ht="15" customHeight="1" x14ac:dyDescent="0.2"/>
    <row r="34411" ht="15" customHeight="1" x14ac:dyDescent="0.2"/>
    <row r="34412" ht="15" customHeight="1" x14ac:dyDescent="0.2"/>
    <row r="34413" ht="15" customHeight="1" x14ac:dyDescent="0.2"/>
    <row r="34414" ht="15" customHeight="1" x14ac:dyDescent="0.2"/>
    <row r="34415" ht="15" customHeight="1" x14ac:dyDescent="0.2"/>
    <row r="34416" ht="15" customHeight="1" x14ac:dyDescent="0.2"/>
    <row r="34417" ht="15" customHeight="1" x14ac:dyDescent="0.2"/>
    <row r="34418" ht="15" customHeight="1" x14ac:dyDescent="0.2"/>
    <row r="34419" ht="15" customHeight="1" x14ac:dyDescent="0.2"/>
    <row r="34420" ht="15" customHeight="1" x14ac:dyDescent="0.2"/>
    <row r="34421" ht="15" customHeight="1" x14ac:dyDescent="0.2"/>
    <row r="34422" ht="15" customHeight="1" x14ac:dyDescent="0.2"/>
    <row r="34423" ht="15" customHeight="1" x14ac:dyDescent="0.2"/>
    <row r="34424" ht="15" customHeight="1" x14ac:dyDescent="0.2"/>
    <row r="34425" ht="15" customHeight="1" x14ac:dyDescent="0.2"/>
    <row r="34426" ht="15" customHeight="1" x14ac:dyDescent="0.2"/>
    <row r="34427" ht="15" customHeight="1" x14ac:dyDescent="0.2"/>
    <row r="34428" ht="15" customHeight="1" x14ac:dyDescent="0.2"/>
    <row r="34429" ht="15" customHeight="1" x14ac:dyDescent="0.2"/>
    <row r="34430" ht="15" customHeight="1" x14ac:dyDescent="0.2"/>
    <row r="34431" ht="15" customHeight="1" x14ac:dyDescent="0.2"/>
    <row r="34432" ht="15" customHeight="1" x14ac:dyDescent="0.2"/>
    <row r="34433" ht="15" customHeight="1" x14ac:dyDescent="0.2"/>
    <row r="34434" ht="15" customHeight="1" x14ac:dyDescent="0.2"/>
    <row r="34435" ht="15" customHeight="1" x14ac:dyDescent="0.2"/>
    <row r="34436" ht="15" customHeight="1" x14ac:dyDescent="0.2"/>
    <row r="34437" ht="15" customHeight="1" x14ac:dyDescent="0.2"/>
    <row r="34438" ht="15" customHeight="1" x14ac:dyDescent="0.2"/>
    <row r="34439" ht="15" customHeight="1" x14ac:dyDescent="0.2"/>
    <row r="34440" ht="15" customHeight="1" x14ac:dyDescent="0.2"/>
    <row r="34441" ht="15" customHeight="1" x14ac:dyDescent="0.2"/>
    <row r="34442" ht="15" customHeight="1" x14ac:dyDescent="0.2"/>
    <row r="34443" ht="15" customHeight="1" x14ac:dyDescent="0.2"/>
    <row r="34444" ht="15" customHeight="1" x14ac:dyDescent="0.2"/>
    <row r="34445" ht="15" customHeight="1" x14ac:dyDescent="0.2"/>
    <row r="34446" ht="15" customHeight="1" x14ac:dyDescent="0.2"/>
    <row r="34447" ht="15" customHeight="1" x14ac:dyDescent="0.2"/>
    <row r="34448" ht="15" customHeight="1" x14ac:dyDescent="0.2"/>
    <row r="34449" ht="15" customHeight="1" x14ac:dyDescent="0.2"/>
    <row r="34450" ht="15" customHeight="1" x14ac:dyDescent="0.2"/>
    <row r="34451" ht="15" customHeight="1" x14ac:dyDescent="0.2"/>
    <row r="34452" ht="15" customHeight="1" x14ac:dyDescent="0.2"/>
    <row r="34453" ht="15" customHeight="1" x14ac:dyDescent="0.2"/>
    <row r="34454" ht="15" customHeight="1" x14ac:dyDescent="0.2"/>
    <row r="34455" ht="15" customHeight="1" x14ac:dyDescent="0.2"/>
    <row r="34456" ht="15" customHeight="1" x14ac:dyDescent="0.2"/>
    <row r="34457" ht="15" customHeight="1" x14ac:dyDescent="0.2"/>
    <row r="34458" ht="15" customHeight="1" x14ac:dyDescent="0.2"/>
    <row r="34459" ht="15" customHeight="1" x14ac:dyDescent="0.2"/>
    <row r="34460" ht="15" customHeight="1" x14ac:dyDescent="0.2"/>
    <row r="34461" ht="15" customHeight="1" x14ac:dyDescent="0.2"/>
    <row r="34462" ht="15" customHeight="1" x14ac:dyDescent="0.2"/>
    <row r="34463" ht="15" customHeight="1" x14ac:dyDescent="0.2"/>
    <row r="34464" ht="15" customHeight="1" x14ac:dyDescent="0.2"/>
    <row r="34465" ht="15" customHeight="1" x14ac:dyDescent="0.2"/>
    <row r="34466" ht="15" customHeight="1" x14ac:dyDescent="0.2"/>
    <row r="34467" ht="15" customHeight="1" x14ac:dyDescent="0.2"/>
    <row r="34468" ht="15" customHeight="1" x14ac:dyDescent="0.2"/>
    <row r="34469" ht="15" customHeight="1" x14ac:dyDescent="0.2"/>
    <row r="34470" ht="15" customHeight="1" x14ac:dyDescent="0.2"/>
    <row r="34471" ht="15" customHeight="1" x14ac:dyDescent="0.2"/>
    <row r="34472" ht="15" customHeight="1" x14ac:dyDescent="0.2"/>
    <row r="34473" ht="15" customHeight="1" x14ac:dyDescent="0.2"/>
    <row r="34474" ht="15" customHeight="1" x14ac:dyDescent="0.2"/>
    <row r="34475" ht="15" customHeight="1" x14ac:dyDescent="0.2"/>
    <row r="34476" ht="15" customHeight="1" x14ac:dyDescent="0.2"/>
    <row r="34477" ht="15" customHeight="1" x14ac:dyDescent="0.2"/>
    <row r="34478" ht="15" customHeight="1" x14ac:dyDescent="0.2"/>
    <row r="34479" ht="15" customHeight="1" x14ac:dyDescent="0.2"/>
    <row r="34480" ht="15" customHeight="1" x14ac:dyDescent="0.2"/>
    <row r="34481" ht="15" customHeight="1" x14ac:dyDescent="0.2"/>
    <row r="34482" ht="15" customHeight="1" x14ac:dyDescent="0.2"/>
    <row r="34483" ht="15" customHeight="1" x14ac:dyDescent="0.2"/>
    <row r="34484" ht="15" customHeight="1" x14ac:dyDescent="0.2"/>
    <row r="34485" ht="15" customHeight="1" x14ac:dyDescent="0.2"/>
    <row r="34486" ht="15" customHeight="1" x14ac:dyDescent="0.2"/>
    <row r="34487" ht="15" customHeight="1" x14ac:dyDescent="0.2"/>
    <row r="34488" ht="15" customHeight="1" x14ac:dyDescent="0.2"/>
    <row r="34489" ht="15" customHeight="1" x14ac:dyDescent="0.2"/>
    <row r="34490" ht="15" customHeight="1" x14ac:dyDescent="0.2"/>
    <row r="34491" ht="15" customHeight="1" x14ac:dyDescent="0.2"/>
    <row r="34492" ht="15" customHeight="1" x14ac:dyDescent="0.2"/>
    <row r="34493" ht="15" customHeight="1" x14ac:dyDescent="0.2"/>
    <row r="34494" ht="15" customHeight="1" x14ac:dyDescent="0.2"/>
    <row r="34495" ht="15" customHeight="1" x14ac:dyDescent="0.2"/>
    <row r="34496" ht="15" customHeight="1" x14ac:dyDescent="0.2"/>
    <row r="34497" ht="15" customHeight="1" x14ac:dyDescent="0.2"/>
    <row r="34498" ht="15" customHeight="1" x14ac:dyDescent="0.2"/>
    <row r="34499" ht="15" customHeight="1" x14ac:dyDescent="0.2"/>
    <row r="34500" ht="15" customHeight="1" x14ac:dyDescent="0.2"/>
    <row r="34501" ht="15" customHeight="1" x14ac:dyDescent="0.2"/>
    <row r="34502" ht="15" customHeight="1" x14ac:dyDescent="0.2"/>
    <row r="34503" ht="15" customHeight="1" x14ac:dyDescent="0.2"/>
    <row r="34504" ht="15" customHeight="1" x14ac:dyDescent="0.2"/>
    <row r="34505" ht="15" customHeight="1" x14ac:dyDescent="0.2"/>
    <row r="34506" ht="15" customHeight="1" x14ac:dyDescent="0.2"/>
    <row r="34507" ht="15" customHeight="1" x14ac:dyDescent="0.2"/>
    <row r="34508" ht="15" customHeight="1" x14ac:dyDescent="0.2"/>
    <row r="34509" ht="15" customHeight="1" x14ac:dyDescent="0.2"/>
    <row r="34510" ht="15" customHeight="1" x14ac:dyDescent="0.2"/>
    <row r="34511" ht="15" customHeight="1" x14ac:dyDescent="0.2"/>
    <row r="34512" ht="15" customHeight="1" x14ac:dyDescent="0.2"/>
    <row r="34513" ht="15" customHeight="1" x14ac:dyDescent="0.2"/>
    <row r="34514" ht="15" customHeight="1" x14ac:dyDescent="0.2"/>
    <row r="34515" ht="15" customHeight="1" x14ac:dyDescent="0.2"/>
    <row r="34516" ht="15" customHeight="1" x14ac:dyDescent="0.2"/>
    <row r="34517" ht="15" customHeight="1" x14ac:dyDescent="0.2"/>
    <row r="34518" ht="15" customHeight="1" x14ac:dyDescent="0.2"/>
    <row r="34519" ht="15" customHeight="1" x14ac:dyDescent="0.2"/>
    <row r="34520" ht="15" customHeight="1" x14ac:dyDescent="0.2"/>
    <row r="34521" ht="15" customHeight="1" x14ac:dyDescent="0.2"/>
    <row r="34522" ht="15" customHeight="1" x14ac:dyDescent="0.2"/>
    <row r="34523" ht="15" customHeight="1" x14ac:dyDescent="0.2"/>
    <row r="34524" ht="15" customHeight="1" x14ac:dyDescent="0.2"/>
    <row r="34525" ht="15" customHeight="1" x14ac:dyDescent="0.2"/>
    <row r="34526" ht="15" customHeight="1" x14ac:dyDescent="0.2"/>
    <row r="34527" ht="15" customHeight="1" x14ac:dyDescent="0.2"/>
    <row r="34528" ht="15" customHeight="1" x14ac:dyDescent="0.2"/>
    <row r="34529" ht="15" customHeight="1" x14ac:dyDescent="0.2"/>
    <row r="34530" ht="15" customHeight="1" x14ac:dyDescent="0.2"/>
    <row r="34531" ht="15" customHeight="1" x14ac:dyDescent="0.2"/>
    <row r="34532" ht="15" customHeight="1" x14ac:dyDescent="0.2"/>
    <row r="34533" ht="15" customHeight="1" x14ac:dyDescent="0.2"/>
    <row r="34534" ht="15" customHeight="1" x14ac:dyDescent="0.2"/>
    <row r="34535" ht="15" customHeight="1" x14ac:dyDescent="0.2"/>
    <row r="34536" ht="15" customHeight="1" x14ac:dyDescent="0.2"/>
    <row r="34537" ht="15" customHeight="1" x14ac:dyDescent="0.2"/>
    <row r="34538" ht="15" customHeight="1" x14ac:dyDescent="0.2"/>
    <row r="34539" ht="15" customHeight="1" x14ac:dyDescent="0.2"/>
    <row r="34540" ht="15" customHeight="1" x14ac:dyDescent="0.2"/>
    <row r="34541" ht="15" customHeight="1" x14ac:dyDescent="0.2"/>
    <row r="34542" ht="15" customHeight="1" x14ac:dyDescent="0.2"/>
    <row r="34543" ht="15" customHeight="1" x14ac:dyDescent="0.2"/>
    <row r="34544" ht="15" customHeight="1" x14ac:dyDescent="0.2"/>
    <row r="34545" ht="15" customHeight="1" x14ac:dyDescent="0.2"/>
    <row r="34546" ht="15" customHeight="1" x14ac:dyDescent="0.2"/>
    <row r="34547" ht="15" customHeight="1" x14ac:dyDescent="0.2"/>
    <row r="34548" ht="15" customHeight="1" x14ac:dyDescent="0.2"/>
    <row r="34549" ht="15" customHeight="1" x14ac:dyDescent="0.2"/>
    <row r="34550" ht="15" customHeight="1" x14ac:dyDescent="0.2"/>
    <row r="34551" ht="15" customHeight="1" x14ac:dyDescent="0.2"/>
    <row r="34552" ht="15" customHeight="1" x14ac:dyDescent="0.2"/>
    <row r="34553" ht="15" customHeight="1" x14ac:dyDescent="0.2"/>
    <row r="34554" ht="15" customHeight="1" x14ac:dyDescent="0.2"/>
    <row r="34555" ht="15" customHeight="1" x14ac:dyDescent="0.2"/>
    <row r="34556" ht="15" customHeight="1" x14ac:dyDescent="0.2"/>
    <row r="34557" ht="15" customHeight="1" x14ac:dyDescent="0.2"/>
    <row r="34558" ht="15" customHeight="1" x14ac:dyDescent="0.2"/>
    <row r="34559" ht="15" customHeight="1" x14ac:dyDescent="0.2"/>
    <row r="34560" ht="15" customHeight="1" x14ac:dyDescent="0.2"/>
    <row r="34561" ht="15" customHeight="1" x14ac:dyDescent="0.2"/>
    <row r="34562" ht="15" customHeight="1" x14ac:dyDescent="0.2"/>
    <row r="34563" ht="15" customHeight="1" x14ac:dyDescent="0.2"/>
    <row r="34564" ht="15" customHeight="1" x14ac:dyDescent="0.2"/>
    <row r="34565" ht="15" customHeight="1" x14ac:dyDescent="0.2"/>
    <row r="34566" ht="15" customHeight="1" x14ac:dyDescent="0.2"/>
    <row r="34567" ht="15" customHeight="1" x14ac:dyDescent="0.2"/>
    <row r="34568" ht="15" customHeight="1" x14ac:dyDescent="0.2"/>
    <row r="34569" ht="15" customHeight="1" x14ac:dyDescent="0.2"/>
    <row r="34570" ht="15" customHeight="1" x14ac:dyDescent="0.2"/>
    <row r="34571" ht="15" customHeight="1" x14ac:dyDescent="0.2"/>
    <row r="34572" ht="15" customHeight="1" x14ac:dyDescent="0.2"/>
    <row r="34573" ht="15" customHeight="1" x14ac:dyDescent="0.2"/>
    <row r="34574" ht="15" customHeight="1" x14ac:dyDescent="0.2"/>
    <row r="34575" ht="15" customHeight="1" x14ac:dyDescent="0.2"/>
    <row r="34576" ht="15" customHeight="1" x14ac:dyDescent="0.2"/>
    <row r="34577" ht="15" customHeight="1" x14ac:dyDescent="0.2"/>
    <row r="34578" ht="15" customHeight="1" x14ac:dyDescent="0.2"/>
    <row r="34579" ht="15" customHeight="1" x14ac:dyDescent="0.2"/>
    <row r="34580" ht="15" customHeight="1" x14ac:dyDescent="0.2"/>
    <row r="34581" ht="15" customHeight="1" x14ac:dyDescent="0.2"/>
    <row r="34582" ht="15" customHeight="1" x14ac:dyDescent="0.2"/>
    <row r="34583" ht="15" customHeight="1" x14ac:dyDescent="0.2"/>
    <row r="34584" ht="15" customHeight="1" x14ac:dyDescent="0.2"/>
    <row r="34585" ht="15" customHeight="1" x14ac:dyDescent="0.2"/>
    <row r="34586" ht="15" customHeight="1" x14ac:dyDescent="0.2"/>
    <row r="34587" ht="15" customHeight="1" x14ac:dyDescent="0.2"/>
    <row r="34588" ht="15" customHeight="1" x14ac:dyDescent="0.2"/>
    <row r="34589" ht="15" customHeight="1" x14ac:dyDescent="0.2"/>
    <row r="34590" ht="15" customHeight="1" x14ac:dyDescent="0.2"/>
    <row r="34591" ht="15" customHeight="1" x14ac:dyDescent="0.2"/>
    <row r="34592" ht="15" customHeight="1" x14ac:dyDescent="0.2"/>
    <row r="34593" ht="15" customHeight="1" x14ac:dyDescent="0.2"/>
    <row r="34594" ht="15" customHeight="1" x14ac:dyDescent="0.2"/>
    <row r="34595" ht="15" customHeight="1" x14ac:dyDescent="0.2"/>
    <row r="34596" ht="15" customHeight="1" x14ac:dyDescent="0.2"/>
    <row r="34597" ht="15" customHeight="1" x14ac:dyDescent="0.2"/>
    <row r="34598" ht="15" customHeight="1" x14ac:dyDescent="0.2"/>
    <row r="34599" ht="15" customHeight="1" x14ac:dyDescent="0.2"/>
    <row r="34600" ht="15" customHeight="1" x14ac:dyDescent="0.2"/>
    <row r="34601" ht="15" customHeight="1" x14ac:dyDescent="0.2"/>
    <row r="34602" ht="15" customHeight="1" x14ac:dyDescent="0.2"/>
    <row r="34603" ht="15" customHeight="1" x14ac:dyDescent="0.2"/>
    <row r="34604" ht="15" customHeight="1" x14ac:dyDescent="0.2"/>
    <row r="34605" ht="15" customHeight="1" x14ac:dyDescent="0.2"/>
    <row r="34606" ht="15" customHeight="1" x14ac:dyDescent="0.2"/>
    <row r="34607" ht="15" customHeight="1" x14ac:dyDescent="0.2"/>
    <row r="34608" ht="15" customHeight="1" x14ac:dyDescent="0.2"/>
    <row r="34609" ht="15" customHeight="1" x14ac:dyDescent="0.2"/>
    <row r="34610" ht="15" customHeight="1" x14ac:dyDescent="0.2"/>
    <row r="34611" ht="15" customHeight="1" x14ac:dyDescent="0.2"/>
    <row r="34612" ht="15" customHeight="1" x14ac:dyDescent="0.2"/>
    <row r="34613" ht="15" customHeight="1" x14ac:dyDescent="0.2"/>
    <row r="34614" ht="15" customHeight="1" x14ac:dyDescent="0.2"/>
    <row r="34615" ht="15" customHeight="1" x14ac:dyDescent="0.2"/>
    <row r="34616" ht="15" customHeight="1" x14ac:dyDescent="0.2"/>
    <row r="34617" ht="15" customHeight="1" x14ac:dyDescent="0.2"/>
    <row r="34618" ht="15" customHeight="1" x14ac:dyDescent="0.2"/>
    <row r="34619" ht="15" customHeight="1" x14ac:dyDescent="0.2"/>
    <row r="34620" ht="15" customHeight="1" x14ac:dyDescent="0.2"/>
    <row r="34621" ht="15" customHeight="1" x14ac:dyDescent="0.2"/>
    <row r="34622" ht="15" customHeight="1" x14ac:dyDescent="0.2"/>
    <row r="34623" ht="15" customHeight="1" x14ac:dyDescent="0.2"/>
    <row r="34624" ht="15" customHeight="1" x14ac:dyDescent="0.2"/>
    <row r="34625" ht="15" customHeight="1" x14ac:dyDescent="0.2"/>
    <row r="34626" ht="15" customHeight="1" x14ac:dyDescent="0.2"/>
    <row r="34627" ht="15" customHeight="1" x14ac:dyDescent="0.2"/>
    <row r="34628" ht="15" customHeight="1" x14ac:dyDescent="0.2"/>
    <row r="34629" ht="15" customHeight="1" x14ac:dyDescent="0.2"/>
    <row r="34630" ht="15" customHeight="1" x14ac:dyDescent="0.2"/>
    <row r="34631" ht="15" customHeight="1" x14ac:dyDescent="0.2"/>
    <row r="34632" ht="15" customHeight="1" x14ac:dyDescent="0.2"/>
    <row r="34633" ht="15" customHeight="1" x14ac:dyDescent="0.2"/>
    <row r="34634" ht="15" customHeight="1" x14ac:dyDescent="0.2"/>
    <row r="34635" ht="15" customHeight="1" x14ac:dyDescent="0.2"/>
    <row r="34636" ht="15" customHeight="1" x14ac:dyDescent="0.2"/>
    <row r="34637" ht="15" customHeight="1" x14ac:dyDescent="0.2"/>
    <row r="34638" ht="15" customHeight="1" x14ac:dyDescent="0.2"/>
    <row r="34639" ht="15" customHeight="1" x14ac:dyDescent="0.2"/>
    <row r="34640" ht="15" customHeight="1" x14ac:dyDescent="0.2"/>
    <row r="34641" ht="15" customHeight="1" x14ac:dyDescent="0.2"/>
    <row r="34642" ht="15" customHeight="1" x14ac:dyDescent="0.2"/>
    <row r="34643" ht="15" customHeight="1" x14ac:dyDescent="0.2"/>
    <row r="34644" ht="15" customHeight="1" x14ac:dyDescent="0.2"/>
    <row r="34645" ht="15" customHeight="1" x14ac:dyDescent="0.2"/>
    <row r="34646" ht="15" customHeight="1" x14ac:dyDescent="0.2"/>
    <row r="34647" ht="15" customHeight="1" x14ac:dyDescent="0.2"/>
    <row r="34648" ht="15" customHeight="1" x14ac:dyDescent="0.2"/>
    <row r="34649" ht="15" customHeight="1" x14ac:dyDescent="0.2"/>
    <row r="34650" ht="15" customHeight="1" x14ac:dyDescent="0.2"/>
    <row r="34651" ht="15" customHeight="1" x14ac:dyDescent="0.2"/>
    <row r="34652" ht="15" customHeight="1" x14ac:dyDescent="0.2"/>
    <row r="34653" ht="15" customHeight="1" x14ac:dyDescent="0.2"/>
    <row r="34654" ht="15" customHeight="1" x14ac:dyDescent="0.2"/>
    <row r="34655" ht="15" customHeight="1" x14ac:dyDescent="0.2"/>
    <row r="34656" ht="15" customHeight="1" x14ac:dyDescent="0.2"/>
    <row r="34657" ht="15" customHeight="1" x14ac:dyDescent="0.2"/>
    <row r="34658" ht="15" customHeight="1" x14ac:dyDescent="0.2"/>
    <row r="34659" ht="15" customHeight="1" x14ac:dyDescent="0.2"/>
    <row r="34660" ht="15" customHeight="1" x14ac:dyDescent="0.2"/>
    <row r="34661" ht="15" customHeight="1" x14ac:dyDescent="0.2"/>
    <row r="34662" ht="15" customHeight="1" x14ac:dyDescent="0.2"/>
    <row r="34663" ht="15" customHeight="1" x14ac:dyDescent="0.2"/>
    <row r="34664" ht="15" customHeight="1" x14ac:dyDescent="0.2"/>
    <row r="34665" ht="15" customHeight="1" x14ac:dyDescent="0.2"/>
    <row r="34666" ht="15" customHeight="1" x14ac:dyDescent="0.2"/>
    <row r="34667" ht="15" customHeight="1" x14ac:dyDescent="0.2"/>
    <row r="34668" ht="15" customHeight="1" x14ac:dyDescent="0.2"/>
    <row r="34669" ht="15" customHeight="1" x14ac:dyDescent="0.2"/>
    <row r="34670" ht="15" customHeight="1" x14ac:dyDescent="0.2"/>
    <row r="34671" ht="15" customHeight="1" x14ac:dyDescent="0.2"/>
    <row r="34672" ht="15" customHeight="1" x14ac:dyDescent="0.2"/>
    <row r="34673" ht="15" customHeight="1" x14ac:dyDescent="0.2"/>
    <row r="34674" ht="15" customHeight="1" x14ac:dyDescent="0.2"/>
    <row r="34675" ht="15" customHeight="1" x14ac:dyDescent="0.2"/>
    <row r="34676" ht="15" customHeight="1" x14ac:dyDescent="0.2"/>
    <row r="34677" ht="15" customHeight="1" x14ac:dyDescent="0.2"/>
    <row r="34678" ht="15" customHeight="1" x14ac:dyDescent="0.2"/>
    <row r="34679" ht="15" customHeight="1" x14ac:dyDescent="0.2"/>
    <row r="34680" ht="15" customHeight="1" x14ac:dyDescent="0.2"/>
    <row r="34681" ht="15" customHeight="1" x14ac:dyDescent="0.2"/>
    <row r="34682" ht="15" customHeight="1" x14ac:dyDescent="0.2"/>
    <row r="34683" ht="15" customHeight="1" x14ac:dyDescent="0.2"/>
    <row r="34684" ht="15" customHeight="1" x14ac:dyDescent="0.2"/>
    <row r="34685" ht="15" customHeight="1" x14ac:dyDescent="0.2"/>
    <row r="34686" ht="15" customHeight="1" x14ac:dyDescent="0.2"/>
    <row r="34687" ht="15" customHeight="1" x14ac:dyDescent="0.2"/>
    <row r="34688" ht="15" customHeight="1" x14ac:dyDescent="0.2"/>
    <row r="34689" ht="15" customHeight="1" x14ac:dyDescent="0.2"/>
    <row r="34690" ht="15" customHeight="1" x14ac:dyDescent="0.2"/>
    <row r="34691" ht="15" customHeight="1" x14ac:dyDescent="0.2"/>
    <row r="34692" ht="15" customHeight="1" x14ac:dyDescent="0.2"/>
    <row r="34693" ht="15" customHeight="1" x14ac:dyDescent="0.2"/>
    <row r="34694" ht="15" customHeight="1" x14ac:dyDescent="0.2"/>
    <row r="34695" ht="15" customHeight="1" x14ac:dyDescent="0.2"/>
    <row r="34696" ht="15" customHeight="1" x14ac:dyDescent="0.2"/>
    <row r="34697" ht="15" customHeight="1" x14ac:dyDescent="0.2"/>
    <row r="34698" ht="15" customHeight="1" x14ac:dyDescent="0.2"/>
    <row r="34699" ht="15" customHeight="1" x14ac:dyDescent="0.2"/>
    <row r="34700" ht="15" customHeight="1" x14ac:dyDescent="0.2"/>
    <row r="34701" ht="15" customHeight="1" x14ac:dyDescent="0.2"/>
    <row r="34702" ht="15" customHeight="1" x14ac:dyDescent="0.2"/>
    <row r="34703" ht="15" customHeight="1" x14ac:dyDescent="0.2"/>
    <row r="34704" ht="15" customHeight="1" x14ac:dyDescent="0.2"/>
    <row r="34705" ht="15" customHeight="1" x14ac:dyDescent="0.2"/>
    <row r="34706" ht="15" customHeight="1" x14ac:dyDescent="0.2"/>
    <row r="34707" ht="15" customHeight="1" x14ac:dyDescent="0.2"/>
    <row r="34708" ht="15" customHeight="1" x14ac:dyDescent="0.2"/>
    <row r="34709" ht="15" customHeight="1" x14ac:dyDescent="0.2"/>
    <row r="34710" ht="15" customHeight="1" x14ac:dyDescent="0.2"/>
    <row r="34711" ht="15" customHeight="1" x14ac:dyDescent="0.2"/>
    <row r="34712" ht="15" customHeight="1" x14ac:dyDescent="0.2"/>
    <row r="34713" ht="15" customHeight="1" x14ac:dyDescent="0.2"/>
    <row r="34714" ht="15" customHeight="1" x14ac:dyDescent="0.2"/>
    <row r="34715" ht="15" customHeight="1" x14ac:dyDescent="0.2"/>
    <row r="34716" ht="15" customHeight="1" x14ac:dyDescent="0.2"/>
    <row r="34717" ht="15" customHeight="1" x14ac:dyDescent="0.2"/>
    <row r="34718" ht="15" customHeight="1" x14ac:dyDescent="0.2"/>
    <row r="34719" ht="15" customHeight="1" x14ac:dyDescent="0.2"/>
    <row r="34720" ht="15" customHeight="1" x14ac:dyDescent="0.2"/>
    <row r="34721" ht="15" customHeight="1" x14ac:dyDescent="0.2"/>
    <row r="34722" ht="15" customHeight="1" x14ac:dyDescent="0.2"/>
    <row r="34723" ht="15" customHeight="1" x14ac:dyDescent="0.2"/>
    <row r="34724" ht="15" customHeight="1" x14ac:dyDescent="0.2"/>
    <row r="34725" ht="15" customHeight="1" x14ac:dyDescent="0.2"/>
    <row r="34726" ht="15" customHeight="1" x14ac:dyDescent="0.2"/>
    <row r="34727" ht="15" customHeight="1" x14ac:dyDescent="0.2"/>
    <row r="34728" ht="15" customHeight="1" x14ac:dyDescent="0.2"/>
    <row r="34729" ht="15" customHeight="1" x14ac:dyDescent="0.2"/>
    <row r="34730" ht="15" customHeight="1" x14ac:dyDescent="0.2"/>
    <row r="34731" ht="15" customHeight="1" x14ac:dyDescent="0.2"/>
    <row r="34732" ht="15" customHeight="1" x14ac:dyDescent="0.2"/>
    <row r="34733" ht="15" customHeight="1" x14ac:dyDescent="0.2"/>
    <row r="34734" ht="15" customHeight="1" x14ac:dyDescent="0.2"/>
    <row r="34735" ht="15" customHeight="1" x14ac:dyDescent="0.2"/>
    <row r="34736" ht="15" customHeight="1" x14ac:dyDescent="0.2"/>
    <row r="34737" ht="15" customHeight="1" x14ac:dyDescent="0.2"/>
    <row r="34738" ht="15" customHeight="1" x14ac:dyDescent="0.2"/>
    <row r="34739" ht="15" customHeight="1" x14ac:dyDescent="0.2"/>
    <row r="34740" ht="15" customHeight="1" x14ac:dyDescent="0.2"/>
    <row r="34741" ht="15" customHeight="1" x14ac:dyDescent="0.2"/>
    <row r="34742" ht="15" customHeight="1" x14ac:dyDescent="0.2"/>
    <row r="34743" ht="15" customHeight="1" x14ac:dyDescent="0.2"/>
    <row r="34744" ht="15" customHeight="1" x14ac:dyDescent="0.2"/>
    <row r="34745" ht="15" customHeight="1" x14ac:dyDescent="0.2"/>
    <row r="34746" ht="15" customHeight="1" x14ac:dyDescent="0.2"/>
    <row r="34747" ht="15" customHeight="1" x14ac:dyDescent="0.2"/>
    <row r="34748" ht="15" customHeight="1" x14ac:dyDescent="0.2"/>
    <row r="34749" ht="15" customHeight="1" x14ac:dyDescent="0.2"/>
    <row r="34750" ht="15" customHeight="1" x14ac:dyDescent="0.2"/>
    <row r="34751" ht="15" customHeight="1" x14ac:dyDescent="0.2"/>
    <row r="34752" ht="15" customHeight="1" x14ac:dyDescent="0.2"/>
    <row r="34753" ht="15" customHeight="1" x14ac:dyDescent="0.2"/>
    <row r="34754" ht="15" customHeight="1" x14ac:dyDescent="0.2"/>
    <row r="34755" ht="15" customHeight="1" x14ac:dyDescent="0.2"/>
    <row r="34756" ht="15" customHeight="1" x14ac:dyDescent="0.2"/>
    <row r="34757" ht="15" customHeight="1" x14ac:dyDescent="0.2"/>
    <row r="34758" ht="15" customHeight="1" x14ac:dyDescent="0.2"/>
    <row r="34759" ht="15" customHeight="1" x14ac:dyDescent="0.2"/>
    <row r="34760" ht="15" customHeight="1" x14ac:dyDescent="0.2"/>
    <row r="34761" ht="15" customHeight="1" x14ac:dyDescent="0.2"/>
    <row r="34762" ht="15" customHeight="1" x14ac:dyDescent="0.2"/>
    <row r="34763" ht="15" customHeight="1" x14ac:dyDescent="0.2"/>
    <row r="34764" ht="15" customHeight="1" x14ac:dyDescent="0.2"/>
    <row r="34765" ht="15" customHeight="1" x14ac:dyDescent="0.2"/>
    <row r="34766" ht="15" customHeight="1" x14ac:dyDescent="0.2"/>
    <row r="34767" ht="15" customHeight="1" x14ac:dyDescent="0.2"/>
    <row r="34768" ht="15" customHeight="1" x14ac:dyDescent="0.2"/>
    <row r="34769" ht="15" customHeight="1" x14ac:dyDescent="0.2"/>
    <row r="34770" ht="15" customHeight="1" x14ac:dyDescent="0.2"/>
    <row r="34771" ht="15" customHeight="1" x14ac:dyDescent="0.2"/>
    <row r="34772" ht="15" customHeight="1" x14ac:dyDescent="0.2"/>
    <row r="34773" ht="15" customHeight="1" x14ac:dyDescent="0.2"/>
    <row r="34774" ht="15" customHeight="1" x14ac:dyDescent="0.2"/>
    <row r="34775" ht="15" customHeight="1" x14ac:dyDescent="0.2"/>
    <row r="34776" ht="15" customHeight="1" x14ac:dyDescent="0.2"/>
    <row r="34777" ht="15" customHeight="1" x14ac:dyDescent="0.2"/>
    <row r="34778" ht="15" customHeight="1" x14ac:dyDescent="0.2"/>
    <row r="34779" ht="15" customHeight="1" x14ac:dyDescent="0.2"/>
    <row r="34780" ht="15" customHeight="1" x14ac:dyDescent="0.2"/>
    <row r="34781" ht="15" customHeight="1" x14ac:dyDescent="0.2"/>
    <row r="34782" ht="15" customHeight="1" x14ac:dyDescent="0.2"/>
    <row r="34783" ht="15" customHeight="1" x14ac:dyDescent="0.2"/>
    <row r="34784" ht="15" customHeight="1" x14ac:dyDescent="0.2"/>
    <row r="34785" ht="15" customHeight="1" x14ac:dyDescent="0.2"/>
    <row r="34786" ht="15" customHeight="1" x14ac:dyDescent="0.2"/>
    <row r="34787" ht="15" customHeight="1" x14ac:dyDescent="0.2"/>
    <row r="34788" ht="15" customHeight="1" x14ac:dyDescent="0.2"/>
    <row r="34789" ht="15" customHeight="1" x14ac:dyDescent="0.2"/>
    <row r="34790" ht="15" customHeight="1" x14ac:dyDescent="0.2"/>
    <row r="34791" ht="15" customHeight="1" x14ac:dyDescent="0.2"/>
    <row r="34792" ht="15" customHeight="1" x14ac:dyDescent="0.2"/>
    <row r="34793" ht="15" customHeight="1" x14ac:dyDescent="0.2"/>
    <row r="34794" ht="15" customHeight="1" x14ac:dyDescent="0.2"/>
    <row r="34795" ht="15" customHeight="1" x14ac:dyDescent="0.2"/>
    <row r="34796" ht="15" customHeight="1" x14ac:dyDescent="0.2"/>
    <row r="34797" ht="15" customHeight="1" x14ac:dyDescent="0.2"/>
    <row r="34798" ht="15" customHeight="1" x14ac:dyDescent="0.2"/>
    <row r="34799" ht="15" customHeight="1" x14ac:dyDescent="0.2"/>
    <row r="34800" ht="15" customHeight="1" x14ac:dyDescent="0.2"/>
    <row r="34801" ht="15" customHeight="1" x14ac:dyDescent="0.2"/>
    <row r="34802" ht="15" customHeight="1" x14ac:dyDescent="0.2"/>
    <row r="34803" ht="15" customHeight="1" x14ac:dyDescent="0.2"/>
    <row r="34804" ht="15" customHeight="1" x14ac:dyDescent="0.2"/>
    <row r="34805" ht="15" customHeight="1" x14ac:dyDescent="0.2"/>
    <row r="34806" ht="15" customHeight="1" x14ac:dyDescent="0.2"/>
    <row r="34807" ht="15" customHeight="1" x14ac:dyDescent="0.2"/>
    <row r="34808" ht="15" customHeight="1" x14ac:dyDescent="0.2"/>
    <row r="34809" ht="15" customHeight="1" x14ac:dyDescent="0.2"/>
    <row r="34810" ht="15" customHeight="1" x14ac:dyDescent="0.2"/>
    <row r="34811" ht="15" customHeight="1" x14ac:dyDescent="0.2"/>
    <row r="34812" ht="15" customHeight="1" x14ac:dyDescent="0.2"/>
    <row r="34813" ht="15" customHeight="1" x14ac:dyDescent="0.2"/>
    <row r="34814" ht="15" customHeight="1" x14ac:dyDescent="0.2"/>
    <row r="34815" ht="15" customHeight="1" x14ac:dyDescent="0.2"/>
    <row r="34816" ht="15" customHeight="1" x14ac:dyDescent="0.2"/>
    <row r="34817" ht="15" customHeight="1" x14ac:dyDescent="0.2"/>
    <row r="34818" ht="15" customHeight="1" x14ac:dyDescent="0.2"/>
    <row r="34819" ht="15" customHeight="1" x14ac:dyDescent="0.2"/>
    <row r="34820" ht="15" customHeight="1" x14ac:dyDescent="0.2"/>
    <row r="34821" ht="15" customHeight="1" x14ac:dyDescent="0.2"/>
    <row r="34822" ht="15" customHeight="1" x14ac:dyDescent="0.2"/>
    <row r="34823" ht="15" customHeight="1" x14ac:dyDescent="0.2"/>
    <row r="34824" ht="15" customHeight="1" x14ac:dyDescent="0.2"/>
    <row r="34825" ht="15" customHeight="1" x14ac:dyDescent="0.2"/>
    <row r="34826" ht="15" customHeight="1" x14ac:dyDescent="0.2"/>
    <row r="34827" ht="15" customHeight="1" x14ac:dyDescent="0.2"/>
    <row r="34828" ht="15" customHeight="1" x14ac:dyDescent="0.2"/>
    <row r="34829" ht="15" customHeight="1" x14ac:dyDescent="0.2"/>
    <row r="34830" ht="15" customHeight="1" x14ac:dyDescent="0.2"/>
    <row r="34831" ht="15" customHeight="1" x14ac:dyDescent="0.2"/>
    <row r="34832" ht="15" customHeight="1" x14ac:dyDescent="0.2"/>
    <row r="34833" ht="15" customHeight="1" x14ac:dyDescent="0.2"/>
    <row r="34834" ht="15" customHeight="1" x14ac:dyDescent="0.2"/>
    <row r="34835" ht="15" customHeight="1" x14ac:dyDescent="0.2"/>
    <row r="34836" ht="15" customHeight="1" x14ac:dyDescent="0.2"/>
    <row r="34837" ht="15" customHeight="1" x14ac:dyDescent="0.2"/>
    <row r="34838" ht="15" customHeight="1" x14ac:dyDescent="0.2"/>
    <row r="34839" ht="15" customHeight="1" x14ac:dyDescent="0.2"/>
    <row r="34840" ht="15" customHeight="1" x14ac:dyDescent="0.2"/>
    <row r="34841" ht="15" customHeight="1" x14ac:dyDescent="0.2"/>
    <row r="34842" ht="15" customHeight="1" x14ac:dyDescent="0.2"/>
    <row r="34843" ht="15" customHeight="1" x14ac:dyDescent="0.2"/>
    <row r="34844" ht="15" customHeight="1" x14ac:dyDescent="0.2"/>
    <row r="34845" ht="15" customHeight="1" x14ac:dyDescent="0.2"/>
    <row r="34846" ht="15" customHeight="1" x14ac:dyDescent="0.2"/>
    <row r="34847" ht="15" customHeight="1" x14ac:dyDescent="0.2"/>
    <row r="34848" ht="15" customHeight="1" x14ac:dyDescent="0.2"/>
    <row r="34849" ht="15" customHeight="1" x14ac:dyDescent="0.2"/>
    <row r="34850" ht="15" customHeight="1" x14ac:dyDescent="0.2"/>
    <row r="34851" ht="15" customHeight="1" x14ac:dyDescent="0.2"/>
    <row r="34852" ht="15" customHeight="1" x14ac:dyDescent="0.2"/>
    <row r="34853" ht="15" customHeight="1" x14ac:dyDescent="0.2"/>
    <row r="34854" ht="15" customHeight="1" x14ac:dyDescent="0.2"/>
    <row r="34855" ht="15" customHeight="1" x14ac:dyDescent="0.2"/>
    <row r="34856" ht="15" customHeight="1" x14ac:dyDescent="0.2"/>
    <row r="34857" ht="15" customHeight="1" x14ac:dyDescent="0.2"/>
    <row r="34858" ht="15" customHeight="1" x14ac:dyDescent="0.2"/>
    <row r="34859" ht="15" customHeight="1" x14ac:dyDescent="0.2"/>
    <row r="34860" ht="15" customHeight="1" x14ac:dyDescent="0.2"/>
    <row r="34861" ht="15" customHeight="1" x14ac:dyDescent="0.2"/>
    <row r="34862" ht="15" customHeight="1" x14ac:dyDescent="0.2"/>
    <row r="34863" ht="15" customHeight="1" x14ac:dyDescent="0.2"/>
    <row r="34864" ht="15" customHeight="1" x14ac:dyDescent="0.2"/>
    <row r="34865" ht="15" customHeight="1" x14ac:dyDescent="0.2"/>
    <row r="34866" ht="15" customHeight="1" x14ac:dyDescent="0.2"/>
    <row r="34867" ht="15" customHeight="1" x14ac:dyDescent="0.2"/>
    <row r="34868" ht="15" customHeight="1" x14ac:dyDescent="0.2"/>
    <row r="34869" ht="15" customHeight="1" x14ac:dyDescent="0.2"/>
    <row r="34870" ht="15" customHeight="1" x14ac:dyDescent="0.2"/>
    <row r="34871" ht="15" customHeight="1" x14ac:dyDescent="0.2"/>
    <row r="34872" ht="15" customHeight="1" x14ac:dyDescent="0.2"/>
    <row r="34873" ht="15" customHeight="1" x14ac:dyDescent="0.2"/>
    <row r="34874" ht="15" customHeight="1" x14ac:dyDescent="0.2"/>
    <row r="34875" ht="15" customHeight="1" x14ac:dyDescent="0.2"/>
    <row r="34876" ht="15" customHeight="1" x14ac:dyDescent="0.2"/>
    <row r="34877" ht="15" customHeight="1" x14ac:dyDescent="0.2"/>
    <row r="34878" ht="15" customHeight="1" x14ac:dyDescent="0.2"/>
    <row r="34879" ht="15" customHeight="1" x14ac:dyDescent="0.2"/>
    <row r="34880" ht="15" customHeight="1" x14ac:dyDescent="0.2"/>
    <row r="34881" ht="15" customHeight="1" x14ac:dyDescent="0.2"/>
    <row r="34882" ht="15" customHeight="1" x14ac:dyDescent="0.2"/>
    <row r="34883" ht="15" customHeight="1" x14ac:dyDescent="0.2"/>
    <row r="34884" ht="15" customHeight="1" x14ac:dyDescent="0.2"/>
    <row r="34885" ht="15" customHeight="1" x14ac:dyDescent="0.2"/>
    <row r="34886" ht="15" customHeight="1" x14ac:dyDescent="0.2"/>
    <row r="34887" ht="15" customHeight="1" x14ac:dyDescent="0.2"/>
    <row r="34888" ht="15" customHeight="1" x14ac:dyDescent="0.2"/>
    <row r="34889" ht="15" customHeight="1" x14ac:dyDescent="0.2"/>
    <row r="34890" ht="15" customHeight="1" x14ac:dyDescent="0.2"/>
    <row r="34891" ht="15" customHeight="1" x14ac:dyDescent="0.2"/>
    <row r="34892" ht="15" customHeight="1" x14ac:dyDescent="0.2"/>
    <row r="34893" ht="15" customHeight="1" x14ac:dyDescent="0.2"/>
    <row r="34894" ht="15" customHeight="1" x14ac:dyDescent="0.2"/>
    <row r="34895" ht="15" customHeight="1" x14ac:dyDescent="0.2"/>
    <row r="34896" ht="15" customHeight="1" x14ac:dyDescent="0.2"/>
    <row r="34897" ht="15" customHeight="1" x14ac:dyDescent="0.2"/>
    <row r="34898" ht="15" customHeight="1" x14ac:dyDescent="0.2"/>
    <row r="34899" ht="15" customHeight="1" x14ac:dyDescent="0.2"/>
    <row r="34900" ht="15" customHeight="1" x14ac:dyDescent="0.2"/>
    <row r="34901" ht="15" customHeight="1" x14ac:dyDescent="0.2"/>
    <row r="34902" ht="15" customHeight="1" x14ac:dyDescent="0.2"/>
    <row r="34903" ht="15" customHeight="1" x14ac:dyDescent="0.2"/>
    <row r="34904" ht="15" customHeight="1" x14ac:dyDescent="0.2"/>
    <row r="34905" ht="15" customHeight="1" x14ac:dyDescent="0.2"/>
    <row r="34906" ht="15" customHeight="1" x14ac:dyDescent="0.2"/>
    <row r="34907" ht="15" customHeight="1" x14ac:dyDescent="0.2"/>
    <row r="34908" ht="15" customHeight="1" x14ac:dyDescent="0.2"/>
    <row r="34909" ht="15" customHeight="1" x14ac:dyDescent="0.2"/>
    <row r="34910" ht="15" customHeight="1" x14ac:dyDescent="0.2"/>
    <row r="34911" ht="15" customHeight="1" x14ac:dyDescent="0.2"/>
    <row r="34912" ht="15" customHeight="1" x14ac:dyDescent="0.2"/>
    <row r="34913" ht="15" customHeight="1" x14ac:dyDescent="0.2"/>
    <row r="34914" ht="15" customHeight="1" x14ac:dyDescent="0.2"/>
    <row r="34915" ht="15" customHeight="1" x14ac:dyDescent="0.2"/>
    <row r="34916" ht="15" customHeight="1" x14ac:dyDescent="0.2"/>
    <row r="34917" ht="15" customHeight="1" x14ac:dyDescent="0.2"/>
    <row r="34918" ht="15" customHeight="1" x14ac:dyDescent="0.2"/>
    <row r="34919" ht="15" customHeight="1" x14ac:dyDescent="0.2"/>
    <row r="34920" ht="15" customHeight="1" x14ac:dyDescent="0.2"/>
    <row r="34921" ht="15" customHeight="1" x14ac:dyDescent="0.2"/>
    <row r="34922" ht="15" customHeight="1" x14ac:dyDescent="0.2"/>
    <row r="34923" ht="15" customHeight="1" x14ac:dyDescent="0.2"/>
    <row r="34924" ht="15" customHeight="1" x14ac:dyDescent="0.2"/>
    <row r="34925" ht="15" customHeight="1" x14ac:dyDescent="0.2"/>
    <row r="34926" ht="15" customHeight="1" x14ac:dyDescent="0.2"/>
    <row r="34927" ht="15" customHeight="1" x14ac:dyDescent="0.2"/>
    <row r="34928" ht="15" customHeight="1" x14ac:dyDescent="0.2"/>
    <row r="34929" ht="15" customHeight="1" x14ac:dyDescent="0.2"/>
    <row r="34930" ht="15" customHeight="1" x14ac:dyDescent="0.2"/>
    <row r="34931" ht="15" customHeight="1" x14ac:dyDescent="0.2"/>
    <row r="34932" ht="15" customHeight="1" x14ac:dyDescent="0.2"/>
    <row r="34933" ht="15" customHeight="1" x14ac:dyDescent="0.2"/>
    <row r="34934" ht="15" customHeight="1" x14ac:dyDescent="0.2"/>
    <row r="34935" ht="15" customHeight="1" x14ac:dyDescent="0.2"/>
    <row r="34936" ht="15" customHeight="1" x14ac:dyDescent="0.2"/>
    <row r="34937" ht="15" customHeight="1" x14ac:dyDescent="0.2"/>
    <row r="34938" ht="15" customHeight="1" x14ac:dyDescent="0.2"/>
    <row r="34939" ht="15" customHeight="1" x14ac:dyDescent="0.2"/>
    <row r="34940" ht="15" customHeight="1" x14ac:dyDescent="0.2"/>
    <row r="34941" ht="15" customHeight="1" x14ac:dyDescent="0.2"/>
    <row r="34942" ht="15" customHeight="1" x14ac:dyDescent="0.2"/>
    <row r="34943" ht="15" customHeight="1" x14ac:dyDescent="0.2"/>
    <row r="34944" ht="15" customHeight="1" x14ac:dyDescent="0.2"/>
    <row r="34945" ht="15" customHeight="1" x14ac:dyDescent="0.2"/>
    <row r="34946" ht="15" customHeight="1" x14ac:dyDescent="0.2"/>
    <row r="34947" ht="15" customHeight="1" x14ac:dyDescent="0.2"/>
    <row r="34948" ht="15" customHeight="1" x14ac:dyDescent="0.2"/>
    <row r="34949" ht="15" customHeight="1" x14ac:dyDescent="0.2"/>
    <row r="34950" ht="15" customHeight="1" x14ac:dyDescent="0.2"/>
    <row r="34951" ht="15" customHeight="1" x14ac:dyDescent="0.2"/>
    <row r="34952" ht="15" customHeight="1" x14ac:dyDescent="0.2"/>
    <row r="34953" ht="15" customHeight="1" x14ac:dyDescent="0.2"/>
    <row r="34954" ht="15" customHeight="1" x14ac:dyDescent="0.2"/>
    <row r="34955" ht="15" customHeight="1" x14ac:dyDescent="0.2"/>
    <row r="34956" ht="15" customHeight="1" x14ac:dyDescent="0.2"/>
    <row r="34957" ht="15" customHeight="1" x14ac:dyDescent="0.2"/>
    <row r="34958" ht="15" customHeight="1" x14ac:dyDescent="0.2"/>
    <row r="34959" ht="15" customHeight="1" x14ac:dyDescent="0.2"/>
    <row r="34960" ht="15" customHeight="1" x14ac:dyDescent="0.2"/>
    <row r="34961" ht="15" customHeight="1" x14ac:dyDescent="0.2"/>
    <row r="34962" ht="15" customHeight="1" x14ac:dyDescent="0.2"/>
    <row r="34963" ht="15" customHeight="1" x14ac:dyDescent="0.2"/>
    <row r="34964" ht="15" customHeight="1" x14ac:dyDescent="0.2"/>
    <row r="34965" ht="15" customHeight="1" x14ac:dyDescent="0.2"/>
    <row r="34966" ht="15" customHeight="1" x14ac:dyDescent="0.2"/>
    <row r="34967" ht="15" customHeight="1" x14ac:dyDescent="0.2"/>
    <row r="34968" ht="15" customHeight="1" x14ac:dyDescent="0.2"/>
    <row r="34969" ht="15" customHeight="1" x14ac:dyDescent="0.2"/>
    <row r="34970" ht="15" customHeight="1" x14ac:dyDescent="0.2"/>
    <row r="34971" ht="15" customHeight="1" x14ac:dyDescent="0.2"/>
    <row r="34972" ht="15" customHeight="1" x14ac:dyDescent="0.2"/>
    <row r="34973" ht="15" customHeight="1" x14ac:dyDescent="0.2"/>
    <row r="34974" ht="15" customHeight="1" x14ac:dyDescent="0.2"/>
    <row r="34975" ht="15" customHeight="1" x14ac:dyDescent="0.2"/>
    <row r="34976" ht="15" customHeight="1" x14ac:dyDescent="0.2"/>
    <row r="34977" ht="15" customHeight="1" x14ac:dyDescent="0.2"/>
    <row r="34978" ht="15" customHeight="1" x14ac:dyDescent="0.2"/>
    <row r="34979" ht="15" customHeight="1" x14ac:dyDescent="0.2"/>
    <row r="34980" ht="15" customHeight="1" x14ac:dyDescent="0.2"/>
    <row r="34981" ht="15" customHeight="1" x14ac:dyDescent="0.2"/>
    <row r="34982" ht="15" customHeight="1" x14ac:dyDescent="0.2"/>
    <row r="34983" ht="15" customHeight="1" x14ac:dyDescent="0.2"/>
    <row r="34984" ht="15" customHeight="1" x14ac:dyDescent="0.2"/>
    <row r="34985" ht="15" customHeight="1" x14ac:dyDescent="0.2"/>
    <row r="34986" ht="15" customHeight="1" x14ac:dyDescent="0.2"/>
    <row r="34987" ht="15" customHeight="1" x14ac:dyDescent="0.2"/>
    <row r="34988" ht="15" customHeight="1" x14ac:dyDescent="0.2"/>
    <row r="34989" ht="15" customHeight="1" x14ac:dyDescent="0.2"/>
    <row r="34990" ht="15" customHeight="1" x14ac:dyDescent="0.2"/>
    <row r="34991" ht="15" customHeight="1" x14ac:dyDescent="0.2"/>
    <row r="34992" ht="15" customHeight="1" x14ac:dyDescent="0.2"/>
    <row r="34993" ht="15" customHeight="1" x14ac:dyDescent="0.2"/>
    <row r="34994" ht="15" customHeight="1" x14ac:dyDescent="0.2"/>
    <row r="34995" ht="15" customHeight="1" x14ac:dyDescent="0.2"/>
    <row r="34996" ht="15" customHeight="1" x14ac:dyDescent="0.2"/>
    <row r="34997" ht="15" customHeight="1" x14ac:dyDescent="0.2"/>
    <row r="34998" ht="15" customHeight="1" x14ac:dyDescent="0.2"/>
    <row r="34999" ht="15" customHeight="1" x14ac:dyDescent="0.2"/>
    <row r="35000" ht="15" customHeight="1" x14ac:dyDescent="0.2"/>
    <row r="35001" ht="15" customHeight="1" x14ac:dyDescent="0.2"/>
    <row r="35002" ht="15" customHeight="1" x14ac:dyDescent="0.2"/>
    <row r="35003" ht="15" customHeight="1" x14ac:dyDescent="0.2"/>
    <row r="35004" ht="15" customHeight="1" x14ac:dyDescent="0.2"/>
    <row r="35005" ht="15" customHeight="1" x14ac:dyDescent="0.2"/>
    <row r="35006" ht="15" customHeight="1" x14ac:dyDescent="0.2"/>
    <row r="35007" ht="15" customHeight="1" x14ac:dyDescent="0.2"/>
    <row r="35008" ht="15" customHeight="1" x14ac:dyDescent="0.2"/>
    <row r="35009" ht="15" customHeight="1" x14ac:dyDescent="0.2"/>
    <row r="35010" ht="15" customHeight="1" x14ac:dyDescent="0.2"/>
    <row r="35011" ht="15" customHeight="1" x14ac:dyDescent="0.2"/>
    <row r="35012" ht="15" customHeight="1" x14ac:dyDescent="0.2"/>
    <row r="35013" ht="15" customHeight="1" x14ac:dyDescent="0.2"/>
    <row r="35014" ht="15" customHeight="1" x14ac:dyDescent="0.2"/>
    <row r="35015" ht="15" customHeight="1" x14ac:dyDescent="0.2"/>
    <row r="35016" ht="15" customHeight="1" x14ac:dyDescent="0.2"/>
    <row r="35017" ht="15" customHeight="1" x14ac:dyDescent="0.2"/>
    <row r="35018" ht="15" customHeight="1" x14ac:dyDescent="0.2"/>
    <row r="35019" ht="15" customHeight="1" x14ac:dyDescent="0.2"/>
    <row r="35020" ht="15" customHeight="1" x14ac:dyDescent="0.2"/>
    <row r="35021" ht="15" customHeight="1" x14ac:dyDescent="0.2"/>
    <row r="35022" ht="15" customHeight="1" x14ac:dyDescent="0.2"/>
    <row r="35023" ht="15" customHeight="1" x14ac:dyDescent="0.2"/>
    <row r="35024" ht="15" customHeight="1" x14ac:dyDescent="0.2"/>
    <row r="35025" ht="15" customHeight="1" x14ac:dyDescent="0.2"/>
    <row r="35026" ht="15" customHeight="1" x14ac:dyDescent="0.2"/>
    <row r="35027" ht="15" customHeight="1" x14ac:dyDescent="0.2"/>
    <row r="35028" ht="15" customHeight="1" x14ac:dyDescent="0.2"/>
    <row r="35029" ht="15" customHeight="1" x14ac:dyDescent="0.2"/>
    <row r="35030" ht="15" customHeight="1" x14ac:dyDescent="0.2"/>
    <row r="35031" ht="15" customHeight="1" x14ac:dyDescent="0.2"/>
    <row r="35032" ht="15" customHeight="1" x14ac:dyDescent="0.2"/>
    <row r="35033" ht="15" customHeight="1" x14ac:dyDescent="0.2"/>
    <row r="35034" ht="15" customHeight="1" x14ac:dyDescent="0.2"/>
    <row r="35035" ht="15" customHeight="1" x14ac:dyDescent="0.2"/>
    <row r="35036" ht="15" customHeight="1" x14ac:dyDescent="0.2"/>
    <row r="35037" ht="15" customHeight="1" x14ac:dyDescent="0.2"/>
    <row r="35038" ht="15" customHeight="1" x14ac:dyDescent="0.2"/>
    <row r="35039" ht="15" customHeight="1" x14ac:dyDescent="0.2"/>
    <row r="35040" ht="15" customHeight="1" x14ac:dyDescent="0.2"/>
    <row r="35041" ht="15" customHeight="1" x14ac:dyDescent="0.2"/>
    <row r="35042" ht="15" customHeight="1" x14ac:dyDescent="0.2"/>
    <row r="35043" ht="15" customHeight="1" x14ac:dyDescent="0.2"/>
    <row r="35044" ht="15" customHeight="1" x14ac:dyDescent="0.2"/>
    <row r="35045" ht="15" customHeight="1" x14ac:dyDescent="0.2"/>
    <row r="35046" ht="15" customHeight="1" x14ac:dyDescent="0.2"/>
    <row r="35047" ht="15" customHeight="1" x14ac:dyDescent="0.2"/>
    <row r="35048" ht="15" customHeight="1" x14ac:dyDescent="0.2"/>
    <row r="35049" ht="15" customHeight="1" x14ac:dyDescent="0.2"/>
    <row r="35050" ht="15" customHeight="1" x14ac:dyDescent="0.2"/>
    <row r="35051" ht="15" customHeight="1" x14ac:dyDescent="0.2"/>
    <row r="35052" ht="15" customHeight="1" x14ac:dyDescent="0.2"/>
    <row r="35053" ht="15" customHeight="1" x14ac:dyDescent="0.2"/>
    <row r="35054" ht="15" customHeight="1" x14ac:dyDescent="0.2"/>
    <row r="35055" ht="15" customHeight="1" x14ac:dyDescent="0.2"/>
    <row r="35056" ht="15" customHeight="1" x14ac:dyDescent="0.2"/>
    <row r="35057" ht="15" customHeight="1" x14ac:dyDescent="0.2"/>
    <row r="35058" ht="15" customHeight="1" x14ac:dyDescent="0.2"/>
    <row r="35059" ht="15" customHeight="1" x14ac:dyDescent="0.2"/>
    <row r="35060" ht="15" customHeight="1" x14ac:dyDescent="0.2"/>
    <row r="35061" ht="15" customHeight="1" x14ac:dyDescent="0.2"/>
    <row r="35062" ht="15" customHeight="1" x14ac:dyDescent="0.2"/>
    <row r="35063" ht="15" customHeight="1" x14ac:dyDescent="0.2"/>
    <row r="35064" ht="15" customHeight="1" x14ac:dyDescent="0.2"/>
    <row r="35065" ht="15" customHeight="1" x14ac:dyDescent="0.2"/>
    <row r="35066" ht="15" customHeight="1" x14ac:dyDescent="0.2"/>
    <row r="35067" ht="15" customHeight="1" x14ac:dyDescent="0.2"/>
    <row r="35068" ht="15" customHeight="1" x14ac:dyDescent="0.2"/>
    <row r="35069" ht="15" customHeight="1" x14ac:dyDescent="0.2"/>
    <row r="35070" ht="15" customHeight="1" x14ac:dyDescent="0.2"/>
    <row r="35071" ht="15" customHeight="1" x14ac:dyDescent="0.2"/>
    <row r="35072" ht="15" customHeight="1" x14ac:dyDescent="0.2"/>
    <row r="35073" ht="15" customHeight="1" x14ac:dyDescent="0.2"/>
    <row r="35074" ht="15" customHeight="1" x14ac:dyDescent="0.2"/>
    <row r="35075" ht="15" customHeight="1" x14ac:dyDescent="0.2"/>
    <row r="35076" ht="15" customHeight="1" x14ac:dyDescent="0.2"/>
    <row r="35077" ht="15" customHeight="1" x14ac:dyDescent="0.2"/>
    <row r="35078" ht="15" customHeight="1" x14ac:dyDescent="0.2"/>
    <row r="35079" ht="15" customHeight="1" x14ac:dyDescent="0.2"/>
    <row r="35080" ht="15" customHeight="1" x14ac:dyDescent="0.2"/>
    <row r="35081" ht="15" customHeight="1" x14ac:dyDescent="0.2"/>
    <row r="35082" ht="15" customHeight="1" x14ac:dyDescent="0.2"/>
    <row r="35083" ht="15" customHeight="1" x14ac:dyDescent="0.2"/>
    <row r="35084" ht="15" customHeight="1" x14ac:dyDescent="0.2"/>
    <row r="35085" ht="15" customHeight="1" x14ac:dyDescent="0.2"/>
    <row r="35086" ht="15" customHeight="1" x14ac:dyDescent="0.2"/>
    <row r="35087" ht="15" customHeight="1" x14ac:dyDescent="0.2"/>
    <row r="35088" ht="15" customHeight="1" x14ac:dyDescent="0.2"/>
    <row r="35089" ht="15" customHeight="1" x14ac:dyDescent="0.2"/>
    <row r="35090" ht="15" customHeight="1" x14ac:dyDescent="0.2"/>
    <row r="35091" ht="15" customHeight="1" x14ac:dyDescent="0.2"/>
    <row r="35092" ht="15" customHeight="1" x14ac:dyDescent="0.2"/>
    <row r="35093" ht="15" customHeight="1" x14ac:dyDescent="0.2"/>
    <row r="35094" ht="15" customHeight="1" x14ac:dyDescent="0.2"/>
    <row r="35095" ht="15" customHeight="1" x14ac:dyDescent="0.2"/>
    <row r="35096" ht="15" customHeight="1" x14ac:dyDescent="0.2"/>
    <row r="35097" ht="15" customHeight="1" x14ac:dyDescent="0.2"/>
    <row r="35098" ht="15" customHeight="1" x14ac:dyDescent="0.2"/>
    <row r="35099" ht="15" customHeight="1" x14ac:dyDescent="0.2"/>
    <row r="35100" ht="15" customHeight="1" x14ac:dyDescent="0.2"/>
    <row r="35101" ht="15" customHeight="1" x14ac:dyDescent="0.2"/>
    <row r="35102" ht="15" customHeight="1" x14ac:dyDescent="0.2"/>
    <row r="35103" ht="15" customHeight="1" x14ac:dyDescent="0.2"/>
    <row r="35104" ht="15" customHeight="1" x14ac:dyDescent="0.2"/>
    <row r="35105" ht="15" customHeight="1" x14ac:dyDescent="0.2"/>
    <row r="35106" ht="15" customHeight="1" x14ac:dyDescent="0.2"/>
    <row r="35107" ht="15" customHeight="1" x14ac:dyDescent="0.2"/>
    <row r="35108" ht="15" customHeight="1" x14ac:dyDescent="0.2"/>
    <row r="35109" ht="15" customHeight="1" x14ac:dyDescent="0.2"/>
    <row r="35110" ht="15" customHeight="1" x14ac:dyDescent="0.2"/>
    <row r="35111" ht="15" customHeight="1" x14ac:dyDescent="0.2"/>
    <row r="35112" ht="15" customHeight="1" x14ac:dyDescent="0.2"/>
    <row r="35113" ht="15" customHeight="1" x14ac:dyDescent="0.2"/>
    <row r="35114" ht="15" customHeight="1" x14ac:dyDescent="0.2"/>
    <row r="35115" ht="15" customHeight="1" x14ac:dyDescent="0.2"/>
    <row r="35116" ht="15" customHeight="1" x14ac:dyDescent="0.2"/>
    <row r="35117" ht="15" customHeight="1" x14ac:dyDescent="0.2"/>
    <row r="35118" ht="15" customHeight="1" x14ac:dyDescent="0.2"/>
    <row r="35119" ht="15" customHeight="1" x14ac:dyDescent="0.2"/>
    <row r="35120" ht="15" customHeight="1" x14ac:dyDescent="0.2"/>
    <row r="35121" ht="15" customHeight="1" x14ac:dyDescent="0.2"/>
    <row r="35122" ht="15" customHeight="1" x14ac:dyDescent="0.2"/>
    <row r="35123" ht="15" customHeight="1" x14ac:dyDescent="0.2"/>
    <row r="35124" ht="15" customHeight="1" x14ac:dyDescent="0.2"/>
    <row r="35125" ht="15" customHeight="1" x14ac:dyDescent="0.2"/>
    <row r="35126" ht="15" customHeight="1" x14ac:dyDescent="0.2"/>
    <row r="35127" ht="15" customHeight="1" x14ac:dyDescent="0.2"/>
    <row r="35128" ht="15" customHeight="1" x14ac:dyDescent="0.2"/>
    <row r="35129" ht="15" customHeight="1" x14ac:dyDescent="0.2"/>
    <row r="35130" ht="15" customHeight="1" x14ac:dyDescent="0.2"/>
    <row r="35131" ht="15" customHeight="1" x14ac:dyDescent="0.2"/>
    <row r="35132" ht="15" customHeight="1" x14ac:dyDescent="0.2"/>
    <row r="35133" ht="15" customHeight="1" x14ac:dyDescent="0.2"/>
    <row r="35134" ht="15" customHeight="1" x14ac:dyDescent="0.2"/>
    <row r="35135" ht="15" customHeight="1" x14ac:dyDescent="0.2"/>
    <row r="35136" ht="15" customHeight="1" x14ac:dyDescent="0.2"/>
    <row r="35137" ht="15" customHeight="1" x14ac:dyDescent="0.2"/>
    <row r="35138" ht="15" customHeight="1" x14ac:dyDescent="0.2"/>
    <row r="35139" ht="15" customHeight="1" x14ac:dyDescent="0.2"/>
    <row r="35140" ht="15" customHeight="1" x14ac:dyDescent="0.2"/>
    <row r="35141" ht="15" customHeight="1" x14ac:dyDescent="0.2"/>
    <row r="35142" ht="15" customHeight="1" x14ac:dyDescent="0.2"/>
    <row r="35143" ht="15" customHeight="1" x14ac:dyDescent="0.2"/>
    <row r="35144" ht="15" customHeight="1" x14ac:dyDescent="0.2"/>
    <row r="35145" ht="15" customHeight="1" x14ac:dyDescent="0.2"/>
    <row r="35146" ht="15" customHeight="1" x14ac:dyDescent="0.2"/>
    <row r="35147" ht="15" customHeight="1" x14ac:dyDescent="0.2"/>
    <row r="35148" ht="15" customHeight="1" x14ac:dyDescent="0.2"/>
    <row r="35149" ht="15" customHeight="1" x14ac:dyDescent="0.2"/>
    <row r="35150" ht="15" customHeight="1" x14ac:dyDescent="0.2"/>
    <row r="35151" ht="15" customHeight="1" x14ac:dyDescent="0.2"/>
    <row r="35152" ht="15" customHeight="1" x14ac:dyDescent="0.2"/>
    <row r="35153" ht="15" customHeight="1" x14ac:dyDescent="0.2"/>
    <row r="35154" ht="15" customHeight="1" x14ac:dyDescent="0.2"/>
    <row r="35155" ht="15" customHeight="1" x14ac:dyDescent="0.2"/>
    <row r="35156" ht="15" customHeight="1" x14ac:dyDescent="0.2"/>
    <row r="35157" ht="15" customHeight="1" x14ac:dyDescent="0.2"/>
    <row r="35158" ht="15" customHeight="1" x14ac:dyDescent="0.2"/>
    <row r="35159" ht="15" customHeight="1" x14ac:dyDescent="0.2"/>
    <row r="35160" ht="15" customHeight="1" x14ac:dyDescent="0.2"/>
    <row r="35161" ht="15" customHeight="1" x14ac:dyDescent="0.2"/>
    <row r="35162" ht="15" customHeight="1" x14ac:dyDescent="0.2"/>
    <row r="35163" ht="15" customHeight="1" x14ac:dyDescent="0.2"/>
    <row r="35164" ht="15" customHeight="1" x14ac:dyDescent="0.2"/>
    <row r="35165" ht="15" customHeight="1" x14ac:dyDescent="0.2"/>
    <row r="35166" ht="15" customHeight="1" x14ac:dyDescent="0.2"/>
    <row r="35167" ht="15" customHeight="1" x14ac:dyDescent="0.2"/>
    <row r="35168" ht="15" customHeight="1" x14ac:dyDescent="0.2"/>
    <row r="35169" ht="15" customHeight="1" x14ac:dyDescent="0.2"/>
    <row r="35170" ht="15" customHeight="1" x14ac:dyDescent="0.2"/>
    <row r="35171" ht="15" customHeight="1" x14ac:dyDescent="0.2"/>
    <row r="35172" ht="15" customHeight="1" x14ac:dyDescent="0.2"/>
    <row r="35173" ht="15" customHeight="1" x14ac:dyDescent="0.2"/>
    <row r="35174" ht="15" customHeight="1" x14ac:dyDescent="0.2"/>
    <row r="35175" ht="15" customHeight="1" x14ac:dyDescent="0.2"/>
    <row r="35176" ht="15" customHeight="1" x14ac:dyDescent="0.2"/>
    <row r="35177" ht="15" customHeight="1" x14ac:dyDescent="0.2"/>
    <row r="35178" ht="15" customHeight="1" x14ac:dyDescent="0.2"/>
    <row r="35179" ht="15" customHeight="1" x14ac:dyDescent="0.2"/>
    <row r="35180" ht="15" customHeight="1" x14ac:dyDescent="0.2"/>
    <row r="35181" ht="15" customHeight="1" x14ac:dyDescent="0.2"/>
    <row r="35182" ht="15" customHeight="1" x14ac:dyDescent="0.2"/>
    <row r="35183" ht="15" customHeight="1" x14ac:dyDescent="0.2"/>
    <row r="35184" ht="15" customHeight="1" x14ac:dyDescent="0.2"/>
    <row r="35185" ht="15" customHeight="1" x14ac:dyDescent="0.2"/>
    <row r="35186" ht="15" customHeight="1" x14ac:dyDescent="0.2"/>
    <row r="35187" ht="15" customHeight="1" x14ac:dyDescent="0.2"/>
    <row r="35188" ht="15" customHeight="1" x14ac:dyDescent="0.2"/>
    <row r="35189" ht="15" customHeight="1" x14ac:dyDescent="0.2"/>
    <row r="35190" ht="15" customHeight="1" x14ac:dyDescent="0.2"/>
    <row r="35191" ht="15" customHeight="1" x14ac:dyDescent="0.2"/>
    <row r="35192" ht="15" customHeight="1" x14ac:dyDescent="0.2"/>
    <row r="35193" ht="15" customHeight="1" x14ac:dyDescent="0.2"/>
    <row r="35194" ht="15" customHeight="1" x14ac:dyDescent="0.2"/>
    <row r="35195" ht="15" customHeight="1" x14ac:dyDescent="0.2"/>
    <row r="35196" ht="15" customHeight="1" x14ac:dyDescent="0.2"/>
    <row r="35197" ht="15" customHeight="1" x14ac:dyDescent="0.2"/>
    <row r="35198" ht="15" customHeight="1" x14ac:dyDescent="0.2"/>
    <row r="35199" ht="15" customHeight="1" x14ac:dyDescent="0.2"/>
    <row r="35200" ht="15" customHeight="1" x14ac:dyDescent="0.2"/>
    <row r="35201" ht="15" customHeight="1" x14ac:dyDescent="0.2"/>
    <row r="35202" ht="15" customHeight="1" x14ac:dyDescent="0.2"/>
    <row r="35203" ht="15" customHeight="1" x14ac:dyDescent="0.2"/>
    <row r="35204" ht="15" customHeight="1" x14ac:dyDescent="0.2"/>
    <row r="35205" ht="15" customHeight="1" x14ac:dyDescent="0.2"/>
    <row r="35206" ht="15" customHeight="1" x14ac:dyDescent="0.2"/>
    <row r="35207" ht="15" customHeight="1" x14ac:dyDescent="0.2"/>
    <row r="35208" ht="15" customHeight="1" x14ac:dyDescent="0.2"/>
    <row r="35209" ht="15" customHeight="1" x14ac:dyDescent="0.2"/>
    <row r="35210" ht="15" customHeight="1" x14ac:dyDescent="0.2"/>
    <row r="35211" ht="15" customHeight="1" x14ac:dyDescent="0.2"/>
    <row r="35212" ht="15" customHeight="1" x14ac:dyDescent="0.2"/>
    <row r="35213" ht="15" customHeight="1" x14ac:dyDescent="0.2"/>
    <row r="35214" ht="15" customHeight="1" x14ac:dyDescent="0.2"/>
    <row r="35215" ht="15" customHeight="1" x14ac:dyDescent="0.2"/>
    <row r="35216" ht="15" customHeight="1" x14ac:dyDescent="0.2"/>
    <row r="35217" ht="15" customHeight="1" x14ac:dyDescent="0.2"/>
    <row r="35218" ht="15" customHeight="1" x14ac:dyDescent="0.2"/>
    <row r="35219" ht="15" customHeight="1" x14ac:dyDescent="0.2"/>
    <row r="35220" ht="15" customHeight="1" x14ac:dyDescent="0.2"/>
    <row r="35221" ht="15" customHeight="1" x14ac:dyDescent="0.2"/>
    <row r="35222" ht="15" customHeight="1" x14ac:dyDescent="0.2"/>
    <row r="35223" ht="15" customHeight="1" x14ac:dyDescent="0.2"/>
    <row r="35224" ht="15" customHeight="1" x14ac:dyDescent="0.2"/>
    <row r="35225" ht="15" customHeight="1" x14ac:dyDescent="0.2"/>
    <row r="35226" ht="15" customHeight="1" x14ac:dyDescent="0.2"/>
    <row r="35227" ht="15" customHeight="1" x14ac:dyDescent="0.2"/>
    <row r="35228" ht="15" customHeight="1" x14ac:dyDescent="0.2"/>
    <row r="35229" ht="15" customHeight="1" x14ac:dyDescent="0.2"/>
    <row r="35230" ht="15" customHeight="1" x14ac:dyDescent="0.2"/>
    <row r="35231" ht="15" customHeight="1" x14ac:dyDescent="0.2"/>
    <row r="35232" ht="15" customHeight="1" x14ac:dyDescent="0.2"/>
    <row r="35233" ht="15" customHeight="1" x14ac:dyDescent="0.2"/>
    <row r="35234" ht="15" customHeight="1" x14ac:dyDescent="0.2"/>
    <row r="35235" ht="15" customHeight="1" x14ac:dyDescent="0.2"/>
    <row r="35236" ht="15" customHeight="1" x14ac:dyDescent="0.2"/>
    <row r="35237" ht="15" customHeight="1" x14ac:dyDescent="0.2"/>
    <row r="35238" ht="15" customHeight="1" x14ac:dyDescent="0.2"/>
    <row r="35239" ht="15" customHeight="1" x14ac:dyDescent="0.2"/>
    <row r="35240" ht="15" customHeight="1" x14ac:dyDescent="0.2"/>
    <row r="35241" ht="15" customHeight="1" x14ac:dyDescent="0.2"/>
    <row r="35242" ht="15" customHeight="1" x14ac:dyDescent="0.2"/>
    <row r="35243" ht="15" customHeight="1" x14ac:dyDescent="0.2"/>
    <row r="35244" ht="15" customHeight="1" x14ac:dyDescent="0.2"/>
    <row r="35245" ht="15" customHeight="1" x14ac:dyDescent="0.2"/>
    <row r="35246" ht="15" customHeight="1" x14ac:dyDescent="0.2"/>
    <row r="35247" ht="15" customHeight="1" x14ac:dyDescent="0.2"/>
    <row r="35248" ht="15" customHeight="1" x14ac:dyDescent="0.2"/>
    <row r="35249" ht="15" customHeight="1" x14ac:dyDescent="0.2"/>
    <row r="35250" ht="15" customHeight="1" x14ac:dyDescent="0.2"/>
    <row r="35251" ht="15" customHeight="1" x14ac:dyDescent="0.2"/>
    <row r="35252" ht="15" customHeight="1" x14ac:dyDescent="0.2"/>
    <row r="35253" ht="15" customHeight="1" x14ac:dyDescent="0.2"/>
    <row r="35254" ht="15" customHeight="1" x14ac:dyDescent="0.2"/>
    <row r="35255" ht="15" customHeight="1" x14ac:dyDescent="0.2"/>
    <row r="35256" ht="15" customHeight="1" x14ac:dyDescent="0.2"/>
    <row r="35257" ht="15" customHeight="1" x14ac:dyDescent="0.2"/>
    <row r="35258" ht="15" customHeight="1" x14ac:dyDescent="0.2"/>
    <row r="35259" ht="15" customHeight="1" x14ac:dyDescent="0.2"/>
    <row r="35260" ht="15" customHeight="1" x14ac:dyDescent="0.2"/>
    <row r="35261" ht="15" customHeight="1" x14ac:dyDescent="0.2"/>
    <row r="35262" ht="15" customHeight="1" x14ac:dyDescent="0.2"/>
    <row r="35263" ht="15" customHeight="1" x14ac:dyDescent="0.2"/>
    <row r="35264" ht="15" customHeight="1" x14ac:dyDescent="0.2"/>
    <row r="35265" ht="15" customHeight="1" x14ac:dyDescent="0.2"/>
    <row r="35266" ht="15" customHeight="1" x14ac:dyDescent="0.2"/>
    <row r="35267" ht="15" customHeight="1" x14ac:dyDescent="0.2"/>
    <row r="35268" ht="15" customHeight="1" x14ac:dyDescent="0.2"/>
    <row r="35269" ht="15" customHeight="1" x14ac:dyDescent="0.2"/>
    <row r="35270" ht="15" customHeight="1" x14ac:dyDescent="0.2"/>
    <row r="35271" ht="15" customHeight="1" x14ac:dyDescent="0.2"/>
    <row r="35272" ht="15" customHeight="1" x14ac:dyDescent="0.2"/>
    <row r="35273" ht="15" customHeight="1" x14ac:dyDescent="0.2"/>
    <row r="35274" ht="15" customHeight="1" x14ac:dyDescent="0.2"/>
    <row r="35275" ht="15" customHeight="1" x14ac:dyDescent="0.2"/>
    <row r="35276" ht="15" customHeight="1" x14ac:dyDescent="0.2"/>
    <row r="35277" ht="15" customHeight="1" x14ac:dyDescent="0.2"/>
    <row r="35278" ht="15" customHeight="1" x14ac:dyDescent="0.2"/>
    <row r="35279" ht="15" customHeight="1" x14ac:dyDescent="0.2"/>
    <row r="35280" ht="15" customHeight="1" x14ac:dyDescent="0.2"/>
    <row r="35281" ht="15" customHeight="1" x14ac:dyDescent="0.2"/>
    <row r="35282" ht="15" customHeight="1" x14ac:dyDescent="0.2"/>
    <row r="35283" ht="15" customHeight="1" x14ac:dyDescent="0.2"/>
    <row r="35284" ht="15" customHeight="1" x14ac:dyDescent="0.2"/>
    <row r="35285" ht="15" customHeight="1" x14ac:dyDescent="0.2"/>
    <row r="35286" ht="15" customHeight="1" x14ac:dyDescent="0.2"/>
    <row r="35287" ht="15" customHeight="1" x14ac:dyDescent="0.2"/>
    <row r="35288" ht="15" customHeight="1" x14ac:dyDescent="0.2"/>
    <row r="35289" ht="15" customHeight="1" x14ac:dyDescent="0.2"/>
    <row r="35290" ht="15" customHeight="1" x14ac:dyDescent="0.2"/>
    <row r="35291" ht="15" customHeight="1" x14ac:dyDescent="0.2"/>
    <row r="35292" ht="15" customHeight="1" x14ac:dyDescent="0.2"/>
    <row r="35293" ht="15" customHeight="1" x14ac:dyDescent="0.2"/>
    <row r="35294" ht="15" customHeight="1" x14ac:dyDescent="0.2"/>
    <row r="35295" ht="15" customHeight="1" x14ac:dyDescent="0.2"/>
    <row r="35296" ht="15" customHeight="1" x14ac:dyDescent="0.2"/>
    <row r="35297" ht="15" customHeight="1" x14ac:dyDescent="0.2"/>
    <row r="35298" ht="15" customHeight="1" x14ac:dyDescent="0.2"/>
    <row r="35299" ht="15" customHeight="1" x14ac:dyDescent="0.2"/>
    <row r="35300" ht="15" customHeight="1" x14ac:dyDescent="0.2"/>
    <row r="35301" ht="15" customHeight="1" x14ac:dyDescent="0.2"/>
    <row r="35302" ht="15" customHeight="1" x14ac:dyDescent="0.2"/>
    <row r="35303" ht="15" customHeight="1" x14ac:dyDescent="0.2"/>
    <row r="35304" ht="15" customHeight="1" x14ac:dyDescent="0.2"/>
    <row r="35305" ht="15" customHeight="1" x14ac:dyDescent="0.2"/>
    <row r="35306" ht="15" customHeight="1" x14ac:dyDescent="0.2"/>
    <row r="35307" ht="15" customHeight="1" x14ac:dyDescent="0.2"/>
    <row r="35308" ht="15" customHeight="1" x14ac:dyDescent="0.2"/>
    <row r="35309" ht="15" customHeight="1" x14ac:dyDescent="0.2"/>
    <row r="35310" ht="15" customHeight="1" x14ac:dyDescent="0.2"/>
    <row r="35311" ht="15" customHeight="1" x14ac:dyDescent="0.2"/>
    <row r="35312" ht="15" customHeight="1" x14ac:dyDescent="0.2"/>
    <row r="35313" ht="15" customHeight="1" x14ac:dyDescent="0.2"/>
    <row r="35314" ht="15" customHeight="1" x14ac:dyDescent="0.2"/>
    <row r="35315" ht="15" customHeight="1" x14ac:dyDescent="0.2"/>
    <row r="35316" ht="15" customHeight="1" x14ac:dyDescent="0.2"/>
    <row r="35317" ht="15" customHeight="1" x14ac:dyDescent="0.2"/>
    <row r="35318" ht="15" customHeight="1" x14ac:dyDescent="0.2"/>
    <row r="35319" ht="15" customHeight="1" x14ac:dyDescent="0.2"/>
    <row r="35320" ht="15" customHeight="1" x14ac:dyDescent="0.2"/>
    <row r="35321" ht="15" customHeight="1" x14ac:dyDescent="0.2"/>
    <row r="35322" ht="15" customHeight="1" x14ac:dyDescent="0.2"/>
    <row r="35323" ht="15" customHeight="1" x14ac:dyDescent="0.2"/>
    <row r="35324" ht="15" customHeight="1" x14ac:dyDescent="0.2"/>
    <row r="35325" ht="15" customHeight="1" x14ac:dyDescent="0.2"/>
    <row r="35326" ht="15" customHeight="1" x14ac:dyDescent="0.2"/>
    <row r="35327" ht="15" customHeight="1" x14ac:dyDescent="0.2"/>
    <row r="35328" ht="15" customHeight="1" x14ac:dyDescent="0.2"/>
    <row r="35329" ht="15" customHeight="1" x14ac:dyDescent="0.2"/>
    <row r="35330" ht="15" customHeight="1" x14ac:dyDescent="0.2"/>
    <row r="35331" ht="15" customHeight="1" x14ac:dyDescent="0.2"/>
    <row r="35332" ht="15" customHeight="1" x14ac:dyDescent="0.2"/>
    <row r="35333" ht="15" customHeight="1" x14ac:dyDescent="0.2"/>
    <row r="35334" ht="15" customHeight="1" x14ac:dyDescent="0.2"/>
    <row r="35335" ht="15" customHeight="1" x14ac:dyDescent="0.2"/>
    <row r="35336" ht="15" customHeight="1" x14ac:dyDescent="0.2"/>
    <row r="35337" ht="15" customHeight="1" x14ac:dyDescent="0.2"/>
    <row r="35338" ht="15" customHeight="1" x14ac:dyDescent="0.2"/>
    <row r="35339" ht="15" customHeight="1" x14ac:dyDescent="0.2"/>
    <row r="35340" ht="15" customHeight="1" x14ac:dyDescent="0.2"/>
    <row r="35341" ht="15" customHeight="1" x14ac:dyDescent="0.2"/>
    <row r="35342" ht="15" customHeight="1" x14ac:dyDescent="0.2"/>
    <row r="35343" ht="15" customHeight="1" x14ac:dyDescent="0.2"/>
    <row r="35344" ht="15" customHeight="1" x14ac:dyDescent="0.2"/>
    <row r="35345" ht="15" customHeight="1" x14ac:dyDescent="0.2"/>
    <row r="35346" ht="15" customHeight="1" x14ac:dyDescent="0.2"/>
    <row r="35347" ht="15" customHeight="1" x14ac:dyDescent="0.2"/>
    <row r="35348" ht="15" customHeight="1" x14ac:dyDescent="0.2"/>
    <row r="35349" ht="15" customHeight="1" x14ac:dyDescent="0.2"/>
    <row r="35350" ht="15" customHeight="1" x14ac:dyDescent="0.2"/>
    <row r="35351" ht="15" customHeight="1" x14ac:dyDescent="0.2"/>
    <row r="35352" ht="15" customHeight="1" x14ac:dyDescent="0.2"/>
    <row r="35353" ht="15" customHeight="1" x14ac:dyDescent="0.2"/>
    <row r="35354" ht="15" customHeight="1" x14ac:dyDescent="0.2"/>
    <row r="35355" ht="15" customHeight="1" x14ac:dyDescent="0.2"/>
    <row r="35356" ht="15" customHeight="1" x14ac:dyDescent="0.2"/>
    <row r="35357" ht="15" customHeight="1" x14ac:dyDescent="0.2"/>
    <row r="35358" ht="15" customHeight="1" x14ac:dyDescent="0.2"/>
    <row r="35359" ht="15" customHeight="1" x14ac:dyDescent="0.2"/>
    <row r="35360" ht="15" customHeight="1" x14ac:dyDescent="0.2"/>
    <row r="35361" ht="15" customHeight="1" x14ac:dyDescent="0.2"/>
    <row r="35362" ht="15" customHeight="1" x14ac:dyDescent="0.2"/>
    <row r="35363" ht="15" customHeight="1" x14ac:dyDescent="0.2"/>
    <row r="35364" ht="15" customHeight="1" x14ac:dyDescent="0.2"/>
    <row r="35365" ht="15" customHeight="1" x14ac:dyDescent="0.2"/>
    <row r="35366" ht="15" customHeight="1" x14ac:dyDescent="0.2"/>
    <row r="35367" ht="15" customHeight="1" x14ac:dyDescent="0.2"/>
    <row r="35368" ht="15" customHeight="1" x14ac:dyDescent="0.2"/>
    <row r="35369" ht="15" customHeight="1" x14ac:dyDescent="0.2"/>
    <row r="35370" ht="15" customHeight="1" x14ac:dyDescent="0.2"/>
    <row r="35371" ht="15" customHeight="1" x14ac:dyDescent="0.2"/>
    <row r="35372" ht="15" customHeight="1" x14ac:dyDescent="0.2"/>
    <row r="35373" ht="15" customHeight="1" x14ac:dyDescent="0.2"/>
    <row r="35374" ht="15" customHeight="1" x14ac:dyDescent="0.2"/>
    <row r="35375" ht="15" customHeight="1" x14ac:dyDescent="0.2"/>
    <row r="35376" ht="15" customHeight="1" x14ac:dyDescent="0.2"/>
    <row r="35377" ht="15" customHeight="1" x14ac:dyDescent="0.2"/>
    <row r="35378" ht="15" customHeight="1" x14ac:dyDescent="0.2"/>
    <row r="35379" ht="15" customHeight="1" x14ac:dyDescent="0.2"/>
    <row r="35380" ht="15" customHeight="1" x14ac:dyDescent="0.2"/>
    <row r="35381" ht="15" customHeight="1" x14ac:dyDescent="0.2"/>
    <row r="35382" ht="15" customHeight="1" x14ac:dyDescent="0.2"/>
    <row r="35383" ht="15" customHeight="1" x14ac:dyDescent="0.2"/>
    <row r="35384" ht="15" customHeight="1" x14ac:dyDescent="0.2"/>
    <row r="35385" ht="15" customHeight="1" x14ac:dyDescent="0.2"/>
    <row r="35386" ht="15" customHeight="1" x14ac:dyDescent="0.2"/>
    <row r="35387" ht="15" customHeight="1" x14ac:dyDescent="0.2"/>
    <row r="35388" ht="15" customHeight="1" x14ac:dyDescent="0.2"/>
    <row r="35389" ht="15" customHeight="1" x14ac:dyDescent="0.2"/>
    <row r="35390" ht="15" customHeight="1" x14ac:dyDescent="0.2"/>
    <row r="35391" ht="15" customHeight="1" x14ac:dyDescent="0.2"/>
    <row r="35392" ht="15" customHeight="1" x14ac:dyDescent="0.2"/>
    <row r="35393" ht="15" customHeight="1" x14ac:dyDescent="0.2"/>
    <row r="35394" ht="15" customHeight="1" x14ac:dyDescent="0.2"/>
    <row r="35395" ht="15" customHeight="1" x14ac:dyDescent="0.2"/>
    <row r="35396" ht="15" customHeight="1" x14ac:dyDescent="0.2"/>
    <row r="35397" ht="15" customHeight="1" x14ac:dyDescent="0.2"/>
    <row r="35398" ht="15" customHeight="1" x14ac:dyDescent="0.2"/>
    <row r="35399" ht="15" customHeight="1" x14ac:dyDescent="0.2"/>
    <row r="35400" ht="15" customHeight="1" x14ac:dyDescent="0.2"/>
    <row r="35401" ht="15" customHeight="1" x14ac:dyDescent="0.2"/>
    <row r="35402" ht="15" customHeight="1" x14ac:dyDescent="0.2"/>
    <row r="35403" ht="15" customHeight="1" x14ac:dyDescent="0.2"/>
    <row r="35404" ht="15" customHeight="1" x14ac:dyDescent="0.2"/>
    <row r="35405" ht="15" customHeight="1" x14ac:dyDescent="0.2"/>
    <row r="35406" ht="15" customHeight="1" x14ac:dyDescent="0.2"/>
    <row r="35407" ht="15" customHeight="1" x14ac:dyDescent="0.2"/>
    <row r="35408" ht="15" customHeight="1" x14ac:dyDescent="0.2"/>
    <row r="35409" ht="15" customHeight="1" x14ac:dyDescent="0.2"/>
    <row r="35410" ht="15" customHeight="1" x14ac:dyDescent="0.2"/>
    <row r="35411" ht="15" customHeight="1" x14ac:dyDescent="0.2"/>
    <row r="35412" ht="15" customHeight="1" x14ac:dyDescent="0.2"/>
    <row r="35413" ht="15" customHeight="1" x14ac:dyDescent="0.2"/>
    <row r="35414" ht="15" customHeight="1" x14ac:dyDescent="0.2"/>
    <row r="35415" ht="15" customHeight="1" x14ac:dyDescent="0.2"/>
    <row r="35416" ht="15" customHeight="1" x14ac:dyDescent="0.2"/>
    <row r="35417" ht="15" customHeight="1" x14ac:dyDescent="0.2"/>
    <row r="35418" ht="15" customHeight="1" x14ac:dyDescent="0.2"/>
    <row r="35419" ht="15" customHeight="1" x14ac:dyDescent="0.2"/>
    <row r="35420" ht="15" customHeight="1" x14ac:dyDescent="0.2"/>
    <row r="35421" ht="15" customHeight="1" x14ac:dyDescent="0.2"/>
    <row r="35422" ht="15" customHeight="1" x14ac:dyDescent="0.2"/>
    <row r="35423" ht="15" customHeight="1" x14ac:dyDescent="0.2"/>
    <row r="35424" ht="15" customHeight="1" x14ac:dyDescent="0.2"/>
    <row r="35425" ht="15" customHeight="1" x14ac:dyDescent="0.2"/>
    <row r="35426" ht="15" customHeight="1" x14ac:dyDescent="0.2"/>
    <row r="35427" ht="15" customHeight="1" x14ac:dyDescent="0.2"/>
    <row r="35428" ht="15" customHeight="1" x14ac:dyDescent="0.2"/>
    <row r="35429" ht="15" customHeight="1" x14ac:dyDescent="0.2"/>
    <row r="35430" ht="15" customHeight="1" x14ac:dyDescent="0.2"/>
    <row r="35431" ht="15" customHeight="1" x14ac:dyDescent="0.2"/>
    <row r="35432" ht="15" customHeight="1" x14ac:dyDescent="0.2"/>
    <row r="35433" ht="15" customHeight="1" x14ac:dyDescent="0.2"/>
    <row r="35434" ht="15" customHeight="1" x14ac:dyDescent="0.2"/>
    <row r="35435" ht="15" customHeight="1" x14ac:dyDescent="0.2"/>
    <row r="35436" ht="15" customHeight="1" x14ac:dyDescent="0.2"/>
    <row r="35437" ht="15" customHeight="1" x14ac:dyDescent="0.2"/>
    <row r="35438" ht="15" customHeight="1" x14ac:dyDescent="0.2"/>
    <row r="35439" ht="15" customHeight="1" x14ac:dyDescent="0.2"/>
    <row r="35440" ht="15" customHeight="1" x14ac:dyDescent="0.2"/>
    <row r="35441" ht="15" customHeight="1" x14ac:dyDescent="0.2"/>
    <row r="35442" ht="15" customHeight="1" x14ac:dyDescent="0.2"/>
    <row r="35443" ht="15" customHeight="1" x14ac:dyDescent="0.2"/>
    <row r="35444" ht="15" customHeight="1" x14ac:dyDescent="0.2"/>
    <row r="35445" ht="15" customHeight="1" x14ac:dyDescent="0.2"/>
    <row r="35446" ht="15" customHeight="1" x14ac:dyDescent="0.2"/>
    <row r="35447" ht="15" customHeight="1" x14ac:dyDescent="0.2"/>
    <row r="35448" ht="15" customHeight="1" x14ac:dyDescent="0.2"/>
    <row r="35449" ht="15" customHeight="1" x14ac:dyDescent="0.2"/>
    <row r="35450" ht="15" customHeight="1" x14ac:dyDescent="0.2"/>
    <row r="35451" ht="15" customHeight="1" x14ac:dyDescent="0.2"/>
    <row r="35452" ht="15" customHeight="1" x14ac:dyDescent="0.2"/>
    <row r="35453" ht="15" customHeight="1" x14ac:dyDescent="0.2"/>
    <row r="35454" ht="15" customHeight="1" x14ac:dyDescent="0.2"/>
    <row r="35455" ht="15" customHeight="1" x14ac:dyDescent="0.2"/>
    <row r="35456" ht="15" customHeight="1" x14ac:dyDescent="0.2"/>
    <row r="35457" ht="15" customHeight="1" x14ac:dyDescent="0.2"/>
    <row r="35458" ht="15" customHeight="1" x14ac:dyDescent="0.2"/>
    <row r="35459" ht="15" customHeight="1" x14ac:dyDescent="0.2"/>
    <row r="35460" ht="15" customHeight="1" x14ac:dyDescent="0.2"/>
    <row r="35461" ht="15" customHeight="1" x14ac:dyDescent="0.2"/>
    <row r="35462" ht="15" customHeight="1" x14ac:dyDescent="0.2"/>
    <row r="35463" ht="15" customHeight="1" x14ac:dyDescent="0.2"/>
    <row r="35464" ht="15" customHeight="1" x14ac:dyDescent="0.2"/>
    <row r="35465" ht="15" customHeight="1" x14ac:dyDescent="0.2"/>
    <row r="35466" ht="15" customHeight="1" x14ac:dyDescent="0.2"/>
    <row r="35467" ht="15" customHeight="1" x14ac:dyDescent="0.2"/>
    <row r="35468" ht="15" customHeight="1" x14ac:dyDescent="0.2"/>
    <row r="35469" ht="15" customHeight="1" x14ac:dyDescent="0.2"/>
    <row r="35470" ht="15" customHeight="1" x14ac:dyDescent="0.2"/>
    <row r="35471" ht="15" customHeight="1" x14ac:dyDescent="0.2"/>
    <row r="35472" ht="15" customHeight="1" x14ac:dyDescent="0.2"/>
    <row r="35473" ht="15" customHeight="1" x14ac:dyDescent="0.2"/>
    <row r="35474" ht="15" customHeight="1" x14ac:dyDescent="0.2"/>
    <row r="35475" ht="15" customHeight="1" x14ac:dyDescent="0.2"/>
    <row r="35476" ht="15" customHeight="1" x14ac:dyDescent="0.2"/>
    <row r="35477" ht="15" customHeight="1" x14ac:dyDescent="0.2"/>
    <row r="35478" ht="15" customHeight="1" x14ac:dyDescent="0.2"/>
    <row r="35479" ht="15" customHeight="1" x14ac:dyDescent="0.2"/>
    <row r="35480" ht="15" customHeight="1" x14ac:dyDescent="0.2"/>
    <row r="35481" ht="15" customHeight="1" x14ac:dyDescent="0.2"/>
    <row r="35482" ht="15" customHeight="1" x14ac:dyDescent="0.2"/>
    <row r="35483" ht="15" customHeight="1" x14ac:dyDescent="0.2"/>
    <row r="35484" ht="15" customHeight="1" x14ac:dyDescent="0.2"/>
    <row r="35485" ht="15" customHeight="1" x14ac:dyDescent="0.2"/>
    <row r="35486" ht="15" customHeight="1" x14ac:dyDescent="0.2"/>
    <row r="35487" ht="15" customHeight="1" x14ac:dyDescent="0.2"/>
    <row r="35488" ht="15" customHeight="1" x14ac:dyDescent="0.2"/>
    <row r="35489" ht="15" customHeight="1" x14ac:dyDescent="0.2"/>
    <row r="35490" ht="15" customHeight="1" x14ac:dyDescent="0.2"/>
    <row r="35491" ht="15" customHeight="1" x14ac:dyDescent="0.2"/>
    <row r="35492" ht="15" customHeight="1" x14ac:dyDescent="0.2"/>
    <row r="35493" ht="15" customHeight="1" x14ac:dyDescent="0.2"/>
    <row r="35494" ht="15" customHeight="1" x14ac:dyDescent="0.2"/>
    <row r="35495" ht="15" customHeight="1" x14ac:dyDescent="0.2"/>
    <row r="35496" ht="15" customHeight="1" x14ac:dyDescent="0.2"/>
    <row r="35497" ht="15" customHeight="1" x14ac:dyDescent="0.2"/>
    <row r="35498" ht="15" customHeight="1" x14ac:dyDescent="0.2"/>
    <row r="35499" ht="15" customHeight="1" x14ac:dyDescent="0.2"/>
    <row r="35500" ht="15" customHeight="1" x14ac:dyDescent="0.2"/>
    <row r="35501" ht="15" customHeight="1" x14ac:dyDescent="0.2"/>
    <row r="35502" ht="15" customHeight="1" x14ac:dyDescent="0.2"/>
    <row r="35503" ht="15" customHeight="1" x14ac:dyDescent="0.2"/>
    <row r="35504" ht="15" customHeight="1" x14ac:dyDescent="0.2"/>
    <row r="35505" ht="15" customHeight="1" x14ac:dyDescent="0.2"/>
    <row r="35506" ht="15" customHeight="1" x14ac:dyDescent="0.2"/>
    <row r="35507" ht="15" customHeight="1" x14ac:dyDescent="0.2"/>
    <row r="35508" ht="15" customHeight="1" x14ac:dyDescent="0.2"/>
    <row r="35509" ht="15" customHeight="1" x14ac:dyDescent="0.2"/>
    <row r="35510" ht="15" customHeight="1" x14ac:dyDescent="0.2"/>
    <row r="35511" ht="15" customHeight="1" x14ac:dyDescent="0.2"/>
    <row r="35512" ht="15" customHeight="1" x14ac:dyDescent="0.2"/>
    <row r="35513" ht="15" customHeight="1" x14ac:dyDescent="0.2"/>
    <row r="35514" ht="15" customHeight="1" x14ac:dyDescent="0.2"/>
    <row r="35515" ht="15" customHeight="1" x14ac:dyDescent="0.2"/>
    <row r="35516" ht="15" customHeight="1" x14ac:dyDescent="0.2"/>
    <row r="35517" ht="15" customHeight="1" x14ac:dyDescent="0.2"/>
    <row r="35518" ht="15" customHeight="1" x14ac:dyDescent="0.2"/>
    <row r="35519" ht="15" customHeight="1" x14ac:dyDescent="0.2"/>
    <row r="35520" ht="15" customHeight="1" x14ac:dyDescent="0.2"/>
    <row r="35521" ht="15" customHeight="1" x14ac:dyDescent="0.2"/>
    <row r="35522" ht="15" customHeight="1" x14ac:dyDescent="0.2"/>
    <row r="35523" ht="15" customHeight="1" x14ac:dyDescent="0.2"/>
    <row r="35524" ht="15" customHeight="1" x14ac:dyDescent="0.2"/>
    <row r="35525" ht="15" customHeight="1" x14ac:dyDescent="0.2"/>
    <row r="35526" ht="15" customHeight="1" x14ac:dyDescent="0.2"/>
    <row r="35527" ht="15" customHeight="1" x14ac:dyDescent="0.2"/>
    <row r="35528" ht="15" customHeight="1" x14ac:dyDescent="0.2"/>
    <row r="35529" ht="15" customHeight="1" x14ac:dyDescent="0.2"/>
    <row r="35530" ht="15" customHeight="1" x14ac:dyDescent="0.2"/>
    <row r="35531" ht="15" customHeight="1" x14ac:dyDescent="0.2"/>
    <row r="35532" ht="15" customHeight="1" x14ac:dyDescent="0.2"/>
    <row r="35533" ht="15" customHeight="1" x14ac:dyDescent="0.2"/>
    <row r="35534" ht="15" customHeight="1" x14ac:dyDescent="0.2"/>
    <row r="35535" ht="15" customHeight="1" x14ac:dyDescent="0.2"/>
    <row r="35536" ht="15" customHeight="1" x14ac:dyDescent="0.2"/>
    <row r="35537" ht="15" customHeight="1" x14ac:dyDescent="0.2"/>
    <row r="35538" ht="15" customHeight="1" x14ac:dyDescent="0.2"/>
    <row r="35539" ht="15" customHeight="1" x14ac:dyDescent="0.2"/>
    <row r="35540" ht="15" customHeight="1" x14ac:dyDescent="0.2"/>
    <row r="35541" ht="15" customHeight="1" x14ac:dyDescent="0.2"/>
    <row r="35542" ht="15" customHeight="1" x14ac:dyDescent="0.2"/>
    <row r="35543" ht="15" customHeight="1" x14ac:dyDescent="0.2"/>
    <row r="35544" ht="15" customHeight="1" x14ac:dyDescent="0.2"/>
    <row r="35545" ht="15" customHeight="1" x14ac:dyDescent="0.2"/>
    <row r="35546" ht="15" customHeight="1" x14ac:dyDescent="0.2"/>
    <row r="35547" ht="15" customHeight="1" x14ac:dyDescent="0.2"/>
    <row r="35548" ht="15" customHeight="1" x14ac:dyDescent="0.2"/>
    <row r="35549" ht="15" customHeight="1" x14ac:dyDescent="0.2"/>
    <row r="35550" ht="15" customHeight="1" x14ac:dyDescent="0.2"/>
    <row r="35551" ht="15" customHeight="1" x14ac:dyDescent="0.2"/>
    <row r="35552" ht="15" customHeight="1" x14ac:dyDescent="0.2"/>
    <row r="35553" ht="15" customHeight="1" x14ac:dyDescent="0.2"/>
    <row r="35554" ht="15" customHeight="1" x14ac:dyDescent="0.2"/>
    <row r="35555" ht="15" customHeight="1" x14ac:dyDescent="0.2"/>
    <row r="35556" ht="15" customHeight="1" x14ac:dyDescent="0.2"/>
    <row r="35557" ht="15" customHeight="1" x14ac:dyDescent="0.2"/>
    <row r="35558" ht="15" customHeight="1" x14ac:dyDescent="0.2"/>
    <row r="35559" ht="15" customHeight="1" x14ac:dyDescent="0.2"/>
    <row r="35560" ht="15" customHeight="1" x14ac:dyDescent="0.2"/>
    <row r="35561" ht="15" customHeight="1" x14ac:dyDescent="0.2"/>
    <row r="35562" ht="15" customHeight="1" x14ac:dyDescent="0.2"/>
    <row r="35563" ht="15" customHeight="1" x14ac:dyDescent="0.2"/>
    <row r="35564" ht="15" customHeight="1" x14ac:dyDescent="0.2"/>
    <row r="35565" ht="15" customHeight="1" x14ac:dyDescent="0.2"/>
    <row r="35566" ht="15" customHeight="1" x14ac:dyDescent="0.2"/>
    <row r="35567" ht="15" customHeight="1" x14ac:dyDescent="0.2"/>
    <row r="35568" ht="15" customHeight="1" x14ac:dyDescent="0.2"/>
    <row r="35569" ht="15" customHeight="1" x14ac:dyDescent="0.2"/>
    <row r="35570" ht="15" customHeight="1" x14ac:dyDescent="0.2"/>
    <row r="35571" ht="15" customHeight="1" x14ac:dyDescent="0.2"/>
    <row r="35572" ht="15" customHeight="1" x14ac:dyDescent="0.2"/>
    <row r="35573" ht="15" customHeight="1" x14ac:dyDescent="0.2"/>
    <row r="35574" ht="15" customHeight="1" x14ac:dyDescent="0.2"/>
    <row r="35575" ht="15" customHeight="1" x14ac:dyDescent="0.2"/>
    <row r="35576" ht="15" customHeight="1" x14ac:dyDescent="0.2"/>
    <row r="35577" ht="15" customHeight="1" x14ac:dyDescent="0.2"/>
    <row r="35578" ht="15" customHeight="1" x14ac:dyDescent="0.2"/>
    <row r="35579" ht="15" customHeight="1" x14ac:dyDescent="0.2"/>
    <row r="35580" ht="15" customHeight="1" x14ac:dyDescent="0.2"/>
    <row r="35581" ht="15" customHeight="1" x14ac:dyDescent="0.2"/>
    <row r="35582" ht="15" customHeight="1" x14ac:dyDescent="0.2"/>
    <row r="35583" ht="15" customHeight="1" x14ac:dyDescent="0.2"/>
    <row r="35584" ht="15" customHeight="1" x14ac:dyDescent="0.2"/>
    <row r="35585" ht="15" customHeight="1" x14ac:dyDescent="0.2"/>
    <row r="35586" ht="15" customHeight="1" x14ac:dyDescent="0.2"/>
    <row r="35587" ht="15" customHeight="1" x14ac:dyDescent="0.2"/>
    <row r="35588" ht="15" customHeight="1" x14ac:dyDescent="0.2"/>
    <row r="35589" ht="15" customHeight="1" x14ac:dyDescent="0.2"/>
    <row r="35590" ht="15" customHeight="1" x14ac:dyDescent="0.2"/>
    <row r="35591" ht="15" customHeight="1" x14ac:dyDescent="0.2"/>
    <row r="35592" ht="15" customHeight="1" x14ac:dyDescent="0.2"/>
    <row r="35593" ht="15" customHeight="1" x14ac:dyDescent="0.2"/>
    <row r="35594" ht="15" customHeight="1" x14ac:dyDescent="0.2"/>
    <row r="35595" ht="15" customHeight="1" x14ac:dyDescent="0.2"/>
    <row r="35596" ht="15" customHeight="1" x14ac:dyDescent="0.2"/>
    <row r="35597" ht="15" customHeight="1" x14ac:dyDescent="0.2"/>
    <row r="35598" ht="15" customHeight="1" x14ac:dyDescent="0.2"/>
    <row r="35599" ht="15" customHeight="1" x14ac:dyDescent="0.2"/>
    <row r="35600" ht="15" customHeight="1" x14ac:dyDescent="0.2"/>
    <row r="35601" ht="15" customHeight="1" x14ac:dyDescent="0.2"/>
    <row r="35602" ht="15" customHeight="1" x14ac:dyDescent="0.2"/>
    <row r="35603" ht="15" customHeight="1" x14ac:dyDescent="0.2"/>
    <row r="35604" ht="15" customHeight="1" x14ac:dyDescent="0.2"/>
    <row r="35605" ht="15" customHeight="1" x14ac:dyDescent="0.2"/>
    <row r="35606" ht="15" customHeight="1" x14ac:dyDescent="0.2"/>
    <row r="35607" ht="15" customHeight="1" x14ac:dyDescent="0.2"/>
    <row r="35608" ht="15" customHeight="1" x14ac:dyDescent="0.2"/>
    <row r="35609" ht="15" customHeight="1" x14ac:dyDescent="0.2"/>
    <row r="35610" ht="15" customHeight="1" x14ac:dyDescent="0.2"/>
    <row r="35611" ht="15" customHeight="1" x14ac:dyDescent="0.2"/>
    <row r="35612" ht="15" customHeight="1" x14ac:dyDescent="0.2"/>
    <row r="35613" ht="15" customHeight="1" x14ac:dyDescent="0.2"/>
    <row r="35614" ht="15" customHeight="1" x14ac:dyDescent="0.2"/>
    <row r="35615" ht="15" customHeight="1" x14ac:dyDescent="0.2"/>
    <row r="35616" ht="15" customHeight="1" x14ac:dyDescent="0.2"/>
    <row r="35617" ht="15" customHeight="1" x14ac:dyDescent="0.2"/>
    <row r="35618" ht="15" customHeight="1" x14ac:dyDescent="0.2"/>
    <row r="35619" ht="15" customHeight="1" x14ac:dyDescent="0.2"/>
    <row r="35620" ht="15" customHeight="1" x14ac:dyDescent="0.2"/>
    <row r="35621" ht="15" customHeight="1" x14ac:dyDescent="0.2"/>
    <row r="35622" ht="15" customHeight="1" x14ac:dyDescent="0.2"/>
    <row r="35623" ht="15" customHeight="1" x14ac:dyDescent="0.2"/>
    <row r="35624" ht="15" customHeight="1" x14ac:dyDescent="0.2"/>
    <row r="35625" ht="15" customHeight="1" x14ac:dyDescent="0.2"/>
    <row r="35626" ht="15" customHeight="1" x14ac:dyDescent="0.2"/>
    <row r="35627" ht="15" customHeight="1" x14ac:dyDescent="0.2"/>
    <row r="35628" ht="15" customHeight="1" x14ac:dyDescent="0.2"/>
    <row r="35629" ht="15" customHeight="1" x14ac:dyDescent="0.2"/>
    <row r="35630" ht="15" customHeight="1" x14ac:dyDescent="0.2"/>
    <row r="35631" ht="15" customHeight="1" x14ac:dyDescent="0.2"/>
    <row r="35632" ht="15" customHeight="1" x14ac:dyDescent="0.2"/>
    <row r="35633" ht="15" customHeight="1" x14ac:dyDescent="0.2"/>
    <row r="35634" ht="15" customHeight="1" x14ac:dyDescent="0.2"/>
    <row r="35635" ht="15" customHeight="1" x14ac:dyDescent="0.2"/>
    <row r="35636" ht="15" customHeight="1" x14ac:dyDescent="0.2"/>
    <row r="35637" ht="15" customHeight="1" x14ac:dyDescent="0.2"/>
    <row r="35638" ht="15" customHeight="1" x14ac:dyDescent="0.2"/>
    <row r="35639" ht="15" customHeight="1" x14ac:dyDescent="0.2"/>
    <row r="35640" ht="15" customHeight="1" x14ac:dyDescent="0.2"/>
    <row r="35641" ht="15" customHeight="1" x14ac:dyDescent="0.2"/>
    <row r="35642" ht="15" customHeight="1" x14ac:dyDescent="0.2"/>
    <row r="35643" ht="15" customHeight="1" x14ac:dyDescent="0.2"/>
    <row r="35644" ht="15" customHeight="1" x14ac:dyDescent="0.2"/>
    <row r="35645" ht="15" customHeight="1" x14ac:dyDescent="0.2"/>
    <row r="35646" ht="15" customHeight="1" x14ac:dyDescent="0.2"/>
    <row r="35647" ht="15" customHeight="1" x14ac:dyDescent="0.2"/>
    <row r="35648" ht="15" customHeight="1" x14ac:dyDescent="0.2"/>
    <row r="35649" ht="15" customHeight="1" x14ac:dyDescent="0.2"/>
    <row r="35650" ht="15" customHeight="1" x14ac:dyDescent="0.2"/>
    <row r="35651" ht="15" customHeight="1" x14ac:dyDescent="0.2"/>
    <row r="35652" ht="15" customHeight="1" x14ac:dyDescent="0.2"/>
    <row r="35653" ht="15" customHeight="1" x14ac:dyDescent="0.2"/>
    <row r="35654" ht="15" customHeight="1" x14ac:dyDescent="0.2"/>
    <row r="35655" ht="15" customHeight="1" x14ac:dyDescent="0.2"/>
    <row r="35656" ht="15" customHeight="1" x14ac:dyDescent="0.2"/>
    <row r="35657" ht="15" customHeight="1" x14ac:dyDescent="0.2"/>
    <row r="35658" ht="15" customHeight="1" x14ac:dyDescent="0.2"/>
    <row r="35659" ht="15" customHeight="1" x14ac:dyDescent="0.2"/>
    <row r="35660" ht="15" customHeight="1" x14ac:dyDescent="0.2"/>
    <row r="35661" ht="15" customHeight="1" x14ac:dyDescent="0.2"/>
    <row r="35662" ht="15" customHeight="1" x14ac:dyDescent="0.2"/>
    <row r="35663" ht="15" customHeight="1" x14ac:dyDescent="0.2"/>
    <row r="35664" ht="15" customHeight="1" x14ac:dyDescent="0.2"/>
    <row r="35665" ht="15" customHeight="1" x14ac:dyDescent="0.2"/>
    <row r="35666" ht="15" customHeight="1" x14ac:dyDescent="0.2"/>
    <row r="35667" ht="15" customHeight="1" x14ac:dyDescent="0.2"/>
    <row r="35668" ht="15" customHeight="1" x14ac:dyDescent="0.2"/>
    <row r="35669" ht="15" customHeight="1" x14ac:dyDescent="0.2"/>
    <row r="35670" ht="15" customHeight="1" x14ac:dyDescent="0.2"/>
    <row r="35671" ht="15" customHeight="1" x14ac:dyDescent="0.2"/>
    <row r="35672" ht="15" customHeight="1" x14ac:dyDescent="0.2"/>
    <row r="35673" ht="15" customHeight="1" x14ac:dyDescent="0.2"/>
    <row r="35674" ht="15" customHeight="1" x14ac:dyDescent="0.2"/>
    <row r="35675" ht="15" customHeight="1" x14ac:dyDescent="0.2"/>
    <row r="35676" ht="15" customHeight="1" x14ac:dyDescent="0.2"/>
    <row r="35677" ht="15" customHeight="1" x14ac:dyDescent="0.2"/>
    <row r="35678" ht="15" customHeight="1" x14ac:dyDescent="0.2"/>
    <row r="35679" ht="15" customHeight="1" x14ac:dyDescent="0.2"/>
    <row r="35680" ht="15" customHeight="1" x14ac:dyDescent="0.2"/>
    <row r="35681" ht="15" customHeight="1" x14ac:dyDescent="0.2"/>
    <row r="35682" ht="15" customHeight="1" x14ac:dyDescent="0.2"/>
    <row r="35683" ht="15" customHeight="1" x14ac:dyDescent="0.2"/>
    <row r="35684" ht="15" customHeight="1" x14ac:dyDescent="0.2"/>
    <row r="35685" ht="15" customHeight="1" x14ac:dyDescent="0.2"/>
    <row r="35686" ht="15" customHeight="1" x14ac:dyDescent="0.2"/>
    <row r="35687" ht="15" customHeight="1" x14ac:dyDescent="0.2"/>
    <row r="35688" ht="15" customHeight="1" x14ac:dyDescent="0.2"/>
    <row r="35689" ht="15" customHeight="1" x14ac:dyDescent="0.2"/>
    <row r="35690" ht="15" customHeight="1" x14ac:dyDescent="0.2"/>
    <row r="35691" ht="15" customHeight="1" x14ac:dyDescent="0.2"/>
    <row r="35692" ht="15" customHeight="1" x14ac:dyDescent="0.2"/>
    <row r="35693" ht="15" customHeight="1" x14ac:dyDescent="0.2"/>
    <row r="35694" ht="15" customHeight="1" x14ac:dyDescent="0.2"/>
    <row r="35695" ht="15" customHeight="1" x14ac:dyDescent="0.2"/>
    <row r="35696" ht="15" customHeight="1" x14ac:dyDescent="0.2"/>
    <row r="35697" ht="15" customHeight="1" x14ac:dyDescent="0.2"/>
    <row r="35698" ht="15" customHeight="1" x14ac:dyDescent="0.2"/>
    <row r="35699" ht="15" customHeight="1" x14ac:dyDescent="0.2"/>
    <row r="35700" ht="15" customHeight="1" x14ac:dyDescent="0.2"/>
    <row r="35701" ht="15" customHeight="1" x14ac:dyDescent="0.2"/>
    <row r="35702" ht="15" customHeight="1" x14ac:dyDescent="0.2"/>
    <row r="35703" ht="15" customHeight="1" x14ac:dyDescent="0.2"/>
    <row r="35704" ht="15" customHeight="1" x14ac:dyDescent="0.2"/>
    <row r="35705" ht="15" customHeight="1" x14ac:dyDescent="0.2"/>
    <row r="35706" ht="15" customHeight="1" x14ac:dyDescent="0.2"/>
    <row r="35707" ht="15" customHeight="1" x14ac:dyDescent="0.2"/>
    <row r="35708" ht="15" customHeight="1" x14ac:dyDescent="0.2"/>
    <row r="35709" ht="15" customHeight="1" x14ac:dyDescent="0.2"/>
    <row r="35710" ht="15" customHeight="1" x14ac:dyDescent="0.2"/>
    <row r="35711" ht="15" customHeight="1" x14ac:dyDescent="0.2"/>
    <row r="35712" ht="15" customHeight="1" x14ac:dyDescent="0.2"/>
    <row r="35713" ht="15" customHeight="1" x14ac:dyDescent="0.2"/>
    <row r="35714" ht="15" customHeight="1" x14ac:dyDescent="0.2"/>
    <row r="35715" ht="15" customHeight="1" x14ac:dyDescent="0.2"/>
    <row r="35716" ht="15" customHeight="1" x14ac:dyDescent="0.2"/>
    <row r="35717" ht="15" customHeight="1" x14ac:dyDescent="0.2"/>
    <row r="35718" ht="15" customHeight="1" x14ac:dyDescent="0.2"/>
    <row r="35719" ht="15" customHeight="1" x14ac:dyDescent="0.2"/>
    <row r="35720" ht="15" customHeight="1" x14ac:dyDescent="0.2"/>
    <row r="35721" ht="15" customHeight="1" x14ac:dyDescent="0.2"/>
    <row r="35722" ht="15" customHeight="1" x14ac:dyDescent="0.2"/>
    <row r="35723" ht="15" customHeight="1" x14ac:dyDescent="0.2"/>
    <row r="35724" ht="15" customHeight="1" x14ac:dyDescent="0.2"/>
    <row r="35725" ht="15" customHeight="1" x14ac:dyDescent="0.2"/>
    <row r="35726" ht="15" customHeight="1" x14ac:dyDescent="0.2"/>
    <row r="35727" ht="15" customHeight="1" x14ac:dyDescent="0.2"/>
    <row r="35728" ht="15" customHeight="1" x14ac:dyDescent="0.2"/>
    <row r="35729" ht="15" customHeight="1" x14ac:dyDescent="0.2"/>
    <row r="35730" ht="15" customHeight="1" x14ac:dyDescent="0.2"/>
    <row r="35731" ht="15" customHeight="1" x14ac:dyDescent="0.2"/>
    <row r="35732" ht="15" customHeight="1" x14ac:dyDescent="0.2"/>
    <row r="35733" ht="15" customHeight="1" x14ac:dyDescent="0.2"/>
    <row r="35734" ht="15" customHeight="1" x14ac:dyDescent="0.2"/>
    <row r="35735" ht="15" customHeight="1" x14ac:dyDescent="0.2"/>
    <row r="35736" ht="15" customHeight="1" x14ac:dyDescent="0.2"/>
    <row r="35737" ht="15" customHeight="1" x14ac:dyDescent="0.2"/>
    <row r="35738" ht="15" customHeight="1" x14ac:dyDescent="0.2"/>
    <row r="35739" ht="15" customHeight="1" x14ac:dyDescent="0.2"/>
    <row r="35740" ht="15" customHeight="1" x14ac:dyDescent="0.2"/>
    <row r="35741" ht="15" customHeight="1" x14ac:dyDescent="0.2"/>
    <row r="35742" ht="15" customHeight="1" x14ac:dyDescent="0.2"/>
    <row r="35743" ht="15" customHeight="1" x14ac:dyDescent="0.2"/>
    <row r="35744" ht="15" customHeight="1" x14ac:dyDescent="0.2"/>
    <row r="35745" ht="15" customHeight="1" x14ac:dyDescent="0.2"/>
    <row r="35746" ht="15" customHeight="1" x14ac:dyDescent="0.2"/>
    <row r="35747" ht="15" customHeight="1" x14ac:dyDescent="0.2"/>
    <row r="35748" ht="15" customHeight="1" x14ac:dyDescent="0.2"/>
    <row r="35749" ht="15" customHeight="1" x14ac:dyDescent="0.2"/>
    <row r="35750" ht="15" customHeight="1" x14ac:dyDescent="0.2"/>
    <row r="35751" ht="15" customHeight="1" x14ac:dyDescent="0.2"/>
    <row r="35752" ht="15" customHeight="1" x14ac:dyDescent="0.2"/>
    <row r="35753" ht="15" customHeight="1" x14ac:dyDescent="0.2"/>
    <row r="35754" ht="15" customHeight="1" x14ac:dyDescent="0.2"/>
    <row r="35755" ht="15" customHeight="1" x14ac:dyDescent="0.2"/>
    <row r="35756" ht="15" customHeight="1" x14ac:dyDescent="0.2"/>
    <row r="35757" ht="15" customHeight="1" x14ac:dyDescent="0.2"/>
    <row r="35758" ht="15" customHeight="1" x14ac:dyDescent="0.2"/>
    <row r="35759" ht="15" customHeight="1" x14ac:dyDescent="0.2"/>
    <row r="35760" ht="15" customHeight="1" x14ac:dyDescent="0.2"/>
    <row r="35761" ht="15" customHeight="1" x14ac:dyDescent="0.2"/>
    <row r="35762" ht="15" customHeight="1" x14ac:dyDescent="0.2"/>
    <row r="35763" ht="15" customHeight="1" x14ac:dyDescent="0.2"/>
    <row r="35764" ht="15" customHeight="1" x14ac:dyDescent="0.2"/>
    <row r="35765" ht="15" customHeight="1" x14ac:dyDescent="0.2"/>
    <row r="35766" ht="15" customHeight="1" x14ac:dyDescent="0.2"/>
    <row r="35767" ht="15" customHeight="1" x14ac:dyDescent="0.2"/>
    <row r="35768" ht="15" customHeight="1" x14ac:dyDescent="0.2"/>
    <row r="35769" ht="15" customHeight="1" x14ac:dyDescent="0.2"/>
    <row r="35770" ht="15" customHeight="1" x14ac:dyDescent="0.2"/>
    <row r="35771" ht="15" customHeight="1" x14ac:dyDescent="0.2"/>
    <row r="35772" ht="15" customHeight="1" x14ac:dyDescent="0.2"/>
    <row r="35773" ht="15" customHeight="1" x14ac:dyDescent="0.2"/>
    <row r="35774" ht="15" customHeight="1" x14ac:dyDescent="0.2"/>
    <row r="35775" ht="15" customHeight="1" x14ac:dyDescent="0.2"/>
    <row r="35776" ht="15" customHeight="1" x14ac:dyDescent="0.2"/>
    <row r="35777" ht="15" customHeight="1" x14ac:dyDescent="0.2"/>
    <row r="35778" ht="15" customHeight="1" x14ac:dyDescent="0.2"/>
    <row r="35779" ht="15" customHeight="1" x14ac:dyDescent="0.2"/>
    <row r="35780" ht="15" customHeight="1" x14ac:dyDescent="0.2"/>
    <row r="35781" ht="15" customHeight="1" x14ac:dyDescent="0.2"/>
    <row r="35782" ht="15" customHeight="1" x14ac:dyDescent="0.2"/>
    <row r="35783" ht="15" customHeight="1" x14ac:dyDescent="0.2"/>
    <row r="35784" ht="15" customHeight="1" x14ac:dyDescent="0.2"/>
    <row r="35785" ht="15" customHeight="1" x14ac:dyDescent="0.2"/>
    <row r="35786" ht="15" customHeight="1" x14ac:dyDescent="0.2"/>
    <row r="35787" ht="15" customHeight="1" x14ac:dyDescent="0.2"/>
    <row r="35788" ht="15" customHeight="1" x14ac:dyDescent="0.2"/>
    <row r="35789" ht="15" customHeight="1" x14ac:dyDescent="0.2"/>
    <row r="35790" ht="15" customHeight="1" x14ac:dyDescent="0.2"/>
    <row r="35791" ht="15" customHeight="1" x14ac:dyDescent="0.2"/>
    <row r="35792" ht="15" customHeight="1" x14ac:dyDescent="0.2"/>
    <row r="35793" ht="15" customHeight="1" x14ac:dyDescent="0.2"/>
    <row r="35794" ht="15" customHeight="1" x14ac:dyDescent="0.2"/>
    <row r="35795" ht="15" customHeight="1" x14ac:dyDescent="0.2"/>
    <row r="35796" ht="15" customHeight="1" x14ac:dyDescent="0.2"/>
    <row r="35797" ht="15" customHeight="1" x14ac:dyDescent="0.2"/>
    <row r="35798" ht="15" customHeight="1" x14ac:dyDescent="0.2"/>
    <row r="35799" ht="15" customHeight="1" x14ac:dyDescent="0.2"/>
    <row r="35800" ht="15" customHeight="1" x14ac:dyDescent="0.2"/>
    <row r="35801" ht="15" customHeight="1" x14ac:dyDescent="0.2"/>
    <row r="35802" ht="15" customHeight="1" x14ac:dyDescent="0.2"/>
    <row r="35803" ht="15" customHeight="1" x14ac:dyDescent="0.2"/>
    <row r="35804" ht="15" customHeight="1" x14ac:dyDescent="0.2"/>
    <row r="35805" ht="15" customHeight="1" x14ac:dyDescent="0.2"/>
    <row r="35806" ht="15" customHeight="1" x14ac:dyDescent="0.2"/>
    <row r="35807" ht="15" customHeight="1" x14ac:dyDescent="0.2"/>
    <row r="35808" ht="15" customHeight="1" x14ac:dyDescent="0.2"/>
    <row r="35809" ht="15" customHeight="1" x14ac:dyDescent="0.2"/>
    <row r="35810" ht="15" customHeight="1" x14ac:dyDescent="0.2"/>
    <row r="35811" ht="15" customHeight="1" x14ac:dyDescent="0.2"/>
    <row r="35812" ht="15" customHeight="1" x14ac:dyDescent="0.2"/>
    <row r="35813" ht="15" customHeight="1" x14ac:dyDescent="0.2"/>
    <row r="35814" ht="15" customHeight="1" x14ac:dyDescent="0.2"/>
    <row r="35815" ht="15" customHeight="1" x14ac:dyDescent="0.2"/>
    <row r="35816" ht="15" customHeight="1" x14ac:dyDescent="0.2"/>
    <row r="35817" ht="15" customHeight="1" x14ac:dyDescent="0.2"/>
    <row r="35818" ht="15" customHeight="1" x14ac:dyDescent="0.2"/>
    <row r="35819" ht="15" customHeight="1" x14ac:dyDescent="0.2"/>
    <row r="35820" ht="15" customHeight="1" x14ac:dyDescent="0.2"/>
    <row r="35821" ht="15" customHeight="1" x14ac:dyDescent="0.2"/>
    <row r="35822" ht="15" customHeight="1" x14ac:dyDescent="0.2"/>
    <row r="35823" ht="15" customHeight="1" x14ac:dyDescent="0.2"/>
    <row r="35824" ht="15" customHeight="1" x14ac:dyDescent="0.2"/>
    <row r="35825" ht="15" customHeight="1" x14ac:dyDescent="0.2"/>
    <row r="35826" ht="15" customHeight="1" x14ac:dyDescent="0.2"/>
    <row r="35827" ht="15" customHeight="1" x14ac:dyDescent="0.2"/>
    <row r="35828" ht="15" customHeight="1" x14ac:dyDescent="0.2"/>
    <row r="35829" ht="15" customHeight="1" x14ac:dyDescent="0.2"/>
    <row r="35830" ht="15" customHeight="1" x14ac:dyDescent="0.2"/>
    <row r="35831" ht="15" customHeight="1" x14ac:dyDescent="0.2"/>
    <row r="35832" ht="15" customHeight="1" x14ac:dyDescent="0.2"/>
    <row r="35833" ht="15" customHeight="1" x14ac:dyDescent="0.2"/>
    <row r="35834" ht="15" customHeight="1" x14ac:dyDescent="0.2"/>
    <row r="35835" ht="15" customHeight="1" x14ac:dyDescent="0.2"/>
    <row r="35836" ht="15" customHeight="1" x14ac:dyDescent="0.2"/>
    <row r="35837" ht="15" customHeight="1" x14ac:dyDescent="0.2"/>
    <row r="35838" ht="15" customHeight="1" x14ac:dyDescent="0.2"/>
    <row r="35839" ht="15" customHeight="1" x14ac:dyDescent="0.2"/>
    <row r="35840" ht="15" customHeight="1" x14ac:dyDescent="0.2"/>
    <row r="35841" ht="15" customHeight="1" x14ac:dyDescent="0.2"/>
    <row r="35842" ht="15" customHeight="1" x14ac:dyDescent="0.2"/>
    <row r="35843" ht="15" customHeight="1" x14ac:dyDescent="0.2"/>
    <row r="35844" ht="15" customHeight="1" x14ac:dyDescent="0.2"/>
    <row r="35845" ht="15" customHeight="1" x14ac:dyDescent="0.2"/>
    <row r="35846" ht="15" customHeight="1" x14ac:dyDescent="0.2"/>
    <row r="35847" ht="15" customHeight="1" x14ac:dyDescent="0.2"/>
    <row r="35848" ht="15" customHeight="1" x14ac:dyDescent="0.2"/>
    <row r="35849" ht="15" customHeight="1" x14ac:dyDescent="0.2"/>
    <row r="35850" ht="15" customHeight="1" x14ac:dyDescent="0.2"/>
    <row r="35851" ht="15" customHeight="1" x14ac:dyDescent="0.2"/>
    <row r="35852" ht="15" customHeight="1" x14ac:dyDescent="0.2"/>
    <row r="35853" ht="15" customHeight="1" x14ac:dyDescent="0.2"/>
    <row r="35854" ht="15" customHeight="1" x14ac:dyDescent="0.2"/>
    <row r="35855" ht="15" customHeight="1" x14ac:dyDescent="0.2"/>
    <row r="35856" ht="15" customHeight="1" x14ac:dyDescent="0.2"/>
    <row r="35857" ht="15" customHeight="1" x14ac:dyDescent="0.2"/>
    <row r="35858" ht="15" customHeight="1" x14ac:dyDescent="0.2"/>
    <row r="35859" ht="15" customHeight="1" x14ac:dyDescent="0.2"/>
    <row r="35860" ht="15" customHeight="1" x14ac:dyDescent="0.2"/>
    <row r="35861" ht="15" customHeight="1" x14ac:dyDescent="0.2"/>
    <row r="35862" ht="15" customHeight="1" x14ac:dyDescent="0.2"/>
    <row r="35863" ht="15" customHeight="1" x14ac:dyDescent="0.2"/>
    <row r="35864" ht="15" customHeight="1" x14ac:dyDescent="0.2"/>
    <row r="35865" ht="15" customHeight="1" x14ac:dyDescent="0.2"/>
    <row r="35866" ht="15" customHeight="1" x14ac:dyDescent="0.2"/>
    <row r="35867" ht="15" customHeight="1" x14ac:dyDescent="0.2"/>
    <row r="35868" ht="15" customHeight="1" x14ac:dyDescent="0.2"/>
    <row r="35869" ht="15" customHeight="1" x14ac:dyDescent="0.2"/>
    <row r="35870" ht="15" customHeight="1" x14ac:dyDescent="0.2"/>
    <row r="35871" ht="15" customHeight="1" x14ac:dyDescent="0.2"/>
    <row r="35872" ht="15" customHeight="1" x14ac:dyDescent="0.2"/>
    <row r="35873" ht="15" customHeight="1" x14ac:dyDescent="0.2"/>
    <row r="35874" ht="15" customHeight="1" x14ac:dyDescent="0.2"/>
    <row r="35875" ht="15" customHeight="1" x14ac:dyDescent="0.2"/>
    <row r="35876" ht="15" customHeight="1" x14ac:dyDescent="0.2"/>
    <row r="35877" ht="15" customHeight="1" x14ac:dyDescent="0.2"/>
    <row r="35878" ht="15" customHeight="1" x14ac:dyDescent="0.2"/>
    <row r="35879" ht="15" customHeight="1" x14ac:dyDescent="0.2"/>
    <row r="35880" ht="15" customHeight="1" x14ac:dyDescent="0.2"/>
    <row r="35881" ht="15" customHeight="1" x14ac:dyDescent="0.2"/>
    <row r="35882" ht="15" customHeight="1" x14ac:dyDescent="0.2"/>
    <row r="35883" ht="15" customHeight="1" x14ac:dyDescent="0.2"/>
    <row r="35884" ht="15" customHeight="1" x14ac:dyDescent="0.2"/>
    <row r="35885" ht="15" customHeight="1" x14ac:dyDescent="0.2"/>
    <row r="35886" ht="15" customHeight="1" x14ac:dyDescent="0.2"/>
    <row r="35887" ht="15" customHeight="1" x14ac:dyDescent="0.2"/>
    <row r="35888" ht="15" customHeight="1" x14ac:dyDescent="0.2"/>
    <row r="35889" ht="15" customHeight="1" x14ac:dyDescent="0.2"/>
    <row r="35890" ht="15" customHeight="1" x14ac:dyDescent="0.2"/>
    <row r="35891" ht="15" customHeight="1" x14ac:dyDescent="0.2"/>
    <row r="35892" ht="15" customHeight="1" x14ac:dyDescent="0.2"/>
    <row r="35893" ht="15" customHeight="1" x14ac:dyDescent="0.2"/>
    <row r="35894" ht="15" customHeight="1" x14ac:dyDescent="0.2"/>
    <row r="35895" ht="15" customHeight="1" x14ac:dyDescent="0.2"/>
    <row r="35896" ht="15" customHeight="1" x14ac:dyDescent="0.2"/>
    <row r="35897" ht="15" customHeight="1" x14ac:dyDescent="0.2"/>
    <row r="35898" ht="15" customHeight="1" x14ac:dyDescent="0.2"/>
    <row r="35899" ht="15" customHeight="1" x14ac:dyDescent="0.2"/>
    <row r="35900" ht="15" customHeight="1" x14ac:dyDescent="0.2"/>
    <row r="35901" ht="15" customHeight="1" x14ac:dyDescent="0.2"/>
    <row r="35902" ht="15" customHeight="1" x14ac:dyDescent="0.2"/>
    <row r="35903" ht="15" customHeight="1" x14ac:dyDescent="0.2"/>
    <row r="35904" ht="15" customHeight="1" x14ac:dyDescent="0.2"/>
    <row r="35905" ht="15" customHeight="1" x14ac:dyDescent="0.2"/>
    <row r="35906" ht="15" customHeight="1" x14ac:dyDescent="0.2"/>
    <row r="35907" ht="15" customHeight="1" x14ac:dyDescent="0.2"/>
    <row r="35908" ht="15" customHeight="1" x14ac:dyDescent="0.2"/>
    <row r="35909" ht="15" customHeight="1" x14ac:dyDescent="0.2"/>
    <row r="35910" ht="15" customHeight="1" x14ac:dyDescent="0.2"/>
    <row r="35911" ht="15" customHeight="1" x14ac:dyDescent="0.2"/>
    <row r="35912" ht="15" customHeight="1" x14ac:dyDescent="0.2"/>
    <row r="35913" ht="15" customHeight="1" x14ac:dyDescent="0.2"/>
    <row r="35914" ht="15" customHeight="1" x14ac:dyDescent="0.2"/>
    <row r="35915" ht="15" customHeight="1" x14ac:dyDescent="0.2"/>
    <row r="35916" ht="15" customHeight="1" x14ac:dyDescent="0.2"/>
    <row r="35917" ht="15" customHeight="1" x14ac:dyDescent="0.2"/>
    <row r="35918" ht="15" customHeight="1" x14ac:dyDescent="0.2"/>
    <row r="35919" ht="15" customHeight="1" x14ac:dyDescent="0.2"/>
    <row r="35920" ht="15" customHeight="1" x14ac:dyDescent="0.2"/>
    <row r="35921" ht="15" customHeight="1" x14ac:dyDescent="0.2"/>
    <row r="35922" ht="15" customHeight="1" x14ac:dyDescent="0.2"/>
    <row r="35923" ht="15" customHeight="1" x14ac:dyDescent="0.2"/>
    <row r="35924" ht="15" customHeight="1" x14ac:dyDescent="0.2"/>
    <row r="35925" ht="15" customHeight="1" x14ac:dyDescent="0.2"/>
    <row r="35926" ht="15" customHeight="1" x14ac:dyDescent="0.2"/>
    <row r="35927" ht="15" customHeight="1" x14ac:dyDescent="0.2"/>
    <row r="35928" ht="15" customHeight="1" x14ac:dyDescent="0.2"/>
    <row r="35929" ht="15" customHeight="1" x14ac:dyDescent="0.2"/>
    <row r="35930" ht="15" customHeight="1" x14ac:dyDescent="0.2"/>
    <row r="35931" ht="15" customHeight="1" x14ac:dyDescent="0.2"/>
    <row r="35932" ht="15" customHeight="1" x14ac:dyDescent="0.2"/>
    <row r="35933" ht="15" customHeight="1" x14ac:dyDescent="0.2"/>
    <row r="35934" ht="15" customHeight="1" x14ac:dyDescent="0.2"/>
    <row r="35935" ht="15" customHeight="1" x14ac:dyDescent="0.2"/>
    <row r="35936" ht="15" customHeight="1" x14ac:dyDescent="0.2"/>
    <row r="35937" ht="15" customHeight="1" x14ac:dyDescent="0.2"/>
    <row r="35938" ht="15" customHeight="1" x14ac:dyDescent="0.2"/>
    <row r="35939" ht="15" customHeight="1" x14ac:dyDescent="0.2"/>
    <row r="35940" ht="15" customHeight="1" x14ac:dyDescent="0.2"/>
    <row r="35941" ht="15" customHeight="1" x14ac:dyDescent="0.2"/>
    <row r="35942" ht="15" customHeight="1" x14ac:dyDescent="0.2"/>
    <row r="35943" ht="15" customHeight="1" x14ac:dyDescent="0.2"/>
    <row r="35944" ht="15" customHeight="1" x14ac:dyDescent="0.2"/>
    <row r="35945" ht="15" customHeight="1" x14ac:dyDescent="0.2"/>
    <row r="35946" ht="15" customHeight="1" x14ac:dyDescent="0.2"/>
    <row r="35947" ht="15" customHeight="1" x14ac:dyDescent="0.2"/>
    <row r="35948" ht="15" customHeight="1" x14ac:dyDescent="0.2"/>
    <row r="35949" ht="15" customHeight="1" x14ac:dyDescent="0.2"/>
    <row r="35950" ht="15" customHeight="1" x14ac:dyDescent="0.2"/>
    <row r="35951" ht="15" customHeight="1" x14ac:dyDescent="0.2"/>
    <row r="35952" ht="15" customHeight="1" x14ac:dyDescent="0.2"/>
    <row r="35953" ht="15" customHeight="1" x14ac:dyDescent="0.2"/>
    <row r="35954" ht="15" customHeight="1" x14ac:dyDescent="0.2"/>
    <row r="35955" ht="15" customHeight="1" x14ac:dyDescent="0.2"/>
    <row r="35956" ht="15" customHeight="1" x14ac:dyDescent="0.2"/>
    <row r="35957" ht="15" customHeight="1" x14ac:dyDescent="0.2"/>
    <row r="35958" ht="15" customHeight="1" x14ac:dyDescent="0.2"/>
    <row r="35959" ht="15" customHeight="1" x14ac:dyDescent="0.2"/>
    <row r="35960" ht="15" customHeight="1" x14ac:dyDescent="0.2"/>
    <row r="35961" ht="15" customHeight="1" x14ac:dyDescent="0.2"/>
    <row r="35962" ht="15" customHeight="1" x14ac:dyDescent="0.2"/>
    <row r="35963" ht="15" customHeight="1" x14ac:dyDescent="0.2"/>
    <row r="35964" ht="15" customHeight="1" x14ac:dyDescent="0.2"/>
    <row r="35965" ht="15" customHeight="1" x14ac:dyDescent="0.2"/>
    <row r="35966" ht="15" customHeight="1" x14ac:dyDescent="0.2"/>
    <row r="35967" ht="15" customHeight="1" x14ac:dyDescent="0.2"/>
    <row r="35968" ht="15" customHeight="1" x14ac:dyDescent="0.2"/>
    <row r="35969" ht="15" customHeight="1" x14ac:dyDescent="0.2"/>
    <row r="35970" ht="15" customHeight="1" x14ac:dyDescent="0.2"/>
    <row r="35971" ht="15" customHeight="1" x14ac:dyDescent="0.2"/>
    <row r="35972" ht="15" customHeight="1" x14ac:dyDescent="0.2"/>
    <row r="35973" ht="15" customHeight="1" x14ac:dyDescent="0.2"/>
    <row r="35974" ht="15" customHeight="1" x14ac:dyDescent="0.2"/>
    <row r="35975" ht="15" customHeight="1" x14ac:dyDescent="0.2"/>
    <row r="35976" ht="15" customHeight="1" x14ac:dyDescent="0.2"/>
    <row r="35977" ht="15" customHeight="1" x14ac:dyDescent="0.2"/>
    <row r="35978" ht="15" customHeight="1" x14ac:dyDescent="0.2"/>
    <row r="35979" ht="15" customHeight="1" x14ac:dyDescent="0.2"/>
    <row r="35980" ht="15" customHeight="1" x14ac:dyDescent="0.2"/>
    <row r="35981" ht="15" customHeight="1" x14ac:dyDescent="0.2"/>
    <row r="35982" ht="15" customHeight="1" x14ac:dyDescent="0.2"/>
    <row r="35983" ht="15" customHeight="1" x14ac:dyDescent="0.2"/>
    <row r="35984" ht="15" customHeight="1" x14ac:dyDescent="0.2"/>
    <row r="35985" ht="15" customHeight="1" x14ac:dyDescent="0.2"/>
    <row r="35986" ht="15" customHeight="1" x14ac:dyDescent="0.2"/>
    <row r="35987" ht="15" customHeight="1" x14ac:dyDescent="0.2"/>
    <row r="35988" ht="15" customHeight="1" x14ac:dyDescent="0.2"/>
    <row r="35989" ht="15" customHeight="1" x14ac:dyDescent="0.2"/>
    <row r="35990" ht="15" customHeight="1" x14ac:dyDescent="0.2"/>
    <row r="35991" ht="15" customHeight="1" x14ac:dyDescent="0.2"/>
    <row r="35992" ht="15" customHeight="1" x14ac:dyDescent="0.2"/>
    <row r="35993" ht="15" customHeight="1" x14ac:dyDescent="0.2"/>
    <row r="35994" ht="15" customHeight="1" x14ac:dyDescent="0.2"/>
    <row r="35995" ht="15" customHeight="1" x14ac:dyDescent="0.2"/>
    <row r="35996" ht="15" customHeight="1" x14ac:dyDescent="0.2"/>
    <row r="35997" ht="15" customHeight="1" x14ac:dyDescent="0.2"/>
    <row r="35998" ht="15" customHeight="1" x14ac:dyDescent="0.2"/>
    <row r="35999" ht="15" customHeight="1" x14ac:dyDescent="0.2"/>
    <row r="36000" ht="15" customHeight="1" x14ac:dyDescent="0.2"/>
    <row r="36001" ht="15" customHeight="1" x14ac:dyDescent="0.2"/>
    <row r="36002" ht="15" customHeight="1" x14ac:dyDescent="0.2"/>
    <row r="36003" ht="15" customHeight="1" x14ac:dyDescent="0.2"/>
    <row r="36004" ht="15" customHeight="1" x14ac:dyDescent="0.2"/>
    <row r="36005" ht="15" customHeight="1" x14ac:dyDescent="0.2"/>
    <row r="36006" ht="15" customHeight="1" x14ac:dyDescent="0.2"/>
    <row r="36007" ht="15" customHeight="1" x14ac:dyDescent="0.2"/>
    <row r="36008" ht="15" customHeight="1" x14ac:dyDescent="0.2"/>
    <row r="36009" ht="15" customHeight="1" x14ac:dyDescent="0.2"/>
    <row r="36010" ht="15" customHeight="1" x14ac:dyDescent="0.2"/>
    <row r="36011" ht="15" customHeight="1" x14ac:dyDescent="0.2"/>
    <row r="36012" ht="15" customHeight="1" x14ac:dyDescent="0.2"/>
    <row r="36013" ht="15" customHeight="1" x14ac:dyDescent="0.2"/>
    <row r="36014" ht="15" customHeight="1" x14ac:dyDescent="0.2"/>
    <row r="36015" ht="15" customHeight="1" x14ac:dyDescent="0.2"/>
    <row r="36016" ht="15" customHeight="1" x14ac:dyDescent="0.2"/>
    <row r="36017" ht="15" customHeight="1" x14ac:dyDescent="0.2"/>
    <row r="36018" ht="15" customHeight="1" x14ac:dyDescent="0.2"/>
    <row r="36019" ht="15" customHeight="1" x14ac:dyDescent="0.2"/>
    <row r="36020" ht="15" customHeight="1" x14ac:dyDescent="0.2"/>
    <row r="36021" ht="15" customHeight="1" x14ac:dyDescent="0.2"/>
    <row r="36022" ht="15" customHeight="1" x14ac:dyDescent="0.2"/>
    <row r="36023" ht="15" customHeight="1" x14ac:dyDescent="0.2"/>
    <row r="36024" ht="15" customHeight="1" x14ac:dyDescent="0.2"/>
    <row r="36025" ht="15" customHeight="1" x14ac:dyDescent="0.2"/>
    <row r="36026" ht="15" customHeight="1" x14ac:dyDescent="0.2"/>
    <row r="36027" ht="15" customHeight="1" x14ac:dyDescent="0.2"/>
    <row r="36028" ht="15" customHeight="1" x14ac:dyDescent="0.2"/>
    <row r="36029" ht="15" customHeight="1" x14ac:dyDescent="0.2"/>
    <row r="36030" ht="15" customHeight="1" x14ac:dyDescent="0.2"/>
    <row r="36031" ht="15" customHeight="1" x14ac:dyDescent="0.2"/>
    <row r="36032" ht="15" customHeight="1" x14ac:dyDescent="0.2"/>
    <row r="36033" ht="15" customHeight="1" x14ac:dyDescent="0.2"/>
    <row r="36034" ht="15" customHeight="1" x14ac:dyDescent="0.2"/>
    <row r="36035" ht="15" customHeight="1" x14ac:dyDescent="0.2"/>
    <row r="36036" ht="15" customHeight="1" x14ac:dyDescent="0.2"/>
    <row r="36037" ht="15" customHeight="1" x14ac:dyDescent="0.2"/>
    <row r="36038" ht="15" customHeight="1" x14ac:dyDescent="0.2"/>
    <row r="36039" ht="15" customHeight="1" x14ac:dyDescent="0.2"/>
    <row r="36040" ht="15" customHeight="1" x14ac:dyDescent="0.2"/>
    <row r="36041" ht="15" customHeight="1" x14ac:dyDescent="0.2"/>
    <row r="36042" ht="15" customHeight="1" x14ac:dyDescent="0.2"/>
    <row r="36043" ht="15" customHeight="1" x14ac:dyDescent="0.2"/>
    <row r="36044" ht="15" customHeight="1" x14ac:dyDescent="0.2"/>
    <row r="36045" ht="15" customHeight="1" x14ac:dyDescent="0.2"/>
    <row r="36046" ht="15" customHeight="1" x14ac:dyDescent="0.2"/>
    <row r="36047" ht="15" customHeight="1" x14ac:dyDescent="0.2"/>
    <row r="36048" ht="15" customHeight="1" x14ac:dyDescent="0.2"/>
    <row r="36049" ht="15" customHeight="1" x14ac:dyDescent="0.2"/>
    <row r="36050" ht="15" customHeight="1" x14ac:dyDescent="0.2"/>
    <row r="36051" ht="15" customHeight="1" x14ac:dyDescent="0.2"/>
    <row r="36052" ht="15" customHeight="1" x14ac:dyDescent="0.2"/>
    <row r="36053" ht="15" customHeight="1" x14ac:dyDescent="0.2"/>
    <row r="36054" ht="15" customHeight="1" x14ac:dyDescent="0.2"/>
    <row r="36055" ht="15" customHeight="1" x14ac:dyDescent="0.2"/>
    <row r="36056" ht="15" customHeight="1" x14ac:dyDescent="0.2"/>
    <row r="36057" ht="15" customHeight="1" x14ac:dyDescent="0.2"/>
    <row r="36058" ht="15" customHeight="1" x14ac:dyDescent="0.2"/>
    <row r="36059" ht="15" customHeight="1" x14ac:dyDescent="0.2"/>
    <row r="36060" ht="15" customHeight="1" x14ac:dyDescent="0.2"/>
    <row r="36061" ht="15" customHeight="1" x14ac:dyDescent="0.2"/>
    <row r="36062" ht="15" customHeight="1" x14ac:dyDescent="0.2"/>
    <row r="36063" ht="15" customHeight="1" x14ac:dyDescent="0.2"/>
    <row r="36064" ht="15" customHeight="1" x14ac:dyDescent="0.2"/>
    <row r="36065" ht="15" customHeight="1" x14ac:dyDescent="0.2"/>
    <row r="36066" ht="15" customHeight="1" x14ac:dyDescent="0.2"/>
    <row r="36067" ht="15" customHeight="1" x14ac:dyDescent="0.2"/>
    <row r="36068" ht="15" customHeight="1" x14ac:dyDescent="0.2"/>
    <row r="36069" ht="15" customHeight="1" x14ac:dyDescent="0.2"/>
    <row r="36070" ht="15" customHeight="1" x14ac:dyDescent="0.2"/>
    <row r="36071" ht="15" customHeight="1" x14ac:dyDescent="0.2"/>
    <row r="36072" ht="15" customHeight="1" x14ac:dyDescent="0.2"/>
    <row r="36073" ht="15" customHeight="1" x14ac:dyDescent="0.2"/>
    <row r="36074" ht="15" customHeight="1" x14ac:dyDescent="0.2"/>
    <row r="36075" ht="15" customHeight="1" x14ac:dyDescent="0.2"/>
    <row r="36076" ht="15" customHeight="1" x14ac:dyDescent="0.2"/>
    <row r="36077" ht="15" customHeight="1" x14ac:dyDescent="0.2"/>
    <row r="36078" ht="15" customHeight="1" x14ac:dyDescent="0.2"/>
    <row r="36079" ht="15" customHeight="1" x14ac:dyDescent="0.2"/>
    <row r="36080" ht="15" customHeight="1" x14ac:dyDescent="0.2"/>
    <row r="36081" ht="15" customHeight="1" x14ac:dyDescent="0.2"/>
    <row r="36082" ht="15" customHeight="1" x14ac:dyDescent="0.2"/>
    <row r="36083" ht="15" customHeight="1" x14ac:dyDescent="0.2"/>
    <row r="36084" ht="15" customHeight="1" x14ac:dyDescent="0.2"/>
    <row r="36085" ht="15" customHeight="1" x14ac:dyDescent="0.2"/>
    <row r="36086" ht="15" customHeight="1" x14ac:dyDescent="0.2"/>
    <row r="36087" ht="15" customHeight="1" x14ac:dyDescent="0.2"/>
    <row r="36088" ht="15" customHeight="1" x14ac:dyDescent="0.2"/>
    <row r="36089" ht="15" customHeight="1" x14ac:dyDescent="0.2"/>
    <row r="36090" ht="15" customHeight="1" x14ac:dyDescent="0.2"/>
    <row r="36091" ht="15" customHeight="1" x14ac:dyDescent="0.2"/>
    <row r="36092" ht="15" customHeight="1" x14ac:dyDescent="0.2"/>
    <row r="36093" ht="15" customHeight="1" x14ac:dyDescent="0.2"/>
    <row r="36094" ht="15" customHeight="1" x14ac:dyDescent="0.2"/>
    <row r="36095" ht="15" customHeight="1" x14ac:dyDescent="0.2"/>
    <row r="36096" ht="15" customHeight="1" x14ac:dyDescent="0.2"/>
    <row r="36097" ht="15" customHeight="1" x14ac:dyDescent="0.2"/>
    <row r="36098" ht="15" customHeight="1" x14ac:dyDescent="0.2"/>
    <row r="36099" ht="15" customHeight="1" x14ac:dyDescent="0.2"/>
    <row r="36100" ht="15" customHeight="1" x14ac:dyDescent="0.2"/>
    <row r="36101" ht="15" customHeight="1" x14ac:dyDescent="0.2"/>
    <row r="36102" ht="15" customHeight="1" x14ac:dyDescent="0.2"/>
    <row r="36103" ht="15" customHeight="1" x14ac:dyDescent="0.2"/>
    <row r="36104" ht="15" customHeight="1" x14ac:dyDescent="0.2"/>
    <row r="36105" ht="15" customHeight="1" x14ac:dyDescent="0.2"/>
    <row r="36106" ht="15" customHeight="1" x14ac:dyDescent="0.2"/>
    <row r="36107" ht="15" customHeight="1" x14ac:dyDescent="0.2"/>
    <row r="36108" ht="15" customHeight="1" x14ac:dyDescent="0.2"/>
    <row r="36109" ht="15" customHeight="1" x14ac:dyDescent="0.2"/>
    <row r="36110" ht="15" customHeight="1" x14ac:dyDescent="0.2"/>
    <row r="36111" ht="15" customHeight="1" x14ac:dyDescent="0.2"/>
    <row r="36112" ht="15" customHeight="1" x14ac:dyDescent="0.2"/>
    <row r="36113" ht="15" customHeight="1" x14ac:dyDescent="0.2"/>
    <row r="36114" ht="15" customHeight="1" x14ac:dyDescent="0.2"/>
    <row r="36115" ht="15" customHeight="1" x14ac:dyDescent="0.2"/>
    <row r="36116" ht="15" customHeight="1" x14ac:dyDescent="0.2"/>
    <row r="36117" ht="15" customHeight="1" x14ac:dyDescent="0.2"/>
    <row r="36118" ht="15" customHeight="1" x14ac:dyDescent="0.2"/>
    <row r="36119" ht="15" customHeight="1" x14ac:dyDescent="0.2"/>
    <row r="36120" ht="15" customHeight="1" x14ac:dyDescent="0.2"/>
    <row r="36121" ht="15" customHeight="1" x14ac:dyDescent="0.2"/>
    <row r="36122" ht="15" customHeight="1" x14ac:dyDescent="0.2"/>
    <row r="36123" ht="15" customHeight="1" x14ac:dyDescent="0.2"/>
    <row r="36124" ht="15" customHeight="1" x14ac:dyDescent="0.2"/>
    <row r="36125" ht="15" customHeight="1" x14ac:dyDescent="0.2"/>
    <row r="36126" ht="15" customHeight="1" x14ac:dyDescent="0.2"/>
    <row r="36127" ht="15" customHeight="1" x14ac:dyDescent="0.2"/>
    <row r="36128" ht="15" customHeight="1" x14ac:dyDescent="0.2"/>
    <row r="36129" ht="15" customHeight="1" x14ac:dyDescent="0.2"/>
    <row r="36130" ht="15" customHeight="1" x14ac:dyDescent="0.2"/>
    <row r="36131" ht="15" customHeight="1" x14ac:dyDescent="0.2"/>
    <row r="36132" ht="15" customHeight="1" x14ac:dyDescent="0.2"/>
    <row r="36133" ht="15" customHeight="1" x14ac:dyDescent="0.2"/>
    <row r="36134" ht="15" customHeight="1" x14ac:dyDescent="0.2"/>
    <row r="36135" ht="15" customHeight="1" x14ac:dyDescent="0.2"/>
    <row r="36136" ht="15" customHeight="1" x14ac:dyDescent="0.2"/>
    <row r="36137" ht="15" customHeight="1" x14ac:dyDescent="0.2"/>
    <row r="36138" ht="15" customHeight="1" x14ac:dyDescent="0.2"/>
    <row r="36139" ht="15" customHeight="1" x14ac:dyDescent="0.2"/>
    <row r="36140" ht="15" customHeight="1" x14ac:dyDescent="0.2"/>
    <row r="36141" ht="15" customHeight="1" x14ac:dyDescent="0.2"/>
    <row r="36142" ht="15" customHeight="1" x14ac:dyDescent="0.2"/>
    <row r="36143" ht="15" customHeight="1" x14ac:dyDescent="0.2"/>
    <row r="36144" ht="15" customHeight="1" x14ac:dyDescent="0.2"/>
    <row r="36145" ht="15" customHeight="1" x14ac:dyDescent="0.2"/>
    <row r="36146" ht="15" customHeight="1" x14ac:dyDescent="0.2"/>
    <row r="36147" ht="15" customHeight="1" x14ac:dyDescent="0.2"/>
    <row r="36148" ht="15" customHeight="1" x14ac:dyDescent="0.2"/>
    <row r="36149" ht="15" customHeight="1" x14ac:dyDescent="0.2"/>
    <row r="36150" ht="15" customHeight="1" x14ac:dyDescent="0.2"/>
    <row r="36151" ht="15" customHeight="1" x14ac:dyDescent="0.2"/>
    <row r="36152" ht="15" customHeight="1" x14ac:dyDescent="0.2"/>
    <row r="36153" ht="15" customHeight="1" x14ac:dyDescent="0.2"/>
    <row r="36154" ht="15" customHeight="1" x14ac:dyDescent="0.2"/>
    <row r="36155" ht="15" customHeight="1" x14ac:dyDescent="0.2"/>
    <row r="36156" ht="15" customHeight="1" x14ac:dyDescent="0.2"/>
    <row r="36157" ht="15" customHeight="1" x14ac:dyDescent="0.2"/>
    <row r="36158" ht="15" customHeight="1" x14ac:dyDescent="0.2"/>
    <row r="36159" ht="15" customHeight="1" x14ac:dyDescent="0.2"/>
    <row r="36160" ht="15" customHeight="1" x14ac:dyDescent="0.2"/>
    <row r="36161" ht="15" customHeight="1" x14ac:dyDescent="0.2"/>
    <row r="36162" ht="15" customHeight="1" x14ac:dyDescent="0.2"/>
    <row r="36163" ht="15" customHeight="1" x14ac:dyDescent="0.2"/>
    <row r="36164" ht="15" customHeight="1" x14ac:dyDescent="0.2"/>
    <row r="36165" ht="15" customHeight="1" x14ac:dyDescent="0.2"/>
    <row r="36166" ht="15" customHeight="1" x14ac:dyDescent="0.2"/>
    <row r="36167" ht="15" customHeight="1" x14ac:dyDescent="0.2"/>
    <row r="36168" ht="15" customHeight="1" x14ac:dyDescent="0.2"/>
    <row r="36169" ht="15" customHeight="1" x14ac:dyDescent="0.2"/>
    <row r="36170" ht="15" customHeight="1" x14ac:dyDescent="0.2"/>
    <row r="36171" ht="15" customHeight="1" x14ac:dyDescent="0.2"/>
    <row r="36172" ht="15" customHeight="1" x14ac:dyDescent="0.2"/>
    <row r="36173" ht="15" customHeight="1" x14ac:dyDescent="0.2"/>
    <row r="36174" ht="15" customHeight="1" x14ac:dyDescent="0.2"/>
    <row r="36175" ht="15" customHeight="1" x14ac:dyDescent="0.2"/>
    <row r="36176" ht="15" customHeight="1" x14ac:dyDescent="0.2"/>
    <row r="36177" ht="15" customHeight="1" x14ac:dyDescent="0.2"/>
    <row r="36178" ht="15" customHeight="1" x14ac:dyDescent="0.2"/>
    <row r="36179" ht="15" customHeight="1" x14ac:dyDescent="0.2"/>
    <row r="36180" ht="15" customHeight="1" x14ac:dyDescent="0.2"/>
    <row r="36181" ht="15" customHeight="1" x14ac:dyDescent="0.2"/>
    <row r="36182" ht="15" customHeight="1" x14ac:dyDescent="0.2"/>
    <row r="36183" ht="15" customHeight="1" x14ac:dyDescent="0.2"/>
    <row r="36184" ht="15" customHeight="1" x14ac:dyDescent="0.2"/>
    <row r="36185" ht="15" customHeight="1" x14ac:dyDescent="0.2"/>
    <row r="36186" ht="15" customHeight="1" x14ac:dyDescent="0.2"/>
    <row r="36187" ht="15" customHeight="1" x14ac:dyDescent="0.2"/>
    <row r="36188" ht="15" customHeight="1" x14ac:dyDescent="0.2"/>
    <row r="36189" ht="15" customHeight="1" x14ac:dyDescent="0.2"/>
    <row r="36190" ht="15" customHeight="1" x14ac:dyDescent="0.2"/>
    <row r="36191" ht="15" customHeight="1" x14ac:dyDescent="0.2"/>
    <row r="36192" ht="15" customHeight="1" x14ac:dyDescent="0.2"/>
    <row r="36193" ht="15" customHeight="1" x14ac:dyDescent="0.2"/>
    <row r="36194" ht="15" customHeight="1" x14ac:dyDescent="0.2"/>
    <row r="36195" ht="15" customHeight="1" x14ac:dyDescent="0.2"/>
    <row r="36196" ht="15" customHeight="1" x14ac:dyDescent="0.2"/>
    <row r="36197" ht="15" customHeight="1" x14ac:dyDescent="0.2"/>
    <row r="36198" ht="15" customHeight="1" x14ac:dyDescent="0.2"/>
    <row r="36199" ht="15" customHeight="1" x14ac:dyDescent="0.2"/>
    <row r="36200" ht="15" customHeight="1" x14ac:dyDescent="0.2"/>
    <row r="36201" ht="15" customHeight="1" x14ac:dyDescent="0.2"/>
    <row r="36202" ht="15" customHeight="1" x14ac:dyDescent="0.2"/>
    <row r="36203" ht="15" customHeight="1" x14ac:dyDescent="0.2"/>
    <row r="36204" ht="15" customHeight="1" x14ac:dyDescent="0.2"/>
    <row r="36205" ht="15" customHeight="1" x14ac:dyDescent="0.2"/>
    <row r="36206" ht="15" customHeight="1" x14ac:dyDescent="0.2"/>
    <row r="36207" ht="15" customHeight="1" x14ac:dyDescent="0.2"/>
    <row r="36208" ht="15" customHeight="1" x14ac:dyDescent="0.2"/>
    <row r="36209" ht="15" customHeight="1" x14ac:dyDescent="0.2"/>
    <row r="36210" ht="15" customHeight="1" x14ac:dyDescent="0.2"/>
    <row r="36211" ht="15" customHeight="1" x14ac:dyDescent="0.2"/>
    <row r="36212" ht="15" customHeight="1" x14ac:dyDescent="0.2"/>
    <row r="36213" ht="15" customHeight="1" x14ac:dyDescent="0.2"/>
    <row r="36214" ht="15" customHeight="1" x14ac:dyDescent="0.2"/>
    <row r="36215" ht="15" customHeight="1" x14ac:dyDescent="0.2"/>
    <row r="36216" ht="15" customHeight="1" x14ac:dyDescent="0.2"/>
    <row r="36217" ht="15" customHeight="1" x14ac:dyDescent="0.2"/>
    <row r="36218" ht="15" customHeight="1" x14ac:dyDescent="0.2"/>
    <row r="36219" ht="15" customHeight="1" x14ac:dyDescent="0.2"/>
    <row r="36220" ht="15" customHeight="1" x14ac:dyDescent="0.2"/>
    <row r="36221" ht="15" customHeight="1" x14ac:dyDescent="0.2"/>
    <row r="36222" ht="15" customHeight="1" x14ac:dyDescent="0.2"/>
    <row r="36223" ht="15" customHeight="1" x14ac:dyDescent="0.2"/>
    <row r="36224" ht="15" customHeight="1" x14ac:dyDescent="0.2"/>
    <row r="36225" ht="15" customHeight="1" x14ac:dyDescent="0.2"/>
    <row r="36226" ht="15" customHeight="1" x14ac:dyDescent="0.2"/>
    <row r="36227" ht="15" customHeight="1" x14ac:dyDescent="0.2"/>
    <row r="36228" ht="15" customHeight="1" x14ac:dyDescent="0.2"/>
    <row r="36229" ht="15" customHeight="1" x14ac:dyDescent="0.2"/>
    <row r="36230" ht="15" customHeight="1" x14ac:dyDescent="0.2"/>
    <row r="36231" ht="15" customHeight="1" x14ac:dyDescent="0.2"/>
    <row r="36232" ht="15" customHeight="1" x14ac:dyDescent="0.2"/>
    <row r="36233" ht="15" customHeight="1" x14ac:dyDescent="0.2"/>
    <row r="36234" ht="15" customHeight="1" x14ac:dyDescent="0.2"/>
    <row r="36235" ht="15" customHeight="1" x14ac:dyDescent="0.2"/>
    <row r="36236" ht="15" customHeight="1" x14ac:dyDescent="0.2"/>
    <row r="36237" ht="15" customHeight="1" x14ac:dyDescent="0.2"/>
    <row r="36238" ht="15" customHeight="1" x14ac:dyDescent="0.2"/>
    <row r="36239" ht="15" customHeight="1" x14ac:dyDescent="0.2"/>
    <row r="36240" ht="15" customHeight="1" x14ac:dyDescent="0.2"/>
    <row r="36241" ht="15" customHeight="1" x14ac:dyDescent="0.2"/>
    <row r="36242" ht="15" customHeight="1" x14ac:dyDescent="0.2"/>
    <row r="36243" ht="15" customHeight="1" x14ac:dyDescent="0.2"/>
    <row r="36244" ht="15" customHeight="1" x14ac:dyDescent="0.2"/>
    <row r="36245" ht="15" customHeight="1" x14ac:dyDescent="0.2"/>
    <row r="36246" ht="15" customHeight="1" x14ac:dyDescent="0.2"/>
    <row r="36247" ht="15" customHeight="1" x14ac:dyDescent="0.2"/>
    <row r="36248" ht="15" customHeight="1" x14ac:dyDescent="0.2"/>
    <row r="36249" ht="15" customHeight="1" x14ac:dyDescent="0.2"/>
    <row r="36250" ht="15" customHeight="1" x14ac:dyDescent="0.2"/>
    <row r="36251" ht="15" customHeight="1" x14ac:dyDescent="0.2"/>
    <row r="36252" ht="15" customHeight="1" x14ac:dyDescent="0.2"/>
    <row r="36253" ht="15" customHeight="1" x14ac:dyDescent="0.2"/>
    <row r="36254" ht="15" customHeight="1" x14ac:dyDescent="0.2"/>
    <row r="36255" ht="15" customHeight="1" x14ac:dyDescent="0.2"/>
    <row r="36256" ht="15" customHeight="1" x14ac:dyDescent="0.2"/>
    <row r="36257" ht="15" customHeight="1" x14ac:dyDescent="0.2"/>
    <row r="36258" ht="15" customHeight="1" x14ac:dyDescent="0.2"/>
    <row r="36259" ht="15" customHeight="1" x14ac:dyDescent="0.2"/>
    <row r="36260" ht="15" customHeight="1" x14ac:dyDescent="0.2"/>
    <row r="36261" ht="15" customHeight="1" x14ac:dyDescent="0.2"/>
    <row r="36262" ht="15" customHeight="1" x14ac:dyDescent="0.2"/>
    <row r="36263" ht="15" customHeight="1" x14ac:dyDescent="0.2"/>
    <row r="36264" ht="15" customHeight="1" x14ac:dyDescent="0.2"/>
    <row r="36265" ht="15" customHeight="1" x14ac:dyDescent="0.2"/>
    <row r="36266" ht="15" customHeight="1" x14ac:dyDescent="0.2"/>
    <row r="36267" ht="15" customHeight="1" x14ac:dyDescent="0.2"/>
    <row r="36268" ht="15" customHeight="1" x14ac:dyDescent="0.2"/>
    <row r="36269" ht="15" customHeight="1" x14ac:dyDescent="0.2"/>
    <row r="36270" ht="15" customHeight="1" x14ac:dyDescent="0.2"/>
    <row r="36271" ht="15" customHeight="1" x14ac:dyDescent="0.2"/>
    <row r="36272" ht="15" customHeight="1" x14ac:dyDescent="0.2"/>
    <row r="36273" ht="15" customHeight="1" x14ac:dyDescent="0.2"/>
    <row r="36274" ht="15" customHeight="1" x14ac:dyDescent="0.2"/>
    <row r="36275" ht="15" customHeight="1" x14ac:dyDescent="0.2"/>
    <row r="36276" ht="15" customHeight="1" x14ac:dyDescent="0.2"/>
    <row r="36277" ht="15" customHeight="1" x14ac:dyDescent="0.2"/>
    <row r="36278" ht="15" customHeight="1" x14ac:dyDescent="0.2"/>
    <row r="36279" ht="15" customHeight="1" x14ac:dyDescent="0.2"/>
    <row r="36280" ht="15" customHeight="1" x14ac:dyDescent="0.2"/>
    <row r="36281" ht="15" customHeight="1" x14ac:dyDescent="0.2"/>
    <row r="36282" ht="15" customHeight="1" x14ac:dyDescent="0.2"/>
    <row r="36283" ht="15" customHeight="1" x14ac:dyDescent="0.2"/>
    <row r="36284" ht="15" customHeight="1" x14ac:dyDescent="0.2"/>
    <row r="36285" ht="15" customHeight="1" x14ac:dyDescent="0.2"/>
    <row r="36286" ht="15" customHeight="1" x14ac:dyDescent="0.2"/>
    <row r="36287" ht="15" customHeight="1" x14ac:dyDescent="0.2"/>
    <row r="36288" ht="15" customHeight="1" x14ac:dyDescent="0.2"/>
    <row r="36289" ht="15" customHeight="1" x14ac:dyDescent="0.2"/>
    <row r="36290" ht="15" customHeight="1" x14ac:dyDescent="0.2"/>
    <row r="36291" ht="15" customHeight="1" x14ac:dyDescent="0.2"/>
    <row r="36292" ht="15" customHeight="1" x14ac:dyDescent="0.2"/>
    <row r="36293" ht="15" customHeight="1" x14ac:dyDescent="0.2"/>
    <row r="36294" ht="15" customHeight="1" x14ac:dyDescent="0.2"/>
    <row r="36295" ht="15" customHeight="1" x14ac:dyDescent="0.2"/>
    <row r="36296" ht="15" customHeight="1" x14ac:dyDescent="0.2"/>
    <row r="36297" ht="15" customHeight="1" x14ac:dyDescent="0.2"/>
    <row r="36298" ht="15" customHeight="1" x14ac:dyDescent="0.2"/>
    <row r="36299" ht="15" customHeight="1" x14ac:dyDescent="0.2"/>
    <row r="36300" ht="15" customHeight="1" x14ac:dyDescent="0.2"/>
    <row r="36301" ht="15" customHeight="1" x14ac:dyDescent="0.2"/>
    <row r="36302" ht="15" customHeight="1" x14ac:dyDescent="0.2"/>
    <row r="36303" ht="15" customHeight="1" x14ac:dyDescent="0.2"/>
    <row r="36304" ht="15" customHeight="1" x14ac:dyDescent="0.2"/>
    <row r="36305" ht="15" customHeight="1" x14ac:dyDescent="0.2"/>
    <row r="36306" ht="15" customHeight="1" x14ac:dyDescent="0.2"/>
    <row r="36307" ht="15" customHeight="1" x14ac:dyDescent="0.2"/>
    <row r="36308" ht="15" customHeight="1" x14ac:dyDescent="0.2"/>
    <row r="36309" ht="15" customHeight="1" x14ac:dyDescent="0.2"/>
    <row r="36310" ht="15" customHeight="1" x14ac:dyDescent="0.2"/>
    <row r="36311" ht="15" customHeight="1" x14ac:dyDescent="0.2"/>
    <row r="36312" ht="15" customHeight="1" x14ac:dyDescent="0.2"/>
    <row r="36313" ht="15" customHeight="1" x14ac:dyDescent="0.2"/>
    <row r="36314" ht="15" customHeight="1" x14ac:dyDescent="0.2"/>
    <row r="36315" ht="15" customHeight="1" x14ac:dyDescent="0.2"/>
    <row r="36316" ht="15" customHeight="1" x14ac:dyDescent="0.2"/>
    <row r="36317" ht="15" customHeight="1" x14ac:dyDescent="0.2"/>
    <row r="36318" ht="15" customHeight="1" x14ac:dyDescent="0.2"/>
    <row r="36319" ht="15" customHeight="1" x14ac:dyDescent="0.2"/>
    <row r="36320" ht="15" customHeight="1" x14ac:dyDescent="0.2"/>
    <row r="36321" ht="15" customHeight="1" x14ac:dyDescent="0.2"/>
    <row r="36322" ht="15" customHeight="1" x14ac:dyDescent="0.2"/>
    <row r="36323" ht="15" customHeight="1" x14ac:dyDescent="0.2"/>
    <row r="36324" ht="15" customHeight="1" x14ac:dyDescent="0.2"/>
    <row r="36325" ht="15" customHeight="1" x14ac:dyDescent="0.2"/>
    <row r="36326" ht="15" customHeight="1" x14ac:dyDescent="0.2"/>
    <row r="36327" ht="15" customHeight="1" x14ac:dyDescent="0.2"/>
    <row r="36328" ht="15" customHeight="1" x14ac:dyDescent="0.2"/>
    <row r="36329" ht="15" customHeight="1" x14ac:dyDescent="0.2"/>
    <row r="36330" ht="15" customHeight="1" x14ac:dyDescent="0.2"/>
    <row r="36331" ht="15" customHeight="1" x14ac:dyDescent="0.2"/>
    <row r="36332" ht="15" customHeight="1" x14ac:dyDescent="0.2"/>
    <row r="36333" ht="15" customHeight="1" x14ac:dyDescent="0.2"/>
    <row r="36334" ht="15" customHeight="1" x14ac:dyDescent="0.2"/>
    <row r="36335" ht="15" customHeight="1" x14ac:dyDescent="0.2"/>
    <row r="36336" ht="15" customHeight="1" x14ac:dyDescent="0.2"/>
    <row r="36337" ht="15" customHeight="1" x14ac:dyDescent="0.2"/>
    <row r="36338" ht="15" customHeight="1" x14ac:dyDescent="0.2"/>
    <row r="36339" ht="15" customHeight="1" x14ac:dyDescent="0.2"/>
    <row r="36340" ht="15" customHeight="1" x14ac:dyDescent="0.2"/>
    <row r="36341" ht="15" customHeight="1" x14ac:dyDescent="0.2"/>
    <row r="36342" ht="15" customHeight="1" x14ac:dyDescent="0.2"/>
    <row r="36343" ht="15" customHeight="1" x14ac:dyDescent="0.2"/>
    <row r="36344" ht="15" customHeight="1" x14ac:dyDescent="0.2"/>
    <row r="36345" ht="15" customHeight="1" x14ac:dyDescent="0.2"/>
    <row r="36346" ht="15" customHeight="1" x14ac:dyDescent="0.2"/>
    <row r="36347" ht="15" customHeight="1" x14ac:dyDescent="0.2"/>
    <row r="36348" ht="15" customHeight="1" x14ac:dyDescent="0.2"/>
    <row r="36349" ht="15" customHeight="1" x14ac:dyDescent="0.2"/>
    <row r="36350" ht="15" customHeight="1" x14ac:dyDescent="0.2"/>
    <row r="36351" ht="15" customHeight="1" x14ac:dyDescent="0.2"/>
    <row r="36352" ht="15" customHeight="1" x14ac:dyDescent="0.2"/>
    <row r="36353" ht="15" customHeight="1" x14ac:dyDescent="0.2"/>
    <row r="36354" ht="15" customHeight="1" x14ac:dyDescent="0.2"/>
    <row r="36355" ht="15" customHeight="1" x14ac:dyDescent="0.2"/>
    <row r="36356" ht="15" customHeight="1" x14ac:dyDescent="0.2"/>
    <row r="36357" ht="15" customHeight="1" x14ac:dyDescent="0.2"/>
    <row r="36358" ht="15" customHeight="1" x14ac:dyDescent="0.2"/>
    <row r="36359" ht="15" customHeight="1" x14ac:dyDescent="0.2"/>
    <row r="36360" ht="15" customHeight="1" x14ac:dyDescent="0.2"/>
    <row r="36361" ht="15" customHeight="1" x14ac:dyDescent="0.2"/>
    <row r="36362" ht="15" customHeight="1" x14ac:dyDescent="0.2"/>
    <row r="36363" ht="15" customHeight="1" x14ac:dyDescent="0.2"/>
    <row r="36364" ht="15" customHeight="1" x14ac:dyDescent="0.2"/>
    <row r="36365" ht="15" customHeight="1" x14ac:dyDescent="0.2"/>
    <row r="36366" ht="15" customHeight="1" x14ac:dyDescent="0.2"/>
    <row r="36367" ht="15" customHeight="1" x14ac:dyDescent="0.2"/>
    <row r="36368" ht="15" customHeight="1" x14ac:dyDescent="0.2"/>
    <row r="36369" ht="15" customHeight="1" x14ac:dyDescent="0.2"/>
    <row r="36370" ht="15" customHeight="1" x14ac:dyDescent="0.2"/>
    <row r="36371" ht="15" customHeight="1" x14ac:dyDescent="0.2"/>
    <row r="36372" ht="15" customHeight="1" x14ac:dyDescent="0.2"/>
    <row r="36373" ht="15" customHeight="1" x14ac:dyDescent="0.2"/>
    <row r="36374" ht="15" customHeight="1" x14ac:dyDescent="0.2"/>
    <row r="36375" ht="15" customHeight="1" x14ac:dyDescent="0.2"/>
    <row r="36376" ht="15" customHeight="1" x14ac:dyDescent="0.2"/>
    <row r="36377" ht="15" customHeight="1" x14ac:dyDescent="0.2"/>
    <row r="36378" ht="15" customHeight="1" x14ac:dyDescent="0.2"/>
    <row r="36379" ht="15" customHeight="1" x14ac:dyDescent="0.2"/>
    <row r="36380" ht="15" customHeight="1" x14ac:dyDescent="0.2"/>
    <row r="36381" ht="15" customHeight="1" x14ac:dyDescent="0.2"/>
    <row r="36382" ht="15" customHeight="1" x14ac:dyDescent="0.2"/>
    <row r="36383" ht="15" customHeight="1" x14ac:dyDescent="0.2"/>
    <row r="36384" ht="15" customHeight="1" x14ac:dyDescent="0.2"/>
    <row r="36385" ht="15" customHeight="1" x14ac:dyDescent="0.2"/>
    <row r="36386" ht="15" customHeight="1" x14ac:dyDescent="0.2"/>
    <row r="36387" ht="15" customHeight="1" x14ac:dyDescent="0.2"/>
    <row r="36388" ht="15" customHeight="1" x14ac:dyDescent="0.2"/>
    <row r="36389" ht="15" customHeight="1" x14ac:dyDescent="0.2"/>
    <row r="36390" ht="15" customHeight="1" x14ac:dyDescent="0.2"/>
    <row r="36391" ht="15" customHeight="1" x14ac:dyDescent="0.2"/>
    <row r="36392" ht="15" customHeight="1" x14ac:dyDescent="0.2"/>
    <row r="36393" ht="15" customHeight="1" x14ac:dyDescent="0.2"/>
    <row r="36394" ht="15" customHeight="1" x14ac:dyDescent="0.2"/>
    <row r="36395" ht="15" customHeight="1" x14ac:dyDescent="0.2"/>
    <row r="36396" ht="15" customHeight="1" x14ac:dyDescent="0.2"/>
    <row r="36397" ht="15" customHeight="1" x14ac:dyDescent="0.2"/>
    <row r="36398" ht="15" customHeight="1" x14ac:dyDescent="0.2"/>
    <row r="36399" ht="15" customHeight="1" x14ac:dyDescent="0.2"/>
    <row r="36400" ht="15" customHeight="1" x14ac:dyDescent="0.2"/>
    <row r="36401" ht="15" customHeight="1" x14ac:dyDescent="0.2"/>
    <row r="36402" ht="15" customHeight="1" x14ac:dyDescent="0.2"/>
    <row r="36403" ht="15" customHeight="1" x14ac:dyDescent="0.2"/>
    <row r="36404" ht="15" customHeight="1" x14ac:dyDescent="0.2"/>
    <row r="36405" ht="15" customHeight="1" x14ac:dyDescent="0.2"/>
    <row r="36406" ht="15" customHeight="1" x14ac:dyDescent="0.2"/>
    <row r="36407" ht="15" customHeight="1" x14ac:dyDescent="0.2"/>
    <row r="36408" ht="15" customHeight="1" x14ac:dyDescent="0.2"/>
    <row r="36409" ht="15" customHeight="1" x14ac:dyDescent="0.2"/>
    <row r="36410" ht="15" customHeight="1" x14ac:dyDescent="0.2"/>
    <row r="36411" ht="15" customHeight="1" x14ac:dyDescent="0.2"/>
    <row r="36412" ht="15" customHeight="1" x14ac:dyDescent="0.2"/>
    <row r="36413" ht="15" customHeight="1" x14ac:dyDescent="0.2"/>
    <row r="36414" ht="15" customHeight="1" x14ac:dyDescent="0.2"/>
    <row r="36415" ht="15" customHeight="1" x14ac:dyDescent="0.2"/>
    <row r="36416" ht="15" customHeight="1" x14ac:dyDescent="0.2"/>
    <row r="36417" ht="15" customHeight="1" x14ac:dyDescent="0.2"/>
    <row r="36418" ht="15" customHeight="1" x14ac:dyDescent="0.2"/>
    <row r="36419" ht="15" customHeight="1" x14ac:dyDescent="0.2"/>
    <row r="36420" ht="15" customHeight="1" x14ac:dyDescent="0.2"/>
    <row r="36421" ht="15" customHeight="1" x14ac:dyDescent="0.2"/>
    <row r="36422" ht="15" customHeight="1" x14ac:dyDescent="0.2"/>
    <row r="36423" ht="15" customHeight="1" x14ac:dyDescent="0.2"/>
    <row r="36424" ht="15" customHeight="1" x14ac:dyDescent="0.2"/>
    <row r="36425" ht="15" customHeight="1" x14ac:dyDescent="0.2"/>
    <row r="36426" ht="15" customHeight="1" x14ac:dyDescent="0.2"/>
    <row r="36427" ht="15" customHeight="1" x14ac:dyDescent="0.2"/>
    <row r="36428" ht="15" customHeight="1" x14ac:dyDescent="0.2"/>
    <row r="36429" ht="15" customHeight="1" x14ac:dyDescent="0.2"/>
    <row r="36430" ht="15" customHeight="1" x14ac:dyDescent="0.2"/>
    <row r="36431" ht="15" customHeight="1" x14ac:dyDescent="0.2"/>
    <row r="36432" ht="15" customHeight="1" x14ac:dyDescent="0.2"/>
    <row r="36433" ht="15" customHeight="1" x14ac:dyDescent="0.2"/>
    <row r="36434" ht="15" customHeight="1" x14ac:dyDescent="0.2"/>
    <row r="36435" ht="15" customHeight="1" x14ac:dyDescent="0.2"/>
    <row r="36436" ht="15" customHeight="1" x14ac:dyDescent="0.2"/>
    <row r="36437" ht="15" customHeight="1" x14ac:dyDescent="0.2"/>
    <row r="36438" ht="15" customHeight="1" x14ac:dyDescent="0.2"/>
    <row r="36439" ht="15" customHeight="1" x14ac:dyDescent="0.2"/>
    <row r="36440" ht="15" customHeight="1" x14ac:dyDescent="0.2"/>
    <row r="36441" ht="15" customHeight="1" x14ac:dyDescent="0.2"/>
    <row r="36442" ht="15" customHeight="1" x14ac:dyDescent="0.2"/>
    <row r="36443" ht="15" customHeight="1" x14ac:dyDescent="0.2"/>
    <row r="36444" ht="15" customHeight="1" x14ac:dyDescent="0.2"/>
    <row r="36445" ht="15" customHeight="1" x14ac:dyDescent="0.2"/>
    <row r="36446" ht="15" customHeight="1" x14ac:dyDescent="0.2"/>
    <row r="36447" ht="15" customHeight="1" x14ac:dyDescent="0.2"/>
    <row r="36448" ht="15" customHeight="1" x14ac:dyDescent="0.2"/>
    <row r="36449" ht="15" customHeight="1" x14ac:dyDescent="0.2"/>
    <row r="36450" ht="15" customHeight="1" x14ac:dyDescent="0.2"/>
    <row r="36451" ht="15" customHeight="1" x14ac:dyDescent="0.2"/>
    <row r="36452" ht="15" customHeight="1" x14ac:dyDescent="0.2"/>
    <row r="36453" ht="15" customHeight="1" x14ac:dyDescent="0.2"/>
    <row r="36454" ht="15" customHeight="1" x14ac:dyDescent="0.2"/>
    <row r="36455" ht="15" customHeight="1" x14ac:dyDescent="0.2"/>
    <row r="36456" ht="15" customHeight="1" x14ac:dyDescent="0.2"/>
    <row r="36457" ht="15" customHeight="1" x14ac:dyDescent="0.2"/>
    <row r="36458" ht="15" customHeight="1" x14ac:dyDescent="0.2"/>
    <row r="36459" ht="15" customHeight="1" x14ac:dyDescent="0.2"/>
    <row r="36460" ht="15" customHeight="1" x14ac:dyDescent="0.2"/>
    <row r="36461" ht="15" customHeight="1" x14ac:dyDescent="0.2"/>
    <row r="36462" ht="15" customHeight="1" x14ac:dyDescent="0.2"/>
    <row r="36463" ht="15" customHeight="1" x14ac:dyDescent="0.2"/>
    <row r="36464" ht="15" customHeight="1" x14ac:dyDescent="0.2"/>
    <row r="36465" ht="15" customHeight="1" x14ac:dyDescent="0.2"/>
    <row r="36466" ht="15" customHeight="1" x14ac:dyDescent="0.2"/>
    <row r="36467" ht="15" customHeight="1" x14ac:dyDescent="0.2"/>
    <row r="36468" ht="15" customHeight="1" x14ac:dyDescent="0.2"/>
    <row r="36469" ht="15" customHeight="1" x14ac:dyDescent="0.2"/>
    <row r="36470" ht="15" customHeight="1" x14ac:dyDescent="0.2"/>
    <row r="36471" ht="15" customHeight="1" x14ac:dyDescent="0.2"/>
    <row r="36472" ht="15" customHeight="1" x14ac:dyDescent="0.2"/>
    <row r="36473" ht="15" customHeight="1" x14ac:dyDescent="0.2"/>
    <row r="36474" ht="15" customHeight="1" x14ac:dyDescent="0.2"/>
    <row r="36475" ht="15" customHeight="1" x14ac:dyDescent="0.2"/>
    <row r="36476" ht="15" customHeight="1" x14ac:dyDescent="0.2"/>
    <row r="36477" ht="15" customHeight="1" x14ac:dyDescent="0.2"/>
    <row r="36478" ht="15" customHeight="1" x14ac:dyDescent="0.2"/>
    <row r="36479" ht="15" customHeight="1" x14ac:dyDescent="0.2"/>
    <row r="36480" ht="15" customHeight="1" x14ac:dyDescent="0.2"/>
    <row r="36481" ht="15" customHeight="1" x14ac:dyDescent="0.2"/>
    <row r="36482" ht="15" customHeight="1" x14ac:dyDescent="0.2"/>
    <row r="36483" ht="15" customHeight="1" x14ac:dyDescent="0.2"/>
    <row r="36484" ht="15" customHeight="1" x14ac:dyDescent="0.2"/>
    <row r="36485" ht="15" customHeight="1" x14ac:dyDescent="0.2"/>
    <row r="36486" ht="15" customHeight="1" x14ac:dyDescent="0.2"/>
    <row r="36487" ht="15" customHeight="1" x14ac:dyDescent="0.2"/>
    <row r="36488" ht="15" customHeight="1" x14ac:dyDescent="0.2"/>
    <row r="36489" ht="15" customHeight="1" x14ac:dyDescent="0.2"/>
    <row r="36490" ht="15" customHeight="1" x14ac:dyDescent="0.2"/>
    <row r="36491" ht="15" customHeight="1" x14ac:dyDescent="0.2"/>
    <row r="36492" ht="15" customHeight="1" x14ac:dyDescent="0.2"/>
    <row r="36493" ht="15" customHeight="1" x14ac:dyDescent="0.2"/>
    <row r="36494" ht="15" customHeight="1" x14ac:dyDescent="0.2"/>
    <row r="36495" ht="15" customHeight="1" x14ac:dyDescent="0.2"/>
    <row r="36496" ht="15" customHeight="1" x14ac:dyDescent="0.2"/>
    <row r="36497" ht="15" customHeight="1" x14ac:dyDescent="0.2"/>
    <row r="36498" ht="15" customHeight="1" x14ac:dyDescent="0.2"/>
    <row r="36499" ht="15" customHeight="1" x14ac:dyDescent="0.2"/>
    <row r="36500" ht="15" customHeight="1" x14ac:dyDescent="0.2"/>
    <row r="36501" ht="15" customHeight="1" x14ac:dyDescent="0.2"/>
    <row r="36502" ht="15" customHeight="1" x14ac:dyDescent="0.2"/>
    <row r="36503" ht="15" customHeight="1" x14ac:dyDescent="0.2"/>
    <row r="36504" ht="15" customHeight="1" x14ac:dyDescent="0.2"/>
    <row r="36505" ht="15" customHeight="1" x14ac:dyDescent="0.2"/>
    <row r="36506" ht="15" customHeight="1" x14ac:dyDescent="0.2"/>
    <row r="36507" ht="15" customHeight="1" x14ac:dyDescent="0.2"/>
    <row r="36508" ht="15" customHeight="1" x14ac:dyDescent="0.2"/>
    <row r="36509" ht="15" customHeight="1" x14ac:dyDescent="0.2"/>
    <row r="36510" ht="15" customHeight="1" x14ac:dyDescent="0.2"/>
    <row r="36511" ht="15" customHeight="1" x14ac:dyDescent="0.2"/>
    <row r="36512" ht="15" customHeight="1" x14ac:dyDescent="0.2"/>
    <row r="36513" ht="15" customHeight="1" x14ac:dyDescent="0.2"/>
    <row r="36514" ht="15" customHeight="1" x14ac:dyDescent="0.2"/>
    <row r="36515" ht="15" customHeight="1" x14ac:dyDescent="0.2"/>
    <row r="36516" ht="15" customHeight="1" x14ac:dyDescent="0.2"/>
    <row r="36517" ht="15" customHeight="1" x14ac:dyDescent="0.2"/>
    <row r="36518" ht="15" customHeight="1" x14ac:dyDescent="0.2"/>
    <row r="36519" ht="15" customHeight="1" x14ac:dyDescent="0.2"/>
    <row r="36520" ht="15" customHeight="1" x14ac:dyDescent="0.2"/>
    <row r="36521" ht="15" customHeight="1" x14ac:dyDescent="0.2"/>
    <row r="36522" ht="15" customHeight="1" x14ac:dyDescent="0.2"/>
    <row r="36523" ht="15" customHeight="1" x14ac:dyDescent="0.2"/>
    <row r="36524" ht="15" customHeight="1" x14ac:dyDescent="0.2"/>
    <row r="36525" ht="15" customHeight="1" x14ac:dyDescent="0.2"/>
    <row r="36526" ht="15" customHeight="1" x14ac:dyDescent="0.2"/>
    <row r="36527" ht="15" customHeight="1" x14ac:dyDescent="0.2"/>
    <row r="36528" ht="15" customHeight="1" x14ac:dyDescent="0.2"/>
    <row r="36529" ht="15" customHeight="1" x14ac:dyDescent="0.2"/>
    <row r="36530" ht="15" customHeight="1" x14ac:dyDescent="0.2"/>
    <row r="36531" ht="15" customHeight="1" x14ac:dyDescent="0.2"/>
    <row r="36532" ht="15" customHeight="1" x14ac:dyDescent="0.2"/>
    <row r="36533" ht="15" customHeight="1" x14ac:dyDescent="0.2"/>
    <row r="36534" ht="15" customHeight="1" x14ac:dyDescent="0.2"/>
    <row r="36535" ht="15" customHeight="1" x14ac:dyDescent="0.2"/>
    <row r="36536" ht="15" customHeight="1" x14ac:dyDescent="0.2"/>
    <row r="36537" ht="15" customHeight="1" x14ac:dyDescent="0.2"/>
    <row r="36538" ht="15" customHeight="1" x14ac:dyDescent="0.2"/>
    <row r="36539" ht="15" customHeight="1" x14ac:dyDescent="0.2"/>
    <row r="36540" ht="15" customHeight="1" x14ac:dyDescent="0.2"/>
    <row r="36541" ht="15" customHeight="1" x14ac:dyDescent="0.2"/>
    <row r="36542" ht="15" customHeight="1" x14ac:dyDescent="0.2"/>
    <row r="36543" ht="15" customHeight="1" x14ac:dyDescent="0.2"/>
    <row r="36544" ht="15" customHeight="1" x14ac:dyDescent="0.2"/>
    <row r="36545" ht="15" customHeight="1" x14ac:dyDescent="0.2"/>
    <row r="36546" ht="15" customHeight="1" x14ac:dyDescent="0.2"/>
    <row r="36547" ht="15" customHeight="1" x14ac:dyDescent="0.2"/>
    <row r="36548" ht="15" customHeight="1" x14ac:dyDescent="0.2"/>
    <row r="36549" ht="15" customHeight="1" x14ac:dyDescent="0.2"/>
    <row r="36550" ht="15" customHeight="1" x14ac:dyDescent="0.2"/>
    <row r="36551" ht="15" customHeight="1" x14ac:dyDescent="0.2"/>
    <row r="36552" ht="15" customHeight="1" x14ac:dyDescent="0.2"/>
    <row r="36553" ht="15" customHeight="1" x14ac:dyDescent="0.2"/>
    <row r="36554" ht="15" customHeight="1" x14ac:dyDescent="0.2"/>
    <row r="36555" ht="15" customHeight="1" x14ac:dyDescent="0.2"/>
    <row r="36556" ht="15" customHeight="1" x14ac:dyDescent="0.2"/>
    <row r="36557" ht="15" customHeight="1" x14ac:dyDescent="0.2"/>
    <row r="36558" ht="15" customHeight="1" x14ac:dyDescent="0.2"/>
    <row r="36559" ht="15" customHeight="1" x14ac:dyDescent="0.2"/>
    <row r="36560" ht="15" customHeight="1" x14ac:dyDescent="0.2"/>
    <row r="36561" ht="15" customHeight="1" x14ac:dyDescent="0.2"/>
    <row r="36562" ht="15" customHeight="1" x14ac:dyDescent="0.2"/>
    <row r="36563" ht="15" customHeight="1" x14ac:dyDescent="0.2"/>
    <row r="36564" ht="15" customHeight="1" x14ac:dyDescent="0.2"/>
    <row r="36565" ht="15" customHeight="1" x14ac:dyDescent="0.2"/>
    <row r="36566" ht="15" customHeight="1" x14ac:dyDescent="0.2"/>
    <row r="36567" ht="15" customHeight="1" x14ac:dyDescent="0.2"/>
    <row r="36568" ht="15" customHeight="1" x14ac:dyDescent="0.2"/>
    <row r="36569" ht="15" customHeight="1" x14ac:dyDescent="0.2"/>
    <row r="36570" ht="15" customHeight="1" x14ac:dyDescent="0.2"/>
    <row r="36571" ht="15" customHeight="1" x14ac:dyDescent="0.2"/>
    <row r="36572" ht="15" customHeight="1" x14ac:dyDescent="0.2"/>
    <row r="36573" ht="15" customHeight="1" x14ac:dyDescent="0.2"/>
    <row r="36574" ht="15" customHeight="1" x14ac:dyDescent="0.2"/>
    <row r="36575" ht="15" customHeight="1" x14ac:dyDescent="0.2"/>
    <row r="36576" ht="15" customHeight="1" x14ac:dyDescent="0.2"/>
    <row r="36577" ht="15" customHeight="1" x14ac:dyDescent="0.2"/>
    <row r="36578" ht="15" customHeight="1" x14ac:dyDescent="0.2"/>
    <row r="36579" ht="15" customHeight="1" x14ac:dyDescent="0.2"/>
    <row r="36580" ht="15" customHeight="1" x14ac:dyDescent="0.2"/>
    <row r="36581" ht="15" customHeight="1" x14ac:dyDescent="0.2"/>
    <row r="36582" ht="15" customHeight="1" x14ac:dyDescent="0.2"/>
    <row r="36583" ht="15" customHeight="1" x14ac:dyDescent="0.2"/>
    <row r="36584" ht="15" customHeight="1" x14ac:dyDescent="0.2"/>
    <row r="36585" ht="15" customHeight="1" x14ac:dyDescent="0.2"/>
    <row r="36586" ht="15" customHeight="1" x14ac:dyDescent="0.2"/>
    <row r="36587" ht="15" customHeight="1" x14ac:dyDescent="0.2"/>
    <row r="36588" ht="15" customHeight="1" x14ac:dyDescent="0.2"/>
    <row r="36589" ht="15" customHeight="1" x14ac:dyDescent="0.2"/>
    <row r="36590" ht="15" customHeight="1" x14ac:dyDescent="0.2"/>
    <row r="36591" ht="15" customHeight="1" x14ac:dyDescent="0.2"/>
    <row r="36592" ht="15" customHeight="1" x14ac:dyDescent="0.2"/>
    <row r="36593" ht="15" customHeight="1" x14ac:dyDescent="0.2"/>
    <row r="36594" ht="15" customHeight="1" x14ac:dyDescent="0.2"/>
    <row r="36595" ht="15" customHeight="1" x14ac:dyDescent="0.2"/>
    <row r="36596" ht="15" customHeight="1" x14ac:dyDescent="0.2"/>
    <row r="36597" ht="15" customHeight="1" x14ac:dyDescent="0.2"/>
    <row r="36598" ht="15" customHeight="1" x14ac:dyDescent="0.2"/>
    <row r="36599" ht="15" customHeight="1" x14ac:dyDescent="0.2"/>
    <row r="36600" ht="15" customHeight="1" x14ac:dyDescent="0.2"/>
    <row r="36601" ht="15" customHeight="1" x14ac:dyDescent="0.2"/>
    <row r="36602" ht="15" customHeight="1" x14ac:dyDescent="0.2"/>
    <row r="36603" ht="15" customHeight="1" x14ac:dyDescent="0.2"/>
    <row r="36604" ht="15" customHeight="1" x14ac:dyDescent="0.2"/>
    <row r="36605" ht="15" customHeight="1" x14ac:dyDescent="0.2"/>
    <row r="36606" ht="15" customHeight="1" x14ac:dyDescent="0.2"/>
    <row r="36607" ht="15" customHeight="1" x14ac:dyDescent="0.2"/>
    <row r="36608" ht="15" customHeight="1" x14ac:dyDescent="0.2"/>
    <row r="36609" ht="15" customHeight="1" x14ac:dyDescent="0.2"/>
    <row r="36610" ht="15" customHeight="1" x14ac:dyDescent="0.2"/>
    <row r="36611" ht="15" customHeight="1" x14ac:dyDescent="0.2"/>
    <row r="36612" ht="15" customHeight="1" x14ac:dyDescent="0.2"/>
    <row r="36613" ht="15" customHeight="1" x14ac:dyDescent="0.2"/>
    <row r="36614" ht="15" customHeight="1" x14ac:dyDescent="0.2"/>
    <row r="36615" ht="15" customHeight="1" x14ac:dyDescent="0.2"/>
    <row r="36616" ht="15" customHeight="1" x14ac:dyDescent="0.2"/>
    <row r="36617" ht="15" customHeight="1" x14ac:dyDescent="0.2"/>
    <row r="36618" ht="15" customHeight="1" x14ac:dyDescent="0.2"/>
    <row r="36619" ht="15" customHeight="1" x14ac:dyDescent="0.2"/>
    <row r="36620" ht="15" customHeight="1" x14ac:dyDescent="0.2"/>
    <row r="36621" ht="15" customHeight="1" x14ac:dyDescent="0.2"/>
    <row r="36622" ht="15" customHeight="1" x14ac:dyDescent="0.2"/>
    <row r="36623" ht="15" customHeight="1" x14ac:dyDescent="0.2"/>
    <row r="36624" ht="15" customHeight="1" x14ac:dyDescent="0.2"/>
    <row r="36625" ht="15" customHeight="1" x14ac:dyDescent="0.2"/>
    <row r="36626" ht="15" customHeight="1" x14ac:dyDescent="0.2"/>
    <row r="36627" ht="15" customHeight="1" x14ac:dyDescent="0.2"/>
    <row r="36628" ht="15" customHeight="1" x14ac:dyDescent="0.2"/>
    <row r="36629" ht="15" customHeight="1" x14ac:dyDescent="0.2"/>
    <row r="36630" ht="15" customHeight="1" x14ac:dyDescent="0.2"/>
    <row r="36631" ht="15" customHeight="1" x14ac:dyDescent="0.2"/>
    <row r="36632" ht="15" customHeight="1" x14ac:dyDescent="0.2"/>
    <row r="36633" ht="15" customHeight="1" x14ac:dyDescent="0.2"/>
    <row r="36634" ht="15" customHeight="1" x14ac:dyDescent="0.2"/>
    <row r="36635" ht="15" customHeight="1" x14ac:dyDescent="0.2"/>
    <row r="36636" ht="15" customHeight="1" x14ac:dyDescent="0.2"/>
    <row r="36637" ht="15" customHeight="1" x14ac:dyDescent="0.2"/>
    <row r="36638" ht="15" customHeight="1" x14ac:dyDescent="0.2"/>
    <row r="36639" ht="15" customHeight="1" x14ac:dyDescent="0.2"/>
    <row r="36640" ht="15" customHeight="1" x14ac:dyDescent="0.2"/>
    <row r="36641" ht="15" customHeight="1" x14ac:dyDescent="0.2"/>
    <row r="36642" ht="15" customHeight="1" x14ac:dyDescent="0.2"/>
    <row r="36643" ht="15" customHeight="1" x14ac:dyDescent="0.2"/>
    <row r="36644" ht="15" customHeight="1" x14ac:dyDescent="0.2"/>
    <row r="36645" ht="15" customHeight="1" x14ac:dyDescent="0.2"/>
    <row r="36646" ht="15" customHeight="1" x14ac:dyDescent="0.2"/>
    <row r="36647" ht="15" customHeight="1" x14ac:dyDescent="0.2"/>
    <row r="36648" ht="15" customHeight="1" x14ac:dyDescent="0.2"/>
    <row r="36649" ht="15" customHeight="1" x14ac:dyDescent="0.2"/>
    <row r="36650" ht="15" customHeight="1" x14ac:dyDescent="0.2"/>
    <row r="36651" ht="15" customHeight="1" x14ac:dyDescent="0.2"/>
    <row r="36652" ht="15" customHeight="1" x14ac:dyDescent="0.2"/>
    <row r="36653" ht="15" customHeight="1" x14ac:dyDescent="0.2"/>
    <row r="36654" ht="15" customHeight="1" x14ac:dyDescent="0.2"/>
    <row r="36655" ht="15" customHeight="1" x14ac:dyDescent="0.2"/>
    <row r="36656" ht="15" customHeight="1" x14ac:dyDescent="0.2"/>
    <row r="36657" ht="15" customHeight="1" x14ac:dyDescent="0.2"/>
    <row r="36658" ht="15" customHeight="1" x14ac:dyDescent="0.2"/>
    <row r="36659" ht="15" customHeight="1" x14ac:dyDescent="0.2"/>
    <row r="36660" ht="15" customHeight="1" x14ac:dyDescent="0.2"/>
    <row r="36661" ht="15" customHeight="1" x14ac:dyDescent="0.2"/>
    <row r="36662" ht="15" customHeight="1" x14ac:dyDescent="0.2"/>
    <row r="36663" ht="15" customHeight="1" x14ac:dyDescent="0.2"/>
    <row r="36664" ht="15" customHeight="1" x14ac:dyDescent="0.2"/>
    <row r="36665" ht="15" customHeight="1" x14ac:dyDescent="0.2"/>
    <row r="36666" ht="15" customHeight="1" x14ac:dyDescent="0.2"/>
    <row r="36667" ht="15" customHeight="1" x14ac:dyDescent="0.2"/>
    <row r="36668" ht="15" customHeight="1" x14ac:dyDescent="0.2"/>
    <row r="36669" ht="15" customHeight="1" x14ac:dyDescent="0.2"/>
    <row r="36670" ht="15" customHeight="1" x14ac:dyDescent="0.2"/>
    <row r="36671" ht="15" customHeight="1" x14ac:dyDescent="0.2"/>
    <row r="36672" ht="15" customHeight="1" x14ac:dyDescent="0.2"/>
    <row r="36673" ht="15" customHeight="1" x14ac:dyDescent="0.2"/>
    <row r="36674" ht="15" customHeight="1" x14ac:dyDescent="0.2"/>
    <row r="36675" ht="15" customHeight="1" x14ac:dyDescent="0.2"/>
    <row r="36676" ht="15" customHeight="1" x14ac:dyDescent="0.2"/>
    <row r="36677" ht="15" customHeight="1" x14ac:dyDescent="0.2"/>
    <row r="36678" ht="15" customHeight="1" x14ac:dyDescent="0.2"/>
    <row r="36679" ht="15" customHeight="1" x14ac:dyDescent="0.2"/>
    <row r="36680" ht="15" customHeight="1" x14ac:dyDescent="0.2"/>
    <row r="36681" ht="15" customHeight="1" x14ac:dyDescent="0.2"/>
    <row r="36682" ht="15" customHeight="1" x14ac:dyDescent="0.2"/>
    <row r="36683" ht="15" customHeight="1" x14ac:dyDescent="0.2"/>
    <row r="36684" ht="15" customHeight="1" x14ac:dyDescent="0.2"/>
    <row r="36685" ht="15" customHeight="1" x14ac:dyDescent="0.2"/>
    <row r="36686" ht="15" customHeight="1" x14ac:dyDescent="0.2"/>
    <row r="36687" ht="15" customHeight="1" x14ac:dyDescent="0.2"/>
    <row r="36688" ht="15" customHeight="1" x14ac:dyDescent="0.2"/>
    <row r="36689" ht="15" customHeight="1" x14ac:dyDescent="0.2"/>
    <row r="36690" ht="15" customHeight="1" x14ac:dyDescent="0.2"/>
    <row r="36691" ht="15" customHeight="1" x14ac:dyDescent="0.2"/>
    <row r="36692" ht="15" customHeight="1" x14ac:dyDescent="0.2"/>
    <row r="36693" ht="15" customHeight="1" x14ac:dyDescent="0.2"/>
    <row r="36694" ht="15" customHeight="1" x14ac:dyDescent="0.2"/>
    <row r="36695" ht="15" customHeight="1" x14ac:dyDescent="0.2"/>
    <row r="36696" ht="15" customHeight="1" x14ac:dyDescent="0.2"/>
    <row r="36697" ht="15" customHeight="1" x14ac:dyDescent="0.2"/>
    <row r="36698" ht="15" customHeight="1" x14ac:dyDescent="0.2"/>
    <row r="36699" ht="15" customHeight="1" x14ac:dyDescent="0.2"/>
    <row r="36700" ht="15" customHeight="1" x14ac:dyDescent="0.2"/>
    <row r="36701" ht="15" customHeight="1" x14ac:dyDescent="0.2"/>
    <row r="36702" ht="15" customHeight="1" x14ac:dyDescent="0.2"/>
    <row r="36703" ht="15" customHeight="1" x14ac:dyDescent="0.2"/>
    <row r="36704" ht="15" customHeight="1" x14ac:dyDescent="0.2"/>
    <row r="36705" ht="15" customHeight="1" x14ac:dyDescent="0.2"/>
    <row r="36706" ht="15" customHeight="1" x14ac:dyDescent="0.2"/>
    <row r="36707" ht="15" customHeight="1" x14ac:dyDescent="0.2"/>
    <row r="36708" ht="15" customHeight="1" x14ac:dyDescent="0.2"/>
    <row r="36709" ht="15" customHeight="1" x14ac:dyDescent="0.2"/>
    <row r="36710" ht="15" customHeight="1" x14ac:dyDescent="0.2"/>
    <row r="36711" ht="15" customHeight="1" x14ac:dyDescent="0.2"/>
    <row r="36712" ht="15" customHeight="1" x14ac:dyDescent="0.2"/>
    <row r="36713" ht="15" customHeight="1" x14ac:dyDescent="0.2"/>
    <row r="36714" ht="15" customHeight="1" x14ac:dyDescent="0.2"/>
    <row r="36715" ht="15" customHeight="1" x14ac:dyDescent="0.2"/>
    <row r="36716" ht="15" customHeight="1" x14ac:dyDescent="0.2"/>
    <row r="36717" ht="15" customHeight="1" x14ac:dyDescent="0.2"/>
    <row r="36718" ht="15" customHeight="1" x14ac:dyDescent="0.2"/>
    <row r="36719" ht="15" customHeight="1" x14ac:dyDescent="0.2"/>
    <row r="36720" ht="15" customHeight="1" x14ac:dyDescent="0.2"/>
    <row r="36721" ht="15" customHeight="1" x14ac:dyDescent="0.2"/>
    <row r="36722" ht="15" customHeight="1" x14ac:dyDescent="0.2"/>
    <row r="36723" ht="15" customHeight="1" x14ac:dyDescent="0.2"/>
    <row r="36724" ht="15" customHeight="1" x14ac:dyDescent="0.2"/>
    <row r="36725" ht="15" customHeight="1" x14ac:dyDescent="0.2"/>
    <row r="36726" ht="15" customHeight="1" x14ac:dyDescent="0.2"/>
    <row r="36727" ht="15" customHeight="1" x14ac:dyDescent="0.2"/>
    <row r="36728" ht="15" customHeight="1" x14ac:dyDescent="0.2"/>
    <row r="36729" ht="15" customHeight="1" x14ac:dyDescent="0.2"/>
    <row r="36730" ht="15" customHeight="1" x14ac:dyDescent="0.2"/>
    <row r="36731" ht="15" customHeight="1" x14ac:dyDescent="0.2"/>
    <row r="36732" ht="15" customHeight="1" x14ac:dyDescent="0.2"/>
    <row r="36733" ht="15" customHeight="1" x14ac:dyDescent="0.2"/>
    <row r="36734" ht="15" customHeight="1" x14ac:dyDescent="0.2"/>
    <row r="36735" ht="15" customHeight="1" x14ac:dyDescent="0.2"/>
    <row r="36736" ht="15" customHeight="1" x14ac:dyDescent="0.2"/>
    <row r="36737" ht="15" customHeight="1" x14ac:dyDescent="0.2"/>
    <row r="36738" ht="15" customHeight="1" x14ac:dyDescent="0.2"/>
    <row r="36739" ht="15" customHeight="1" x14ac:dyDescent="0.2"/>
    <row r="36740" ht="15" customHeight="1" x14ac:dyDescent="0.2"/>
    <row r="36741" ht="15" customHeight="1" x14ac:dyDescent="0.2"/>
    <row r="36742" ht="15" customHeight="1" x14ac:dyDescent="0.2"/>
    <row r="36743" ht="15" customHeight="1" x14ac:dyDescent="0.2"/>
    <row r="36744" ht="15" customHeight="1" x14ac:dyDescent="0.2"/>
    <row r="36745" ht="15" customHeight="1" x14ac:dyDescent="0.2"/>
    <row r="36746" ht="15" customHeight="1" x14ac:dyDescent="0.2"/>
    <row r="36747" ht="15" customHeight="1" x14ac:dyDescent="0.2"/>
    <row r="36748" ht="15" customHeight="1" x14ac:dyDescent="0.2"/>
    <row r="36749" ht="15" customHeight="1" x14ac:dyDescent="0.2"/>
    <row r="36750" ht="15" customHeight="1" x14ac:dyDescent="0.2"/>
    <row r="36751" ht="15" customHeight="1" x14ac:dyDescent="0.2"/>
    <row r="36752" ht="15" customHeight="1" x14ac:dyDescent="0.2"/>
    <row r="36753" ht="15" customHeight="1" x14ac:dyDescent="0.2"/>
    <row r="36754" ht="15" customHeight="1" x14ac:dyDescent="0.2"/>
    <row r="36755" ht="15" customHeight="1" x14ac:dyDescent="0.2"/>
    <row r="36756" ht="15" customHeight="1" x14ac:dyDescent="0.2"/>
    <row r="36757" ht="15" customHeight="1" x14ac:dyDescent="0.2"/>
    <row r="36758" ht="15" customHeight="1" x14ac:dyDescent="0.2"/>
    <row r="36759" ht="15" customHeight="1" x14ac:dyDescent="0.2"/>
    <row r="36760" ht="15" customHeight="1" x14ac:dyDescent="0.2"/>
    <row r="36761" ht="15" customHeight="1" x14ac:dyDescent="0.2"/>
    <row r="36762" ht="15" customHeight="1" x14ac:dyDescent="0.2"/>
    <row r="36763" ht="15" customHeight="1" x14ac:dyDescent="0.2"/>
    <row r="36764" ht="15" customHeight="1" x14ac:dyDescent="0.2"/>
    <row r="36765" ht="15" customHeight="1" x14ac:dyDescent="0.2"/>
    <row r="36766" ht="15" customHeight="1" x14ac:dyDescent="0.2"/>
    <row r="36767" ht="15" customHeight="1" x14ac:dyDescent="0.2"/>
    <row r="36768" ht="15" customHeight="1" x14ac:dyDescent="0.2"/>
    <row r="36769" ht="15" customHeight="1" x14ac:dyDescent="0.2"/>
    <row r="36770" ht="15" customHeight="1" x14ac:dyDescent="0.2"/>
    <row r="36771" ht="15" customHeight="1" x14ac:dyDescent="0.2"/>
    <row r="36772" ht="15" customHeight="1" x14ac:dyDescent="0.2"/>
    <row r="36773" ht="15" customHeight="1" x14ac:dyDescent="0.2"/>
    <row r="36774" ht="15" customHeight="1" x14ac:dyDescent="0.2"/>
    <row r="36775" ht="15" customHeight="1" x14ac:dyDescent="0.2"/>
    <row r="36776" ht="15" customHeight="1" x14ac:dyDescent="0.2"/>
    <row r="36777" ht="15" customHeight="1" x14ac:dyDescent="0.2"/>
    <row r="36778" ht="15" customHeight="1" x14ac:dyDescent="0.2"/>
    <row r="36779" ht="15" customHeight="1" x14ac:dyDescent="0.2"/>
    <row r="36780" ht="15" customHeight="1" x14ac:dyDescent="0.2"/>
    <row r="36781" ht="15" customHeight="1" x14ac:dyDescent="0.2"/>
    <row r="36782" ht="15" customHeight="1" x14ac:dyDescent="0.2"/>
    <row r="36783" ht="15" customHeight="1" x14ac:dyDescent="0.2"/>
    <row r="36784" ht="15" customHeight="1" x14ac:dyDescent="0.2"/>
    <row r="36785" ht="15" customHeight="1" x14ac:dyDescent="0.2"/>
    <row r="36786" ht="15" customHeight="1" x14ac:dyDescent="0.2"/>
    <row r="36787" ht="15" customHeight="1" x14ac:dyDescent="0.2"/>
    <row r="36788" ht="15" customHeight="1" x14ac:dyDescent="0.2"/>
    <row r="36789" ht="15" customHeight="1" x14ac:dyDescent="0.2"/>
    <row r="36790" ht="15" customHeight="1" x14ac:dyDescent="0.2"/>
    <row r="36791" ht="15" customHeight="1" x14ac:dyDescent="0.2"/>
    <row r="36792" ht="15" customHeight="1" x14ac:dyDescent="0.2"/>
    <row r="36793" ht="15" customHeight="1" x14ac:dyDescent="0.2"/>
    <row r="36794" ht="15" customHeight="1" x14ac:dyDescent="0.2"/>
    <row r="36795" ht="15" customHeight="1" x14ac:dyDescent="0.2"/>
    <row r="36796" ht="15" customHeight="1" x14ac:dyDescent="0.2"/>
    <row r="36797" ht="15" customHeight="1" x14ac:dyDescent="0.2"/>
    <row r="36798" ht="15" customHeight="1" x14ac:dyDescent="0.2"/>
    <row r="36799" ht="15" customHeight="1" x14ac:dyDescent="0.2"/>
    <row r="36800" ht="15" customHeight="1" x14ac:dyDescent="0.2"/>
    <row r="36801" ht="15" customHeight="1" x14ac:dyDescent="0.2"/>
    <row r="36802" ht="15" customHeight="1" x14ac:dyDescent="0.2"/>
    <row r="36803" ht="15" customHeight="1" x14ac:dyDescent="0.2"/>
    <row r="36804" ht="15" customHeight="1" x14ac:dyDescent="0.2"/>
    <row r="36805" ht="15" customHeight="1" x14ac:dyDescent="0.2"/>
    <row r="36806" ht="15" customHeight="1" x14ac:dyDescent="0.2"/>
    <row r="36807" ht="15" customHeight="1" x14ac:dyDescent="0.2"/>
    <row r="36808" ht="15" customHeight="1" x14ac:dyDescent="0.2"/>
    <row r="36809" ht="15" customHeight="1" x14ac:dyDescent="0.2"/>
    <row r="36810" ht="15" customHeight="1" x14ac:dyDescent="0.2"/>
    <row r="36811" ht="15" customHeight="1" x14ac:dyDescent="0.2"/>
    <row r="36812" ht="15" customHeight="1" x14ac:dyDescent="0.2"/>
    <row r="36813" ht="15" customHeight="1" x14ac:dyDescent="0.2"/>
    <row r="36814" ht="15" customHeight="1" x14ac:dyDescent="0.2"/>
    <row r="36815" ht="15" customHeight="1" x14ac:dyDescent="0.2"/>
    <row r="36816" ht="15" customHeight="1" x14ac:dyDescent="0.2"/>
    <row r="36817" ht="15" customHeight="1" x14ac:dyDescent="0.2"/>
    <row r="36818" ht="15" customHeight="1" x14ac:dyDescent="0.2"/>
    <row r="36819" ht="15" customHeight="1" x14ac:dyDescent="0.2"/>
    <row r="36820" ht="15" customHeight="1" x14ac:dyDescent="0.2"/>
    <row r="36821" ht="15" customHeight="1" x14ac:dyDescent="0.2"/>
    <row r="36822" ht="15" customHeight="1" x14ac:dyDescent="0.2"/>
    <row r="36823" ht="15" customHeight="1" x14ac:dyDescent="0.2"/>
    <row r="36824" ht="15" customHeight="1" x14ac:dyDescent="0.2"/>
    <row r="36825" ht="15" customHeight="1" x14ac:dyDescent="0.2"/>
    <row r="36826" ht="15" customHeight="1" x14ac:dyDescent="0.2"/>
    <row r="36827" ht="15" customHeight="1" x14ac:dyDescent="0.2"/>
    <row r="36828" ht="15" customHeight="1" x14ac:dyDescent="0.2"/>
    <row r="36829" ht="15" customHeight="1" x14ac:dyDescent="0.2"/>
    <row r="36830" ht="15" customHeight="1" x14ac:dyDescent="0.2"/>
    <row r="36831" ht="15" customHeight="1" x14ac:dyDescent="0.2"/>
    <row r="36832" ht="15" customHeight="1" x14ac:dyDescent="0.2"/>
    <row r="36833" ht="15" customHeight="1" x14ac:dyDescent="0.2"/>
    <row r="36834" ht="15" customHeight="1" x14ac:dyDescent="0.2"/>
    <row r="36835" ht="15" customHeight="1" x14ac:dyDescent="0.2"/>
    <row r="36836" ht="15" customHeight="1" x14ac:dyDescent="0.2"/>
    <row r="36837" ht="15" customHeight="1" x14ac:dyDescent="0.2"/>
    <row r="36838" ht="15" customHeight="1" x14ac:dyDescent="0.2"/>
    <row r="36839" ht="15" customHeight="1" x14ac:dyDescent="0.2"/>
    <row r="36840" ht="15" customHeight="1" x14ac:dyDescent="0.2"/>
    <row r="36841" ht="15" customHeight="1" x14ac:dyDescent="0.2"/>
    <row r="36842" ht="15" customHeight="1" x14ac:dyDescent="0.2"/>
    <row r="36843" ht="15" customHeight="1" x14ac:dyDescent="0.2"/>
    <row r="36844" ht="15" customHeight="1" x14ac:dyDescent="0.2"/>
    <row r="36845" ht="15" customHeight="1" x14ac:dyDescent="0.2"/>
    <row r="36846" ht="15" customHeight="1" x14ac:dyDescent="0.2"/>
    <row r="36847" ht="15" customHeight="1" x14ac:dyDescent="0.2"/>
    <row r="36848" ht="15" customHeight="1" x14ac:dyDescent="0.2"/>
    <row r="36849" ht="15" customHeight="1" x14ac:dyDescent="0.2"/>
    <row r="36850" ht="15" customHeight="1" x14ac:dyDescent="0.2"/>
    <row r="36851" ht="15" customHeight="1" x14ac:dyDescent="0.2"/>
    <row r="36852" ht="15" customHeight="1" x14ac:dyDescent="0.2"/>
    <row r="36853" ht="15" customHeight="1" x14ac:dyDescent="0.2"/>
    <row r="36854" ht="15" customHeight="1" x14ac:dyDescent="0.2"/>
    <row r="36855" ht="15" customHeight="1" x14ac:dyDescent="0.2"/>
    <row r="36856" ht="15" customHeight="1" x14ac:dyDescent="0.2"/>
    <row r="36857" ht="15" customHeight="1" x14ac:dyDescent="0.2"/>
    <row r="36858" ht="15" customHeight="1" x14ac:dyDescent="0.2"/>
    <row r="36859" ht="15" customHeight="1" x14ac:dyDescent="0.2"/>
    <row r="36860" ht="15" customHeight="1" x14ac:dyDescent="0.2"/>
    <row r="36861" ht="15" customHeight="1" x14ac:dyDescent="0.2"/>
    <row r="36862" ht="15" customHeight="1" x14ac:dyDescent="0.2"/>
    <row r="36863" ht="15" customHeight="1" x14ac:dyDescent="0.2"/>
    <row r="36864" ht="15" customHeight="1" x14ac:dyDescent="0.2"/>
    <row r="36865" ht="15" customHeight="1" x14ac:dyDescent="0.2"/>
    <row r="36866" ht="15" customHeight="1" x14ac:dyDescent="0.2"/>
    <row r="36867" ht="15" customHeight="1" x14ac:dyDescent="0.2"/>
    <row r="36868" ht="15" customHeight="1" x14ac:dyDescent="0.2"/>
    <row r="36869" ht="15" customHeight="1" x14ac:dyDescent="0.2"/>
    <row r="36870" ht="15" customHeight="1" x14ac:dyDescent="0.2"/>
    <row r="36871" ht="15" customHeight="1" x14ac:dyDescent="0.2"/>
    <row r="36872" ht="15" customHeight="1" x14ac:dyDescent="0.2"/>
    <row r="36873" ht="15" customHeight="1" x14ac:dyDescent="0.2"/>
    <row r="36874" ht="15" customHeight="1" x14ac:dyDescent="0.2"/>
    <row r="36875" ht="15" customHeight="1" x14ac:dyDescent="0.2"/>
    <row r="36876" ht="15" customHeight="1" x14ac:dyDescent="0.2"/>
    <row r="36877" ht="15" customHeight="1" x14ac:dyDescent="0.2"/>
    <row r="36878" ht="15" customHeight="1" x14ac:dyDescent="0.2"/>
    <row r="36879" ht="15" customHeight="1" x14ac:dyDescent="0.2"/>
    <row r="36880" ht="15" customHeight="1" x14ac:dyDescent="0.2"/>
    <row r="36881" ht="15" customHeight="1" x14ac:dyDescent="0.2"/>
    <row r="36882" ht="15" customHeight="1" x14ac:dyDescent="0.2"/>
    <row r="36883" ht="15" customHeight="1" x14ac:dyDescent="0.2"/>
    <row r="36884" ht="15" customHeight="1" x14ac:dyDescent="0.2"/>
    <row r="36885" ht="15" customHeight="1" x14ac:dyDescent="0.2"/>
    <row r="36886" ht="15" customHeight="1" x14ac:dyDescent="0.2"/>
    <row r="36887" ht="15" customHeight="1" x14ac:dyDescent="0.2"/>
    <row r="36888" ht="15" customHeight="1" x14ac:dyDescent="0.2"/>
    <row r="36889" ht="15" customHeight="1" x14ac:dyDescent="0.2"/>
    <row r="36890" ht="15" customHeight="1" x14ac:dyDescent="0.2"/>
    <row r="36891" ht="15" customHeight="1" x14ac:dyDescent="0.2"/>
    <row r="36892" ht="15" customHeight="1" x14ac:dyDescent="0.2"/>
    <row r="36893" ht="15" customHeight="1" x14ac:dyDescent="0.2"/>
    <row r="36894" ht="15" customHeight="1" x14ac:dyDescent="0.2"/>
    <row r="36895" ht="15" customHeight="1" x14ac:dyDescent="0.2"/>
    <row r="36896" ht="15" customHeight="1" x14ac:dyDescent="0.2"/>
    <row r="36897" ht="15" customHeight="1" x14ac:dyDescent="0.2"/>
    <row r="36898" ht="15" customHeight="1" x14ac:dyDescent="0.2"/>
    <row r="36899" ht="15" customHeight="1" x14ac:dyDescent="0.2"/>
    <row r="36900" ht="15" customHeight="1" x14ac:dyDescent="0.2"/>
    <row r="36901" ht="15" customHeight="1" x14ac:dyDescent="0.2"/>
    <row r="36902" ht="15" customHeight="1" x14ac:dyDescent="0.2"/>
    <row r="36903" ht="15" customHeight="1" x14ac:dyDescent="0.2"/>
    <row r="36904" ht="15" customHeight="1" x14ac:dyDescent="0.2"/>
    <row r="36905" ht="15" customHeight="1" x14ac:dyDescent="0.2"/>
    <row r="36906" ht="15" customHeight="1" x14ac:dyDescent="0.2"/>
    <row r="36907" ht="15" customHeight="1" x14ac:dyDescent="0.2"/>
    <row r="36908" ht="15" customHeight="1" x14ac:dyDescent="0.2"/>
    <row r="36909" ht="15" customHeight="1" x14ac:dyDescent="0.2"/>
    <row r="36910" ht="15" customHeight="1" x14ac:dyDescent="0.2"/>
    <row r="36911" ht="15" customHeight="1" x14ac:dyDescent="0.2"/>
    <row r="36912" ht="15" customHeight="1" x14ac:dyDescent="0.2"/>
    <row r="36913" ht="15" customHeight="1" x14ac:dyDescent="0.2"/>
    <row r="36914" ht="15" customHeight="1" x14ac:dyDescent="0.2"/>
    <row r="36915" ht="15" customHeight="1" x14ac:dyDescent="0.2"/>
    <row r="36916" ht="15" customHeight="1" x14ac:dyDescent="0.2"/>
    <row r="36917" ht="15" customHeight="1" x14ac:dyDescent="0.2"/>
    <row r="36918" ht="15" customHeight="1" x14ac:dyDescent="0.2"/>
    <row r="36919" ht="15" customHeight="1" x14ac:dyDescent="0.2"/>
    <row r="36920" ht="15" customHeight="1" x14ac:dyDescent="0.2"/>
    <row r="36921" ht="15" customHeight="1" x14ac:dyDescent="0.2"/>
    <row r="36922" ht="15" customHeight="1" x14ac:dyDescent="0.2"/>
    <row r="36923" ht="15" customHeight="1" x14ac:dyDescent="0.2"/>
    <row r="36924" ht="15" customHeight="1" x14ac:dyDescent="0.2"/>
    <row r="36925" ht="15" customHeight="1" x14ac:dyDescent="0.2"/>
    <row r="36926" ht="15" customHeight="1" x14ac:dyDescent="0.2"/>
    <row r="36927" ht="15" customHeight="1" x14ac:dyDescent="0.2"/>
    <row r="36928" ht="15" customHeight="1" x14ac:dyDescent="0.2"/>
    <row r="36929" ht="15" customHeight="1" x14ac:dyDescent="0.2"/>
    <row r="36930" ht="15" customHeight="1" x14ac:dyDescent="0.2"/>
    <row r="36931" ht="15" customHeight="1" x14ac:dyDescent="0.2"/>
    <row r="36932" ht="15" customHeight="1" x14ac:dyDescent="0.2"/>
    <row r="36933" ht="15" customHeight="1" x14ac:dyDescent="0.2"/>
    <row r="36934" ht="15" customHeight="1" x14ac:dyDescent="0.2"/>
    <row r="36935" ht="15" customHeight="1" x14ac:dyDescent="0.2"/>
    <row r="36936" ht="15" customHeight="1" x14ac:dyDescent="0.2"/>
    <row r="36937" ht="15" customHeight="1" x14ac:dyDescent="0.2"/>
    <row r="36938" ht="15" customHeight="1" x14ac:dyDescent="0.2"/>
    <row r="36939" ht="15" customHeight="1" x14ac:dyDescent="0.2"/>
    <row r="36940" ht="15" customHeight="1" x14ac:dyDescent="0.2"/>
    <row r="36941" ht="15" customHeight="1" x14ac:dyDescent="0.2"/>
    <row r="36942" ht="15" customHeight="1" x14ac:dyDescent="0.2"/>
    <row r="36943" ht="15" customHeight="1" x14ac:dyDescent="0.2"/>
    <row r="36944" ht="15" customHeight="1" x14ac:dyDescent="0.2"/>
    <row r="36945" ht="15" customHeight="1" x14ac:dyDescent="0.2"/>
    <row r="36946" ht="15" customHeight="1" x14ac:dyDescent="0.2"/>
    <row r="36947" ht="15" customHeight="1" x14ac:dyDescent="0.2"/>
    <row r="36948" ht="15" customHeight="1" x14ac:dyDescent="0.2"/>
    <row r="36949" ht="15" customHeight="1" x14ac:dyDescent="0.2"/>
    <row r="36950" ht="15" customHeight="1" x14ac:dyDescent="0.2"/>
    <row r="36951" ht="15" customHeight="1" x14ac:dyDescent="0.2"/>
    <row r="36952" ht="15" customHeight="1" x14ac:dyDescent="0.2"/>
    <row r="36953" ht="15" customHeight="1" x14ac:dyDescent="0.2"/>
    <row r="36954" ht="15" customHeight="1" x14ac:dyDescent="0.2"/>
    <row r="36955" ht="15" customHeight="1" x14ac:dyDescent="0.2"/>
    <row r="36956" ht="15" customHeight="1" x14ac:dyDescent="0.2"/>
    <row r="36957" ht="15" customHeight="1" x14ac:dyDescent="0.2"/>
    <row r="36958" ht="15" customHeight="1" x14ac:dyDescent="0.2"/>
    <row r="36959" ht="15" customHeight="1" x14ac:dyDescent="0.2"/>
    <row r="36960" ht="15" customHeight="1" x14ac:dyDescent="0.2"/>
    <row r="36961" ht="15" customHeight="1" x14ac:dyDescent="0.2"/>
    <row r="36962" ht="15" customHeight="1" x14ac:dyDescent="0.2"/>
    <row r="36963" ht="15" customHeight="1" x14ac:dyDescent="0.2"/>
    <row r="36964" ht="15" customHeight="1" x14ac:dyDescent="0.2"/>
    <row r="36965" ht="15" customHeight="1" x14ac:dyDescent="0.2"/>
    <row r="36966" ht="15" customHeight="1" x14ac:dyDescent="0.2"/>
    <row r="36967" ht="15" customHeight="1" x14ac:dyDescent="0.2"/>
    <row r="36968" ht="15" customHeight="1" x14ac:dyDescent="0.2"/>
    <row r="36969" ht="15" customHeight="1" x14ac:dyDescent="0.2"/>
    <row r="36970" ht="15" customHeight="1" x14ac:dyDescent="0.2"/>
    <row r="36971" ht="15" customHeight="1" x14ac:dyDescent="0.2"/>
    <row r="36972" ht="15" customHeight="1" x14ac:dyDescent="0.2"/>
    <row r="36973" ht="15" customHeight="1" x14ac:dyDescent="0.2"/>
    <row r="36974" ht="15" customHeight="1" x14ac:dyDescent="0.2"/>
    <row r="36975" ht="15" customHeight="1" x14ac:dyDescent="0.2"/>
    <row r="36976" ht="15" customHeight="1" x14ac:dyDescent="0.2"/>
    <row r="36977" ht="15" customHeight="1" x14ac:dyDescent="0.2"/>
    <row r="36978" ht="15" customHeight="1" x14ac:dyDescent="0.2"/>
    <row r="36979" ht="15" customHeight="1" x14ac:dyDescent="0.2"/>
    <row r="36980" ht="15" customHeight="1" x14ac:dyDescent="0.2"/>
    <row r="36981" ht="15" customHeight="1" x14ac:dyDescent="0.2"/>
    <row r="36982" ht="15" customHeight="1" x14ac:dyDescent="0.2"/>
    <row r="36983" ht="15" customHeight="1" x14ac:dyDescent="0.2"/>
    <row r="36984" ht="15" customHeight="1" x14ac:dyDescent="0.2"/>
    <row r="36985" ht="15" customHeight="1" x14ac:dyDescent="0.2"/>
    <row r="36986" ht="15" customHeight="1" x14ac:dyDescent="0.2"/>
    <row r="36987" ht="15" customHeight="1" x14ac:dyDescent="0.2"/>
    <row r="36988" ht="15" customHeight="1" x14ac:dyDescent="0.2"/>
    <row r="36989" ht="15" customHeight="1" x14ac:dyDescent="0.2"/>
    <row r="36990" ht="15" customHeight="1" x14ac:dyDescent="0.2"/>
    <row r="36991" ht="15" customHeight="1" x14ac:dyDescent="0.2"/>
    <row r="36992" ht="15" customHeight="1" x14ac:dyDescent="0.2"/>
    <row r="36993" ht="15" customHeight="1" x14ac:dyDescent="0.2"/>
    <row r="36994" ht="15" customHeight="1" x14ac:dyDescent="0.2"/>
    <row r="36995" ht="15" customHeight="1" x14ac:dyDescent="0.2"/>
    <row r="36996" ht="15" customHeight="1" x14ac:dyDescent="0.2"/>
    <row r="36997" ht="15" customHeight="1" x14ac:dyDescent="0.2"/>
    <row r="36998" ht="15" customHeight="1" x14ac:dyDescent="0.2"/>
    <row r="36999" ht="15" customHeight="1" x14ac:dyDescent="0.2"/>
    <row r="37000" ht="15" customHeight="1" x14ac:dyDescent="0.2"/>
    <row r="37001" ht="15" customHeight="1" x14ac:dyDescent="0.2"/>
    <row r="37002" ht="15" customHeight="1" x14ac:dyDescent="0.2"/>
    <row r="37003" ht="15" customHeight="1" x14ac:dyDescent="0.2"/>
    <row r="37004" ht="15" customHeight="1" x14ac:dyDescent="0.2"/>
    <row r="37005" ht="15" customHeight="1" x14ac:dyDescent="0.2"/>
    <row r="37006" ht="15" customHeight="1" x14ac:dyDescent="0.2"/>
    <row r="37007" ht="15" customHeight="1" x14ac:dyDescent="0.2"/>
    <row r="37008" ht="15" customHeight="1" x14ac:dyDescent="0.2"/>
    <row r="37009" ht="15" customHeight="1" x14ac:dyDescent="0.2"/>
    <row r="37010" ht="15" customHeight="1" x14ac:dyDescent="0.2"/>
    <row r="37011" ht="15" customHeight="1" x14ac:dyDescent="0.2"/>
    <row r="37012" ht="15" customHeight="1" x14ac:dyDescent="0.2"/>
    <row r="37013" ht="15" customHeight="1" x14ac:dyDescent="0.2"/>
    <row r="37014" ht="15" customHeight="1" x14ac:dyDescent="0.2"/>
    <row r="37015" ht="15" customHeight="1" x14ac:dyDescent="0.2"/>
    <row r="37016" ht="15" customHeight="1" x14ac:dyDescent="0.2"/>
    <row r="37017" ht="15" customHeight="1" x14ac:dyDescent="0.2"/>
    <row r="37018" ht="15" customHeight="1" x14ac:dyDescent="0.2"/>
    <row r="37019" ht="15" customHeight="1" x14ac:dyDescent="0.2"/>
    <row r="37020" ht="15" customHeight="1" x14ac:dyDescent="0.2"/>
    <row r="37021" ht="15" customHeight="1" x14ac:dyDescent="0.2"/>
    <row r="37022" ht="15" customHeight="1" x14ac:dyDescent="0.2"/>
    <row r="37023" ht="15" customHeight="1" x14ac:dyDescent="0.2"/>
    <row r="37024" ht="15" customHeight="1" x14ac:dyDescent="0.2"/>
    <row r="37025" ht="15" customHeight="1" x14ac:dyDescent="0.2"/>
    <row r="37026" ht="15" customHeight="1" x14ac:dyDescent="0.2"/>
    <row r="37027" ht="15" customHeight="1" x14ac:dyDescent="0.2"/>
    <row r="37028" ht="15" customHeight="1" x14ac:dyDescent="0.2"/>
    <row r="37029" ht="15" customHeight="1" x14ac:dyDescent="0.2"/>
    <row r="37030" ht="15" customHeight="1" x14ac:dyDescent="0.2"/>
    <row r="37031" ht="15" customHeight="1" x14ac:dyDescent="0.2"/>
    <row r="37032" ht="15" customHeight="1" x14ac:dyDescent="0.2"/>
    <row r="37033" ht="15" customHeight="1" x14ac:dyDescent="0.2"/>
    <row r="37034" ht="15" customHeight="1" x14ac:dyDescent="0.2"/>
    <row r="37035" ht="15" customHeight="1" x14ac:dyDescent="0.2"/>
    <row r="37036" ht="15" customHeight="1" x14ac:dyDescent="0.2"/>
    <row r="37037" ht="15" customHeight="1" x14ac:dyDescent="0.2"/>
    <row r="37038" ht="15" customHeight="1" x14ac:dyDescent="0.2"/>
    <row r="37039" ht="15" customHeight="1" x14ac:dyDescent="0.2"/>
    <row r="37040" ht="15" customHeight="1" x14ac:dyDescent="0.2"/>
    <row r="37041" ht="15" customHeight="1" x14ac:dyDescent="0.2"/>
    <row r="37042" ht="15" customHeight="1" x14ac:dyDescent="0.2"/>
    <row r="37043" ht="15" customHeight="1" x14ac:dyDescent="0.2"/>
    <row r="37044" ht="15" customHeight="1" x14ac:dyDescent="0.2"/>
    <row r="37045" ht="15" customHeight="1" x14ac:dyDescent="0.2"/>
    <row r="37046" ht="15" customHeight="1" x14ac:dyDescent="0.2"/>
    <row r="37047" ht="15" customHeight="1" x14ac:dyDescent="0.2"/>
    <row r="37048" ht="15" customHeight="1" x14ac:dyDescent="0.2"/>
    <row r="37049" ht="15" customHeight="1" x14ac:dyDescent="0.2"/>
    <row r="37050" ht="15" customHeight="1" x14ac:dyDescent="0.2"/>
    <row r="37051" ht="15" customHeight="1" x14ac:dyDescent="0.2"/>
    <row r="37052" ht="15" customHeight="1" x14ac:dyDescent="0.2"/>
    <row r="37053" ht="15" customHeight="1" x14ac:dyDescent="0.2"/>
    <row r="37054" ht="15" customHeight="1" x14ac:dyDescent="0.2"/>
    <row r="37055" ht="15" customHeight="1" x14ac:dyDescent="0.2"/>
    <row r="37056" ht="15" customHeight="1" x14ac:dyDescent="0.2"/>
    <row r="37057" ht="15" customHeight="1" x14ac:dyDescent="0.2"/>
    <row r="37058" ht="15" customHeight="1" x14ac:dyDescent="0.2"/>
    <row r="37059" ht="15" customHeight="1" x14ac:dyDescent="0.2"/>
    <row r="37060" ht="15" customHeight="1" x14ac:dyDescent="0.2"/>
    <row r="37061" ht="15" customHeight="1" x14ac:dyDescent="0.2"/>
    <row r="37062" ht="15" customHeight="1" x14ac:dyDescent="0.2"/>
    <row r="37063" ht="15" customHeight="1" x14ac:dyDescent="0.2"/>
    <row r="37064" ht="15" customHeight="1" x14ac:dyDescent="0.2"/>
    <row r="37065" ht="15" customHeight="1" x14ac:dyDescent="0.2"/>
    <row r="37066" ht="15" customHeight="1" x14ac:dyDescent="0.2"/>
    <row r="37067" ht="15" customHeight="1" x14ac:dyDescent="0.2"/>
    <row r="37068" ht="15" customHeight="1" x14ac:dyDescent="0.2"/>
    <row r="37069" ht="15" customHeight="1" x14ac:dyDescent="0.2"/>
    <row r="37070" ht="15" customHeight="1" x14ac:dyDescent="0.2"/>
    <row r="37071" ht="15" customHeight="1" x14ac:dyDescent="0.2"/>
    <row r="37072" ht="15" customHeight="1" x14ac:dyDescent="0.2"/>
    <row r="37073" ht="15" customHeight="1" x14ac:dyDescent="0.2"/>
    <row r="37074" ht="15" customHeight="1" x14ac:dyDescent="0.2"/>
    <row r="37075" ht="15" customHeight="1" x14ac:dyDescent="0.2"/>
    <row r="37076" ht="15" customHeight="1" x14ac:dyDescent="0.2"/>
    <row r="37077" ht="15" customHeight="1" x14ac:dyDescent="0.2"/>
    <row r="37078" ht="15" customHeight="1" x14ac:dyDescent="0.2"/>
    <row r="37079" ht="15" customHeight="1" x14ac:dyDescent="0.2"/>
    <row r="37080" ht="15" customHeight="1" x14ac:dyDescent="0.2"/>
    <row r="37081" ht="15" customHeight="1" x14ac:dyDescent="0.2"/>
    <row r="37082" ht="15" customHeight="1" x14ac:dyDescent="0.2"/>
    <row r="37083" ht="15" customHeight="1" x14ac:dyDescent="0.2"/>
    <row r="37084" ht="15" customHeight="1" x14ac:dyDescent="0.2"/>
    <row r="37085" ht="15" customHeight="1" x14ac:dyDescent="0.2"/>
    <row r="37086" ht="15" customHeight="1" x14ac:dyDescent="0.2"/>
    <row r="37087" ht="15" customHeight="1" x14ac:dyDescent="0.2"/>
    <row r="37088" ht="15" customHeight="1" x14ac:dyDescent="0.2"/>
    <row r="37089" ht="15" customHeight="1" x14ac:dyDescent="0.2"/>
    <row r="37090" ht="15" customHeight="1" x14ac:dyDescent="0.2"/>
    <row r="37091" ht="15" customHeight="1" x14ac:dyDescent="0.2"/>
    <row r="37092" ht="15" customHeight="1" x14ac:dyDescent="0.2"/>
    <row r="37093" ht="15" customHeight="1" x14ac:dyDescent="0.2"/>
    <row r="37094" ht="15" customHeight="1" x14ac:dyDescent="0.2"/>
    <row r="37095" ht="15" customHeight="1" x14ac:dyDescent="0.2"/>
    <row r="37096" ht="15" customHeight="1" x14ac:dyDescent="0.2"/>
    <row r="37097" ht="15" customHeight="1" x14ac:dyDescent="0.2"/>
    <row r="37098" ht="15" customHeight="1" x14ac:dyDescent="0.2"/>
    <row r="37099" ht="15" customHeight="1" x14ac:dyDescent="0.2"/>
    <row r="37100" ht="15" customHeight="1" x14ac:dyDescent="0.2"/>
    <row r="37101" ht="15" customHeight="1" x14ac:dyDescent="0.2"/>
    <row r="37102" ht="15" customHeight="1" x14ac:dyDescent="0.2"/>
    <row r="37103" ht="15" customHeight="1" x14ac:dyDescent="0.2"/>
    <row r="37104" ht="15" customHeight="1" x14ac:dyDescent="0.2"/>
    <row r="37105" ht="15" customHeight="1" x14ac:dyDescent="0.2"/>
    <row r="37106" ht="15" customHeight="1" x14ac:dyDescent="0.2"/>
    <row r="37107" ht="15" customHeight="1" x14ac:dyDescent="0.2"/>
    <row r="37108" ht="15" customHeight="1" x14ac:dyDescent="0.2"/>
    <row r="37109" ht="15" customHeight="1" x14ac:dyDescent="0.2"/>
    <row r="37110" ht="15" customHeight="1" x14ac:dyDescent="0.2"/>
    <row r="37111" ht="15" customHeight="1" x14ac:dyDescent="0.2"/>
    <row r="37112" ht="15" customHeight="1" x14ac:dyDescent="0.2"/>
    <row r="37113" ht="15" customHeight="1" x14ac:dyDescent="0.2"/>
    <row r="37114" ht="15" customHeight="1" x14ac:dyDescent="0.2"/>
    <row r="37115" ht="15" customHeight="1" x14ac:dyDescent="0.2"/>
    <row r="37116" ht="15" customHeight="1" x14ac:dyDescent="0.2"/>
    <row r="37117" ht="15" customHeight="1" x14ac:dyDescent="0.2"/>
    <row r="37118" ht="15" customHeight="1" x14ac:dyDescent="0.2"/>
    <row r="37119" ht="15" customHeight="1" x14ac:dyDescent="0.2"/>
    <row r="37120" ht="15" customHeight="1" x14ac:dyDescent="0.2"/>
    <row r="37121" ht="15" customHeight="1" x14ac:dyDescent="0.2"/>
    <row r="37122" ht="15" customHeight="1" x14ac:dyDescent="0.2"/>
    <row r="37123" ht="15" customHeight="1" x14ac:dyDescent="0.2"/>
    <row r="37124" ht="15" customHeight="1" x14ac:dyDescent="0.2"/>
    <row r="37125" ht="15" customHeight="1" x14ac:dyDescent="0.2"/>
    <row r="37126" ht="15" customHeight="1" x14ac:dyDescent="0.2"/>
    <row r="37127" ht="15" customHeight="1" x14ac:dyDescent="0.2"/>
    <row r="37128" ht="15" customHeight="1" x14ac:dyDescent="0.2"/>
    <row r="37129" ht="15" customHeight="1" x14ac:dyDescent="0.2"/>
    <row r="37130" ht="15" customHeight="1" x14ac:dyDescent="0.2"/>
    <row r="37131" ht="15" customHeight="1" x14ac:dyDescent="0.2"/>
    <row r="37132" ht="15" customHeight="1" x14ac:dyDescent="0.2"/>
    <row r="37133" ht="15" customHeight="1" x14ac:dyDescent="0.2"/>
    <row r="37134" ht="15" customHeight="1" x14ac:dyDescent="0.2"/>
    <row r="37135" ht="15" customHeight="1" x14ac:dyDescent="0.2"/>
    <row r="37136" ht="15" customHeight="1" x14ac:dyDescent="0.2"/>
    <row r="37137" ht="15" customHeight="1" x14ac:dyDescent="0.2"/>
    <row r="37138" ht="15" customHeight="1" x14ac:dyDescent="0.2"/>
    <row r="37139" ht="15" customHeight="1" x14ac:dyDescent="0.2"/>
    <row r="37140" ht="15" customHeight="1" x14ac:dyDescent="0.2"/>
    <row r="37141" ht="15" customHeight="1" x14ac:dyDescent="0.2"/>
    <row r="37142" ht="15" customHeight="1" x14ac:dyDescent="0.2"/>
    <row r="37143" ht="15" customHeight="1" x14ac:dyDescent="0.2"/>
    <row r="37144" ht="15" customHeight="1" x14ac:dyDescent="0.2"/>
    <row r="37145" ht="15" customHeight="1" x14ac:dyDescent="0.2"/>
    <row r="37146" ht="15" customHeight="1" x14ac:dyDescent="0.2"/>
    <row r="37147" ht="15" customHeight="1" x14ac:dyDescent="0.2"/>
    <row r="37148" ht="15" customHeight="1" x14ac:dyDescent="0.2"/>
    <row r="37149" ht="15" customHeight="1" x14ac:dyDescent="0.2"/>
    <row r="37150" ht="15" customHeight="1" x14ac:dyDescent="0.2"/>
    <row r="37151" ht="15" customHeight="1" x14ac:dyDescent="0.2"/>
    <row r="37152" ht="15" customHeight="1" x14ac:dyDescent="0.2"/>
    <row r="37153" ht="15" customHeight="1" x14ac:dyDescent="0.2"/>
    <row r="37154" ht="15" customHeight="1" x14ac:dyDescent="0.2"/>
    <row r="37155" ht="15" customHeight="1" x14ac:dyDescent="0.2"/>
    <row r="37156" ht="15" customHeight="1" x14ac:dyDescent="0.2"/>
    <row r="37157" ht="15" customHeight="1" x14ac:dyDescent="0.2"/>
    <row r="37158" ht="15" customHeight="1" x14ac:dyDescent="0.2"/>
    <row r="37159" ht="15" customHeight="1" x14ac:dyDescent="0.2"/>
    <row r="37160" ht="15" customHeight="1" x14ac:dyDescent="0.2"/>
    <row r="37161" ht="15" customHeight="1" x14ac:dyDescent="0.2"/>
    <row r="37162" ht="15" customHeight="1" x14ac:dyDescent="0.2"/>
    <row r="37163" ht="15" customHeight="1" x14ac:dyDescent="0.2"/>
    <row r="37164" ht="15" customHeight="1" x14ac:dyDescent="0.2"/>
    <row r="37165" ht="15" customHeight="1" x14ac:dyDescent="0.2"/>
    <row r="37166" ht="15" customHeight="1" x14ac:dyDescent="0.2"/>
    <row r="37167" ht="15" customHeight="1" x14ac:dyDescent="0.2"/>
    <row r="37168" ht="15" customHeight="1" x14ac:dyDescent="0.2"/>
    <row r="37169" ht="15" customHeight="1" x14ac:dyDescent="0.2"/>
    <row r="37170" ht="15" customHeight="1" x14ac:dyDescent="0.2"/>
    <row r="37171" ht="15" customHeight="1" x14ac:dyDescent="0.2"/>
    <row r="37172" ht="15" customHeight="1" x14ac:dyDescent="0.2"/>
    <row r="37173" ht="15" customHeight="1" x14ac:dyDescent="0.2"/>
    <row r="37174" ht="15" customHeight="1" x14ac:dyDescent="0.2"/>
    <row r="37175" ht="15" customHeight="1" x14ac:dyDescent="0.2"/>
    <row r="37176" ht="15" customHeight="1" x14ac:dyDescent="0.2"/>
    <row r="37177" ht="15" customHeight="1" x14ac:dyDescent="0.2"/>
    <row r="37178" ht="15" customHeight="1" x14ac:dyDescent="0.2"/>
    <row r="37179" ht="15" customHeight="1" x14ac:dyDescent="0.2"/>
    <row r="37180" ht="15" customHeight="1" x14ac:dyDescent="0.2"/>
    <row r="37181" ht="15" customHeight="1" x14ac:dyDescent="0.2"/>
    <row r="37182" ht="15" customHeight="1" x14ac:dyDescent="0.2"/>
    <row r="37183" ht="15" customHeight="1" x14ac:dyDescent="0.2"/>
    <row r="37184" ht="15" customHeight="1" x14ac:dyDescent="0.2"/>
    <row r="37185" ht="15" customHeight="1" x14ac:dyDescent="0.2"/>
    <row r="37186" ht="15" customHeight="1" x14ac:dyDescent="0.2"/>
    <row r="37187" ht="15" customHeight="1" x14ac:dyDescent="0.2"/>
    <row r="37188" ht="15" customHeight="1" x14ac:dyDescent="0.2"/>
    <row r="37189" ht="15" customHeight="1" x14ac:dyDescent="0.2"/>
    <row r="37190" ht="15" customHeight="1" x14ac:dyDescent="0.2"/>
    <row r="37191" ht="15" customHeight="1" x14ac:dyDescent="0.2"/>
    <row r="37192" ht="15" customHeight="1" x14ac:dyDescent="0.2"/>
    <row r="37193" ht="15" customHeight="1" x14ac:dyDescent="0.2"/>
    <row r="37194" ht="15" customHeight="1" x14ac:dyDescent="0.2"/>
    <row r="37195" ht="15" customHeight="1" x14ac:dyDescent="0.2"/>
    <row r="37196" ht="15" customHeight="1" x14ac:dyDescent="0.2"/>
    <row r="37197" ht="15" customHeight="1" x14ac:dyDescent="0.2"/>
    <row r="37198" ht="15" customHeight="1" x14ac:dyDescent="0.2"/>
    <row r="37199" ht="15" customHeight="1" x14ac:dyDescent="0.2"/>
    <row r="37200" ht="15" customHeight="1" x14ac:dyDescent="0.2"/>
    <row r="37201" ht="15" customHeight="1" x14ac:dyDescent="0.2"/>
    <row r="37202" ht="15" customHeight="1" x14ac:dyDescent="0.2"/>
    <row r="37203" ht="15" customHeight="1" x14ac:dyDescent="0.2"/>
    <row r="37204" ht="15" customHeight="1" x14ac:dyDescent="0.2"/>
    <row r="37205" ht="15" customHeight="1" x14ac:dyDescent="0.2"/>
    <row r="37206" ht="15" customHeight="1" x14ac:dyDescent="0.2"/>
    <row r="37207" ht="15" customHeight="1" x14ac:dyDescent="0.2"/>
    <row r="37208" ht="15" customHeight="1" x14ac:dyDescent="0.2"/>
    <row r="37209" ht="15" customHeight="1" x14ac:dyDescent="0.2"/>
    <row r="37210" ht="15" customHeight="1" x14ac:dyDescent="0.2"/>
    <row r="37211" ht="15" customHeight="1" x14ac:dyDescent="0.2"/>
    <row r="37212" ht="15" customHeight="1" x14ac:dyDescent="0.2"/>
    <row r="37213" ht="15" customHeight="1" x14ac:dyDescent="0.2"/>
    <row r="37214" ht="15" customHeight="1" x14ac:dyDescent="0.2"/>
    <row r="37215" ht="15" customHeight="1" x14ac:dyDescent="0.2"/>
    <row r="37216" ht="15" customHeight="1" x14ac:dyDescent="0.2"/>
    <row r="37217" ht="15" customHeight="1" x14ac:dyDescent="0.2"/>
    <row r="37218" ht="15" customHeight="1" x14ac:dyDescent="0.2"/>
    <row r="37219" ht="15" customHeight="1" x14ac:dyDescent="0.2"/>
    <row r="37220" ht="15" customHeight="1" x14ac:dyDescent="0.2"/>
    <row r="37221" ht="15" customHeight="1" x14ac:dyDescent="0.2"/>
    <row r="37222" ht="15" customHeight="1" x14ac:dyDescent="0.2"/>
    <row r="37223" ht="15" customHeight="1" x14ac:dyDescent="0.2"/>
    <row r="37224" ht="15" customHeight="1" x14ac:dyDescent="0.2"/>
    <row r="37225" ht="15" customHeight="1" x14ac:dyDescent="0.2"/>
    <row r="37226" ht="15" customHeight="1" x14ac:dyDescent="0.2"/>
    <row r="37227" ht="15" customHeight="1" x14ac:dyDescent="0.2"/>
    <row r="37228" ht="15" customHeight="1" x14ac:dyDescent="0.2"/>
    <row r="37229" ht="15" customHeight="1" x14ac:dyDescent="0.2"/>
    <row r="37230" ht="15" customHeight="1" x14ac:dyDescent="0.2"/>
    <row r="37231" ht="15" customHeight="1" x14ac:dyDescent="0.2"/>
    <row r="37232" ht="15" customHeight="1" x14ac:dyDescent="0.2"/>
    <row r="37233" ht="15" customHeight="1" x14ac:dyDescent="0.2"/>
    <row r="37234" ht="15" customHeight="1" x14ac:dyDescent="0.2"/>
    <row r="37235" ht="15" customHeight="1" x14ac:dyDescent="0.2"/>
    <row r="37236" ht="15" customHeight="1" x14ac:dyDescent="0.2"/>
    <row r="37237" ht="15" customHeight="1" x14ac:dyDescent="0.2"/>
    <row r="37238" ht="15" customHeight="1" x14ac:dyDescent="0.2"/>
    <row r="37239" ht="15" customHeight="1" x14ac:dyDescent="0.2"/>
    <row r="37240" ht="15" customHeight="1" x14ac:dyDescent="0.2"/>
    <row r="37241" ht="15" customHeight="1" x14ac:dyDescent="0.2"/>
    <row r="37242" ht="15" customHeight="1" x14ac:dyDescent="0.2"/>
    <row r="37243" ht="15" customHeight="1" x14ac:dyDescent="0.2"/>
    <row r="37244" ht="15" customHeight="1" x14ac:dyDescent="0.2"/>
    <row r="37245" ht="15" customHeight="1" x14ac:dyDescent="0.2"/>
    <row r="37246" ht="15" customHeight="1" x14ac:dyDescent="0.2"/>
    <row r="37247" ht="15" customHeight="1" x14ac:dyDescent="0.2"/>
    <row r="37248" ht="15" customHeight="1" x14ac:dyDescent="0.2"/>
    <row r="37249" ht="15" customHeight="1" x14ac:dyDescent="0.2"/>
    <row r="37250" ht="15" customHeight="1" x14ac:dyDescent="0.2"/>
    <row r="37251" ht="15" customHeight="1" x14ac:dyDescent="0.2"/>
    <row r="37252" ht="15" customHeight="1" x14ac:dyDescent="0.2"/>
    <row r="37253" ht="15" customHeight="1" x14ac:dyDescent="0.2"/>
    <row r="37254" ht="15" customHeight="1" x14ac:dyDescent="0.2"/>
    <row r="37255" ht="15" customHeight="1" x14ac:dyDescent="0.2"/>
    <row r="37256" ht="15" customHeight="1" x14ac:dyDescent="0.2"/>
    <row r="37257" ht="15" customHeight="1" x14ac:dyDescent="0.2"/>
    <row r="37258" ht="15" customHeight="1" x14ac:dyDescent="0.2"/>
    <row r="37259" ht="15" customHeight="1" x14ac:dyDescent="0.2"/>
    <row r="37260" ht="15" customHeight="1" x14ac:dyDescent="0.2"/>
    <row r="37261" ht="15" customHeight="1" x14ac:dyDescent="0.2"/>
    <row r="37262" ht="15" customHeight="1" x14ac:dyDescent="0.2"/>
    <row r="37263" ht="15" customHeight="1" x14ac:dyDescent="0.2"/>
    <row r="37264" ht="15" customHeight="1" x14ac:dyDescent="0.2"/>
    <row r="37265" ht="15" customHeight="1" x14ac:dyDescent="0.2"/>
    <row r="37266" ht="15" customHeight="1" x14ac:dyDescent="0.2"/>
    <row r="37267" ht="15" customHeight="1" x14ac:dyDescent="0.2"/>
    <row r="37268" ht="15" customHeight="1" x14ac:dyDescent="0.2"/>
    <row r="37269" ht="15" customHeight="1" x14ac:dyDescent="0.2"/>
    <row r="37270" ht="15" customHeight="1" x14ac:dyDescent="0.2"/>
    <row r="37271" ht="15" customHeight="1" x14ac:dyDescent="0.2"/>
    <row r="37272" ht="15" customHeight="1" x14ac:dyDescent="0.2"/>
    <row r="37273" ht="15" customHeight="1" x14ac:dyDescent="0.2"/>
    <row r="37274" ht="15" customHeight="1" x14ac:dyDescent="0.2"/>
    <row r="37275" ht="15" customHeight="1" x14ac:dyDescent="0.2"/>
    <row r="37276" ht="15" customHeight="1" x14ac:dyDescent="0.2"/>
    <row r="37277" ht="15" customHeight="1" x14ac:dyDescent="0.2"/>
    <row r="37278" ht="15" customHeight="1" x14ac:dyDescent="0.2"/>
    <row r="37279" ht="15" customHeight="1" x14ac:dyDescent="0.2"/>
    <row r="37280" ht="15" customHeight="1" x14ac:dyDescent="0.2"/>
    <row r="37281" ht="15" customHeight="1" x14ac:dyDescent="0.2"/>
    <row r="37282" ht="15" customHeight="1" x14ac:dyDescent="0.2"/>
    <row r="37283" ht="15" customHeight="1" x14ac:dyDescent="0.2"/>
    <row r="37284" ht="15" customHeight="1" x14ac:dyDescent="0.2"/>
    <row r="37285" ht="15" customHeight="1" x14ac:dyDescent="0.2"/>
    <row r="37286" ht="15" customHeight="1" x14ac:dyDescent="0.2"/>
    <row r="37287" ht="15" customHeight="1" x14ac:dyDescent="0.2"/>
    <row r="37288" ht="15" customHeight="1" x14ac:dyDescent="0.2"/>
    <row r="37289" ht="15" customHeight="1" x14ac:dyDescent="0.2"/>
    <row r="37290" ht="15" customHeight="1" x14ac:dyDescent="0.2"/>
    <row r="37291" ht="15" customHeight="1" x14ac:dyDescent="0.2"/>
    <row r="37292" ht="15" customHeight="1" x14ac:dyDescent="0.2"/>
    <row r="37293" ht="15" customHeight="1" x14ac:dyDescent="0.2"/>
    <row r="37294" ht="15" customHeight="1" x14ac:dyDescent="0.2"/>
    <row r="37295" ht="15" customHeight="1" x14ac:dyDescent="0.2"/>
    <row r="37296" ht="15" customHeight="1" x14ac:dyDescent="0.2"/>
    <row r="37297" ht="15" customHeight="1" x14ac:dyDescent="0.2"/>
    <row r="37298" ht="15" customHeight="1" x14ac:dyDescent="0.2"/>
    <row r="37299" ht="15" customHeight="1" x14ac:dyDescent="0.2"/>
    <row r="37300" ht="15" customHeight="1" x14ac:dyDescent="0.2"/>
    <row r="37301" ht="15" customHeight="1" x14ac:dyDescent="0.2"/>
    <row r="37302" ht="15" customHeight="1" x14ac:dyDescent="0.2"/>
    <row r="37303" ht="15" customHeight="1" x14ac:dyDescent="0.2"/>
    <row r="37304" ht="15" customHeight="1" x14ac:dyDescent="0.2"/>
    <row r="37305" ht="15" customHeight="1" x14ac:dyDescent="0.2"/>
    <row r="37306" ht="15" customHeight="1" x14ac:dyDescent="0.2"/>
    <row r="37307" ht="15" customHeight="1" x14ac:dyDescent="0.2"/>
    <row r="37308" ht="15" customHeight="1" x14ac:dyDescent="0.2"/>
    <row r="37309" ht="15" customHeight="1" x14ac:dyDescent="0.2"/>
    <row r="37310" ht="15" customHeight="1" x14ac:dyDescent="0.2"/>
    <row r="37311" ht="15" customHeight="1" x14ac:dyDescent="0.2"/>
    <row r="37312" ht="15" customHeight="1" x14ac:dyDescent="0.2"/>
    <row r="37313" ht="15" customHeight="1" x14ac:dyDescent="0.2"/>
    <row r="37314" ht="15" customHeight="1" x14ac:dyDescent="0.2"/>
    <row r="37315" ht="15" customHeight="1" x14ac:dyDescent="0.2"/>
    <row r="37316" ht="15" customHeight="1" x14ac:dyDescent="0.2"/>
    <row r="37317" ht="15" customHeight="1" x14ac:dyDescent="0.2"/>
    <row r="37318" ht="15" customHeight="1" x14ac:dyDescent="0.2"/>
    <row r="37319" ht="15" customHeight="1" x14ac:dyDescent="0.2"/>
    <row r="37320" ht="15" customHeight="1" x14ac:dyDescent="0.2"/>
    <row r="37321" ht="15" customHeight="1" x14ac:dyDescent="0.2"/>
    <row r="37322" ht="15" customHeight="1" x14ac:dyDescent="0.2"/>
    <row r="37323" ht="15" customHeight="1" x14ac:dyDescent="0.2"/>
    <row r="37324" ht="15" customHeight="1" x14ac:dyDescent="0.2"/>
    <row r="37325" ht="15" customHeight="1" x14ac:dyDescent="0.2"/>
    <row r="37326" ht="15" customHeight="1" x14ac:dyDescent="0.2"/>
    <row r="37327" ht="15" customHeight="1" x14ac:dyDescent="0.2"/>
    <row r="37328" ht="15" customHeight="1" x14ac:dyDescent="0.2"/>
    <row r="37329" ht="15" customHeight="1" x14ac:dyDescent="0.2"/>
    <row r="37330" ht="15" customHeight="1" x14ac:dyDescent="0.2"/>
    <row r="37331" ht="15" customHeight="1" x14ac:dyDescent="0.2"/>
    <row r="37332" ht="15" customHeight="1" x14ac:dyDescent="0.2"/>
    <row r="37333" ht="15" customHeight="1" x14ac:dyDescent="0.2"/>
    <row r="37334" ht="15" customHeight="1" x14ac:dyDescent="0.2"/>
    <row r="37335" ht="15" customHeight="1" x14ac:dyDescent="0.2"/>
    <row r="37336" ht="15" customHeight="1" x14ac:dyDescent="0.2"/>
    <row r="37337" ht="15" customHeight="1" x14ac:dyDescent="0.2"/>
    <row r="37338" ht="15" customHeight="1" x14ac:dyDescent="0.2"/>
    <row r="37339" ht="15" customHeight="1" x14ac:dyDescent="0.2"/>
    <row r="37340" ht="15" customHeight="1" x14ac:dyDescent="0.2"/>
    <row r="37341" ht="15" customHeight="1" x14ac:dyDescent="0.2"/>
    <row r="37342" ht="15" customHeight="1" x14ac:dyDescent="0.2"/>
    <row r="37343" ht="15" customHeight="1" x14ac:dyDescent="0.2"/>
    <row r="37344" ht="15" customHeight="1" x14ac:dyDescent="0.2"/>
    <row r="37345" ht="15" customHeight="1" x14ac:dyDescent="0.2"/>
    <row r="37346" ht="15" customHeight="1" x14ac:dyDescent="0.2"/>
    <row r="37347" ht="15" customHeight="1" x14ac:dyDescent="0.2"/>
    <row r="37348" ht="15" customHeight="1" x14ac:dyDescent="0.2"/>
    <row r="37349" ht="15" customHeight="1" x14ac:dyDescent="0.2"/>
    <row r="37350" ht="15" customHeight="1" x14ac:dyDescent="0.2"/>
    <row r="37351" ht="15" customHeight="1" x14ac:dyDescent="0.2"/>
    <row r="37352" ht="15" customHeight="1" x14ac:dyDescent="0.2"/>
    <row r="37353" ht="15" customHeight="1" x14ac:dyDescent="0.2"/>
    <row r="37354" ht="15" customHeight="1" x14ac:dyDescent="0.2"/>
    <row r="37355" ht="15" customHeight="1" x14ac:dyDescent="0.2"/>
    <row r="37356" ht="15" customHeight="1" x14ac:dyDescent="0.2"/>
    <row r="37357" ht="15" customHeight="1" x14ac:dyDescent="0.2"/>
    <row r="37358" ht="15" customHeight="1" x14ac:dyDescent="0.2"/>
    <row r="37359" ht="15" customHeight="1" x14ac:dyDescent="0.2"/>
    <row r="37360" ht="15" customHeight="1" x14ac:dyDescent="0.2"/>
    <row r="37361" ht="15" customHeight="1" x14ac:dyDescent="0.2"/>
    <row r="37362" ht="15" customHeight="1" x14ac:dyDescent="0.2"/>
    <row r="37363" ht="15" customHeight="1" x14ac:dyDescent="0.2"/>
    <row r="37364" ht="15" customHeight="1" x14ac:dyDescent="0.2"/>
    <row r="37365" ht="15" customHeight="1" x14ac:dyDescent="0.2"/>
    <row r="37366" ht="15" customHeight="1" x14ac:dyDescent="0.2"/>
    <row r="37367" ht="15" customHeight="1" x14ac:dyDescent="0.2"/>
    <row r="37368" ht="15" customHeight="1" x14ac:dyDescent="0.2"/>
    <row r="37369" ht="15" customHeight="1" x14ac:dyDescent="0.2"/>
    <row r="37370" ht="15" customHeight="1" x14ac:dyDescent="0.2"/>
    <row r="37371" ht="15" customHeight="1" x14ac:dyDescent="0.2"/>
    <row r="37372" ht="15" customHeight="1" x14ac:dyDescent="0.2"/>
    <row r="37373" ht="15" customHeight="1" x14ac:dyDescent="0.2"/>
    <row r="37374" ht="15" customHeight="1" x14ac:dyDescent="0.2"/>
    <row r="37375" ht="15" customHeight="1" x14ac:dyDescent="0.2"/>
    <row r="37376" ht="15" customHeight="1" x14ac:dyDescent="0.2"/>
    <row r="37377" ht="15" customHeight="1" x14ac:dyDescent="0.2"/>
    <row r="37378" ht="15" customHeight="1" x14ac:dyDescent="0.2"/>
    <row r="37379" ht="15" customHeight="1" x14ac:dyDescent="0.2"/>
    <row r="37380" ht="15" customHeight="1" x14ac:dyDescent="0.2"/>
    <row r="37381" ht="15" customHeight="1" x14ac:dyDescent="0.2"/>
    <row r="37382" ht="15" customHeight="1" x14ac:dyDescent="0.2"/>
    <row r="37383" ht="15" customHeight="1" x14ac:dyDescent="0.2"/>
    <row r="37384" ht="15" customHeight="1" x14ac:dyDescent="0.2"/>
    <row r="37385" ht="15" customHeight="1" x14ac:dyDescent="0.2"/>
    <row r="37386" ht="15" customHeight="1" x14ac:dyDescent="0.2"/>
    <row r="37387" ht="15" customHeight="1" x14ac:dyDescent="0.2"/>
    <row r="37388" ht="15" customHeight="1" x14ac:dyDescent="0.2"/>
    <row r="37389" ht="15" customHeight="1" x14ac:dyDescent="0.2"/>
    <row r="37390" ht="15" customHeight="1" x14ac:dyDescent="0.2"/>
    <row r="37391" ht="15" customHeight="1" x14ac:dyDescent="0.2"/>
    <row r="37392" ht="15" customHeight="1" x14ac:dyDescent="0.2"/>
    <row r="37393" ht="15" customHeight="1" x14ac:dyDescent="0.2"/>
    <row r="37394" ht="15" customHeight="1" x14ac:dyDescent="0.2"/>
    <row r="37395" ht="15" customHeight="1" x14ac:dyDescent="0.2"/>
    <row r="37396" ht="15" customHeight="1" x14ac:dyDescent="0.2"/>
    <row r="37397" ht="15" customHeight="1" x14ac:dyDescent="0.2"/>
    <row r="37398" ht="15" customHeight="1" x14ac:dyDescent="0.2"/>
    <row r="37399" ht="15" customHeight="1" x14ac:dyDescent="0.2"/>
    <row r="37400" ht="15" customHeight="1" x14ac:dyDescent="0.2"/>
    <row r="37401" ht="15" customHeight="1" x14ac:dyDescent="0.2"/>
    <row r="37402" ht="15" customHeight="1" x14ac:dyDescent="0.2"/>
    <row r="37403" ht="15" customHeight="1" x14ac:dyDescent="0.2"/>
    <row r="37404" ht="15" customHeight="1" x14ac:dyDescent="0.2"/>
    <row r="37405" ht="15" customHeight="1" x14ac:dyDescent="0.2"/>
    <row r="37406" ht="15" customHeight="1" x14ac:dyDescent="0.2"/>
    <row r="37407" ht="15" customHeight="1" x14ac:dyDescent="0.2"/>
    <row r="37408" ht="15" customHeight="1" x14ac:dyDescent="0.2"/>
    <row r="37409" ht="15" customHeight="1" x14ac:dyDescent="0.2"/>
    <row r="37410" ht="15" customHeight="1" x14ac:dyDescent="0.2"/>
    <row r="37411" ht="15" customHeight="1" x14ac:dyDescent="0.2"/>
    <row r="37412" ht="15" customHeight="1" x14ac:dyDescent="0.2"/>
    <row r="37413" ht="15" customHeight="1" x14ac:dyDescent="0.2"/>
    <row r="37414" ht="15" customHeight="1" x14ac:dyDescent="0.2"/>
    <row r="37415" ht="15" customHeight="1" x14ac:dyDescent="0.2"/>
    <row r="37416" ht="15" customHeight="1" x14ac:dyDescent="0.2"/>
    <row r="37417" ht="15" customHeight="1" x14ac:dyDescent="0.2"/>
    <row r="37418" ht="15" customHeight="1" x14ac:dyDescent="0.2"/>
    <row r="37419" ht="15" customHeight="1" x14ac:dyDescent="0.2"/>
    <row r="37420" ht="15" customHeight="1" x14ac:dyDescent="0.2"/>
    <row r="37421" ht="15" customHeight="1" x14ac:dyDescent="0.2"/>
    <row r="37422" ht="15" customHeight="1" x14ac:dyDescent="0.2"/>
    <row r="37423" ht="15" customHeight="1" x14ac:dyDescent="0.2"/>
    <row r="37424" ht="15" customHeight="1" x14ac:dyDescent="0.2"/>
    <row r="37425" ht="15" customHeight="1" x14ac:dyDescent="0.2"/>
    <row r="37426" ht="15" customHeight="1" x14ac:dyDescent="0.2"/>
    <row r="37427" ht="15" customHeight="1" x14ac:dyDescent="0.2"/>
    <row r="37428" ht="15" customHeight="1" x14ac:dyDescent="0.2"/>
    <row r="37429" ht="15" customHeight="1" x14ac:dyDescent="0.2"/>
    <row r="37430" ht="15" customHeight="1" x14ac:dyDescent="0.2"/>
    <row r="37431" ht="15" customHeight="1" x14ac:dyDescent="0.2"/>
    <row r="37432" ht="15" customHeight="1" x14ac:dyDescent="0.2"/>
    <row r="37433" ht="15" customHeight="1" x14ac:dyDescent="0.2"/>
    <row r="37434" ht="15" customHeight="1" x14ac:dyDescent="0.2"/>
    <row r="37435" ht="15" customHeight="1" x14ac:dyDescent="0.2"/>
    <row r="37436" ht="15" customHeight="1" x14ac:dyDescent="0.2"/>
    <row r="37437" ht="15" customHeight="1" x14ac:dyDescent="0.2"/>
    <row r="37438" ht="15" customHeight="1" x14ac:dyDescent="0.2"/>
    <row r="37439" ht="15" customHeight="1" x14ac:dyDescent="0.2"/>
    <row r="37440" ht="15" customHeight="1" x14ac:dyDescent="0.2"/>
    <row r="37441" ht="15" customHeight="1" x14ac:dyDescent="0.2"/>
    <row r="37442" ht="15" customHeight="1" x14ac:dyDescent="0.2"/>
    <row r="37443" ht="15" customHeight="1" x14ac:dyDescent="0.2"/>
    <row r="37444" ht="15" customHeight="1" x14ac:dyDescent="0.2"/>
    <row r="37445" ht="15" customHeight="1" x14ac:dyDescent="0.2"/>
    <row r="37446" ht="15" customHeight="1" x14ac:dyDescent="0.2"/>
    <row r="37447" ht="15" customHeight="1" x14ac:dyDescent="0.2"/>
    <row r="37448" ht="15" customHeight="1" x14ac:dyDescent="0.2"/>
    <row r="37449" ht="15" customHeight="1" x14ac:dyDescent="0.2"/>
    <row r="37450" ht="15" customHeight="1" x14ac:dyDescent="0.2"/>
    <row r="37451" ht="15" customHeight="1" x14ac:dyDescent="0.2"/>
    <row r="37452" ht="15" customHeight="1" x14ac:dyDescent="0.2"/>
    <row r="37453" ht="15" customHeight="1" x14ac:dyDescent="0.2"/>
    <row r="37454" ht="15" customHeight="1" x14ac:dyDescent="0.2"/>
    <row r="37455" ht="15" customHeight="1" x14ac:dyDescent="0.2"/>
    <row r="37456" ht="15" customHeight="1" x14ac:dyDescent="0.2"/>
    <row r="37457" ht="15" customHeight="1" x14ac:dyDescent="0.2"/>
    <row r="37458" ht="15" customHeight="1" x14ac:dyDescent="0.2"/>
    <row r="37459" ht="15" customHeight="1" x14ac:dyDescent="0.2"/>
    <row r="37460" ht="15" customHeight="1" x14ac:dyDescent="0.2"/>
    <row r="37461" ht="15" customHeight="1" x14ac:dyDescent="0.2"/>
    <row r="37462" ht="15" customHeight="1" x14ac:dyDescent="0.2"/>
    <row r="37463" ht="15" customHeight="1" x14ac:dyDescent="0.2"/>
    <row r="37464" ht="15" customHeight="1" x14ac:dyDescent="0.2"/>
    <row r="37465" ht="15" customHeight="1" x14ac:dyDescent="0.2"/>
    <row r="37466" ht="15" customHeight="1" x14ac:dyDescent="0.2"/>
    <row r="37467" ht="15" customHeight="1" x14ac:dyDescent="0.2"/>
    <row r="37468" ht="15" customHeight="1" x14ac:dyDescent="0.2"/>
    <row r="37469" ht="15" customHeight="1" x14ac:dyDescent="0.2"/>
    <row r="37470" ht="15" customHeight="1" x14ac:dyDescent="0.2"/>
    <row r="37471" ht="15" customHeight="1" x14ac:dyDescent="0.2"/>
    <row r="37472" ht="15" customHeight="1" x14ac:dyDescent="0.2"/>
    <row r="37473" ht="15" customHeight="1" x14ac:dyDescent="0.2"/>
    <row r="37474" ht="15" customHeight="1" x14ac:dyDescent="0.2"/>
    <row r="37475" ht="15" customHeight="1" x14ac:dyDescent="0.2"/>
    <row r="37476" ht="15" customHeight="1" x14ac:dyDescent="0.2"/>
    <row r="37477" ht="15" customHeight="1" x14ac:dyDescent="0.2"/>
    <row r="37478" ht="15" customHeight="1" x14ac:dyDescent="0.2"/>
    <row r="37479" ht="15" customHeight="1" x14ac:dyDescent="0.2"/>
    <row r="37480" ht="15" customHeight="1" x14ac:dyDescent="0.2"/>
    <row r="37481" ht="15" customHeight="1" x14ac:dyDescent="0.2"/>
    <row r="37482" ht="15" customHeight="1" x14ac:dyDescent="0.2"/>
    <row r="37483" ht="15" customHeight="1" x14ac:dyDescent="0.2"/>
    <row r="37484" ht="15" customHeight="1" x14ac:dyDescent="0.2"/>
    <row r="37485" ht="15" customHeight="1" x14ac:dyDescent="0.2"/>
    <row r="37486" ht="15" customHeight="1" x14ac:dyDescent="0.2"/>
    <row r="37487" ht="15" customHeight="1" x14ac:dyDescent="0.2"/>
    <row r="37488" ht="15" customHeight="1" x14ac:dyDescent="0.2"/>
    <row r="37489" ht="15" customHeight="1" x14ac:dyDescent="0.2"/>
    <row r="37490" ht="15" customHeight="1" x14ac:dyDescent="0.2"/>
    <row r="37491" ht="15" customHeight="1" x14ac:dyDescent="0.2"/>
    <row r="37492" ht="15" customHeight="1" x14ac:dyDescent="0.2"/>
    <row r="37493" ht="15" customHeight="1" x14ac:dyDescent="0.2"/>
    <row r="37494" ht="15" customHeight="1" x14ac:dyDescent="0.2"/>
    <row r="37495" ht="15" customHeight="1" x14ac:dyDescent="0.2"/>
    <row r="37496" ht="15" customHeight="1" x14ac:dyDescent="0.2"/>
    <row r="37497" ht="15" customHeight="1" x14ac:dyDescent="0.2"/>
    <row r="37498" ht="15" customHeight="1" x14ac:dyDescent="0.2"/>
    <row r="37499" ht="15" customHeight="1" x14ac:dyDescent="0.2"/>
    <row r="37500" ht="15" customHeight="1" x14ac:dyDescent="0.2"/>
    <row r="37501" ht="15" customHeight="1" x14ac:dyDescent="0.2"/>
    <row r="37502" ht="15" customHeight="1" x14ac:dyDescent="0.2"/>
    <row r="37503" ht="15" customHeight="1" x14ac:dyDescent="0.2"/>
    <row r="37504" ht="15" customHeight="1" x14ac:dyDescent="0.2"/>
    <row r="37505" ht="15" customHeight="1" x14ac:dyDescent="0.2"/>
    <row r="37506" ht="15" customHeight="1" x14ac:dyDescent="0.2"/>
    <row r="37507" ht="15" customHeight="1" x14ac:dyDescent="0.2"/>
    <row r="37508" ht="15" customHeight="1" x14ac:dyDescent="0.2"/>
    <row r="37509" ht="15" customHeight="1" x14ac:dyDescent="0.2"/>
    <row r="37510" ht="15" customHeight="1" x14ac:dyDescent="0.2"/>
    <row r="37511" ht="15" customHeight="1" x14ac:dyDescent="0.2"/>
    <row r="37512" ht="15" customHeight="1" x14ac:dyDescent="0.2"/>
    <row r="37513" ht="15" customHeight="1" x14ac:dyDescent="0.2"/>
    <row r="37514" ht="15" customHeight="1" x14ac:dyDescent="0.2"/>
    <row r="37515" ht="15" customHeight="1" x14ac:dyDescent="0.2"/>
    <row r="37516" ht="15" customHeight="1" x14ac:dyDescent="0.2"/>
    <row r="37517" ht="15" customHeight="1" x14ac:dyDescent="0.2"/>
    <row r="37518" ht="15" customHeight="1" x14ac:dyDescent="0.2"/>
    <row r="37519" ht="15" customHeight="1" x14ac:dyDescent="0.2"/>
    <row r="37520" ht="15" customHeight="1" x14ac:dyDescent="0.2"/>
    <row r="37521" ht="15" customHeight="1" x14ac:dyDescent="0.2"/>
    <row r="37522" ht="15" customHeight="1" x14ac:dyDescent="0.2"/>
    <row r="37523" ht="15" customHeight="1" x14ac:dyDescent="0.2"/>
    <row r="37524" ht="15" customHeight="1" x14ac:dyDescent="0.2"/>
    <row r="37525" ht="15" customHeight="1" x14ac:dyDescent="0.2"/>
    <row r="37526" ht="15" customHeight="1" x14ac:dyDescent="0.2"/>
    <row r="37527" ht="15" customHeight="1" x14ac:dyDescent="0.2"/>
    <row r="37528" ht="15" customHeight="1" x14ac:dyDescent="0.2"/>
    <row r="37529" ht="15" customHeight="1" x14ac:dyDescent="0.2"/>
    <row r="37530" ht="15" customHeight="1" x14ac:dyDescent="0.2"/>
    <row r="37531" ht="15" customHeight="1" x14ac:dyDescent="0.2"/>
    <row r="37532" ht="15" customHeight="1" x14ac:dyDescent="0.2"/>
    <row r="37533" ht="15" customHeight="1" x14ac:dyDescent="0.2"/>
    <row r="37534" ht="15" customHeight="1" x14ac:dyDescent="0.2"/>
    <row r="37535" ht="15" customHeight="1" x14ac:dyDescent="0.2"/>
    <row r="37536" ht="15" customHeight="1" x14ac:dyDescent="0.2"/>
    <row r="37537" ht="15" customHeight="1" x14ac:dyDescent="0.2"/>
    <row r="37538" ht="15" customHeight="1" x14ac:dyDescent="0.2"/>
    <row r="37539" ht="15" customHeight="1" x14ac:dyDescent="0.2"/>
    <row r="37540" ht="15" customHeight="1" x14ac:dyDescent="0.2"/>
    <row r="37541" ht="15" customHeight="1" x14ac:dyDescent="0.2"/>
    <row r="37542" ht="15" customHeight="1" x14ac:dyDescent="0.2"/>
    <row r="37543" ht="15" customHeight="1" x14ac:dyDescent="0.2"/>
    <row r="37544" ht="15" customHeight="1" x14ac:dyDescent="0.2"/>
    <row r="37545" ht="15" customHeight="1" x14ac:dyDescent="0.2"/>
    <row r="37546" ht="15" customHeight="1" x14ac:dyDescent="0.2"/>
    <row r="37547" ht="15" customHeight="1" x14ac:dyDescent="0.2"/>
    <row r="37548" ht="15" customHeight="1" x14ac:dyDescent="0.2"/>
    <row r="37549" ht="15" customHeight="1" x14ac:dyDescent="0.2"/>
    <row r="37550" ht="15" customHeight="1" x14ac:dyDescent="0.2"/>
    <row r="37551" ht="15" customHeight="1" x14ac:dyDescent="0.2"/>
    <row r="37552" ht="15" customHeight="1" x14ac:dyDescent="0.2"/>
    <row r="37553" ht="15" customHeight="1" x14ac:dyDescent="0.2"/>
    <row r="37554" ht="15" customHeight="1" x14ac:dyDescent="0.2"/>
    <row r="37555" ht="15" customHeight="1" x14ac:dyDescent="0.2"/>
    <row r="37556" ht="15" customHeight="1" x14ac:dyDescent="0.2"/>
    <row r="37557" ht="15" customHeight="1" x14ac:dyDescent="0.2"/>
    <row r="37558" ht="15" customHeight="1" x14ac:dyDescent="0.2"/>
    <row r="37559" ht="15" customHeight="1" x14ac:dyDescent="0.2"/>
    <row r="37560" ht="15" customHeight="1" x14ac:dyDescent="0.2"/>
    <row r="37561" ht="15" customHeight="1" x14ac:dyDescent="0.2"/>
    <row r="37562" ht="15" customHeight="1" x14ac:dyDescent="0.2"/>
    <row r="37563" ht="15" customHeight="1" x14ac:dyDescent="0.2"/>
    <row r="37564" ht="15" customHeight="1" x14ac:dyDescent="0.2"/>
    <row r="37565" ht="15" customHeight="1" x14ac:dyDescent="0.2"/>
    <row r="37566" ht="15" customHeight="1" x14ac:dyDescent="0.2"/>
    <row r="37567" ht="15" customHeight="1" x14ac:dyDescent="0.2"/>
    <row r="37568" ht="15" customHeight="1" x14ac:dyDescent="0.2"/>
    <row r="37569" ht="15" customHeight="1" x14ac:dyDescent="0.2"/>
    <row r="37570" ht="15" customHeight="1" x14ac:dyDescent="0.2"/>
    <row r="37571" ht="15" customHeight="1" x14ac:dyDescent="0.2"/>
    <row r="37572" ht="15" customHeight="1" x14ac:dyDescent="0.2"/>
    <row r="37573" ht="15" customHeight="1" x14ac:dyDescent="0.2"/>
    <row r="37574" ht="15" customHeight="1" x14ac:dyDescent="0.2"/>
    <row r="37575" ht="15" customHeight="1" x14ac:dyDescent="0.2"/>
    <row r="37576" ht="15" customHeight="1" x14ac:dyDescent="0.2"/>
    <row r="37577" ht="15" customHeight="1" x14ac:dyDescent="0.2"/>
    <row r="37578" ht="15" customHeight="1" x14ac:dyDescent="0.2"/>
    <row r="37579" ht="15" customHeight="1" x14ac:dyDescent="0.2"/>
    <row r="37580" ht="15" customHeight="1" x14ac:dyDescent="0.2"/>
    <row r="37581" ht="15" customHeight="1" x14ac:dyDescent="0.2"/>
    <row r="37582" ht="15" customHeight="1" x14ac:dyDescent="0.2"/>
    <row r="37583" ht="15" customHeight="1" x14ac:dyDescent="0.2"/>
    <row r="37584" ht="15" customHeight="1" x14ac:dyDescent="0.2"/>
    <row r="37585" ht="15" customHeight="1" x14ac:dyDescent="0.2"/>
    <row r="37586" ht="15" customHeight="1" x14ac:dyDescent="0.2"/>
    <row r="37587" ht="15" customHeight="1" x14ac:dyDescent="0.2"/>
    <row r="37588" ht="15" customHeight="1" x14ac:dyDescent="0.2"/>
    <row r="37589" ht="15" customHeight="1" x14ac:dyDescent="0.2"/>
    <row r="37590" ht="15" customHeight="1" x14ac:dyDescent="0.2"/>
    <row r="37591" ht="15" customHeight="1" x14ac:dyDescent="0.2"/>
    <row r="37592" ht="15" customHeight="1" x14ac:dyDescent="0.2"/>
    <row r="37593" ht="15" customHeight="1" x14ac:dyDescent="0.2"/>
    <row r="37594" ht="15" customHeight="1" x14ac:dyDescent="0.2"/>
    <row r="37595" ht="15" customHeight="1" x14ac:dyDescent="0.2"/>
    <row r="37596" ht="15" customHeight="1" x14ac:dyDescent="0.2"/>
    <row r="37597" ht="15" customHeight="1" x14ac:dyDescent="0.2"/>
    <row r="37598" ht="15" customHeight="1" x14ac:dyDescent="0.2"/>
    <row r="37599" ht="15" customHeight="1" x14ac:dyDescent="0.2"/>
    <row r="37600" ht="15" customHeight="1" x14ac:dyDescent="0.2"/>
    <row r="37601" ht="15" customHeight="1" x14ac:dyDescent="0.2"/>
    <row r="37602" ht="15" customHeight="1" x14ac:dyDescent="0.2"/>
    <row r="37603" ht="15" customHeight="1" x14ac:dyDescent="0.2"/>
    <row r="37604" ht="15" customHeight="1" x14ac:dyDescent="0.2"/>
    <row r="37605" ht="15" customHeight="1" x14ac:dyDescent="0.2"/>
    <row r="37606" ht="15" customHeight="1" x14ac:dyDescent="0.2"/>
    <row r="37607" ht="15" customHeight="1" x14ac:dyDescent="0.2"/>
    <row r="37608" ht="15" customHeight="1" x14ac:dyDescent="0.2"/>
    <row r="37609" ht="15" customHeight="1" x14ac:dyDescent="0.2"/>
    <row r="37610" ht="15" customHeight="1" x14ac:dyDescent="0.2"/>
    <row r="37611" ht="15" customHeight="1" x14ac:dyDescent="0.2"/>
    <row r="37612" ht="15" customHeight="1" x14ac:dyDescent="0.2"/>
    <row r="37613" ht="15" customHeight="1" x14ac:dyDescent="0.2"/>
    <row r="37614" ht="15" customHeight="1" x14ac:dyDescent="0.2"/>
    <row r="37615" ht="15" customHeight="1" x14ac:dyDescent="0.2"/>
    <row r="37616" ht="15" customHeight="1" x14ac:dyDescent="0.2"/>
    <row r="37617" ht="15" customHeight="1" x14ac:dyDescent="0.2"/>
    <row r="37618" ht="15" customHeight="1" x14ac:dyDescent="0.2"/>
    <row r="37619" ht="15" customHeight="1" x14ac:dyDescent="0.2"/>
    <row r="37620" ht="15" customHeight="1" x14ac:dyDescent="0.2"/>
    <row r="37621" ht="15" customHeight="1" x14ac:dyDescent="0.2"/>
    <row r="37622" ht="15" customHeight="1" x14ac:dyDescent="0.2"/>
    <row r="37623" ht="15" customHeight="1" x14ac:dyDescent="0.2"/>
    <row r="37624" ht="15" customHeight="1" x14ac:dyDescent="0.2"/>
    <row r="37625" ht="15" customHeight="1" x14ac:dyDescent="0.2"/>
    <row r="37626" ht="15" customHeight="1" x14ac:dyDescent="0.2"/>
    <row r="37627" ht="15" customHeight="1" x14ac:dyDescent="0.2"/>
    <row r="37628" ht="15" customHeight="1" x14ac:dyDescent="0.2"/>
    <row r="37629" ht="15" customHeight="1" x14ac:dyDescent="0.2"/>
    <row r="37630" ht="15" customHeight="1" x14ac:dyDescent="0.2"/>
    <row r="37631" ht="15" customHeight="1" x14ac:dyDescent="0.2"/>
    <row r="37632" ht="15" customHeight="1" x14ac:dyDescent="0.2"/>
    <row r="37633" ht="15" customHeight="1" x14ac:dyDescent="0.2"/>
    <row r="37634" ht="15" customHeight="1" x14ac:dyDescent="0.2"/>
    <row r="37635" ht="15" customHeight="1" x14ac:dyDescent="0.2"/>
    <row r="37636" ht="15" customHeight="1" x14ac:dyDescent="0.2"/>
    <row r="37637" ht="15" customHeight="1" x14ac:dyDescent="0.2"/>
    <row r="37638" ht="15" customHeight="1" x14ac:dyDescent="0.2"/>
    <row r="37639" ht="15" customHeight="1" x14ac:dyDescent="0.2"/>
    <row r="37640" ht="15" customHeight="1" x14ac:dyDescent="0.2"/>
    <row r="37641" ht="15" customHeight="1" x14ac:dyDescent="0.2"/>
    <row r="37642" ht="15" customHeight="1" x14ac:dyDescent="0.2"/>
    <row r="37643" ht="15" customHeight="1" x14ac:dyDescent="0.2"/>
    <row r="37644" ht="15" customHeight="1" x14ac:dyDescent="0.2"/>
    <row r="37645" ht="15" customHeight="1" x14ac:dyDescent="0.2"/>
    <row r="37646" ht="15" customHeight="1" x14ac:dyDescent="0.2"/>
    <row r="37647" ht="15" customHeight="1" x14ac:dyDescent="0.2"/>
    <row r="37648" ht="15" customHeight="1" x14ac:dyDescent="0.2"/>
    <row r="37649" ht="15" customHeight="1" x14ac:dyDescent="0.2"/>
    <row r="37650" ht="15" customHeight="1" x14ac:dyDescent="0.2"/>
    <row r="37651" ht="15" customHeight="1" x14ac:dyDescent="0.2"/>
    <row r="37652" ht="15" customHeight="1" x14ac:dyDescent="0.2"/>
    <row r="37653" ht="15" customHeight="1" x14ac:dyDescent="0.2"/>
    <row r="37654" ht="15" customHeight="1" x14ac:dyDescent="0.2"/>
    <row r="37655" ht="15" customHeight="1" x14ac:dyDescent="0.2"/>
    <row r="37656" ht="15" customHeight="1" x14ac:dyDescent="0.2"/>
    <row r="37657" ht="15" customHeight="1" x14ac:dyDescent="0.2"/>
    <row r="37658" ht="15" customHeight="1" x14ac:dyDescent="0.2"/>
    <row r="37659" ht="15" customHeight="1" x14ac:dyDescent="0.2"/>
    <row r="37660" ht="15" customHeight="1" x14ac:dyDescent="0.2"/>
    <row r="37661" ht="15" customHeight="1" x14ac:dyDescent="0.2"/>
    <row r="37662" ht="15" customHeight="1" x14ac:dyDescent="0.2"/>
    <row r="37663" ht="15" customHeight="1" x14ac:dyDescent="0.2"/>
    <row r="37664" ht="15" customHeight="1" x14ac:dyDescent="0.2"/>
    <row r="37665" ht="15" customHeight="1" x14ac:dyDescent="0.2"/>
    <row r="37666" ht="15" customHeight="1" x14ac:dyDescent="0.2"/>
    <row r="37667" ht="15" customHeight="1" x14ac:dyDescent="0.2"/>
    <row r="37668" ht="15" customHeight="1" x14ac:dyDescent="0.2"/>
    <row r="37669" ht="15" customHeight="1" x14ac:dyDescent="0.2"/>
    <row r="37670" ht="15" customHeight="1" x14ac:dyDescent="0.2"/>
    <row r="37671" ht="15" customHeight="1" x14ac:dyDescent="0.2"/>
    <row r="37672" ht="15" customHeight="1" x14ac:dyDescent="0.2"/>
    <row r="37673" ht="15" customHeight="1" x14ac:dyDescent="0.2"/>
    <row r="37674" ht="15" customHeight="1" x14ac:dyDescent="0.2"/>
    <row r="37675" ht="15" customHeight="1" x14ac:dyDescent="0.2"/>
    <row r="37676" ht="15" customHeight="1" x14ac:dyDescent="0.2"/>
    <row r="37677" ht="15" customHeight="1" x14ac:dyDescent="0.2"/>
    <row r="37678" ht="15" customHeight="1" x14ac:dyDescent="0.2"/>
    <row r="37679" ht="15" customHeight="1" x14ac:dyDescent="0.2"/>
    <row r="37680" ht="15" customHeight="1" x14ac:dyDescent="0.2"/>
    <row r="37681" ht="15" customHeight="1" x14ac:dyDescent="0.2"/>
    <row r="37682" ht="15" customHeight="1" x14ac:dyDescent="0.2"/>
    <row r="37683" ht="15" customHeight="1" x14ac:dyDescent="0.2"/>
    <row r="37684" ht="15" customHeight="1" x14ac:dyDescent="0.2"/>
    <row r="37685" ht="15" customHeight="1" x14ac:dyDescent="0.2"/>
    <row r="37686" ht="15" customHeight="1" x14ac:dyDescent="0.2"/>
    <row r="37687" ht="15" customHeight="1" x14ac:dyDescent="0.2"/>
    <row r="37688" ht="15" customHeight="1" x14ac:dyDescent="0.2"/>
    <row r="37689" ht="15" customHeight="1" x14ac:dyDescent="0.2"/>
    <row r="37690" ht="15" customHeight="1" x14ac:dyDescent="0.2"/>
    <row r="37691" ht="15" customHeight="1" x14ac:dyDescent="0.2"/>
    <row r="37692" ht="15" customHeight="1" x14ac:dyDescent="0.2"/>
    <row r="37693" ht="15" customHeight="1" x14ac:dyDescent="0.2"/>
    <row r="37694" ht="15" customHeight="1" x14ac:dyDescent="0.2"/>
    <row r="37695" ht="15" customHeight="1" x14ac:dyDescent="0.2"/>
    <row r="37696" ht="15" customHeight="1" x14ac:dyDescent="0.2"/>
    <row r="37697" ht="15" customHeight="1" x14ac:dyDescent="0.2"/>
    <row r="37698" ht="15" customHeight="1" x14ac:dyDescent="0.2"/>
    <row r="37699" ht="15" customHeight="1" x14ac:dyDescent="0.2"/>
    <row r="37700" ht="15" customHeight="1" x14ac:dyDescent="0.2"/>
    <row r="37701" ht="15" customHeight="1" x14ac:dyDescent="0.2"/>
    <row r="37702" ht="15" customHeight="1" x14ac:dyDescent="0.2"/>
    <row r="37703" ht="15" customHeight="1" x14ac:dyDescent="0.2"/>
    <row r="37704" ht="15" customHeight="1" x14ac:dyDescent="0.2"/>
    <row r="37705" ht="15" customHeight="1" x14ac:dyDescent="0.2"/>
    <row r="37706" ht="15" customHeight="1" x14ac:dyDescent="0.2"/>
    <row r="37707" ht="15" customHeight="1" x14ac:dyDescent="0.2"/>
    <row r="37708" ht="15" customHeight="1" x14ac:dyDescent="0.2"/>
    <row r="37709" ht="15" customHeight="1" x14ac:dyDescent="0.2"/>
    <row r="37710" ht="15" customHeight="1" x14ac:dyDescent="0.2"/>
    <row r="37711" ht="15" customHeight="1" x14ac:dyDescent="0.2"/>
    <row r="37712" ht="15" customHeight="1" x14ac:dyDescent="0.2"/>
    <row r="37713" ht="15" customHeight="1" x14ac:dyDescent="0.2"/>
    <row r="37714" ht="15" customHeight="1" x14ac:dyDescent="0.2"/>
    <row r="37715" ht="15" customHeight="1" x14ac:dyDescent="0.2"/>
    <row r="37716" ht="15" customHeight="1" x14ac:dyDescent="0.2"/>
    <row r="37717" ht="15" customHeight="1" x14ac:dyDescent="0.2"/>
    <row r="37718" ht="15" customHeight="1" x14ac:dyDescent="0.2"/>
    <row r="37719" ht="15" customHeight="1" x14ac:dyDescent="0.2"/>
    <row r="37720" ht="15" customHeight="1" x14ac:dyDescent="0.2"/>
    <row r="37721" ht="15" customHeight="1" x14ac:dyDescent="0.2"/>
    <row r="37722" ht="15" customHeight="1" x14ac:dyDescent="0.2"/>
    <row r="37723" ht="15" customHeight="1" x14ac:dyDescent="0.2"/>
    <row r="37724" ht="15" customHeight="1" x14ac:dyDescent="0.2"/>
    <row r="37725" ht="15" customHeight="1" x14ac:dyDescent="0.2"/>
    <row r="37726" ht="15" customHeight="1" x14ac:dyDescent="0.2"/>
    <row r="37727" ht="15" customHeight="1" x14ac:dyDescent="0.2"/>
    <row r="37728" ht="15" customHeight="1" x14ac:dyDescent="0.2"/>
    <row r="37729" ht="15" customHeight="1" x14ac:dyDescent="0.2"/>
    <row r="37730" ht="15" customHeight="1" x14ac:dyDescent="0.2"/>
    <row r="37731" ht="15" customHeight="1" x14ac:dyDescent="0.2"/>
    <row r="37732" ht="15" customHeight="1" x14ac:dyDescent="0.2"/>
    <row r="37733" ht="15" customHeight="1" x14ac:dyDescent="0.2"/>
    <row r="37734" ht="15" customHeight="1" x14ac:dyDescent="0.2"/>
    <row r="37735" ht="15" customHeight="1" x14ac:dyDescent="0.2"/>
    <row r="37736" ht="15" customHeight="1" x14ac:dyDescent="0.2"/>
    <row r="37737" ht="15" customHeight="1" x14ac:dyDescent="0.2"/>
    <row r="37738" ht="15" customHeight="1" x14ac:dyDescent="0.2"/>
    <row r="37739" ht="15" customHeight="1" x14ac:dyDescent="0.2"/>
    <row r="37740" ht="15" customHeight="1" x14ac:dyDescent="0.2"/>
    <row r="37741" ht="15" customHeight="1" x14ac:dyDescent="0.2"/>
    <row r="37742" ht="15" customHeight="1" x14ac:dyDescent="0.2"/>
    <row r="37743" ht="15" customHeight="1" x14ac:dyDescent="0.2"/>
    <row r="37744" ht="15" customHeight="1" x14ac:dyDescent="0.2"/>
    <row r="37745" ht="15" customHeight="1" x14ac:dyDescent="0.2"/>
    <row r="37746" ht="15" customHeight="1" x14ac:dyDescent="0.2"/>
    <row r="37747" ht="15" customHeight="1" x14ac:dyDescent="0.2"/>
    <row r="37748" ht="15" customHeight="1" x14ac:dyDescent="0.2"/>
    <row r="37749" ht="15" customHeight="1" x14ac:dyDescent="0.2"/>
    <row r="37750" ht="15" customHeight="1" x14ac:dyDescent="0.2"/>
    <row r="37751" ht="15" customHeight="1" x14ac:dyDescent="0.2"/>
    <row r="37752" ht="15" customHeight="1" x14ac:dyDescent="0.2"/>
    <row r="37753" ht="15" customHeight="1" x14ac:dyDescent="0.2"/>
    <row r="37754" ht="15" customHeight="1" x14ac:dyDescent="0.2"/>
    <row r="37755" ht="15" customHeight="1" x14ac:dyDescent="0.2"/>
    <row r="37756" ht="15" customHeight="1" x14ac:dyDescent="0.2"/>
    <row r="37757" ht="15" customHeight="1" x14ac:dyDescent="0.2"/>
    <row r="37758" ht="15" customHeight="1" x14ac:dyDescent="0.2"/>
    <row r="37759" ht="15" customHeight="1" x14ac:dyDescent="0.2"/>
    <row r="37760" ht="15" customHeight="1" x14ac:dyDescent="0.2"/>
    <row r="37761" ht="15" customHeight="1" x14ac:dyDescent="0.2"/>
    <row r="37762" ht="15" customHeight="1" x14ac:dyDescent="0.2"/>
    <row r="37763" ht="15" customHeight="1" x14ac:dyDescent="0.2"/>
    <row r="37764" ht="15" customHeight="1" x14ac:dyDescent="0.2"/>
    <row r="37765" ht="15" customHeight="1" x14ac:dyDescent="0.2"/>
    <row r="37766" ht="15" customHeight="1" x14ac:dyDescent="0.2"/>
    <row r="37767" ht="15" customHeight="1" x14ac:dyDescent="0.2"/>
    <row r="37768" ht="15" customHeight="1" x14ac:dyDescent="0.2"/>
    <row r="37769" ht="15" customHeight="1" x14ac:dyDescent="0.2"/>
    <row r="37770" ht="15" customHeight="1" x14ac:dyDescent="0.2"/>
    <row r="37771" ht="15" customHeight="1" x14ac:dyDescent="0.2"/>
    <row r="37772" ht="15" customHeight="1" x14ac:dyDescent="0.2"/>
    <row r="37773" ht="15" customHeight="1" x14ac:dyDescent="0.2"/>
    <row r="37774" ht="15" customHeight="1" x14ac:dyDescent="0.2"/>
    <row r="37775" ht="15" customHeight="1" x14ac:dyDescent="0.2"/>
    <row r="37776" ht="15" customHeight="1" x14ac:dyDescent="0.2"/>
    <row r="37777" ht="15" customHeight="1" x14ac:dyDescent="0.2"/>
    <row r="37778" ht="15" customHeight="1" x14ac:dyDescent="0.2"/>
    <row r="37779" ht="15" customHeight="1" x14ac:dyDescent="0.2"/>
    <row r="37780" ht="15" customHeight="1" x14ac:dyDescent="0.2"/>
    <row r="37781" ht="15" customHeight="1" x14ac:dyDescent="0.2"/>
    <row r="37782" ht="15" customHeight="1" x14ac:dyDescent="0.2"/>
    <row r="37783" ht="15" customHeight="1" x14ac:dyDescent="0.2"/>
    <row r="37784" ht="15" customHeight="1" x14ac:dyDescent="0.2"/>
    <row r="37785" ht="15" customHeight="1" x14ac:dyDescent="0.2"/>
    <row r="37786" ht="15" customHeight="1" x14ac:dyDescent="0.2"/>
    <row r="37787" ht="15" customHeight="1" x14ac:dyDescent="0.2"/>
    <row r="37788" ht="15" customHeight="1" x14ac:dyDescent="0.2"/>
    <row r="37789" ht="15" customHeight="1" x14ac:dyDescent="0.2"/>
    <row r="37790" ht="15" customHeight="1" x14ac:dyDescent="0.2"/>
    <row r="37791" ht="15" customHeight="1" x14ac:dyDescent="0.2"/>
    <row r="37792" ht="15" customHeight="1" x14ac:dyDescent="0.2"/>
    <row r="37793" ht="15" customHeight="1" x14ac:dyDescent="0.2"/>
    <row r="37794" ht="15" customHeight="1" x14ac:dyDescent="0.2"/>
    <row r="37795" ht="15" customHeight="1" x14ac:dyDescent="0.2"/>
    <row r="37796" ht="15" customHeight="1" x14ac:dyDescent="0.2"/>
    <row r="37797" ht="15" customHeight="1" x14ac:dyDescent="0.2"/>
    <row r="37798" ht="15" customHeight="1" x14ac:dyDescent="0.2"/>
    <row r="37799" ht="15" customHeight="1" x14ac:dyDescent="0.2"/>
    <row r="37800" ht="15" customHeight="1" x14ac:dyDescent="0.2"/>
    <row r="37801" ht="15" customHeight="1" x14ac:dyDescent="0.2"/>
    <row r="37802" ht="15" customHeight="1" x14ac:dyDescent="0.2"/>
    <row r="37803" ht="15" customHeight="1" x14ac:dyDescent="0.2"/>
    <row r="37804" ht="15" customHeight="1" x14ac:dyDescent="0.2"/>
    <row r="37805" ht="15" customHeight="1" x14ac:dyDescent="0.2"/>
    <row r="37806" ht="15" customHeight="1" x14ac:dyDescent="0.2"/>
    <row r="37807" ht="15" customHeight="1" x14ac:dyDescent="0.2"/>
    <row r="37808" ht="15" customHeight="1" x14ac:dyDescent="0.2"/>
    <row r="37809" ht="15" customHeight="1" x14ac:dyDescent="0.2"/>
    <row r="37810" ht="15" customHeight="1" x14ac:dyDescent="0.2"/>
    <row r="37811" ht="15" customHeight="1" x14ac:dyDescent="0.2"/>
    <row r="37812" ht="15" customHeight="1" x14ac:dyDescent="0.2"/>
    <row r="37813" ht="15" customHeight="1" x14ac:dyDescent="0.2"/>
    <row r="37814" ht="15" customHeight="1" x14ac:dyDescent="0.2"/>
    <row r="37815" ht="15" customHeight="1" x14ac:dyDescent="0.2"/>
    <row r="37816" ht="15" customHeight="1" x14ac:dyDescent="0.2"/>
    <row r="37817" ht="15" customHeight="1" x14ac:dyDescent="0.2"/>
    <row r="37818" ht="15" customHeight="1" x14ac:dyDescent="0.2"/>
    <row r="37819" ht="15" customHeight="1" x14ac:dyDescent="0.2"/>
    <row r="37820" ht="15" customHeight="1" x14ac:dyDescent="0.2"/>
    <row r="37821" ht="15" customHeight="1" x14ac:dyDescent="0.2"/>
    <row r="37822" ht="15" customHeight="1" x14ac:dyDescent="0.2"/>
    <row r="37823" ht="15" customHeight="1" x14ac:dyDescent="0.2"/>
    <row r="37824" ht="15" customHeight="1" x14ac:dyDescent="0.2"/>
    <row r="37825" ht="15" customHeight="1" x14ac:dyDescent="0.2"/>
    <row r="37826" ht="15" customHeight="1" x14ac:dyDescent="0.2"/>
    <row r="37827" ht="15" customHeight="1" x14ac:dyDescent="0.2"/>
    <row r="37828" ht="15" customHeight="1" x14ac:dyDescent="0.2"/>
    <row r="37829" ht="15" customHeight="1" x14ac:dyDescent="0.2"/>
    <row r="37830" ht="15" customHeight="1" x14ac:dyDescent="0.2"/>
    <row r="37831" ht="15" customHeight="1" x14ac:dyDescent="0.2"/>
    <row r="37832" ht="15" customHeight="1" x14ac:dyDescent="0.2"/>
    <row r="37833" ht="15" customHeight="1" x14ac:dyDescent="0.2"/>
    <row r="37834" ht="15" customHeight="1" x14ac:dyDescent="0.2"/>
    <row r="37835" ht="15" customHeight="1" x14ac:dyDescent="0.2"/>
    <row r="37836" ht="15" customHeight="1" x14ac:dyDescent="0.2"/>
    <row r="37837" ht="15" customHeight="1" x14ac:dyDescent="0.2"/>
    <row r="37838" ht="15" customHeight="1" x14ac:dyDescent="0.2"/>
    <row r="37839" ht="15" customHeight="1" x14ac:dyDescent="0.2"/>
    <row r="37840" ht="15" customHeight="1" x14ac:dyDescent="0.2"/>
    <row r="37841" ht="15" customHeight="1" x14ac:dyDescent="0.2"/>
    <row r="37842" ht="15" customHeight="1" x14ac:dyDescent="0.2"/>
    <row r="37843" ht="15" customHeight="1" x14ac:dyDescent="0.2"/>
    <row r="37844" ht="15" customHeight="1" x14ac:dyDescent="0.2"/>
    <row r="37845" ht="15" customHeight="1" x14ac:dyDescent="0.2"/>
    <row r="37846" ht="15" customHeight="1" x14ac:dyDescent="0.2"/>
    <row r="37847" ht="15" customHeight="1" x14ac:dyDescent="0.2"/>
    <row r="37848" ht="15" customHeight="1" x14ac:dyDescent="0.2"/>
    <row r="37849" ht="15" customHeight="1" x14ac:dyDescent="0.2"/>
    <row r="37850" ht="15" customHeight="1" x14ac:dyDescent="0.2"/>
    <row r="37851" ht="15" customHeight="1" x14ac:dyDescent="0.2"/>
    <row r="37852" ht="15" customHeight="1" x14ac:dyDescent="0.2"/>
    <row r="37853" ht="15" customHeight="1" x14ac:dyDescent="0.2"/>
    <row r="37854" ht="15" customHeight="1" x14ac:dyDescent="0.2"/>
    <row r="37855" ht="15" customHeight="1" x14ac:dyDescent="0.2"/>
    <row r="37856" ht="15" customHeight="1" x14ac:dyDescent="0.2"/>
    <row r="37857" ht="15" customHeight="1" x14ac:dyDescent="0.2"/>
    <row r="37858" ht="15" customHeight="1" x14ac:dyDescent="0.2"/>
    <row r="37859" ht="15" customHeight="1" x14ac:dyDescent="0.2"/>
    <row r="37860" ht="15" customHeight="1" x14ac:dyDescent="0.2"/>
    <row r="37861" ht="15" customHeight="1" x14ac:dyDescent="0.2"/>
    <row r="37862" ht="15" customHeight="1" x14ac:dyDescent="0.2"/>
    <row r="37863" ht="15" customHeight="1" x14ac:dyDescent="0.2"/>
    <row r="37864" ht="15" customHeight="1" x14ac:dyDescent="0.2"/>
    <row r="37865" ht="15" customHeight="1" x14ac:dyDescent="0.2"/>
    <row r="37866" ht="15" customHeight="1" x14ac:dyDescent="0.2"/>
    <row r="37867" ht="15" customHeight="1" x14ac:dyDescent="0.2"/>
    <row r="37868" ht="15" customHeight="1" x14ac:dyDescent="0.2"/>
    <row r="37869" ht="15" customHeight="1" x14ac:dyDescent="0.2"/>
    <row r="37870" ht="15" customHeight="1" x14ac:dyDescent="0.2"/>
    <row r="37871" ht="15" customHeight="1" x14ac:dyDescent="0.2"/>
    <row r="37872" ht="15" customHeight="1" x14ac:dyDescent="0.2"/>
    <row r="37873" ht="15" customHeight="1" x14ac:dyDescent="0.2"/>
    <row r="37874" ht="15" customHeight="1" x14ac:dyDescent="0.2"/>
    <row r="37875" ht="15" customHeight="1" x14ac:dyDescent="0.2"/>
    <row r="37876" ht="15" customHeight="1" x14ac:dyDescent="0.2"/>
    <row r="37877" ht="15" customHeight="1" x14ac:dyDescent="0.2"/>
    <row r="37878" ht="15" customHeight="1" x14ac:dyDescent="0.2"/>
    <row r="37879" ht="15" customHeight="1" x14ac:dyDescent="0.2"/>
    <row r="37880" ht="15" customHeight="1" x14ac:dyDescent="0.2"/>
    <row r="37881" ht="15" customHeight="1" x14ac:dyDescent="0.2"/>
    <row r="37882" ht="15" customHeight="1" x14ac:dyDescent="0.2"/>
    <row r="37883" ht="15" customHeight="1" x14ac:dyDescent="0.2"/>
    <row r="37884" ht="15" customHeight="1" x14ac:dyDescent="0.2"/>
    <row r="37885" ht="15" customHeight="1" x14ac:dyDescent="0.2"/>
    <row r="37886" ht="15" customHeight="1" x14ac:dyDescent="0.2"/>
    <row r="37887" ht="15" customHeight="1" x14ac:dyDescent="0.2"/>
    <row r="37888" ht="15" customHeight="1" x14ac:dyDescent="0.2"/>
    <row r="37889" ht="15" customHeight="1" x14ac:dyDescent="0.2"/>
    <row r="37890" ht="15" customHeight="1" x14ac:dyDescent="0.2"/>
    <row r="37891" ht="15" customHeight="1" x14ac:dyDescent="0.2"/>
    <row r="37892" ht="15" customHeight="1" x14ac:dyDescent="0.2"/>
    <row r="37893" ht="15" customHeight="1" x14ac:dyDescent="0.2"/>
    <row r="37894" ht="15" customHeight="1" x14ac:dyDescent="0.2"/>
    <row r="37895" ht="15" customHeight="1" x14ac:dyDescent="0.2"/>
    <row r="37896" ht="15" customHeight="1" x14ac:dyDescent="0.2"/>
    <row r="37897" ht="15" customHeight="1" x14ac:dyDescent="0.2"/>
    <row r="37898" ht="15" customHeight="1" x14ac:dyDescent="0.2"/>
    <row r="37899" ht="15" customHeight="1" x14ac:dyDescent="0.2"/>
    <row r="37900" ht="15" customHeight="1" x14ac:dyDescent="0.2"/>
    <row r="37901" ht="15" customHeight="1" x14ac:dyDescent="0.2"/>
    <row r="37902" ht="15" customHeight="1" x14ac:dyDescent="0.2"/>
    <row r="37903" ht="15" customHeight="1" x14ac:dyDescent="0.2"/>
    <row r="37904" ht="15" customHeight="1" x14ac:dyDescent="0.2"/>
    <row r="37905" ht="15" customHeight="1" x14ac:dyDescent="0.2"/>
    <row r="37906" ht="15" customHeight="1" x14ac:dyDescent="0.2"/>
    <row r="37907" ht="15" customHeight="1" x14ac:dyDescent="0.2"/>
    <row r="37908" ht="15" customHeight="1" x14ac:dyDescent="0.2"/>
    <row r="37909" ht="15" customHeight="1" x14ac:dyDescent="0.2"/>
    <row r="37910" ht="15" customHeight="1" x14ac:dyDescent="0.2"/>
    <row r="37911" ht="15" customHeight="1" x14ac:dyDescent="0.2"/>
    <row r="37912" ht="15" customHeight="1" x14ac:dyDescent="0.2"/>
    <row r="37913" ht="15" customHeight="1" x14ac:dyDescent="0.2"/>
    <row r="37914" ht="15" customHeight="1" x14ac:dyDescent="0.2"/>
    <row r="37915" ht="15" customHeight="1" x14ac:dyDescent="0.2"/>
    <row r="37916" ht="15" customHeight="1" x14ac:dyDescent="0.2"/>
    <row r="37917" ht="15" customHeight="1" x14ac:dyDescent="0.2"/>
    <row r="37918" ht="15" customHeight="1" x14ac:dyDescent="0.2"/>
    <row r="37919" ht="15" customHeight="1" x14ac:dyDescent="0.2"/>
    <row r="37920" ht="15" customHeight="1" x14ac:dyDescent="0.2"/>
    <row r="37921" ht="15" customHeight="1" x14ac:dyDescent="0.2"/>
    <row r="37922" ht="15" customHeight="1" x14ac:dyDescent="0.2"/>
    <row r="37923" ht="15" customHeight="1" x14ac:dyDescent="0.2"/>
    <row r="37924" ht="15" customHeight="1" x14ac:dyDescent="0.2"/>
    <row r="37925" ht="15" customHeight="1" x14ac:dyDescent="0.2"/>
    <row r="37926" ht="15" customHeight="1" x14ac:dyDescent="0.2"/>
    <row r="37927" ht="15" customHeight="1" x14ac:dyDescent="0.2"/>
    <row r="37928" ht="15" customHeight="1" x14ac:dyDescent="0.2"/>
    <row r="37929" ht="15" customHeight="1" x14ac:dyDescent="0.2"/>
    <row r="37930" ht="15" customHeight="1" x14ac:dyDescent="0.2"/>
    <row r="37931" ht="15" customHeight="1" x14ac:dyDescent="0.2"/>
    <row r="37932" ht="15" customHeight="1" x14ac:dyDescent="0.2"/>
    <row r="37933" ht="15" customHeight="1" x14ac:dyDescent="0.2"/>
    <row r="37934" ht="15" customHeight="1" x14ac:dyDescent="0.2"/>
    <row r="37935" ht="15" customHeight="1" x14ac:dyDescent="0.2"/>
    <row r="37936" ht="15" customHeight="1" x14ac:dyDescent="0.2"/>
    <row r="37937" ht="15" customHeight="1" x14ac:dyDescent="0.2"/>
    <row r="37938" ht="15" customHeight="1" x14ac:dyDescent="0.2"/>
    <row r="37939" ht="15" customHeight="1" x14ac:dyDescent="0.2"/>
    <row r="37940" ht="15" customHeight="1" x14ac:dyDescent="0.2"/>
    <row r="37941" ht="15" customHeight="1" x14ac:dyDescent="0.2"/>
    <row r="37942" ht="15" customHeight="1" x14ac:dyDescent="0.2"/>
    <row r="37943" ht="15" customHeight="1" x14ac:dyDescent="0.2"/>
    <row r="37944" ht="15" customHeight="1" x14ac:dyDescent="0.2"/>
    <row r="37945" ht="15" customHeight="1" x14ac:dyDescent="0.2"/>
    <row r="37946" ht="15" customHeight="1" x14ac:dyDescent="0.2"/>
    <row r="37947" ht="15" customHeight="1" x14ac:dyDescent="0.2"/>
    <row r="37948" ht="15" customHeight="1" x14ac:dyDescent="0.2"/>
    <row r="37949" ht="15" customHeight="1" x14ac:dyDescent="0.2"/>
    <row r="37950" ht="15" customHeight="1" x14ac:dyDescent="0.2"/>
    <row r="37951" ht="15" customHeight="1" x14ac:dyDescent="0.2"/>
    <row r="37952" ht="15" customHeight="1" x14ac:dyDescent="0.2"/>
    <row r="37953" ht="15" customHeight="1" x14ac:dyDescent="0.2"/>
    <row r="37954" ht="15" customHeight="1" x14ac:dyDescent="0.2"/>
    <row r="37955" ht="15" customHeight="1" x14ac:dyDescent="0.2"/>
    <row r="37956" ht="15" customHeight="1" x14ac:dyDescent="0.2"/>
    <row r="37957" ht="15" customHeight="1" x14ac:dyDescent="0.2"/>
    <row r="37958" ht="15" customHeight="1" x14ac:dyDescent="0.2"/>
    <row r="37959" ht="15" customHeight="1" x14ac:dyDescent="0.2"/>
    <row r="37960" ht="15" customHeight="1" x14ac:dyDescent="0.2"/>
    <row r="37961" ht="15" customHeight="1" x14ac:dyDescent="0.2"/>
    <row r="37962" ht="15" customHeight="1" x14ac:dyDescent="0.2"/>
    <row r="37963" ht="15" customHeight="1" x14ac:dyDescent="0.2"/>
    <row r="37964" ht="15" customHeight="1" x14ac:dyDescent="0.2"/>
    <row r="37965" ht="15" customHeight="1" x14ac:dyDescent="0.2"/>
    <row r="37966" ht="15" customHeight="1" x14ac:dyDescent="0.2"/>
    <row r="37967" ht="15" customHeight="1" x14ac:dyDescent="0.2"/>
    <row r="37968" ht="15" customHeight="1" x14ac:dyDescent="0.2"/>
    <row r="37969" ht="15" customHeight="1" x14ac:dyDescent="0.2"/>
    <row r="37970" ht="15" customHeight="1" x14ac:dyDescent="0.2"/>
    <row r="37971" ht="15" customHeight="1" x14ac:dyDescent="0.2"/>
    <row r="37972" ht="15" customHeight="1" x14ac:dyDescent="0.2"/>
    <row r="37973" ht="15" customHeight="1" x14ac:dyDescent="0.2"/>
    <row r="37974" ht="15" customHeight="1" x14ac:dyDescent="0.2"/>
    <row r="37975" ht="15" customHeight="1" x14ac:dyDescent="0.2"/>
    <row r="37976" ht="15" customHeight="1" x14ac:dyDescent="0.2"/>
    <row r="37977" ht="15" customHeight="1" x14ac:dyDescent="0.2"/>
    <row r="37978" ht="15" customHeight="1" x14ac:dyDescent="0.2"/>
    <row r="37979" ht="15" customHeight="1" x14ac:dyDescent="0.2"/>
    <row r="37980" ht="15" customHeight="1" x14ac:dyDescent="0.2"/>
    <row r="37981" ht="15" customHeight="1" x14ac:dyDescent="0.2"/>
    <row r="37982" ht="15" customHeight="1" x14ac:dyDescent="0.2"/>
    <row r="37983" ht="15" customHeight="1" x14ac:dyDescent="0.2"/>
    <row r="37984" ht="15" customHeight="1" x14ac:dyDescent="0.2"/>
    <row r="37985" ht="15" customHeight="1" x14ac:dyDescent="0.2"/>
    <row r="37986" ht="15" customHeight="1" x14ac:dyDescent="0.2"/>
    <row r="37987" ht="15" customHeight="1" x14ac:dyDescent="0.2"/>
    <row r="37988" ht="15" customHeight="1" x14ac:dyDescent="0.2"/>
    <row r="37989" ht="15" customHeight="1" x14ac:dyDescent="0.2"/>
    <row r="37990" ht="15" customHeight="1" x14ac:dyDescent="0.2"/>
    <row r="37991" ht="15" customHeight="1" x14ac:dyDescent="0.2"/>
    <row r="37992" ht="15" customHeight="1" x14ac:dyDescent="0.2"/>
    <row r="37993" ht="15" customHeight="1" x14ac:dyDescent="0.2"/>
    <row r="37994" ht="15" customHeight="1" x14ac:dyDescent="0.2"/>
    <row r="37995" ht="15" customHeight="1" x14ac:dyDescent="0.2"/>
    <row r="37996" ht="15" customHeight="1" x14ac:dyDescent="0.2"/>
    <row r="37997" ht="15" customHeight="1" x14ac:dyDescent="0.2"/>
    <row r="37998" ht="15" customHeight="1" x14ac:dyDescent="0.2"/>
    <row r="37999" ht="15" customHeight="1" x14ac:dyDescent="0.2"/>
    <row r="38000" ht="15" customHeight="1" x14ac:dyDescent="0.2"/>
    <row r="38001" ht="15" customHeight="1" x14ac:dyDescent="0.2"/>
    <row r="38002" ht="15" customHeight="1" x14ac:dyDescent="0.2"/>
    <row r="38003" ht="15" customHeight="1" x14ac:dyDescent="0.2"/>
    <row r="38004" ht="15" customHeight="1" x14ac:dyDescent="0.2"/>
    <row r="38005" ht="15" customHeight="1" x14ac:dyDescent="0.2"/>
    <row r="38006" ht="15" customHeight="1" x14ac:dyDescent="0.2"/>
    <row r="38007" ht="15" customHeight="1" x14ac:dyDescent="0.2"/>
    <row r="38008" ht="15" customHeight="1" x14ac:dyDescent="0.2"/>
    <row r="38009" ht="15" customHeight="1" x14ac:dyDescent="0.2"/>
    <row r="38010" ht="15" customHeight="1" x14ac:dyDescent="0.2"/>
    <row r="38011" ht="15" customHeight="1" x14ac:dyDescent="0.2"/>
    <row r="38012" ht="15" customHeight="1" x14ac:dyDescent="0.2"/>
    <row r="38013" ht="15" customHeight="1" x14ac:dyDescent="0.2"/>
    <row r="38014" ht="15" customHeight="1" x14ac:dyDescent="0.2"/>
    <row r="38015" ht="15" customHeight="1" x14ac:dyDescent="0.2"/>
    <row r="38016" ht="15" customHeight="1" x14ac:dyDescent="0.2"/>
    <row r="38017" ht="15" customHeight="1" x14ac:dyDescent="0.2"/>
    <row r="38018" ht="15" customHeight="1" x14ac:dyDescent="0.2"/>
    <row r="38019" ht="15" customHeight="1" x14ac:dyDescent="0.2"/>
    <row r="38020" ht="15" customHeight="1" x14ac:dyDescent="0.2"/>
    <row r="38021" ht="15" customHeight="1" x14ac:dyDescent="0.2"/>
    <row r="38022" ht="15" customHeight="1" x14ac:dyDescent="0.2"/>
    <row r="38023" ht="15" customHeight="1" x14ac:dyDescent="0.2"/>
    <row r="38024" ht="15" customHeight="1" x14ac:dyDescent="0.2"/>
    <row r="38025" ht="15" customHeight="1" x14ac:dyDescent="0.2"/>
    <row r="38026" ht="15" customHeight="1" x14ac:dyDescent="0.2"/>
    <row r="38027" ht="15" customHeight="1" x14ac:dyDescent="0.2"/>
    <row r="38028" ht="15" customHeight="1" x14ac:dyDescent="0.2"/>
    <row r="38029" ht="15" customHeight="1" x14ac:dyDescent="0.2"/>
    <row r="38030" ht="15" customHeight="1" x14ac:dyDescent="0.2"/>
    <row r="38031" ht="15" customHeight="1" x14ac:dyDescent="0.2"/>
    <row r="38032" ht="15" customHeight="1" x14ac:dyDescent="0.2"/>
    <row r="38033" ht="15" customHeight="1" x14ac:dyDescent="0.2"/>
    <row r="38034" ht="15" customHeight="1" x14ac:dyDescent="0.2"/>
    <row r="38035" ht="15" customHeight="1" x14ac:dyDescent="0.2"/>
    <row r="38036" ht="15" customHeight="1" x14ac:dyDescent="0.2"/>
    <row r="38037" ht="15" customHeight="1" x14ac:dyDescent="0.2"/>
    <row r="38038" ht="15" customHeight="1" x14ac:dyDescent="0.2"/>
    <row r="38039" ht="15" customHeight="1" x14ac:dyDescent="0.2"/>
    <row r="38040" ht="15" customHeight="1" x14ac:dyDescent="0.2"/>
    <row r="38041" ht="15" customHeight="1" x14ac:dyDescent="0.2"/>
    <row r="38042" ht="15" customHeight="1" x14ac:dyDescent="0.2"/>
    <row r="38043" ht="15" customHeight="1" x14ac:dyDescent="0.2"/>
    <row r="38044" ht="15" customHeight="1" x14ac:dyDescent="0.2"/>
    <row r="38045" ht="15" customHeight="1" x14ac:dyDescent="0.2"/>
    <row r="38046" ht="15" customHeight="1" x14ac:dyDescent="0.2"/>
    <row r="38047" ht="15" customHeight="1" x14ac:dyDescent="0.2"/>
    <row r="38048" ht="15" customHeight="1" x14ac:dyDescent="0.2"/>
    <row r="38049" ht="15" customHeight="1" x14ac:dyDescent="0.2"/>
    <row r="38050" ht="15" customHeight="1" x14ac:dyDescent="0.2"/>
    <row r="38051" ht="15" customHeight="1" x14ac:dyDescent="0.2"/>
    <row r="38052" ht="15" customHeight="1" x14ac:dyDescent="0.2"/>
    <row r="38053" ht="15" customHeight="1" x14ac:dyDescent="0.2"/>
    <row r="38054" ht="15" customHeight="1" x14ac:dyDescent="0.2"/>
    <row r="38055" ht="15" customHeight="1" x14ac:dyDescent="0.2"/>
    <row r="38056" ht="15" customHeight="1" x14ac:dyDescent="0.2"/>
    <row r="38057" ht="15" customHeight="1" x14ac:dyDescent="0.2"/>
    <row r="38058" ht="15" customHeight="1" x14ac:dyDescent="0.2"/>
    <row r="38059" ht="15" customHeight="1" x14ac:dyDescent="0.2"/>
    <row r="38060" ht="15" customHeight="1" x14ac:dyDescent="0.2"/>
    <row r="38061" ht="15" customHeight="1" x14ac:dyDescent="0.2"/>
    <row r="38062" ht="15" customHeight="1" x14ac:dyDescent="0.2"/>
    <row r="38063" ht="15" customHeight="1" x14ac:dyDescent="0.2"/>
    <row r="38064" ht="15" customHeight="1" x14ac:dyDescent="0.2"/>
    <row r="38065" ht="15" customHeight="1" x14ac:dyDescent="0.2"/>
    <row r="38066" ht="15" customHeight="1" x14ac:dyDescent="0.2"/>
    <row r="38067" ht="15" customHeight="1" x14ac:dyDescent="0.2"/>
    <row r="38068" ht="15" customHeight="1" x14ac:dyDescent="0.2"/>
    <row r="38069" ht="15" customHeight="1" x14ac:dyDescent="0.2"/>
    <row r="38070" ht="15" customHeight="1" x14ac:dyDescent="0.2"/>
    <row r="38071" ht="15" customHeight="1" x14ac:dyDescent="0.2"/>
    <row r="38072" ht="15" customHeight="1" x14ac:dyDescent="0.2"/>
    <row r="38073" ht="15" customHeight="1" x14ac:dyDescent="0.2"/>
    <row r="38074" ht="15" customHeight="1" x14ac:dyDescent="0.2"/>
    <row r="38075" ht="15" customHeight="1" x14ac:dyDescent="0.2"/>
    <row r="38076" ht="15" customHeight="1" x14ac:dyDescent="0.2"/>
    <row r="38077" ht="15" customHeight="1" x14ac:dyDescent="0.2"/>
    <row r="38078" ht="15" customHeight="1" x14ac:dyDescent="0.2"/>
    <row r="38079" ht="15" customHeight="1" x14ac:dyDescent="0.2"/>
    <row r="38080" ht="15" customHeight="1" x14ac:dyDescent="0.2"/>
    <row r="38081" ht="15" customHeight="1" x14ac:dyDescent="0.2"/>
    <row r="38082" ht="15" customHeight="1" x14ac:dyDescent="0.2"/>
    <row r="38083" ht="15" customHeight="1" x14ac:dyDescent="0.2"/>
    <row r="38084" ht="15" customHeight="1" x14ac:dyDescent="0.2"/>
    <row r="38085" ht="15" customHeight="1" x14ac:dyDescent="0.2"/>
    <row r="38086" ht="15" customHeight="1" x14ac:dyDescent="0.2"/>
    <row r="38087" ht="15" customHeight="1" x14ac:dyDescent="0.2"/>
    <row r="38088" ht="15" customHeight="1" x14ac:dyDescent="0.2"/>
    <row r="38089" ht="15" customHeight="1" x14ac:dyDescent="0.2"/>
    <row r="38090" ht="15" customHeight="1" x14ac:dyDescent="0.2"/>
    <row r="38091" ht="15" customHeight="1" x14ac:dyDescent="0.2"/>
    <row r="38092" ht="15" customHeight="1" x14ac:dyDescent="0.2"/>
    <row r="38093" ht="15" customHeight="1" x14ac:dyDescent="0.2"/>
    <row r="38094" ht="15" customHeight="1" x14ac:dyDescent="0.2"/>
    <row r="38095" ht="15" customHeight="1" x14ac:dyDescent="0.2"/>
    <row r="38096" ht="15" customHeight="1" x14ac:dyDescent="0.2"/>
    <row r="38097" ht="15" customHeight="1" x14ac:dyDescent="0.2"/>
    <row r="38098" ht="15" customHeight="1" x14ac:dyDescent="0.2"/>
    <row r="38099" ht="15" customHeight="1" x14ac:dyDescent="0.2"/>
    <row r="38100" ht="15" customHeight="1" x14ac:dyDescent="0.2"/>
    <row r="38101" ht="15" customHeight="1" x14ac:dyDescent="0.2"/>
    <row r="38102" ht="15" customHeight="1" x14ac:dyDescent="0.2"/>
    <row r="38103" ht="15" customHeight="1" x14ac:dyDescent="0.2"/>
    <row r="38104" ht="15" customHeight="1" x14ac:dyDescent="0.2"/>
    <row r="38105" ht="15" customHeight="1" x14ac:dyDescent="0.2"/>
    <row r="38106" ht="15" customHeight="1" x14ac:dyDescent="0.2"/>
    <row r="38107" ht="15" customHeight="1" x14ac:dyDescent="0.2"/>
    <row r="38108" ht="15" customHeight="1" x14ac:dyDescent="0.2"/>
    <row r="38109" ht="15" customHeight="1" x14ac:dyDescent="0.2"/>
    <row r="38110" ht="15" customHeight="1" x14ac:dyDescent="0.2"/>
    <row r="38111" ht="15" customHeight="1" x14ac:dyDescent="0.2"/>
    <row r="38112" ht="15" customHeight="1" x14ac:dyDescent="0.2"/>
    <row r="38113" ht="15" customHeight="1" x14ac:dyDescent="0.2"/>
    <row r="38114" ht="15" customHeight="1" x14ac:dyDescent="0.2"/>
    <row r="38115" ht="15" customHeight="1" x14ac:dyDescent="0.2"/>
    <row r="38116" ht="15" customHeight="1" x14ac:dyDescent="0.2"/>
    <row r="38117" ht="15" customHeight="1" x14ac:dyDescent="0.2"/>
    <row r="38118" ht="15" customHeight="1" x14ac:dyDescent="0.2"/>
    <row r="38119" ht="15" customHeight="1" x14ac:dyDescent="0.2"/>
    <row r="38120" ht="15" customHeight="1" x14ac:dyDescent="0.2"/>
    <row r="38121" ht="15" customHeight="1" x14ac:dyDescent="0.2"/>
    <row r="38122" ht="15" customHeight="1" x14ac:dyDescent="0.2"/>
    <row r="38123" ht="15" customHeight="1" x14ac:dyDescent="0.2"/>
    <row r="38124" ht="15" customHeight="1" x14ac:dyDescent="0.2"/>
    <row r="38125" ht="15" customHeight="1" x14ac:dyDescent="0.2"/>
    <row r="38126" ht="15" customHeight="1" x14ac:dyDescent="0.2"/>
    <row r="38127" ht="15" customHeight="1" x14ac:dyDescent="0.2"/>
    <row r="38128" ht="15" customHeight="1" x14ac:dyDescent="0.2"/>
    <row r="38129" ht="15" customHeight="1" x14ac:dyDescent="0.2"/>
    <row r="38130" ht="15" customHeight="1" x14ac:dyDescent="0.2"/>
    <row r="38131" ht="15" customHeight="1" x14ac:dyDescent="0.2"/>
    <row r="38132" ht="15" customHeight="1" x14ac:dyDescent="0.2"/>
    <row r="38133" ht="15" customHeight="1" x14ac:dyDescent="0.2"/>
    <row r="38134" ht="15" customHeight="1" x14ac:dyDescent="0.2"/>
    <row r="38135" ht="15" customHeight="1" x14ac:dyDescent="0.2"/>
    <row r="38136" ht="15" customHeight="1" x14ac:dyDescent="0.2"/>
    <row r="38137" ht="15" customHeight="1" x14ac:dyDescent="0.2"/>
    <row r="38138" ht="15" customHeight="1" x14ac:dyDescent="0.2"/>
    <row r="38139" ht="15" customHeight="1" x14ac:dyDescent="0.2"/>
    <row r="38140" ht="15" customHeight="1" x14ac:dyDescent="0.2"/>
    <row r="38141" ht="15" customHeight="1" x14ac:dyDescent="0.2"/>
    <row r="38142" ht="15" customHeight="1" x14ac:dyDescent="0.2"/>
    <row r="38143" ht="15" customHeight="1" x14ac:dyDescent="0.2"/>
    <row r="38144" ht="15" customHeight="1" x14ac:dyDescent="0.2"/>
    <row r="38145" ht="15" customHeight="1" x14ac:dyDescent="0.2"/>
    <row r="38146" ht="15" customHeight="1" x14ac:dyDescent="0.2"/>
    <row r="38147" ht="15" customHeight="1" x14ac:dyDescent="0.2"/>
    <row r="38148" ht="15" customHeight="1" x14ac:dyDescent="0.2"/>
    <row r="38149" ht="15" customHeight="1" x14ac:dyDescent="0.2"/>
    <row r="38150" ht="15" customHeight="1" x14ac:dyDescent="0.2"/>
    <row r="38151" ht="15" customHeight="1" x14ac:dyDescent="0.2"/>
    <row r="38152" ht="15" customHeight="1" x14ac:dyDescent="0.2"/>
    <row r="38153" ht="15" customHeight="1" x14ac:dyDescent="0.2"/>
    <row r="38154" ht="15" customHeight="1" x14ac:dyDescent="0.2"/>
    <row r="38155" ht="15" customHeight="1" x14ac:dyDescent="0.2"/>
    <row r="38156" ht="15" customHeight="1" x14ac:dyDescent="0.2"/>
    <row r="38157" ht="15" customHeight="1" x14ac:dyDescent="0.2"/>
    <row r="38158" ht="15" customHeight="1" x14ac:dyDescent="0.2"/>
    <row r="38159" ht="15" customHeight="1" x14ac:dyDescent="0.2"/>
    <row r="38160" ht="15" customHeight="1" x14ac:dyDescent="0.2"/>
    <row r="38161" ht="15" customHeight="1" x14ac:dyDescent="0.2"/>
    <row r="38162" ht="15" customHeight="1" x14ac:dyDescent="0.2"/>
    <row r="38163" ht="15" customHeight="1" x14ac:dyDescent="0.2"/>
    <row r="38164" ht="15" customHeight="1" x14ac:dyDescent="0.2"/>
    <row r="38165" ht="15" customHeight="1" x14ac:dyDescent="0.2"/>
    <row r="38166" ht="15" customHeight="1" x14ac:dyDescent="0.2"/>
    <row r="38167" ht="15" customHeight="1" x14ac:dyDescent="0.2"/>
    <row r="38168" ht="15" customHeight="1" x14ac:dyDescent="0.2"/>
    <row r="38169" ht="15" customHeight="1" x14ac:dyDescent="0.2"/>
    <row r="38170" ht="15" customHeight="1" x14ac:dyDescent="0.2"/>
    <row r="38171" ht="15" customHeight="1" x14ac:dyDescent="0.2"/>
    <row r="38172" ht="15" customHeight="1" x14ac:dyDescent="0.2"/>
    <row r="38173" ht="15" customHeight="1" x14ac:dyDescent="0.2"/>
    <row r="38174" ht="15" customHeight="1" x14ac:dyDescent="0.2"/>
    <row r="38175" ht="15" customHeight="1" x14ac:dyDescent="0.2"/>
    <row r="38176" ht="15" customHeight="1" x14ac:dyDescent="0.2"/>
    <row r="38177" ht="15" customHeight="1" x14ac:dyDescent="0.2"/>
    <row r="38178" ht="15" customHeight="1" x14ac:dyDescent="0.2"/>
    <row r="38179" ht="15" customHeight="1" x14ac:dyDescent="0.2"/>
    <row r="38180" ht="15" customHeight="1" x14ac:dyDescent="0.2"/>
    <row r="38181" ht="15" customHeight="1" x14ac:dyDescent="0.2"/>
    <row r="38182" ht="15" customHeight="1" x14ac:dyDescent="0.2"/>
    <row r="38183" ht="15" customHeight="1" x14ac:dyDescent="0.2"/>
    <row r="38184" ht="15" customHeight="1" x14ac:dyDescent="0.2"/>
    <row r="38185" ht="15" customHeight="1" x14ac:dyDescent="0.2"/>
    <row r="38186" ht="15" customHeight="1" x14ac:dyDescent="0.2"/>
    <row r="38187" ht="15" customHeight="1" x14ac:dyDescent="0.2"/>
    <row r="38188" ht="15" customHeight="1" x14ac:dyDescent="0.2"/>
    <row r="38189" ht="15" customHeight="1" x14ac:dyDescent="0.2"/>
    <row r="38190" ht="15" customHeight="1" x14ac:dyDescent="0.2"/>
    <row r="38191" ht="15" customHeight="1" x14ac:dyDescent="0.2"/>
    <row r="38192" ht="15" customHeight="1" x14ac:dyDescent="0.2"/>
    <row r="38193" ht="15" customHeight="1" x14ac:dyDescent="0.2"/>
    <row r="38194" ht="15" customHeight="1" x14ac:dyDescent="0.2"/>
    <row r="38195" ht="15" customHeight="1" x14ac:dyDescent="0.2"/>
    <row r="38196" ht="15" customHeight="1" x14ac:dyDescent="0.2"/>
    <row r="38197" ht="15" customHeight="1" x14ac:dyDescent="0.2"/>
    <row r="38198" ht="15" customHeight="1" x14ac:dyDescent="0.2"/>
    <row r="38199" ht="15" customHeight="1" x14ac:dyDescent="0.2"/>
    <row r="38200" ht="15" customHeight="1" x14ac:dyDescent="0.2"/>
    <row r="38201" ht="15" customHeight="1" x14ac:dyDescent="0.2"/>
    <row r="38202" ht="15" customHeight="1" x14ac:dyDescent="0.2"/>
    <row r="38203" ht="15" customHeight="1" x14ac:dyDescent="0.2"/>
    <row r="38204" ht="15" customHeight="1" x14ac:dyDescent="0.2"/>
    <row r="38205" ht="15" customHeight="1" x14ac:dyDescent="0.2"/>
    <row r="38206" ht="15" customHeight="1" x14ac:dyDescent="0.2"/>
    <row r="38207" ht="15" customHeight="1" x14ac:dyDescent="0.2"/>
    <row r="38208" ht="15" customHeight="1" x14ac:dyDescent="0.2"/>
    <row r="38209" ht="15" customHeight="1" x14ac:dyDescent="0.2"/>
    <row r="38210" ht="15" customHeight="1" x14ac:dyDescent="0.2"/>
    <row r="38211" ht="15" customHeight="1" x14ac:dyDescent="0.2"/>
    <row r="38212" ht="15" customHeight="1" x14ac:dyDescent="0.2"/>
    <row r="38213" ht="15" customHeight="1" x14ac:dyDescent="0.2"/>
    <row r="38214" ht="15" customHeight="1" x14ac:dyDescent="0.2"/>
    <row r="38215" ht="15" customHeight="1" x14ac:dyDescent="0.2"/>
    <row r="38216" ht="15" customHeight="1" x14ac:dyDescent="0.2"/>
    <row r="38217" ht="15" customHeight="1" x14ac:dyDescent="0.2"/>
    <row r="38218" ht="15" customHeight="1" x14ac:dyDescent="0.2"/>
    <row r="38219" ht="15" customHeight="1" x14ac:dyDescent="0.2"/>
    <row r="38220" ht="15" customHeight="1" x14ac:dyDescent="0.2"/>
    <row r="38221" ht="15" customHeight="1" x14ac:dyDescent="0.2"/>
    <row r="38222" ht="15" customHeight="1" x14ac:dyDescent="0.2"/>
    <row r="38223" ht="15" customHeight="1" x14ac:dyDescent="0.2"/>
    <row r="38224" ht="15" customHeight="1" x14ac:dyDescent="0.2"/>
    <row r="38225" ht="15" customHeight="1" x14ac:dyDescent="0.2"/>
    <row r="38226" ht="15" customHeight="1" x14ac:dyDescent="0.2"/>
    <row r="38227" ht="15" customHeight="1" x14ac:dyDescent="0.2"/>
    <row r="38228" ht="15" customHeight="1" x14ac:dyDescent="0.2"/>
    <row r="38229" ht="15" customHeight="1" x14ac:dyDescent="0.2"/>
    <row r="38230" ht="15" customHeight="1" x14ac:dyDescent="0.2"/>
    <row r="38231" ht="15" customHeight="1" x14ac:dyDescent="0.2"/>
    <row r="38232" ht="15" customHeight="1" x14ac:dyDescent="0.2"/>
    <row r="38233" ht="15" customHeight="1" x14ac:dyDescent="0.2"/>
    <row r="38234" ht="15" customHeight="1" x14ac:dyDescent="0.2"/>
    <row r="38235" ht="15" customHeight="1" x14ac:dyDescent="0.2"/>
    <row r="38236" ht="15" customHeight="1" x14ac:dyDescent="0.2"/>
    <row r="38237" ht="15" customHeight="1" x14ac:dyDescent="0.2"/>
    <row r="38238" ht="15" customHeight="1" x14ac:dyDescent="0.2"/>
    <row r="38239" ht="15" customHeight="1" x14ac:dyDescent="0.2"/>
    <row r="38240" ht="15" customHeight="1" x14ac:dyDescent="0.2"/>
    <row r="38241" ht="15" customHeight="1" x14ac:dyDescent="0.2"/>
    <row r="38242" ht="15" customHeight="1" x14ac:dyDescent="0.2"/>
    <row r="38243" ht="15" customHeight="1" x14ac:dyDescent="0.2"/>
    <row r="38244" ht="15" customHeight="1" x14ac:dyDescent="0.2"/>
    <row r="38245" ht="15" customHeight="1" x14ac:dyDescent="0.2"/>
    <row r="38246" ht="15" customHeight="1" x14ac:dyDescent="0.2"/>
    <row r="38247" ht="15" customHeight="1" x14ac:dyDescent="0.2"/>
    <row r="38248" ht="15" customHeight="1" x14ac:dyDescent="0.2"/>
    <row r="38249" ht="15" customHeight="1" x14ac:dyDescent="0.2"/>
    <row r="38250" ht="15" customHeight="1" x14ac:dyDescent="0.2"/>
    <row r="38251" ht="15" customHeight="1" x14ac:dyDescent="0.2"/>
    <row r="38252" ht="15" customHeight="1" x14ac:dyDescent="0.2"/>
    <row r="38253" ht="15" customHeight="1" x14ac:dyDescent="0.2"/>
    <row r="38254" ht="15" customHeight="1" x14ac:dyDescent="0.2"/>
    <row r="38255" ht="15" customHeight="1" x14ac:dyDescent="0.2"/>
    <row r="38256" ht="15" customHeight="1" x14ac:dyDescent="0.2"/>
    <row r="38257" ht="15" customHeight="1" x14ac:dyDescent="0.2"/>
    <row r="38258" ht="15" customHeight="1" x14ac:dyDescent="0.2"/>
    <row r="38259" ht="15" customHeight="1" x14ac:dyDescent="0.2"/>
    <row r="38260" ht="15" customHeight="1" x14ac:dyDescent="0.2"/>
    <row r="38261" ht="15" customHeight="1" x14ac:dyDescent="0.2"/>
    <row r="38262" ht="15" customHeight="1" x14ac:dyDescent="0.2"/>
    <row r="38263" ht="15" customHeight="1" x14ac:dyDescent="0.2"/>
    <row r="38264" ht="15" customHeight="1" x14ac:dyDescent="0.2"/>
    <row r="38265" ht="15" customHeight="1" x14ac:dyDescent="0.2"/>
    <row r="38266" ht="15" customHeight="1" x14ac:dyDescent="0.2"/>
    <row r="38267" ht="15" customHeight="1" x14ac:dyDescent="0.2"/>
    <row r="38268" ht="15" customHeight="1" x14ac:dyDescent="0.2"/>
    <row r="38269" ht="15" customHeight="1" x14ac:dyDescent="0.2"/>
    <row r="38270" ht="15" customHeight="1" x14ac:dyDescent="0.2"/>
    <row r="38271" ht="15" customHeight="1" x14ac:dyDescent="0.2"/>
    <row r="38272" ht="15" customHeight="1" x14ac:dyDescent="0.2"/>
    <row r="38273" ht="15" customHeight="1" x14ac:dyDescent="0.2"/>
    <row r="38274" ht="15" customHeight="1" x14ac:dyDescent="0.2"/>
    <row r="38275" ht="15" customHeight="1" x14ac:dyDescent="0.2"/>
    <row r="38276" ht="15" customHeight="1" x14ac:dyDescent="0.2"/>
    <row r="38277" ht="15" customHeight="1" x14ac:dyDescent="0.2"/>
    <row r="38278" ht="15" customHeight="1" x14ac:dyDescent="0.2"/>
    <row r="38279" ht="15" customHeight="1" x14ac:dyDescent="0.2"/>
    <row r="38280" ht="15" customHeight="1" x14ac:dyDescent="0.2"/>
    <row r="38281" ht="15" customHeight="1" x14ac:dyDescent="0.2"/>
    <row r="38282" ht="15" customHeight="1" x14ac:dyDescent="0.2"/>
    <row r="38283" ht="15" customHeight="1" x14ac:dyDescent="0.2"/>
    <row r="38284" ht="15" customHeight="1" x14ac:dyDescent="0.2"/>
    <row r="38285" ht="15" customHeight="1" x14ac:dyDescent="0.2"/>
    <row r="38286" ht="15" customHeight="1" x14ac:dyDescent="0.2"/>
    <row r="38287" ht="15" customHeight="1" x14ac:dyDescent="0.2"/>
    <row r="38288" ht="15" customHeight="1" x14ac:dyDescent="0.2"/>
    <row r="38289" ht="15" customHeight="1" x14ac:dyDescent="0.2"/>
    <row r="38290" ht="15" customHeight="1" x14ac:dyDescent="0.2"/>
    <row r="38291" ht="15" customHeight="1" x14ac:dyDescent="0.2"/>
    <row r="38292" ht="15" customHeight="1" x14ac:dyDescent="0.2"/>
    <row r="38293" ht="15" customHeight="1" x14ac:dyDescent="0.2"/>
    <row r="38294" ht="15" customHeight="1" x14ac:dyDescent="0.2"/>
    <row r="38295" ht="15" customHeight="1" x14ac:dyDescent="0.2"/>
    <row r="38296" ht="15" customHeight="1" x14ac:dyDescent="0.2"/>
    <row r="38297" ht="15" customHeight="1" x14ac:dyDescent="0.2"/>
    <row r="38298" ht="15" customHeight="1" x14ac:dyDescent="0.2"/>
    <row r="38299" ht="15" customHeight="1" x14ac:dyDescent="0.2"/>
    <row r="38300" ht="15" customHeight="1" x14ac:dyDescent="0.2"/>
    <row r="38301" ht="15" customHeight="1" x14ac:dyDescent="0.2"/>
    <row r="38302" ht="15" customHeight="1" x14ac:dyDescent="0.2"/>
    <row r="38303" ht="15" customHeight="1" x14ac:dyDescent="0.2"/>
    <row r="38304" ht="15" customHeight="1" x14ac:dyDescent="0.2"/>
    <row r="38305" ht="15" customHeight="1" x14ac:dyDescent="0.2"/>
    <row r="38306" ht="15" customHeight="1" x14ac:dyDescent="0.2"/>
    <row r="38307" ht="15" customHeight="1" x14ac:dyDescent="0.2"/>
    <row r="38308" ht="15" customHeight="1" x14ac:dyDescent="0.2"/>
    <row r="38309" ht="15" customHeight="1" x14ac:dyDescent="0.2"/>
    <row r="38310" ht="15" customHeight="1" x14ac:dyDescent="0.2"/>
    <row r="38311" ht="15" customHeight="1" x14ac:dyDescent="0.2"/>
    <row r="38312" ht="15" customHeight="1" x14ac:dyDescent="0.2"/>
    <row r="38313" ht="15" customHeight="1" x14ac:dyDescent="0.2"/>
    <row r="38314" ht="15" customHeight="1" x14ac:dyDescent="0.2"/>
    <row r="38315" ht="15" customHeight="1" x14ac:dyDescent="0.2"/>
    <row r="38316" ht="15" customHeight="1" x14ac:dyDescent="0.2"/>
    <row r="38317" ht="15" customHeight="1" x14ac:dyDescent="0.2"/>
    <row r="38318" ht="15" customHeight="1" x14ac:dyDescent="0.2"/>
    <row r="38319" ht="15" customHeight="1" x14ac:dyDescent="0.2"/>
    <row r="38320" ht="15" customHeight="1" x14ac:dyDescent="0.2"/>
    <row r="38321" ht="15" customHeight="1" x14ac:dyDescent="0.2"/>
    <row r="38322" ht="15" customHeight="1" x14ac:dyDescent="0.2"/>
    <row r="38323" ht="15" customHeight="1" x14ac:dyDescent="0.2"/>
    <row r="38324" ht="15" customHeight="1" x14ac:dyDescent="0.2"/>
    <row r="38325" ht="15" customHeight="1" x14ac:dyDescent="0.2"/>
    <row r="38326" ht="15" customHeight="1" x14ac:dyDescent="0.2"/>
    <row r="38327" ht="15" customHeight="1" x14ac:dyDescent="0.2"/>
    <row r="38328" ht="15" customHeight="1" x14ac:dyDescent="0.2"/>
    <row r="38329" ht="15" customHeight="1" x14ac:dyDescent="0.2"/>
    <row r="38330" ht="15" customHeight="1" x14ac:dyDescent="0.2"/>
    <row r="38331" ht="15" customHeight="1" x14ac:dyDescent="0.2"/>
    <row r="38332" ht="15" customHeight="1" x14ac:dyDescent="0.2"/>
    <row r="38333" ht="15" customHeight="1" x14ac:dyDescent="0.2"/>
    <row r="38334" ht="15" customHeight="1" x14ac:dyDescent="0.2"/>
    <row r="38335" ht="15" customHeight="1" x14ac:dyDescent="0.2"/>
    <row r="38336" ht="15" customHeight="1" x14ac:dyDescent="0.2"/>
    <row r="38337" ht="15" customHeight="1" x14ac:dyDescent="0.2"/>
    <row r="38338" ht="15" customHeight="1" x14ac:dyDescent="0.2"/>
    <row r="38339" ht="15" customHeight="1" x14ac:dyDescent="0.2"/>
    <row r="38340" ht="15" customHeight="1" x14ac:dyDescent="0.2"/>
    <row r="38341" ht="15" customHeight="1" x14ac:dyDescent="0.2"/>
    <row r="38342" ht="15" customHeight="1" x14ac:dyDescent="0.2"/>
    <row r="38343" ht="15" customHeight="1" x14ac:dyDescent="0.2"/>
    <row r="38344" ht="15" customHeight="1" x14ac:dyDescent="0.2"/>
    <row r="38345" ht="15" customHeight="1" x14ac:dyDescent="0.2"/>
    <row r="38346" ht="15" customHeight="1" x14ac:dyDescent="0.2"/>
    <row r="38347" ht="15" customHeight="1" x14ac:dyDescent="0.2"/>
    <row r="38348" ht="15" customHeight="1" x14ac:dyDescent="0.2"/>
    <row r="38349" ht="15" customHeight="1" x14ac:dyDescent="0.2"/>
    <row r="38350" ht="15" customHeight="1" x14ac:dyDescent="0.2"/>
    <row r="38351" ht="15" customHeight="1" x14ac:dyDescent="0.2"/>
    <row r="38352" ht="15" customHeight="1" x14ac:dyDescent="0.2"/>
    <row r="38353" ht="15" customHeight="1" x14ac:dyDescent="0.2"/>
    <row r="38354" ht="15" customHeight="1" x14ac:dyDescent="0.2"/>
    <row r="38355" ht="15" customHeight="1" x14ac:dyDescent="0.2"/>
    <row r="38356" ht="15" customHeight="1" x14ac:dyDescent="0.2"/>
    <row r="38357" ht="15" customHeight="1" x14ac:dyDescent="0.2"/>
    <row r="38358" ht="15" customHeight="1" x14ac:dyDescent="0.2"/>
    <row r="38359" ht="15" customHeight="1" x14ac:dyDescent="0.2"/>
    <row r="38360" ht="15" customHeight="1" x14ac:dyDescent="0.2"/>
    <row r="38361" ht="15" customHeight="1" x14ac:dyDescent="0.2"/>
    <row r="38362" ht="15" customHeight="1" x14ac:dyDescent="0.2"/>
    <row r="38363" ht="15" customHeight="1" x14ac:dyDescent="0.2"/>
    <row r="38364" ht="15" customHeight="1" x14ac:dyDescent="0.2"/>
    <row r="38365" ht="15" customHeight="1" x14ac:dyDescent="0.2"/>
    <row r="38366" ht="15" customHeight="1" x14ac:dyDescent="0.2"/>
    <row r="38367" ht="15" customHeight="1" x14ac:dyDescent="0.2"/>
    <row r="38368" ht="15" customHeight="1" x14ac:dyDescent="0.2"/>
    <row r="38369" ht="15" customHeight="1" x14ac:dyDescent="0.2"/>
    <row r="38370" ht="15" customHeight="1" x14ac:dyDescent="0.2"/>
    <row r="38371" ht="15" customHeight="1" x14ac:dyDescent="0.2"/>
    <row r="38372" ht="15" customHeight="1" x14ac:dyDescent="0.2"/>
    <row r="38373" ht="15" customHeight="1" x14ac:dyDescent="0.2"/>
    <row r="38374" ht="15" customHeight="1" x14ac:dyDescent="0.2"/>
    <row r="38375" ht="15" customHeight="1" x14ac:dyDescent="0.2"/>
    <row r="38376" ht="15" customHeight="1" x14ac:dyDescent="0.2"/>
    <row r="38377" ht="15" customHeight="1" x14ac:dyDescent="0.2"/>
    <row r="38378" ht="15" customHeight="1" x14ac:dyDescent="0.2"/>
    <row r="38379" ht="15" customHeight="1" x14ac:dyDescent="0.2"/>
    <row r="38380" ht="15" customHeight="1" x14ac:dyDescent="0.2"/>
    <row r="38381" ht="15" customHeight="1" x14ac:dyDescent="0.2"/>
    <row r="38382" ht="15" customHeight="1" x14ac:dyDescent="0.2"/>
    <row r="38383" ht="15" customHeight="1" x14ac:dyDescent="0.2"/>
    <row r="38384" ht="15" customHeight="1" x14ac:dyDescent="0.2"/>
    <row r="38385" ht="15" customHeight="1" x14ac:dyDescent="0.2"/>
    <row r="38386" ht="15" customHeight="1" x14ac:dyDescent="0.2"/>
    <row r="38387" ht="15" customHeight="1" x14ac:dyDescent="0.2"/>
    <row r="38388" ht="15" customHeight="1" x14ac:dyDescent="0.2"/>
    <row r="38389" ht="15" customHeight="1" x14ac:dyDescent="0.2"/>
    <row r="38390" ht="15" customHeight="1" x14ac:dyDescent="0.2"/>
    <row r="38391" ht="15" customHeight="1" x14ac:dyDescent="0.2"/>
    <row r="38392" ht="15" customHeight="1" x14ac:dyDescent="0.2"/>
    <row r="38393" ht="15" customHeight="1" x14ac:dyDescent="0.2"/>
    <row r="38394" ht="15" customHeight="1" x14ac:dyDescent="0.2"/>
    <row r="38395" ht="15" customHeight="1" x14ac:dyDescent="0.2"/>
    <row r="38396" ht="15" customHeight="1" x14ac:dyDescent="0.2"/>
    <row r="38397" ht="15" customHeight="1" x14ac:dyDescent="0.2"/>
    <row r="38398" ht="15" customHeight="1" x14ac:dyDescent="0.2"/>
    <row r="38399" ht="15" customHeight="1" x14ac:dyDescent="0.2"/>
    <row r="38400" ht="15" customHeight="1" x14ac:dyDescent="0.2"/>
    <row r="38401" ht="15" customHeight="1" x14ac:dyDescent="0.2"/>
    <row r="38402" ht="15" customHeight="1" x14ac:dyDescent="0.2"/>
    <row r="38403" ht="15" customHeight="1" x14ac:dyDescent="0.2"/>
    <row r="38404" ht="15" customHeight="1" x14ac:dyDescent="0.2"/>
    <row r="38405" ht="15" customHeight="1" x14ac:dyDescent="0.2"/>
    <row r="38406" ht="15" customHeight="1" x14ac:dyDescent="0.2"/>
    <row r="38407" ht="15" customHeight="1" x14ac:dyDescent="0.2"/>
    <row r="38408" ht="15" customHeight="1" x14ac:dyDescent="0.2"/>
    <row r="38409" ht="15" customHeight="1" x14ac:dyDescent="0.2"/>
    <row r="38410" ht="15" customHeight="1" x14ac:dyDescent="0.2"/>
    <row r="38411" ht="15" customHeight="1" x14ac:dyDescent="0.2"/>
    <row r="38412" ht="15" customHeight="1" x14ac:dyDescent="0.2"/>
    <row r="38413" ht="15" customHeight="1" x14ac:dyDescent="0.2"/>
    <row r="38414" ht="15" customHeight="1" x14ac:dyDescent="0.2"/>
    <row r="38415" ht="15" customHeight="1" x14ac:dyDescent="0.2"/>
    <row r="38416" ht="15" customHeight="1" x14ac:dyDescent="0.2"/>
    <row r="38417" ht="15" customHeight="1" x14ac:dyDescent="0.2"/>
    <row r="38418" ht="15" customHeight="1" x14ac:dyDescent="0.2"/>
    <row r="38419" ht="15" customHeight="1" x14ac:dyDescent="0.2"/>
    <row r="38420" ht="15" customHeight="1" x14ac:dyDescent="0.2"/>
    <row r="38421" ht="15" customHeight="1" x14ac:dyDescent="0.2"/>
    <row r="38422" ht="15" customHeight="1" x14ac:dyDescent="0.2"/>
    <row r="38423" ht="15" customHeight="1" x14ac:dyDescent="0.2"/>
    <row r="38424" ht="15" customHeight="1" x14ac:dyDescent="0.2"/>
    <row r="38425" ht="15" customHeight="1" x14ac:dyDescent="0.2"/>
    <row r="38426" ht="15" customHeight="1" x14ac:dyDescent="0.2"/>
    <row r="38427" ht="15" customHeight="1" x14ac:dyDescent="0.2"/>
    <row r="38428" ht="15" customHeight="1" x14ac:dyDescent="0.2"/>
    <row r="38429" ht="15" customHeight="1" x14ac:dyDescent="0.2"/>
    <row r="38430" ht="15" customHeight="1" x14ac:dyDescent="0.2"/>
    <row r="38431" ht="15" customHeight="1" x14ac:dyDescent="0.2"/>
    <row r="38432" ht="15" customHeight="1" x14ac:dyDescent="0.2"/>
    <row r="38433" ht="15" customHeight="1" x14ac:dyDescent="0.2"/>
    <row r="38434" ht="15" customHeight="1" x14ac:dyDescent="0.2"/>
    <row r="38435" ht="15" customHeight="1" x14ac:dyDescent="0.2"/>
    <row r="38436" ht="15" customHeight="1" x14ac:dyDescent="0.2"/>
    <row r="38437" ht="15" customHeight="1" x14ac:dyDescent="0.2"/>
    <row r="38438" ht="15" customHeight="1" x14ac:dyDescent="0.2"/>
    <row r="38439" ht="15" customHeight="1" x14ac:dyDescent="0.2"/>
    <row r="38440" ht="15" customHeight="1" x14ac:dyDescent="0.2"/>
    <row r="38441" ht="15" customHeight="1" x14ac:dyDescent="0.2"/>
    <row r="38442" ht="15" customHeight="1" x14ac:dyDescent="0.2"/>
    <row r="38443" ht="15" customHeight="1" x14ac:dyDescent="0.2"/>
    <row r="38444" ht="15" customHeight="1" x14ac:dyDescent="0.2"/>
    <row r="38445" ht="15" customHeight="1" x14ac:dyDescent="0.2"/>
    <row r="38446" ht="15" customHeight="1" x14ac:dyDescent="0.2"/>
    <row r="38447" ht="15" customHeight="1" x14ac:dyDescent="0.2"/>
    <row r="38448" ht="15" customHeight="1" x14ac:dyDescent="0.2"/>
    <row r="38449" ht="15" customHeight="1" x14ac:dyDescent="0.2"/>
    <row r="38450" ht="15" customHeight="1" x14ac:dyDescent="0.2"/>
    <row r="38451" ht="15" customHeight="1" x14ac:dyDescent="0.2"/>
    <row r="38452" ht="15" customHeight="1" x14ac:dyDescent="0.2"/>
    <row r="38453" ht="15" customHeight="1" x14ac:dyDescent="0.2"/>
    <row r="38454" ht="15" customHeight="1" x14ac:dyDescent="0.2"/>
    <row r="38455" ht="15" customHeight="1" x14ac:dyDescent="0.2"/>
    <row r="38456" ht="15" customHeight="1" x14ac:dyDescent="0.2"/>
    <row r="38457" ht="15" customHeight="1" x14ac:dyDescent="0.2"/>
    <row r="38458" ht="15" customHeight="1" x14ac:dyDescent="0.2"/>
    <row r="38459" ht="15" customHeight="1" x14ac:dyDescent="0.2"/>
    <row r="38460" ht="15" customHeight="1" x14ac:dyDescent="0.2"/>
    <row r="38461" ht="15" customHeight="1" x14ac:dyDescent="0.2"/>
    <row r="38462" ht="15" customHeight="1" x14ac:dyDescent="0.2"/>
    <row r="38463" ht="15" customHeight="1" x14ac:dyDescent="0.2"/>
    <row r="38464" ht="15" customHeight="1" x14ac:dyDescent="0.2"/>
    <row r="38465" ht="15" customHeight="1" x14ac:dyDescent="0.2"/>
    <row r="38466" ht="15" customHeight="1" x14ac:dyDescent="0.2"/>
    <row r="38467" ht="15" customHeight="1" x14ac:dyDescent="0.2"/>
    <row r="38468" ht="15" customHeight="1" x14ac:dyDescent="0.2"/>
    <row r="38469" ht="15" customHeight="1" x14ac:dyDescent="0.2"/>
    <row r="38470" ht="15" customHeight="1" x14ac:dyDescent="0.2"/>
    <row r="38471" ht="15" customHeight="1" x14ac:dyDescent="0.2"/>
    <row r="38472" ht="15" customHeight="1" x14ac:dyDescent="0.2"/>
    <row r="38473" ht="15" customHeight="1" x14ac:dyDescent="0.2"/>
    <row r="38474" ht="15" customHeight="1" x14ac:dyDescent="0.2"/>
    <row r="38475" ht="15" customHeight="1" x14ac:dyDescent="0.2"/>
    <row r="38476" ht="15" customHeight="1" x14ac:dyDescent="0.2"/>
    <row r="38477" ht="15" customHeight="1" x14ac:dyDescent="0.2"/>
    <row r="38478" ht="15" customHeight="1" x14ac:dyDescent="0.2"/>
    <row r="38479" ht="15" customHeight="1" x14ac:dyDescent="0.2"/>
    <row r="38480" ht="15" customHeight="1" x14ac:dyDescent="0.2"/>
    <row r="38481" ht="15" customHeight="1" x14ac:dyDescent="0.2"/>
    <row r="38482" ht="15" customHeight="1" x14ac:dyDescent="0.2"/>
    <row r="38483" ht="15" customHeight="1" x14ac:dyDescent="0.2"/>
    <row r="38484" ht="15" customHeight="1" x14ac:dyDescent="0.2"/>
    <row r="38485" ht="15" customHeight="1" x14ac:dyDescent="0.2"/>
    <row r="38486" ht="15" customHeight="1" x14ac:dyDescent="0.2"/>
    <row r="38487" ht="15" customHeight="1" x14ac:dyDescent="0.2"/>
    <row r="38488" ht="15" customHeight="1" x14ac:dyDescent="0.2"/>
    <row r="38489" ht="15" customHeight="1" x14ac:dyDescent="0.2"/>
    <row r="38490" ht="15" customHeight="1" x14ac:dyDescent="0.2"/>
    <row r="38491" ht="15" customHeight="1" x14ac:dyDescent="0.2"/>
    <row r="38492" ht="15" customHeight="1" x14ac:dyDescent="0.2"/>
    <row r="38493" ht="15" customHeight="1" x14ac:dyDescent="0.2"/>
    <row r="38494" ht="15" customHeight="1" x14ac:dyDescent="0.2"/>
    <row r="38495" ht="15" customHeight="1" x14ac:dyDescent="0.2"/>
    <row r="38496" ht="15" customHeight="1" x14ac:dyDescent="0.2"/>
    <row r="38497" ht="15" customHeight="1" x14ac:dyDescent="0.2"/>
    <row r="38498" ht="15" customHeight="1" x14ac:dyDescent="0.2"/>
    <row r="38499" ht="15" customHeight="1" x14ac:dyDescent="0.2"/>
    <row r="38500" ht="15" customHeight="1" x14ac:dyDescent="0.2"/>
    <row r="38501" ht="15" customHeight="1" x14ac:dyDescent="0.2"/>
    <row r="38502" ht="15" customHeight="1" x14ac:dyDescent="0.2"/>
    <row r="38503" ht="15" customHeight="1" x14ac:dyDescent="0.2"/>
    <row r="38504" ht="15" customHeight="1" x14ac:dyDescent="0.2"/>
    <row r="38505" ht="15" customHeight="1" x14ac:dyDescent="0.2"/>
    <row r="38506" ht="15" customHeight="1" x14ac:dyDescent="0.2"/>
    <row r="38507" ht="15" customHeight="1" x14ac:dyDescent="0.2"/>
    <row r="38508" ht="15" customHeight="1" x14ac:dyDescent="0.2"/>
    <row r="38509" ht="15" customHeight="1" x14ac:dyDescent="0.2"/>
    <row r="38510" ht="15" customHeight="1" x14ac:dyDescent="0.2"/>
    <row r="38511" ht="15" customHeight="1" x14ac:dyDescent="0.2"/>
    <row r="38512" ht="15" customHeight="1" x14ac:dyDescent="0.2"/>
    <row r="38513" ht="15" customHeight="1" x14ac:dyDescent="0.2"/>
    <row r="38514" ht="15" customHeight="1" x14ac:dyDescent="0.2"/>
    <row r="38515" ht="15" customHeight="1" x14ac:dyDescent="0.2"/>
    <row r="38516" ht="15" customHeight="1" x14ac:dyDescent="0.2"/>
    <row r="38517" ht="15" customHeight="1" x14ac:dyDescent="0.2"/>
    <row r="38518" ht="15" customHeight="1" x14ac:dyDescent="0.2"/>
    <row r="38519" ht="15" customHeight="1" x14ac:dyDescent="0.2"/>
    <row r="38520" ht="15" customHeight="1" x14ac:dyDescent="0.2"/>
    <row r="38521" ht="15" customHeight="1" x14ac:dyDescent="0.2"/>
    <row r="38522" ht="15" customHeight="1" x14ac:dyDescent="0.2"/>
    <row r="38523" ht="15" customHeight="1" x14ac:dyDescent="0.2"/>
    <row r="38524" ht="15" customHeight="1" x14ac:dyDescent="0.2"/>
    <row r="38525" ht="15" customHeight="1" x14ac:dyDescent="0.2"/>
    <row r="38526" ht="15" customHeight="1" x14ac:dyDescent="0.2"/>
    <row r="38527" ht="15" customHeight="1" x14ac:dyDescent="0.2"/>
    <row r="38528" ht="15" customHeight="1" x14ac:dyDescent="0.2"/>
    <row r="38529" ht="15" customHeight="1" x14ac:dyDescent="0.2"/>
    <row r="38530" ht="15" customHeight="1" x14ac:dyDescent="0.2"/>
    <row r="38531" ht="15" customHeight="1" x14ac:dyDescent="0.2"/>
    <row r="38532" ht="15" customHeight="1" x14ac:dyDescent="0.2"/>
    <row r="38533" ht="15" customHeight="1" x14ac:dyDescent="0.2"/>
    <row r="38534" ht="15" customHeight="1" x14ac:dyDescent="0.2"/>
    <row r="38535" ht="15" customHeight="1" x14ac:dyDescent="0.2"/>
    <row r="38536" ht="15" customHeight="1" x14ac:dyDescent="0.2"/>
    <row r="38537" ht="15" customHeight="1" x14ac:dyDescent="0.2"/>
    <row r="38538" ht="15" customHeight="1" x14ac:dyDescent="0.2"/>
    <row r="38539" ht="15" customHeight="1" x14ac:dyDescent="0.2"/>
    <row r="38540" ht="15" customHeight="1" x14ac:dyDescent="0.2"/>
    <row r="38541" ht="15" customHeight="1" x14ac:dyDescent="0.2"/>
    <row r="38542" ht="15" customHeight="1" x14ac:dyDescent="0.2"/>
    <row r="38543" ht="15" customHeight="1" x14ac:dyDescent="0.2"/>
    <row r="38544" ht="15" customHeight="1" x14ac:dyDescent="0.2"/>
    <row r="38545" ht="15" customHeight="1" x14ac:dyDescent="0.2"/>
    <row r="38546" ht="15" customHeight="1" x14ac:dyDescent="0.2"/>
    <row r="38547" ht="15" customHeight="1" x14ac:dyDescent="0.2"/>
    <row r="38548" ht="15" customHeight="1" x14ac:dyDescent="0.2"/>
    <row r="38549" ht="15" customHeight="1" x14ac:dyDescent="0.2"/>
    <row r="38550" ht="15" customHeight="1" x14ac:dyDescent="0.2"/>
    <row r="38551" ht="15" customHeight="1" x14ac:dyDescent="0.2"/>
    <row r="38552" ht="15" customHeight="1" x14ac:dyDescent="0.2"/>
    <row r="38553" ht="15" customHeight="1" x14ac:dyDescent="0.2"/>
    <row r="38554" ht="15" customHeight="1" x14ac:dyDescent="0.2"/>
    <row r="38555" ht="15" customHeight="1" x14ac:dyDescent="0.2"/>
    <row r="38556" ht="15" customHeight="1" x14ac:dyDescent="0.2"/>
    <row r="38557" ht="15" customHeight="1" x14ac:dyDescent="0.2"/>
    <row r="38558" ht="15" customHeight="1" x14ac:dyDescent="0.2"/>
    <row r="38559" ht="15" customHeight="1" x14ac:dyDescent="0.2"/>
    <row r="38560" ht="15" customHeight="1" x14ac:dyDescent="0.2"/>
    <row r="38561" ht="15" customHeight="1" x14ac:dyDescent="0.2"/>
    <row r="38562" ht="15" customHeight="1" x14ac:dyDescent="0.2"/>
    <row r="38563" ht="15" customHeight="1" x14ac:dyDescent="0.2"/>
    <row r="38564" ht="15" customHeight="1" x14ac:dyDescent="0.2"/>
    <row r="38565" ht="15" customHeight="1" x14ac:dyDescent="0.2"/>
    <row r="38566" ht="15" customHeight="1" x14ac:dyDescent="0.2"/>
    <row r="38567" ht="15" customHeight="1" x14ac:dyDescent="0.2"/>
    <row r="38568" ht="15" customHeight="1" x14ac:dyDescent="0.2"/>
    <row r="38569" ht="15" customHeight="1" x14ac:dyDescent="0.2"/>
    <row r="38570" ht="15" customHeight="1" x14ac:dyDescent="0.2"/>
    <row r="38571" ht="15" customHeight="1" x14ac:dyDescent="0.2"/>
    <row r="38572" ht="15" customHeight="1" x14ac:dyDescent="0.2"/>
    <row r="38573" ht="15" customHeight="1" x14ac:dyDescent="0.2"/>
    <row r="38574" ht="15" customHeight="1" x14ac:dyDescent="0.2"/>
    <row r="38575" ht="15" customHeight="1" x14ac:dyDescent="0.2"/>
    <row r="38576" ht="15" customHeight="1" x14ac:dyDescent="0.2"/>
    <row r="38577" ht="15" customHeight="1" x14ac:dyDescent="0.2"/>
    <row r="38578" ht="15" customHeight="1" x14ac:dyDescent="0.2"/>
    <row r="38579" ht="15" customHeight="1" x14ac:dyDescent="0.2"/>
    <row r="38580" ht="15" customHeight="1" x14ac:dyDescent="0.2"/>
    <row r="38581" ht="15" customHeight="1" x14ac:dyDescent="0.2"/>
    <row r="38582" ht="15" customHeight="1" x14ac:dyDescent="0.2"/>
    <row r="38583" ht="15" customHeight="1" x14ac:dyDescent="0.2"/>
    <row r="38584" ht="15" customHeight="1" x14ac:dyDescent="0.2"/>
    <row r="38585" ht="15" customHeight="1" x14ac:dyDescent="0.2"/>
    <row r="38586" ht="15" customHeight="1" x14ac:dyDescent="0.2"/>
    <row r="38587" ht="15" customHeight="1" x14ac:dyDescent="0.2"/>
    <row r="38588" ht="15" customHeight="1" x14ac:dyDescent="0.2"/>
    <row r="38589" ht="15" customHeight="1" x14ac:dyDescent="0.2"/>
    <row r="38590" ht="15" customHeight="1" x14ac:dyDescent="0.2"/>
    <row r="38591" ht="15" customHeight="1" x14ac:dyDescent="0.2"/>
    <row r="38592" ht="15" customHeight="1" x14ac:dyDescent="0.2"/>
    <row r="38593" ht="15" customHeight="1" x14ac:dyDescent="0.2"/>
    <row r="38594" ht="15" customHeight="1" x14ac:dyDescent="0.2"/>
    <row r="38595" ht="15" customHeight="1" x14ac:dyDescent="0.2"/>
    <row r="38596" ht="15" customHeight="1" x14ac:dyDescent="0.2"/>
    <row r="38597" ht="15" customHeight="1" x14ac:dyDescent="0.2"/>
    <row r="38598" ht="15" customHeight="1" x14ac:dyDescent="0.2"/>
    <row r="38599" ht="15" customHeight="1" x14ac:dyDescent="0.2"/>
    <row r="38600" ht="15" customHeight="1" x14ac:dyDescent="0.2"/>
    <row r="38601" ht="15" customHeight="1" x14ac:dyDescent="0.2"/>
    <row r="38602" ht="15" customHeight="1" x14ac:dyDescent="0.2"/>
    <row r="38603" ht="15" customHeight="1" x14ac:dyDescent="0.2"/>
    <row r="38604" ht="15" customHeight="1" x14ac:dyDescent="0.2"/>
    <row r="38605" ht="15" customHeight="1" x14ac:dyDescent="0.2"/>
    <row r="38606" ht="15" customHeight="1" x14ac:dyDescent="0.2"/>
    <row r="38607" ht="15" customHeight="1" x14ac:dyDescent="0.2"/>
    <row r="38608" ht="15" customHeight="1" x14ac:dyDescent="0.2"/>
    <row r="38609" ht="15" customHeight="1" x14ac:dyDescent="0.2"/>
    <row r="38610" ht="15" customHeight="1" x14ac:dyDescent="0.2"/>
    <row r="38611" ht="15" customHeight="1" x14ac:dyDescent="0.2"/>
    <row r="38612" ht="15" customHeight="1" x14ac:dyDescent="0.2"/>
    <row r="38613" ht="15" customHeight="1" x14ac:dyDescent="0.2"/>
    <row r="38614" ht="15" customHeight="1" x14ac:dyDescent="0.2"/>
    <row r="38615" ht="15" customHeight="1" x14ac:dyDescent="0.2"/>
    <row r="38616" ht="15" customHeight="1" x14ac:dyDescent="0.2"/>
    <row r="38617" ht="15" customHeight="1" x14ac:dyDescent="0.2"/>
    <row r="38618" ht="15" customHeight="1" x14ac:dyDescent="0.2"/>
    <row r="38619" ht="15" customHeight="1" x14ac:dyDescent="0.2"/>
    <row r="38620" ht="15" customHeight="1" x14ac:dyDescent="0.2"/>
    <row r="38621" ht="15" customHeight="1" x14ac:dyDescent="0.2"/>
    <row r="38622" ht="15" customHeight="1" x14ac:dyDescent="0.2"/>
    <row r="38623" ht="15" customHeight="1" x14ac:dyDescent="0.2"/>
    <row r="38624" ht="15" customHeight="1" x14ac:dyDescent="0.2"/>
    <row r="38625" ht="15" customHeight="1" x14ac:dyDescent="0.2"/>
    <row r="38626" ht="15" customHeight="1" x14ac:dyDescent="0.2"/>
    <row r="38627" ht="15" customHeight="1" x14ac:dyDescent="0.2"/>
    <row r="38628" ht="15" customHeight="1" x14ac:dyDescent="0.2"/>
    <row r="38629" ht="15" customHeight="1" x14ac:dyDescent="0.2"/>
    <row r="38630" ht="15" customHeight="1" x14ac:dyDescent="0.2"/>
    <row r="38631" ht="15" customHeight="1" x14ac:dyDescent="0.2"/>
    <row r="38632" ht="15" customHeight="1" x14ac:dyDescent="0.2"/>
    <row r="38633" ht="15" customHeight="1" x14ac:dyDescent="0.2"/>
    <row r="38634" ht="15" customHeight="1" x14ac:dyDescent="0.2"/>
    <row r="38635" ht="15" customHeight="1" x14ac:dyDescent="0.2"/>
    <row r="38636" ht="15" customHeight="1" x14ac:dyDescent="0.2"/>
    <row r="38637" ht="15" customHeight="1" x14ac:dyDescent="0.2"/>
    <row r="38638" ht="15" customHeight="1" x14ac:dyDescent="0.2"/>
    <row r="38639" ht="15" customHeight="1" x14ac:dyDescent="0.2"/>
    <row r="38640" ht="15" customHeight="1" x14ac:dyDescent="0.2"/>
    <row r="38641" ht="15" customHeight="1" x14ac:dyDescent="0.2"/>
    <row r="38642" ht="15" customHeight="1" x14ac:dyDescent="0.2"/>
    <row r="38643" ht="15" customHeight="1" x14ac:dyDescent="0.2"/>
    <row r="38644" ht="15" customHeight="1" x14ac:dyDescent="0.2"/>
    <row r="38645" ht="15" customHeight="1" x14ac:dyDescent="0.2"/>
    <row r="38646" ht="15" customHeight="1" x14ac:dyDescent="0.2"/>
    <row r="38647" ht="15" customHeight="1" x14ac:dyDescent="0.2"/>
    <row r="38648" ht="15" customHeight="1" x14ac:dyDescent="0.2"/>
    <row r="38649" ht="15" customHeight="1" x14ac:dyDescent="0.2"/>
    <row r="38650" ht="15" customHeight="1" x14ac:dyDescent="0.2"/>
    <row r="38651" ht="15" customHeight="1" x14ac:dyDescent="0.2"/>
    <row r="38652" ht="15" customHeight="1" x14ac:dyDescent="0.2"/>
    <row r="38653" ht="15" customHeight="1" x14ac:dyDescent="0.2"/>
    <row r="38654" ht="15" customHeight="1" x14ac:dyDescent="0.2"/>
    <row r="38655" ht="15" customHeight="1" x14ac:dyDescent="0.2"/>
    <row r="38656" ht="15" customHeight="1" x14ac:dyDescent="0.2"/>
    <row r="38657" ht="15" customHeight="1" x14ac:dyDescent="0.2"/>
    <row r="38658" ht="15" customHeight="1" x14ac:dyDescent="0.2"/>
    <row r="38659" ht="15" customHeight="1" x14ac:dyDescent="0.2"/>
    <row r="38660" ht="15" customHeight="1" x14ac:dyDescent="0.2"/>
    <row r="38661" ht="15" customHeight="1" x14ac:dyDescent="0.2"/>
    <row r="38662" ht="15" customHeight="1" x14ac:dyDescent="0.2"/>
    <row r="38663" ht="15" customHeight="1" x14ac:dyDescent="0.2"/>
    <row r="38664" ht="15" customHeight="1" x14ac:dyDescent="0.2"/>
    <row r="38665" ht="15" customHeight="1" x14ac:dyDescent="0.2"/>
    <row r="38666" ht="15" customHeight="1" x14ac:dyDescent="0.2"/>
    <row r="38667" ht="15" customHeight="1" x14ac:dyDescent="0.2"/>
    <row r="38668" ht="15" customHeight="1" x14ac:dyDescent="0.2"/>
    <row r="38669" ht="15" customHeight="1" x14ac:dyDescent="0.2"/>
    <row r="38670" ht="15" customHeight="1" x14ac:dyDescent="0.2"/>
    <row r="38671" ht="15" customHeight="1" x14ac:dyDescent="0.2"/>
    <row r="38672" ht="15" customHeight="1" x14ac:dyDescent="0.2"/>
    <row r="38673" ht="15" customHeight="1" x14ac:dyDescent="0.2"/>
    <row r="38674" ht="15" customHeight="1" x14ac:dyDescent="0.2"/>
    <row r="38675" ht="15" customHeight="1" x14ac:dyDescent="0.2"/>
    <row r="38676" ht="15" customHeight="1" x14ac:dyDescent="0.2"/>
    <row r="38677" ht="15" customHeight="1" x14ac:dyDescent="0.2"/>
    <row r="38678" ht="15" customHeight="1" x14ac:dyDescent="0.2"/>
    <row r="38679" ht="15" customHeight="1" x14ac:dyDescent="0.2"/>
    <row r="38680" ht="15" customHeight="1" x14ac:dyDescent="0.2"/>
    <row r="38681" ht="15" customHeight="1" x14ac:dyDescent="0.2"/>
    <row r="38682" ht="15" customHeight="1" x14ac:dyDescent="0.2"/>
    <row r="38683" ht="15" customHeight="1" x14ac:dyDescent="0.2"/>
    <row r="38684" ht="15" customHeight="1" x14ac:dyDescent="0.2"/>
    <row r="38685" ht="15" customHeight="1" x14ac:dyDescent="0.2"/>
    <row r="38686" ht="15" customHeight="1" x14ac:dyDescent="0.2"/>
    <row r="38687" ht="15" customHeight="1" x14ac:dyDescent="0.2"/>
    <row r="38688" ht="15" customHeight="1" x14ac:dyDescent="0.2"/>
    <row r="38689" ht="15" customHeight="1" x14ac:dyDescent="0.2"/>
    <row r="38690" ht="15" customHeight="1" x14ac:dyDescent="0.2"/>
    <row r="38691" ht="15" customHeight="1" x14ac:dyDescent="0.2"/>
    <row r="38692" ht="15" customHeight="1" x14ac:dyDescent="0.2"/>
    <row r="38693" ht="15" customHeight="1" x14ac:dyDescent="0.2"/>
    <row r="38694" ht="15" customHeight="1" x14ac:dyDescent="0.2"/>
    <row r="38695" ht="15" customHeight="1" x14ac:dyDescent="0.2"/>
    <row r="38696" ht="15" customHeight="1" x14ac:dyDescent="0.2"/>
    <row r="38697" ht="15" customHeight="1" x14ac:dyDescent="0.2"/>
    <row r="38698" ht="15" customHeight="1" x14ac:dyDescent="0.2"/>
    <row r="38699" ht="15" customHeight="1" x14ac:dyDescent="0.2"/>
    <row r="38700" ht="15" customHeight="1" x14ac:dyDescent="0.2"/>
    <row r="38701" ht="15" customHeight="1" x14ac:dyDescent="0.2"/>
    <row r="38702" ht="15" customHeight="1" x14ac:dyDescent="0.2"/>
    <row r="38703" ht="15" customHeight="1" x14ac:dyDescent="0.2"/>
    <row r="38704" ht="15" customHeight="1" x14ac:dyDescent="0.2"/>
    <row r="38705" ht="15" customHeight="1" x14ac:dyDescent="0.2"/>
    <row r="38706" ht="15" customHeight="1" x14ac:dyDescent="0.2"/>
    <row r="38707" ht="15" customHeight="1" x14ac:dyDescent="0.2"/>
    <row r="38708" ht="15" customHeight="1" x14ac:dyDescent="0.2"/>
    <row r="38709" ht="15" customHeight="1" x14ac:dyDescent="0.2"/>
    <row r="38710" ht="15" customHeight="1" x14ac:dyDescent="0.2"/>
    <row r="38711" ht="15" customHeight="1" x14ac:dyDescent="0.2"/>
    <row r="38712" ht="15" customHeight="1" x14ac:dyDescent="0.2"/>
    <row r="38713" ht="15" customHeight="1" x14ac:dyDescent="0.2"/>
    <row r="38714" ht="15" customHeight="1" x14ac:dyDescent="0.2"/>
    <row r="38715" ht="15" customHeight="1" x14ac:dyDescent="0.2"/>
    <row r="38716" ht="15" customHeight="1" x14ac:dyDescent="0.2"/>
    <row r="38717" ht="15" customHeight="1" x14ac:dyDescent="0.2"/>
    <row r="38718" ht="15" customHeight="1" x14ac:dyDescent="0.2"/>
    <row r="38719" ht="15" customHeight="1" x14ac:dyDescent="0.2"/>
    <row r="38720" ht="15" customHeight="1" x14ac:dyDescent="0.2"/>
    <row r="38721" ht="15" customHeight="1" x14ac:dyDescent="0.2"/>
    <row r="38722" ht="15" customHeight="1" x14ac:dyDescent="0.2"/>
    <row r="38723" ht="15" customHeight="1" x14ac:dyDescent="0.2"/>
    <row r="38724" ht="15" customHeight="1" x14ac:dyDescent="0.2"/>
    <row r="38725" ht="15" customHeight="1" x14ac:dyDescent="0.2"/>
    <row r="38726" ht="15" customHeight="1" x14ac:dyDescent="0.2"/>
    <row r="38727" ht="15" customHeight="1" x14ac:dyDescent="0.2"/>
    <row r="38728" ht="15" customHeight="1" x14ac:dyDescent="0.2"/>
    <row r="38729" ht="15" customHeight="1" x14ac:dyDescent="0.2"/>
    <row r="38730" ht="15" customHeight="1" x14ac:dyDescent="0.2"/>
    <row r="38731" ht="15" customHeight="1" x14ac:dyDescent="0.2"/>
    <row r="38732" ht="15" customHeight="1" x14ac:dyDescent="0.2"/>
    <row r="38733" ht="15" customHeight="1" x14ac:dyDescent="0.2"/>
    <row r="38734" ht="15" customHeight="1" x14ac:dyDescent="0.2"/>
    <row r="38735" ht="15" customHeight="1" x14ac:dyDescent="0.2"/>
    <row r="38736" ht="15" customHeight="1" x14ac:dyDescent="0.2"/>
    <row r="38737" ht="15" customHeight="1" x14ac:dyDescent="0.2"/>
    <row r="38738" ht="15" customHeight="1" x14ac:dyDescent="0.2"/>
    <row r="38739" ht="15" customHeight="1" x14ac:dyDescent="0.2"/>
    <row r="38740" ht="15" customHeight="1" x14ac:dyDescent="0.2"/>
    <row r="38741" ht="15" customHeight="1" x14ac:dyDescent="0.2"/>
    <row r="38742" ht="15" customHeight="1" x14ac:dyDescent="0.2"/>
    <row r="38743" ht="15" customHeight="1" x14ac:dyDescent="0.2"/>
    <row r="38744" ht="15" customHeight="1" x14ac:dyDescent="0.2"/>
    <row r="38745" ht="15" customHeight="1" x14ac:dyDescent="0.2"/>
    <row r="38746" ht="15" customHeight="1" x14ac:dyDescent="0.2"/>
    <row r="38747" ht="15" customHeight="1" x14ac:dyDescent="0.2"/>
    <row r="38748" ht="15" customHeight="1" x14ac:dyDescent="0.2"/>
    <row r="38749" ht="15" customHeight="1" x14ac:dyDescent="0.2"/>
    <row r="38750" ht="15" customHeight="1" x14ac:dyDescent="0.2"/>
    <row r="38751" ht="15" customHeight="1" x14ac:dyDescent="0.2"/>
    <row r="38752" ht="15" customHeight="1" x14ac:dyDescent="0.2"/>
    <row r="38753" ht="15" customHeight="1" x14ac:dyDescent="0.2"/>
    <row r="38754" ht="15" customHeight="1" x14ac:dyDescent="0.2"/>
    <row r="38755" ht="15" customHeight="1" x14ac:dyDescent="0.2"/>
    <row r="38756" ht="15" customHeight="1" x14ac:dyDescent="0.2"/>
    <row r="38757" ht="15" customHeight="1" x14ac:dyDescent="0.2"/>
    <row r="38758" ht="15" customHeight="1" x14ac:dyDescent="0.2"/>
    <row r="38759" ht="15" customHeight="1" x14ac:dyDescent="0.2"/>
    <row r="38760" ht="15" customHeight="1" x14ac:dyDescent="0.2"/>
    <row r="38761" ht="15" customHeight="1" x14ac:dyDescent="0.2"/>
    <row r="38762" ht="15" customHeight="1" x14ac:dyDescent="0.2"/>
    <row r="38763" ht="15" customHeight="1" x14ac:dyDescent="0.2"/>
    <row r="38764" ht="15" customHeight="1" x14ac:dyDescent="0.2"/>
    <row r="38765" ht="15" customHeight="1" x14ac:dyDescent="0.2"/>
    <row r="38766" ht="15" customHeight="1" x14ac:dyDescent="0.2"/>
    <row r="38767" ht="15" customHeight="1" x14ac:dyDescent="0.2"/>
    <row r="38768" ht="15" customHeight="1" x14ac:dyDescent="0.2"/>
    <row r="38769" ht="15" customHeight="1" x14ac:dyDescent="0.2"/>
    <row r="38770" ht="15" customHeight="1" x14ac:dyDescent="0.2"/>
    <row r="38771" ht="15" customHeight="1" x14ac:dyDescent="0.2"/>
    <row r="38772" ht="15" customHeight="1" x14ac:dyDescent="0.2"/>
    <row r="38773" ht="15" customHeight="1" x14ac:dyDescent="0.2"/>
    <row r="38774" ht="15" customHeight="1" x14ac:dyDescent="0.2"/>
    <row r="38775" ht="15" customHeight="1" x14ac:dyDescent="0.2"/>
    <row r="38776" ht="15" customHeight="1" x14ac:dyDescent="0.2"/>
    <row r="38777" ht="15" customHeight="1" x14ac:dyDescent="0.2"/>
    <row r="38778" ht="15" customHeight="1" x14ac:dyDescent="0.2"/>
    <row r="38779" ht="15" customHeight="1" x14ac:dyDescent="0.2"/>
    <row r="38780" ht="15" customHeight="1" x14ac:dyDescent="0.2"/>
    <row r="38781" ht="15" customHeight="1" x14ac:dyDescent="0.2"/>
    <row r="38782" ht="15" customHeight="1" x14ac:dyDescent="0.2"/>
    <row r="38783" ht="15" customHeight="1" x14ac:dyDescent="0.2"/>
    <row r="38784" ht="15" customHeight="1" x14ac:dyDescent="0.2"/>
    <row r="38785" ht="15" customHeight="1" x14ac:dyDescent="0.2"/>
    <row r="38786" ht="15" customHeight="1" x14ac:dyDescent="0.2"/>
    <row r="38787" ht="15" customHeight="1" x14ac:dyDescent="0.2"/>
    <row r="38788" ht="15" customHeight="1" x14ac:dyDescent="0.2"/>
    <row r="38789" ht="15" customHeight="1" x14ac:dyDescent="0.2"/>
    <row r="38790" ht="15" customHeight="1" x14ac:dyDescent="0.2"/>
    <row r="38791" ht="15" customHeight="1" x14ac:dyDescent="0.2"/>
    <row r="38792" ht="15" customHeight="1" x14ac:dyDescent="0.2"/>
    <row r="38793" ht="15" customHeight="1" x14ac:dyDescent="0.2"/>
    <row r="38794" ht="15" customHeight="1" x14ac:dyDescent="0.2"/>
    <row r="38795" ht="15" customHeight="1" x14ac:dyDescent="0.2"/>
    <row r="38796" ht="15" customHeight="1" x14ac:dyDescent="0.2"/>
    <row r="38797" ht="15" customHeight="1" x14ac:dyDescent="0.2"/>
    <row r="38798" ht="15" customHeight="1" x14ac:dyDescent="0.2"/>
    <row r="38799" ht="15" customHeight="1" x14ac:dyDescent="0.2"/>
    <row r="38800" ht="15" customHeight="1" x14ac:dyDescent="0.2"/>
    <row r="38801" ht="15" customHeight="1" x14ac:dyDescent="0.2"/>
    <row r="38802" ht="15" customHeight="1" x14ac:dyDescent="0.2"/>
    <row r="38803" ht="15" customHeight="1" x14ac:dyDescent="0.2"/>
    <row r="38804" ht="15" customHeight="1" x14ac:dyDescent="0.2"/>
    <row r="38805" ht="15" customHeight="1" x14ac:dyDescent="0.2"/>
    <row r="38806" ht="15" customHeight="1" x14ac:dyDescent="0.2"/>
    <row r="38807" ht="15" customHeight="1" x14ac:dyDescent="0.2"/>
    <row r="38808" ht="15" customHeight="1" x14ac:dyDescent="0.2"/>
    <row r="38809" ht="15" customHeight="1" x14ac:dyDescent="0.2"/>
    <row r="38810" ht="15" customHeight="1" x14ac:dyDescent="0.2"/>
    <row r="38811" ht="15" customHeight="1" x14ac:dyDescent="0.2"/>
    <row r="38812" ht="15" customHeight="1" x14ac:dyDescent="0.2"/>
    <row r="38813" ht="15" customHeight="1" x14ac:dyDescent="0.2"/>
    <row r="38814" ht="15" customHeight="1" x14ac:dyDescent="0.2"/>
    <row r="38815" ht="15" customHeight="1" x14ac:dyDescent="0.2"/>
    <row r="38816" ht="15" customHeight="1" x14ac:dyDescent="0.2"/>
    <row r="38817" ht="15" customHeight="1" x14ac:dyDescent="0.2"/>
    <row r="38818" ht="15" customHeight="1" x14ac:dyDescent="0.2"/>
    <row r="38819" ht="15" customHeight="1" x14ac:dyDescent="0.2"/>
    <row r="38820" ht="15" customHeight="1" x14ac:dyDescent="0.2"/>
    <row r="38821" ht="15" customHeight="1" x14ac:dyDescent="0.2"/>
    <row r="38822" ht="15" customHeight="1" x14ac:dyDescent="0.2"/>
    <row r="38823" ht="15" customHeight="1" x14ac:dyDescent="0.2"/>
    <row r="38824" ht="15" customHeight="1" x14ac:dyDescent="0.2"/>
    <row r="38825" ht="15" customHeight="1" x14ac:dyDescent="0.2"/>
    <row r="38826" ht="15" customHeight="1" x14ac:dyDescent="0.2"/>
    <row r="38827" ht="15" customHeight="1" x14ac:dyDescent="0.2"/>
    <row r="38828" ht="15" customHeight="1" x14ac:dyDescent="0.2"/>
    <row r="38829" ht="15" customHeight="1" x14ac:dyDescent="0.2"/>
    <row r="38830" ht="15" customHeight="1" x14ac:dyDescent="0.2"/>
    <row r="38831" ht="15" customHeight="1" x14ac:dyDescent="0.2"/>
    <row r="38832" ht="15" customHeight="1" x14ac:dyDescent="0.2"/>
    <row r="38833" ht="15" customHeight="1" x14ac:dyDescent="0.2"/>
    <row r="38834" ht="15" customHeight="1" x14ac:dyDescent="0.2"/>
    <row r="38835" ht="15" customHeight="1" x14ac:dyDescent="0.2"/>
    <row r="38836" ht="15" customHeight="1" x14ac:dyDescent="0.2"/>
    <row r="38837" ht="15" customHeight="1" x14ac:dyDescent="0.2"/>
    <row r="38838" ht="15" customHeight="1" x14ac:dyDescent="0.2"/>
    <row r="38839" ht="15" customHeight="1" x14ac:dyDescent="0.2"/>
    <row r="38840" ht="15" customHeight="1" x14ac:dyDescent="0.2"/>
    <row r="38841" ht="15" customHeight="1" x14ac:dyDescent="0.2"/>
    <row r="38842" ht="15" customHeight="1" x14ac:dyDescent="0.2"/>
    <row r="38843" ht="15" customHeight="1" x14ac:dyDescent="0.2"/>
    <row r="38844" ht="15" customHeight="1" x14ac:dyDescent="0.2"/>
    <row r="38845" ht="15" customHeight="1" x14ac:dyDescent="0.2"/>
    <row r="38846" ht="15" customHeight="1" x14ac:dyDescent="0.2"/>
    <row r="38847" ht="15" customHeight="1" x14ac:dyDescent="0.2"/>
    <row r="38848" ht="15" customHeight="1" x14ac:dyDescent="0.2"/>
    <row r="38849" ht="15" customHeight="1" x14ac:dyDescent="0.2"/>
    <row r="38850" ht="15" customHeight="1" x14ac:dyDescent="0.2"/>
    <row r="38851" ht="15" customHeight="1" x14ac:dyDescent="0.2"/>
    <row r="38852" ht="15" customHeight="1" x14ac:dyDescent="0.2"/>
    <row r="38853" ht="15" customHeight="1" x14ac:dyDescent="0.2"/>
    <row r="38854" ht="15" customHeight="1" x14ac:dyDescent="0.2"/>
    <row r="38855" ht="15" customHeight="1" x14ac:dyDescent="0.2"/>
    <row r="38856" ht="15" customHeight="1" x14ac:dyDescent="0.2"/>
    <row r="38857" ht="15" customHeight="1" x14ac:dyDescent="0.2"/>
    <row r="38858" ht="15" customHeight="1" x14ac:dyDescent="0.2"/>
    <row r="38859" ht="15" customHeight="1" x14ac:dyDescent="0.2"/>
    <row r="38860" ht="15" customHeight="1" x14ac:dyDescent="0.2"/>
    <row r="38861" ht="15" customHeight="1" x14ac:dyDescent="0.2"/>
    <row r="38862" ht="15" customHeight="1" x14ac:dyDescent="0.2"/>
    <row r="38863" ht="15" customHeight="1" x14ac:dyDescent="0.2"/>
    <row r="38864" ht="15" customHeight="1" x14ac:dyDescent="0.2"/>
    <row r="38865" ht="15" customHeight="1" x14ac:dyDescent="0.2"/>
    <row r="38866" ht="15" customHeight="1" x14ac:dyDescent="0.2"/>
    <row r="38867" ht="15" customHeight="1" x14ac:dyDescent="0.2"/>
    <row r="38868" ht="15" customHeight="1" x14ac:dyDescent="0.2"/>
    <row r="38869" ht="15" customHeight="1" x14ac:dyDescent="0.2"/>
    <row r="38870" ht="15" customHeight="1" x14ac:dyDescent="0.2"/>
    <row r="38871" ht="15" customHeight="1" x14ac:dyDescent="0.2"/>
    <row r="38872" ht="15" customHeight="1" x14ac:dyDescent="0.2"/>
    <row r="38873" ht="15" customHeight="1" x14ac:dyDescent="0.2"/>
    <row r="38874" ht="15" customHeight="1" x14ac:dyDescent="0.2"/>
    <row r="38875" ht="15" customHeight="1" x14ac:dyDescent="0.2"/>
    <row r="38876" ht="15" customHeight="1" x14ac:dyDescent="0.2"/>
    <row r="38877" ht="15" customHeight="1" x14ac:dyDescent="0.2"/>
    <row r="38878" ht="15" customHeight="1" x14ac:dyDescent="0.2"/>
    <row r="38879" ht="15" customHeight="1" x14ac:dyDescent="0.2"/>
    <row r="38880" ht="15" customHeight="1" x14ac:dyDescent="0.2"/>
    <row r="38881" ht="15" customHeight="1" x14ac:dyDescent="0.2"/>
    <row r="38882" ht="15" customHeight="1" x14ac:dyDescent="0.2"/>
    <row r="38883" ht="15" customHeight="1" x14ac:dyDescent="0.2"/>
    <row r="38884" ht="15" customHeight="1" x14ac:dyDescent="0.2"/>
    <row r="38885" ht="15" customHeight="1" x14ac:dyDescent="0.2"/>
    <row r="38886" ht="15" customHeight="1" x14ac:dyDescent="0.2"/>
    <row r="38887" ht="15" customHeight="1" x14ac:dyDescent="0.2"/>
    <row r="38888" ht="15" customHeight="1" x14ac:dyDescent="0.2"/>
    <row r="38889" ht="15" customHeight="1" x14ac:dyDescent="0.2"/>
    <row r="38890" ht="15" customHeight="1" x14ac:dyDescent="0.2"/>
    <row r="38891" ht="15" customHeight="1" x14ac:dyDescent="0.2"/>
    <row r="38892" ht="15" customHeight="1" x14ac:dyDescent="0.2"/>
    <row r="38893" ht="15" customHeight="1" x14ac:dyDescent="0.2"/>
    <row r="38894" ht="15" customHeight="1" x14ac:dyDescent="0.2"/>
    <row r="38895" ht="15" customHeight="1" x14ac:dyDescent="0.2"/>
    <row r="38896" ht="15" customHeight="1" x14ac:dyDescent="0.2"/>
    <row r="38897" ht="15" customHeight="1" x14ac:dyDescent="0.2"/>
    <row r="38898" ht="15" customHeight="1" x14ac:dyDescent="0.2"/>
    <row r="38899" ht="15" customHeight="1" x14ac:dyDescent="0.2"/>
    <row r="38900" ht="15" customHeight="1" x14ac:dyDescent="0.2"/>
    <row r="38901" ht="15" customHeight="1" x14ac:dyDescent="0.2"/>
    <row r="38902" ht="15" customHeight="1" x14ac:dyDescent="0.2"/>
    <row r="38903" ht="15" customHeight="1" x14ac:dyDescent="0.2"/>
    <row r="38904" ht="15" customHeight="1" x14ac:dyDescent="0.2"/>
    <row r="38905" ht="15" customHeight="1" x14ac:dyDescent="0.2"/>
    <row r="38906" ht="15" customHeight="1" x14ac:dyDescent="0.2"/>
    <row r="38907" ht="15" customHeight="1" x14ac:dyDescent="0.2"/>
    <row r="38908" ht="15" customHeight="1" x14ac:dyDescent="0.2"/>
    <row r="38909" ht="15" customHeight="1" x14ac:dyDescent="0.2"/>
    <row r="38910" ht="15" customHeight="1" x14ac:dyDescent="0.2"/>
    <row r="38911" ht="15" customHeight="1" x14ac:dyDescent="0.2"/>
    <row r="38912" ht="15" customHeight="1" x14ac:dyDescent="0.2"/>
    <row r="38913" ht="15" customHeight="1" x14ac:dyDescent="0.2"/>
    <row r="38914" ht="15" customHeight="1" x14ac:dyDescent="0.2"/>
    <row r="38915" ht="15" customHeight="1" x14ac:dyDescent="0.2"/>
    <row r="38916" ht="15" customHeight="1" x14ac:dyDescent="0.2"/>
    <row r="38917" ht="15" customHeight="1" x14ac:dyDescent="0.2"/>
    <row r="38918" ht="15" customHeight="1" x14ac:dyDescent="0.2"/>
    <row r="38919" ht="15" customHeight="1" x14ac:dyDescent="0.2"/>
    <row r="38920" ht="15" customHeight="1" x14ac:dyDescent="0.2"/>
    <row r="38921" ht="15" customHeight="1" x14ac:dyDescent="0.2"/>
    <row r="38922" ht="15" customHeight="1" x14ac:dyDescent="0.2"/>
    <row r="38923" ht="15" customHeight="1" x14ac:dyDescent="0.2"/>
    <row r="38924" ht="15" customHeight="1" x14ac:dyDescent="0.2"/>
    <row r="38925" ht="15" customHeight="1" x14ac:dyDescent="0.2"/>
    <row r="38926" ht="15" customHeight="1" x14ac:dyDescent="0.2"/>
    <row r="38927" ht="15" customHeight="1" x14ac:dyDescent="0.2"/>
    <row r="38928" ht="15" customHeight="1" x14ac:dyDescent="0.2"/>
    <row r="38929" ht="15" customHeight="1" x14ac:dyDescent="0.2"/>
    <row r="38930" ht="15" customHeight="1" x14ac:dyDescent="0.2"/>
    <row r="38931" ht="15" customHeight="1" x14ac:dyDescent="0.2"/>
    <row r="38932" ht="15" customHeight="1" x14ac:dyDescent="0.2"/>
    <row r="38933" ht="15" customHeight="1" x14ac:dyDescent="0.2"/>
    <row r="38934" ht="15" customHeight="1" x14ac:dyDescent="0.2"/>
    <row r="38935" ht="15" customHeight="1" x14ac:dyDescent="0.2"/>
    <row r="38936" ht="15" customHeight="1" x14ac:dyDescent="0.2"/>
    <row r="38937" ht="15" customHeight="1" x14ac:dyDescent="0.2"/>
    <row r="38938" ht="15" customHeight="1" x14ac:dyDescent="0.2"/>
    <row r="38939" ht="15" customHeight="1" x14ac:dyDescent="0.2"/>
    <row r="38940" ht="15" customHeight="1" x14ac:dyDescent="0.2"/>
    <row r="38941" ht="15" customHeight="1" x14ac:dyDescent="0.2"/>
    <row r="38942" ht="15" customHeight="1" x14ac:dyDescent="0.2"/>
    <row r="38943" ht="15" customHeight="1" x14ac:dyDescent="0.2"/>
    <row r="38944" ht="15" customHeight="1" x14ac:dyDescent="0.2"/>
    <row r="38945" ht="15" customHeight="1" x14ac:dyDescent="0.2"/>
    <row r="38946" ht="15" customHeight="1" x14ac:dyDescent="0.2"/>
    <row r="38947" ht="15" customHeight="1" x14ac:dyDescent="0.2"/>
    <row r="38948" ht="15" customHeight="1" x14ac:dyDescent="0.2"/>
    <row r="38949" ht="15" customHeight="1" x14ac:dyDescent="0.2"/>
    <row r="38950" ht="15" customHeight="1" x14ac:dyDescent="0.2"/>
    <row r="38951" ht="15" customHeight="1" x14ac:dyDescent="0.2"/>
    <row r="38952" ht="15" customHeight="1" x14ac:dyDescent="0.2"/>
    <row r="38953" ht="15" customHeight="1" x14ac:dyDescent="0.2"/>
    <row r="38954" ht="15" customHeight="1" x14ac:dyDescent="0.2"/>
    <row r="38955" ht="15" customHeight="1" x14ac:dyDescent="0.2"/>
    <row r="38956" ht="15" customHeight="1" x14ac:dyDescent="0.2"/>
    <row r="38957" ht="15" customHeight="1" x14ac:dyDescent="0.2"/>
    <row r="38958" ht="15" customHeight="1" x14ac:dyDescent="0.2"/>
    <row r="38959" ht="15" customHeight="1" x14ac:dyDescent="0.2"/>
    <row r="38960" ht="15" customHeight="1" x14ac:dyDescent="0.2"/>
    <row r="38961" ht="15" customHeight="1" x14ac:dyDescent="0.2"/>
    <row r="38962" ht="15" customHeight="1" x14ac:dyDescent="0.2"/>
    <row r="38963" ht="15" customHeight="1" x14ac:dyDescent="0.2"/>
    <row r="38964" ht="15" customHeight="1" x14ac:dyDescent="0.2"/>
    <row r="38965" ht="15" customHeight="1" x14ac:dyDescent="0.2"/>
    <row r="38966" ht="15" customHeight="1" x14ac:dyDescent="0.2"/>
    <row r="38967" ht="15" customHeight="1" x14ac:dyDescent="0.2"/>
    <row r="38968" ht="15" customHeight="1" x14ac:dyDescent="0.2"/>
    <row r="38969" ht="15" customHeight="1" x14ac:dyDescent="0.2"/>
    <row r="38970" ht="15" customHeight="1" x14ac:dyDescent="0.2"/>
    <row r="38971" ht="15" customHeight="1" x14ac:dyDescent="0.2"/>
    <row r="38972" ht="15" customHeight="1" x14ac:dyDescent="0.2"/>
    <row r="38973" ht="15" customHeight="1" x14ac:dyDescent="0.2"/>
    <row r="38974" ht="15" customHeight="1" x14ac:dyDescent="0.2"/>
    <row r="38975" ht="15" customHeight="1" x14ac:dyDescent="0.2"/>
    <row r="38976" ht="15" customHeight="1" x14ac:dyDescent="0.2"/>
    <row r="38977" ht="15" customHeight="1" x14ac:dyDescent="0.2"/>
    <row r="38978" ht="15" customHeight="1" x14ac:dyDescent="0.2"/>
    <row r="38979" ht="15" customHeight="1" x14ac:dyDescent="0.2"/>
    <row r="38980" ht="15" customHeight="1" x14ac:dyDescent="0.2"/>
    <row r="38981" ht="15" customHeight="1" x14ac:dyDescent="0.2"/>
    <row r="38982" ht="15" customHeight="1" x14ac:dyDescent="0.2"/>
    <row r="38983" ht="15" customHeight="1" x14ac:dyDescent="0.2"/>
    <row r="38984" ht="15" customHeight="1" x14ac:dyDescent="0.2"/>
    <row r="38985" ht="15" customHeight="1" x14ac:dyDescent="0.2"/>
    <row r="38986" ht="15" customHeight="1" x14ac:dyDescent="0.2"/>
    <row r="38987" ht="15" customHeight="1" x14ac:dyDescent="0.2"/>
    <row r="38988" ht="15" customHeight="1" x14ac:dyDescent="0.2"/>
    <row r="38989" ht="15" customHeight="1" x14ac:dyDescent="0.2"/>
    <row r="38990" ht="15" customHeight="1" x14ac:dyDescent="0.2"/>
    <row r="38991" ht="15" customHeight="1" x14ac:dyDescent="0.2"/>
    <row r="38992" ht="15" customHeight="1" x14ac:dyDescent="0.2"/>
    <row r="38993" ht="15" customHeight="1" x14ac:dyDescent="0.2"/>
    <row r="38994" ht="15" customHeight="1" x14ac:dyDescent="0.2"/>
    <row r="38995" ht="15" customHeight="1" x14ac:dyDescent="0.2"/>
    <row r="38996" ht="15" customHeight="1" x14ac:dyDescent="0.2"/>
    <row r="38997" ht="15" customHeight="1" x14ac:dyDescent="0.2"/>
    <row r="38998" ht="15" customHeight="1" x14ac:dyDescent="0.2"/>
    <row r="38999" ht="15" customHeight="1" x14ac:dyDescent="0.2"/>
    <row r="39000" ht="15" customHeight="1" x14ac:dyDescent="0.2"/>
    <row r="39001" ht="15" customHeight="1" x14ac:dyDescent="0.2"/>
    <row r="39002" ht="15" customHeight="1" x14ac:dyDescent="0.2"/>
    <row r="39003" ht="15" customHeight="1" x14ac:dyDescent="0.2"/>
    <row r="39004" ht="15" customHeight="1" x14ac:dyDescent="0.2"/>
    <row r="39005" ht="15" customHeight="1" x14ac:dyDescent="0.2"/>
    <row r="39006" ht="15" customHeight="1" x14ac:dyDescent="0.2"/>
    <row r="39007" ht="15" customHeight="1" x14ac:dyDescent="0.2"/>
    <row r="39008" ht="15" customHeight="1" x14ac:dyDescent="0.2"/>
    <row r="39009" ht="15" customHeight="1" x14ac:dyDescent="0.2"/>
    <row r="39010" ht="15" customHeight="1" x14ac:dyDescent="0.2"/>
    <row r="39011" ht="15" customHeight="1" x14ac:dyDescent="0.2"/>
    <row r="39012" ht="15" customHeight="1" x14ac:dyDescent="0.2"/>
    <row r="39013" ht="15" customHeight="1" x14ac:dyDescent="0.2"/>
    <row r="39014" ht="15" customHeight="1" x14ac:dyDescent="0.2"/>
    <row r="39015" ht="15" customHeight="1" x14ac:dyDescent="0.2"/>
    <row r="39016" ht="15" customHeight="1" x14ac:dyDescent="0.2"/>
    <row r="39017" ht="15" customHeight="1" x14ac:dyDescent="0.2"/>
    <row r="39018" ht="15" customHeight="1" x14ac:dyDescent="0.2"/>
    <row r="39019" ht="15" customHeight="1" x14ac:dyDescent="0.2"/>
    <row r="39020" ht="15" customHeight="1" x14ac:dyDescent="0.2"/>
    <row r="39021" ht="15" customHeight="1" x14ac:dyDescent="0.2"/>
    <row r="39022" ht="15" customHeight="1" x14ac:dyDescent="0.2"/>
    <row r="39023" ht="15" customHeight="1" x14ac:dyDescent="0.2"/>
    <row r="39024" ht="15" customHeight="1" x14ac:dyDescent="0.2"/>
    <row r="39025" ht="15" customHeight="1" x14ac:dyDescent="0.2"/>
    <row r="39026" ht="15" customHeight="1" x14ac:dyDescent="0.2"/>
    <row r="39027" ht="15" customHeight="1" x14ac:dyDescent="0.2"/>
    <row r="39028" ht="15" customHeight="1" x14ac:dyDescent="0.2"/>
    <row r="39029" ht="15" customHeight="1" x14ac:dyDescent="0.2"/>
    <row r="39030" ht="15" customHeight="1" x14ac:dyDescent="0.2"/>
    <row r="39031" ht="15" customHeight="1" x14ac:dyDescent="0.2"/>
    <row r="39032" ht="15" customHeight="1" x14ac:dyDescent="0.2"/>
    <row r="39033" ht="15" customHeight="1" x14ac:dyDescent="0.2"/>
    <row r="39034" ht="15" customHeight="1" x14ac:dyDescent="0.2"/>
    <row r="39035" ht="15" customHeight="1" x14ac:dyDescent="0.2"/>
    <row r="39036" ht="15" customHeight="1" x14ac:dyDescent="0.2"/>
    <row r="39037" ht="15" customHeight="1" x14ac:dyDescent="0.2"/>
    <row r="39038" ht="15" customHeight="1" x14ac:dyDescent="0.2"/>
    <row r="39039" ht="15" customHeight="1" x14ac:dyDescent="0.2"/>
    <row r="39040" ht="15" customHeight="1" x14ac:dyDescent="0.2"/>
    <row r="39041" ht="15" customHeight="1" x14ac:dyDescent="0.2"/>
    <row r="39042" ht="15" customHeight="1" x14ac:dyDescent="0.2"/>
    <row r="39043" ht="15" customHeight="1" x14ac:dyDescent="0.2"/>
    <row r="39044" ht="15" customHeight="1" x14ac:dyDescent="0.2"/>
    <row r="39045" ht="15" customHeight="1" x14ac:dyDescent="0.2"/>
    <row r="39046" ht="15" customHeight="1" x14ac:dyDescent="0.2"/>
    <row r="39047" ht="15" customHeight="1" x14ac:dyDescent="0.2"/>
    <row r="39048" ht="15" customHeight="1" x14ac:dyDescent="0.2"/>
    <row r="39049" ht="15" customHeight="1" x14ac:dyDescent="0.2"/>
    <row r="39050" ht="15" customHeight="1" x14ac:dyDescent="0.2"/>
    <row r="39051" ht="15" customHeight="1" x14ac:dyDescent="0.2"/>
    <row r="39052" ht="15" customHeight="1" x14ac:dyDescent="0.2"/>
    <row r="39053" ht="15" customHeight="1" x14ac:dyDescent="0.2"/>
    <row r="39054" ht="15" customHeight="1" x14ac:dyDescent="0.2"/>
    <row r="39055" ht="15" customHeight="1" x14ac:dyDescent="0.2"/>
    <row r="39056" ht="15" customHeight="1" x14ac:dyDescent="0.2"/>
    <row r="39057" ht="15" customHeight="1" x14ac:dyDescent="0.2"/>
    <row r="39058" ht="15" customHeight="1" x14ac:dyDescent="0.2"/>
    <row r="39059" ht="15" customHeight="1" x14ac:dyDescent="0.2"/>
    <row r="39060" ht="15" customHeight="1" x14ac:dyDescent="0.2"/>
    <row r="39061" ht="15" customHeight="1" x14ac:dyDescent="0.2"/>
    <row r="39062" ht="15" customHeight="1" x14ac:dyDescent="0.2"/>
    <row r="39063" ht="15" customHeight="1" x14ac:dyDescent="0.2"/>
    <row r="39064" ht="15" customHeight="1" x14ac:dyDescent="0.2"/>
    <row r="39065" ht="15" customHeight="1" x14ac:dyDescent="0.2"/>
    <row r="39066" ht="15" customHeight="1" x14ac:dyDescent="0.2"/>
    <row r="39067" ht="15" customHeight="1" x14ac:dyDescent="0.2"/>
    <row r="39068" ht="15" customHeight="1" x14ac:dyDescent="0.2"/>
    <row r="39069" ht="15" customHeight="1" x14ac:dyDescent="0.2"/>
    <row r="39070" ht="15" customHeight="1" x14ac:dyDescent="0.2"/>
    <row r="39071" ht="15" customHeight="1" x14ac:dyDescent="0.2"/>
    <row r="39072" ht="15" customHeight="1" x14ac:dyDescent="0.2"/>
    <row r="39073" ht="15" customHeight="1" x14ac:dyDescent="0.2"/>
    <row r="39074" ht="15" customHeight="1" x14ac:dyDescent="0.2"/>
    <row r="39075" ht="15" customHeight="1" x14ac:dyDescent="0.2"/>
    <row r="39076" ht="15" customHeight="1" x14ac:dyDescent="0.2"/>
    <row r="39077" ht="15" customHeight="1" x14ac:dyDescent="0.2"/>
    <row r="39078" ht="15" customHeight="1" x14ac:dyDescent="0.2"/>
    <row r="39079" ht="15" customHeight="1" x14ac:dyDescent="0.2"/>
    <row r="39080" ht="15" customHeight="1" x14ac:dyDescent="0.2"/>
    <row r="39081" ht="15" customHeight="1" x14ac:dyDescent="0.2"/>
    <row r="39082" ht="15" customHeight="1" x14ac:dyDescent="0.2"/>
    <row r="39083" ht="15" customHeight="1" x14ac:dyDescent="0.2"/>
    <row r="39084" ht="15" customHeight="1" x14ac:dyDescent="0.2"/>
    <row r="39085" ht="15" customHeight="1" x14ac:dyDescent="0.2"/>
    <row r="39086" ht="15" customHeight="1" x14ac:dyDescent="0.2"/>
    <row r="39087" ht="15" customHeight="1" x14ac:dyDescent="0.2"/>
    <row r="39088" ht="15" customHeight="1" x14ac:dyDescent="0.2"/>
    <row r="39089" ht="15" customHeight="1" x14ac:dyDescent="0.2"/>
    <row r="39090" ht="15" customHeight="1" x14ac:dyDescent="0.2"/>
    <row r="39091" ht="15" customHeight="1" x14ac:dyDescent="0.2"/>
    <row r="39092" ht="15" customHeight="1" x14ac:dyDescent="0.2"/>
    <row r="39093" ht="15" customHeight="1" x14ac:dyDescent="0.2"/>
    <row r="39094" ht="15" customHeight="1" x14ac:dyDescent="0.2"/>
    <row r="39095" ht="15" customHeight="1" x14ac:dyDescent="0.2"/>
    <row r="39096" ht="15" customHeight="1" x14ac:dyDescent="0.2"/>
    <row r="39097" ht="15" customHeight="1" x14ac:dyDescent="0.2"/>
    <row r="39098" ht="15" customHeight="1" x14ac:dyDescent="0.2"/>
    <row r="39099" ht="15" customHeight="1" x14ac:dyDescent="0.2"/>
    <row r="39100" ht="15" customHeight="1" x14ac:dyDescent="0.2"/>
    <row r="39101" ht="15" customHeight="1" x14ac:dyDescent="0.2"/>
    <row r="39102" ht="15" customHeight="1" x14ac:dyDescent="0.2"/>
    <row r="39103" ht="15" customHeight="1" x14ac:dyDescent="0.2"/>
    <row r="39104" ht="15" customHeight="1" x14ac:dyDescent="0.2"/>
    <row r="39105" ht="15" customHeight="1" x14ac:dyDescent="0.2"/>
    <row r="39106" ht="15" customHeight="1" x14ac:dyDescent="0.2"/>
    <row r="39107" ht="15" customHeight="1" x14ac:dyDescent="0.2"/>
    <row r="39108" ht="15" customHeight="1" x14ac:dyDescent="0.2"/>
    <row r="39109" ht="15" customHeight="1" x14ac:dyDescent="0.2"/>
    <row r="39110" ht="15" customHeight="1" x14ac:dyDescent="0.2"/>
    <row r="39111" ht="15" customHeight="1" x14ac:dyDescent="0.2"/>
    <row r="39112" ht="15" customHeight="1" x14ac:dyDescent="0.2"/>
    <row r="39113" ht="15" customHeight="1" x14ac:dyDescent="0.2"/>
    <row r="39114" ht="15" customHeight="1" x14ac:dyDescent="0.2"/>
    <row r="39115" ht="15" customHeight="1" x14ac:dyDescent="0.2"/>
    <row r="39116" ht="15" customHeight="1" x14ac:dyDescent="0.2"/>
    <row r="39117" ht="15" customHeight="1" x14ac:dyDescent="0.2"/>
    <row r="39118" ht="15" customHeight="1" x14ac:dyDescent="0.2"/>
    <row r="39119" ht="15" customHeight="1" x14ac:dyDescent="0.2"/>
    <row r="39120" ht="15" customHeight="1" x14ac:dyDescent="0.2"/>
    <row r="39121" ht="15" customHeight="1" x14ac:dyDescent="0.2"/>
    <row r="39122" ht="15" customHeight="1" x14ac:dyDescent="0.2"/>
    <row r="39123" ht="15" customHeight="1" x14ac:dyDescent="0.2"/>
    <row r="39124" ht="15" customHeight="1" x14ac:dyDescent="0.2"/>
    <row r="39125" ht="15" customHeight="1" x14ac:dyDescent="0.2"/>
    <row r="39126" ht="15" customHeight="1" x14ac:dyDescent="0.2"/>
    <row r="39127" ht="15" customHeight="1" x14ac:dyDescent="0.2"/>
    <row r="39128" ht="15" customHeight="1" x14ac:dyDescent="0.2"/>
    <row r="39129" ht="15" customHeight="1" x14ac:dyDescent="0.2"/>
    <row r="39130" ht="15" customHeight="1" x14ac:dyDescent="0.2"/>
    <row r="39131" ht="15" customHeight="1" x14ac:dyDescent="0.2"/>
    <row r="39132" ht="15" customHeight="1" x14ac:dyDescent="0.2"/>
    <row r="39133" ht="15" customHeight="1" x14ac:dyDescent="0.2"/>
    <row r="39134" ht="15" customHeight="1" x14ac:dyDescent="0.2"/>
    <row r="39135" ht="15" customHeight="1" x14ac:dyDescent="0.2"/>
    <row r="39136" ht="15" customHeight="1" x14ac:dyDescent="0.2"/>
    <row r="39137" ht="15" customHeight="1" x14ac:dyDescent="0.2"/>
    <row r="39138" ht="15" customHeight="1" x14ac:dyDescent="0.2"/>
    <row r="39139" ht="15" customHeight="1" x14ac:dyDescent="0.2"/>
    <row r="39140" ht="15" customHeight="1" x14ac:dyDescent="0.2"/>
    <row r="39141" ht="15" customHeight="1" x14ac:dyDescent="0.2"/>
    <row r="39142" ht="15" customHeight="1" x14ac:dyDescent="0.2"/>
    <row r="39143" ht="15" customHeight="1" x14ac:dyDescent="0.2"/>
    <row r="39144" ht="15" customHeight="1" x14ac:dyDescent="0.2"/>
    <row r="39145" ht="15" customHeight="1" x14ac:dyDescent="0.2"/>
    <row r="39146" ht="15" customHeight="1" x14ac:dyDescent="0.2"/>
    <row r="39147" ht="15" customHeight="1" x14ac:dyDescent="0.2"/>
    <row r="39148" ht="15" customHeight="1" x14ac:dyDescent="0.2"/>
    <row r="39149" ht="15" customHeight="1" x14ac:dyDescent="0.2"/>
    <row r="39150" ht="15" customHeight="1" x14ac:dyDescent="0.2"/>
    <row r="39151" ht="15" customHeight="1" x14ac:dyDescent="0.2"/>
    <row r="39152" ht="15" customHeight="1" x14ac:dyDescent="0.2"/>
    <row r="39153" ht="15" customHeight="1" x14ac:dyDescent="0.2"/>
    <row r="39154" ht="15" customHeight="1" x14ac:dyDescent="0.2"/>
    <row r="39155" ht="15" customHeight="1" x14ac:dyDescent="0.2"/>
    <row r="39156" ht="15" customHeight="1" x14ac:dyDescent="0.2"/>
    <row r="39157" ht="15" customHeight="1" x14ac:dyDescent="0.2"/>
    <row r="39158" ht="15" customHeight="1" x14ac:dyDescent="0.2"/>
    <row r="39159" ht="15" customHeight="1" x14ac:dyDescent="0.2"/>
    <row r="39160" ht="15" customHeight="1" x14ac:dyDescent="0.2"/>
    <row r="39161" ht="15" customHeight="1" x14ac:dyDescent="0.2"/>
    <row r="39162" ht="15" customHeight="1" x14ac:dyDescent="0.2"/>
    <row r="39163" ht="15" customHeight="1" x14ac:dyDescent="0.2"/>
    <row r="39164" ht="15" customHeight="1" x14ac:dyDescent="0.2"/>
    <row r="39165" ht="15" customHeight="1" x14ac:dyDescent="0.2"/>
    <row r="39166" ht="15" customHeight="1" x14ac:dyDescent="0.2"/>
    <row r="39167" ht="15" customHeight="1" x14ac:dyDescent="0.2"/>
    <row r="39168" ht="15" customHeight="1" x14ac:dyDescent="0.2"/>
    <row r="39169" ht="15" customHeight="1" x14ac:dyDescent="0.2"/>
    <row r="39170" ht="15" customHeight="1" x14ac:dyDescent="0.2"/>
    <row r="39171" ht="15" customHeight="1" x14ac:dyDescent="0.2"/>
    <row r="39172" ht="15" customHeight="1" x14ac:dyDescent="0.2"/>
    <row r="39173" ht="15" customHeight="1" x14ac:dyDescent="0.2"/>
    <row r="39174" ht="15" customHeight="1" x14ac:dyDescent="0.2"/>
    <row r="39175" ht="15" customHeight="1" x14ac:dyDescent="0.2"/>
    <row r="39176" ht="15" customHeight="1" x14ac:dyDescent="0.2"/>
    <row r="39177" ht="15" customHeight="1" x14ac:dyDescent="0.2"/>
    <row r="39178" ht="15" customHeight="1" x14ac:dyDescent="0.2"/>
    <row r="39179" ht="15" customHeight="1" x14ac:dyDescent="0.2"/>
    <row r="39180" ht="15" customHeight="1" x14ac:dyDescent="0.2"/>
    <row r="39181" ht="15" customHeight="1" x14ac:dyDescent="0.2"/>
    <row r="39182" ht="15" customHeight="1" x14ac:dyDescent="0.2"/>
    <row r="39183" ht="15" customHeight="1" x14ac:dyDescent="0.2"/>
    <row r="39184" ht="15" customHeight="1" x14ac:dyDescent="0.2"/>
    <row r="39185" ht="15" customHeight="1" x14ac:dyDescent="0.2"/>
    <row r="39186" ht="15" customHeight="1" x14ac:dyDescent="0.2"/>
    <row r="39187" ht="15" customHeight="1" x14ac:dyDescent="0.2"/>
    <row r="39188" ht="15" customHeight="1" x14ac:dyDescent="0.2"/>
    <row r="39189" ht="15" customHeight="1" x14ac:dyDescent="0.2"/>
    <row r="39190" ht="15" customHeight="1" x14ac:dyDescent="0.2"/>
    <row r="39191" ht="15" customHeight="1" x14ac:dyDescent="0.2"/>
    <row r="39192" ht="15" customHeight="1" x14ac:dyDescent="0.2"/>
    <row r="39193" ht="15" customHeight="1" x14ac:dyDescent="0.2"/>
    <row r="39194" ht="15" customHeight="1" x14ac:dyDescent="0.2"/>
    <row r="39195" ht="15" customHeight="1" x14ac:dyDescent="0.2"/>
    <row r="39196" ht="15" customHeight="1" x14ac:dyDescent="0.2"/>
    <row r="39197" ht="15" customHeight="1" x14ac:dyDescent="0.2"/>
    <row r="39198" ht="15" customHeight="1" x14ac:dyDescent="0.2"/>
    <row r="39199" ht="15" customHeight="1" x14ac:dyDescent="0.2"/>
    <row r="39200" ht="15" customHeight="1" x14ac:dyDescent="0.2"/>
    <row r="39201" ht="15" customHeight="1" x14ac:dyDescent="0.2"/>
    <row r="39202" ht="15" customHeight="1" x14ac:dyDescent="0.2"/>
    <row r="39203" ht="15" customHeight="1" x14ac:dyDescent="0.2"/>
    <row r="39204" ht="15" customHeight="1" x14ac:dyDescent="0.2"/>
    <row r="39205" ht="15" customHeight="1" x14ac:dyDescent="0.2"/>
    <row r="39206" ht="15" customHeight="1" x14ac:dyDescent="0.2"/>
    <row r="39207" ht="15" customHeight="1" x14ac:dyDescent="0.2"/>
    <row r="39208" ht="15" customHeight="1" x14ac:dyDescent="0.2"/>
    <row r="39209" ht="15" customHeight="1" x14ac:dyDescent="0.2"/>
    <row r="39210" ht="15" customHeight="1" x14ac:dyDescent="0.2"/>
    <row r="39211" ht="15" customHeight="1" x14ac:dyDescent="0.2"/>
    <row r="39212" ht="15" customHeight="1" x14ac:dyDescent="0.2"/>
    <row r="39213" ht="15" customHeight="1" x14ac:dyDescent="0.2"/>
    <row r="39214" ht="15" customHeight="1" x14ac:dyDescent="0.2"/>
    <row r="39215" ht="15" customHeight="1" x14ac:dyDescent="0.2"/>
    <row r="39216" ht="15" customHeight="1" x14ac:dyDescent="0.2"/>
    <row r="39217" ht="15" customHeight="1" x14ac:dyDescent="0.2"/>
    <row r="39218" ht="15" customHeight="1" x14ac:dyDescent="0.2"/>
    <row r="39219" ht="15" customHeight="1" x14ac:dyDescent="0.2"/>
    <row r="39220" ht="15" customHeight="1" x14ac:dyDescent="0.2"/>
    <row r="39221" ht="15" customHeight="1" x14ac:dyDescent="0.2"/>
    <row r="39222" ht="15" customHeight="1" x14ac:dyDescent="0.2"/>
    <row r="39223" ht="15" customHeight="1" x14ac:dyDescent="0.2"/>
    <row r="39224" ht="15" customHeight="1" x14ac:dyDescent="0.2"/>
    <row r="39225" ht="15" customHeight="1" x14ac:dyDescent="0.2"/>
    <row r="39226" ht="15" customHeight="1" x14ac:dyDescent="0.2"/>
    <row r="39227" ht="15" customHeight="1" x14ac:dyDescent="0.2"/>
    <row r="39228" ht="15" customHeight="1" x14ac:dyDescent="0.2"/>
    <row r="39229" ht="15" customHeight="1" x14ac:dyDescent="0.2"/>
    <row r="39230" ht="15" customHeight="1" x14ac:dyDescent="0.2"/>
    <row r="39231" ht="15" customHeight="1" x14ac:dyDescent="0.2"/>
    <row r="39232" ht="15" customHeight="1" x14ac:dyDescent="0.2"/>
    <row r="39233" ht="15" customHeight="1" x14ac:dyDescent="0.2"/>
    <row r="39234" ht="15" customHeight="1" x14ac:dyDescent="0.2"/>
    <row r="39235" ht="15" customHeight="1" x14ac:dyDescent="0.2"/>
    <row r="39236" ht="15" customHeight="1" x14ac:dyDescent="0.2"/>
    <row r="39237" ht="15" customHeight="1" x14ac:dyDescent="0.2"/>
    <row r="39238" ht="15" customHeight="1" x14ac:dyDescent="0.2"/>
    <row r="39239" ht="15" customHeight="1" x14ac:dyDescent="0.2"/>
    <row r="39240" ht="15" customHeight="1" x14ac:dyDescent="0.2"/>
    <row r="39241" ht="15" customHeight="1" x14ac:dyDescent="0.2"/>
    <row r="39242" ht="15" customHeight="1" x14ac:dyDescent="0.2"/>
    <row r="39243" ht="15" customHeight="1" x14ac:dyDescent="0.2"/>
    <row r="39244" ht="15" customHeight="1" x14ac:dyDescent="0.2"/>
    <row r="39245" ht="15" customHeight="1" x14ac:dyDescent="0.2"/>
    <row r="39246" ht="15" customHeight="1" x14ac:dyDescent="0.2"/>
    <row r="39247" ht="15" customHeight="1" x14ac:dyDescent="0.2"/>
    <row r="39248" ht="15" customHeight="1" x14ac:dyDescent="0.2"/>
    <row r="39249" ht="15" customHeight="1" x14ac:dyDescent="0.2"/>
    <row r="39250" ht="15" customHeight="1" x14ac:dyDescent="0.2"/>
    <row r="39251" ht="15" customHeight="1" x14ac:dyDescent="0.2"/>
    <row r="39252" ht="15" customHeight="1" x14ac:dyDescent="0.2"/>
    <row r="39253" ht="15" customHeight="1" x14ac:dyDescent="0.2"/>
    <row r="39254" ht="15" customHeight="1" x14ac:dyDescent="0.2"/>
    <row r="39255" ht="15" customHeight="1" x14ac:dyDescent="0.2"/>
    <row r="39256" ht="15" customHeight="1" x14ac:dyDescent="0.2"/>
    <row r="39257" ht="15" customHeight="1" x14ac:dyDescent="0.2"/>
    <row r="39258" ht="15" customHeight="1" x14ac:dyDescent="0.2"/>
    <row r="39259" ht="15" customHeight="1" x14ac:dyDescent="0.2"/>
    <row r="39260" ht="15" customHeight="1" x14ac:dyDescent="0.2"/>
    <row r="39261" ht="15" customHeight="1" x14ac:dyDescent="0.2"/>
    <row r="39262" ht="15" customHeight="1" x14ac:dyDescent="0.2"/>
    <row r="39263" ht="15" customHeight="1" x14ac:dyDescent="0.2"/>
    <row r="39264" ht="15" customHeight="1" x14ac:dyDescent="0.2"/>
    <row r="39265" ht="15" customHeight="1" x14ac:dyDescent="0.2"/>
    <row r="39266" ht="15" customHeight="1" x14ac:dyDescent="0.2"/>
    <row r="39267" ht="15" customHeight="1" x14ac:dyDescent="0.2"/>
    <row r="39268" ht="15" customHeight="1" x14ac:dyDescent="0.2"/>
    <row r="39269" ht="15" customHeight="1" x14ac:dyDescent="0.2"/>
    <row r="39270" ht="15" customHeight="1" x14ac:dyDescent="0.2"/>
    <row r="39271" ht="15" customHeight="1" x14ac:dyDescent="0.2"/>
    <row r="39272" ht="15" customHeight="1" x14ac:dyDescent="0.2"/>
    <row r="39273" ht="15" customHeight="1" x14ac:dyDescent="0.2"/>
    <row r="39274" ht="15" customHeight="1" x14ac:dyDescent="0.2"/>
    <row r="39275" ht="15" customHeight="1" x14ac:dyDescent="0.2"/>
    <row r="39276" ht="15" customHeight="1" x14ac:dyDescent="0.2"/>
    <row r="39277" ht="15" customHeight="1" x14ac:dyDescent="0.2"/>
    <row r="39278" ht="15" customHeight="1" x14ac:dyDescent="0.2"/>
    <row r="39279" ht="15" customHeight="1" x14ac:dyDescent="0.2"/>
    <row r="39280" ht="15" customHeight="1" x14ac:dyDescent="0.2"/>
    <row r="39281" ht="15" customHeight="1" x14ac:dyDescent="0.2"/>
    <row r="39282" ht="15" customHeight="1" x14ac:dyDescent="0.2"/>
    <row r="39283" ht="15" customHeight="1" x14ac:dyDescent="0.2"/>
    <row r="39284" ht="15" customHeight="1" x14ac:dyDescent="0.2"/>
    <row r="39285" ht="15" customHeight="1" x14ac:dyDescent="0.2"/>
    <row r="39286" ht="15" customHeight="1" x14ac:dyDescent="0.2"/>
    <row r="39287" ht="15" customHeight="1" x14ac:dyDescent="0.2"/>
    <row r="39288" ht="15" customHeight="1" x14ac:dyDescent="0.2"/>
    <row r="39289" ht="15" customHeight="1" x14ac:dyDescent="0.2"/>
    <row r="39290" ht="15" customHeight="1" x14ac:dyDescent="0.2"/>
    <row r="39291" ht="15" customHeight="1" x14ac:dyDescent="0.2"/>
    <row r="39292" ht="15" customHeight="1" x14ac:dyDescent="0.2"/>
    <row r="39293" ht="15" customHeight="1" x14ac:dyDescent="0.2"/>
    <row r="39294" ht="15" customHeight="1" x14ac:dyDescent="0.2"/>
    <row r="39295" ht="15" customHeight="1" x14ac:dyDescent="0.2"/>
    <row r="39296" ht="15" customHeight="1" x14ac:dyDescent="0.2"/>
    <row r="39297" ht="15" customHeight="1" x14ac:dyDescent="0.2"/>
    <row r="39298" ht="15" customHeight="1" x14ac:dyDescent="0.2"/>
    <row r="39299" ht="15" customHeight="1" x14ac:dyDescent="0.2"/>
    <row r="39300" ht="15" customHeight="1" x14ac:dyDescent="0.2"/>
    <row r="39301" ht="15" customHeight="1" x14ac:dyDescent="0.2"/>
    <row r="39302" ht="15" customHeight="1" x14ac:dyDescent="0.2"/>
    <row r="39303" ht="15" customHeight="1" x14ac:dyDescent="0.2"/>
    <row r="39304" ht="15" customHeight="1" x14ac:dyDescent="0.2"/>
    <row r="39305" ht="15" customHeight="1" x14ac:dyDescent="0.2"/>
    <row r="39306" ht="15" customHeight="1" x14ac:dyDescent="0.2"/>
    <row r="39307" ht="15" customHeight="1" x14ac:dyDescent="0.2"/>
    <row r="39308" ht="15" customHeight="1" x14ac:dyDescent="0.2"/>
    <row r="39309" ht="15" customHeight="1" x14ac:dyDescent="0.2"/>
    <row r="39310" ht="15" customHeight="1" x14ac:dyDescent="0.2"/>
    <row r="39311" ht="15" customHeight="1" x14ac:dyDescent="0.2"/>
    <row r="39312" ht="15" customHeight="1" x14ac:dyDescent="0.2"/>
    <row r="39313" ht="15" customHeight="1" x14ac:dyDescent="0.2"/>
    <row r="39314" ht="15" customHeight="1" x14ac:dyDescent="0.2"/>
    <row r="39315" ht="15" customHeight="1" x14ac:dyDescent="0.2"/>
    <row r="39316" ht="15" customHeight="1" x14ac:dyDescent="0.2"/>
    <row r="39317" ht="15" customHeight="1" x14ac:dyDescent="0.2"/>
    <row r="39318" ht="15" customHeight="1" x14ac:dyDescent="0.2"/>
    <row r="39319" ht="15" customHeight="1" x14ac:dyDescent="0.2"/>
    <row r="39320" ht="15" customHeight="1" x14ac:dyDescent="0.2"/>
    <row r="39321" ht="15" customHeight="1" x14ac:dyDescent="0.2"/>
    <row r="39322" ht="15" customHeight="1" x14ac:dyDescent="0.2"/>
    <row r="39323" ht="15" customHeight="1" x14ac:dyDescent="0.2"/>
    <row r="39324" ht="15" customHeight="1" x14ac:dyDescent="0.2"/>
    <row r="39325" ht="15" customHeight="1" x14ac:dyDescent="0.2"/>
    <row r="39326" ht="15" customHeight="1" x14ac:dyDescent="0.2"/>
    <row r="39327" ht="15" customHeight="1" x14ac:dyDescent="0.2"/>
    <row r="39328" ht="15" customHeight="1" x14ac:dyDescent="0.2"/>
    <row r="39329" ht="15" customHeight="1" x14ac:dyDescent="0.2"/>
    <row r="39330" ht="15" customHeight="1" x14ac:dyDescent="0.2"/>
    <row r="39331" ht="15" customHeight="1" x14ac:dyDescent="0.2"/>
    <row r="39332" ht="15" customHeight="1" x14ac:dyDescent="0.2"/>
    <row r="39333" ht="15" customHeight="1" x14ac:dyDescent="0.2"/>
    <row r="39334" ht="15" customHeight="1" x14ac:dyDescent="0.2"/>
    <row r="39335" ht="15" customHeight="1" x14ac:dyDescent="0.2"/>
    <row r="39336" ht="15" customHeight="1" x14ac:dyDescent="0.2"/>
    <row r="39337" ht="15" customHeight="1" x14ac:dyDescent="0.2"/>
    <row r="39338" ht="15" customHeight="1" x14ac:dyDescent="0.2"/>
    <row r="39339" ht="15" customHeight="1" x14ac:dyDescent="0.2"/>
    <row r="39340" ht="15" customHeight="1" x14ac:dyDescent="0.2"/>
    <row r="39341" ht="15" customHeight="1" x14ac:dyDescent="0.2"/>
    <row r="39342" ht="15" customHeight="1" x14ac:dyDescent="0.2"/>
    <row r="39343" ht="15" customHeight="1" x14ac:dyDescent="0.2"/>
    <row r="39344" ht="15" customHeight="1" x14ac:dyDescent="0.2"/>
    <row r="39345" ht="15" customHeight="1" x14ac:dyDescent="0.2"/>
    <row r="39346" ht="15" customHeight="1" x14ac:dyDescent="0.2"/>
    <row r="39347" ht="15" customHeight="1" x14ac:dyDescent="0.2"/>
    <row r="39348" ht="15" customHeight="1" x14ac:dyDescent="0.2"/>
    <row r="39349" ht="15" customHeight="1" x14ac:dyDescent="0.2"/>
    <row r="39350" ht="15" customHeight="1" x14ac:dyDescent="0.2"/>
    <row r="39351" ht="15" customHeight="1" x14ac:dyDescent="0.2"/>
    <row r="39352" ht="15" customHeight="1" x14ac:dyDescent="0.2"/>
    <row r="39353" ht="15" customHeight="1" x14ac:dyDescent="0.2"/>
    <row r="39354" ht="15" customHeight="1" x14ac:dyDescent="0.2"/>
    <row r="39355" ht="15" customHeight="1" x14ac:dyDescent="0.2"/>
    <row r="39356" ht="15" customHeight="1" x14ac:dyDescent="0.2"/>
    <row r="39357" ht="15" customHeight="1" x14ac:dyDescent="0.2"/>
    <row r="39358" ht="15" customHeight="1" x14ac:dyDescent="0.2"/>
    <row r="39359" ht="15" customHeight="1" x14ac:dyDescent="0.2"/>
    <row r="39360" ht="15" customHeight="1" x14ac:dyDescent="0.2"/>
    <row r="39361" ht="15" customHeight="1" x14ac:dyDescent="0.2"/>
    <row r="39362" ht="15" customHeight="1" x14ac:dyDescent="0.2"/>
    <row r="39363" ht="15" customHeight="1" x14ac:dyDescent="0.2"/>
    <row r="39364" ht="15" customHeight="1" x14ac:dyDescent="0.2"/>
    <row r="39365" ht="15" customHeight="1" x14ac:dyDescent="0.2"/>
    <row r="39366" ht="15" customHeight="1" x14ac:dyDescent="0.2"/>
    <row r="39367" ht="15" customHeight="1" x14ac:dyDescent="0.2"/>
    <row r="39368" ht="15" customHeight="1" x14ac:dyDescent="0.2"/>
    <row r="39369" ht="15" customHeight="1" x14ac:dyDescent="0.2"/>
    <row r="39370" ht="15" customHeight="1" x14ac:dyDescent="0.2"/>
    <row r="39371" ht="15" customHeight="1" x14ac:dyDescent="0.2"/>
    <row r="39372" ht="15" customHeight="1" x14ac:dyDescent="0.2"/>
    <row r="39373" ht="15" customHeight="1" x14ac:dyDescent="0.2"/>
    <row r="39374" ht="15" customHeight="1" x14ac:dyDescent="0.2"/>
    <row r="39375" ht="15" customHeight="1" x14ac:dyDescent="0.2"/>
    <row r="39376" ht="15" customHeight="1" x14ac:dyDescent="0.2"/>
    <row r="39377" ht="15" customHeight="1" x14ac:dyDescent="0.2"/>
    <row r="39378" ht="15" customHeight="1" x14ac:dyDescent="0.2"/>
    <row r="39379" ht="15" customHeight="1" x14ac:dyDescent="0.2"/>
    <row r="39380" ht="15" customHeight="1" x14ac:dyDescent="0.2"/>
    <row r="39381" ht="15" customHeight="1" x14ac:dyDescent="0.2"/>
    <row r="39382" ht="15" customHeight="1" x14ac:dyDescent="0.2"/>
    <row r="39383" ht="15" customHeight="1" x14ac:dyDescent="0.2"/>
    <row r="39384" ht="15" customHeight="1" x14ac:dyDescent="0.2"/>
    <row r="39385" ht="15" customHeight="1" x14ac:dyDescent="0.2"/>
    <row r="39386" ht="15" customHeight="1" x14ac:dyDescent="0.2"/>
    <row r="39387" ht="15" customHeight="1" x14ac:dyDescent="0.2"/>
    <row r="39388" ht="15" customHeight="1" x14ac:dyDescent="0.2"/>
    <row r="39389" ht="15" customHeight="1" x14ac:dyDescent="0.2"/>
    <row r="39390" ht="15" customHeight="1" x14ac:dyDescent="0.2"/>
    <row r="39391" ht="15" customHeight="1" x14ac:dyDescent="0.2"/>
    <row r="39392" ht="15" customHeight="1" x14ac:dyDescent="0.2"/>
    <row r="39393" ht="15" customHeight="1" x14ac:dyDescent="0.2"/>
    <row r="39394" ht="15" customHeight="1" x14ac:dyDescent="0.2"/>
    <row r="39395" ht="15" customHeight="1" x14ac:dyDescent="0.2"/>
    <row r="39396" ht="15" customHeight="1" x14ac:dyDescent="0.2"/>
    <row r="39397" ht="15" customHeight="1" x14ac:dyDescent="0.2"/>
    <row r="39398" ht="15" customHeight="1" x14ac:dyDescent="0.2"/>
    <row r="39399" ht="15" customHeight="1" x14ac:dyDescent="0.2"/>
    <row r="39400" ht="15" customHeight="1" x14ac:dyDescent="0.2"/>
    <row r="39401" ht="15" customHeight="1" x14ac:dyDescent="0.2"/>
    <row r="39402" ht="15" customHeight="1" x14ac:dyDescent="0.2"/>
    <row r="39403" ht="15" customHeight="1" x14ac:dyDescent="0.2"/>
    <row r="39404" ht="15" customHeight="1" x14ac:dyDescent="0.2"/>
    <row r="39405" ht="15" customHeight="1" x14ac:dyDescent="0.2"/>
    <row r="39406" ht="15" customHeight="1" x14ac:dyDescent="0.2"/>
    <row r="39407" ht="15" customHeight="1" x14ac:dyDescent="0.2"/>
    <row r="39408" ht="15" customHeight="1" x14ac:dyDescent="0.2"/>
    <row r="39409" ht="15" customHeight="1" x14ac:dyDescent="0.2"/>
    <row r="39410" ht="15" customHeight="1" x14ac:dyDescent="0.2"/>
    <row r="39411" ht="15" customHeight="1" x14ac:dyDescent="0.2"/>
    <row r="39412" ht="15" customHeight="1" x14ac:dyDescent="0.2"/>
    <row r="39413" ht="15" customHeight="1" x14ac:dyDescent="0.2"/>
    <row r="39414" ht="15" customHeight="1" x14ac:dyDescent="0.2"/>
    <row r="39415" ht="15" customHeight="1" x14ac:dyDescent="0.2"/>
    <row r="39416" ht="15" customHeight="1" x14ac:dyDescent="0.2"/>
    <row r="39417" ht="15" customHeight="1" x14ac:dyDescent="0.2"/>
    <row r="39418" ht="15" customHeight="1" x14ac:dyDescent="0.2"/>
    <row r="39419" ht="15" customHeight="1" x14ac:dyDescent="0.2"/>
    <row r="39420" ht="15" customHeight="1" x14ac:dyDescent="0.2"/>
    <row r="39421" ht="15" customHeight="1" x14ac:dyDescent="0.2"/>
    <row r="39422" ht="15" customHeight="1" x14ac:dyDescent="0.2"/>
    <row r="39423" ht="15" customHeight="1" x14ac:dyDescent="0.2"/>
    <row r="39424" ht="15" customHeight="1" x14ac:dyDescent="0.2"/>
    <row r="39425" ht="15" customHeight="1" x14ac:dyDescent="0.2"/>
    <row r="39426" ht="15" customHeight="1" x14ac:dyDescent="0.2"/>
    <row r="39427" ht="15" customHeight="1" x14ac:dyDescent="0.2"/>
    <row r="39428" ht="15" customHeight="1" x14ac:dyDescent="0.2"/>
    <row r="39429" ht="15" customHeight="1" x14ac:dyDescent="0.2"/>
    <row r="39430" ht="15" customHeight="1" x14ac:dyDescent="0.2"/>
    <row r="39431" ht="15" customHeight="1" x14ac:dyDescent="0.2"/>
    <row r="39432" ht="15" customHeight="1" x14ac:dyDescent="0.2"/>
    <row r="39433" ht="15" customHeight="1" x14ac:dyDescent="0.2"/>
    <row r="39434" ht="15" customHeight="1" x14ac:dyDescent="0.2"/>
    <row r="39435" ht="15" customHeight="1" x14ac:dyDescent="0.2"/>
    <row r="39436" ht="15" customHeight="1" x14ac:dyDescent="0.2"/>
    <row r="39437" ht="15" customHeight="1" x14ac:dyDescent="0.2"/>
    <row r="39438" ht="15" customHeight="1" x14ac:dyDescent="0.2"/>
    <row r="39439" ht="15" customHeight="1" x14ac:dyDescent="0.2"/>
    <row r="39440" ht="15" customHeight="1" x14ac:dyDescent="0.2"/>
    <row r="39441" ht="15" customHeight="1" x14ac:dyDescent="0.2"/>
    <row r="39442" ht="15" customHeight="1" x14ac:dyDescent="0.2"/>
    <row r="39443" ht="15" customHeight="1" x14ac:dyDescent="0.2"/>
    <row r="39444" ht="15" customHeight="1" x14ac:dyDescent="0.2"/>
    <row r="39445" ht="15" customHeight="1" x14ac:dyDescent="0.2"/>
    <row r="39446" ht="15" customHeight="1" x14ac:dyDescent="0.2"/>
    <row r="39447" ht="15" customHeight="1" x14ac:dyDescent="0.2"/>
    <row r="39448" ht="15" customHeight="1" x14ac:dyDescent="0.2"/>
    <row r="39449" ht="15" customHeight="1" x14ac:dyDescent="0.2"/>
    <row r="39450" ht="15" customHeight="1" x14ac:dyDescent="0.2"/>
    <row r="39451" ht="15" customHeight="1" x14ac:dyDescent="0.2"/>
    <row r="39452" ht="15" customHeight="1" x14ac:dyDescent="0.2"/>
    <row r="39453" ht="15" customHeight="1" x14ac:dyDescent="0.2"/>
    <row r="39454" ht="15" customHeight="1" x14ac:dyDescent="0.2"/>
    <row r="39455" ht="15" customHeight="1" x14ac:dyDescent="0.2"/>
    <row r="39456" ht="15" customHeight="1" x14ac:dyDescent="0.2"/>
    <row r="39457" ht="15" customHeight="1" x14ac:dyDescent="0.2"/>
    <row r="39458" ht="15" customHeight="1" x14ac:dyDescent="0.2"/>
    <row r="39459" ht="15" customHeight="1" x14ac:dyDescent="0.2"/>
    <row r="39460" ht="15" customHeight="1" x14ac:dyDescent="0.2"/>
    <row r="39461" ht="15" customHeight="1" x14ac:dyDescent="0.2"/>
    <row r="39462" ht="15" customHeight="1" x14ac:dyDescent="0.2"/>
    <row r="39463" ht="15" customHeight="1" x14ac:dyDescent="0.2"/>
    <row r="39464" ht="15" customHeight="1" x14ac:dyDescent="0.2"/>
    <row r="39465" ht="15" customHeight="1" x14ac:dyDescent="0.2"/>
    <row r="39466" ht="15" customHeight="1" x14ac:dyDescent="0.2"/>
    <row r="39467" ht="15" customHeight="1" x14ac:dyDescent="0.2"/>
    <row r="39468" ht="15" customHeight="1" x14ac:dyDescent="0.2"/>
    <row r="39469" ht="15" customHeight="1" x14ac:dyDescent="0.2"/>
    <row r="39470" ht="15" customHeight="1" x14ac:dyDescent="0.2"/>
    <row r="39471" ht="15" customHeight="1" x14ac:dyDescent="0.2"/>
    <row r="39472" ht="15" customHeight="1" x14ac:dyDescent="0.2"/>
    <row r="39473" ht="15" customHeight="1" x14ac:dyDescent="0.2"/>
    <row r="39474" ht="15" customHeight="1" x14ac:dyDescent="0.2"/>
    <row r="39475" ht="15" customHeight="1" x14ac:dyDescent="0.2"/>
    <row r="39476" ht="15" customHeight="1" x14ac:dyDescent="0.2"/>
    <row r="39477" ht="15" customHeight="1" x14ac:dyDescent="0.2"/>
    <row r="39478" ht="15" customHeight="1" x14ac:dyDescent="0.2"/>
    <row r="39479" ht="15" customHeight="1" x14ac:dyDescent="0.2"/>
    <row r="39480" ht="15" customHeight="1" x14ac:dyDescent="0.2"/>
    <row r="39481" ht="15" customHeight="1" x14ac:dyDescent="0.2"/>
    <row r="39482" ht="15" customHeight="1" x14ac:dyDescent="0.2"/>
    <row r="39483" ht="15" customHeight="1" x14ac:dyDescent="0.2"/>
    <row r="39484" ht="15" customHeight="1" x14ac:dyDescent="0.2"/>
    <row r="39485" ht="15" customHeight="1" x14ac:dyDescent="0.2"/>
    <row r="39486" ht="15" customHeight="1" x14ac:dyDescent="0.2"/>
    <row r="39487" ht="15" customHeight="1" x14ac:dyDescent="0.2"/>
    <row r="39488" ht="15" customHeight="1" x14ac:dyDescent="0.2"/>
    <row r="39489" ht="15" customHeight="1" x14ac:dyDescent="0.2"/>
    <row r="39490" ht="15" customHeight="1" x14ac:dyDescent="0.2"/>
    <row r="39491" ht="15" customHeight="1" x14ac:dyDescent="0.2"/>
    <row r="39492" ht="15" customHeight="1" x14ac:dyDescent="0.2"/>
    <row r="39493" ht="15" customHeight="1" x14ac:dyDescent="0.2"/>
    <row r="39494" ht="15" customHeight="1" x14ac:dyDescent="0.2"/>
    <row r="39495" ht="15" customHeight="1" x14ac:dyDescent="0.2"/>
    <row r="39496" ht="15" customHeight="1" x14ac:dyDescent="0.2"/>
    <row r="39497" ht="15" customHeight="1" x14ac:dyDescent="0.2"/>
    <row r="39498" ht="15" customHeight="1" x14ac:dyDescent="0.2"/>
    <row r="39499" ht="15" customHeight="1" x14ac:dyDescent="0.2"/>
    <row r="39500" ht="15" customHeight="1" x14ac:dyDescent="0.2"/>
    <row r="39501" ht="15" customHeight="1" x14ac:dyDescent="0.2"/>
    <row r="39502" ht="15" customHeight="1" x14ac:dyDescent="0.2"/>
    <row r="39503" ht="15" customHeight="1" x14ac:dyDescent="0.2"/>
    <row r="39504" ht="15" customHeight="1" x14ac:dyDescent="0.2"/>
    <row r="39505" ht="15" customHeight="1" x14ac:dyDescent="0.2"/>
    <row r="39506" ht="15" customHeight="1" x14ac:dyDescent="0.2"/>
    <row r="39507" ht="15" customHeight="1" x14ac:dyDescent="0.2"/>
    <row r="39508" ht="15" customHeight="1" x14ac:dyDescent="0.2"/>
    <row r="39509" ht="15" customHeight="1" x14ac:dyDescent="0.2"/>
    <row r="39510" ht="15" customHeight="1" x14ac:dyDescent="0.2"/>
    <row r="39511" ht="15" customHeight="1" x14ac:dyDescent="0.2"/>
    <row r="39512" ht="15" customHeight="1" x14ac:dyDescent="0.2"/>
    <row r="39513" ht="15" customHeight="1" x14ac:dyDescent="0.2"/>
    <row r="39514" ht="15" customHeight="1" x14ac:dyDescent="0.2"/>
    <row r="39515" ht="15" customHeight="1" x14ac:dyDescent="0.2"/>
    <row r="39516" ht="15" customHeight="1" x14ac:dyDescent="0.2"/>
    <row r="39517" ht="15" customHeight="1" x14ac:dyDescent="0.2"/>
    <row r="39518" ht="15" customHeight="1" x14ac:dyDescent="0.2"/>
    <row r="39519" ht="15" customHeight="1" x14ac:dyDescent="0.2"/>
    <row r="39520" ht="15" customHeight="1" x14ac:dyDescent="0.2"/>
    <row r="39521" ht="15" customHeight="1" x14ac:dyDescent="0.2"/>
    <row r="39522" ht="15" customHeight="1" x14ac:dyDescent="0.2"/>
    <row r="39523" ht="15" customHeight="1" x14ac:dyDescent="0.2"/>
    <row r="39524" ht="15" customHeight="1" x14ac:dyDescent="0.2"/>
    <row r="39525" ht="15" customHeight="1" x14ac:dyDescent="0.2"/>
    <row r="39526" ht="15" customHeight="1" x14ac:dyDescent="0.2"/>
    <row r="39527" ht="15" customHeight="1" x14ac:dyDescent="0.2"/>
    <row r="39528" ht="15" customHeight="1" x14ac:dyDescent="0.2"/>
    <row r="39529" ht="15" customHeight="1" x14ac:dyDescent="0.2"/>
    <row r="39530" ht="15" customHeight="1" x14ac:dyDescent="0.2"/>
    <row r="39531" ht="15" customHeight="1" x14ac:dyDescent="0.2"/>
    <row r="39532" ht="15" customHeight="1" x14ac:dyDescent="0.2"/>
    <row r="39533" ht="15" customHeight="1" x14ac:dyDescent="0.2"/>
    <row r="39534" ht="15" customHeight="1" x14ac:dyDescent="0.2"/>
    <row r="39535" ht="15" customHeight="1" x14ac:dyDescent="0.2"/>
    <row r="39536" ht="15" customHeight="1" x14ac:dyDescent="0.2"/>
    <row r="39537" ht="15" customHeight="1" x14ac:dyDescent="0.2"/>
    <row r="39538" ht="15" customHeight="1" x14ac:dyDescent="0.2"/>
    <row r="39539" ht="15" customHeight="1" x14ac:dyDescent="0.2"/>
    <row r="39540" ht="15" customHeight="1" x14ac:dyDescent="0.2"/>
    <row r="39541" ht="15" customHeight="1" x14ac:dyDescent="0.2"/>
    <row r="39542" ht="15" customHeight="1" x14ac:dyDescent="0.2"/>
    <row r="39543" ht="15" customHeight="1" x14ac:dyDescent="0.2"/>
    <row r="39544" ht="15" customHeight="1" x14ac:dyDescent="0.2"/>
    <row r="39545" ht="15" customHeight="1" x14ac:dyDescent="0.2"/>
    <row r="39546" ht="15" customHeight="1" x14ac:dyDescent="0.2"/>
    <row r="39547" ht="15" customHeight="1" x14ac:dyDescent="0.2"/>
    <row r="39548" ht="15" customHeight="1" x14ac:dyDescent="0.2"/>
    <row r="39549" ht="15" customHeight="1" x14ac:dyDescent="0.2"/>
    <row r="39550" ht="15" customHeight="1" x14ac:dyDescent="0.2"/>
    <row r="39551" ht="15" customHeight="1" x14ac:dyDescent="0.2"/>
    <row r="39552" ht="15" customHeight="1" x14ac:dyDescent="0.2"/>
    <row r="39553" ht="15" customHeight="1" x14ac:dyDescent="0.2"/>
    <row r="39554" ht="15" customHeight="1" x14ac:dyDescent="0.2"/>
    <row r="39555" ht="15" customHeight="1" x14ac:dyDescent="0.2"/>
    <row r="39556" ht="15" customHeight="1" x14ac:dyDescent="0.2"/>
    <row r="39557" ht="15" customHeight="1" x14ac:dyDescent="0.2"/>
    <row r="39558" ht="15" customHeight="1" x14ac:dyDescent="0.2"/>
    <row r="39559" ht="15" customHeight="1" x14ac:dyDescent="0.2"/>
    <row r="39560" ht="15" customHeight="1" x14ac:dyDescent="0.2"/>
    <row r="39561" ht="15" customHeight="1" x14ac:dyDescent="0.2"/>
    <row r="39562" ht="15" customHeight="1" x14ac:dyDescent="0.2"/>
    <row r="39563" ht="15" customHeight="1" x14ac:dyDescent="0.2"/>
    <row r="39564" ht="15" customHeight="1" x14ac:dyDescent="0.2"/>
    <row r="39565" ht="15" customHeight="1" x14ac:dyDescent="0.2"/>
    <row r="39566" ht="15" customHeight="1" x14ac:dyDescent="0.2"/>
    <row r="39567" ht="15" customHeight="1" x14ac:dyDescent="0.2"/>
    <row r="39568" ht="15" customHeight="1" x14ac:dyDescent="0.2"/>
    <row r="39569" ht="15" customHeight="1" x14ac:dyDescent="0.2"/>
    <row r="39570" ht="15" customHeight="1" x14ac:dyDescent="0.2"/>
    <row r="39571" ht="15" customHeight="1" x14ac:dyDescent="0.2"/>
    <row r="39572" ht="15" customHeight="1" x14ac:dyDescent="0.2"/>
    <row r="39573" ht="15" customHeight="1" x14ac:dyDescent="0.2"/>
    <row r="39574" ht="15" customHeight="1" x14ac:dyDescent="0.2"/>
    <row r="39575" ht="15" customHeight="1" x14ac:dyDescent="0.2"/>
    <row r="39576" ht="15" customHeight="1" x14ac:dyDescent="0.2"/>
    <row r="39577" ht="15" customHeight="1" x14ac:dyDescent="0.2"/>
    <row r="39578" ht="15" customHeight="1" x14ac:dyDescent="0.2"/>
    <row r="39579" ht="15" customHeight="1" x14ac:dyDescent="0.2"/>
    <row r="39580" ht="15" customHeight="1" x14ac:dyDescent="0.2"/>
    <row r="39581" ht="15" customHeight="1" x14ac:dyDescent="0.2"/>
    <row r="39582" ht="15" customHeight="1" x14ac:dyDescent="0.2"/>
    <row r="39583" ht="15" customHeight="1" x14ac:dyDescent="0.2"/>
    <row r="39584" ht="15" customHeight="1" x14ac:dyDescent="0.2"/>
    <row r="39585" ht="15" customHeight="1" x14ac:dyDescent="0.2"/>
    <row r="39586" ht="15" customHeight="1" x14ac:dyDescent="0.2"/>
    <row r="39587" ht="15" customHeight="1" x14ac:dyDescent="0.2"/>
    <row r="39588" ht="15" customHeight="1" x14ac:dyDescent="0.2"/>
    <row r="39589" ht="15" customHeight="1" x14ac:dyDescent="0.2"/>
    <row r="39590" ht="15" customHeight="1" x14ac:dyDescent="0.2"/>
    <row r="39591" ht="15" customHeight="1" x14ac:dyDescent="0.2"/>
    <row r="39592" ht="15" customHeight="1" x14ac:dyDescent="0.2"/>
    <row r="39593" ht="15" customHeight="1" x14ac:dyDescent="0.2"/>
    <row r="39594" ht="15" customHeight="1" x14ac:dyDescent="0.2"/>
    <row r="39595" ht="15" customHeight="1" x14ac:dyDescent="0.2"/>
    <row r="39596" ht="15" customHeight="1" x14ac:dyDescent="0.2"/>
    <row r="39597" ht="15" customHeight="1" x14ac:dyDescent="0.2"/>
    <row r="39598" ht="15" customHeight="1" x14ac:dyDescent="0.2"/>
    <row r="39599" ht="15" customHeight="1" x14ac:dyDescent="0.2"/>
    <row r="39600" ht="15" customHeight="1" x14ac:dyDescent="0.2"/>
    <row r="39601" ht="15" customHeight="1" x14ac:dyDescent="0.2"/>
    <row r="39602" ht="15" customHeight="1" x14ac:dyDescent="0.2"/>
    <row r="39603" ht="15" customHeight="1" x14ac:dyDescent="0.2"/>
    <row r="39604" ht="15" customHeight="1" x14ac:dyDescent="0.2"/>
    <row r="39605" ht="15" customHeight="1" x14ac:dyDescent="0.2"/>
    <row r="39606" ht="15" customHeight="1" x14ac:dyDescent="0.2"/>
    <row r="39607" ht="15" customHeight="1" x14ac:dyDescent="0.2"/>
    <row r="39608" ht="15" customHeight="1" x14ac:dyDescent="0.2"/>
    <row r="39609" ht="15" customHeight="1" x14ac:dyDescent="0.2"/>
    <row r="39610" ht="15" customHeight="1" x14ac:dyDescent="0.2"/>
    <row r="39611" ht="15" customHeight="1" x14ac:dyDescent="0.2"/>
    <row r="39612" ht="15" customHeight="1" x14ac:dyDescent="0.2"/>
    <row r="39613" ht="15" customHeight="1" x14ac:dyDescent="0.2"/>
    <row r="39614" ht="15" customHeight="1" x14ac:dyDescent="0.2"/>
    <row r="39615" ht="15" customHeight="1" x14ac:dyDescent="0.2"/>
    <row r="39616" ht="15" customHeight="1" x14ac:dyDescent="0.2"/>
    <row r="39617" ht="15" customHeight="1" x14ac:dyDescent="0.2"/>
    <row r="39618" ht="15" customHeight="1" x14ac:dyDescent="0.2"/>
    <row r="39619" ht="15" customHeight="1" x14ac:dyDescent="0.2"/>
    <row r="39620" ht="15" customHeight="1" x14ac:dyDescent="0.2"/>
    <row r="39621" ht="15" customHeight="1" x14ac:dyDescent="0.2"/>
    <row r="39622" ht="15" customHeight="1" x14ac:dyDescent="0.2"/>
    <row r="39623" ht="15" customHeight="1" x14ac:dyDescent="0.2"/>
    <row r="39624" ht="15" customHeight="1" x14ac:dyDescent="0.2"/>
    <row r="39625" ht="15" customHeight="1" x14ac:dyDescent="0.2"/>
    <row r="39626" ht="15" customHeight="1" x14ac:dyDescent="0.2"/>
    <row r="39627" ht="15" customHeight="1" x14ac:dyDescent="0.2"/>
    <row r="39628" ht="15" customHeight="1" x14ac:dyDescent="0.2"/>
    <row r="39629" ht="15" customHeight="1" x14ac:dyDescent="0.2"/>
    <row r="39630" ht="15" customHeight="1" x14ac:dyDescent="0.2"/>
    <row r="39631" ht="15" customHeight="1" x14ac:dyDescent="0.2"/>
    <row r="39632" ht="15" customHeight="1" x14ac:dyDescent="0.2"/>
    <row r="39633" ht="15" customHeight="1" x14ac:dyDescent="0.2"/>
    <row r="39634" ht="15" customHeight="1" x14ac:dyDescent="0.2"/>
    <row r="39635" ht="15" customHeight="1" x14ac:dyDescent="0.2"/>
    <row r="39636" ht="15" customHeight="1" x14ac:dyDescent="0.2"/>
    <row r="39637" ht="15" customHeight="1" x14ac:dyDescent="0.2"/>
    <row r="39638" ht="15" customHeight="1" x14ac:dyDescent="0.2"/>
    <row r="39639" ht="15" customHeight="1" x14ac:dyDescent="0.2"/>
    <row r="39640" ht="15" customHeight="1" x14ac:dyDescent="0.2"/>
    <row r="39641" ht="15" customHeight="1" x14ac:dyDescent="0.2"/>
    <row r="39642" ht="15" customHeight="1" x14ac:dyDescent="0.2"/>
    <row r="39643" ht="15" customHeight="1" x14ac:dyDescent="0.2"/>
    <row r="39644" ht="15" customHeight="1" x14ac:dyDescent="0.2"/>
    <row r="39645" ht="15" customHeight="1" x14ac:dyDescent="0.2"/>
    <row r="39646" ht="15" customHeight="1" x14ac:dyDescent="0.2"/>
    <row r="39647" ht="15" customHeight="1" x14ac:dyDescent="0.2"/>
    <row r="39648" ht="15" customHeight="1" x14ac:dyDescent="0.2"/>
    <row r="39649" ht="15" customHeight="1" x14ac:dyDescent="0.2"/>
    <row r="39650" ht="15" customHeight="1" x14ac:dyDescent="0.2"/>
    <row r="39651" ht="15" customHeight="1" x14ac:dyDescent="0.2"/>
    <row r="39652" ht="15" customHeight="1" x14ac:dyDescent="0.2"/>
    <row r="39653" ht="15" customHeight="1" x14ac:dyDescent="0.2"/>
    <row r="39654" ht="15" customHeight="1" x14ac:dyDescent="0.2"/>
    <row r="39655" ht="15" customHeight="1" x14ac:dyDescent="0.2"/>
    <row r="39656" ht="15" customHeight="1" x14ac:dyDescent="0.2"/>
    <row r="39657" ht="15" customHeight="1" x14ac:dyDescent="0.2"/>
    <row r="39658" ht="15" customHeight="1" x14ac:dyDescent="0.2"/>
    <row r="39659" ht="15" customHeight="1" x14ac:dyDescent="0.2"/>
    <row r="39660" ht="15" customHeight="1" x14ac:dyDescent="0.2"/>
    <row r="39661" ht="15" customHeight="1" x14ac:dyDescent="0.2"/>
    <row r="39662" ht="15" customHeight="1" x14ac:dyDescent="0.2"/>
    <row r="39663" ht="15" customHeight="1" x14ac:dyDescent="0.2"/>
    <row r="39664" ht="15" customHeight="1" x14ac:dyDescent="0.2"/>
    <row r="39665" ht="15" customHeight="1" x14ac:dyDescent="0.2"/>
    <row r="39666" ht="15" customHeight="1" x14ac:dyDescent="0.2"/>
    <row r="39667" ht="15" customHeight="1" x14ac:dyDescent="0.2"/>
    <row r="39668" ht="15" customHeight="1" x14ac:dyDescent="0.2"/>
    <row r="39669" ht="15" customHeight="1" x14ac:dyDescent="0.2"/>
    <row r="39670" ht="15" customHeight="1" x14ac:dyDescent="0.2"/>
    <row r="39671" ht="15" customHeight="1" x14ac:dyDescent="0.2"/>
    <row r="39672" ht="15" customHeight="1" x14ac:dyDescent="0.2"/>
    <row r="39673" ht="15" customHeight="1" x14ac:dyDescent="0.2"/>
    <row r="39674" ht="15" customHeight="1" x14ac:dyDescent="0.2"/>
    <row r="39675" ht="15" customHeight="1" x14ac:dyDescent="0.2"/>
    <row r="39676" ht="15" customHeight="1" x14ac:dyDescent="0.2"/>
    <row r="39677" ht="15" customHeight="1" x14ac:dyDescent="0.2"/>
    <row r="39678" ht="15" customHeight="1" x14ac:dyDescent="0.2"/>
    <row r="39679" ht="15" customHeight="1" x14ac:dyDescent="0.2"/>
    <row r="39680" ht="15" customHeight="1" x14ac:dyDescent="0.2"/>
    <row r="39681" ht="15" customHeight="1" x14ac:dyDescent="0.2"/>
    <row r="39682" ht="15" customHeight="1" x14ac:dyDescent="0.2"/>
    <row r="39683" ht="15" customHeight="1" x14ac:dyDescent="0.2"/>
    <row r="39684" ht="15" customHeight="1" x14ac:dyDescent="0.2"/>
    <row r="39685" ht="15" customHeight="1" x14ac:dyDescent="0.2"/>
    <row r="39686" ht="15" customHeight="1" x14ac:dyDescent="0.2"/>
    <row r="39687" ht="15" customHeight="1" x14ac:dyDescent="0.2"/>
    <row r="39688" ht="15" customHeight="1" x14ac:dyDescent="0.2"/>
    <row r="39689" ht="15" customHeight="1" x14ac:dyDescent="0.2"/>
    <row r="39690" ht="15" customHeight="1" x14ac:dyDescent="0.2"/>
    <row r="39691" ht="15" customHeight="1" x14ac:dyDescent="0.2"/>
    <row r="39692" ht="15" customHeight="1" x14ac:dyDescent="0.2"/>
    <row r="39693" ht="15" customHeight="1" x14ac:dyDescent="0.2"/>
    <row r="39694" ht="15" customHeight="1" x14ac:dyDescent="0.2"/>
    <row r="39695" ht="15" customHeight="1" x14ac:dyDescent="0.2"/>
    <row r="39696" ht="15" customHeight="1" x14ac:dyDescent="0.2"/>
    <row r="39697" ht="15" customHeight="1" x14ac:dyDescent="0.2"/>
    <row r="39698" ht="15" customHeight="1" x14ac:dyDescent="0.2"/>
    <row r="39699" ht="15" customHeight="1" x14ac:dyDescent="0.2"/>
    <row r="39700" ht="15" customHeight="1" x14ac:dyDescent="0.2"/>
    <row r="39701" ht="15" customHeight="1" x14ac:dyDescent="0.2"/>
    <row r="39702" ht="15" customHeight="1" x14ac:dyDescent="0.2"/>
    <row r="39703" ht="15" customHeight="1" x14ac:dyDescent="0.2"/>
    <row r="39704" ht="15" customHeight="1" x14ac:dyDescent="0.2"/>
    <row r="39705" ht="15" customHeight="1" x14ac:dyDescent="0.2"/>
    <row r="39706" ht="15" customHeight="1" x14ac:dyDescent="0.2"/>
    <row r="39707" ht="15" customHeight="1" x14ac:dyDescent="0.2"/>
    <row r="39708" ht="15" customHeight="1" x14ac:dyDescent="0.2"/>
    <row r="39709" ht="15" customHeight="1" x14ac:dyDescent="0.2"/>
    <row r="39710" ht="15" customHeight="1" x14ac:dyDescent="0.2"/>
    <row r="39711" ht="15" customHeight="1" x14ac:dyDescent="0.2"/>
    <row r="39712" ht="15" customHeight="1" x14ac:dyDescent="0.2"/>
    <row r="39713" ht="15" customHeight="1" x14ac:dyDescent="0.2"/>
    <row r="39714" ht="15" customHeight="1" x14ac:dyDescent="0.2"/>
    <row r="39715" ht="15" customHeight="1" x14ac:dyDescent="0.2"/>
    <row r="39716" ht="15" customHeight="1" x14ac:dyDescent="0.2"/>
    <row r="39717" ht="15" customHeight="1" x14ac:dyDescent="0.2"/>
    <row r="39718" ht="15" customHeight="1" x14ac:dyDescent="0.2"/>
    <row r="39719" ht="15" customHeight="1" x14ac:dyDescent="0.2"/>
    <row r="39720" ht="15" customHeight="1" x14ac:dyDescent="0.2"/>
    <row r="39721" ht="15" customHeight="1" x14ac:dyDescent="0.2"/>
    <row r="39722" ht="15" customHeight="1" x14ac:dyDescent="0.2"/>
    <row r="39723" ht="15" customHeight="1" x14ac:dyDescent="0.2"/>
    <row r="39724" ht="15" customHeight="1" x14ac:dyDescent="0.2"/>
    <row r="39725" ht="15" customHeight="1" x14ac:dyDescent="0.2"/>
    <row r="39726" ht="15" customHeight="1" x14ac:dyDescent="0.2"/>
    <row r="39727" ht="15" customHeight="1" x14ac:dyDescent="0.2"/>
    <row r="39728" ht="15" customHeight="1" x14ac:dyDescent="0.2"/>
    <row r="39729" ht="15" customHeight="1" x14ac:dyDescent="0.2"/>
    <row r="39730" ht="15" customHeight="1" x14ac:dyDescent="0.2"/>
    <row r="39731" ht="15" customHeight="1" x14ac:dyDescent="0.2"/>
    <row r="39732" ht="15" customHeight="1" x14ac:dyDescent="0.2"/>
    <row r="39733" ht="15" customHeight="1" x14ac:dyDescent="0.2"/>
    <row r="39734" ht="15" customHeight="1" x14ac:dyDescent="0.2"/>
    <row r="39735" ht="15" customHeight="1" x14ac:dyDescent="0.2"/>
    <row r="39736" ht="15" customHeight="1" x14ac:dyDescent="0.2"/>
    <row r="39737" ht="15" customHeight="1" x14ac:dyDescent="0.2"/>
    <row r="39738" ht="15" customHeight="1" x14ac:dyDescent="0.2"/>
    <row r="39739" ht="15" customHeight="1" x14ac:dyDescent="0.2"/>
    <row r="39740" ht="15" customHeight="1" x14ac:dyDescent="0.2"/>
    <row r="39741" ht="15" customHeight="1" x14ac:dyDescent="0.2"/>
    <row r="39742" ht="15" customHeight="1" x14ac:dyDescent="0.2"/>
    <row r="39743" ht="15" customHeight="1" x14ac:dyDescent="0.2"/>
    <row r="39744" ht="15" customHeight="1" x14ac:dyDescent="0.2"/>
    <row r="39745" ht="15" customHeight="1" x14ac:dyDescent="0.2"/>
    <row r="39746" ht="15" customHeight="1" x14ac:dyDescent="0.2"/>
    <row r="39747" ht="15" customHeight="1" x14ac:dyDescent="0.2"/>
    <row r="39748" ht="15" customHeight="1" x14ac:dyDescent="0.2"/>
    <row r="39749" ht="15" customHeight="1" x14ac:dyDescent="0.2"/>
    <row r="39750" ht="15" customHeight="1" x14ac:dyDescent="0.2"/>
    <row r="39751" ht="15" customHeight="1" x14ac:dyDescent="0.2"/>
    <row r="39752" ht="15" customHeight="1" x14ac:dyDescent="0.2"/>
    <row r="39753" ht="15" customHeight="1" x14ac:dyDescent="0.2"/>
    <row r="39754" ht="15" customHeight="1" x14ac:dyDescent="0.2"/>
    <row r="39755" ht="15" customHeight="1" x14ac:dyDescent="0.2"/>
    <row r="39756" ht="15" customHeight="1" x14ac:dyDescent="0.2"/>
    <row r="39757" ht="15" customHeight="1" x14ac:dyDescent="0.2"/>
    <row r="39758" ht="15" customHeight="1" x14ac:dyDescent="0.2"/>
    <row r="39759" ht="15" customHeight="1" x14ac:dyDescent="0.2"/>
    <row r="39760" ht="15" customHeight="1" x14ac:dyDescent="0.2"/>
    <row r="39761" ht="15" customHeight="1" x14ac:dyDescent="0.2"/>
    <row r="39762" ht="15" customHeight="1" x14ac:dyDescent="0.2"/>
    <row r="39763" ht="15" customHeight="1" x14ac:dyDescent="0.2"/>
    <row r="39764" ht="15" customHeight="1" x14ac:dyDescent="0.2"/>
    <row r="39765" ht="15" customHeight="1" x14ac:dyDescent="0.2"/>
    <row r="39766" ht="15" customHeight="1" x14ac:dyDescent="0.2"/>
    <row r="39767" ht="15" customHeight="1" x14ac:dyDescent="0.2"/>
    <row r="39768" ht="15" customHeight="1" x14ac:dyDescent="0.2"/>
    <row r="39769" ht="15" customHeight="1" x14ac:dyDescent="0.2"/>
    <row r="39770" ht="15" customHeight="1" x14ac:dyDescent="0.2"/>
    <row r="39771" ht="15" customHeight="1" x14ac:dyDescent="0.2"/>
    <row r="39772" ht="15" customHeight="1" x14ac:dyDescent="0.2"/>
    <row r="39773" ht="15" customHeight="1" x14ac:dyDescent="0.2"/>
    <row r="39774" ht="15" customHeight="1" x14ac:dyDescent="0.2"/>
    <row r="39775" ht="15" customHeight="1" x14ac:dyDescent="0.2"/>
    <row r="39776" ht="15" customHeight="1" x14ac:dyDescent="0.2"/>
    <row r="39777" ht="15" customHeight="1" x14ac:dyDescent="0.2"/>
    <row r="39778" ht="15" customHeight="1" x14ac:dyDescent="0.2"/>
    <row r="39779" ht="15" customHeight="1" x14ac:dyDescent="0.2"/>
    <row r="39780" ht="15" customHeight="1" x14ac:dyDescent="0.2"/>
    <row r="39781" ht="15" customHeight="1" x14ac:dyDescent="0.2"/>
    <row r="39782" ht="15" customHeight="1" x14ac:dyDescent="0.2"/>
    <row r="39783" ht="15" customHeight="1" x14ac:dyDescent="0.2"/>
    <row r="39784" ht="15" customHeight="1" x14ac:dyDescent="0.2"/>
    <row r="39785" ht="15" customHeight="1" x14ac:dyDescent="0.2"/>
    <row r="39786" ht="15" customHeight="1" x14ac:dyDescent="0.2"/>
    <row r="39787" ht="15" customHeight="1" x14ac:dyDescent="0.2"/>
    <row r="39788" ht="15" customHeight="1" x14ac:dyDescent="0.2"/>
    <row r="39789" ht="15" customHeight="1" x14ac:dyDescent="0.2"/>
    <row r="39790" ht="15" customHeight="1" x14ac:dyDescent="0.2"/>
    <row r="39791" ht="15" customHeight="1" x14ac:dyDescent="0.2"/>
    <row r="39792" ht="15" customHeight="1" x14ac:dyDescent="0.2"/>
    <row r="39793" ht="15" customHeight="1" x14ac:dyDescent="0.2"/>
    <row r="39794" ht="15" customHeight="1" x14ac:dyDescent="0.2"/>
    <row r="39795" ht="15" customHeight="1" x14ac:dyDescent="0.2"/>
    <row r="39796" ht="15" customHeight="1" x14ac:dyDescent="0.2"/>
    <row r="39797" ht="15" customHeight="1" x14ac:dyDescent="0.2"/>
    <row r="39798" ht="15" customHeight="1" x14ac:dyDescent="0.2"/>
    <row r="39799" ht="15" customHeight="1" x14ac:dyDescent="0.2"/>
    <row r="39800" ht="15" customHeight="1" x14ac:dyDescent="0.2"/>
    <row r="39801" ht="15" customHeight="1" x14ac:dyDescent="0.2"/>
    <row r="39802" ht="15" customHeight="1" x14ac:dyDescent="0.2"/>
    <row r="39803" ht="15" customHeight="1" x14ac:dyDescent="0.2"/>
    <row r="39804" ht="15" customHeight="1" x14ac:dyDescent="0.2"/>
    <row r="39805" ht="15" customHeight="1" x14ac:dyDescent="0.2"/>
    <row r="39806" ht="15" customHeight="1" x14ac:dyDescent="0.2"/>
    <row r="39807" ht="15" customHeight="1" x14ac:dyDescent="0.2"/>
    <row r="39808" ht="15" customHeight="1" x14ac:dyDescent="0.2"/>
    <row r="39809" ht="15" customHeight="1" x14ac:dyDescent="0.2"/>
    <row r="39810" ht="15" customHeight="1" x14ac:dyDescent="0.2"/>
    <row r="39811" ht="15" customHeight="1" x14ac:dyDescent="0.2"/>
    <row r="39812" ht="15" customHeight="1" x14ac:dyDescent="0.2"/>
    <row r="39813" ht="15" customHeight="1" x14ac:dyDescent="0.2"/>
    <row r="39814" ht="15" customHeight="1" x14ac:dyDescent="0.2"/>
    <row r="39815" ht="15" customHeight="1" x14ac:dyDescent="0.2"/>
    <row r="39816" ht="15" customHeight="1" x14ac:dyDescent="0.2"/>
    <row r="39817" ht="15" customHeight="1" x14ac:dyDescent="0.2"/>
    <row r="39818" ht="15" customHeight="1" x14ac:dyDescent="0.2"/>
    <row r="39819" ht="15" customHeight="1" x14ac:dyDescent="0.2"/>
    <row r="39820" ht="15" customHeight="1" x14ac:dyDescent="0.2"/>
    <row r="39821" ht="15" customHeight="1" x14ac:dyDescent="0.2"/>
    <row r="39822" ht="15" customHeight="1" x14ac:dyDescent="0.2"/>
    <row r="39823" ht="15" customHeight="1" x14ac:dyDescent="0.2"/>
    <row r="39824" ht="15" customHeight="1" x14ac:dyDescent="0.2"/>
    <row r="39825" ht="15" customHeight="1" x14ac:dyDescent="0.2"/>
    <row r="39826" ht="15" customHeight="1" x14ac:dyDescent="0.2"/>
    <row r="39827" ht="15" customHeight="1" x14ac:dyDescent="0.2"/>
    <row r="39828" ht="15" customHeight="1" x14ac:dyDescent="0.2"/>
    <row r="39829" ht="15" customHeight="1" x14ac:dyDescent="0.2"/>
    <row r="39830" ht="15" customHeight="1" x14ac:dyDescent="0.2"/>
    <row r="39831" ht="15" customHeight="1" x14ac:dyDescent="0.2"/>
    <row r="39832" ht="15" customHeight="1" x14ac:dyDescent="0.2"/>
    <row r="39833" ht="15" customHeight="1" x14ac:dyDescent="0.2"/>
    <row r="39834" ht="15" customHeight="1" x14ac:dyDescent="0.2"/>
    <row r="39835" ht="15" customHeight="1" x14ac:dyDescent="0.2"/>
    <row r="39836" ht="15" customHeight="1" x14ac:dyDescent="0.2"/>
    <row r="39837" ht="15" customHeight="1" x14ac:dyDescent="0.2"/>
    <row r="39838" ht="15" customHeight="1" x14ac:dyDescent="0.2"/>
    <row r="39839" ht="15" customHeight="1" x14ac:dyDescent="0.2"/>
    <row r="39840" ht="15" customHeight="1" x14ac:dyDescent="0.2"/>
    <row r="39841" ht="15" customHeight="1" x14ac:dyDescent="0.2"/>
    <row r="39842" ht="15" customHeight="1" x14ac:dyDescent="0.2"/>
    <row r="39843" ht="15" customHeight="1" x14ac:dyDescent="0.2"/>
    <row r="39844" ht="15" customHeight="1" x14ac:dyDescent="0.2"/>
    <row r="39845" ht="15" customHeight="1" x14ac:dyDescent="0.2"/>
    <row r="39846" ht="15" customHeight="1" x14ac:dyDescent="0.2"/>
    <row r="39847" ht="15" customHeight="1" x14ac:dyDescent="0.2"/>
    <row r="39848" ht="15" customHeight="1" x14ac:dyDescent="0.2"/>
    <row r="39849" ht="15" customHeight="1" x14ac:dyDescent="0.2"/>
    <row r="39850" ht="15" customHeight="1" x14ac:dyDescent="0.2"/>
    <row r="39851" ht="15" customHeight="1" x14ac:dyDescent="0.2"/>
    <row r="39852" ht="15" customHeight="1" x14ac:dyDescent="0.2"/>
    <row r="39853" ht="15" customHeight="1" x14ac:dyDescent="0.2"/>
    <row r="39854" ht="15" customHeight="1" x14ac:dyDescent="0.2"/>
    <row r="39855" ht="15" customHeight="1" x14ac:dyDescent="0.2"/>
    <row r="39856" ht="15" customHeight="1" x14ac:dyDescent="0.2"/>
    <row r="39857" ht="15" customHeight="1" x14ac:dyDescent="0.2"/>
    <row r="39858" ht="15" customHeight="1" x14ac:dyDescent="0.2"/>
    <row r="39859" ht="15" customHeight="1" x14ac:dyDescent="0.2"/>
    <row r="39860" ht="15" customHeight="1" x14ac:dyDescent="0.2"/>
    <row r="39861" ht="15" customHeight="1" x14ac:dyDescent="0.2"/>
    <row r="39862" ht="15" customHeight="1" x14ac:dyDescent="0.2"/>
    <row r="39863" ht="15" customHeight="1" x14ac:dyDescent="0.2"/>
    <row r="39864" ht="15" customHeight="1" x14ac:dyDescent="0.2"/>
    <row r="39865" ht="15" customHeight="1" x14ac:dyDescent="0.2"/>
    <row r="39866" ht="15" customHeight="1" x14ac:dyDescent="0.2"/>
    <row r="39867" ht="15" customHeight="1" x14ac:dyDescent="0.2"/>
    <row r="39868" ht="15" customHeight="1" x14ac:dyDescent="0.2"/>
    <row r="39869" ht="15" customHeight="1" x14ac:dyDescent="0.2"/>
    <row r="39870" ht="15" customHeight="1" x14ac:dyDescent="0.2"/>
    <row r="39871" ht="15" customHeight="1" x14ac:dyDescent="0.2"/>
    <row r="39872" ht="15" customHeight="1" x14ac:dyDescent="0.2"/>
    <row r="39873" ht="15" customHeight="1" x14ac:dyDescent="0.2"/>
    <row r="39874" ht="15" customHeight="1" x14ac:dyDescent="0.2"/>
    <row r="39875" ht="15" customHeight="1" x14ac:dyDescent="0.2"/>
    <row r="39876" ht="15" customHeight="1" x14ac:dyDescent="0.2"/>
    <row r="39877" ht="15" customHeight="1" x14ac:dyDescent="0.2"/>
    <row r="39878" ht="15" customHeight="1" x14ac:dyDescent="0.2"/>
    <row r="39879" ht="15" customHeight="1" x14ac:dyDescent="0.2"/>
    <row r="39880" ht="15" customHeight="1" x14ac:dyDescent="0.2"/>
    <row r="39881" ht="15" customHeight="1" x14ac:dyDescent="0.2"/>
    <row r="39882" ht="15" customHeight="1" x14ac:dyDescent="0.2"/>
    <row r="39883" ht="15" customHeight="1" x14ac:dyDescent="0.2"/>
    <row r="39884" ht="15" customHeight="1" x14ac:dyDescent="0.2"/>
    <row r="39885" ht="15" customHeight="1" x14ac:dyDescent="0.2"/>
    <row r="39886" ht="15" customHeight="1" x14ac:dyDescent="0.2"/>
    <row r="39887" ht="15" customHeight="1" x14ac:dyDescent="0.2"/>
    <row r="39888" ht="15" customHeight="1" x14ac:dyDescent="0.2"/>
    <row r="39889" ht="15" customHeight="1" x14ac:dyDescent="0.2"/>
    <row r="39890" ht="15" customHeight="1" x14ac:dyDescent="0.2"/>
    <row r="39891" ht="15" customHeight="1" x14ac:dyDescent="0.2"/>
    <row r="39892" ht="15" customHeight="1" x14ac:dyDescent="0.2"/>
    <row r="39893" ht="15" customHeight="1" x14ac:dyDescent="0.2"/>
    <row r="39894" ht="15" customHeight="1" x14ac:dyDescent="0.2"/>
    <row r="39895" ht="15" customHeight="1" x14ac:dyDescent="0.2"/>
    <row r="39896" ht="15" customHeight="1" x14ac:dyDescent="0.2"/>
    <row r="39897" ht="15" customHeight="1" x14ac:dyDescent="0.2"/>
    <row r="39898" ht="15" customHeight="1" x14ac:dyDescent="0.2"/>
    <row r="39899" ht="15" customHeight="1" x14ac:dyDescent="0.2"/>
    <row r="39900" ht="15" customHeight="1" x14ac:dyDescent="0.2"/>
    <row r="39901" ht="15" customHeight="1" x14ac:dyDescent="0.2"/>
    <row r="39902" ht="15" customHeight="1" x14ac:dyDescent="0.2"/>
    <row r="39903" ht="15" customHeight="1" x14ac:dyDescent="0.2"/>
    <row r="39904" ht="15" customHeight="1" x14ac:dyDescent="0.2"/>
    <row r="39905" ht="15" customHeight="1" x14ac:dyDescent="0.2"/>
    <row r="39906" ht="15" customHeight="1" x14ac:dyDescent="0.2"/>
    <row r="39907" ht="15" customHeight="1" x14ac:dyDescent="0.2"/>
    <row r="39908" ht="15" customHeight="1" x14ac:dyDescent="0.2"/>
    <row r="39909" ht="15" customHeight="1" x14ac:dyDescent="0.2"/>
    <row r="39910" ht="15" customHeight="1" x14ac:dyDescent="0.2"/>
    <row r="39911" ht="15" customHeight="1" x14ac:dyDescent="0.2"/>
    <row r="39912" ht="15" customHeight="1" x14ac:dyDescent="0.2"/>
    <row r="39913" ht="15" customHeight="1" x14ac:dyDescent="0.2"/>
    <row r="39914" ht="15" customHeight="1" x14ac:dyDescent="0.2"/>
    <row r="39915" ht="15" customHeight="1" x14ac:dyDescent="0.2"/>
    <row r="39916" ht="15" customHeight="1" x14ac:dyDescent="0.2"/>
    <row r="39917" ht="15" customHeight="1" x14ac:dyDescent="0.2"/>
    <row r="39918" ht="15" customHeight="1" x14ac:dyDescent="0.2"/>
    <row r="39919" ht="15" customHeight="1" x14ac:dyDescent="0.2"/>
    <row r="39920" ht="15" customHeight="1" x14ac:dyDescent="0.2"/>
    <row r="39921" ht="15" customHeight="1" x14ac:dyDescent="0.2"/>
    <row r="39922" ht="15" customHeight="1" x14ac:dyDescent="0.2"/>
    <row r="39923" ht="15" customHeight="1" x14ac:dyDescent="0.2"/>
    <row r="39924" ht="15" customHeight="1" x14ac:dyDescent="0.2"/>
    <row r="39925" ht="15" customHeight="1" x14ac:dyDescent="0.2"/>
    <row r="39926" ht="15" customHeight="1" x14ac:dyDescent="0.2"/>
    <row r="39927" ht="15" customHeight="1" x14ac:dyDescent="0.2"/>
    <row r="39928" ht="15" customHeight="1" x14ac:dyDescent="0.2"/>
    <row r="39929" ht="15" customHeight="1" x14ac:dyDescent="0.2"/>
    <row r="39930" ht="15" customHeight="1" x14ac:dyDescent="0.2"/>
    <row r="39931" ht="15" customHeight="1" x14ac:dyDescent="0.2"/>
    <row r="39932" ht="15" customHeight="1" x14ac:dyDescent="0.2"/>
    <row r="39933" ht="15" customHeight="1" x14ac:dyDescent="0.2"/>
    <row r="39934" ht="15" customHeight="1" x14ac:dyDescent="0.2"/>
    <row r="39935" ht="15" customHeight="1" x14ac:dyDescent="0.2"/>
    <row r="39936" ht="15" customHeight="1" x14ac:dyDescent="0.2"/>
    <row r="39937" ht="15" customHeight="1" x14ac:dyDescent="0.2"/>
    <row r="39938" ht="15" customHeight="1" x14ac:dyDescent="0.2"/>
    <row r="39939" ht="15" customHeight="1" x14ac:dyDescent="0.2"/>
    <row r="39940" ht="15" customHeight="1" x14ac:dyDescent="0.2"/>
    <row r="39941" ht="15" customHeight="1" x14ac:dyDescent="0.2"/>
    <row r="39942" ht="15" customHeight="1" x14ac:dyDescent="0.2"/>
    <row r="39943" ht="15" customHeight="1" x14ac:dyDescent="0.2"/>
    <row r="39944" ht="15" customHeight="1" x14ac:dyDescent="0.2"/>
    <row r="39945" ht="15" customHeight="1" x14ac:dyDescent="0.2"/>
    <row r="39946" ht="15" customHeight="1" x14ac:dyDescent="0.2"/>
    <row r="39947" ht="15" customHeight="1" x14ac:dyDescent="0.2"/>
    <row r="39948" ht="15" customHeight="1" x14ac:dyDescent="0.2"/>
    <row r="39949" ht="15" customHeight="1" x14ac:dyDescent="0.2"/>
    <row r="39950" ht="15" customHeight="1" x14ac:dyDescent="0.2"/>
    <row r="39951" ht="15" customHeight="1" x14ac:dyDescent="0.2"/>
    <row r="39952" ht="15" customHeight="1" x14ac:dyDescent="0.2"/>
    <row r="39953" ht="15" customHeight="1" x14ac:dyDescent="0.2"/>
    <row r="39954" ht="15" customHeight="1" x14ac:dyDescent="0.2"/>
    <row r="39955" ht="15" customHeight="1" x14ac:dyDescent="0.2"/>
    <row r="39956" ht="15" customHeight="1" x14ac:dyDescent="0.2"/>
    <row r="39957" ht="15" customHeight="1" x14ac:dyDescent="0.2"/>
    <row r="39958" ht="15" customHeight="1" x14ac:dyDescent="0.2"/>
    <row r="39959" ht="15" customHeight="1" x14ac:dyDescent="0.2"/>
    <row r="39960" ht="15" customHeight="1" x14ac:dyDescent="0.2"/>
    <row r="39961" ht="15" customHeight="1" x14ac:dyDescent="0.2"/>
    <row r="39962" ht="15" customHeight="1" x14ac:dyDescent="0.2"/>
    <row r="39963" ht="15" customHeight="1" x14ac:dyDescent="0.2"/>
    <row r="39964" ht="15" customHeight="1" x14ac:dyDescent="0.2"/>
    <row r="39965" ht="15" customHeight="1" x14ac:dyDescent="0.2"/>
    <row r="39966" ht="15" customHeight="1" x14ac:dyDescent="0.2"/>
    <row r="39967" ht="15" customHeight="1" x14ac:dyDescent="0.2"/>
    <row r="39968" ht="15" customHeight="1" x14ac:dyDescent="0.2"/>
    <row r="39969" ht="15" customHeight="1" x14ac:dyDescent="0.2"/>
    <row r="39970" ht="15" customHeight="1" x14ac:dyDescent="0.2"/>
    <row r="39971" ht="15" customHeight="1" x14ac:dyDescent="0.2"/>
    <row r="39972" ht="15" customHeight="1" x14ac:dyDescent="0.2"/>
    <row r="39973" ht="15" customHeight="1" x14ac:dyDescent="0.2"/>
    <row r="39974" ht="15" customHeight="1" x14ac:dyDescent="0.2"/>
    <row r="39975" ht="15" customHeight="1" x14ac:dyDescent="0.2"/>
    <row r="39976" ht="15" customHeight="1" x14ac:dyDescent="0.2"/>
    <row r="39977" ht="15" customHeight="1" x14ac:dyDescent="0.2"/>
    <row r="39978" ht="15" customHeight="1" x14ac:dyDescent="0.2"/>
    <row r="39979" ht="15" customHeight="1" x14ac:dyDescent="0.2"/>
    <row r="39980" ht="15" customHeight="1" x14ac:dyDescent="0.2"/>
    <row r="39981" ht="15" customHeight="1" x14ac:dyDescent="0.2"/>
    <row r="39982" ht="15" customHeight="1" x14ac:dyDescent="0.2"/>
    <row r="39983" ht="15" customHeight="1" x14ac:dyDescent="0.2"/>
    <row r="39984" ht="15" customHeight="1" x14ac:dyDescent="0.2"/>
    <row r="39985" ht="15" customHeight="1" x14ac:dyDescent="0.2"/>
    <row r="39986" ht="15" customHeight="1" x14ac:dyDescent="0.2"/>
    <row r="39987" ht="15" customHeight="1" x14ac:dyDescent="0.2"/>
    <row r="39988" ht="15" customHeight="1" x14ac:dyDescent="0.2"/>
    <row r="39989" ht="15" customHeight="1" x14ac:dyDescent="0.2"/>
    <row r="39990" ht="15" customHeight="1" x14ac:dyDescent="0.2"/>
    <row r="39991" ht="15" customHeight="1" x14ac:dyDescent="0.2"/>
    <row r="39992" ht="15" customHeight="1" x14ac:dyDescent="0.2"/>
    <row r="39993" ht="15" customHeight="1" x14ac:dyDescent="0.2"/>
    <row r="39994" ht="15" customHeight="1" x14ac:dyDescent="0.2"/>
    <row r="39995" ht="15" customHeight="1" x14ac:dyDescent="0.2"/>
    <row r="39996" ht="15" customHeight="1" x14ac:dyDescent="0.2"/>
    <row r="39997" ht="15" customHeight="1" x14ac:dyDescent="0.2"/>
    <row r="39998" ht="15" customHeight="1" x14ac:dyDescent="0.2"/>
    <row r="39999" ht="15" customHeight="1" x14ac:dyDescent="0.2"/>
    <row r="40000" ht="15" customHeight="1" x14ac:dyDescent="0.2"/>
    <row r="40001" ht="15" customHeight="1" x14ac:dyDescent="0.2"/>
    <row r="40002" ht="15" customHeight="1" x14ac:dyDescent="0.2"/>
    <row r="40003" ht="15" customHeight="1" x14ac:dyDescent="0.2"/>
    <row r="40004" ht="15" customHeight="1" x14ac:dyDescent="0.2"/>
    <row r="40005" ht="15" customHeight="1" x14ac:dyDescent="0.2"/>
    <row r="40006" ht="15" customHeight="1" x14ac:dyDescent="0.2"/>
    <row r="40007" ht="15" customHeight="1" x14ac:dyDescent="0.2"/>
    <row r="40008" ht="15" customHeight="1" x14ac:dyDescent="0.2"/>
    <row r="40009" ht="15" customHeight="1" x14ac:dyDescent="0.2"/>
    <row r="40010" ht="15" customHeight="1" x14ac:dyDescent="0.2"/>
    <row r="40011" ht="15" customHeight="1" x14ac:dyDescent="0.2"/>
    <row r="40012" ht="15" customHeight="1" x14ac:dyDescent="0.2"/>
    <row r="40013" ht="15" customHeight="1" x14ac:dyDescent="0.2"/>
    <row r="40014" ht="15" customHeight="1" x14ac:dyDescent="0.2"/>
    <row r="40015" ht="15" customHeight="1" x14ac:dyDescent="0.2"/>
    <row r="40016" ht="15" customHeight="1" x14ac:dyDescent="0.2"/>
    <row r="40017" ht="15" customHeight="1" x14ac:dyDescent="0.2"/>
    <row r="40018" ht="15" customHeight="1" x14ac:dyDescent="0.2"/>
    <row r="40019" ht="15" customHeight="1" x14ac:dyDescent="0.2"/>
    <row r="40020" ht="15" customHeight="1" x14ac:dyDescent="0.2"/>
    <row r="40021" ht="15" customHeight="1" x14ac:dyDescent="0.2"/>
    <row r="40022" ht="15" customHeight="1" x14ac:dyDescent="0.2"/>
    <row r="40023" ht="15" customHeight="1" x14ac:dyDescent="0.2"/>
    <row r="40024" ht="15" customHeight="1" x14ac:dyDescent="0.2"/>
    <row r="40025" ht="15" customHeight="1" x14ac:dyDescent="0.2"/>
    <row r="40026" ht="15" customHeight="1" x14ac:dyDescent="0.2"/>
    <row r="40027" ht="15" customHeight="1" x14ac:dyDescent="0.2"/>
    <row r="40028" ht="15" customHeight="1" x14ac:dyDescent="0.2"/>
    <row r="40029" ht="15" customHeight="1" x14ac:dyDescent="0.2"/>
    <row r="40030" ht="15" customHeight="1" x14ac:dyDescent="0.2"/>
    <row r="40031" ht="15" customHeight="1" x14ac:dyDescent="0.2"/>
    <row r="40032" ht="15" customHeight="1" x14ac:dyDescent="0.2"/>
    <row r="40033" ht="15" customHeight="1" x14ac:dyDescent="0.2"/>
    <row r="40034" ht="15" customHeight="1" x14ac:dyDescent="0.2"/>
    <row r="40035" ht="15" customHeight="1" x14ac:dyDescent="0.2"/>
    <row r="40036" ht="15" customHeight="1" x14ac:dyDescent="0.2"/>
    <row r="40037" ht="15" customHeight="1" x14ac:dyDescent="0.2"/>
    <row r="40038" ht="15" customHeight="1" x14ac:dyDescent="0.2"/>
    <row r="40039" ht="15" customHeight="1" x14ac:dyDescent="0.2"/>
    <row r="40040" ht="15" customHeight="1" x14ac:dyDescent="0.2"/>
    <row r="40041" ht="15" customHeight="1" x14ac:dyDescent="0.2"/>
    <row r="40042" ht="15" customHeight="1" x14ac:dyDescent="0.2"/>
    <row r="40043" ht="15" customHeight="1" x14ac:dyDescent="0.2"/>
    <row r="40044" ht="15" customHeight="1" x14ac:dyDescent="0.2"/>
    <row r="40045" ht="15" customHeight="1" x14ac:dyDescent="0.2"/>
    <row r="40046" ht="15" customHeight="1" x14ac:dyDescent="0.2"/>
    <row r="40047" ht="15" customHeight="1" x14ac:dyDescent="0.2"/>
    <row r="40048" ht="15" customHeight="1" x14ac:dyDescent="0.2"/>
    <row r="40049" ht="15" customHeight="1" x14ac:dyDescent="0.2"/>
    <row r="40050" ht="15" customHeight="1" x14ac:dyDescent="0.2"/>
    <row r="40051" ht="15" customHeight="1" x14ac:dyDescent="0.2"/>
    <row r="40052" ht="15" customHeight="1" x14ac:dyDescent="0.2"/>
    <row r="40053" ht="15" customHeight="1" x14ac:dyDescent="0.2"/>
    <row r="40054" ht="15" customHeight="1" x14ac:dyDescent="0.2"/>
    <row r="40055" ht="15" customHeight="1" x14ac:dyDescent="0.2"/>
    <row r="40056" ht="15" customHeight="1" x14ac:dyDescent="0.2"/>
    <row r="40057" ht="15" customHeight="1" x14ac:dyDescent="0.2"/>
    <row r="40058" ht="15" customHeight="1" x14ac:dyDescent="0.2"/>
    <row r="40059" ht="15" customHeight="1" x14ac:dyDescent="0.2"/>
    <row r="40060" ht="15" customHeight="1" x14ac:dyDescent="0.2"/>
    <row r="40061" ht="15" customHeight="1" x14ac:dyDescent="0.2"/>
    <row r="40062" ht="15" customHeight="1" x14ac:dyDescent="0.2"/>
    <row r="40063" ht="15" customHeight="1" x14ac:dyDescent="0.2"/>
    <row r="40064" ht="15" customHeight="1" x14ac:dyDescent="0.2"/>
    <row r="40065" ht="15" customHeight="1" x14ac:dyDescent="0.2"/>
    <row r="40066" ht="15" customHeight="1" x14ac:dyDescent="0.2"/>
    <row r="40067" ht="15" customHeight="1" x14ac:dyDescent="0.2"/>
    <row r="40068" ht="15" customHeight="1" x14ac:dyDescent="0.2"/>
    <row r="40069" ht="15" customHeight="1" x14ac:dyDescent="0.2"/>
    <row r="40070" ht="15" customHeight="1" x14ac:dyDescent="0.2"/>
    <row r="40071" ht="15" customHeight="1" x14ac:dyDescent="0.2"/>
    <row r="40072" ht="15" customHeight="1" x14ac:dyDescent="0.2"/>
    <row r="40073" ht="15" customHeight="1" x14ac:dyDescent="0.2"/>
    <row r="40074" ht="15" customHeight="1" x14ac:dyDescent="0.2"/>
    <row r="40075" ht="15" customHeight="1" x14ac:dyDescent="0.2"/>
    <row r="40076" ht="15" customHeight="1" x14ac:dyDescent="0.2"/>
    <row r="40077" ht="15" customHeight="1" x14ac:dyDescent="0.2"/>
    <row r="40078" ht="15" customHeight="1" x14ac:dyDescent="0.2"/>
    <row r="40079" ht="15" customHeight="1" x14ac:dyDescent="0.2"/>
    <row r="40080" ht="15" customHeight="1" x14ac:dyDescent="0.2"/>
    <row r="40081" ht="15" customHeight="1" x14ac:dyDescent="0.2"/>
    <row r="40082" ht="15" customHeight="1" x14ac:dyDescent="0.2"/>
    <row r="40083" ht="15" customHeight="1" x14ac:dyDescent="0.2"/>
    <row r="40084" ht="15" customHeight="1" x14ac:dyDescent="0.2"/>
    <row r="40085" ht="15" customHeight="1" x14ac:dyDescent="0.2"/>
    <row r="40086" ht="15" customHeight="1" x14ac:dyDescent="0.2"/>
    <row r="40087" ht="15" customHeight="1" x14ac:dyDescent="0.2"/>
    <row r="40088" ht="15" customHeight="1" x14ac:dyDescent="0.2"/>
    <row r="40089" ht="15" customHeight="1" x14ac:dyDescent="0.2"/>
    <row r="40090" ht="15" customHeight="1" x14ac:dyDescent="0.2"/>
    <row r="40091" ht="15" customHeight="1" x14ac:dyDescent="0.2"/>
    <row r="40092" ht="15" customHeight="1" x14ac:dyDescent="0.2"/>
    <row r="40093" ht="15" customHeight="1" x14ac:dyDescent="0.2"/>
    <row r="40094" ht="15" customHeight="1" x14ac:dyDescent="0.2"/>
    <row r="40095" ht="15" customHeight="1" x14ac:dyDescent="0.2"/>
    <row r="40096" ht="15" customHeight="1" x14ac:dyDescent="0.2"/>
    <row r="40097" ht="15" customHeight="1" x14ac:dyDescent="0.2"/>
    <row r="40098" ht="15" customHeight="1" x14ac:dyDescent="0.2"/>
    <row r="40099" ht="15" customHeight="1" x14ac:dyDescent="0.2"/>
    <row r="40100" ht="15" customHeight="1" x14ac:dyDescent="0.2"/>
    <row r="40101" ht="15" customHeight="1" x14ac:dyDescent="0.2"/>
    <row r="40102" ht="15" customHeight="1" x14ac:dyDescent="0.2"/>
    <row r="40103" ht="15" customHeight="1" x14ac:dyDescent="0.2"/>
    <row r="40104" ht="15" customHeight="1" x14ac:dyDescent="0.2"/>
    <row r="40105" ht="15" customHeight="1" x14ac:dyDescent="0.2"/>
    <row r="40106" ht="15" customHeight="1" x14ac:dyDescent="0.2"/>
    <row r="40107" ht="15" customHeight="1" x14ac:dyDescent="0.2"/>
    <row r="40108" ht="15" customHeight="1" x14ac:dyDescent="0.2"/>
    <row r="40109" ht="15" customHeight="1" x14ac:dyDescent="0.2"/>
    <row r="40110" ht="15" customHeight="1" x14ac:dyDescent="0.2"/>
    <row r="40111" ht="15" customHeight="1" x14ac:dyDescent="0.2"/>
    <row r="40112" ht="15" customHeight="1" x14ac:dyDescent="0.2"/>
    <row r="40113" ht="15" customHeight="1" x14ac:dyDescent="0.2"/>
    <row r="40114" ht="15" customHeight="1" x14ac:dyDescent="0.2"/>
    <row r="40115" ht="15" customHeight="1" x14ac:dyDescent="0.2"/>
    <row r="40116" ht="15" customHeight="1" x14ac:dyDescent="0.2"/>
    <row r="40117" ht="15" customHeight="1" x14ac:dyDescent="0.2"/>
    <row r="40118" ht="15" customHeight="1" x14ac:dyDescent="0.2"/>
    <row r="40119" ht="15" customHeight="1" x14ac:dyDescent="0.2"/>
    <row r="40120" ht="15" customHeight="1" x14ac:dyDescent="0.2"/>
    <row r="40121" ht="15" customHeight="1" x14ac:dyDescent="0.2"/>
    <row r="40122" ht="15" customHeight="1" x14ac:dyDescent="0.2"/>
    <row r="40123" ht="15" customHeight="1" x14ac:dyDescent="0.2"/>
    <row r="40124" ht="15" customHeight="1" x14ac:dyDescent="0.2"/>
    <row r="40125" ht="15" customHeight="1" x14ac:dyDescent="0.2"/>
    <row r="40126" ht="15" customHeight="1" x14ac:dyDescent="0.2"/>
    <row r="40127" ht="15" customHeight="1" x14ac:dyDescent="0.2"/>
    <row r="40128" ht="15" customHeight="1" x14ac:dyDescent="0.2"/>
    <row r="40129" ht="15" customHeight="1" x14ac:dyDescent="0.2"/>
    <row r="40130" ht="15" customHeight="1" x14ac:dyDescent="0.2"/>
    <row r="40131" ht="15" customHeight="1" x14ac:dyDescent="0.2"/>
    <row r="40132" ht="15" customHeight="1" x14ac:dyDescent="0.2"/>
    <row r="40133" ht="15" customHeight="1" x14ac:dyDescent="0.2"/>
    <row r="40134" ht="15" customHeight="1" x14ac:dyDescent="0.2"/>
    <row r="40135" ht="15" customHeight="1" x14ac:dyDescent="0.2"/>
    <row r="40136" ht="15" customHeight="1" x14ac:dyDescent="0.2"/>
    <row r="40137" ht="15" customHeight="1" x14ac:dyDescent="0.2"/>
    <row r="40138" ht="15" customHeight="1" x14ac:dyDescent="0.2"/>
    <row r="40139" ht="15" customHeight="1" x14ac:dyDescent="0.2"/>
    <row r="40140" ht="15" customHeight="1" x14ac:dyDescent="0.2"/>
    <row r="40141" ht="15" customHeight="1" x14ac:dyDescent="0.2"/>
    <row r="40142" ht="15" customHeight="1" x14ac:dyDescent="0.2"/>
    <row r="40143" ht="15" customHeight="1" x14ac:dyDescent="0.2"/>
    <row r="40144" ht="15" customHeight="1" x14ac:dyDescent="0.2"/>
    <row r="40145" ht="15" customHeight="1" x14ac:dyDescent="0.2"/>
    <row r="40146" ht="15" customHeight="1" x14ac:dyDescent="0.2"/>
    <row r="40147" ht="15" customHeight="1" x14ac:dyDescent="0.2"/>
    <row r="40148" ht="15" customHeight="1" x14ac:dyDescent="0.2"/>
    <row r="40149" ht="15" customHeight="1" x14ac:dyDescent="0.2"/>
    <row r="40150" ht="15" customHeight="1" x14ac:dyDescent="0.2"/>
    <row r="40151" ht="15" customHeight="1" x14ac:dyDescent="0.2"/>
    <row r="40152" ht="15" customHeight="1" x14ac:dyDescent="0.2"/>
    <row r="40153" ht="15" customHeight="1" x14ac:dyDescent="0.2"/>
    <row r="40154" ht="15" customHeight="1" x14ac:dyDescent="0.2"/>
    <row r="40155" ht="15" customHeight="1" x14ac:dyDescent="0.2"/>
    <row r="40156" ht="15" customHeight="1" x14ac:dyDescent="0.2"/>
    <row r="40157" ht="15" customHeight="1" x14ac:dyDescent="0.2"/>
    <row r="40158" ht="15" customHeight="1" x14ac:dyDescent="0.2"/>
    <row r="40159" ht="15" customHeight="1" x14ac:dyDescent="0.2"/>
    <row r="40160" ht="15" customHeight="1" x14ac:dyDescent="0.2"/>
    <row r="40161" ht="15" customHeight="1" x14ac:dyDescent="0.2"/>
    <row r="40162" ht="15" customHeight="1" x14ac:dyDescent="0.2"/>
    <row r="40163" ht="15" customHeight="1" x14ac:dyDescent="0.2"/>
    <row r="40164" ht="15" customHeight="1" x14ac:dyDescent="0.2"/>
    <row r="40165" ht="15" customHeight="1" x14ac:dyDescent="0.2"/>
    <row r="40166" ht="15" customHeight="1" x14ac:dyDescent="0.2"/>
    <row r="40167" ht="15" customHeight="1" x14ac:dyDescent="0.2"/>
    <row r="40168" ht="15" customHeight="1" x14ac:dyDescent="0.2"/>
    <row r="40169" ht="15" customHeight="1" x14ac:dyDescent="0.2"/>
    <row r="40170" ht="15" customHeight="1" x14ac:dyDescent="0.2"/>
    <row r="40171" ht="15" customHeight="1" x14ac:dyDescent="0.2"/>
    <row r="40172" ht="15" customHeight="1" x14ac:dyDescent="0.2"/>
    <row r="40173" ht="15" customHeight="1" x14ac:dyDescent="0.2"/>
    <row r="40174" ht="15" customHeight="1" x14ac:dyDescent="0.2"/>
    <row r="40175" ht="15" customHeight="1" x14ac:dyDescent="0.2"/>
    <row r="40176" ht="15" customHeight="1" x14ac:dyDescent="0.2"/>
    <row r="40177" ht="15" customHeight="1" x14ac:dyDescent="0.2"/>
    <row r="40178" ht="15" customHeight="1" x14ac:dyDescent="0.2"/>
    <row r="40179" ht="15" customHeight="1" x14ac:dyDescent="0.2"/>
    <row r="40180" ht="15" customHeight="1" x14ac:dyDescent="0.2"/>
    <row r="40181" ht="15" customHeight="1" x14ac:dyDescent="0.2"/>
    <row r="40182" ht="15" customHeight="1" x14ac:dyDescent="0.2"/>
    <row r="40183" ht="15" customHeight="1" x14ac:dyDescent="0.2"/>
    <row r="40184" ht="15" customHeight="1" x14ac:dyDescent="0.2"/>
    <row r="40185" ht="15" customHeight="1" x14ac:dyDescent="0.2"/>
    <row r="40186" ht="15" customHeight="1" x14ac:dyDescent="0.2"/>
    <row r="40187" ht="15" customHeight="1" x14ac:dyDescent="0.2"/>
    <row r="40188" ht="15" customHeight="1" x14ac:dyDescent="0.2"/>
    <row r="40189" ht="15" customHeight="1" x14ac:dyDescent="0.2"/>
    <row r="40190" ht="15" customHeight="1" x14ac:dyDescent="0.2"/>
    <row r="40191" ht="15" customHeight="1" x14ac:dyDescent="0.2"/>
    <row r="40192" ht="15" customHeight="1" x14ac:dyDescent="0.2"/>
    <row r="40193" ht="15" customHeight="1" x14ac:dyDescent="0.2"/>
    <row r="40194" ht="15" customHeight="1" x14ac:dyDescent="0.2"/>
    <row r="40195" ht="15" customHeight="1" x14ac:dyDescent="0.2"/>
    <row r="40196" ht="15" customHeight="1" x14ac:dyDescent="0.2"/>
    <row r="40197" ht="15" customHeight="1" x14ac:dyDescent="0.2"/>
    <row r="40198" ht="15" customHeight="1" x14ac:dyDescent="0.2"/>
    <row r="40199" ht="15" customHeight="1" x14ac:dyDescent="0.2"/>
    <row r="40200" ht="15" customHeight="1" x14ac:dyDescent="0.2"/>
    <row r="40201" ht="15" customHeight="1" x14ac:dyDescent="0.2"/>
    <row r="40202" ht="15" customHeight="1" x14ac:dyDescent="0.2"/>
    <row r="40203" ht="15" customHeight="1" x14ac:dyDescent="0.2"/>
    <row r="40204" ht="15" customHeight="1" x14ac:dyDescent="0.2"/>
    <row r="40205" ht="15" customHeight="1" x14ac:dyDescent="0.2"/>
    <row r="40206" ht="15" customHeight="1" x14ac:dyDescent="0.2"/>
    <row r="40207" ht="15" customHeight="1" x14ac:dyDescent="0.2"/>
    <row r="40208" ht="15" customHeight="1" x14ac:dyDescent="0.2"/>
    <row r="40209" ht="15" customHeight="1" x14ac:dyDescent="0.2"/>
    <row r="40210" ht="15" customHeight="1" x14ac:dyDescent="0.2"/>
    <row r="40211" ht="15" customHeight="1" x14ac:dyDescent="0.2"/>
    <row r="40212" ht="15" customHeight="1" x14ac:dyDescent="0.2"/>
    <row r="40213" ht="15" customHeight="1" x14ac:dyDescent="0.2"/>
    <row r="40214" ht="15" customHeight="1" x14ac:dyDescent="0.2"/>
    <row r="40215" ht="15" customHeight="1" x14ac:dyDescent="0.2"/>
    <row r="40216" ht="15" customHeight="1" x14ac:dyDescent="0.2"/>
    <row r="40217" ht="15" customHeight="1" x14ac:dyDescent="0.2"/>
    <row r="40218" ht="15" customHeight="1" x14ac:dyDescent="0.2"/>
    <row r="40219" ht="15" customHeight="1" x14ac:dyDescent="0.2"/>
    <row r="40220" ht="15" customHeight="1" x14ac:dyDescent="0.2"/>
    <row r="40221" ht="15" customHeight="1" x14ac:dyDescent="0.2"/>
    <row r="40222" ht="15" customHeight="1" x14ac:dyDescent="0.2"/>
    <row r="40223" ht="15" customHeight="1" x14ac:dyDescent="0.2"/>
    <row r="40224" ht="15" customHeight="1" x14ac:dyDescent="0.2"/>
    <row r="40225" ht="15" customHeight="1" x14ac:dyDescent="0.2"/>
    <row r="40226" ht="15" customHeight="1" x14ac:dyDescent="0.2"/>
    <row r="40227" ht="15" customHeight="1" x14ac:dyDescent="0.2"/>
    <row r="40228" ht="15" customHeight="1" x14ac:dyDescent="0.2"/>
    <row r="40229" ht="15" customHeight="1" x14ac:dyDescent="0.2"/>
    <row r="40230" ht="15" customHeight="1" x14ac:dyDescent="0.2"/>
    <row r="40231" ht="15" customHeight="1" x14ac:dyDescent="0.2"/>
    <row r="40232" ht="15" customHeight="1" x14ac:dyDescent="0.2"/>
    <row r="40233" ht="15" customHeight="1" x14ac:dyDescent="0.2"/>
    <row r="40234" ht="15" customHeight="1" x14ac:dyDescent="0.2"/>
    <row r="40235" ht="15" customHeight="1" x14ac:dyDescent="0.2"/>
    <row r="40236" ht="15" customHeight="1" x14ac:dyDescent="0.2"/>
    <row r="40237" ht="15" customHeight="1" x14ac:dyDescent="0.2"/>
    <row r="40238" ht="15" customHeight="1" x14ac:dyDescent="0.2"/>
    <row r="40239" ht="15" customHeight="1" x14ac:dyDescent="0.2"/>
    <row r="40240" ht="15" customHeight="1" x14ac:dyDescent="0.2"/>
    <row r="40241" ht="15" customHeight="1" x14ac:dyDescent="0.2"/>
    <row r="40242" ht="15" customHeight="1" x14ac:dyDescent="0.2"/>
    <row r="40243" ht="15" customHeight="1" x14ac:dyDescent="0.2"/>
    <row r="40244" ht="15" customHeight="1" x14ac:dyDescent="0.2"/>
    <row r="40245" ht="15" customHeight="1" x14ac:dyDescent="0.2"/>
    <row r="40246" ht="15" customHeight="1" x14ac:dyDescent="0.2"/>
    <row r="40247" ht="15" customHeight="1" x14ac:dyDescent="0.2"/>
    <row r="40248" ht="15" customHeight="1" x14ac:dyDescent="0.2"/>
    <row r="40249" ht="15" customHeight="1" x14ac:dyDescent="0.2"/>
    <row r="40250" ht="15" customHeight="1" x14ac:dyDescent="0.2"/>
    <row r="40251" ht="15" customHeight="1" x14ac:dyDescent="0.2"/>
    <row r="40252" ht="15" customHeight="1" x14ac:dyDescent="0.2"/>
    <row r="40253" ht="15" customHeight="1" x14ac:dyDescent="0.2"/>
    <row r="40254" ht="15" customHeight="1" x14ac:dyDescent="0.2"/>
    <row r="40255" ht="15" customHeight="1" x14ac:dyDescent="0.2"/>
    <row r="40256" ht="15" customHeight="1" x14ac:dyDescent="0.2"/>
    <row r="40257" ht="15" customHeight="1" x14ac:dyDescent="0.2"/>
    <row r="40258" ht="15" customHeight="1" x14ac:dyDescent="0.2"/>
    <row r="40259" ht="15" customHeight="1" x14ac:dyDescent="0.2"/>
    <row r="40260" ht="15" customHeight="1" x14ac:dyDescent="0.2"/>
    <row r="40261" ht="15" customHeight="1" x14ac:dyDescent="0.2"/>
    <row r="40262" ht="15" customHeight="1" x14ac:dyDescent="0.2"/>
    <row r="40263" ht="15" customHeight="1" x14ac:dyDescent="0.2"/>
    <row r="40264" ht="15" customHeight="1" x14ac:dyDescent="0.2"/>
    <row r="40265" ht="15" customHeight="1" x14ac:dyDescent="0.2"/>
    <row r="40266" ht="15" customHeight="1" x14ac:dyDescent="0.2"/>
    <row r="40267" ht="15" customHeight="1" x14ac:dyDescent="0.2"/>
    <row r="40268" ht="15" customHeight="1" x14ac:dyDescent="0.2"/>
    <row r="40269" ht="15" customHeight="1" x14ac:dyDescent="0.2"/>
    <row r="40270" ht="15" customHeight="1" x14ac:dyDescent="0.2"/>
    <row r="40271" ht="15" customHeight="1" x14ac:dyDescent="0.2"/>
    <row r="40272" ht="15" customHeight="1" x14ac:dyDescent="0.2"/>
    <row r="40273" ht="15" customHeight="1" x14ac:dyDescent="0.2"/>
    <row r="40274" ht="15" customHeight="1" x14ac:dyDescent="0.2"/>
    <row r="40275" ht="15" customHeight="1" x14ac:dyDescent="0.2"/>
    <row r="40276" ht="15" customHeight="1" x14ac:dyDescent="0.2"/>
    <row r="40277" ht="15" customHeight="1" x14ac:dyDescent="0.2"/>
    <row r="40278" ht="15" customHeight="1" x14ac:dyDescent="0.2"/>
    <row r="40279" ht="15" customHeight="1" x14ac:dyDescent="0.2"/>
    <row r="40280" ht="15" customHeight="1" x14ac:dyDescent="0.2"/>
    <row r="40281" ht="15" customHeight="1" x14ac:dyDescent="0.2"/>
    <row r="40282" ht="15" customHeight="1" x14ac:dyDescent="0.2"/>
    <row r="40283" ht="15" customHeight="1" x14ac:dyDescent="0.2"/>
    <row r="40284" ht="15" customHeight="1" x14ac:dyDescent="0.2"/>
    <row r="40285" ht="15" customHeight="1" x14ac:dyDescent="0.2"/>
    <row r="40286" ht="15" customHeight="1" x14ac:dyDescent="0.2"/>
    <row r="40287" ht="15" customHeight="1" x14ac:dyDescent="0.2"/>
    <row r="40288" ht="15" customHeight="1" x14ac:dyDescent="0.2"/>
    <row r="40289" ht="15" customHeight="1" x14ac:dyDescent="0.2"/>
    <row r="40290" ht="15" customHeight="1" x14ac:dyDescent="0.2"/>
    <row r="40291" ht="15" customHeight="1" x14ac:dyDescent="0.2"/>
    <row r="40292" ht="15" customHeight="1" x14ac:dyDescent="0.2"/>
    <row r="40293" ht="15" customHeight="1" x14ac:dyDescent="0.2"/>
    <row r="40294" ht="15" customHeight="1" x14ac:dyDescent="0.2"/>
    <row r="40295" ht="15" customHeight="1" x14ac:dyDescent="0.2"/>
    <row r="40296" ht="15" customHeight="1" x14ac:dyDescent="0.2"/>
    <row r="40297" ht="15" customHeight="1" x14ac:dyDescent="0.2"/>
    <row r="40298" ht="15" customHeight="1" x14ac:dyDescent="0.2"/>
    <row r="40299" ht="15" customHeight="1" x14ac:dyDescent="0.2"/>
    <row r="40300" ht="15" customHeight="1" x14ac:dyDescent="0.2"/>
    <row r="40301" ht="15" customHeight="1" x14ac:dyDescent="0.2"/>
    <row r="40302" ht="15" customHeight="1" x14ac:dyDescent="0.2"/>
    <row r="40303" ht="15" customHeight="1" x14ac:dyDescent="0.2"/>
    <row r="40304" ht="15" customHeight="1" x14ac:dyDescent="0.2"/>
    <row r="40305" ht="15" customHeight="1" x14ac:dyDescent="0.2"/>
    <row r="40306" ht="15" customHeight="1" x14ac:dyDescent="0.2"/>
    <row r="40307" ht="15" customHeight="1" x14ac:dyDescent="0.2"/>
    <row r="40308" ht="15" customHeight="1" x14ac:dyDescent="0.2"/>
    <row r="40309" ht="15" customHeight="1" x14ac:dyDescent="0.2"/>
    <row r="40310" ht="15" customHeight="1" x14ac:dyDescent="0.2"/>
    <row r="40311" ht="15" customHeight="1" x14ac:dyDescent="0.2"/>
    <row r="40312" ht="15" customHeight="1" x14ac:dyDescent="0.2"/>
    <row r="40313" ht="15" customHeight="1" x14ac:dyDescent="0.2"/>
    <row r="40314" ht="15" customHeight="1" x14ac:dyDescent="0.2"/>
    <row r="40315" ht="15" customHeight="1" x14ac:dyDescent="0.2"/>
    <row r="40316" ht="15" customHeight="1" x14ac:dyDescent="0.2"/>
    <row r="40317" ht="15" customHeight="1" x14ac:dyDescent="0.2"/>
    <row r="40318" ht="15" customHeight="1" x14ac:dyDescent="0.2"/>
    <row r="40319" ht="15" customHeight="1" x14ac:dyDescent="0.2"/>
    <row r="40320" ht="15" customHeight="1" x14ac:dyDescent="0.2"/>
    <row r="40321" ht="15" customHeight="1" x14ac:dyDescent="0.2"/>
    <row r="40322" ht="15" customHeight="1" x14ac:dyDescent="0.2"/>
    <row r="40323" ht="15" customHeight="1" x14ac:dyDescent="0.2"/>
    <row r="40324" ht="15" customHeight="1" x14ac:dyDescent="0.2"/>
    <row r="40325" ht="15" customHeight="1" x14ac:dyDescent="0.2"/>
    <row r="40326" ht="15" customHeight="1" x14ac:dyDescent="0.2"/>
    <row r="40327" ht="15" customHeight="1" x14ac:dyDescent="0.2"/>
    <row r="40328" ht="15" customHeight="1" x14ac:dyDescent="0.2"/>
    <row r="40329" ht="15" customHeight="1" x14ac:dyDescent="0.2"/>
    <row r="40330" ht="15" customHeight="1" x14ac:dyDescent="0.2"/>
    <row r="40331" ht="15" customHeight="1" x14ac:dyDescent="0.2"/>
    <row r="40332" ht="15" customHeight="1" x14ac:dyDescent="0.2"/>
    <row r="40333" ht="15" customHeight="1" x14ac:dyDescent="0.2"/>
    <row r="40334" ht="15" customHeight="1" x14ac:dyDescent="0.2"/>
    <row r="40335" ht="15" customHeight="1" x14ac:dyDescent="0.2"/>
    <row r="40336" ht="15" customHeight="1" x14ac:dyDescent="0.2"/>
    <row r="40337" ht="15" customHeight="1" x14ac:dyDescent="0.2"/>
    <row r="40338" ht="15" customHeight="1" x14ac:dyDescent="0.2"/>
    <row r="40339" ht="15" customHeight="1" x14ac:dyDescent="0.2"/>
    <row r="40340" ht="15" customHeight="1" x14ac:dyDescent="0.2"/>
    <row r="40341" ht="15" customHeight="1" x14ac:dyDescent="0.2"/>
    <row r="40342" ht="15" customHeight="1" x14ac:dyDescent="0.2"/>
    <row r="40343" ht="15" customHeight="1" x14ac:dyDescent="0.2"/>
    <row r="40344" ht="15" customHeight="1" x14ac:dyDescent="0.2"/>
    <row r="40345" ht="15" customHeight="1" x14ac:dyDescent="0.2"/>
    <row r="40346" ht="15" customHeight="1" x14ac:dyDescent="0.2"/>
    <row r="40347" ht="15" customHeight="1" x14ac:dyDescent="0.2"/>
    <row r="40348" ht="15" customHeight="1" x14ac:dyDescent="0.2"/>
    <row r="40349" ht="15" customHeight="1" x14ac:dyDescent="0.2"/>
    <row r="40350" ht="15" customHeight="1" x14ac:dyDescent="0.2"/>
    <row r="40351" ht="15" customHeight="1" x14ac:dyDescent="0.2"/>
    <row r="40352" ht="15" customHeight="1" x14ac:dyDescent="0.2"/>
    <row r="40353" ht="15" customHeight="1" x14ac:dyDescent="0.2"/>
    <row r="40354" ht="15" customHeight="1" x14ac:dyDescent="0.2"/>
    <row r="40355" ht="15" customHeight="1" x14ac:dyDescent="0.2"/>
    <row r="40356" ht="15" customHeight="1" x14ac:dyDescent="0.2"/>
    <row r="40357" ht="15" customHeight="1" x14ac:dyDescent="0.2"/>
    <row r="40358" ht="15" customHeight="1" x14ac:dyDescent="0.2"/>
    <row r="40359" ht="15" customHeight="1" x14ac:dyDescent="0.2"/>
    <row r="40360" ht="15" customHeight="1" x14ac:dyDescent="0.2"/>
    <row r="40361" ht="15" customHeight="1" x14ac:dyDescent="0.2"/>
    <row r="40362" ht="15" customHeight="1" x14ac:dyDescent="0.2"/>
    <row r="40363" ht="15" customHeight="1" x14ac:dyDescent="0.2"/>
    <row r="40364" ht="15" customHeight="1" x14ac:dyDescent="0.2"/>
    <row r="40365" ht="15" customHeight="1" x14ac:dyDescent="0.2"/>
    <row r="40366" ht="15" customHeight="1" x14ac:dyDescent="0.2"/>
    <row r="40367" ht="15" customHeight="1" x14ac:dyDescent="0.2"/>
    <row r="40368" ht="15" customHeight="1" x14ac:dyDescent="0.2"/>
    <row r="40369" ht="15" customHeight="1" x14ac:dyDescent="0.2"/>
    <row r="40370" ht="15" customHeight="1" x14ac:dyDescent="0.2"/>
    <row r="40371" ht="15" customHeight="1" x14ac:dyDescent="0.2"/>
    <row r="40372" ht="15" customHeight="1" x14ac:dyDescent="0.2"/>
    <row r="40373" ht="15" customHeight="1" x14ac:dyDescent="0.2"/>
    <row r="40374" ht="15" customHeight="1" x14ac:dyDescent="0.2"/>
    <row r="40375" ht="15" customHeight="1" x14ac:dyDescent="0.2"/>
    <row r="40376" ht="15" customHeight="1" x14ac:dyDescent="0.2"/>
    <row r="40377" ht="15" customHeight="1" x14ac:dyDescent="0.2"/>
    <row r="40378" ht="15" customHeight="1" x14ac:dyDescent="0.2"/>
    <row r="40379" ht="15" customHeight="1" x14ac:dyDescent="0.2"/>
    <row r="40380" ht="15" customHeight="1" x14ac:dyDescent="0.2"/>
    <row r="40381" ht="15" customHeight="1" x14ac:dyDescent="0.2"/>
    <row r="40382" ht="15" customHeight="1" x14ac:dyDescent="0.2"/>
    <row r="40383" ht="15" customHeight="1" x14ac:dyDescent="0.2"/>
    <row r="40384" ht="15" customHeight="1" x14ac:dyDescent="0.2"/>
    <row r="40385" ht="15" customHeight="1" x14ac:dyDescent="0.2"/>
    <row r="40386" ht="15" customHeight="1" x14ac:dyDescent="0.2"/>
    <row r="40387" ht="15" customHeight="1" x14ac:dyDescent="0.2"/>
    <row r="40388" ht="15" customHeight="1" x14ac:dyDescent="0.2"/>
    <row r="40389" ht="15" customHeight="1" x14ac:dyDescent="0.2"/>
    <row r="40390" ht="15" customHeight="1" x14ac:dyDescent="0.2"/>
    <row r="40391" ht="15" customHeight="1" x14ac:dyDescent="0.2"/>
    <row r="40392" ht="15" customHeight="1" x14ac:dyDescent="0.2"/>
    <row r="40393" ht="15" customHeight="1" x14ac:dyDescent="0.2"/>
    <row r="40394" ht="15" customHeight="1" x14ac:dyDescent="0.2"/>
    <row r="40395" ht="15" customHeight="1" x14ac:dyDescent="0.2"/>
    <row r="40396" ht="15" customHeight="1" x14ac:dyDescent="0.2"/>
    <row r="40397" ht="15" customHeight="1" x14ac:dyDescent="0.2"/>
    <row r="40398" ht="15" customHeight="1" x14ac:dyDescent="0.2"/>
    <row r="40399" ht="15" customHeight="1" x14ac:dyDescent="0.2"/>
    <row r="40400" ht="15" customHeight="1" x14ac:dyDescent="0.2"/>
    <row r="40401" ht="15" customHeight="1" x14ac:dyDescent="0.2"/>
    <row r="40402" ht="15" customHeight="1" x14ac:dyDescent="0.2"/>
    <row r="40403" ht="15" customHeight="1" x14ac:dyDescent="0.2"/>
    <row r="40404" ht="15" customHeight="1" x14ac:dyDescent="0.2"/>
    <row r="40405" ht="15" customHeight="1" x14ac:dyDescent="0.2"/>
    <row r="40406" ht="15" customHeight="1" x14ac:dyDescent="0.2"/>
    <row r="40407" ht="15" customHeight="1" x14ac:dyDescent="0.2"/>
    <row r="40408" ht="15" customHeight="1" x14ac:dyDescent="0.2"/>
    <row r="40409" ht="15" customHeight="1" x14ac:dyDescent="0.2"/>
    <row r="40410" ht="15" customHeight="1" x14ac:dyDescent="0.2"/>
    <row r="40411" ht="15" customHeight="1" x14ac:dyDescent="0.2"/>
    <row r="40412" ht="15" customHeight="1" x14ac:dyDescent="0.2"/>
    <row r="40413" ht="15" customHeight="1" x14ac:dyDescent="0.2"/>
    <row r="40414" ht="15" customHeight="1" x14ac:dyDescent="0.2"/>
    <row r="40415" ht="15" customHeight="1" x14ac:dyDescent="0.2"/>
    <row r="40416" ht="15" customHeight="1" x14ac:dyDescent="0.2"/>
    <row r="40417" ht="15" customHeight="1" x14ac:dyDescent="0.2"/>
    <row r="40418" ht="15" customHeight="1" x14ac:dyDescent="0.2"/>
    <row r="40419" ht="15" customHeight="1" x14ac:dyDescent="0.2"/>
    <row r="40420" ht="15" customHeight="1" x14ac:dyDescent="0.2"/>
    <row r="40421" ht="15" customHeight="1" x14ac:dyDescent="0.2"/>
    <row r="40422" ht="15" customHeight="1" x14ac:dyDescent="0.2"/>
    <row r="40423" ht="15" customHeight="1" x14ac:dyDescent="0.2"/>
    <row r="40424" ht="15" customHeight="1" x14ac:dyDescent="0.2"/>
    <row r="40425" ht="15" customHeight="1" x14ac:dyDescent="0.2"/>
    <row r="40426" ht="15" customHeight="1" x14ac:dyDescent="0.2"/>
    <row r="40427" ht="15" customHeight="1" x14ac:dyDescent="0.2"/>
    <row r="40428" ht="15" customHeight="1" x14ac:dyDescent="0.2"/>
    <row r="40429" ht="15" customHeight="1" x14ac:dyDescent="0.2"/>
    <row r="40430" ht="15" customHeight="1" x14ac:dyDescent="0.2"/>
    <row r="40431" ht="15" customHeight="1" x14ac:dyDescent="0.2"/>
    <row r="40432" ht="15" customHeight="1" x14ac:dyDescent="0.2"/>
    <row r="40433" ht="15" customHeight="1" x14ac:dyDescent="0.2"/>
    <row r="40434" ht="15" customHeight="1" x14ac:dyDescent="0.2"/>
    <row r="40435" ht="15" customHeight="1" x14ac:dyDescent="0.2"/>
    <row r="40436" ht="15" customHeight="1" x14ac:dyDescent="0.2"/>
    <row r="40437" ht="15" customHeight="1" x14ac:dyDescent="0.2"/>
    <row r="40438" ht="15" customHeight="1" x14ac:dyDescent="0.2"/>
    <row r="40439" ht="15" customHeight="1" x14ac:dyDescent="0.2"/>
    <row r="40440" ht="15" customHeight="1" x14ac:dyDescent="0.2"/>
    <row r="40441" ht="15" customHeight="1" x14ac:dyDescent="0.2"/>
    <row r="40442" ht="15" customHeight="1" x14ac:dyDescent="0.2"/>
    <row r="40443" ht="15" customHeight="1" x14ac:dyDescent="0.2"/>
    <row r="40444" ht="15" customHeight="1" x14ac:dyDescent="0.2"/>
    <row r="40445" ht="15" customHeight="1" x14ac:dyDescent="0.2"/>
    <row r="40446" ht="15" customHeight="1" x14ac:dyDescent="0.2"/>
    <row r="40447" ht="15" customHeight="1" x14ac:dyDescent="0.2"/>
    <row r="40448" ht="15" customHeight="1" x14ac:dyDescent="0.2"/>
    <row r="40449" ht="15" customHeight="1" x14ac:dyDescent="0.2"/>
    <row r="40450" ht="15" customHeight="1" x14ac:dyDescent="0.2"/>
    <row r="40451" ht="15" customHeight="1" x14ac:dyDescent="0.2"/>
    <row r="40452" ht="15" customHeight="1" x14ac:dyDescent="0.2"/>
    <row r="40453" ht="15" customHeight="1" x14ac:dyDescent="0.2"/>
    <row r="40454" ht="15" customHeight="1" x14ac:dyDescent="0.2"/>
    <row r="40455" ht="15" customHeight="1" x14ac:dyDescent="0.2"/>
    <row r="40456" ht="15" customHeight="1" x14ac:dyDescent="0.2"/>
    <row r="40457" ht="15" customHeight="1" x14ac:dyDescent="0.2"/>
    <row r="40458" ht="15" customHeight="1" x14ac:dyDescent="0.2"/>
    <row r="40459" ht="15" customHeight="1" x14ac:dyDescent="0.2"/>
    <row r="40460" ht="15" customHeight="1" x14ac:dyDescent="0.2"/>
    <row r="40461" ht="15" customHeight="1" x14ac:dyDescent="0.2"/>
    <row r="40462" ht="15" customHeight="1" x14ac:dyDescent="0.2"/>
    <row r="40463" ht="15" customHeight="1" x14ac:dyDescent="0.2"/>
    <row r="40464" ht="15" customHeight="1" x14ac:dyDescent="0.2"/>
    <row r="40465" ht="15" customHeight="1" x14ac:dyDescent="0.2"/>
    <row r="40466" ht="15" customHeight="1" x14ac:dyDescent="0.2"/>
    <row r="40467" ht="15" customHeight="1" x14ac:dyDescent="0.2"/>
    <row r="40468" ht="15" customHeight="1" x14ac:dyDescent="0.2"/>
    <row r="40469" ht="15" customHeight="1" x14ac:dyDescent="0.2"/>
    <row r="40470" ht="15" customHeight="1" x14ac:dyDescent="0.2"/>
    <row r="40471" ht="15" customHeight="1" x14ac:dyDescent="0.2"/>
    <row r="40472" ht="15" customHeight="1" x14ac:dyDescent="0.2"/>
    <row r="40473" ht="15" customHeight="1" x14ac:dyDescent="0.2"/>
    <row r="40474" ht="15" customHeight="1" x14ac:dyDescent="0.2"/>
    <row r="40475" ht="15" customHeight="1" x14ac:dyDescent="0.2"/>
    <row r="40476" ht="15" customHeight="1" x14ac:dyDescent="0.2"/>
    <row r="40477" ht="15" customHeight="1" x14ac:dyDescent="0.2"/>
    <row r="40478" ht="15" customHeight="1" x14ac:dyDescent="0.2"/>
    <row r="40479" ht="15" customHeight="1" x14ac:dyDescent="0.2"/>
    <row r="40480" ht="15" customHeight="1" x14ac:dyDescent="0.2"/>
    <row r="40481" ht="15" customHeight="1" x14ac:dyDescent="0.2"/>
    <row r="40482" ht="15" customHeight="1" x14ac:dyDescent="0.2"/>
    <row r="40483" ht="15" customHeight="1" x14ac:dyDescent="0.2"/>
    <row r="40484" ht="15" customHeight="1" x14ac:dyDescent="0.2"/>
    <row r="40485" ht="15" customHeight="1" x14ac:dyDescent="0.2"/>
    <row r="40486" ht="15" customHeight="1" x14ac:dyDescent="0.2"/>
    <row r="40487" ht="15" customHeight="1" x14ac:dyDescent="0.2"/>
    <row r="40488" ht="15" customHeight="1" x14ac:dyDescent="0.2"/>
    <row r="40489" ht="15" customHeight="1" x14ac:dyDescent="0.2"/>
    <row r="40490" ht="15" customHeight="1" x14ac:dyDescent="0.2"/>
    <row r="40491" ht="15" customHeight="1" x14ac:dyDescent="0.2"/>
    <row r="40492" ht="15" customHeight="1" x14ac:dyDescent="0.2"/>
    <row r="40493" ht="15" customHeight="1" x14ac:dyDescent="0.2"/>
    <row r="40494" ht="15" customHeight="1" x14ac:dyDescent="0.2"/>
    <row r="40495" ht="15" customHeight="1" x14ac:dyDescent="0.2"/>
    <row r="40496" ht="15" customHeight="1" x14ac:dyDescent="0.2"/>
    <row r="40497" ht="15" customHeight="1" x14ac:dyDescent="0.2"/>
    <row r="40498" ht="15" customHeight="1" x14ac:dyDescent="0.2"/>
    <row r="40499" ht="15" customHeight="1" x14ac:dyDescent="0.2"/>
    <row r="40500" ht="15" customHeight="1" x14ac:dyDescent="0.2"/>
    <row r="40501" ht="15" customHeight="1" x14ac:dyDescent="0.2"/>
    <row r="40502" ht="15" customHeight="1" x14ac:dyDescent="0.2"/>
    <row r="40503" ht="15" customHeight="1" x14ac:dyDescent="0.2"/>
    <row r="40504" ht="15" customHeight="1" x14ac:dyDescent="0.2"/>
    <row r="40505" ht="15" customHeight="1" x14ac:dyDescent="0.2"/>
    <row r="40506" ht="15" customHeight="1" x14ac:dyDescent="0.2"/>
    <row r="40507" ht="15" customHeight="1" x14ac:dyDescent="0.2"/>
    <row r="40508" ht="15" customHeight="1" x14ac:dyDescent="0.2"/>
    <row r="40509" ht="15" customHeight="1" x14ac:dyDescent="0.2"/>
    <row r="40510" ht="15" customHeight="1" x14ac:dyDescent="0.2"/>
    <row r="40511" ht="15" customHeight="1" x14ac:dyDescent="0.2"/>
    <row r="40512" ht="15" customHeight="1" x14ac:dyDescent="0.2"/>
    <row r="40513" ht="15" customHeight="1" x14ac:dyDescent="0.2"/>
    <row r="40514" ht="15" customHeight="1" x14ac:dyDescent="0.2"/>
    <row r="40515" ht="15" customHeight="1" x14ac:dyDescent="0.2"/>
    <row r="40516" ht="15" customHeight="1" x14ac:dyDescent="0.2"/>
    <row r="40517" ht="15" customHeight="1" x14ac:dyDescent="0.2"/>
    <row r="40518" ht="15" customHeight="1" x14ac:dyDescent="0.2"/>
    <row r="40519" ht="15" customHeight="1" x14ac:dyDescent="0.2"/>
    <row r="40520" ht="15" customHeight="1" x14ac:dyDescent="0.2"/>
    <row r="40521" ht="15" customHeight="1" x14ac:dyDescent="0.2"/>
    <row r="40522" ht="15" customHeight="1" x14ac:dyDescent="0.2"/>
    <row r="40523" ht="15" customHeight="1" x14ac:dyDescent="0.2"/>
    <row r="40524" ht="15" customHeight="1" x14ac:dyDescent="0.2"/>
    <row r="40525" ht="15" customHeight="1" x14ac:dyDescent="0.2"/>
    <row r="40526" ht="15" customHeight="1" x14ac:dyDescent="0.2"/>
    <row r="40527" ht="15" customHeight="1" x14ac:dyDescent="0.2"/>
    <row r="40528" ht="15" customHeight="1" x14ac:dyDescent="0.2"/>
    <row r="40529" ht="15" customHeight="1" x14ac:dyDescent="0.2"/>
    <row r="40530" ht="15" customHeight="1" x14ac:dyDescent="0.2"/>
    <row r="40531" ht="15" customHeight="1" x14ac:dyDescent="0.2"/>
    <row r="40532" ht="15" customHeight="1" x14ac:dyDescent="0.2"/>
    <row r="40533" ht="15" customHeight="1" x14ac:dyDescent="0.2"/>
    <row r="40534" ht="15" customHeight="1" x14ac:dyDescent="0.2"/>
    <row r="40535" ht="15" customHeight="1" x14ac:dyDescent="0.2"/>
    <row r="40536" ht="15" customHeight="1" x14ac:dyDescent="0.2"/>
    <row r="40537" ht="15" customHeight="1" x14ac:dyDescent="0.2"/>
    <row r="40538" ht="15" customHeight="1" x14ac:dyDescent="0.2"/>
    <row r="40539" ht="15" customHeight="1" x14ac:dyDescent="0.2"/>
    <row r="40540" ht="15" customHeight="1" x14ac:dyDescent="0.2"/>
    <row r="40541" ht="15" customHeight="1" x14ac:dyDescent="0.2"/>
    <row r="40542" ht="15" customHeight="1" x14ac:dyDescent="0.2"/>
    <row r="40543" ht="15" customHeight="1" x14ac:dyDescent="0.2"/>
    <row r="40544" ht="15" customHeight="1" x14ac:dyDescent="0.2"/>
    <row r="40545" ht="15" customHeight="1" x14ac:dyDescent="0.2"/>
    <row r="40546" ht="15" customHeight="1" x14ac:dyDescent="0.2"/>
    <row r="40547" ht="15" customHeight="1" x14ac:dyDescent="0.2"/>
    <row r="40548" ht="15" customHeight="1" x14ac:dyDescent="0.2"/>
    <row r="40549" ht="15" customHeight="1" x14ac:dyDescent="0.2"/>
    <row r="40550" ht="15" customHeight="1" x14ac:dyDescent="0.2"/>
    <row r="40551" ht="15" customHeight="1" x14ac:dyDescent="0.2"/>
    <row r="40552" ht="15" customHeight="1" x14ac:dyDescent="0.2"/>
    <row r="40553" ht="15" customHeight="1" x14ac:dyDescent="0.2"/>
    <row r="40554" ht="15" customHeight="1" x14ac:dyDescent="0.2"/>
    <row r="40555" ht="15" customHeight="1" x14ac:dyDescent="0.2"/>
    <row r="40556" ht="15" customHeight="1" x14ac:dyDescent="0.2"/>
    <row r="40557" ht="15" customHeight="1" x14ac:dyDescent="0.2"/>
    <row r="40558" ht="15" customHeight="1" x14ac:dyDescent="0.2"/>
    <row r="40559" ht="15" customHeight="1" x14ac:dyDescent="0.2"/>
    <row r="40560" ht="15" customHeight="1" x14ac:dyDescent="0.2"/>
    <row r="40561" ht="15" customHeight="1" x14ac:dyDescent="0.2"/>
    <row r="40562" ht="15" customHeight="1" x14ac:dyDescent="0.2"/>
    <row r="40563" ht="15" customHeight="1" x14ac:dyDescent="0.2"/>
    <row r="40564" ht="15" customHeight="1" x14ac:dyDescent="0.2"/>
    <row r="40565" ht="15" customHeight="1" x14ac:dyDescent="0.2"/>
    <row r="40566" ht="15" customHeight="1" x14ac:dyDescent="0.2"/>
    <row r="40567" ht="15" customHeight="1" x14ac:dyDescent="0.2"/>
    <row r="40568" ht="15" customHeight="1" x14ac:dyDescent="0.2"/>
    <row r="40569" ht="15" customHeight="1" x14ac:dyDescent="0.2"/>
    <row r="40570" ht="15" customHeight="1" x14ac:dyDescent="0.2"/>
    <row r="40571" ht="15" customHeight="1" x14ac:dyDescent="0.2"/>
    <row r="40572" ht="15" customHeight="1" x14ac:dyDescent="0.2"/>
    <row r="40573" ht="15" customHeight="1" x14ac:dyDescent="0.2"/>
    <row r="40574" ht="15" customHeight="1" x14ac:dyDescent="0.2"/>
    <row r="40575" ht="15" customHeight="1" x14ac:dyDescent="0.2"/>
    <row r="40576" ht="15" customHeight="1" x14ac:dyDescent="0.2"/>
    <row r="40577" ht="15" customHeight="1" x14ac:dyDescent="0.2"/>
    <row r="40578" ht="15" customHeight="1" x14ac:dyDescent="0.2"/>
    <row r="40579" ht="15" customHeight="1" x14ac:dyDescent="0.2"/>
    <row r="40580" ht="15" customHeight="1" x14ac:dyDescent="0.2"/>
    <row r="40581" ht="15" customHeight="1" x14ac:dyDescent="0.2"/>
    <row r="40582" ht="15" customHeight="1" x14ac:dyDescent="0.2"/>
    <row r="40583" ht="15" customHeight="1" x14ac:dyDescent="0.2"/>
    <row r="40584" ht="15" customHeight="1" x14ac:dyDescent="0.2"/>
    <row r="40585" ht="15" customHeight="1" x14ac:dyDescent="0.2"/>
    <row r="40586" ht="15" customHeight="1" x14ac:dyDescent="0.2"/>
    <row r="40587" ht="15" customHeight="1" x14ac:dyDescent="0.2"/>
    <row r="40588" ht="15" customHeight="1" x14ac:dyDescent="0.2"/>
    <row r="40589" ht="15" customHeight="1" x14ac:dyDescent="0.2"/>
    <row r="40590" ht="15" customHeight="1" x14ac:dyDescent="0.2"/>
    <row r="40591" ht="15" customHeight="1" x14ac:dyDescent="0.2"/>
    <row r="40592" ht="15" customHeight="1" x14ac:dyDescent="0.2"/>
    <row r="40593" ht="15" customHeight="1" x14ac:dyDescent="0.2"/>
    <row r="40594" ht="15" customHeight="1" x14ac:dyDescent="0.2"/>
    <row r="40595" ht="15" customHeight="1" x14ac:dyDescent="0.2"/>
    <row r="40596" ht="15" customHeight="1" x14ac:dyDescent="0.2"/>
    <row r="40597" ht="15" customHeight="1" x14ac:dyDescent="0.2"/>
    <row r="40598" ht="15" customHeight="1" x14ac:dyDescent="0.2"/>
    <row r="40599" ht="15" customHeight="1" x14ac:dyDescent="0.2"/>
    <row r="40600" ht="15" customHeight="1" x14ac:dyDescent="0.2"/>
    <row r="40601" ht="15" customHeight="1" x14ac:dyDescent="0.2"/>
    <row r="40602" ht="15" customHeight="1" x14ac:dyDescent="0.2"/>
    <row r="40603" ht="15" customHeight="1" x14ac:dyDescent="0.2"/>
    <row r="40604" ht="15" customHeight="1" x14ac:dyDescent="0.2"/>
    <row r="40605" ht="15" customHeight="1" x14ac:dyDescent="0.2"/>
    <row r="40606" ht="15" customHeight="1" x14ac:dyDescent="0.2"/>
    <row r="40607" ht="15" customHeight="1" x14ac:dyDescent="0.2"/>
    <row r="40608" ht="15" customHeight="1" x14ac:dyDescent="0.2"/>
    <row r="40609" ht="15" customHeight="1" x14ac:dyDescent="0.2"/>
    <row r="40610" ht="15" customHeight="1" x14ac:dyDescent="0.2"/>
    <row r="40611" ht="15" customHeight="1" x14ac:dyDescent="0.2"/>
    <row r="40612" ht="15" customHeight="1" x14ac:dyDescent="0.2"/>
    <row r="40613" ht="15" customHeight="1" x14ac:dyDescent="0.2"/>
    <row r="40614" ht="15" customHeight="1" x14ac:dyDescent="0.2"/>
    <row r="40615" ht="15" customHeight="1" x14ac:dyDescent="0.2"/>
    <row r="40616" ht="15" customHeight="1" x14ac:dyDescent="0.2"/>
    <row r="40617" ht="15" customHeight="1" x14ac:dyDescent="0.2"/>
    <row r="40618" ht="15" customHeight="1" x14ac:dyDescent="0.2"/>
    <row r="40619" ht="15" customHeight="1" x14ac:dyDescent="0.2"/>
    <row r="40620" ht="15" customHeight="1" x14ac:dyDescent="0.2"/>
    <row r="40621" ht="15" customHeight="1" x14ac:dyDescent="0.2"/>
    <row r="40622" ht="15" customHeight="1" x14ac:dyDescent="0.2"/>
    <row r="40623" ht="15" customHeight="1" x14ac:dyDescent="0.2"/>
    <row r="40624" ht="15" customHeight="1" x14ac:dyDescent="0.2"/>
    <row r="40625" ht="15" customHeight="1" x14ac:dyDescent="0.2"/>
    <row r="40626" ht="15" customHeight="1" x14ac:dyDescent="0.2"/>
    <row r="40627" ht="15" customHeight="1" x14ac:dyDescent="0.2"/>
    <row r="40628" ht="15" customHeight="1" x14ac:dyDescent="0.2"/>
    <row r="40629" ht="15" customHeight="1" x14ac:dyDescent="0.2"/>
    <row r="40630" ht="15" customHeight="1" x14ac:dyDescent="0.2"/>
    <row r="40631" ht="15" customHeight="1" x14ac:dyDescent="0.2"/>
    <row r="40632" ht="15" customHeight="1" x14ac:dyDescent="0.2"/>
    <row r="40633" ht="15" customHeight="1" x14ac:dyDescent="0.2"/>
    <row r="40634" ht="15" customHeight="1" x14ac:dyDescent="0.2"/>
    <row r="40635" ht="15" customHeight="1" x14ac:dyDescent="0.2"/>
    <row r="40636" ht="15" customHeight="1" x14ac:dyDescent="0.2"/>
    <row r="40637" ht="15" customHeight="1" x14ac:dyDescent="0.2"/>
    <row r="40638" ht="15" customHeight="1" x14ac:dyDescent="0.2"/>
    <row r="40639" ht="15" customHeight="1" x14ac:dyDescent="0.2"/>
    <row r="40640" ht="15" customHeight="1" x14ac:dyDescent="0.2"/>
    <row r="40641" ht="15" customHeight="1" x14ac:dyDescent="0.2"/>
    <row r="40642" ht="15" customHeight="1" x14ac:dyDescent="0.2"/>
    <row r="40643" ht="15" customHeight="1" x14ac:dyDescent="0.2"/>
    <row r="40644" ht="15" customHeight="1" x14ac:dyDescent="0.2"/>
    <row r="40645" ht="15" customHeight="1" x14ac:dyDescent="0.2"/>
    <row r="40646" ht="15" customHeight="1" x14ac:dyDescent="0.2"/>
    <row r="40647" ht="15" customHeight="1" x14ac:dyDescent="0.2"/>
    <row r="40648" ht="15" customHeight="1" x14ac:dyDescent="0.2"/>
    <row r="40649" ht="15" customHeight="1" x14ac:dyDescent="0.2"/>
    <row r="40650" ht="15" customHeight="1" x14ac:dyDescent="0.2"/>
    <row r="40651" ht="15" customHeight="1" x14ac:dyDescent="0.2"/>
    <row r="40652" ht="15" customHeight="1" x14ac:dyDescent="0.2"/>
    <row r="40653" ht="15" customHeight="1" x14ac:dyDescent="0.2"/>
    <row r="40654" ht="15" customHeight="1" x14ac:dyDescent="0.2"/>
    <row r="40655" ht="15" customHeight="1" x14ac:dyDescent="0.2"/>
    <row r="40656" ht="15" customHeight="1" x14ac:dyDescent="0.2"/>
    <row r="40657" ht="15" customHeight="1" x14ac:dyDescent="0.2"/>
    <row r="40658" ht="15" customHeight="1" x14ac:dyDescent="0.2"/>
    <row r="40659" ht="15" customHeight="1" x14ac:dyDescent="0.2"/>
    <row r="40660" ht="15" customHeight="1" x14ac:dyDescent="0.2"/>
    <row r="40661" ht="15" customHeight="1" x14ac:dyDescent="0.2"/>
    <row r="40662" ht="15" customHeight="1" x14ac:dyDescent="0.2"/>
    <row r="40663" ht="15" customHeight="1" x14ac:dyDescent="0.2"/>
    <row r="40664" ht="15" customHeight="1" x14ac:dyDescent="0.2"/>
    <row r="40665" ht="15" customHeight="1" x14ac:dyDescent="0.2"/>
    <row r="40666" ht="15" customHeight="1" x14ac:dyDescent="0.2"/>
    <row r="40667" ht="15" customHeight="1" x14ac:dyDescent="0.2"/>
    <row r="40668" ht="15" customHeight="1" x14ac:dyDescent="0.2"/>
    <row r="40669" ht="15" customHeight="1" x14ac:dyDescent="0.2"/>
    <row r="40670" ht="15" customHeight="1" x14ac:dyDescent="0.2"/>
    <row r="40671" ht="15" customHeight="1" x14ac:dyDescent="0.2"/>
    <row r="40672" ht="15" customHeight="1" x14ac:dyDescent="0.2"/>
    <row r="40673" ht="15" customHeight="1" x14ac:dyDescent="0.2"/>
    <row r="40674" ht="15" customHeight="1" x14ac:dyDescent="0.2"/>
    <row r="40675" ht="15" customHeight="1" x14ac:dyDescent="0.2"/>
    <row r="40676" ht="15" customHeight="1" x14ac:dyDescent="0.2"/>
    <row r="40677" ht="15" customHeight="1" x14ac:dyDescent="0.2"/>
    <row r="40678" ht="15" customHeight="1" x14ac:dyDescent="0.2"/>
    <row r="40679" ht="15" customHeight="1" x14ac:dyDescent="0.2"/>
    <row r="40680" ht="15" customHeight="1" x14ac:dyDescent="0.2"/>
    <row r="40681" ht="15" customHeight="1" x14ac:dyDescent="0.2"/>
    <row r="40682" ht="15" customHeight="1" x14ac:dyDescent="0.2"/>
    <row r="40683" ht="15" customHeight="1" x14ac:dyDescent="0.2"/>
    <row r="40684" ht="15" customHeight="1" x14ac:dyDescent="0.2"/>
    <row r="40685" ht="15" customHeight="1" x14ac:dyDescent="0.2"/>
    <row r="40686" ht="15" customHeight="1" x14ac:dyDescent="0.2"/>
    <row r="40687" ht="15" customHeight="1" x14ac:dyDescent="0.2"/>
    <row r="40688" ht="15" customHeight="1" x14ac:dyDescent="0.2"/>
    <row r="40689" ht="15" customHeight="1" x14ac:dyDescent="0.2"/>
    <row r="40690" ht="15" customHeight="1" x14ac:dyDescent="0.2"/>
    <row r="40691" ht="15" customHeight="1" x14ac:dyDescent="0.2"/>
    <row r="40692" ht="15" customHeight="1" x14ac:dyDescent="0.2"/>
    <row r="40693" ht="15" customHeight="1" x14ac:dyDescent="0.2"/>
    <row r="40694" ht="15" customHeight="1" x14ac:dyDescent="0.2"/>
    <row r="40695" ht="15" customHeight="1" x14ac:dyDescent="0.2"/>
    <row r="40696" ht="15" customHeight="1" x14ac:dyDescent="0.2"/>
    <row r="40697" ht="15" customHeight="1" x14ac:dyDescent="0.2"/>
    <row r="40698" ht="15" customHeight="1" x14ac:dyDescent="0.2"/>
    <row r="40699" ht="15" customHeight="1" x14ac:dyDescent="0.2"/>
    <row r="40700" ht="15" customHeight="1" x14ac:dyDescent="0.2"/>
    <row r="40701" ht="15" customHeight="1" x14ac:dyDescent="0.2"/>
    <row r="40702" ht="15" customHeight="1" x14ac:dyDescent="0.2"/>
    <row r="40703" ht="15" customHeight="1" x14ac:dyDescent="0.2"/>
    <row r="40704" ht="15" customHeight="1" x14ac:dyDescent="0.2"/>
    <row r="40705" ht="15" customHeight="1" x14ac:dyDescent="0.2"/>
    <row r="40706" ht="15" customHeight="1" x14ac:dyDescent="0.2"/>
    <row r="40707" ht="15" customHeight="1" x14ac:dyDescent="0.2"/>
    <row r="40708" ht="15" customHeight="1" x14ac:dyDescent="0.2"/>
    <row r="40709" ht="15" customHeight="1" x14ac:dyDescent="0.2"/>
    <row r="40710" ht="15" customHeight="1" x14ac:dyDescent="0.2"/>
    <row r="40711" ht="15" customHeight="1" x14ac:dyDescent="0.2"/>
    <row r="40712" ht="15" customHeight="1" x14ac:dyDescent="0.2"/>
    <row r="40713" ht="15" customHeight="1" x14ac:dyDescent="0.2"/>
    <row r="40714" ht="15" customHeight="1" x14ac:dyDescent="0.2"/>
    <row r="40715" ht="15" customHeight="1" x14ac:dyDescent="0.2"/>
    <row r="40716" ht="15" customHeight="1" x14ac:dyDescent="0.2"/>
    <row r="40717" ht="15" customHeight="1" x14ac:dyDescent="0.2"/>
    <row r="40718" ht="15" customHeight="1" x14ac:dyDescent="0.2"/>
    <row r="40719" ht="15" customHeight="1" x14ac:dyDescent="0.2"/>
    <row r="40720" ht="15" customHeight="1" x14ac:dyDescent="0.2"/>
    <row r="40721" ht="15" customHeight="1" x14ac:dyDescent="0.2"/>
    <row r="40722" ht="15" customHeight="1" x14ac:dyDescent="0.2"/>
    <row r="40723" ht="15" customHeight="1" x14ac:dyDescent="0.2"/>
    <row r="40724" ht="15" customHeight="1" x14ac:dyDescent="0.2"/>
    <row r="40725" ht="15" customHeight="1" x14ac:dyDescent="0.2"/>
    <row r="40726" ht="15" customHeight="1" x14ac:dyDescent="0.2"/>
    <row r="40727" ht="15" customHeight="1" x14ac:dyDescent="0.2"/>
    <row r="40728" ht="15" customHeight="1" x14ac:dyDescent="0.2"/>
    <row r="40729" ht="15" customHeight="1" x14ac:dyDescent="0.2"/>
    <row r="40730" ht="15" customHeight="1" x14ac:dyDescent="0.2"/>
    <row r="40731" ht="15" customHeight="1" x14ac:dyDescent="0.2"/>
    <row r="40732" ht="15" customHeight="1" x14ac:dyDescent="0.2"/>
    <row r="40733" ht="15" customHeight="1" x14ac:dyDescent="0.2"/>
    <row r="40734" ht="15" customHeight="1" x14ac:dyDescent="0.2"/>
    <row r="40735" ht="15" customHeight="1" x14ac:dyDescent="0.2"/>
    <row r="40736" ht="15" customHeight="1" x14ac:dyDescent="0.2"/>
    <row r="40737" ht="15" customHeight="1" x14ac:dyDescent="0.2"/>
    <row r="40738" ht="15" customHeight="1" x14ac:dyDescent="0.2"/>
    <row r="40739" ht="15" customHeight="1" x14ac:dyDescent="0.2"/>
    <row r="40740" ht="15" customHeight="1" x14ac:dyDescent="0.2"/>
    <row r="40741" ht="15" customHeight="1" x14ac:dyDescent="0.2"/>
    <row r="40742" ht="15" customHeight="1" x14ac:dyDescent="0.2"/>
    <row r="40743" ht="15" customHeight="1" x14ac:dyDescent="0.2"/>
    <row r="40744" ht="15" customHeight="1" x14ac:dyDescent="0.2"/>
    <row r="40745" ht="15" customHeight="1" x14ac:dyDescent="0.2"/>
    <row r="40746" ht="15" customHeight="1" x14ac:dyDescent="0.2"/>
    <row r="40747" ht="15" customHeight="1" x14ac:dyDescent="0.2"/>
    <row r="40748" ht="15" customHeight="1" x14ac:dyDescent="0.2"/>
    <row r="40749" ht="15" customHeight="1" x14ac:dyDescent="0.2"/>
    <row r="40750" ht="15" customHeight="1" x14ac:dyDescent="0.2"/>
    <row r="40751" ht="15" customHeight="1" x14ac:dyDescent="0.2"/>
    <row r="40752" ht="15" customHeight="1" x14ac:dyDescent="0.2"/>
    <row r="40753" ht="15" customHeight="1" x14ac:dyDescent="0.2"/>
    <row r="40754" ht="15" customHeight="1" x14ac:dyDescent="0.2"/>
    <row r="40755" ht="15" customHeight="1" x14ac:dyDescent="0.2"/>
    <row r="40756" ht="15" customHeight="1" x14ac:dyDescent="0.2"/>
    <row r="40757" ht="15" customHeight="1" x14ac:dyDescent="0.2"/>
    <row r="40758" ht="15" customHeight="1" x14ac:dyDescent="0.2"/>
    <row r="40759" ht="15" customHeight="1" x14ac:dyDescent="0.2"/>
    <row r="40760" ht="15" customHeight="1" x14ac:dyDescent="0.2"/>
    <row r="40761" ht="15" customHeight="1" x14ac:dyDescent="0.2"/>
    <row r="40762" ht="15" customHeight="1" x14ac:dyDescent="0.2"/>
    <row r="40763" ht="15" customHeight="1" x14ac:dyDescent="0.2"/>
    <row r="40764" ht="15" customHeight="1" x14ac:dyDescent="0.2"/>
    <row r="40765" ht="15" customHeight="1" x14ac:dyDescent="0.2"/>
    <row r="40766" ht="15" customHeight="1" x14ac:dyDescent="0.2"/>
    <row r="40767" ht="15" customHeight="1" x14ac:dyDescent="0.2"/>
    <row r="40768" ht="15" customHeight="1" x14ac:dyDescent="0.2"/>
    <row r="40769" ht="15" customHeight="1" x14ac:dyDescent="0.2"/>
    <row r="40770" ht="15" customHeight="1" x14ac:dyDescent="0.2"/>
    <row r="40771" ht="15" customHeight="1" x14ac:dyDescent="0.2"/>
    <row r="40772" ht="15" customHeight="1" x14ac:dyDescent="0.2"/>
    <row r="40773" ht="15" customHeight="1" x14ac:dyDescent="0.2"/>
    <row r="40774" ht="15" customHeight="1" x14ac:dyDescent="0.2"/>
    <row r="40775" ht="15" customHeight="1" x14ac:dyDescent="0.2"/>
    <row r="40776" ht="15" customHeight="1" x14ac:dyDescent="0.2"/>
    <row r="40777" ht="15" customHeight="1" x14ac:dyDescent="0.2"/>
    <row r="40778" ht="15" customHeight="1" x14ac:dyDescent="0.2"/>
    <row r="40779" ht="15" customHeight="1" x14ac:dyDescent="0.2"/>
    <row r="40780" ht="15" customHeight="1" x14ac:dyDescent="0.2"/>
    <row r="40781" ht="15" customHeight="1" x14ac:dyDescent="0.2"/>
    <row r="40782" ht="15" customHeight="1" x14ac:dyDescent="0.2"/>
    <row r="40783" ht="15" customHeight="1" x14ac:dyDescent="0.2"/>
    <row r="40784" ht="15" customHeight="1" x14ac:dyDescent="0.2"/>
    <row r="40785" ht="15" customHeight="1" x14ac:dyDescent="0.2"/>
    <row r="40786" ht="15" customHeight="1" x14ac:dyDescent="0.2"/>
    <row r="40787" ht="15" customHeight="1" x14ac:dyDescent="0.2"/>
    <row r="40788" ht="15" customHeight="1" x14ac:dyDescent="0.2"/>
    <row r="40789" ht="15" customHeight="1" x14ac:dyDescent="0.2"/>
    <row r="40790" ht="15" customHeight="1" x14ac:dyDescent="0.2"/>
    <row r="40791" ht="15" customHeight="1" x14ac:dyDescent="0.2"/>
    <row r="40792" ht="15" customHeight="1" x14ac:dyDescent="0.2"/>
    <row r="40793" ht="15" customHeight="1" x14ac:dyDescent="0.2"/>
    <row r="40794" ht="15" customHeight="1" x14ac:dyDescent="0.2"/>
    <row r="40795" ht="15" customHeight="1" x14ac:dyDescent="0.2"/>
    <row r="40796" ht="15" customHeight="1" x14ac:dyDescent="0.2"/>
    <row r="40797" ht="15" customHeight="1" x14ac:dyDescent="0.2"/>
    <row r="40798" ht="15" customHeight="1" x14ac:dyDescent="0.2"/>
    <row r="40799" ht="15" customHeight="1" x14ac:dyDescent="0.2"/>
    <row r="40800" ht="15" customHeight="1" x14ac:dyDescent="0.2"/>
    <row r="40801" ht="15" customHeight="1" x14ac:dyDescent="0.2"/>
    <row r="40802" ht="15" customHeight="1" x14ac:dyDescent="0.2"/>
    <row r="40803" ht="15" customHeight="1" x14ac:dyDescent="0.2"/>
    <row r="40804" ht="15" customHeight="1" x14ac:dyDescent="0.2"/>
    <row r="40805" ht="15" customHeight="1" x14ac:dyDescent="0.2"/>
    <row r="40806" ht="15" customHeight="1" x14ac:dyDescent="0.2"/>
    <row r="40807" ht="15" customHeight="1" x14ac:dyDescent="0.2"/>
    <row r="40808" ht="15" customHeight="1" x14ac:dyDescent="0.2"/>
    <row r="40809" ht="15" customHeight="1" x14ac:dyDescent="0.2"/>
    <row r="40810" ht="15" customHeight="1" x14ac:dyDescent="0.2"/>
    <row r="40811" ht="15" customHeight="1" x14ac:dyDescent="0.2"/>
    <row r="40812" ht="15" customHeight="1" x14ac:dyDescent="0.2"/>
    <row r="40813" ht="15" customHeight="1" x14ac:dyDescent="0.2"/>
    <row r="40814" ht="15" customHeight="1" x14ac:dyDescent="0.2"/>
    <row r="40815" ht="15" customHeight="1" x14ac:dyDescent="0.2"/>
    <row r="40816" ht="15" customHeight="1" x14ac:dyDescent="0.2"/>
    <row r="40817" ht="15" customHeight="1" x14ac:dyDescent="0.2"/>
    <row r="40818" ht="15" customHeight="1" x14ac:dyDescent="0.2"/>
    <row r="40819" ht="15" customHeight="1" x14ac:dyDescent="0.2"/>
    <row r="40820" ht="15" customHeight="1" x14ac:dyDescent="0.2"/>
    <row r="40821" ht="15" customHeight="1" x14ac:dyDescent="0.2"/>
    <row r="40822" ht="15" customHeight="1" x14ac:dyDescent="0.2"/>
    <row r="40823" ht="15" customHeight="1" x14ac:dyDescent="0.2"/>
    <row r="40824" ht="15" customHeight="1" x14ac:dyDescent="0.2"/>
    <row r="40825" ht="15" customHeight="1" x14ac:dyDescent="0.2"/>
    <row r="40826" ht="15" customHeight="1" x14ac:dyDescent="0.2"/>
    <row r="40827" ht="15" customHeight="1" x14ac:dyDescent="0.2"/>
    <row r="40828" ht="15" customHeight="1" x14ac:dyDescent="0.2"/>
    <row r="40829" ht="15" customHeight="1" x14ac:dyDescent="0.2"/>
    <row r="40830" ht="15" customHeight="1" x14ac:dyDescent="0.2"/>
    <row r="40831" ht="15" customHeight="1" x14ac:dyDescent="0.2"/>
    <row r="40832" ht="15" customHeight="1" x14ac:dyDescent="0.2"/>
    <row r="40833" ht="15" customHeight="1" x14ac:dyDescent="0.2"/>
    <row r="40834" ht="15" customHeight="1" x14ac:dyDescent="0.2"/>
    <row r="40835" ht="15" customHeight="1" x14ac:dyDescent="0.2"/>
    <row r="40836" ht="15" customHeight="1" x14ac:dyDescent="0.2"/>
    <row r="40837" ht="15" customHeight="1" x14ac:dyDescent="0.2"/>
    <row r="40838" ht="15" customHeight="1" x14ac:dyDescent="0.2"/>
    <row r="40839" ht="15" customHeight="1" x14ac:dyDescent="0.2"/>
    <row r="40840" ht="15" customHeight="1" x14ac:dyDescent="0.2"/>
    <row r="40841" ht="15" customHeight="1" x14ac:dyDescent="0.2"/>
    <row r="40842" ht="15" customHeight="1" x14ac:dyDescent="0.2"/>
    <row r="40843" ht="15" customHeight="1" x14ac:dyDescent="0.2"/>
    <row r="40844" ht="15" customHeight="1" x14ac:dyDescent="0.2"/>
    <row r="40845" ht="15" customHeight="1" x14ac:dyDescent="0.2"/>
    <row r="40846" ht="15" customHeight="1" x14ac:dyDescent="0.2"/>
    <row r="40847" ht="15" customHeight="1" x14ac:dyDescent="0.2"/>
    <row r="40848" ht="15" customHeight="1" x14ac:dyDescent="0.2"/>
    <row r="40849" ht="15" customHeight="1" x14ac:dyDescent="0.2"/>
    <row r="40850" ht="15" customHeight="1" x14ac:dyDescent="0.2"/>
    <row r="40851" ht="15" customHeight="1" x14ac:dyDescent="0.2"/>
    <row r="40852" ht="15" customHeight="1" x14ac:dyDescent="0.2"/>
    <row r="40853" ht="15" customHeight="1" x14ac:dyDescent="0.2"/>
    <row r="40854" ht="15" customHeight="1" x14ac:dyDescent="0.2"/>
    <row r="40855" ht="15" customHeight="1" x14ac:dyDescent="0.2"/>
    <row r="40856" ht="15" customHeight="1" x14ac:dyDescent="0.2"/>
    <row r="40857" ht="15" customHeight="1" x14ac:dyDescent="0.2"/>
    <row r="40858" ht="15" customHeight="1" x14ac:dyDescent="0.2"/>
    <row r="40859" ht="15" customHeight="1" x14ac:dyDescent="0.2"/>
    <row r="40860" ht="15" customHeight="1" x14ac:dyDescent="0.2"/>
    <row r="40861" ht="15" customHeight="1" x14ac:dyDescent="0.2"/>
    <row r="40862" ht="15" customHeight="1" x14ac:dyDescent="0.2"/>
    <row r="40863" ht="15" customHeight="1" x14ac:dyDescent="0.2"/>
    <row r="40864" ht="15" customHeight="1" x14ac:dyDescent="0.2"/>
    <row r="40865" ht="15" customHeight="1" x14ac:dyDescent="0.2"/>
    <row r="40866" ht="15" customHeight="1" x14ac:dyDescent="0.2"/>
    <row r="40867" ht="15" customHeight="1" x14ac:dyDescent="0.2"/>
    <row r="40868" ht="15" customHeight="1" x14ac:dyDescent="0.2"/>
    <row r="40869" ht="15" customHeight="1" x14ac:dyDescent="0.2"/>
    <row r="40870" ht="15" customHeight="1" x14ac:dyDescent="0.2"/>
    <row r="40871" ht="15" customHeight="1" x14ac:dyDescent="0.2"/>
    <row r="40872" ht="15" customHeight="1" x14ac:dyDescent="0.2"/>
    <row r="40873" ht="15" customHeight="1" x14ac:dyDescent="0.2"/>
    <row r="40874" ht="15" customHeight="1" x14ac:dyDescent="0.2"/>
    <row r="40875" ht="15" customHeight="1" x14ac:dyDescent="0.2"/>
    <row r="40876" ht="15" customHeight="1" x14ac:dyDescent="0.2"/>
    <row r="40877" ht="15" customHeight="1" x14ac:dyDescent="0.2"/>
    <row r="40878" ht="15" customHeight="1" x14ac:dyDescent="0.2"/>
    <row r="40879" ht="15" customHeight="1" x14ac:dyDescent="0.2"/>
    <row r="40880" ht="15" customHeight="1" x14ac:dyDescent="0.2"/>
    <row r="40881" ht="15" customHeight="1" x14ac:dyDescent="0.2"/>
    <row r="40882" ht="15" customHeight="1" x14ac:dyDescent="0.2"/>
    <row r="40883" ht="15" customHeight="1" x14ac:dyDescent="0.2"/>
    <row r="40884" ht="15" customHeight="1" x14ac:dyDescent="0.2"/>
    <row r="40885" ht="15" customHeight="1" x14ac:dyDescent="0.2"/>
    <row r="40886" ht="15" customHeight="1" x14ac:dyDescent="0.2"/>
    <row r="40887" ht="15" customHeight="1" x14ac:dyDescent="0.2"/>
    <row r="40888" ht="15" customHeight="1" x14ac:dyDescent="0.2"/>
    <row r="40889" ht="15" customHeight="1" x14ac:dyDescent="0.2"/>
    <row r="40890" ht="15" customHeight="1" x14ac:dyDescent="0.2"/>
    <row r="40891" ht="15" customHeight="1" x14ac:dyDescent="0.2"/>
    <row r="40892" ht="15" customHeight="1" x14ac:dyDescent="0.2"/>
    <row r="40893" ht="15" customHeight="1" x14ac:dyDescent="0.2"/>
    <row r="40894" ht="15" customHeight="1" x14ac:dyDescent="0.2"/>
    <row r="40895" ht="15" customHeight="1" x14ac:dyDescent="0.2"/>
    <row r="40896" ht="15" customHeight="1" x14ac:dyDescent="0.2"/>
    <row r="40897" ht="15" customHeight="1" x14ac:dyDescent="0.2"/>
    <row r="40898" ht="15" customHeight="1" x14ac:dyDescent="0.2"/>
    <row r="40899" ht="15" customHeight="1" x14ac:dyDescent="0.2"/>
    <row r="40900" ht="15" customHeight="1" x14ac:dyDescent="0.2"/>
    <row r="40901" ht="15" customHeight="1" x14ac:dyDescent="0.2"/>
    <row r="40902" ht="15" customHeight="1" x14ac:dyDescent="0.2"/>
    <row r="40903" ht="15" customHeight="1" x14ac:dyDescent="0.2"/>
    <row r="40904" ht="15" customHeight="1" x14ac:dyDescent="0.2"/>
    <row r="40905" ht="15" customHeight="1" x14ac:dyDescent="0.2"/>
    <row r="40906" ht="15" customHeight="1" x14ac:dyDescent="0.2"/>
    <row r="40907" ht="15" customHeight="1" x14ac:dyDescent="0.2"/>
    <row r="40908" ht="15" customHeight="1" x14ac:dyDescent="0.2"/>
    <row r="40909" ht="15" customHeight="1" x14ac:dyDescent="0.2"/>
    <row r="40910" ht="15" customHeight="1" x14ac:dyDescent="0.2"/>
    <row r="40911" ht="15" customHeight="1" x14ac:dyDescent="0.2"/>
    <row r="40912" ht="15" customHeight="1" x14ac:dyDescent="0.2"/>
    <row r="40913" ht="15" customHeight="1" x14ac:dyDescent="0.2"/>
    <row r="40914" ht="15" customHeight="1" x14ac:dyDescent="0.2"/>
    <row r="40915" ht="15" customHeight="1" x14ac:dyDescent="0.2"/>
    <row r="40916" ht="15" customHeight="1" x14ac:dyDescent="0.2"/>
    <row r="40917" ht="15" customHeight="1" x14ac:dyDescent="0.2"/>
    <row r="40918" ht="15" customHeight="1" x14ac:dyDescent="0.2"/>
    <row r="40919" ht="15" customHeight="1" x14ac:dyDescent="0.2"/>
    <row r="40920" ht="15" customHeight="1" x14ac:dyDescent="0.2"/>
    <row r="40921" ht="15" customHeight="1" x14ac:dyDescent="0.2"/>
    <row r="40922" ht="15" customHeight="1" x14ac:dyDescent="0.2"/>
    <row r="40923" ht="15" customHeight="1" x14ac:dyDescent="0.2"/>
    <row r="40924" ht="15" customHeight="1" x14ac:dyDescent="0.2"/>
    <row r="40925" ht="15" customHeight="1" x14ac:dyDescent="0.2"/>
    <row r="40926" ht="15" customHeight="1" x14ac:dyDescent="0.2"/>
    <row r="40927" ht="15" customHeight="1" x14ac:dyDescent="0.2"/>
    <row r="40928" ht="15" customHeight="1" x14ac:dyDescent="0.2"/>
    <row r="40929" ht="15" customHeight="1" x14ac:dyDescent="0.2"/>
    <row r="40930" ht="15" customHeight="1" x14ac:dyDescent="0.2"/>
    <row r="40931" ht="15" customHeight="1" x14ac:dyDescent="0.2"/>
    <row r="40932" ht="15" customHeight="1" x14ac:dyDescent="0.2"/>
    <row r="40933" ht="15" customHeight="1" x14ac:dyDescent="0.2"/>
    <row r="40934" ht="15" customHeight="1" x14ac:dyDescent="0.2"/>
    <row r="40935" ht="15" customHeight="1" x14ac:dyDescent="0.2"/>
    <row r="40936" ht="15" customHeight="1" x14ac:dyDescent="0.2"/>
    <row r="40937" ht="15" customHeight="1" x14ac:dyDescent="0.2"/>
    <row r="40938" ht="15" customHeight="1" x14ac:dyDescent="0.2"/>
    <row r="40939" ht="15" customHeight="1" x14ac:dyDescent="0.2"/>
    <row r="40940" ht="15" customHeight="1" x14ac:dyDescent="0.2"/>
    <row r="40941" ht="15" customHeight="1" x14ac:dyDescent="0.2"/>
    <row r="40942" ht="15" customHeight="1" x14ac:dyDescent="0.2"/>
    <row r="40943" ht="15" customHeight="1" x14ac:dyDescent="0.2"/>
    <row r="40944" ht="15" customHeight="1" x14ac:dyDescent="0.2"/>
    <row r="40945" ht="15" customHeight="1" x14ac:dyDescent="0.2"/>
    <row r="40946" ht="15" customHeight="1" x14ac:dyDescent="0.2"/>
    <row r="40947" ht="15" customHeight="1" x14ac:dyDescent="0.2"/>
    <row r="40948" ht="15" customHeight="1" x14ac:dyDescent="0.2"/>
    <row r="40949" ht="15" customHeight="1" x14ac:dyDescent="0.2"/>
    <row r="40950" ht="15" customHeight="1" x14ac:dyDescent="0.2"/>
    <row r="40951" ht="15" customHeight="1" x14ac:dyDescent="0.2"/>
    <row r="40952" ht="15" customHeight="1" x14ac:dyDescent="0.2"/>
    <row r="40953" ht="15" customHeight="1" x14ac:dyDescent="0.2"/>
    <row r="40954" ht="15" customHeight="1" x14ac:dyDescent="0.2"/>
    <row r="40955" ht="15" customHeight="1" x14ac:dyDescent="0.2"/>
    <row r="40956" ht="15" customHeight="1" x14ac:dyDescent="0.2"/>
    <row r="40957" ht="15" customHeight="1" x14ac:dyDescent="0.2"/>
    <row r="40958" ht="15" customHeight="1" x14ac:dyDescent="0.2"/>
    <row r="40959" ht="15" customHeight="1" x14ac:dyDescent="0.2"/>
    <row r="40960" ht="15" customHeight="1" x14ac:dyDescent="0.2"/>
    <row r="40961" ht="15" customHeight="1" x14ac:dyDescent="0.2"/>
    <row r="40962" ht="15" customHeight="1" x14ac:dyDescent="0.2"/>
    <row r="40963" ht="15" customHeight="1" x14ac:dyDescent="0.2"/>
    <row r="40964" ht="15" customHeight="1" x14ac:dyDescent="0.2"/>
    <row r="40965" ht="15" customHeight="1" x14ac:dyDescent="0.2"/>
    <row r="40966" ht="15" customHeight="1" x14ac:dyDescent="0.2"/>
    <row r="40967" ht="15" customHeight="1" x14ac:dyDescent="0.2"/>
    <row r="40968" ht="15" customHeight="1" x14ac:dyDescent="0.2"/>
    <row r="40969" ht="15" customHeight="1" x14ac:dyDescent="0.2"/>
    <row r="40970" ht="15" customHeight="1" x14ac:dyDescent="0.2"/>
    <row r="40971" ht="15" customHeight="1" x14ac:dyDescent="0.2"/>
    <row r="40972" ht="15" customHeight="1" x14ac:dyDescent="0.2"/>
    <row r="40973" ht="15" customHeight="1" x14ac:dyDescent="0.2"/>
    <row r="40974" ht="15" customHeight="1" x14ac:dyDescent="0.2"/>
    <row r="40975" ht="15" customHeight="1" x14ac:dyDescent="0.2"/>
    <row r="40976" ht="15" customHeight="1" x14ac:dyDescent="0.2"/>
    <row r="40977" ht="15" customHeight="1" x14ac:dyDescent="0.2"/>
    <row r="40978" ht="15" customHeight="1" x14ac:dyDescent="0.2"/>
    <row r="40979" ht="15" customHeight="1" x14ac:dyDescent="0.2"/>
    <row r="40980" ht="15" customHeight="1" x14ac:dyDescent="0.2"/>
    <row r="40981" ht="15" customHeight="1" x14ac:dyDescent="0.2"/>
    <row r="40982" ht="15" customHeight="1" x14ac:dyDescent="0.2"/>
    <row r="40983" ht="15" customHeight="1" x14ac:dyDescent="0.2"/>
    <row r="40984" ht="15" customHeight="1" x14ac:dyDescent="0.2"/>
    <row r="40985" ht="15" customHeight="1" x14ac:dyDescent="0.2"/>
    <row r="40986" ht="15" customHeight="1" x14ac:dyDescent="0.2"/>
    <row r="40987" ht="15" customHeight="1" x14ac:dyDescent="0.2"/>
    <row r="40988" ht="15" customHeight="1" x14ac:dyDescent="0.2"/>
    <row r="40989" ht="15" customHeight="1" x14ac:dyDescent="0.2"/>
    <row r="40990" ht="15" customHeight="1" x14ac:dyDescent="0.2"/>
    <row r="40991" ht="15" customHeight="1" x14ac:dyDescent="0.2"/>
    <row r="40992" ht="15" customHeight="1" x14ac:dyDescent="0.2"/>
    <row r="40993" ht="15" customHeight="1" x14ac:dyDescent="0.2"/>
    <row r="40994" ht="15" customHeight="1" x14ac:dyDescent="0.2"/>
    <row r="40995" ht="15" customHeight="1" x14ac:dyDescent="0.2"/>
    <row r="40996" ht="15" customHeight="1" x14ac:dyDescent="0.2"/>
    <row r="40997" ht="15" customHeight="1" x14ac:dyDescent="0.2"/>
    <row r="40998" ht="15" customHeight="1" x14ac:dyDescent="0.2"/>
    <row r="40999" ht="15" customHeight="1" x14ac:dyDescent="0.2"/>
    <row r="41000" ht="15" customHeight="1" x14ac:dyDescent="0.2"/>
    <row r="41001" ht="15" customHeight="1" x14ac:dyDescent="0.2"/>
    <row r="41002" ht="15" customHeight="1" x14ac:dyDescent="0.2"/>
    <row r="41003" ht="15" customHeight="1" x14ac:dyDescent="0.2"/>
    <row r="41004" ht="15" customHeight="1" x14ac:dyDescent="0.2"/>
    <row r="41005" ht="15" customHeight="1" x14ac:dyDescent="0.2"/>
    <row r="41006" ht="15" customHeight="1" x14ac:dyDescent="0.2"/>
    <row r="41007" ht="15" customHeight="1" x14ac:dyDescent="0.2"/>
    <row r="41008" ht="15" customHeight="1" x14ac:dyDescent="0.2"/>
    <row r="41009" ht="15" customHeight="1" x14ac:dyDescent="0.2"/>
    <row r="41010" ht="15" customHeight="1" x14ac:dyDescent="0.2"/>
    <row r="41011" ht="15" customHeight="1" x14ac:dyDescent="0.2"/>
    <row r="41012" ht="15" customHeight="1" x14ac:dyDescent="0.2"/>
    <row r="41013" ht="15" customHeight="1" x14ac:dyDescent="0.2"/>
    <row r="41014" ht="15" customHeight="1" x14ac:dyDescent="0.2"/>
    <row r="41015" ht="15" customHeight="1" x14ac:dyDescent="0.2"/>
    <row r="41016" ht="15" customHeight="1" x14ac:dyDescent="0.2"/>
    <row r="41017" ht="15" customHeight="1" x14ac:dyDescent="0.2"/>
    <row r="41018" ht="15" customHeight="1" x14ac:dyDescent="0.2"/>
    <row r="41019" ht="15" customHeight="1" x14ac:dyDescent="0.2"/>
    <row r="41020" ht="15" customHeight="1" x14ac:dyDescent="0.2"/>
    <row r="41021" ht="15" customHeight="1" x14ac:dyDescent="0.2"/>
    <row r="41022" ht="15" customHeight="1" x14ac:dyDescent="0.2"/>
    <row r="41023" ht="15" customHeight="1" x14ac:dyDescent="0.2"/>
    <row r="41024" ht="15" customHeight="1" x14ac:dyDescent="0.2"/>
    <row r="41025" ht="15" customHeight="1" x14ac:dyDescent="0.2"/>
    <row r="41026" ht="15" customHeight="1" x14ac:dyDescent="0.2"/>
    <row r="41027" ht="15" customHeight="1" x14ac:dyDescent="0.2"/>
    <row r="41028" ht="15" customHeight="1" x14ac:dyDescent="0.2"/>
    <row r="41029" ht="15" customHeight="1" x14ac:dyDescent="0.2"/>
    <row r="41030" ht="15" customHeight="1" x14ac:dyDescent="0.2"/>
    <row r="41031" ht="15" customHeight="1" x14ac:dyDescent="0.2"/>
    <row r="41032" ht="15" customHeight="1" x14ac:dyDescent="0.2"/>
    <row r="41033" ht="15" customHeight="1" x14ac:dyDescent="0.2"/>
    <row r="41034" ht="15" customHeight="1" x14ac:dyDescent="0.2"/>
    <row r="41035" ht="15" customHeight="1" x14ac:dyDescent="0.2"/>
    <row r="41036" ht="15" customHeight="1" x14ac:dyDescent="0.2"/>
    <row r="41037" ht="15" customHeight="1" x14ac:dyDescent="0.2"/>
    <row r="41038" ht="15" customHeight="1" x14ac:dyDescent="0.2"/>
    <row r="41039" ht="15" customHeight="1" x14ac:dyDescent="0.2"/>
    <row r="41040" ht="15" customHeight="1" x14ac:dyDescent="0.2"/>
    <row r="41041" ht="15" customHeight="1" x14ac:dyDescent="0.2"/>
    <row r="41042" ht="15" customHeight="1" x14ac:dyDescent="0.2"/>
    <row r="41043" ht="15" customHeight="1" x14ac:dyDescent="0.2"/>
    <row r="41044" ht="15" customHeight="1" x14ac:dyDescent="0.2"/>
    <row r="41045" ht="15" customHeight="1" x14ac:dyDescent="0.2"/>
    <row r="41046" ht="15" customHeight="1" x14ac:dyDescent="0.2"/>
    <row r="41047" ht="15" customHeight="1" x14ac:dyDescent="0.2"/>
    <row r="41048" ht="15" customHeight="1" x14ac:dyDescent="0.2"/>
    <row r="41049" ht="15" customHeight="1" x14ac:dyDescent="0.2"/>
    <row r="41050" ht="15" customHeight="1" x14ac:dyDescent="0.2"/>
    <row r="41051" ht="15" customHeight="1" x14ac:dyDescent="0.2"/>
    <row r="41052" ht="15" customHeight="1" x14ac:dyDescent="0.2"/>
    <row r="41053" ht="15" customHeight="1" x14ac:dyDescent="0.2"/>
    <row r="41054" ht="15" customHeight="1" x14ac:dyDescent="0.2"/>
    <row r="41055" ht="15" customHeight="1" x14ac:dyDescent="0.2"/>
    <row r="41056" ht="15" customHeight="1" x14ac:dyDescent="0.2"/>
    <row r="41057" ht="15" customHeight="1" x14ac:dyDescent="0.2"/>
    <row r="41058" ht="15" customHeight="1" x14ac:dyDescent="0.2"/>
    <row r="41059" ht="15" customHeight="1" x14ac:dyDescent="0.2"/>
    <row r="41060" ht="15" customHeight="1" x14ac:dyDescent="0.2"/>
    <row r="41061" ht="15" customHeight="1" x14ac:dyDescent="0.2"/>
    <row r="41062" ht="15" customHeight="1" x14ac:dyDescent="0.2"/>
    <row r="41063" ht="15" customHeight="1" x14ac:dyDescent="0.2"/>
    <row r="41064" ht="15" customHeight="1" x14ac:dyDescent="0.2"/>
    <row r="41065" ht="15" customHeight="1" x14ac:dyDescent="0.2"/>
    <row r="41066" ht="15" customHeight="1" x14ac:dyDescent="0.2"/>
    <row r="41067" ht="15" customHeight="1" x14ac:dyDescent="0.2"/>
    <row r="41068" ht="15" customHeight="1" x14ac:dyDescent="0.2"/>
    <row r="41069" ht="15" customHeight="1" x14ac:dyDescent="0.2"/>
    <row r="41070" ht="15" customHeight="1" x14ac:dyDescent="0.2"/>
    <row r="41071" ht="15" customHeight="1" x14ac:dyDescent="0.2"/>
    <row r="41072" ht="15" customHeight="1" x14ac:dyDescent="0.2"/>
    <row r="41073" ht="15" customHeight="1" x14ac:dyDescent="0.2"/>
    <row r="41074" ht="15" customHeight="1" x14ac:dyDescent="0.2"/>
    <row r="41075" ht="15" customHeight="1" x14ac:dyDescent="0.2"/>
    <row r="41076" ht="15" customHeight="1" x14ac:dyDescent="0.2"/>
    <row r="41077" ht="15" customHeight="1" x14ac:dyDescent="0.2"/>
    <row r="41078" ht="15" customHeight="1" x14ac:dyDescent="0.2"/>
    <row r="41079" ht="15" customHeight="1" x14ac:dyDescent="0.2"/>
    <row r="41080" ht="15" customHeight="1" x14ac:dyDescent="0.2"/>
    <row r="41081" ht="15" customHeight="1" x14ac:dyDescent="0.2"/>
    <row r="41082" ht="15" customHeight="1" x14ac:dyDescent="0.2"/>
    <row r="41083" ht="15" customHeight="1" x14ac:dyDescent="0.2"/>
    <row r="41084" ht="15" customHeight="1" x14ac:dyDescent="0.2"/>
    <row r="41085" ht="15" customHeight="1" x14ac:dyDescent="0.2"/>
    <row r="41086" ht="15" customHeight="1" x14ac:dyDescent="0.2"/>
    <row r="41087" ht="15" customHeight="1" x14ac:dyDescent="0.2"/>
    <row r="41088" ht="15" customHeight="1" x14ac:dyDescent="0.2"/>
    <row r="41089" ht="15" customHeight="1" x14ac:dyDescent="0.2"/>
    <row r="41090" ht="15" customHeight="1" x14ac:dyDescent="0.2"/>
    <row r="41091" ht="15" customHeight="1" x14ac:dyDescent="0.2"/>
    <row r="41092" ht="15" customHeight="1" x14ac:dyDescent="0.2"/>
    <row r="41093" ht="15" customHeight="1" x14ac:dyDescent="0.2"/>
    <row r="41094" ht="15" customHeight="1" x14ac:dyDescent="0.2"/>
    <row r="41095" ht="15" customHeight="1" x14ac:dyDescent="0.2"/>
    <row r="41096" ht="15" customHeight="1" x14ac:dyDescent="0.2"/>
    <row r="41097" ht="15" customHeight="1" x14ac:dyDescent="0.2"/>
    <row r="41098" ht="15" customHeight="1" x14ac:dyDescent="0.2"/>
    <row r="41099" ht="15" customHeight="1" x14ac:dyDescent="0.2"/>
    <row r="41100" ht="15" customHeight="1" x14ac:dyDescent="0.2"/>
    <row r="41101" ht="15" customHeight="1" x14ac:dyDescent="0.2"/>
    <row r="41102" ht="15" customHeight="1" x14ac:dyDescent="0.2"/>
    <row r="41103" ht="15" customHeight="1" x14ac:dyDescent="0.2"/>
    <row r="41104" ht="15" customHeight="1" x14ac:dyDescent="0.2"/>
    <row r="41105" ht="15" customHeight="1" x14ac:dyDescent="0.2"/>
    <row r="41106" ht="15" customHeight="1" x14ac:dyDescent="0.2"/>
    <row r="41107" ht="15" customHeight="1" x14ac:dyDescent="0.2"/>
    <row r="41108" ht="15" customHeight="1" x14ac:dyDescent="0.2"/>
    <row r="41109" ht="15" customHeight="1" x14ac:dyDescent="0.2"/>
    <row r="41110" ht="15" customHeight="1" x14ac:dyDescent="0.2"/>
    <row r="41111" ht="15" customHeight="1" x14ac:dyDescent="0.2"/>
    <row r="41112" ht="15" customHeight="1" x14ac:dyDescent="0.2"/>
    <row r="41113" ht="15" customHeight="1" x14ac:dyDescent="0.2"/>
    <row r="41114" ht="15" customHeight="1" x14ac:dyDescent="0.2"/>
    <row r="41115" ht="15" customHeight="1" x14ac:dyDescent="0.2"/>
    <row r="41116" ht="15" customHeight="1" x14ac:dyDescent="0.2"/>
    <row r="41117" ht="15" customHeight="1" x14ac:dyDescent="0.2"/>
    <row r="41118" ht="15" customHeight="1" x14ac:dyDescent="0.2"/>
    <row r="41119" ht="15" customHeight="1" x14ac:dyDescent="0.2"/>
    <row r="41120" ht="15" customHeight="1" x14ac:dyDescent="0.2"/>
    <row r="41121" ht="15" customHeight="1" x14ac:dyDescent="0.2"/>
    <row r="41122" ht="15" customHeight="1" x14ac:dyDescent="0.2"/>
    <row r="41123" ht="15" customHeight="1" x14ac:dyDescent="0.2"/>
    <row r="41124" ht="15" customHeight="1" x14ac:dyDescent="0.2"/>
    <row r="41125" ht="15" customHeight="1" x14ac:dyDescent="0.2"/>
    <row r="41126" ht="15" customHeight="1" x14ac:dyDescent="0.2"/>
    <row r="41127" ht="15" customHeight="1" x14ac:dyDescent="0.2"/>
    <row r="41128" ht="15" customHeight="1" x14ac:dyDescent="0.2"/>
    <row r="41129" ht="15" customHeight="1" x14ac:dyDescent="0.2"/>
    <row r="41130" ht="15" customHeight="1" x14ac:dyDescent="0.2"/>
    <row r="41131" ht="15" customHeight="1" x14ac:dyDescent="0.2"/>
    <row r="41132" ht="15" customHeight="1" x14ac:dyDescent="0.2"/>
    <row r="41133" ht="15" customHeight="1" x14ac:dyDescent="0.2"/>
    <row r="41134" ht="15" customHeight="1" x14ac:dyDescent="0.2"/>
    <row r="41135" ht="15" customHeight="1" x14ac:dyDescent="0.2"/>
    <row r="41136" ht="15" customHeight="1" x14ac:dyDescent="0.2"/>
    <row r="41137" ht="15" customHeight="1" x14ac:dyDescent="0.2"/>
    <row r="41138" ht="15" customHeight="1" x14ac:dyDescent="0.2"/>
    <row r="41139" ht="15" customHeight="1" x14ac:dyDescent="0.2"/>
    <row r="41140" ht="15" customHeight="1" x14ac:dyDescent="0.2"/>
    <row r="41141" ht="15" customHeight="1" x14ac:dyDescent="0.2"/>
    <row r="41142" ht="15" customHeight="1" x14ac:dyDescent="0.2"/>
    <row r="41143" ht="15" customHeight="1" x14ac:dyDescent="0.2"/>
    <row r="41144" ht="15" customHeight="1" x14ac:dyDescent="0.2"/>
    <row r="41145" ht="15" customHeight="1" x14ac:dyDescent="0.2"/>
    <row r="41146" ht="15" customHeight="1" x14ac:dyDescent="0.2"/>
    <row r="41147" ht="15" customHeight="1" x14ac:dyDescent="0.2"/>
    <row r="41148" ht="15" customHeight="1" x14ac:dyDescent="0.2"/>
    <row r="41149" ht="15" customHeight="1" x14ac:dyDescent="0.2"/>
    <row r="41150" ht="15" customHeight="1" x14ac:dyDescent="0.2"/>
    <row r="41151" ht="15" customHeight="1" x14ac:dyDescent="0.2"/>
    <row r="41152" ht="15" customHeight="1" x14ac:dyDescent="0.2"/>
    <row r="41153" ht="15" customHeight="1" x14ac:dyDescent="0.2"/>
    <row r="41154" ht="15" customHeight="1" x14ac:dyDescent="0.2"/>
    <row r="41155" ht="15" customHeight="1" x14ac:dyDescent="0.2"/>
    <row r="41156" ht="15" customHeight="1" x14ac:dyDescent="0.2"/>
    <row r="41157" ht="15" customHeight="1" x14ac:dyDescent="0.2"/>
    <row r="41158" ht="15" customHeight="1" x14ac:dyDescent="0.2"/>
    <row r="41159" ht="15" customHeight="1" x14ac:dyDescent="0.2"/>
    <row r="41160" ht="15" customHeight="1" x14ac:dyDescent="0.2"/>
    <row r="41161" ht="15" customHeight="1" x14ac:dyDescent="0.2"/>
    <row r="41162" ht="15" customHeight="1" x14ac:dyDescent="0.2"/>
    <row r="41163" ht="15" customHeight="1" x14ac:dyDescent="0.2"/>
    <row r="41164" ht="15" customHeight="1" x14ac:dyDescent="0.2"/>
    <row r="41165" ht="15" customHeight="1" x14ac:dyDescent="0.2"/>
    <row r="41166" ht="15" customHeight="1" x14ac:dyDescent="0.2"/>
    <row r="41167" ht="15" customHeight="1" x14ac:dyDescent="0.2"/>
    <row r="41168" ht="15" customHeight="1" x14ac:dyDescent="0.2"/>
    <row r="41169" ht="15" customHeight="1" x14ac:dyDescent="0.2"/>
    <row r="41170" ht="15" customHeight="1" x14ac:dyDescent="0.2"/>
    <row r="41171" ht="15" customHeight="1" x14ac:dyDescent="0.2"/>
    <row r="41172" ht="15" customHeight="1" x14ac:dyDescent="0.2"/>
    <row r="41173" ht="15" customHeight="1" x14ac:dyDescent="0.2"/>
    <row r="41174" ht="15" customHeight="1" x14ac:dyDescent="0.2"/>
    <row r="41175" ht="15" customHeight="1" x14ac:dyDescent="0.2"/>
    <row r="41176" ht="15" customHeight="1" x14ac:dyDescent="0.2"/>
    <row r="41177" ht="15" customHeight="1" x14ac:dyDescent="0.2"/>
    <row r="41178" ht="15" customHeight="1" x14ac:dyDescent="0.2"/>
    <row r="41179" ht="15" customHeight="1" x14ac:dyDescent="0.2"/>
    <row r="41180" ht="15" customHeight="1" x14ac:dyDescent="0.2"/>
    <row r="41181" ht="15" customHeight="1" x14ac:dyDescent="0.2"/>
    <row r="41182" ht="15" customHeight="1" x14ac:dyDescent="0.2"/>
    <row r="41183" ht="15" customHeight="1" x14ac:dyDescent="0.2"/>
    <row r="41184" ht="15" customHeight="1" x14ac:dyDescent="0.2"/>
    <row r="41185" ht="15" customHeight="1" x14ac:dyDescent="0.2"/>
    <row r="41186" ht="15" customHeight="1" x14ac:dyDescent="0.2"/>
    <row r="41187" ht="15" customHeight="1" x14ac:dyDescent="0.2"/>
    <row r="41188" ht="15" customHeight="1" x14ac:dyDescent="0.2"/>
    <row r="41189" ht="15" customHeight="1" x14ac:dyDescent="0.2"/>
    <row r="41190" ht="15" customHeight="1" x14ac:dyDescent="0.2"/>
    <row r="41191" ht="15" customHeight="1" x14ac:dyDescent="0.2"/>
    <row r="41192" ht="15" customHeight="1" x14ac:dyDescent="0.2"/>
    <row r="41193" ht="15" customHeight="1" x14ac:dyDescent="0.2"/>
    <row r="41194" ht="15" customHeight="1" x14ac:dyDescent="0.2"/>
    <row r="41195" ht="15" customHeight="1" x14ac:dyDescent="0.2"/>
    <row r="41196" ht="15" customHeight="1" x14ac:dyDescent="0.2"/>
    <row r="41197" ht="15" customHeight="1" x14ac:dyDescent="0.2"/>
    <row r="41198" ht="15" customHeight="1" x14ac:dyDescent="0.2"/>
    <row r="41199" ht="15" customHeight="1" x14ac:dyDescent="0.2"/>
    <row r="41200" ht="15" customHeight="1" x14ac:dyDescent="0.2"/>
    <row r="41201" ht="15" customHeight="1" x14ac:dyDescent="0.2"/>
    <row r="41202" ht="15" customHeight="1" x14ac:dyDescent="0.2"/>
    <row r="41203" ht="15" customHeight="1" x14ac:dyDescent="0.2"/>
    <row r="41204" ht="15" customHeight="1" x14ac:dyDescent="0.2"/>
    <row r="41205" ht="15" customHeight="1" x14ac:dyDescent="0.2"/>
    <row r="41206" ht="15" customHeight="1" x14ac:dyDescent="0.2"/>
    <row r="41207" ht="15" customHeight="1" x14ac:dyDescent="0.2"/>
    <row r="41208" ht="15" customHeight="1" x14ac:dyDescent="0.2"/>
    <row r="41209" ht="15" customHeight="1" x14ac:dyDescent="0.2"/>
    <row r="41210" ht="15" customHeight="1" x14ac:dyDescent="0.2"/>
    <row r="41211" ht="15" customHeight="1" x14ac:dyDescent="0.2"/>
    <row r="41212" ht="15" customHeight="1" x14ac:dyDescent="0.2"/>
    <row r="41213" ht="15" customHeight="1" x14ac:dyDescent="0.2"/>
    <row r="41214" ht="15" customHeight="1" x14ac:dyDescent="0.2"/>
    <row r="41215" ht="15" customHeight="1" x14ac:dyDescent="0.2"/>
    <row r="41216" ht="15" customHeight="1" x14ac:dyDescent="0.2"/>
    <row r="41217" ht="15" customHeight="1" x14ac:dyDescent="0.2"/>
    <row r="41218" ht="15" customHeight="1" x14ac:dyDescent="0.2"/>
    <row r="41219" ht="15" customHeight="1" x14ac:dyDescent="0.2"/>
    <row r="41220" ht="15" customHeight="1" x14ac:dyDescent="0.2"/>
    <row r="41221" ht="15" customHeight="1" x14ac:dyDescent="0.2"/>
    <row r="41222" ht="15" customHeight="1" x14ac:dyDescent="0.2"/>
    <row r="41223" ht="15" customHeight="1" x14ac:dyDescent="0.2"/>
    <row r="41224" ht="15" customHeight="1" x14ac:dyDescent="0.2"/>
    <row r="41225" ht="15" customHeight="1" x14ac:dyDescent="0.2"/>
    <row r="41226" ht="15" customHeight="1" x14ac:dyDescent="0.2"/>
    <row r="41227" ht="15" customHeight="1" x14ac:dyDescent="0.2"/>
    <row r="41228" ht="15" customHeight="1" x14ac:dyDescent="0.2"/>
    <row r="41229" ht="15" customHeight="1" x14ac:dyDescent="0.2"/>
    <row r="41230" ht="15" customHeight="1" x14ac:dyDescent="0.2"/>
    <row r="41231" ht="15" customHeight="1" x14ac:dyDescent="0.2"/>
    <row r="41232" ht="15" customHeight="1" x14ac:dyDescent="0.2"/>
    <row r="41233" ht="15" customHeight="1" x14ac:dyDescent="0.2"/>
    <row r="41234" ht="15" customHeight="1" x14ac:dyDescent="0.2"/>
    <row r="41235" ht="15" customHeight="1" x14ac:dyDescent="0.2"/>
    <row r="41236" ht="15" customHeight="1" x14ac:dyDescent="0.2"/>
    <row r="41237" ht="15" customHeight="1" x14ac:dyDescent="0.2"/>
    <row r="41238" ht="15" customHeight="1" x14ac:dyDescent="0.2"/>
    <row r="41239" ht="15" customHeight="1" x14ac:dyDescent="0.2"/>
    <row r="41240" ht="15" customHeight="1" x14ac:dyDescent="0.2"/>
    <row r="41241" ht="15" customHeight="1" x14ac:dyDescent="0.2"/>
    <row r="41242" ht="15" customHeight="1" x14ac:dyDescent="0.2"/>
    <row r="41243" ht="15" customHeight="1" x14ac:dyDescent="0.2"/>
    <row r="41244" ht="15" customHeight="1" x14ac:dyDescent="0.2"/>
    <row r="41245" ht="15" customHeight="1" x14ac:dyDescent="0.2"/>
    <row r="41246" ht="15" customHeight="1" x14ac:dyDescent="0.2"/>
    <row r="41247" ht="15" customHeight="1" x14ac:dyDescent="0.2"/>
    <row r="41248" ht="15" customHeight="1" x14ac:dyDescent="0.2"/>
    <row r="41249" ht="15" customHeight="1" x14ac:dyDescent="0.2"/>
    <row r="41250" ht="15" customHeight="1" x14ac:dyDescent="0.2"/>
    <row r="41251" ht="15" customHeight="1" x14ac:dyDescent="0.2"/>
    <row r="41252" ht="15" customHeight="1" x14ac:dyDescent="0.2"/>
    <row r="41253" ht="15" customHeight="1" x14ac:dyDescent="0.2"/>
    <row r="41254" ht="15" customHeight="1" x14ac:dyDescent="0.2"/>
    <row r="41255" ht="15" customHeight="1" x14ac:dyDescent="0.2"/>
    <row r="41256" ht="15" customHeight="1" x14ac:dyDescent="0.2"/>
    <row r="41257" ht="15" customHeight="1" x14ac:dyDescent="0.2"/>
    <row r="41258" ht="15" customHeight="1" x14ac:dyDescent="0.2"/>
    <row r="41259" ht="15" customHeight="1" x14ac:dyDescent="0.2"/>
    <row r="41260" ht="15" customHeight="1" x14ac:dyDescent="0.2"/>
    <row r="41261" ht="15" customHeight="1" x14ac:dyDescent="0.2"/>
    <row r="41262" ht="15" customHeight="1" x14ac:dyDescent="0.2"/>
    <row r="41263" ht="15" customHeight="1" x14ac:dyDescent="0.2"/>
    <row r="41264" ht="15" customHeight="1" x14ac:dyDescent="0.2"/>
    <row r="41265" ht="15" customHeight="1" x14ac:dyDescent="0.2"/>
    <row r="41266" ht="15" customHeight="1" x14ac:dyDescent="0.2"/>
    <row r="41267" ht="15" customHeight="1" x14ac:dyDescent="0.2"/>
    <row r="41268" ht="15" customHeight="1" x14ac:dyDescent="0.2"/>
    <row r="41269" ht="15" customHeight="1" x14ac:dyDescent="0.2"/>
    <row r="41270" ht="15" customHeight="1" x14ac:dyDescent="0.2"/>
    <row r="41271" ht="15" customHeight="1" x14ac:dyDescent="0.2"/>
    <row r="41272" ht="15" customHeight="1" x14ac:dyDescent="0.2"/>
    <row r="41273" ht="15" customHeight="1" x14ac:dyDescent="0.2"/>
    <row r="41274" ht="15" customHeight="1" x14ac:dyDescent="0.2"/>
    <row r="41275" ht="15" customHeight="1" x14ac:dyDescent="0.2"/>
    <row r="41276" ht="15" customHeight="1" x14ac:dyDescent="0.2"/>
    <row r="41277" ht="15" customHeight="1" x14ac:dyDescent="0.2"/>
    <row r="41278" ht="15" customHeight="1" x14ac:dyDescent="0.2"/>
    <row r="41279" ht="15" customHeight="1" x14ac:dyDescent="0.2"/>
    <row r="41280" ht="15" customHeight="1" x14ac:dyDescent="0.2"/>
    <row r="41281" ht="15" customHeight="1" x14ac:dyDescent="0.2"/>
    <row r="41282" ht="15" customHeight="1" x14ac:dyDescent="0.2"/>
    <row r="41283" ht="15" customHeight="1" x14ac:dyDescent="0.2"/>
    <row r="41284" ht="15" customHeight="1" x14ac:dyDescent="0.2"/>
    <row r="41285" ht="15" customHeight="1" x14ac:dyDescent="0.2"/>
    <row r="41286" ht="15" customHeight="1" x14ac:dyDescent="0.2"/>
    <row r="41287" ht="15" customHeight="1" x14ac:dyDescent="0.2"/>
    <row r="41288" ht="15" customHeight="1" x14ac:dyDescent="0.2"/>
    <row r="41289" ht="15" customHeight="1" x14ac:dyDescent="0.2"/>
    <row r="41290" ht="15" customHeight="1" x14ac:dyDescent="0.2"/>
    <row r="41291" ht="15" customHeight="1" x14ac:dyDescent="0.2"/>
    <row r="41292" ht="15" customHeight="1" x14ac:dyDescent="0.2"/>
    <row r="41293" ht="15" customHeight="1" x14ac:dyDescent="0.2"/>
    <row r="41294" ht="15" customHeight="1" x14ac:dyDescent="0.2"/>
    <row r="41295" ht="15" customHeight="1" x14ac:dyDescent="0.2"/>
    <row r="41296" ht="15" customHeight="1" x14ac:dyDescent="0.2"/>
    <row r="41297" ht="15" customHeight="1" x14ac:dyDescent="0.2"/>
    <row r="41298" ht="15" customHeight="1" x14ac:dyDescent="0.2"/>
    <row r="41299" ht="15" customHeight="1" x14ac:dyDescent="0.2"/>
    <row r="41300" ht="15" customHeight="1" x14ac:dyDescent="0.2"/>
    <row r="41301" ht="15" customHeight="1" x14ac:dyDescent="0.2"/>
    <row r="41302" ht="15" customHeight="1" x14ac:dyDescent="0.2"/>
    <row r="41303" ht="15" customHeight="1" x14ac:dyDescent="0.2"/>
    <row r="41304" ht="15" customHeight="1" x14ac:dyDescent="0.2"/>
    <row r="41305" ht="15" customHeight="1" x14ac:dyDescent="0.2"/>
    <row r="41306" ht="15" customHeight="1" x14ac:dyDescent="0.2"/>
    <row r="41307" ht="15" customHeight="1" x14ac:dyDescent="0.2"/>
    <row r="41308" ht="15" customHeight="1" x14ac:dyDescent="0.2"/>
    <row r="41309" ht="15" customHeight="1" x14ac:dyDescent="0.2"/>
    <row r="41310" ht="15" customHeight="1" x14ac:dyDescent="0.2"/>
    <row r="41311" ht="15" customHeight="1" x14ac:dyDescent="0.2"/>
    <row r="41312" ht="15" customHeight="1" x14ac:dyDescent="0.2"/>
    <row r="41313" ht="15" customHeight="1" x14ac:dyDescent="0.2"/>
    <row r="41314" ht="15" customHeight="1" x14ac:dyDescent="0.2"/>
    <row r="41315" ht="15" customHeight="1" x14ac:dyDescent="0.2"/>
    <row r="41316" ht="15" customHeight="1" x14ac:dyDescent="0.2"/>
    <row r="41317" ht="15" customHeight="1" x14ac:dyDescent="0.2"/>
    <row r="41318" ht="15" customHeight="1" x14ac:dyDescent="0.2"/>
    <row r="41319" ht="15" customHeight="1" x14ac:dyDescent="0.2"/>
    <row r="41320" ht="15" customHeight="1" x14ac:dyDescent="0.2"/>
    <row r="41321" ht="15" customHeight="1" x14ac:dyDescent="0.2"/>
    <row r="41322" ht="15" customHeight="1" x14ac:dyDescent="0.2"/>
    <row r="41323" ht="15" customHeight="1" x14ac:dyDescent="0.2"/>
    <row r="41324" ht="15" customHeight="1" x14ac:dyDescent="0.2"/>
    <row r="41325" ht="15" customHeight="1" x14ac:dyDescent="0.2"/>
    <row r="41326" ht="15" customHeight="1" x14ac:dyDescent="0.2"/>
    <row r="41327" ht="15" customHeight="1" x14ac:dyDescent="0.2"/>
    <row r="41328" ht="15" customHeight="1" x14ac:dyDescent="0.2"/>
    <row r="41329" ht="15" customHeight="1" x14ac:dyDescent="0.2"/>
    <row r="41330" ht="15" customHeight="1" x14ac:dyDescent="0.2"/>
    <row r="41331" ht="15" customHeight="1" x14ac:dyDescent="0.2"/>
    <row r="41332" ht="15" customHeight="1" x14ac:dyDescent="0.2"/>
    <row r="41333" ht="15" customHeight="1" x14ac:dyDescent="0.2"/>
    <row r="41334" ht="15" customHeight="1" x14ac:dyDescent="0.2"/>
    <row r="41335" ht="15" customHeight="1" x14ac:dyDescent="0.2"/>
    <row r="41336" ht="15" customHeight="1" x14ac:dyDescent="0.2"/>
    <row r="41337" ht="15" customHeight="1" x14ac:dyDescent="0.2"/>
    <row r="41338" ht="15" customHeight="1" x14ac:dyDescent="0.2"/>
    <row r="41339" ht="15" customHeight="1" x14ac:dyDescent="0.2"/>
    <row r="41340" ht="15" customHeight="1" x14ac:dyDescent="0.2"/>
    <row r="41341" ht="15" customHeight="1" x14ac:dyDescent="0.2"/>
    <row r="41342" ht="15" customHeight="1" x14ac:dyDescent="0.2"/>
    <row r="41343" ht="15" customHeight="1" x14ac:dyDescent="0.2"/>
    <row r="41344" ht="15" customHeight="1" x14ac:dyDescent="0.2"/>
    <row r="41345" ht="15" customHeight="1" x14ac:dyDescent="0.2"/>
    <row r="41346" ht="15" customHeight="1" x14ac:dyDescent="0.2"/>
    <row r="41347" ht="15" customHeight="1" x14ac:dyDescent="0.2"/>
    <row r="41348" ht="15" customHeight="1" x14ac:dyDescent="0.2"/>
    <row r="41349" ht="15" customHeight="1" x14ac:dyDescent="0.2"/>
    <row r="41350" ht="15" customHeight="1" x14ac:dyDescent="0.2"/>
    <row r="41351" ht="15" customHeight="1" x14ac:dyDescent="0.2"/>
    <row r="41352" ht="15" customHeight="1" x14ac:dyDescent="0.2"/>
    <row r="41353" ht="15" customHeight="1" x14ac:dyDescent="0.2"/>
    <row r="41354" ht="15" customHeight="1" x14ac:dyDescent="0.2"/>
    <row r="41355" ht="15" customHeight="1" x14ac:dyDescent="0.2"/>
    <row r="41356" ht="15" customHeight="1" x14ac:dyDescent="0.2"/>
    <row r="41357" ht="15" customHeight="1" x14ac:dyDescent="0.2"/>
    <row r="41358" ht="15" customHeight="1" x14ac:dyDescent="0.2"/>
    <row r="41359" ht="15" customHeight="1" x14ac:dyDescent="0.2"/>
    <row r="41360" ht="15" customHeight="1" x14ac:dyDescent="0.2"/>
    <row r="41361" ht="15" customHeight="1" x14ac:dyDescent="0.2"/>
    <row r="41362" ht="15" customHeight="1" x14ac:dyDescent="0.2"/>
    <row r="41363" ht="15" customHeight="1" x14ac:dyDescent="0.2"/>
    <row r="41364" ht="15" customHeight="1" x14ac:dyDescent="0.2"/>
    <row r="41365" ht="15" customHeight="1" x14ac:dyDescent="0.2"/>
    <row r="41366" ht="15" customHeight="1" x14ac:dyDescent="0.2"/>
    <row r="41367" ht="15" customHeight="1" x14ac:dyDescent="0.2"/>
    <row r="41368" ht="15" customHeight="1" x14ac:dyDescent="0.2"/>
    <row r="41369" ht="15" customHeight="1" x14ac:dyDescent="0.2"/>
    <row r="41370" ht="15" customHeight="1" x14ac:dyDescent="0.2"/>
    <row r="41371" ht="15" customHeight="1" x14ac:dyDescent="0.2"/>
    <row r="41372" ht="15" customHeight="1" x14ac:dyDescent="0.2"/>
    <row r="41373" ht="15" customHeight="1" x14ac:dyDescent="0.2"/>
    <row r="41374" ht="15" customHeight="1" x14ac:dyDescent="0.2"/>
    <row r="41375" ht="15" customHeight="1" x14ac:dyDescent="0.2"/>
    <row r="41376" ht="15" customHeight="1" x14ac:dyDescent="0.2"/>
    <row r="41377" ht="15" customHeight="1" x14ac:dyDescent="0.2"/>
    <row r="41378" ht="15" customHeight="1" x14ac:dyDescent="0.2"/>
    <row r="41379" ht="15" customHeight="1" x14ac:dyDescent="0.2"/>
    <row r="41380" ht="15" customHeight="1" x14ac:dyDescent="0.2"/>
    <row r="41381" ht="15" customHeight="1" x14ac:dyDescent="0.2"/>
    <row r="41382" ht="15" customHeight="1" x14ac:dyDescent="0.2"/>
    <row r="41383" ht="15" customHeight="1" x14ac:dyDescent="0.2"/>
    <row r="41384" ht="15" customHeight="1" x14ac:dyDescent="0.2"/>
    <row r="41385" ht="15" customHeight="1" x14ac:dyDescent="0.2"/>
    <row r="41386" ht="15" customHeight="1" x14ac:dyDescent="0.2"/>
    <row r="41387" ht="15" customHeight="1" x14ac:dyDescent="0.2"/>
    <row r="41388" ht="15" customHeight="1" x14ac:dyDescent="0.2"/>
    <row r="41389" ht="15" customHeight="1" x14ac:dyDescent="0.2"/>
    <row r="41390" ht="15" customHeight="1" x14ac:dyDescent="0.2"/>
    <row r="41391" ht="15" customHeight="1" x14ac:dyDescent="0.2"/>
    <row r="41392" ht="15" customHeight="1" x14ac:dyDescent="0.2"/>
    <row r="41393" ht="15" customHeight="1" x14ac:dyDescent="0.2"/>
    <row r="41394" ht="15" customHeight="1" x14ac:dyDescent="0.2"/>
    <row r="41395" ht="15" customHeight="1" x14ac:dyDescent="0.2"/>
    <row r="41396" ht="15" customHeight="1" x14ac:dyDescent="0.2"/>
    <row r="41397" ht="15" customHeight="1" x14ac:dyDescent="0.2"/>
    <row r="41398" ht="15" customHeight="1" x14ac:dyDescent="0.2"/>
    <row r="41399" ht="15" customHeight="1" x14ac:dyDescent="0.2"/>
    <row r="41400" ht="15" customHeight="1" x14ac:dyDescent="0.2"/>
    <row r="41401" ht="15" customHeight="1" x14ac:dyDescent="0.2"/>
    <row r="41402" ht="15" customHeight="1" x14ac:dyDescent="0.2"/>
    <row r="41403" ht="15" customHeight="1" x14ac:dyDescent="0.2"/>
    <row r="41404" ht="15" customHeight="1" x14ac:dyDescent="0.2"/>
    <row r="41405" ht="15" customHeight="1" x14ac:dyDescent="0.2"/>
    <row r="41406" ht="15" customHeight="1" x14ac:dyDescent="0.2"/>
    <row r="41407" ht="15" customHeight="1" x14ac:dyDescent="0.2"/>
    <row r="41408" ht="15" customHeight="1" x14ac:dyDescent="0.2"/>
    <row r="41409" ht="15" customHeight="1" x14ac:dyDescent="0.2"/>
    <row r="41410" ht="15" customHeight="1" x14ac:dyDescent="0.2"/>
    <row r="41411" ht="15" customHeight="1" x14ac:dyDescent="0.2"/>
    <row r="41412" ht="15" customHeight="1" x14ac:dyDescent="0.2"/>
    <row r="41413" ht="15" customHeight="1" x14ac:dyDescent="0.2"/>
    <row r="41414" ht="15" customHeight="1" x14ac:dyDescent="0.2"/>
    <row r="41415" ht="15" customHeight="1" x14ac:dyDescent="0.2"/>
    <row r="41416" ht="15" customHeight="1" x14ac:dyDescent="0.2"/>
    <row r="41417" ht="15" customHeight="1" x14ac:dyDescent="0.2"/>
    <row r="41418" ht="15" customHeight="1" x14ac:dyDescent="0.2"/>
    <row r="41419" ht="15" customHeight="1" x14ac:dyDescent="0.2"/>
    <row r="41420" ht="15" customHeight="1" x14ac:dyDescent="0.2"/>
    <row r="41421" ht="15" customHeight="1" x14ac:dyDescent="0.2"/>
    <row r="41422" ht="15" customHeight="1" x14ac:dyDescent="0.2"/>
    <row r="41423" ht="15" customHeight="1" x14ac:dyDescent="0.2"/>
    <row r="41424" ht="15" customHeight="1" x14ac:dyDescent="0.2"/>
    <row r="41425" ht="15" customHeight="1" x14ac:dyDescent="0.2"/>
    <row r="41426" ht="15" customHeight="1" x14ac:dyDescent="0.2"/>
    <row r="41427" ht="15" customHeight="1" x14ac:dyDescent="0.2"/>
    <row r="41428" ht="15" customHeight="1" x14ac:dyDescent="0.2"/>
    <row r="41429" ht="15" customHeight="1" x14ac:dyDescent="0.2"/>
    <row r="41430" ht="15" customHeight="1" x14ac:dyDescent="0.2"/>
    <row r="41431" ht="15" customHeight="1" x14ac:dyDescent="0.2"/>
    <row r="41432" ht="15" customHeight="1" x14ac:dyDescent="0.2"/>
    <row r="41433" ht="15" customHeight="1" x14ac:dyDescent="0.2"/>
    <row r="41434" ht="15" customHeight="1" x14ac:dyDescent="0.2"/>
    <row r="41435" ht="15" customHeight="1" x14ac:dyDescent="0.2"/>
    <row r="41436" ht="15" customHeight="1" x14ac:dyDescent="0.2"/>
    <row r="41437" ht="15" customHeight="1" x14ac:dyDescent="0.2"/>
    <row r="41438" ht="15" customHeight="1" x14ac:dyDescent="0.2"/>
    <row r="41439" ht="15" customHeight="1" x14ac:dyDescent="0.2"/>
    <row r="41440" ht="15" customHeight="1" x14ac:dyDescent="0.2"/>
    <row r="41441" ht="15" customHeight="1" x14ac:dyDescent="0.2"/>
    <row r="41442" ht="15" customHeight="1" x14ac:dyDescent="0.2"/>
    <row r="41443" ht="15" customHeight="1" x14ac:dyDescent="0.2"/>
    <row r="41444" ht="15" customHeight="1" x14ac:dyDescent="0.2"/>
    <row r="41445" ht="15" customHeight="1" x14ac:dyDescent="0.2"/>
    <row r="41446" ht="15" customHeight="1" x14ac:dyDescent="0.2"/>
    <row r="41447" ht="15" customHeight="1" x14ac:dyDescent="0.2"/>
    <row r="41448" ht="15" customHeight="1" x14ac:dyDescent="0.2"/>
    <row r="41449" ht="15" customHeight="1" x14ac:dyDescent="0.2"/>
    <row r="41450" ht="15" customHeight="1" x14ac:dyDescent="0.2"/>
    <row r="41451" ht="15" customHeight="1" x14ac:dyDescent="0.2"/>
    <row r="41452" ht="15" customHeight="1" x14ac:dyDescent="0.2"/>
    <row r="41453" ht="15" customHeight="1" x14ac:dyDescent="0.2"/>
    <row r="41454" ht="15" customHeight="1" x14ac:dyDescent="0.2"/>
    <row r="41455" ht="15" customHeight="1" x14ac:dyDescent="0.2"/>
    <row r="41456" ht="15" customHeight="1" x14ac:dyDescent="0.2"/>
    <row r="41457" ht="15" customHeight="1" x14ac:dyDescent="0.2"/>
    <row r="41458" ht="15" customHeight="1" x14ac:dyDescent="0.2"/>
    <row r="41459" ht="15" customHeight="1" x14ac:dyDescent="0.2"/>
    <row r="41460" ht="15" customHeight="1" x14ac:dyDescent="0.2"/>
    <row r="41461" ht="15" customHeight="1" x14ac:dyDescent="0.2"/>
    <row r="41462" ht="15" customHeight="1" x14ac:dyDescent="0.2"/>
    <row r="41463" ht="15" customHeight="1" x14ac:dyDescent="0.2"/>
    <row r="41464" ht="15" customHeight="1" x14ac:dyDescent="0.2"/>
    <row r="41465" ht="15" customHeight="1" x14ac:dyDescent="0.2"/>
    <row r="41466" ht="15" customHeight="1" x14ac:dyDescent="0.2"/>
    <row r="41467" ht="15" customHeight="1" x14ac:dyDescent="0.2"/>
    <row r="41468" ht="15" customHeight="1" x14ac:dyDescent="0.2"/>
    <row r="41469" ht="15" customHeight="1" x14ac:dyDescent="0.2"/>
    <row r="41470" ht="15" customHeight="1" x14ac:dyDescent="0.2"/>
    <row r="41471" ht="15" customHeight="1" x14ac:dyDescent="0.2"/>
    <row r="41472" ht="15" customHeight="1" x14ac:dyDescent="0.2"/>
    <row r="41473" ht="15" customHeight="1" x14ac:dyDescent="0.2"/>
    <row r="41474" ht="15" customHeight="1" x14ac:dyDescent="0.2"/>
    <row r="41475" ht="15" customHeight="1" x14ac:dyDescent="0.2"/>
    <row r="41476" ht="15" customHeight="1" x14ac:dyDescent="0.2"/>
    <row r="41477" ht="15" customHeight="1" x14ac:dyDescent="0.2"/>
    <row r="41478" ht="15" customHeight="1" x14ac:dyDescent="0.2"/>
    <row r="41479" ht="15" customHeight="1" x14ac:dyDescent="0.2"/>
    <row r="41480" ht="15" customHeight="1" x14ac:dyDescent="0.2"/>
    <row r="41481" ht="15" customHeight="1" x14ac:dyDescent="0.2"/>
    <row r="41482" ht="15" customHeight="1" x14ac:dyDescent="0.2"/>
    <row r="41483" ht="15" customHeight="1" x14ac:dyDescent="0.2"/>
    <row r="41484" ht="15" customHeight="1" x14ac:dyDescent="0.2"/>
    <row r="41485" ht="15" customHeight="1" x14ac:dyDescent="0.2"/>
    <row r="41486" ht="15" customHeight="1" x14ac:dyDescent="0.2"/>
    <row r="41487" ht="15" customHeight="1" x14ac:dyDescent="0.2"/>
    <row r="41488" ht="15" customHeight="1" x14ac:dyDescent="0.2"/>
    <row r="41489" ht="15" customHeight="1" x14ac:dyDescent="0.2"/>
    <row r="41490" ht="15" customHeight="1" x14ac:dyDescent="0.2"/>
    <row r="41491" ht="15" customHeight="1" x14ac:dyDescent="0.2"/>
    <row r="41492" ht="15" customHeight="1" x14ac:dyDescent="0.2"/>
    <row r="41493" ht="15" customHeight="1" x14ac:dyDescent="0.2"/>
    <row r="41494" ht="15" customHeight="1" x14ac:dyDescent="0.2"/>
    <row r="41495" ht="15" customHeight="1" x14ac:dyDescent="0.2"/>
    <row r="41496" ht="15" customHeight="1" x14ac:dyDescent="0.2"/>
    <row r="41497" ht="15" customHeight="1" x14ac:dyDescent="0.2"/>
    <row r="41498" ht="15" customHeight="1" x14ac:dyDescent="0.2"/>
    <row r="41499" ht="15" customHeight="1" x14ac:dyDescent="0.2"/>
    <row r="41500" ht="15" customHeight="1" x14ac:dyDescent="0.2"/>
    <row r="41501" ht="15" customHeight="1" x14ac:dyDescent="0.2"/>
    <row r="41502" ht="15" customHeight="1" x14ac:dyDescent="0.2"/>
    <row r="41503" ht="15" customHeight="1" x14ac:dyDescent="0.2"/>
    <row r="41504" ht="15" customHeight="1" x14ac:dyDescent="0.2"/>
    <row r="41505" ht="15" customHeight="1" x14ac:dyDescent="0.2"/>
    <row r="41506" ht="15" customHeight="1" x14ac:dyDescent="0.2"/>
    <row r="41507" ht="15" customHeight="1" x14ac:dyDescent="0.2"/>
    <row r="41508" ht="15" customHeight="1" x14ac:dyDescent="0.2"/>
    <row r="41509" ht="15" customHeight="1" x14ac:dyDescent="0.2"/>
    <row r="41510" ht="15" customHeight="1" x14ac:dyDescent="0.2"/>
    <row r="41511" ht="15" customHeight="1" x14ac:dyDescent="0.2"/>
    <row r="41512" ht="15" customHeight="1" x14ac:dyDescent="0.2"/>
    <row r="41513" ht="15" customHeight="1" x14ac:dyDescent="0.2"/>
    <row r="41514" ht="15" customHeight="1" x14ac:dyDescent="0.2"/>
    <row r="41515" ht="15" customHeight="1" x14ac:dyDescent="0.2"/>
    <row r="41516" ht="15" customHeight="1" x14ac:dyDescent="0.2"/>
    <row r="41517" ht="15" customHeight="1" x14ac:dyDescent="0.2"/>
    <row r="41518" ht="15" customHeight="1" x14ac:dyDescent="0.2"/>
    <row r="41519" ht="15" customHeight="1" x14ac:dyDescent="0.2"/>
    <row r="41520" ht="15" customHeight="1" x14ac:dyDescent="0.2"/>
    <row r="41521" ht="15" customHeight="1" x14ac:dyDescent="0.2"/>
    <row r="41522" ht="15" customHeight="1" x14ac:dyDescent="0.2"/>
    <row r="41523" ht="15" customHeight="1" x14ac:dyDescent="0.2"/>
    <row r="41524" ht="15" customHeight="1" x14ac:dyDescent="0.2"/>
    <row r="41525" ht="15" customHeight="1" x14ac:dyDescent="0.2"/>
    <row r="41526" ht="15" customHeight="1" x14ac:dyDescent="0.2"/>
    <row r="41527" ht="15" customHeight="1" x14ac:dyDescent="0.2"/>
    <row r="41528" ht="15" customHeight="1" x14ac:dyDescent="0.2"/>
    <row r="41529" ht="15" customHeight="1" x14ac:dyDescent="0.2"/>
    <row r="41530" ht="15" customHeight="1" x14ac:dyDescent="0.2"/>
    <row r="41531" ht="15" customHeight="1" x14ac:dyDescent="0.2"/>
    <row r="41532" ht="15" customHeight="1" x14ac:dyDescent="0.2"/>
    <row r="41533" ht="15" customHeight="1" x14ac:dyDescent="0.2"/>
    <row r="41534" ht="15" customHeight="1" x14ac:dyDescent="0.2"/>
    <row r="41535" ht="15" customHeight="1" x14ac:dyDescent="0.2"/>
    <row r="41536" ht="15" customHeight="1" x14ac:dyDescent="0.2"/>
    <row r="41537" ht="15" customHeight="1" x14ac:dyDescent="0.2"/>
    <row r="41538" ht="15" customHeight="1" x14ac:dyDescent="0.2"/>
    <row r="41539" ht="15" customHeight="1" x14ac:dyDescent="0.2"/>
    <row r="41540" ht="15" customHeight="1" x14ac:dyDescent="0.2"/>
    <row r="41541" ht="15" customHeight="1" x14ac:dyDescent="0.2"/>
    <row r="41542" ht="15" customHeight="1" x14ac:dyDescent="0.2"/>
    <row r="41543" ht="15" customHeight="1" x14ac:dyDescent="0.2"/>
    <row r="41544" ht="15" customHeight="1" x14ac:dyDescent="0.2"/>
    <row r="41545" ht="15" customHeight="1" x14ac:dyDescent="0.2"/>
    <row r="41546" ht="15" customHeight="1" x14ac:dyDescent="0.2"/>
    <row r="41547" ht="15" customHeight="1" x14ac:dyDescent="0.2"/>
    <row r="41548" ht="15" customHeight="1" x14ac:dyDescent="0.2"/>
    <row r="41549" ht="15" customHeight="1" x14ac:dyDescent="0.2"/>
    <row r="41550" ht="15" customHeight="1" x14ac:dyDescent="0.2"/>
    <row r="41551" ht="15" customHeight="1" x14ac:dyDescent="0.2"/>
    <row r="41552" ht="15" customHeight="1" x14ac:dyDescent="0.2"/>
    <row r="41553" ht="15" customHeight="1" x14ac:dyDescent="0.2"/>
    <row r="41554" ht="15" customHeight="1" x14ac:dyDescent="0.2"/>
    <row r="41555" ht="15" customHeight="1" x14ac:dyDescent="0.2"/>
    <row r="41556" ht="15" customHeight="1" x14ac:dyDescent="0.2"/>
    <row r="41557" ht="15" customHeight="1" x14ac:dyDescent="0.2"/>
    <row r="41558" ht="15" customHeight="1" x14ac:dyDescent="0.2"/>
    <row r="41559" ht="15" customHeight="1" x14ac:dyDescent="0.2"/>
    <row r="41560" ht="15" customHeight="1" x14ac:dyDescent="0.2"/>
    <row r="41561" ht="15" customHeight="1" x14ac:dyDescent="0.2"/>
    <row r="41562" ht="15" customHeight="1" x14ac:dyDescent="0.2"/>
    <row r="41563" ht="15" customHeight="1" x14ac:dyDescent="0.2"/>
    <row r="41564" ht="15" customHeight="1" x14ac:dyDescent="0.2"/>
    <row r="41565" ht="15" customHeight="1" x14ac:dyDescent="0.2"/>
    <row r="41566" ht="15" customHeight="1" x14ac:dyDescent="0.2"/>
    <row r="41567" ht="15" customHeight="1" x14ac:dyDescent="0.2"/>
    <row r="41568" ht="15" customHeight="1" x14ac:dyDescent="0.2"/>
    <row r="41569" ht="15" customHeight="1" x14ac:dyDescent="0.2"/>
    <row r="41570" ht="15" customHeight="1" x14ac:dyDescent="0.2"/>
    <row r="41571" ht="15" customHeight="1" x14ac:dyDescent="0.2"/>
    <row r="41572" ht="15" customHeight="1" x14ac:dyDescent="0.2"/>
    <row r="41573" ht="15" customHeight="1" x14ac:dyDescent="0.2"/>
    <row r="41574" ht="15" customHeight="1" x14ac:dyDescent="0.2"/>
    <row r="41575" ht="15" customHeight="1" x14ac:dyDescent="0.2"/>
    <row r="41576" ht="15" customHeight="1" x14ac:dyDescent="0.2"/>
    <row r="41577" ht="15" customHeight="1" x14ac:dyDescent="0.2"/>
    <row r="41578" ht="15" customHeight="1" x14ac:dyDescent="0.2"/>
    <row r="41579" ht="15" customHeight="1" x14ac:dyDescent="0.2"/>
    <row r="41580" ht="15" customHeight="1" x14ac:dyDescent="0.2"/>
    <row r="41581" ht="15" customHeight="1" x14ac:dyDescent="0.2"/>
    <row r="41582" ht="15" customHeight="1" x14ac:dyDescent="0.2"/>
    <row r="41583" ht="15" customHeight="1" x14ac:dyDescent="0.2"/>
    <row r="41584" ht="15" customHeight="1" x14ac:dyDescent="0.2"/>
    <row r="41585" ht="15" customHeight="1" x14ac:dyDescent="0.2"/>
    <row r="41586" ht="15" customHeight="1" x14ac:dyDescent="0.2"/>
    <row r="41587" ht="15" customHeight="1" x14ac:dyDescent="0.2"/>
    <row r="41588" ht="15" customHeight="1" x14ac:dyDescent="0.2"/>
    <row r="41589" ht="15" customHeight="1" x14ac:dyDescent="0.2"/>
    <row r="41590" ht="15" customHeight="1" x14ac:dyDescent="0.2"/>
    <row r="41591" ht="15" customHeight="1" x14ac:dyDescent="0.2"/>
    <row r="41592" ht="15" customHeight="1" x14ac:dyDescent="0.2"/>
    <row r="41593" ht="15" customHeight="1" x14ac:dyDescent="0.2"/>
    <row r="41594" ht="15" customHeight="1" x14ac:dyDescent="0.2"/>
    <row r="41595" ht="15" customHeight="1" x14ac:dyDescent="0.2"/>
    <row r="41596" ht="15" customHeight="1" x14ac:dyDescent="0.2"/>
    <row r="41597" ht="15" customHeight="1" x14ac:dyDescent="0.2"/>
    <row r="41598" ht="15" customHeight="1" x14ac:dyDescent="0.2"/>
    <row r="41599" ht="15" customHeight="1" x14ac:dyDescent="0.2"/>
    <row r="41600" ht="15" customHeight="1" x14ac:dyDescent="0.2"/>
    <row r="41601" ht="15" customHeight="1" x14ac:dyDescent="0.2"/>
    <row r="41602" ht="15" customHeight="1" x14ac:dyDescent="0.2"/>
    <row r="41603" ht="15" customHeight="1" x14ac:dyDescent="0.2"/>
    <row r="41604" ht="15" customHeight="1" x14ac:dyDescent="0.2"/>
    <row r="41605" ht="15" customHeight="1" x14ac:dyDescent="0.2"/>
    <row r="41606" ht="15" customHeight="1" x14ac:dyDescent="0.2"/>
    <row r="41607" ht="15" customHeight="1" x14ac:dyDescent="0.2"/>
    <row r="41608" ht="15" customHeight="1" x14ac:dyDescent="0.2"/>
    <row r="41609" ht="15" customHeight="1" x14ac:dyDescent="0.2"/>
    <row r="41610" ht="15" customHeight="1" x14ac:dyDescent="0.2"/>
    <row r="41611" ht="15" customHeight="1" x14ac:dyDescent="0.2"/>
    <row r="41612" ht="15" customHeight="1" x14ac:dyDescent="0.2"/>
    <row r="41613" ht="15" customHeight="1" x14ac:dyDescent="0.2"/>
    <row r="41614" ht="15" customHeight="1" x14ac:dyDescent="0.2"/>
    <row r="41615" ht="15" customHeight="1" x14ac:dyDescent="0.2"/>
    <row r="41616" ht="15" customHeight="1" x14ac:dyDescent="0.2"/>
    <row r="41617" ht="15" customHeight="1" x14ac:dyDescent="0.2"/>
    <row r="41618" ht="15" customHeight="1" x14ac:dyDescent="0.2"/>
    <row r="41619" ht="15" customHeight="1" x14ac:dyDescent="0.2"/>
    <row r="41620" ht="15" customHeight="1" x14ac:dyDescent="0.2"/>
    <row r="41621" ht="15" customHeight="1" x14ac:dyDescent="0.2"/>
    <row r="41622" ht="15" customHeight="1" x14ac:dyDescent="0.2"/>
    <row r="41623" ht="15" customHeight="1" x14ac:dyDescent="0.2"/>
    <row r="41624" ht="15" customHeight="1" x14ac:dyDescent="0.2"/>
    <row r="41625" ht="15" customHeight="1" x14ac:dyDescent="0.2"/>
    <row r="41626" ht="15" customHeight="1" x14ac:dyDescent="0.2"/>
    <row r="41627" ht="15" customHeight="1" x14ac:dyDescent="0.2"/>
    <row r="41628" ht="15" customHeight="1" x14ac:dyDescent="0.2"/>
    <row r="41629" ht="15" customHeight="1" x14ac:dyDescent="0.2"/>
    <row r="41630" ht="15" customHeight="1" x14ac:dyDescent="0.2"/>
    <row r="41631" ht="15" customHeight="1" x14ac:dyDescent="0.2"/>
    <row r="41632" ht="15" customHeight="1" x14ac:dyDescent="0.2"/>
    <row r="41633" ht="15" customHeight="1" x14ac:dyDescent="0.2"/>
    <row r="41634" ht="15" customHeight="1" x14ac:dyDescent="0.2"/>
    <row r="41635" ht="15" customHeight="1" x14ac:dyDescent="0.2"/>
    <row r="41636" ht="15" customHeight="1" x14ac:dyDescent="0.2"/>
    <row r="41637" ht="15" customHeight="1" x14ac:dyDescent="0.2"/>
    <row r="41638" ht="15" customHeight="1" x14ac:dyDescent="0.2"/>
    <row r="41639" ht="15" customHeight="1" x14ac:dyDescent="0.2"/>
    <row r="41640" ht="15" customHeight="1" x14ac:dyDescent="0.2"/>
    <row r="41641" ht="15" customHeight="1" x14ac:dyDescent="0.2"/>
    <row r="41642" ht="15" customHeight="1" x14ac:dyDescent="0.2"/>
    <row r="41643" ht="15" customHeight="1" x14ac:dyDescent="0.2"/>
    <row r="41644" ht="15" customHeight="1" x14ac:dyDescent="0.2"/>
    <row r="41645" ht="15" customHeight="1" x14ac:dyDescent="0.2"/>
    <row r="41646" ht="15" customHeight="1" x14ac:dyDescent="0.2"/>
    <row r="41647" ht="15" customHeight="1" x14ac:dyDescent="0.2"/>
    <row r="41648" ht="15" customHeight="1" x14ac:dyDescent="0.2"/>
    <row r="41649" ht="15" customHeight="1" x14ac:dyDescent="0.2"/>
    <row r="41650" ht="15" customHeight="1" x14ac:dyDescent="0.2"/>
    <row r="41651" ht="15" customHeight="1" x14ac:dyDescent="0.2"/>
    <row r="41652" ht="15" customHeight="1" x14ac:dyDescent="0.2"/>
    <row r="41653" ht="15" customHeight="1" x14ac:dyDescent="0.2"/>
    <row r="41654" ht="15" customHeight="1" x14ac:dyDescent="0.2"/>
    <row r="41655" ht="15" customHeight="1" x14ac:dyDescent="0.2"/>
    <row r="41656" ht="15" customHeight="1" x14ac:dyDescent="0.2"/>
    <row r="41657" ht="15" customHeight="1" x14ac:dyDescent="0.2"/>
    <row r="41658" ht="15" customHeight="1" x14ac:dyDescent="0.2"/>
    <row r="41659" ht="15" customHeight="1" x14ac:dyDescent="0.2"/>
    <row r="41660" ht="15" customHeight="1" x14ac:dyDescent="0.2"/>
    <row r="41661" ht="15" customHeight="1" x14ac:dyDescent="0.2"/>
    <row r="41662" ht="15" customHeight="1" x14ac:dyDescent="0.2"/>
    <row r="41663" ht="15" customHeight="1" x14ac:dyDescent="0.2"/>
    <row r="41664" ht="15" customHeight="1" x14ac:dyDescent="0.2"/>
    <row r="41665" ht="15" customHeight="1" x14ac:dyDescent="0.2"/>
    <row r="41666" ht="15" customHeight="1" x14ac:dyDescent="0.2"/>
    <row r="41667" ht="15" customHeight="1" x14ac:dyDescent="0.2"/>
    <row r="41668" ht="15" customHeight="1" x14ac:dyDescent="0.2"/>
    <row r="41669" ht="15" customHeight="1" x14ac:dyDescent="0.2"/>
    <row r="41670" ht="15" customHeight="1" x14ac:dyDescent="0.2"/>
    <row r="41671" ht="15" customHeight="1" x14ac:dyDescent="0.2"/>
    <row r="41672" ht="15" customHeight="1" x14ac:dyDescent="0.2"/>
    <row r="41673" ht="15" customHeight="1" x14ac:dyDescent="0.2"/>
    <row r="41674" ht="15" customHeight="1" x14ac:dyDescent="0.2"/>
    <row r="41675" ht="15" customHeight="1" x14ac:dyDescent="0.2"/>
    <row r="41676" ht="15" customHeight="1" x14ac:dyDescent="0.2"/>
    <row r="41677" ht="15" customHeight="1" x14ac:dyDescent="0.2"/>
    <row r="41678" ht="15" customHeight="1" x14ac:dyDescent="0.2"/>
    <row r="41679" ht="15" customHeight="1" x14ac:dyDescent="0.2"/>
    <row r="41680" ht="15" customHeight="1" x14ac:dyDescent="0.2"/>
    <row r="41681" ht="15" customHeight="1" x14ac:dyDescent="0.2"/>
    <row r="41682" ht="15" customHeight="1" x14ac:dyDescent="0.2"/>
    <row r="41683" ht="15" customHeight="1" x14ac:dyDescent="0.2"/>
    <row r="41684" ht="15" customHeight="1" x14ac:dyDescent="0.2"/>
    <row r="41685" ht="15" customHeight="1" x14ac:dyDescent="0.2"/>
    <row r="41686" ht="15" customHeight="1" x14ac:dyDescent="0.2"/>
    <row r="41687" ht="15" customHeight="1" x14ac:dyDescent="0.2"/>
    <row r="41688" ht="15" customHeight="1" x14ac:dyDescent="0.2"/>
    <row r="41689" ht="15" customHeight="1" x14ac:dyDescent="0.2"/>
    <row r="41690" ht="15" customHeight="1" x14ac:dyDescent="0.2"/>
    <row r="41691" ht="15" customHeight="1" x14ac:dyDescent="0.2"/>
    <row r="41692" ht="15" customHeight="1" x14ac:dyDescent="0.2"/>
    <row r="41693" ht="15" customHeight="1" x14ac:dyDescent="0.2"/>
    <row r="41694" ht="15" customHeight="1" x14ac:dyDescent="0.2"/>
    <row r="41695" ht="15" customHeight="1" x14ac:dyDescent="0.2"/>
    <row r="41696" ht="15" customHeight="1" x14ac:dyDescent="0.2"/>
    <row r="41697" ht="15" customHeight="1" x14ac:dyDescent="0.2"/>
    <row r="41698" ht="15" customHeight="1" x14ac:dyDescent="0.2"/>
    <row r="41699" ht="15" customHeight="1" x14ac:dyDescent="0.2"/>
    <row r="41700" ht="15" customHeight="1" x14ac:dyDescent="0.2"/>
    <row r="41701" ht="15" customHeight="1" x14ac:dyDescent="0.2"/>
    <row r="41702" ht="15" customHeight="1" x14ac:dyDescent="0.2"/>
    <row r="41703" ht="15" customHeight="1" x14ac:dyDescent="0.2"/>
    <row r="41704" ht="15" customHeight="1" x14ac:dyDescent="0.2"/>
    <row r="41705" ht="15" customHeight="1" x14ac:dyDescent="0.2"/>
    <row r="41706" ht="15" customHeight="1" x14ac:dyDescent="0.2"/>
    <row r="41707" ht="15" customHeight="1" x14ac:dyDescent="0.2"/>
    <row r="41708" ht="15" customHeight="1" x14ac:dyDescent="0.2"/>
    <row r="41709" ht="15" customHeight="1" x14ac:dyDescent="0.2"/>
    <row r="41710" ht="15" customHeight="1" x14ac:dyDescent="0.2"/>
    <row r="41711" ht="15" customHeight="1" x14ac:dyDescent="0.2"/>
    <row r="41712" ht="15" customHeight="1" x14ac:dyDescent="0.2"/>
    <row r="41713" ht="15" customHeight="1" x14ac:dyDescent="0.2"/>
    <row r="41714" ht="15" customHeight="1" x14ac:dyDescent="0.2"/>
    <row r="41715" ht="15" customHeight="1" x14ac:dyDescent="0.2"/>
    <row r="41716" ht="15" customHeight="1" x14ac:dyDescent="0.2"/>
    <row r="41717" ht="15" customHeight="1" x14ac:dyDescent="0.2"/>
    <row r="41718" ht="15" customHeight="1" x14ac:dyDescent="0.2"/>
    <row r="41719" ht="15" customHeight="1" x14ac:dyDescent="0.2"/>
    <row r="41720" ht="15" customHeight="1" x14ac:dyDescent="0.2"/>
    <row r="41721" ht="15" customHeight="1" x14ac:dyDescent="0.2"/>
    <row r="41722" ht="15" customHeight="1" x14ac:dyDescent="0.2"/>
    <row r="41723" ht="15" customHeight="1" x14ac:dyDescent="0.2"/>
    <row r="41724" ht="15" customHeight="1" x14ac:dyDescent="0.2"/>
    <row r="41725" ht="15" customHeight="1" x14ac:dyDescent="0.2"/>
    <row r="41726" ht="15" customHeight="1" x14ac:dyDescent="0.2"/>
    <row r="41727" ht="15" customHeight="1" x14ac:dyDescent="0.2"/>
    <row r="41728" ht="15" customHeight="1" x14ac:dyDescent="0.2"/>
    <row r="41729" ht="15" customHeight="1" x14ac:dyDescent="0.2"/>
    <row r="41730" ht="15" customHeight="1" x14ac:dyDescent="0.2"/>
    <row r="41731" ht="15" customHeight="1" x14ac:dyDescent="0.2"/>
    <row r="41732" ht="15" customHeight="1" x14ac:dyDescent="0.2"/>
    <row r="41733" ht="15" customHeight="1" x14ac:dyDescent="0.2"/>
    <row r="41734" ht="15" customHeight="1" x14ac:dyDescent="0.2"/>
    <row r="41735" ht="15" customHeight="1" x14ac:dyDescent="0.2"/>
    <row r="41736" ht="15" customHeight="1" x14ac:dyDescent="0.2"/>
    <row r="41737" ht="15" customHeight="1" x14ac:dyDescent="0.2"/>
    <row r="41738" ht="15" customHeight="1" x14ac:dyDescent="0.2"/>
    <row r="41739" ht="15" customHeight="1" x14ac:dyDescent="0.2"/>
    <row r="41740" ht="15" customHeight="1" x14ac:dyDescent="0.2"/>
    <row r="41741" ht="15" customHeight="1" x14ac:dyDescent="0.2"/>
    <row r="41742" ht="15" customHeight="1" x14ac:dyDescent="0.2"/>
    <row r="41743" ht="15" customHeight="1" x14ac:dyDescent="0.2"/>
    <row r="41744" ht="15" customHeight="1" x14ac:dyDescent="0.2"/>
    <row r="41745" ht="15" customHeight="1" x14ac:dyDescent="0.2"/>
    <row r="41746" ht="15" customHeight="1" x14ac:dyDescent="0.2"/>
    <row r="41747" ht="15" customHeight="1" x14ac:dyDescent="0.2"/>
    <row r="41748" ht="15" customHeight="1" x14ac:dyDescent="0.2"/>
    <row r="41749" ht="15" customHeight="1" x14ac:dyDescent="0.2"/>
    <row r="41750" ht="15" customHeight="1" x14ac:dyDescent="0.2"/>
    <row r="41751" ht="15" customHeight="1" x14ac:dyDescent="0.2"/>
    <row r="41752" ht="15" customHeight="1" x14ac:dyDescent="0.2"/>
    <row r="41753" ht="15" customHeight="1" x14ac:dyDescent="0.2"/>
    <row r="41754" ht="15" customHeight="1" x14ac:dyDescent="0.2"/>
    <row r="41755" ht="15" customHeight="1" x14ac:dyDescent="0.2"/>
    <row r="41756" ht="15" customHeight="1" x14ac:dyDescent="0.2"/>
    <row r="41757" ht="15" customHeight="1" x14ac:dyDescent="0.2"/>
    <row r="41758" ht="15" customHeight="1" x14ac:dyDescent="0.2"/>
    <row r="41759" ht="15" customHeight="1" x14ac:dyDescent="0.2"/>
    <row r="41760" ht="15" customHeight="1" x14ac:dyDescent="0.2"/>
    <row r="41761" ht="15" customHeight="1" x14ac:dyDescent="0.2"/>
    <row r="41762" ht="15" customHeight="1" x14ac:dyDescent="0.2"/>
    <row r="41763" ht="15" customHeight="1" x14ac:dyDescent="0.2"/>
    <row r="41764" ht="15" customHeight="1" x14ac:dyDescent="0.2"/>
    <row r="41765" ht="15" customHeight="1" x14ac:dyDescent="0.2"/>
    <row r="41766" ht="15" customHeight="1" x14ac:dyDescent="0.2"/>
    <row r="41767" ht="15" customHeight="1" x14ac:dyDescent="0.2"/>
    <row r="41768" ht="15" customHeight="1" x14ac:dyDescent="0.2"/>
    <row r="41769" ht="15" customHeight="1" x14ac:dyDescent="0.2"/>
    <row r="41770" ht="15" customHeight="1" x14ac:dyDescent="0.2"/>
    <row r="41771" ht="15" customHeight="1" x14ac:dyDescent="0.2"/>
    <row r="41772" ht="15" customHeight="1" x14ac:dyDescent="0.2"/>
    <row r="41773" ht="15" customHeight="1" x14ac:dyDescent="0.2"/>
    <row r="41774" ht="15" customHeight="1" x14ac:dyDescent="0.2"/>
    <row r="41775" ht="15" customHeight="1" x14ac:dyDescent="0.2"/>
    <row r="41776" ht="15" customHeight="1" x14ac:dyDescent="0.2"/>
    <row r="41777" ht="15" customHeight="1" x14ac:dyDescent="0.2"/>
    <row r="41778" ht="15" customHeight="1" x14ac:dyDescent="0.2"/>
    <row r="41779" ht="15" customHeight="1" x14ac:dyDescent="0.2"/>
    <row r="41780" ht="15" customHeight="1" x14ac:dyDescent="0.2"/>
    <row r="41781" ht="15" customHeight="1" x14ac:dyDescent="0.2"/>
    <row r="41782" ht="15" customHeight="1" x14ac:dyDescent="0.2"/>
    <row r="41783" ht="15" customHeight="1" x14ac:dyDescent="0.2"/>
    <row r="41784" ht="15" customHeight="1" x14ac:dyDescent="0.2"/>
    <row r="41785" ht="15" customHeight="1" x14ac:dyDescent="0.2"/>
    <row r="41786" ht="15" customHeight="1" x14ac:dyDescent="0.2"/>
    <row r="41787" ht="15" customHeight="1" x14ac:dyDescent="0.2"/>
    <row r="41788" ht="15" customHeight="1" x14ac:dyDescent="0.2"/>
    <row r="41789" ht="15" customHeight="1" x14ac:dyDescent="0.2"/>
    <row r="41790" ht="15" customHeight="1" x14ac:dyDescent="0.2"/>
    <row r="41791" ht="15" customHeight="1" x14ac:dyDescent="0.2"/>
    <row r="41792" ht="15" customHeight="1" x14ac:dyDescent="0.2"/>
    <row r="41793" ht="15" customHeight="1" x14ac:dyDescent="0.2"/>
    <row r="41794" ht="15" customHeight="1" x14ac:dyDescent="0.2"/>
    <row r="41795" ht="15" customHeight="1" x14ac:dyDescent="0.2"/>
    <row r="41796" ht="15" customHeight="1" x14ac:dyDescent="0.2"/>
    <row r="41797" ht="15" customHeight="1" x14ac:dyDescent="0.2"/>
    <row r="41798" ht="15" customHeight="1" x14ac:dyDescent="0.2"/>
    <row r="41799" ht="15" customHeight="1" x14ac:dyDescent="0.2"/>
    <row r="41800" ht="15" customHeight="1" x14ac:dyDescent="0.2"/>
    <row r="41801" ht="15" customHeight="1" x14ac:dyDescent="0.2"/>
    <row r="41802" ht="15" customHeight="1" x14ac:dyDescent="0.2"/>
    <row r="41803" ht="15" customHeight="1" x14ac:dyDescent="0.2"/>
    <row r="41804" ht="15" customHeight="1" x14ac:dyDescent="0.2"/>
    <row r="41805" ht="15" customHeight="1" x14ac:dyDescent="0.2"/>
    <row r="41806" ht="15" customHeight="1" x14ac:dyDescent="0.2"/>
    <row r="41807" ht="15" customHeight="1" x14ac:dyDescent="0.2"/>
    <row r="41808" ht="15" customHeight="1" x14ac:dyDescent="0.2"/>
    <row r="41809" ht="15" customHeight="1" x14ac:dyDescent="0.2"/>
    <row r="41810" ht="15" customHeight="1" x14ac:dyDescent="0.2"/>
    <row r="41811" ht="15" customHeight="1" x14ac:dyDescent="0.2"/>
    <row r="41812" ht="15" customHeight="1" x14ac:dyDescent="0.2"/>
    <row r="41813" ht="15" customHeight="1" x14ac:dyDescent="0.2"/>
    <row r="41814" ht="15" customHeight="1" x14ac:dyDescent="0.2"/>
    <row r="41815" ht="15" customHeight="1" x14ac:dyDescent="0.2"/>
    <row r="41816" ht="15" customHeight="1" x14ac:dyDescent="0.2"/>
    <row r="41817" ht="15" customHeight="1" x14ac:dyDescent="0.2"/>
    <row r="41818" ht="15" customHeight="1" x14ac:dyDescent="0.2"/>
    <row r="41819" ht="15" customHeight="1" x14ac:dyDescent="0.2"/>
    <row r="41820" ht="15" customHeight="1" x14ac:dyDescent="0.2"/>
    <row r="41821" ht="15" customHeight="1" x14ac:dyDescent="0.2"/>
    <row r="41822" ht="15" customHeight="1" x14ac:dyDescent="0.2"/>
    <row r="41823" ht="15" customHeight="1" x14ac:dyDescent="0.2"/>
    <row r="41824" ht="15" customHeight="1" x14ac:dyDescent="0.2"/>
    <row r="41825" ht="15" customHeight="1" x14ac:dyDescent="0.2"/>
    <row r="41826" ht="15" customHeight="1" x14ac:dyDescent="0.2"/>
    <row r="41827" ht="15" customHeight="1" x14ac:dyDescent="0.2"/>
    <row r="41828" ht="15" customHeight="1" x14ac:dyDescent="0.2"/>
    <row r="41829" ht="15" customHeight="1" x14ac:dyDescent="0.2"/>
    <row r="41830" ht="15" customHeight="1" x14ac:dyDescent="0.2"/>
    <row r="41831" ht="15" customHeight="1" x14ac:dyDescent="0.2"/>
    <row r="41832" ht="15" customHeight="1" x14ac:dyDescent="0.2"/>
    <row r="41833" ht="15" customHeight="1" x14ac:dyDescent="0.2"/>
    <row r="41834" ht="15" customHeight="1" x14ac:dyDescent="0.2"/>
    <row r="41835" ht="15" customHeight="1" x14ac:dyDescent="0.2"/>
    <row r="41836" ht="15" customHeight="1" x14ac:dyDescent="0.2"/>
    <row r="41837" ht="15" customHeight="1" x14ac:dyDescent="0.2"/>
    <row r="41838" ht="15" customHeight="1" x14ac:dyDescent="0.2"/>
    <row r="41839" ht="15" customHeight="1" x14ac:dyDescent="0.2"/>
    <row r="41840" ht="15" customHeight="1" x14ac:dyDescent="0.2"/>
    <row r="41841" ht="15" customHeight="1" x14ac:dyDescent="0.2"/>
    <row r="41842" ht="15" customHeight="1" x14ac:dyDescent="0.2"/>
    <row r="41843" ht="15" customHeight="1" x14ac:dyDescent="0.2"/>
    <row r="41844" ht="15" customHeight="1" x14ac:dyDescent="0.2"/>
    <row r="41845" ht="15" customHeight="1" x14ac:dyDescent="0.2"/>
    <row r="41846" ht="15" customHeight="1" x14ac:dyDescent="0.2"/>
    <row r="41847" ht="15" customHeight="1" x14ac:dyDescent="0.2"/>
    <row r="41848" ht="15" customHeight="1" x14ac:dyDescent="0.2"/>
    <row r="41849" ht="15" customHeight="1" x14ac:dyDescent="0.2"/>
    <row r="41850" ht="15" customHeight="1" x14ac:dyDescent="0.2"/>
    <row r="41851" ht="15" customHeight="1" x14ac:dyDescent="0.2"/>
    <row r="41852" ht="15" customHeight="1" x14ac:dyDescent="0.2"/>
    <row r="41853" ht="15" customHeight="1" x14ac:dyDescent="0.2"/>
    <row r="41854" ht="15" customHeight="1" x14ac:dyDescent="0.2"/>
    <row r="41855" ht="15" customHeight="1" x14ac:dyDescent="0.2"/>
    <row r="41856" ht="15" customHeight="1" x14ac:dyDescent="0.2"/>
    <row r="41857" ht="15" customHeight="1" x14ac:dyDescent="0.2"/>
    <row r="41858" ht="15" customHeight="1" x14ac:dyDescent="0.2"/>
    <row r="41859" ht="15" customHeight="1" x14ac:dyDescent="0.2"/>
    <row r="41860" ht="15" customHeight="1" x14ac:dyDescent="0.2"/>
    <row r="41861" ht="15" customHeight="1" x14ac:dyDescent="0.2"/>
    <row r="41862" ht="15" customHeight="1" x14ac:dyDescent="0.2"/>
    <row r="41863" ht="15" customHeight="1" x14ac:dyDescent="0.2"/>
    <row r="41864" ht="15" customHeight="1" x14ac:dyDescent="0.2"/>
    <row r="41865" ht="15" customHeight="1" x14ac:dyDescent="0.2"/>
    <row r="41866" ht="15" customHeight="1" x14ac:dyDescent="0.2"/>
    <row r="41867" ht="15" customHeight="1" x14ac:dyDescent="0.2"/>
    <row r="41868" ht="15" customHeight="1" x14ac:dyDescent="0.2"/>
    <row r="41869" ht="15" customHeight="1" x14ac:dyDescent="0.2"/>
    <row r="41870" ht="15" customHeight="1" x14ac:dyDescent="0.2"/>
    <row r="41871" ht="15" customHeight="1" x14ac:dyDescent="0.2"/>
    <row r="41872" ht="15" customHeight="1" x14ac:dyDescent="0.2"/>
    <row r="41873" ht="15" customHeight="1" x14ac:dyDescent="0.2"/>
    <row r="41874" ht="15" customHeight="1" x14ac:dyDescent="0.2"/>
    <row r="41875" ht="15" customHeight="1" x14ac:dyDescent="0.2"/>
    <row r="41876" ht="15" customHeight="1" x14ac:dyDescent="0.2"/>
    <row r="41877" ht="15" customHeight="1" x14ac:dyDescent="0.2"/>
    <row r="41878" ht="15" customHeight="1" x14ac:dyDescent="0.2"/>
    <row r="41879" ht="15" customHeight="1" x14ac:dyDescent="0.2"/>
    <row r="41880" ht="15" customHeight="1" x14ac:dyDescent="0.2"/>
    <row r="41881" ht="15" customHeight="1" x14ac:dyDescent="0.2"/>
    <row r="41882" ht="15" customHeight="1" x14ac:dyDescent="0.2"/>
    <row r="41883" ht="15" customHeight="1" x14ac:dyDescent="0.2"/>
    <row r="41884" ht="15" customHeight="1" x14ac:dyDescent="0.2"/>
    <row r="41885" ht="15" customHeight="1" x14ac:dyDescent="0.2"/>
    <row r="41886" ht="15" customHeight="1" x14ac:dyDescent="0.2"/>
    <row r="41887" ht="15" customHeight="1" x14ac:dyDescent="0.2"/>
    <row r="41888" ht="15" customHeight="1" x14ac:dyDescent="0.2"/>
    <row r="41889" ht="15" customHeight="1" x14ac:dyDescent="0.2"/>
    <row r="41890" ht="15" customHeight="1" x14ac:dyDescent="0.2"/>
    <row r="41891" ht="15" customHeight="1" x14ac:dyDescent="0.2"/>
    <row r="41892" ht="15" customHeight="1" x14ac:dyDescent="0.2"/>
    <row r="41893" ht="15" customHeight="1" x14ac:dyDescent="0.2"/>
    <row r="41894" ht="15" customHeight="1" x14ac:dyDescent="0.2"/>
    <row r="41895" ht="15" customHeight="1" x14ac:dyDescent="0.2"/>
    <row r="41896" ht="15" customHeight="1" x14ac:dyDescent="0.2"/>
    <row r="41897" ht="15" customHeight="1" x14ac:dyDescent="0.2"/>
    <row r="41898" ht="15" customHeight="1" x14ac:dyDescent="0.2"/>
    <row r="41899" ht="15" customHeight="1" x14ac:dyDescent="0.2"/>
    <row r="41900" ht="15" customHeight="1" x14ac:dyDescent="0.2"/>
    <row r="41901" ht="15" customHeight="1" x14ac:dyDescent="0.2"/>
    <row r="41902" ht="15" customHeight="1" x14ac:dyDescent="0.2"/>
    <row r="41903" ht="15" customHeight="1" x14ac:dyDescent="0.2"/>
    <row r="41904" ht="15" customHeight="1" x14ac:dyDescent="0.2"/>
    <row r="41905" ht="15" customHeight="1" x14ac:dyDescent="0.2"/>
    <row r="41906" ht="15" customHeight="1" x14ac:dyDescent="0.2"/>
    <row r="41907" ht="15" customHeight="1" x14ac:dyDescent="0.2"/>
    <row r="41908" ht="15" customHeight="1" x14ac:dyDescent="0.2"/>
    <row r="41909" ht="15" customHeight="1" x14ac:dyDescent="0.2"/>
    <row r="41910" ht="15" customHeight="1" x14ac:dyDescent="0.2"/>
    <row r="41911" ht="15" customHeight="1" x14ac:dyDescent="0.2"/>
    <row r="41912" ht="15" customHeight="1" x14ac:dyDescent="0.2"/>
    <row r="41913" ht="15" customHeight="1" x14ac:dyDescent="0.2"/>
    <row r="41914" ht="15" customHeight="1" x14ac:dyDescent="0.2"/>
    <row r="41915" ht="15" customHeight="1" x14ac:dyDescent="0.2"/>
    <row r="41916" ht="15" customHeight="1" x14ac:dyDescent="0.2"/>
    <row r="41917" ht="15" customHeight="1" x14ac:dyDescent="0.2"/>
    <row r="41918" ht="15" customHeight="1" x14ac:dyDescent="0.2"/>
    <row r="41919" ht="15" customHeight="1" x14ac:dyDescent="0.2"/>
    <row r="41920" ht="15" customHeight="1" x14ac:dyDescent="0.2"/>
    <row r="41921" ht="15" customHeight="1" x14ac:dyDescent="0.2"/>
    <row r="41922" ht="15" customHeight="1" x14ac:dyDescent="0.2"/>
    <row r="41923" ht="15" customHeight="1" x14ac:dyDescent="0.2"/>
    <row r="41924" ht="15" customHeight="1" x14ac:dyDescent="0.2"/>
    <row r="41925" ht="15" customHeight="1" x14ac:dyDescent="0.2"/>
    <row r="41926" ht="15" customHeight="1" x14ac:dyDescent="0.2"/>
    <row r="41927" ht="15" customHeight="1" x14ac:dyDescent="0.2"/>
    <row r="41928" ht="15" customHeight="1" x14ac:dyDescent="0.2"/>
    <row r="41929" ht="15" customHeight="1" x14ac:dyDescent="0.2"/>
    <row r="41930" ht="15" customHeight="1" x14ac:dyDescent="0.2"/>
    <row r="41931" ht="15" customHeight="1" x14ac:dyDescent="0.2"/>
    <row r="41932" ht="15" customHeight="1" x14ac:dyDescent="0.2"/>
    <row r="41933" ht="15" customHeight="1" x14ac:dyDescent="0.2"/>
    <row r="41934" ht="15" customHeight="1" x14ac:dyDescent="0.2"/>
    <row r="41935" ht="15" customHeight="1" x14ac:dyDescent="0.2"/>
    <row r="41936" ht="15" customHeight="1" x14ac:dyDescent="0.2"/>
    <row r="41937" ht="15" customHeight="1" x14ac:dyDescent="0.2"/>
    <row r="41938" ht="15" customHeight="1" x14ac:dyDescent="0.2"/>
    <row r="41939" ht="15" customHeight="1" x14ac:dyDescent="0.2"/>
    <row r="41940" ht="15" customHeight="1" x14ac:dyDescent="0.2"/>
    <row r="41941" ht="15" customHeight="1" x14ac:dyDescent="0.2"/>
    <row r="41942" ht="15" customHeight="1" x14ac:dyDescent="0.2"/>
    <row r="41943" ht="15" customHeight="1" x14ac:dyDescent="0.2"/>
    <row r="41944" ht="15" customHeight="1" x14ac:dyDescent="0.2"/>
    <row r="41945" ht="15" customHeight="1" x14ac:dyDescent="0.2"/>
    <row r="41946" ht="15" customHeight="1" x14ac:dyDescent="0.2"/>
    <row r="41947" ht="15" customHeight="1" x14ac:dyDescent="0.2"/>
    <row r="41948" ht="15" customHeight="1" x14ac:dyDescent="0.2"/>
    <row r="41949" ht="15" customHeight="1" x14ac:dyDescent="0.2"/>
    <row r="41950" ht="15" customHeight="1" x14ac:dyDescent="0.2"/>
    <row r="41951" ht="15" customHeight="1" x14ac:dyDescent="0.2"/>
    <row r="41952" ht="15" customHeight="1" x14ac:dyDescent="0.2"/>
    <row r="41953" ht="15" customHeight="1" x14ac:dyDescent="0.2"/>
    <row r="41954" ht="15" customHeight="1" x14ac:dyDescent="0.2"/>
    <row r="41955" ht="15" customHeight="1" x14ac:dyDescent="0.2"/>
    <row r="41956" ht="15" customHeight="1" x14ac:dyDescent="0.2"/>
    <row r="41957" ht="15" customHeight="1" x14ac:dyDescent="0.2"/>
    <row r="41958" ht="15" customHeight="1" x14ac:dyDescent="0.2"/>
    <row r="41959" ht="15" customHeight="1" x14ac:dyDescent="0.2"/>
    <row r="41960" ht="15" customHeight="1" x14ac:dyDescent="0.2"/>
    <row r="41961" ht="15" customHeight="1" x14ac:dyDescent="0.2"/>
    <row r="41962" ht="15" customHeight="1" x14ac:dyDescent="0.2"/>
    <row r="41963" ht="15" customHeight="1" x14ac:dyDescent="0.2"/>
    <row r="41964" ht="15" customHeight="1" x14ac:dyDescent="0.2"/>
    <row r="41965" ht="15" customHeight="1" x14ac:dyDescent="0.2"/>
    <row r="41966" ht="15" customHeight="1" x14ac:dyDescent="0.2"/>
    <row r="41967" ht="15" customHeight="1" x14ac:dyDescent="0.2"/>
    <row r="41968" ht="15" customHeight="1" x14ac:dyDescent="0.2"/>
    <row r="41969" ht="15" customHeight="1" x14ac:dyDescent="0.2"/>
    <row r="41970" ht="15" customHeight="1" x14ac:dyDescent="0.2"/>
    <row r="41971" ht="15" customHeight="1" x14ac:dyDescent="0.2"/>
    <row r="41972" ht="15" customHeight="1" x14ac:dyDescent="0.2"/>
    <row r="41973" ht="15" customHeight="1" x14ac:dyDescent="0.2"/>
    <row r="41974" ht="15" customHeight="1" x14ac:dyDescent="0.2"/>
    <row r="41975" ht="15" customHeight="1" x14ac:dyDescent="0.2"/>
    <row r="41976" ht="15" customHeight="1" x14ac:dyDescent="0.2"/>
    <row r="41977" ht="15" customHeight="1" x14ac:dyDescent="0.2"/>
    <row r="41978" ht="15" customHeight="1" x14ac:dyDescent="0.2"/>
    <row r="41979" ht="15" customHeight="1" x14ac:dyDescent="0.2"/>
    <row r="41980" ht="15" customHeight="1" x14ac:dyDescent="0.2"/>
    <row r="41981" ht="15" customHeight="1" x14ac:dyDescent="0.2"/>
    <row r="41982" ht="15" customHeight="1" x14ac:dyDescent="0.2"/>
    <row r="41983" ht="15" customHeight="1" x14ac:dyDescent="0.2"/>
    <row r="41984" ht="15" customHeight="1" x14ac:dyDescent="0.2"/>
    <row r="41985" ht="15" customHeight="1" x14ac:dyDescent="0.2"/>
    <row r="41986" ht="15" customHeight="1" x14ac:dyDescent="0.2"/>
    <row r="41987" ht="15" customHeight="1" x14ac:dyDescent="0.2"/>
    <row r="41988" ht="15" customHeight="1" x14ac:dyDescent="0.2"/>
    <row r="41989" ht="15" customHeight="1" x14ac:dyDescent="0.2"/>
    <row r="41990" ht="15" customHeight="1" x14ac:dyDescent="0.2"/>
    <row r="41991" ht="15" customHeight="1" x14ac:dyDescent="0.2"/>
    <row r="41992" ht="15" customHeight="1" x14ac:dyDescent="0.2"/>
    <row r="41993" ht="15" customHeight="1" x14ac:dyDescent="0.2"/>
    <row r="41994" ht="15" customHeight="1" x14ac:dyDescent="0.2"/>
    <row r="41995" ht="15" customHeight="1" x14ac:dyDescent="0.2"/>
    <row r="41996" ht="15" customHeight="1" x14ac:dyDescent="0.2"/>
    <row r="41997" ht="15" customHeight="1" x14ac:dyDescent="0.2"/>
    <row r="41998" ht="15" customHeight="1" x14ac:dyDescent="0.2"/>
    <row r="41999" ht="15" customHeight="1" x14ac:dyDescent="0.2"/>
    <row r="42000" ht="15" customHeight="1" x14ac:dyDescent="0.2"/>
    <row r="42001" ht="15" customHeight="1" x14ac:dyDescent="0.2"/>
    <row r="42002" ht="15" customHeight="1" x14ac:dyDescent="0.2"/>
    <row r="42003" ht="15" customHeight="1" x14ac:dyDescent="0.2"/>
    <row r="42004" ht="15" customHeight="1" x14ac:dyDescent="0.2"/>
    <row r="42005" ht="15" customHeight="1" x14ac:dyDescent="0.2"/>
    <row r="42006" ht="15" customHeight="1" x14ac:dyDescent="0.2"/>
    <row r="42007" ht="15" customHeight="1" x14ac:dyDescent="0.2"/>
    <row r="42008" ht="15" customHeight="1" x14ac:dyDescent="0.2"/>
    <row r="42009" ht="15" customHeight="1" x14ac:dyDescent="0.2"/>
    <row r="42010" ht="15" customHeight="1" x14ac:dyDescent="0.2"/>
    <row r="42011" ht="15" customHeight="1" x14ac:dyDescent="0.2"/>
    <row r="42012" ht="15" customHeight="1" x14ac:dyDescent="0.2"/>
    <row r="42013" ht="15" customHeight="1" x14ac:dyDescent="0.2"/>
    <row r="42014" ht="15" customHeight="1" x14ac:dyDescent="0.2"/>
    <row r="42015" ht="15" customHeight="1" x14ac:dyDescent="0.2"/>
    <row r="42016" ht="15" customHeight="1" x14ac:dyDescent="0.2"/>
    <row r="42017" ht="15" customHeight="1" x14ac:dyDescent="0.2"/>
    <row r="42018" ht="15" customHeight="1" x14ac:dyDescent="0.2"/>
    <row r="42019" ht="15" customHeight="1" x14ac:dyDescent="0.2"/>
    <row r="42020" ht="15" customHeight="1" x14ac:dyDescent="0.2"/>
    <row r="42021" ht="15" customHeight="1" x14ac:dyDescent="0.2"/>
    <row r="42022" ht="15" customHeight="1" x14ac:dyDescent="0.2"/>
    <row r="42023" ht="15" customHeight="1" x14ac:dyDescent="0.2"/>
    <row r="42024" ht="15" customHeight="1" x14ac:dyDescent="0.2"/>
    <row r="42025" ht="15" customHeight="1" x14ac:dyDescent="0.2"/>
    <row r="42026" ht="15" customHeight="1" x14ac:dyDescent="0.2"/>
    <row r="42027" ht="15" customHeight="1" x14ac:dyDescent="0.2"/>
    <row r="42028" ht="15" customHeight="1" x14ac:dyDescent="0.2"/>
    <row r="42029" ht="15" customHeight="1" x14ac:dyDescent="0.2"/>
    <row r="42030" ht="15" customHeight="1" x14ac:dyDescent="0.2"/>
    <row r="42031" ht="15" customHeight="1" x14ac:dyDescent="0.2"/>
    <row r="42032" ht="15" customHeight="1" x14ac:dyDescent="0.2"/>
    <row r="42033" ht="15" customHeight="1" x14ac:dyDescent="0.2"/>
    <row r="42034" ht="15" customHeight="1" x14ac:dyDescent="0.2"/>
    <row r="42035" ht="15" customHeight="1" x14ac:dyDescent="0.2"/>
    <row r="42036" ht="15" customHeight="1" x14ac:dyDescent="0.2"/>
    <row r="42037" ht="15" customHeight="1" x14ac:dyDescent="0.2"/>
    <row r="42038" ht="15" customHeight="1" x14ac:dyDescent="0.2"/>
    <row r="42039" ht="15" customHeight="1" x14ac:dyDescent="0.2"/>
    <row r="42040" ht="15" customHeight="1" x14ac:dyDescent="0.2"/>
    <row r="42041" ht="15" customHeight="1" x14ac:dyDescent="0.2"/>
    <row r="42042" ht="15" customHeight="1" x14ac:dyDescent="0.2"/>
    <row r="42043" ht="15" customHeight="1" x14ac:dyDescent="0.2"/>
    <row r="42044" ht="15" customHeight="1" x14ac:dyDescent="0.2"/>
    <row r="42045" ht="15" customHeight="1" x14ac:dyDescent="0.2"/>
    <row r="42046" ht="15" customHeight="1" x14ac:dyDescent="0.2"/>
    <row r="42047" ht="15" customHeight="1" x14ac:dyDescent="0.2"/>
    <row r="42048" ht="15" customHeight="1" x14ac:dyDescent="0.2"/>
    <row r="42049" ht="15" customHeight="1" x14ac:dyDescent="0.2"/>
    <row r="42050" ht="15" customHeight="1" x14ac:dyDescent="0.2"/>
    <row r="42051" ht="15" customHeight="1" x14ac:dyDescent="0.2"/>
    <row r="42052" ht="15" customHeight="1" x14ac:dyDescent="0.2"/>
    <row r="42053" ht="15" customHeight="1" x14ac:dyDescent="0.2"/>
    <row r="42054" ht="15" customHeight="1" x14ac:dyDescent="0.2"/>
    <row r="42055" ht="15" customHeight="1" x14ac:dyDescent="0.2"/>
    <row r="42056" ht="15" customHeight="1" x14ac:dyDescent="0.2"/>
    <row r="42057" ht="15" customHeight="1" x14ac:dyDescent="0.2"/>
    <row r="42058" ht="15" customHeight="1" x14ac:dyDescent="0.2"/>
    <row r="42059" ht="15" customHeight="1" x14ac:dyDescent="0.2"/>
    <row r="42060" ht="15" customHeight="1" x14ac:dyDescent="0.2"/>
    <row r="42061" ht="15" customHeight="1" x14ac:dyDescent="0.2"/>
    <row r="42062" ht="15" customHeight="1" x14ac:dyDescent="0.2"/>
    <row r="42063" ht="15" customHeight="1" x14ac:dyDescent="0.2"/>
    <row r="42064" ht="15" customHeight="1" x14ac:dyDescent="0.2"/>
    <row r="42065" ht="15" customHeight="1" x14ac:dyDescent="0.2"/>
    <row r="42066" ht="15" customHeight="1" x14ac:dyDescent="0.2"/>
    <row r="42067" ht="15" customHeight="1" x14ac:dyDescent="0.2"/>
    <row r="42068" ht="15" customHeight="1" x14ac:dyDescent="0.2"/>
    <row r="42069" ht="15" customHeight="1" x14ac:dyDescent="0.2"/>
    <row r="42070" ht="15" customHeight="1" x14ac:dyDescent="0.2"/>
    <row r="42071" ht="15" customHeight="1" x14ac:dyDescent="0.2"/>
    <row r="42072" ht="15" customHeight="1" x14ac:dyDescent="0.2"/>
    <row r="42073" ht="15" customHeight="1" x14ac:dyDescent="0.2"/>
    <row r="42074" ht="15" customHeight="1" x14ac:dyDescent="0.2"/>
    <row r="42075" ht="15" customHeight="1" x14ac:dyDescent="0.2"/>
    <row r="42076" ht="15" customHeight="1" x14ac:dyDescent="0.2"/>
    <row r="42077" ht="15" customHeight="1" x14ac:dyDescent="0.2"/>
    <row r="42078" ht="15" customHeight="1" x14ac:dyDescent="0.2"/>
    <row r="42079" ht="15" customHeight="1" x14ac:dyDescent="0.2"/>
    <row r="42080" ht="15" customHeight="1" x14ac:dyDescent="0.2"/>
    <row r="42081" ht="15" customHeight="1" x14ac:dyDescent="0.2"/>
    <row r="42082" ht="15" customHeight="1" x14ac:dyDescent="0.2"/>
    <row r="42083" ht="15" customHeight="1" x14ac:dyDescent="0.2"/>
    <row r="42084" ht="15" customHeight="1" x14ac:dyDescent="0.2"/>
    <row r="42085" ht="15" customHeight="1" x14ac:dyDescent="0.2"/>
    <row r="42086" ht="15" customHeight="1" x14ac:dyDescent="0.2"/>
    <row r="42087" ht="15" customHeight="1" x14ac:dyDescent="0.2"/>
    <row r="42088" ht="15" customHeight="1" x14ac:dyDescent="0.2"/>
    <row r="42089" ht="15" customHeight="1" x14ac:dyDescent="0.2"/>
    <row r="42090" ht="15" customHeight="1" x14ac:dyDescent="0.2"/>
    <row r="42091" ht="15" customHeight="1" x14ac:dyDescent="0.2"/>
    <row r="42092" ht="15" customHeight="1" x14ac:dyDescent="0.2"/>
    <row r="42093" ht="15" customHeight="1" x14ac:dyDescent="0.2"/>
    <row r="42094" ht="15" customHeight="1" x14ac:dyDescent="0.2"/>
    <row r="42095" ht="15" customHeight="1" x14ac:dyDescent="0.2"/>
    <row r="42096" ht="15" customHeight="1" x14ac:dyDescent="0.2"/>
    <row r="42097" ht="15" customHeight="1" x14ac:dyDescent="0.2"/>
    <row r="42098" ht="15" customHeight="1" x14ac:dyDescent="0.2"/>
    <row r="42099" ht="15" customHeight="1" x14ac:dyDescent="0.2"/>
    <row r="42100" ht="15" customHeight="1" x14ac:dyDescent="0.2"/>
    <row r="42101" ht="15" customHeight="1" x14ac:dyDescent="0.2"/>
    <row r="42102" ht="15" customHeight="1" x14ac:dyDescent="0.2"/>
    <row r="42103" ht="15" customHeight="1" x14ac:dyDescent="0.2"/>
    <row r="42104" ht="15" customHeight="1" x14ac:dyDescent="0.2"/>
    <row r="42105" ht="15" customHeight="1" x14ac:dyDescent="0.2"/>
    <row r="42106" ht="15" customHeight="1" x14ac:dyDescent="0.2"/>
    <row r="42107" ht="15" customHeight="1" x14ac:dyDescent="0.2"/>
    <row r="42108" ht="15" customHeight="1" x14ac:dyDescent="0.2"/>
    <row r="42109" ht="15" customHeight="1" x14ac:dyDescent="0.2"/>
    <row r="42110" ht="15" customHeight="1" x14ac:dyDescent="0.2"/>
    <row r="42111" ht="15" customHeight="1" x14ac:dyDescent="0.2"/>
    <row r="42112" ht="15" customHeight="1" x14ac:dyDescent="0.2"/>
    <row r="42113" ht="15" customHeight="1" x14ac:dyDescent="0.2"/>
    <row r="42114" ht="15" customHeight="1" x14ac:dyDescent="0.2"/>
    <row r="42115" ht="15" customHeight="1" x14ac:dyDescent="0.2"/>
    <row r="42116" ht="15" customHeight="1" x14ac:dyDescent="0.2"/>
    <row r="42117" ht="15" customHeight="1" x14ac:dyDescent="0.2"/>
    <row r="42118" ht="15" customHeight="1" x14ac:dyDescent="0.2"/>
    <row r="42119" ht="15" customHeight="1" x14ac:dyDescent="0.2"/>
    <row r="42120" ht="15" customHeight="1" x14ac:dyDescent="0.2"/>
    <row r="42121" ht="15" customHeight="1" x14ac:dyDescent="0.2"/>
    <row r="42122" ht="15" customHeight="1" x14ac:dyDescent="0.2"/>
    <row r="42123" ht="15" customHeight="1" x14ac:dyDescent="0.2"/>
    <row r="42124" ht="15" customHeight="1" x14ac:dyDescent="0.2"/>
    <row r="42125" ht="15" customHeight="1" x14ac:dyDescent="0.2"/>
    <row r="42126" ht="15" customHeight="1" x14ac:dyDescent="0.2"/>
    <row r="42127" ht="15" customHeight="1" x14ac:dyDescent="0.2"/>
    <row r="42128" ht="15" customHeight="1" x14ac:dyDescent="0.2"/>
    <row r="42129" ht="15" customHeight="1" x14ac:dyDescent="0.2"/>
    <row r="42130" ht="15" customHeight="1" x14ac:dyDescent="0.2"/>
    <row r="42131" ht="15" customHeight="1" x14ac:dyDescent="0.2"/>
    <row r="42132" ht="15" customHeight="1" x14ac:dyDescent="0.2"/>
    <row r="42133" ht="15" customHeight="1" x14ac:dyDescent="0.2"/>
    <row r="42134" ht="15" customHeight="1" x14ac:dyDescent="0.2"/>
    <row r="42135" ht="15" customHeight="1" x14ac:dyDescent="0.2"/>
    <row r="42136" ht="15" customHeight="1" x14ac:dyDescent="0.2"/>
    <row r="42137" ht="15" customHeight="1" x14ac:dyDescent="0.2"/>
    <row r="42138" ht="15" customHeight="1" x14ac:dyDescent="0.2"/>
    <row r="42139" ht="15" customHeight="1" x14ac:dyDescent="0.2"/>
    <row r="42140" ht="15" customHeight="1" x14ac:dyDescent="0.2"/>
    <row r="42141" ht="15" customHeight="1" x14ac:dyDescent="0.2"/>
    <row r="42142" ht="15" customHeight="1" x14ac:dyDescent="0.2"/>
    <row r="42143" ht="15" customHeight="1" x14ac:dyDescent="0.2"/>
    <row r="42144" ht="15" customHeight="1" x14ac:dyDescent="0.2"/>
    <row r="42145" ht="15" customHeight="1" x14ac:dyDescent="0.2"/>
    <row r="42146" ht="15" customHeight="1" x14ac:dyDescent="0.2"/>
    <row r="42147" ht="15" customHeight="1" x14ac:dyDescent="0.2"/>
    <row r="42148" ht="15" customHeight="1" x14ac:dyDescent="0.2"/>
    <row r="42149" ht="15" customHeight="1" x14ac:dyDescent="0.2"/>
    <row r="42150" ht="15" customHeight="1" x14ac:dyDescent="0.2"/>
    <row r="42151" ht="15" customHeight="1" x14ac:dyDescent="0.2"/>
    <row r="42152" ht="15" customHeight="1" x14ac:dyDescent="0.2"/>
    <row r="42153" ht="15" customHeight="1" x14ac:dyDescent="0.2"/>
    <row r="42154" ht="15" customHeight="1" x14ac:dyDescent="0.2"/>
    <row r="42155" ht="15" customHeight="1" x14ac:dyDescent="0.2"/>
    <row r="42156" ht="15" customHeight="1" x14ac:dyDescent="0.2"/>
    <row r="42157" ht="15" customHeight="1" x14ac:dyDescent="0.2"/>
    <row r="42158" ht="15" customHeight="1" x14ac:dyDescent="0.2"/>
    <row r="42159" ht="15" customHeight="1" x14ac:dyDescent="0.2"/>
    <row r="42160" ht="15" customHeight="1" x14ac:dyDescent="0.2"/>
    <row r="42161" ht="15" customHeight="1" x14ac:dyDescent="0.2"/>
    <row r="42162" ht="15" customHeight="1" x14ac:dyDescent="0.2"/>
    <row r="42163" ht="15" customHeight="1" x14ac:dyDescent="0.2"/>
    <row r="42164" ht="15" customHeight="1" x14ac:dyDescent="0.2"/>
    <row r="42165" ht="15" customHeight="1" x14ac:dyDescent="0.2"/>
    <row r="42166" ht="15" customHeight="1" x14ac:dyDescent="0.2"/>
    <row r="42167" ht="15" customHeight="1" x14ac:dyDescent="0.2"/>
    <row r="42168" ht="15" customHeight="1" x14ac:dyDescent="0.2"/>
    <row r="42169" ht="15" customHeight="1" x14ac:dyDescent="0.2"/>
    <row r="42170" ht="15" customHeight="1" x14ac:dyDescent="0.2"/>
    <row r="42171" ht="15" customHeight="1" x14ac:dyDescent="0.2"/>
    <row r="42172" ht="15" customHeight="1" x14ac:dyDescent="0.2"/>
    <row r="42173" ht="15" customHeight="1" x14ac:dyDescent="0.2"/>
    <row r="42174" ht="15" customHeight="1" x14ac:dyDescent="0.2"/>
    <row r="42175" ht="15" customHeight="1" x14ac:dyDescent="0.2"/>
    <row r="42176" ht="15" customHeight="1" x14ac:dyDescent="0.2"/>
    <row r="42177" ht="15" customHeight="1" x14ac:dyDescent="0.2"/>
    <row r="42178" ht="15" customHeight="1" x14ac:dyDescent="0.2"/>
    <row r="42179" ht="15" customHeight="1" x14ac:dyDescent="0.2"/>
    <row r="42180" ht="15" customHeight="1" x14ac:dyDescent="0.2"/>
    <row r="42181" ht="15" customHeight="1" x14ac:dyDescent="0.2"/>
    <row r="42182" ht="15" customHeight="1" x14ac:dyDescent="0.2"/>
    <row r="42183" ht="15" customHeight="1" x14ac:dyDescent="0.2"/>
    <row r="42184" ht="15" customHeight="1" x14ac:dyDescent="0.2"/>
    <row r="42185" ht="15" customHeight="1" x14ac:dyDescent="0.2"/>
    <row r="42186" ht="15" customHeight="1" x14ac:dyDescent="0.2"/>
    <row r="42187" ht="15" customHeight="1" x14ac:dyDescent="0.2"/>
    <row r="42188" ht="15" customHeight="1" x14ac:dyDescent="0.2"/>
    <row r="42189" ht="15" customHeight="1" x14ac:dyDescent="0.2"/>
    <row r="42190" ht="15" customHeight="1" x14ac:dyDescent="0.2"/>
    <row r="42191" ht="15" customHeight="1" x14ac:dyDescent="0.2"/>
    <row r="42192" ht="15" customHeight="1" x14ac:dyDescent="0.2"/>
    <row r="42193" ht="15" customHeight="1" x14ac:dyDescent="0.2"/>
    <row r="42194" ht="15" customHeight="1" x14ac:dyDescent="0.2"/>
    <row r="42195" ht="15" customHeight="1" x14ac:dyDescent="0.2"/>
    <row r="42196" ht="15" customHeight="1" x14ac:dyDescent="0.2"/>
    <row r="42197" ht="15" customHeight="1" x14ac:dyDescent="0.2"/>
    <row r="42198" ht="15" customHeight="1" x14ac:dyDescent="0.2"/>
    <row r="42199" ht="15" customHeight="1" x14ac:dyDescent="0.2"/>
    <row r="42200" ht="15" customHeight="1" x14ac:dyDescent="0.2"/>
    <row r="42201" ht="15" customHeight="1" x14ac:dyDescent="0.2"/>
    <row r="42202" ht="15" customHeight="1" x14ac:dyDescent="0.2"/>
    <row r="42203" ht="15" customHeight="1" x14ac:dyDescent="0.2"/>
    <row r="42204" ht="15" customHeight="1" x14ac:dyDescent="0.2"/>
    <row r="42205" ht="15" customHeight="1" x14ac:dyDescent="0.2"/>
    <row r="42206" ht="15" customHeight="1" x14ac:dyDescent="0.2"/>
    <row r="42207" ht="15" customHeight="1" x14ac:dyDescent="0.2"/>
    <row r="42208" ht="15" customHeight="1" x14ac:dyDescent="0.2"/>
    <row r="42209" ht="15" customHeight="1" x14ac:dyDescent="0.2"/>
    <row r="42210" ht="15" customHeight="1" x14ac:dyDescent="0.2"/>
    <row r="42211" ht="15" customHeight="1" x14ac:dyDescent="0.2"/>
    <row r="42212" ht="15" customHeight="1" x14ac:dyDescent="0.2"/>
    <row r="42213" ht="15" customHeight="1" x14ac:dyDescent="0.2"/>
    <row r="42214" ht="15" customHeight="1" x14ac:dyDescent="0.2"/>
    <row r="42215" ht="15" customHeight="1" x14ac:dyDescent="0.2"/>
    <row r="42216" ht="15" customHeight="1" x14ac:dyDescent="0.2"/>
    <row r="42217" ht="15" customHeight="1" x14ac:dyDescent="0.2"/>
    <row r="42218" ht="15" customHeight="1" x14ac:dyDescent="0.2"/>
    <row r="42219" ht="15" customHeight="1" x14ac:dyDescent="0.2"/>
    <row r="42220" ht="15" customHeight="1" x14ac:dyDescent="0.2"/>
    <row r="42221" ht="15" customHeight="1" x14ac:dyDescent="0.2"/>
    <row r="42222" ht="15" customHeight="1" x14ac:dyDescent="0.2"/>
    <row r="42223" ht="15" customHeight="1" x14ac:dyDescent="0.2"/>
    <row r="42224" ht="15" customHeight="1" x14ac:dyDescent="0.2"/>
    <row r="42225" ht="15" customHeight="1" x14ac:dyDescent="0.2"/>
    <row r="42226" ht="15" customHeight="1" x14ac:dyDescent="0.2"/>
    <row r="42227" ht="15" customHeight="1" x14ac:dyDescent="0.2"/>
    <row r="42228" ht="15" customHeight="1" x14ac:dyDescent="0.2"/>
    <row r="42229" ht="15" customHeight="1" x14ac:dyDescent="0.2"/>
    <row r="42230" ht="15" customHeight="1" x14ac:dyDescent="0.2"/>
    <row r="42231" ht="15" customHeight="1" x14ac:dyDescent="0.2"/>
    <row r="42232" ht="15" customHeight="1" x14ac:dyDescent="0.2"/>
    <row r="42233" ht="15" customHeight="1" x14ac:dyDescent="0.2"/>
    <row r="42234" ht="15" customHeight="1" x14ac:dyDescent="0.2"/>
    <row r="42235" ht="15" customHeight="1" x14ac:dyDescent="0.2"/>
    <row r="42236" ht="15" customHeight="1" x14ac:dyDescent="0.2"/>
    <row r="42237" ht="15" customHeight="1" x14ac:dyDescent="0.2"/>
    <row r="42238" ht="15" customHeight="1" x14ac:dyDescent="0.2"/>
    <row r="42239" ht="15" customHeight="1" x14ac:dyDescent="0.2"/>
    <row r="42240" ht="15" customHeight="1" x14ac:dyDescent="0.2"/>
    <row r="42241" ht="15" customHeight="1" x14ac:dyDescent="0.2"/>
    <row r="42242" ht="15" customHeight="1" x14ac:dyDescent="0.2"/>
    <row r="42243" ht="15" customHeight="1" x14ac:dyDescent="0.2"/>
    <row r="42244" ht="15" customHeight="1" x14ac:dyDescent="0.2"/>
    <row r="42245" ht="15" customHeight="1" x14ac:dyDescent="0.2"/>
    <row r="42246" ht="15" customHeight="1" x14ac:dyDescent="0.2"/>
    <row r="42247" ht="15" customHeight="1" x14ac:dyDescent="0.2"/>
    <row r="42248" ht="15" customHeight="1" x14ac:dyDescent="0.2"/>
    <row r="42249" ht="15" customHeight="1" x14ac:dyDescent="0.2"/>
    <row r="42250" ht="15" customHeight="1" x14ac:dyDescent="0.2"/>
    <row r="42251" ht="15" customHeight="1" x14ac:dyDescent="0.2"/>
    <row r="42252" ht="15" customHeight="1" x14ac:dyDescent="0.2"/>
    <row r="42253" ht="15" customHeight="1" x14ac:dyDescent="0.2"/>
    <row r="42254" ht="15" customHeight="1" x14ac:dyDescent="0.2"/>
    <row r="42255" ht="15" customHeight="1" x14ac:dyDescent="0.2"/>
    <row r="42256" ht="15" customHeight="1" x14ac:dyDescent="0.2"/>
    <row r="42257" ht="15" customHeight="1" x14ac:dyDescent="0.2"/>
    <row r="42258" ht="15" customHeight="1" x14ac:dyDescent="0.2"/>
    <row r="42259" ht="15" customHeight="1" x14ac:dyDescent="0.2"/>
    <row r="42260" ht="15" customHeight="1" x14ac:dyDescent="0.2"/>
    <row r="42261" ht="15" customHeight="1" x14ac:dyDescent="0.2"/>
    <row r="42262" ht="15" customHeight="1" x14ac:dyDescent="0.2"/>
    <row r="42263" ht="15" customHeight="1" x14ac:dyDescent="0.2"/>
    <row r="42264" ht="15" customHeight="1" x14ac:dyDescent="0.2"/>
    <row r="42265" ht="15" customHeight="1" x14ac:dyDescent="0.2"/>
    <row r="42266" ht="15" customHeight="1" x14ac:dyDescent="0.2"/>
    <row r="42267" ht="15" customHeight="1" x14ac:dyDescent="0.2"/>
    <row r="42268" ht="15" customHeight="1" x14ac:dyDescent="0.2"/>
    <row r="42269" ht="15" customHeight="1" x14ac:dyDescent="0.2"/>
    <row r="42270" ht="15" customHeight="1" x14ac:dyDescent="0.2"/>
    <row r="42271" ht="15" customHeight="1" x14ac:dyDescent="0.2"/>
    <row r="42272" ht="15" customHeight="1" x14ac:dyDescent="0.2"/>
    <row r="42273" ht="15" customHeight="1" x14ac:dyDescent="0.2"/>
    <row r="42274" ht="15" customHeight="1" x14ac:dyDescent="0.2"/>
    <row r="42275" ht="15" customHeight="1" x14ac:dyDescent="0.2"/>
    <row r="42276" ht="15" customHeight="1" x14ac:dyDescent="0.2"/>
    <row r="42277" ht="15" customHeight="1" x14ac:dyDescent="0.2"/>
    <row r="42278" ht="15" customHeight="1" x14ac:dyDescent="0.2"/>
    <row r="42279" ht="15" customHeight="1" x14ac:dyDescent="0.2"/>
    <row r="42280" ht="15" customHeight="1" x14ac:dyDescent="0.2"/>
    <row r="42281" ht="15" customHeight="1" x14ac:dyDescent="0.2"/>
    <row r="42282" ht="15" customHeight="1" x14ac:dyDescent="0.2"/>
    <row r="42283" ht="15" customHeight="1" x14ac:dyDescent="0.2"/>
    <row r="42284" ht="15" customHeight="1" x14ac:dyDescent="0.2"/>
    <row r="42285" ht="15" customHeight="1" x14ac:dyDescent="0.2"/>
    <row r="42286" ht="15" customHeight="1" x14ac:dyDescent="0.2"/>
    <row r="42287" ht="15" customHeight="1" x14ac:dyDescent="0.2"/>
    <row r="42288" ht="15" customHeight="1" x14ac:dyDescent="0.2"/>
    <row r="42289" ht="15" customHeight="1" x14ac:dyDescent="0.2"/>
    <row r="42290" ht="15" customHeight="1" x14ac:dyDescent="0.2"/>
    <row r="42291" ht="15" customHeight="1" x14ac:dyDescent="0.2"/>
    <row r="42292" ht="15" customHeight="1" x14ac:dyDescent="0.2"/>
    <row r="42293" ht="15" customHeight="1" x14ac:dyDescent="0.2"/>
    <row r="42294" ht="15" customHeight="1" x14ac:dyDescent="0.2"/>
    <row r="42295" ht="15" customHeight="1" x14ac:dyDescent="0.2"/>
    <row r="42296" ht="15" customHeight="1" x14ac:dyDescent="0.2"/>
    <row r="42297" ht="15" customHeight="1" x14ac:dyDescent="0.2"/>
    <row r="42298" ht="15" customHeight="1" x14ac:dyDescent="0.2"/>
    <row r="42299" ht="15" customHeight="1" x14ac:dyDescent="0.2"/>
    <row r="42300" ht="15" customHeight="1" x14ac:dyDescent="0.2"/>
    <row r="42301" ht="15" customHeight="1" x14ac:dyDescent="0.2"/>
    <row r="42302" ht="15" customHeight="1" x14ac:dyDescent="0.2"/>
    <row r="42303" ht="15" customHeight="1" x14ac:dyDescent="0.2"/>
    <row r="42304" ht="15" customHeight="1" x14ac:dyDescent="0.2"/>
    <row r="42305" ht="15" customHeight="1" x14ac:dyDescent="0.2"/>
    <row r="42306" ht="15" customHeight="1" x14ac:dyDescent="0.2"/>
    <row r="42307" ht="15" customHeight="1" x14ac:dyDescent="0.2"/>
    <row r="42308" ht="15" customHeight="1" x14ac:dyDescent="0.2"/>
    <row r="42309" ht="15" customHeight="1" x14ac:dyDescent="0.2"/>
    <row r="42310" ht="15" customHeight="1" x14ac:dyDescent="0.2"/>
    <row r="42311" ht="15" customHeight="1" x14ac:dyDescent="0.2"/>
    <row r="42312" ht="15" customHeight="1" x14ac:dyDescent="0.2"/>
    <row r="42313" ht="15" customHeight="1" x14ac:dyDescent="0.2"/>
    <row r="42314" ht="15" customHeight="1" x14ac:dyDescent="0.2"/>
    <row r="42315" ht="15" customHeight="1" x14ac:dyDescent="0.2"/>
    <row r="42316" ht="15" customHeight="1" x14ac:dyDescent="0.2"/>
    <row r="42317" ht="15" customHeight="1" x14ac:dyDescent="0.2"/>
    <row r="42318" ht="15" customHeight="1" x14ac:dyDescent="0.2"/>
    <row r="42319" ht="15" customHeight="1" x14ac:dyDescent="0.2"/>
    <row r="42320" ht="15" customHeight="1" x14ac:dyDescent="0.2"/>
    <row r="42321" ht="15" customHeight="1" x14ac:dyDescent="0.2"/>
    <row r="42322" ht="15" customHeight="1" x14ac:dyDescent="0.2"/>
    <row r="42323" ht="15" customHeight="1" x14ac:dyDescent="0.2"/>
    <row r="42324" ht="15" customHeight="1" x14ac:dyDescent="0.2"/>
    <row r="42325" ht="15" customHeight="1" x14ac:dyDescent="0.2"/>
    <row r="42326" ht="15" customHeight="1" x14ac:dyDescent="0.2"/>
    <row r="42327" ht="15" customHeight="1" x14ac:dyDescent="0.2"/>
    <row r="42328" ht="15" customHeight="1" x14ac:dyDescent="0.2"/>
    <row r="42329" ht="15" customHeight="1" x14ac:dyDescent="0.2"/>
    <row r="42330" ht="15" customHeight="1" x14ac:dyDescent="0.2"/>
    <row r="42331" ht="15" customHeight="1" x14ac:dyDescent="0.2"/>
    <row r="42332" ht="15" customHeight="1" x14ac:dyDescent="0.2"/>
    <row r="42333" ht="15" customHeight="1" x14ac:dyDescent="0.2"/>
    <row r="42334" ht="15" customHeight="1" x14ac:dyDescent="0.2"/>
    <row r="42335" ht="15" customHeight="1" x14ac:dyDescent="0.2"/>
    <row r="42336" ht="15" customHeight="1" x14ac:dyDescent="0.2"/>
    <row r="42337" ht="15" customHeight="1" x14ac:dyDescent="0.2"/>
    <row r="42338" ht="15" customHeight="1" x14ac:dyDescent="0.2"/>
    <row r="42339" ht="15" customHeight="1" x14ac:dyDescent="0.2"/>
    <row r="42340" ht="15" customHeight="1" x14ac:dyDescent="0.2"/>
    <row r="42341" ht="15" customHeight="1" x14ac:dyDescent="0.2"/>
    <row r="42342" ht="15" customHeight="1" x14ac:dyDescent="0.2"/>
    <row r="42343" ht="15" customHeight="1" x14ac:dyDescent="0.2"/>
    <row r="42344" ht="15" customHeight="1" x14ac:dyDescent="0.2"/>
    <row r="42345" ht="15" customHeight="1" x14ac:dyDescent="0.2"/>
    <row r="42346" ht="15" customHeight="1" x14ac:dyDescent="0.2"/>
    <row r="42347" ht="15" customHeight="1" x14ac:dyDescent="0.2"/>
    <row r="42348" ht="15" customHeight="1" x14ac:dyDescent="0.2"/>
    <row r="42349" ht="15" customHeight="1" x14ac:dyDescent="0.2"/>
    <row r="42350" ht="15" customHeight="1" x14ac:dyDescent="0.2"/>
    <row r="42351" ht="15" customHeight="1" x14ac:dyDescent="0.2"/>
    <row r="42352" ht="15" customHeight="1" x14ac:dyDescent="0.2"/>
    <row r="42353" ht="15" customHeight="1" x14ac:dyDescent="0.2"/>
    <row r="42354" ht="15" customHeight="1" x14ac:dyDescent="0.2"/>
    <row r="42355" ht="15" customHeight="1" x14ac:dyDescent="0.2"/>
    <row r="42356" ht="15" customHeight="1" x14ac:dyDescent="0.2"/>
    <row r="42357" ht="15" customHeight="1" x14ac:dyDescent="0.2"/>
    <row r="42358" ht="15" customHeight="1" x14ac:dyDescent="0.2"/>
    <row r="42359" ht="15" customHeight="1" x14ac:dyDescent="0.2"/>
    <row r="42360" ht="15" customHeight="1" x14ac:dyDescent="0.2"/>
    <row r="42361" ht="15" customHeight="1" x14ac:dyDescent="0.2"/>
    <row r="42362" ht="15" customHeight="1" x14ac:dyDescent="0.2"/>
    <row r="42363" ht="15" customHeight="1" x14ac:dyDescent="0.2"/>
    <row r="42364" ht="15" customHeight="1" x14ac:dyDescent="0.2"/>
    <row r="42365" ht="15" customHeight="1" x14ac:dyDescent="0.2"/>
    <row r="42366" ht="15" customHeight="1" x14ac:dyDescent="0.2"/>
    <row r="42367" ht="15" customHeight="1" x14ac:dyDescent="0.2"/>
    <row r="42368" ht="15" customHeight="1" x14ac:dyDescent="0.2"/>
    <row r="42369" ht="15" customHeight="1" x14ac:dyDescent="0.2"/>
    <row r="42370" ht="15" customHeight="1" x14ac:dyDescent="0.2"/>
    <row r="42371" ht="15" customHeight="1" x14ac:dyDescent="0.2"/>
    <row r="42372" ht="15" customHeight="1" x14ac:dyDescent="0.2"/>
    <row r="42373" ht="15" customHeight="1" x14ac:dyDescent="0.2"/>
    <row r="42374" ht="15" customHeight="1" x14ac:dyDescent="0.2"/>
    <row r="42375" ht="15" customHeight="1" x14ac:dyDescent="0.2"/>
    <row r="42376" ht="15" customHeight="1" x14ac:dyDescent="0.2"/>
    <row r="42377" ht="15" customHeight="1" x14ac:dyDescent="0.2"/>
    <row r="42378" ht="15" customHeight="1" x14ac:dyDescent="0.2"/>
    <row r="42379" ht="15" customHeight="1" x14ac:dyDescent="0.2"/>
    <row r="42380" ht="15" customHeight="1" x14ac:dyDescent="0.2"/>
    <row r="42381" ht="15" customHeight="1" x14ac:dyDescent="0.2"/>
    <row r="42382" ht="15" customHeight="1" x14ac:dyDescent="0.2"/>
    <row r="42383" ht="15" customHeight="1" x14ac:dyDescent="0.2"/>
    <row r="42384" ht="15" customHeight="1" x14ac:dyDescent="0.2"/>
    <row r="42385" ht="15" customHeight="1" x14ac:dyDescent="0.2"/>
    <row r="42386" ht="15" customHeight="1" x14ac:dyDescent="0.2"/>
    <row r="42387" ht="15" customHeight="1" x14ac:dyDescent="0.2"/>
    <row r="42388" ht="15" customHeight="1" x14ac:dyDescent="0.2"/>
    <row r="42389" ht="15" customHeight="1" x14ac:dyDescent="0.2"/>
    <row r="42390" ht="15" customHeight="1" x14ac:dyDescent="0.2"/>
    <row r="42391" ht="15" customHeight="1" x14ac:dyDescent="0.2"/>
    <row r="42392" ht="15" customHeight="1" x14ac:dyDescent="0.2"/>
    <row r="42393" ht="15" customHeight="1" x14ac:dyDescent="0.2"/>
    <row r="42394" ht="15" customHeight="1" x14ac:dyDescent="0.2"/>
    <row r="42395" ht="15" customHeight="1" x14ac:dyDescent="0.2"/>
    <row r="42396" ht="15" customHeight="1" x14ac:dyDescent="0.2"/>
    <row r="42397" ht="15" customHeight="1" x14ac:dyDescent="0.2"/>
    <row r="42398" ht="15" customHeight="1" x14ac:dyDescent="0.2"/>
    <row r="42399" ht="15" customHeight="1" x14ac:dyDescent="0.2"/>
    <row r="42400" ht="15" customHeight="1" x14ac:dyDescent="0.2"/>
    <row r="42401" ht="15" customHeight="1" x14ac:dyDescent="0.2"/>
    <row r="42402" ht="15" customHeight="1" x14ac:dyDescent="0.2"/>
    <row r="42403" ht="15" customHeight="1" x14ac:dyDescent="0.2"/>
    <row r="42404" ht="15" customHeight="1" x14ac:dyDescent="0.2"/>
    <row r="42405" ht="15" customHeight="1" x14ac:dyDescent="0.2"/>
    <row r="42406" ht="15" customHeight="1" x14ac:dyDescent="0.2"/>
    <row r="42407" ht="15" customHeight="1" x14ac:dyDescent="0.2"/>
    <row r="42408" ht="15" customHeight="1" x14ac:dyDescent="0.2"/>
    <row r="42409" ht="15" customHeight="1" x14ac:dyDescent="0.2"/>
    <row r="42410" ht="15" customHeight="1" x14ac:dyDescent="0.2"/>
    <row r="42411" ht="15" customHeight="1" x14ac:dyDescent="0.2"/>
    <row r="42412" ht="15" customHeight="1" x14ac:dyDescent="0.2"/>
    <row r="42413" ht="15" customHeight="1" x14ac:dyDescent="0.2"/>
    <row r="42414" ht="15" customHeight="1" x14ac:dyDescent="0.2"/>
    <row r="42415" ht="15" customHeight="1" x14ac:dyDescent="0.2"/>
    <row r="42416" ht="15" customHeight="1" x14ac:dyDescent="0.2"/>
    <row r="42417" ht="15" customHeight="1" x14ac:dyDescent="0.2"/>
    <row r="42418" ht="15" customHeight="1" x14ac:dyDescent="0.2"/>
    <row r="42419" ht="15" customHeight="1" x14ac:dyDescent="0.2"/>
    <row r="42420" ht="15" customHeight="1" x14ac:dyDescent="0.2"/>
    <row r="42421" ht="15" customHeight="1" x14ac:dyDescent="0.2"/>
    <row r="42422" ht="15" customHeight="1" x14ac:dyDescent="0.2"/>
    <row r="42423" ht="15" customHeight="1" x14ac:dyDescent="0.2"/>
    <row r="42424" ht="15" customHeight="1" x14ac:dyDescent="0.2"/>
    <row r="42425" ht="15" customHeight="1" x14ac:dyDescent="0.2"/>
    <row r="42426" ht="15" customHeight="1" x14ac:dyDescent="0.2"/>
    <row r="42427" ht="15" customHeight="1" x14ac:dyDescent="0.2"/>
    <row r="42428" ht="15" customHeight="1" x14ac:dyDescent="0.2"/>
    <row r="42429" ht="15" customHeight="1" x14ac:dyDescent="0.2"/>
    <row r="42430" ht="15" customHeight="1" x14ac:dyDescent="0.2"/>
    <row r="42431" ht="15" customHeight="1" x14ac:dyDescent="0.2"/>
    <row r="42432" ht="15" customHeight="1" x14ac:dyDescent="0.2"/>
    <row r="42433" ht="15" customHeight="1" x14ac:dyDescent="0.2"/>
    <row r="42434" ht="15" customHeight="1" x14ac:dyDescent="0.2"/>
    <row r="42435" ht="15" customHeight="1" x14ac:dyDescent="0.2"/>
    <row r="42436" ht="15" customHeight="1" x14ac:dyDescent="0.2"/>
    <row r="42437" ht="15" customHeight="1" x14ac:dyDescent="0.2"/>
    <row r="42438" ht="15" customHeight="1" x14ac:dyDescent="0.2"/>
    <row r="42439" ht="15" customHeight="1" x14ac:dyDescent="0.2"/>
    <row r="42440" ht="15" customHeight="1" x14ac:dyDescent="0.2"/>
    <row r="42441" ht="15" customHeight="1" x14ac:dyDescent="0.2"/>
    <row r="42442" ht="15" customHeight="1" x14ac:dyDescent="0.2"/>
    <row r="42443" ht="15" customHeight="1" x14ac:dyDescent="0.2"/>
    <row r="42444" ht="15" customHeight="1" x14ac:dyDescent="0.2"/>
    <row r="42445" ht="15" customHeight="1" x14ac:dyDescent="0.2"/>
    <row r="42446" ht="15" customHeight="1" x14ac:dyDescent="0.2"/>
    <row r="42447" ht="15" customHeight="1" x14ac:dyDescent="0.2"/>
    <row r="42448" ht="15" customHeight="1" x14ac:dyDescent="0.2"/>
    <row r="42449" ht="15" customHeight="1" x14ac:dyDescent="0.2"/>
    <row r="42450" ht="15" customHeight="1" x14ac:dyDescent="0.2"/>
    <row r="42451" ht="15" customHeight="1" x14ac:dyDescent="0.2"/>
    <row r="42452" ht="15" customHeight="1" x14ac:dyDescent="0.2"/>
    <row r="42453" ht="15" customHeight="1" x14ac:dyDescent="0.2"/>
    <row r="42454" ht="15" customHeight="1" x14ac:dyDescent="0.2"/>
    <row r="42455" ht="15" customHeight="1" x14ac:dyDescent="0.2"/>
    <row r="42456" ht="15" customHeight="1" x14ac:dyDescent="0.2"/>
    <row r="42457" ht="15" customHeight="1" x14ac:dyDescent="0.2"/>
    <row r="42458" ht="15" customHeight="1" x14ac:dyDescent="0.2"/>
    <row r="42459" ht="15" customHeight="1" x14ac:dyDescent="0.2"/>
    <row r="42460" ht="15" customHeight="1" x14ac:dyDescent="0.2"/>
    <row r="42461" ht="15" customHeight="1" x14ac:dyDescent="0.2"/>
    <row r="42462" ht="15" customHeight="1" x14ac:dyDescent="0.2"/>
    <row r="42463" ht="15" customHeight="1" x14ac:dyDescent="0.2"/>
    <row r="42464" ht="15" customHeight="1" x14ac:dyDescent="0.2"/>
    <row r="42465" ht="15" customHeight="1" x14ac:dyDescent="0.2"/>
    <row r="42466" ht="15" customHeight="1" x14ac:dyDescent="0.2"/>
    <row r="42467" ht="15" customHeight="1" x14ac:dyDescent="0.2"/>
    <row r="42468" ht="15" customHeight="1" x14ac:dyDescent="0.2"/>
    <row r="42469" ht="15" customHeight="1" x14ac:dyDescent="0.2"/>
    <row r="42470" ht="15" customHeight="1" x14ac:dyDescent="0.2"/>
    <row r="42471" ht="15" customHeight="1" x14ac:dyDescent="0.2"/>
    <row r="42472" ht="15" customHeight="1" x14ac:dyDescent="0.2"/>
    <row r="42473" ht="15" customHeight="1" x14ac:dyDescent="0.2"/>
    <row r="42474" ht="15" customHeight="1" x14ac:dyDescent="0.2"/>
    <row r="42475" ht="15" customHeight="1" x14ac:dyDescent="0.2"/>
    <row r="42476" ht="15" customHeight="1" x14ac:dyDescent="0.2"/>
    <row r="42477" ht="15" customHeight="1" x14ac:dyDescent="0.2"/>
    <row r="42478" ht="15" customHeight="1" x14ac:dyDescent="0.2"/>
    <row r="42479" ht="15" customHeight="1" x14ac:dyDescent="0.2"/>
    <row r="42480" ht="15" customHeight="1" x14ac:dyDescent="0.2"/>
    <row r="42481" ht="15" customHeight="1" x14ac:dyDescent="0.2"/>
    <row r="42482" ht="15" customHeight="1" x14ac:dyDescent="0.2"/>
    <row r="42483" ht="15" customHeight="1" x14ac:dyDescent="0.2"/>
    <row r="42484" ht="15" customHeight="1" x14ac:dyDescent="0.2"/>
    <row r="42485" ht="15" customHeight="1" x14ac:dyDescent="0.2"/>
    <row r="42486" ht="15" customHeight="1" x14ac:dyDescent="0.2"/>
    <row r="42487" ht="15" customHeight="1" x14ac:dyDescent="0.2"/>
    <row r="42488" ht="15" customHeight="1" x14ac:dyDescent="0.2"/>
    <row r="42489" ht="15" customHeight="1" x14ac:dyDescent="0.2"/>
    <row r="42490" ht="15" customHeight="1" x14ac:dyDescent="0.2"/>
    <row r="42491" ht="15" customHeight="1" x14ac:dyDescent="0.2"/>
    <row r="42492" ht="15" customHeight="1" x14ac:dyDescent="0.2"/>
    <row r="42493" ht="15" customHeight="1" x14ac:dyDescent="0.2"/>
    <row r="42494" ht="15" customHeight="1" x14ac:dyDescent="0.2"/>
    <row r="42495" ht="15" customHeight="1" x14ac:dyDescent="0.2"/>
    <row r="42496" ht="15" customHeight="1" x14ac:dyDescent="0.2"/>
    <row r="42497" ht="15" customHeight="1" x14ac:dyDescent="0.2"/>
    <row r="42498" ht="15" customHeight="1" x14ac:dyDescent="0.2"/>
    <row r="42499" ht="15" customHeight="1" x14ac:dyDescent="0.2"/>
    <row r="42500" ht="15" customHeight="1" x14ac:dyDescent="0.2"/>
    <row r="42501" ht="15" customHeight="1" x14ac:dyDescent="0.2"/>
    <row r="42502" ht="15" customHeight="1" x14ac:dyDescent="0.2"/>
    <row r="42503" ht="15" customHeight="1" x14ac:dyDescent="0.2"/>
    <row r="42504" ht="15" customHeight="1" x14ac:dyDescent="0.2"/>
    <row r="42505" ht="15" customHeight="1" x14ac:dyDescent="0.2"/>
    <row r="42506" ht="15" customHeight="1" x14ac:dyDescent="0.2"/>
    <row r="42507" ht="15" customHeight="1" x14ac:dyDescent="0.2"/>
    <row r="42508" ht="15" customHeight="1" x14ac:dyDescent="0.2"/>
    <row r="42509" ht="15" customHeight="1" x14ac:dyDescent="0.2"/>
    <row r="42510" ht="15" customHeight="1" x14ac:dyDescent="0.2"/>
    <row r="42511" ht="15" customHeight="1" x14ac:dyDescent="0.2"/>
    <row r="42512" ht="15" customHeight="1" x14ac:dyDescent="0.2"/>
    <row r="42513" ht="15" customHeight="1" x14ac:dyDescent="0.2"/>
    <row r="42514" ht="15" customHeight="1" x14ac:dyDescent="0.2"/>
    <row r="42515" ht="15" customHeight="1" x14ac:dyDescent="0.2"/>
    <row r="42516" ht="15" customHeight="1" x14ac:dyDescent="0.2"/>
    <row r="42517" ht="15" customHeight="1" x14ac:dyDescent="0.2"/>
    <row r="42518" ht="15" customHeight="1" x14ac:dyDescent="0.2"/>
    <row r="42519" ht="15" customHeight="1" x14ac:dyDescent="0.2"/>
    <row r="42520" ht="15" customHeight="1" x14ac:dyDescent="0.2"/>
    <row r="42521" ht="15" customHeight="1" x14ac:dyDescent="0.2"/>
    <row r="42522" ht="15" customHeight="1" x14ac:dyDescent="0.2"/>
    <row r="42523" ht="15" customHeight="1" x14ac:dyDescent="0.2"/>
    <row r="42524" ht="15" customHeight="1" x14ac:dyDescent="0.2"/>
    <row r="42525" ht="15" customHeight="1" x14ac:dyDescent="0.2"/>
    <row r="42526" ht="15" customHeight="1" x14ac:dyDescent="0.2"/>
    <row r="42527" ht="15" customHeight="1" x14ac:dyDescent="0.2"/>
    <row r="42528" ht="15" customHeight="1" x14ac:dyDescent="0.2"/>
    <row r="42529" ht="15" customHeight="1" x14ac:dyDescent="0.2"/>
    <row r="42530" ht="15" customHeight="1" x14ac:dyDescent="0.2"/>
    <row r="42531" ht="15" customHeight="1" x14ac:dyDescent="0.2"/>
    <row r="42532" ht="15" customHeight="1" x14ac:dyDescent="0.2"/>
    <row r="42533" ht="15" customHeight="1" x14ac:dyDescent="0.2"/>
    <row r="42534" ht="15" customHeight="1" x14ac:dyDescent="0.2"/>
    <row r="42535" ht="15" customHeight="1" x14ac:dyDescent="0.2"/>
    <row r="42536" ht="15" customHeight="1" x14ac:dyDescent="0.2"/>
    <row r="42537" ht="15" customHeight="1" x14ac:dyDescent="0.2"/>
    <row r="42538" ht="15" customHeight="1" x14ac:dyDescent="0.2"/>
    <row r="42539" ht="15" customHeight="1" x14ac:dyDescent="0.2"/>
    <row r="42540" ht="15" customHeight="1" x14ac:dyDescent="0.2"/>
    <row r="42541" ht="15" customHeight="1" x14ac:dyDescent="0.2"/>
    <row r="42542" ht="15" customHeight="1" x14ac:dyDescent="0.2"/>
    <row r="42543" ht="15" customHeight="1" x14ac:dyDescent="0.2"/>
    <row r="42544" ht="15" customHeight="1" x14ac:dyDescent="0.2"/>
    <row r="42545" ht="15" customHeight="1" x14ac:dyDescent="0.2"/>
    <row r="42546" ht="15" customHeight="1" x14ac:dyDescent="0.2"/>
    <row r="42547" ht="15" customHeight="1" x14ac:dyDescent="0.2"/>
    <row r="42548" ht="15" customHeight="1" x14ac:dyDescent="0.2"/>
    <row r="42549" ht="15" customHeight="1" x14ac:dyDescent="0.2"/>
    <row r="42550" ht="15" customHeight="1" x14ac:dyDescent="0.2"/>
    <row r="42551" ht="15" customHeight="1" x14ac:dyDescent="0.2"/>
    <row r="42552" ht="15" customHeight="1" x14ac:dyDescent="0.2"/>
    <row r="42553" ht="15" customHeight="1" x14ac:dyDescent="0.2"/>
    <row r="42554" ht="15" customHeight="1" x14ac:dyDescent="0.2"/>
    <row r="42555" ht="15" customHeight="1" x14ac:dyDescent="0.2"/>
    <row r="42556" ht="15" customHeight="1" x14ac:dyDescent="0.2"/>
    <row r="42557" ht="15" customHeight="1" x14ac:dyDescent="0.2"/>
    <row r="42558" ht="15" customHeight="1" x14ac:dyDescent="0.2"/>
    <row r="42559" ht="15" customHeight="1" x14ac:dyDescent="0.2"/>
    <row r="42560" ht="15" customHeight="1" x14ac:dyDescent="0.2"/>
    <row r="42561" ht="15" customHeight="1" x14ac:dyDescent="0.2"/>
    <row r="42562" ht="15" customHeight="1" x14ac:dyDescent="0.2"/>
    <row r="42563" ht="15" customHeight="1" x14ac:dyDescent="0.2"/>
    <row r="42564" ht="15" customHeight="1" x14ac:dyDescent="0.2"/>
    <row r="42565" ht="15" customHeight="1" x14ac:dyDescent="0.2"/>
    <row r="42566" ht="15" customHeight="1" x14ac:dyDescent="0.2"/>
    <row r="42567" ht="15" customHeight="1" x14ac:dyDescent="0.2"/>
    <row r="42568" ht="15" customHeight="1" x14ac:dyDescent="0.2"/>
    <row r="42569" ht="15" customHeight="1" x14ac:dyDescent="0.2"/>
    <row r="42570" ht="15" customHeight="1" x14ac:dyDescent="0.2"/>
    <row r="42571" ht="15" customHeight="1" x14ac:dyDescent="0.2"/>
    <row r="42572" ht="15" customHeight="1" x14ac:dyDescent="0.2"/>
    <row r="42573" ht="15" customHeight="1" x14ac:dyDescent="0.2"/>
    <row r="42574" ht="15" customHeight="1" x14ac:dyDescent="0.2"/>
    <row r="42575" ht="15" customHeight="1" x14ac:dyDescent="0.2"/>
    <row r="42576" ht="15" customHeight="1" x14ac:dyDescent="0.2"/>
    <row r="42577" ht="15" customHeight="1" x14ac:dyDescent="0.2"/>
    <row r="42578" ht="15" customHeight="1" x14ac:dyDescent="0.2"/>
    <row r="42579" ht="15" customHeight="1" x14ac:dyDescent="0.2"/>
    <row r="42580" ht="15" customHeight="1" x14ac:dyDescent="0.2"/>
    <row r="42581" ht="15" customHeight="1" x14ac:dyDescent="0.2"/>
    <row r="42582" ht="15" customHeight="1" x14ac:dyDescent="0.2"/>
    <row r="42583" ht="15" customHeight="1" x14ac:dyDescent="0.2"/>
    <row r="42584" ht="15" customHeight="1" x14ac:dyDescent="0.2"/>
    <row r="42585" ht="15" customHeight="1" x14ac:dyDescent="0.2"/>
    <row r="42586" ht="15" customHeight="1" x14ac:dyDescent="0.2"/>
    <row r="42587" ht="15" customHeight="1" x14ac:dyDescent="0.2"/>
    <row r="42588" ht="15" customHeight="1" x14ac:dyDescent="0.2"/>
    <row r="42589" ht="15" customHeight="1" x14ac:dyDescent="0.2"/>
    <row r="42590" ht="15" customHeight="1" x14ac:dyDescent="0.2"/>
    <row r="42591" ht="15" customHeight="1" x14ac:dyDescent="0.2"/>
    <row r="42592" ht="15" customHeight="1" x14ac:dyDescent="0.2"/>
    <row r="42593" ht="15" customHeight="1" x14ac:dyDescent="0.2"/>
    <row r="42594" ht="15" customHeight="1" x14ac:dyDescent="0.2"/>
    <row r="42595" ht="15" customHeight="1" x14ac:dyDescent="0.2"/>
    <row r="42596" ht="15" customHeight="1" x14ac:dyDescent="0.2"/>
    <row r="42597" ht="15" customHeight="1" x14ac:dyDescent="0.2"/>
    <row r="42598" ht="15" customHeight="1" x14ac:dyDescent="0.2"/>
    <row r="42599" ht="15" customHeight="1" x14ac:dyDescent="0.2"/>
    <row r="42600" ht="15" customHeight="1" x14ac:dyDescent="0.2"/>
    <row r="42601" ht="15" customHeight="1" x14ac:dyDescent="0.2"/>
    <row r="42602" ht="15" customHeight="1" x14ac:dyDescent="0.2"/>
    <row r="42603" ht="15" customHeight="1" x14ac:dyDescent="0.2"/>
    <row r="42604" ht="15" customHeight="1" x14ac:dyDescent="0.2"/>
    <row r="42605" ht="15" customHeight="1" x14ac:dyDescent="0.2"/>
    <row r="42606" ht="15" customHeight="1" x14ac:dyDescent="0.2"/>
    <row r="42607" ht="15" customHeight="1" x14ac:dyDescent="0.2"/>
    <row r="42608" ht="15" customHeight="1" x14ac:dyDescent="0.2"/>
    <row r="42609" ht="15" customHeight="1" x14ac:dyDescent="0.2"/>
    <row r="42610" ht="15" customHeight="1" x14ac:dyDescent="0.2"/>
    <row r="42611" ht="15" customHeight="1" x14ac:dyDescent="0.2"/>
    <row r="42612" ht="15" customHeight="1" x14ac:dyDescent="0.2"/>
    <row r="42613" ht="15" customHeight="1" x14ac:dyDescent="0.2"/>
    <row r="42614" ht="15" customHeight="1" x14ac:dyDescent="0.2"/>
    <row r="42615" ht="15" customHeight="1" x14ac:dyDescent="0.2"/>
    <row r="42616" ht="15" customHeight="1" x14ac:dyDescent="0.2"/>
    <row r="42617" ht="15" customHeight="1" x14ac:dyDescent="0.2"/>
    <row r="42618" ht="15" customHeight="1" x14ac:dyDescent="0.2"/>
    <row r="42619" ht="15" customHeight="1" x14ac:dyDescent="0.2"/>
    <row r="42620" ht="15" customHeight="1" x14ac:dyDescent="0.2"/>
    <row r="42621" ht="15" customHeight="1" x14ac:dyDescent="0.2"/>
    <row r="42622" ht="15" customHeight="1" x14ac:dyDescent="0.2"/>
    <row r="42623" ht="15" customHeight="1" x14ac:dyDescent="0.2"/>
    <row r="42624" ht="15" customHeight="1" x14ac:dyDescent="0.2"/>
    <row r="42625" ht="15" customHeight="1" x14ac:dyDescent="0.2"/>
    <row r="42626" ht="15" customHeight="1" x14ac:dyDescent="0.2"/>
    <row r="42627" ht="15" customHeight="1" x14ac:dyDescent="0.2"/>
    <row r="42628" ht="15" customHeight="1" x14ac:dyDescent="0.2"/>
    <row r="42629" ht="15" customHeight="1" x14ac:dyDescent="0.2"/>
    <row r="42630" ht="15" customHeight="1" x14ac:dyDescent="0.2"/>
    <row r="42631" ht="15" customHeight="1" x14ac:dyDescent="0.2"/>
    <row r="42632" ht="15" customHeight="1" x14ac:dyDescent="0.2"/>
    <row r="42633" ht="15" customHeight="1" x14ac:dyDescent="0.2"/>
    <row r="42634" ht="15" customHeight="1" x14ac:dyDescent="0.2"/>
    <row r="42635" ht="15" customHeight="1" x14ac:dyDescent="0.2"/>
    <row r="42636" ht="15" customHeight="1" x14ac:dyDescent="0.2"/>
    <row r="42637" ht="15" customHeight="1" x14ac:dyDescent="0.2"/>
    <row r="42638" ht="15" customHeight="1" x14ac:dyDescent="0.2"/>
    <row r="42639" ht="15" customHeight="1" x14ac:dyDescent="0.2"/>
    <row r="42640" ht="15" customHeight="1" x14ac:dyDescent="0.2"/>
    <row r="42641" ht="15" customHeight="1" x14ac:dyDescent="0.2"/>
    <row r="42642" ht="15" customHeight="1" x14ac:dyDescent="0.2"/>
    <row r="42643" ht="15" customHeight="1" x14ac:dyDescent="0.2"/>
    <row r="42644" ht="15" customHeight="1" x14ac:dyDescent="0.2"/>
    <row r="42645" ht="15" customHeight="1" x14ac:dyDescent="0.2"/>
    <row r="42646" ht="15" customHeight="1" x14ac:dyDescent="0.2"/>
    <row r="42647" ht="15" customHeight="1" x14ac:dyDescent="0.2"/>
    <row r="42648" ht="15" customHeight="1" x14ac:dyDescent="0.2"/>
    <row r="42649" ht="15" customHeight="1" x14ac:dyDescent="0.2"/>
    <row r="42650" ht="15" customHeight="1" x14ac:dyDescent="0.2"/>
    <row r="42651" ht="15" customHeight="1" x14ac:dyDescent="0.2"/>
    <row r="42652" ht="15" customHeight="1" x14ac:dyDescent="0.2"/>
    <row r="42653" ht="15" customHeight="1" x14ac:dyDescent="0.2"/>
    <row r="42654" ht="15" customHeight="1" x14ac:dyDescent="0.2"/>
    <row r="42655" ht="15" customHeight="1" x14ac:dyDescent="0.2"/>
    <row r="42656" ht="15" customHeight="1" x14ac:dyDescent="0.2"/>
    <row r="42657" ht="15" customHeight="1" x14ac:dyDescent="0.2"/>
    <row r="42658" ht="15" customHeight="1" x14ac:dyDescent="0.2"/>
    <row r="42659" ht="15" customHeight="1" x14ac:dyDescent="0.2"/>
    <row r="42660" ht="15" customHeight="1" x14ac:dyDescent="0.2"/>
    <row r="42661" ht="15" customHeight="1" x14ac:dyDescent="0.2"/>
    <row r="42662" ht="15" customHeight="1" x14ac:dyDescent="0.2"/>
    <row r="42663" ht="15" customHeight="1" x14ac:dyDescent="0.2"/>
    <row r="42664" ht="15" customHeight="1" x14ac:dyDescent="0.2"/>
    <row r="42665" ht="15" customHeight="1" x14ac:dyDescent="0.2"/>
    <row r="42666" ht="15" customHeight="1" x14ac:dyDescent="0.2"/>
    <row r="42667" ht="15" customHeight="1" x14ac:dyDescent="0.2"/>
    <row r="42668" ht="15" customHeight="1" x14ac:dyDescent="0.2"/>
    <row r="42669" ht="15" customHeight="1" x14ac:dyDescent="0.2"/>
    <row r="42670" ht="15" customHeight="1" x14ac:dyDescent="0.2"/>
    <row r="42671" ht="15" customHeight="1" x14ac:dyDescent="0.2"/>
    <row r="42672" ht="15" customHeight="1" x14ac:dyDescent="0.2"/>
    <row r="42673" ht="15" customHeight="1" x14ac:dyDescent="0.2"/>
    <row r="42674" ht="15" customHeight="1" x14ac:dyDescent="0.2"/>
    <row r="42675" ht="15" customHeight="1" x14ac:dyDescent="0.2"/>
    <row r="42676" ht="15" customHeight="1" x14ac:dyDescent="0.2"/>
    <row r="42677" ht="15" customHeight="1" x14ac:dyDescent="0.2"/>
    <row r="42678" ht="15" customHeight="1" x14ac:dyDescent="0.2"/>
    <row r="42679" ht="15" customHeight="1" x14ac:dyDescent="0.2"/>
    <row r="42680" ht="15" customHeight="1" x14ac:dyDescent="0.2"/>
    <row r="42681" ht="15" customHeight="1" x14ac:dyDescent="0.2"/>
    <row r="42682" ht="15" customHeight="1" x14ac:dyDescent="0.2"/>
    <row r="42683" ht="15" customHeight="1" x14ac:dyDescent="0.2"/>
    <row r="42684" ht="15" customHeight="1" x14ac:dyDescent="0.2"/>
    <row r="42685" ht="15" customHeight="1" x14ac:dyDescent="0.2"/>
    <row r="42686" ht="15" customHeight="1" x14ac:dyDescent="0.2"/>
    <row r="42687" ht="15" customHeight="1" x14ac:dyDescent="0.2"/>
    <row r="42688" ht="15" customHeight="1" x14ac:dyDescent="0.2"/>
    <row r="42689" ht="15" customHeight="1" x14ac:dyDescent="0.2"/>
    <row r="42690" ht="15" customHeight="1" x14ac:dyDescent="0.2"/>
    <row r="42691" ht="15" customHeight="1" x14ac:dyDescent="0.2"/>
    <row r="42692" ht="15" customHeight="1" x14ac:dyDescent="0.2"/>
    <row r="42693" ht="15" customHeight="1" x14ac:dyDescent="0.2"/>
    <row r="42694" ht="15" customHeight="1" x14ac:dyDescent="0.2"/>
    <row r="42695" ht="15" customHeight="1" x14ac:dyDescent="0.2"/>
    <row r="42696" ht="15" customHeight="1" x14ac:dyDescent="0.2"/>
    <row r="42697" ht="15" customHeight="1" x14ac:dyDescent="0.2"/>
    <row r="42698" ht="15" customHeight="1" x14ac:dyDescent="0.2"/>
    <row r="42699" ht="15" customHeight="1" x14ac:dyDescent="0.2"/>
    <row r="42700" ht="15" customHeight="1" x14ac:dyDescent="0.2"/>
    <row r="42701" ht="15" customHeight="1" x14ac:dyDescent="0.2"/>
    <row r="42702" ht="15" customHeight="1" x14ac:dyDescent="0.2"/>
    <row r="42703" ht="15" customHeight="1" x14ac:dyDescent="0.2"/>
    <row r="42704" ht="15" customHeight="1" x14ac:dyDescent="0.2"/>
    <row r="42705" ht="15" customHeight="1" x14ac:dyDescent="0.2"/>
    <row r="42706" ht="15" customHeight="1" x14ac:dyDescent="0.2"/>
    <row r="42707" ht="15" customHeight="1" x14ac:dyDescent="0.2"/>
    <row r="42708" ht="15" customHeight="1" x14ac:dyDescent="0.2"/>
    <row r="42709" ht="15" customHeight="1" x14ac:dyDescent="0.2"/>
    <row r="42710" ht="15" customHeight="1" x14ac:dyDescent="0.2"/>
    <row r="42711" ht="15" customHeight="1" x14ac:dyDescent="0.2"/>
    <row r="42712" ht="15" customHeight="1" x14ac:dyDescent="0.2"/>
    <row r="42713" ht="15" customHeight="1" x14ac:dyDescent="0.2"/>
    <row r="42714" ht="15" customHeight="1" x14ac:dyDescent="0.2"/>
    <row r="42715" ht="15" customHeight="1" x14ac:dyDescent="0.2"/>
    <row r="42716" ht="15" customHeight="1" x14ac:dyDescent="0.2"/>
    <row r="42717" ht="15" customHeight="1" x14ac:dyDescent="0.2"/>
    <row r="42718" ht="15" customHeight="1" x14ac:dyDescent="0.2"/>
    <row r="42719" ht="15" customHeight="1" x14ac:dyDescent="0.2"/>
    <row r="42720" ht="15" customHeight="1" x14ac:dyDescent="0.2"/>
    <row r="42721" ht="15" customHeight="1" x14ac:dyDescent="0.2"/>
    <row r="42722" ht="15" customHeight="1" x14ac:dyDescent="0.2"/>
    <row r="42723" ht="15" customHeight="1" x14ac:dyDescent="0.2"/>
    <row r="42724" ht="15" customHeight="1" x14ac:dyDescent="0.2"/>
    <row r="42725" ht="15" customHeight="1" x14ac:dyDescent="0.2"/>
    <row r="42726" ht="15" customHeight="1" x14ac:dyDescent="0.2"/>
    <row r="42727" ht="15" customHeight="1" x14ac:dyDescent="0.2"/>
    <row r="42728" ht="15" customHeight="1" x14ac:dyDescent="0.2"/>
    <row r="42729" ht="15" customHeight="1" x14ac:dyDescent="0.2"/>
    <row r="42730" ht="15" customHeight="1" x14ac:dyDescent="0.2"/>
    <row r="42731" ht="15" customHeight="1" x14ac:dyDescent="0.2"/>
    <row r="42732" ht="15" customHeight="1" x14ac:dyDescent="0.2"/>
    <row r="42733" ht="15" customHeight="1" x14ac:dyDescent="0.2"/>
    <row r="42734" ht="15" customHeight="1" x14ac:dyDescent="0.2"/>
    <row r="42735" ht="15" customHeight="1" x14ac:dyDescent="0.2"/>
    <row r="42736" ht="15" customHeight="1" x14ac:dyDescent="0.2"/>
    <row r="42737" ht="15" customHeight="1" x14ac:dyDescent="0.2"/>
    <row r="42738" ht="15" customHeight="1" x14ac:dyDescent="0.2"/>
    <row r="42739" ht="15" customHeight="1" x14ac:dyDescent="0.2"/>
    <row r="42740" ht="15" customHeight="1" x14ac:dyDescent="0.2"/>
    <row r="42741" ht="15" customHeight="1" x14ac:dyDescent="0.2"/>
    <row r="42742" ht="15" customHeight="1" x14ac:dyDescent="0.2"/>
    <row r="42743" ht="15" customHeight="1" x14ac:dyDescent="0.2"/>
    <row r="42744" ht="15" customHeight="1" x14ac:dyDescent="0.2"/>
    <row r="42745" ht="15" customHeight="1" x14ac:dyDescent="0.2"/>
    <row r="42746" ht="15" customHeight="1" x14ac:dyDescent="0.2"/>
    <row r="42747" ht="15" customHeight="1" x14ac:dyDescent="0.2"/>
    <row r="42748" ht="15" customHeight="1" x14ac:dyDescent="0.2"/>
    <row r="42749" ht="15" customHeight="1" x14ac:dyDescent="0.2"/>
    <row r="42750" ht="15" customHeight="1" x14ac:dyDescent="0.2"/>
    <row r="42751" ht="15" customHeight="1" x14ac:dyDescent="0.2"/>
    <row r="42752" ht="15" customHeight="1" x14ac:dyDescent="0.2"/>
    <row r="42753" ht="15" customHeight="1" x14ac:dyDescent="0.2"/>
    <row r="42754" ht="15" customHeight="1" x14ac:dyDescent="0.2"/>
    <row r="42755" ht="15" customHeight="1" x14ac:dyDescent="0.2"/>
    <row r="42756" ht="15" customHeight="1" x14ac:dyDescent="0.2"/>
    <row r="42757" ht="15" customHeight="1" x14ac:dyDescent="0.2"/>
    <row r="42758" ht="15" customHeight="1" x14ac:dyDescent="0.2"/>
    <row r="42759" ht="15" customHeight="1" x14ac:dyDescent="0.2"/>
    <row r="42760" ht="15" customHeight="1" x14ac:dyDescent="0.2"/>
    <row r="42761" ht="15" customHeight="1" x14ac:dyDescent="0.2"/>
    <row r="42762" ht="15" customHeight="1" x14ac:dyDescent="0.2"/>
    <row r="42763" ht="15" customHeight="1" x14ac:dyDescent="0.2"/>
    <row r="42764" ht="15" customHeight="1" x14ac:dyDescent="0.2"/>
    <row r="42765" ht="15" customHeight="1" x14ac:dyDescent="0.2"/>
    <row r="42766" ht="15" customHeight="1" x14ac:dyDescent="0.2"/>
    <row r="42767" ht="15" customHeight="1" x14ac:dyDescent="0.2"/>
    <row r="42768" ht="15" customHeight="1" x14ac:dyDescent="0.2"/>
    <row r="42769" ht="15" customHeight="1" x14ac:dyDescent="0.2"/>
    <row r="42770" ht="15" customHeight="1" x14ac:dyDescent="0.2"/>
    <row r="42771" ht="15" customHeight="1" x14ac:dyDescent="0.2"/>
    <row r="42772" ht="15" customHeight="1" x14ac:dyDescent="0.2"/>
    <row r="42773" ht="15" customHeight="1" x14ac:dyDescent="0.2"/>
    <row r="42774" ht="15" customHeight="1" x14ac:dyDescent="0.2"/>
    <row r="42775" ht="15" customHeight="1" x14ac:dyDescent="0.2"/>
    <row r="42776" ht="15" customHeight="1" x14ac:dyDescent="0.2"/>
    <row r="42777" ht="15" customHeight="1" x14ac:dyDescent="0.2"/>
    <row r="42778" ht="15" customHeight="1" x14ac:dyDescent="0.2"/>
    <row r="42779" ht="15" customHeight="1" x14ac:dyDescent="0.2"/>
    <row r="42780" ht="15" customHeight="1" x14ac:dyDescent="0.2"/>
    <row r="42781" ht="15" customHeight="1" x14ac:dyDescent="0.2"/>
    <row r="42782" ht="15" customHeight="1" x14ac:dyDescent="0.2"/>
    <row r="42783" ht="15" customHeight="1" x14ac:dyDescent="0.2"/>
    <row r="42784" ht="15" customHeight="1" x14ac:dyDescent="0.2"/>
    <row r="42785" ht="15" customHeight="1" x14ac:dyDescent="0.2"/>
    <row r="42786" ht="15" customHeight="1" x14ac:dyDescent="0.2"/>
    <row r="42787" ht="15" customHeight="1" x14ac:dyDescent="0.2"/>
    <row r="42788" ht="15" customHeight="1" x14ac:dyDescent="0.2"/>
    <row r="42789" ht="15" customHeight="1" x14ac:dyDescent="0.2"/>
    <row r="42790" ht="15" customHeight="1" x14ac:dyDescent="0.2"/>
    <row r="42791" ht="15" customHeight="1" x14ac:dyDescent="0.2"/>
    <row r="42792" ht="15" customHeight="1" x14ac:dyDescent="0.2"/>
    <row r="42793" ht="15" customHeight="1" x14ac:dyDescent="0.2"/>
    <row r="42794" ht="15" customHeight="1" x14ac:dyDescent="0.2"/>
    <row r="42795" ht="15" customHeight="1" x14ac:dyDescent="0.2"/>
    <row r="42796" ht="15" customHeight="1" x14ac:dyDescent="0.2"/>
    <row r="42797" ht="15" customHeight="1" x14ac:dyDescent="0.2"/>
    <row r="42798" ht="15" customHeight="1" x14ac:dyDescent="0.2"/>
    <row r="42799" ht="15" customHeight="1" x14ac:dyDescent="0.2"/>
    <row r="42800" ht="15" customHeight="1" x14ac:dyDescent="0.2"/>
    <row r="42801" ht="15" customHeight="1" x14ac:dyDescent="0.2"/>
    <row r="42802" ht="15" customHeight="1" x14ac:dyDescent="0.2"/>
    <row r="42803" ht="15" customHeight="1" x14ac:dyDescent="0.2"/>
    <row r="42804" ht="15" customHeight="1" x14ac:dyDescent="0.2"/>
    <row r="42805" ht="15" customHeight="1" x14ac:dyDescent="0.2"/>
    <row r="42806" ht="15" customHeight="1" x14ac:dyDescent="0.2"/>
    <row r="42807" ht="15" customHeight="1" x14ac:dyDescent="0.2"/>
    <row r="42808" ht="15" customHeight="1" x14ac:dyDescent="0.2"/>
    <row r="42809" ht="15" customHeight="1" x14ac:dyDescent="0.2"/>
    <row r="42810" ht="15" customHeight="1" x14ac:dyDescent="0.2"/>
    <row r="42811" ht="15" customHeight="1" x14ac:dyDescent="0.2"/>
    <row r="42812" ht="15" customHeight="1" x14ac:dyDescent="0.2"/>
    <row r="42813" ht="15" customHeight="1" x14ac:dyDescent="0.2"/>
    <row r="42814" ht="15" customHeight="1" x14ac:dyDescent="0.2"/>
    <row r="42815" ht="15" customHeight="1" x14ac:dyDescent="0.2"/>
    <row r="42816" ht="15" customHeight="1" x14ac:dyDescent="0.2"/>
    <row r="42817" ht="15" customHeight="1" x14ac:dyDescent="0.2"/>
    <row r="42818" ht="15" customHeight="1" x14ac:dyDescent="0.2"/>
    <row r="42819" ht="15" customHeight="1" x14ac:dyDescent="0.2"/>
    <row r="42820" ht="15" customHeight="1" x14ac:dyDescent="0.2"/>
    <row r="42821" ht="15" customHeight="1" x14ac:dyDescent="0.2"/>
    <row r="42822" ht="15" customHeight="1" x14ac:dyDescent="0.2"/>
    <row r="42823" ht="15" customHeight="1" x14ac:dyDescent="0.2"/>
    <row r="42824" ht="15" customHeight="1" x14ac:dyDescent="0.2"/>
    <row r="42825" ht="15" customHeight="1" x14ac:dyDescent="0.2"/>
    <row r="42826" ht="15" customHeight="1" x14ac:dyDescent="0.2"/>
    <row r="42827" ht="15" customHeight="1" x14ac:dyDescent="0.2"/>
    <row r="42828" ht="15" customHeight="1" x14ac:dyDescent="0.2"/>
    <row r="42829" ht="15" customHeight="1" x14ac:dyDescent="0.2"/>
    <row r="42830" ht="15" customHeight="1" x14ac:dyDescent="0.2"/>
    <row r="42831" ht="15" customHeight="1" x14ac:dyDescent="0.2"/>
    <row r="42832" ht="15" customHeight="1" x14ac:dyDescent="0.2"/>
    <row r="42833" ht="15" customHeight="1" x14ac:dyDescent="0.2"/>
    <row r="42834" ht="15" customHeight="1" x14ac:dyDescent="0.2"/>
    <row r="42835" ht="15" customHeight="1" x14ac:dyDescent="0.2"/>
    <row r="42836" ht="15" customHeight="1" x14ac:dyDescent="0.2"/>
    <row r="42837" ht="15" customHeight="1" x14ac:dyDescent="0.2"/>
    <row r="42838" ht="15" customHeight="1" x14ac:dyDescent="0.2"/>
    <row r="42839" ht="15" customHeight="1" x14ac:dyDescent="0.2"/>
    <row r="42840" ht="15" customHeight="1" x14ac:dyDescent="0.2"/>
    <row r="42841" ht="15" customHeight="1" x14ac:dyDescent="0.2"/>
    <row r="42842" ht="15" customHeight="1" x14ac:dyDescent="0.2"/>
    <row r="42843" ht="15" customHeight="1" x14ac:dyDescent="0.2"/>
    <row r="42844" ht="15" customHeight="1" x14ac:dyDescent="0.2"/>
    <row r="42845" ht="15" customHeight="1" x14ac:dyDescent="0.2"/>
    <row r="42846" ht="15" customHeight="1" x14ac:dyDescent="0.2"/>
    <row r="42847" ht="15" customHeight="1" x14ac:dyDescent="0.2"/>
    <row r="42848" ht="15" customHeight="1" x14ac:dyDescent="0.2"/>
    <row r="42849" ht="15" customHeight="1" x14ac:dyDescent="0.2"/>
    <row r="42850" ht="15" customHeight="1" x14ac:dyDescent="0.2"/>
    <row r="42851" ht="15" customHeight="1" x14ac:dyDescent="0.2"/>
    <row r="42852" ht="15" customHeight="1" x14ac:dyDescent="0.2"/>
    <row r="42853" ht="15" customHeight="1" x14ac:dyDescent="0.2"/>
    <row r="42854" ht="15" customHeight="1" x14ac:dyDescent="0.2"/>
    <row r="42855" ht="15" customHeight="1" x14ac:dyDescent="0.2"/>
    <row r="42856" ht="15" customHeight="1" x14ac:dyDescent="0.2"/>
    <row r="42857" ht="15" customHeight="1" x14ac:dyDescent="0.2"/>
    <row r="42858" ht="15" customHeight="1" x14ac:dyDescent="0.2"/>
    <row r="42859" ht="15" customHeight="1" x14ac:dyDescent="0.2"/>
    <row r="42860" ht="15" customHeight="1" x14ac:dyDescent="0.2"/>
    <row r="42861" ht="15" customHeight="1" x14ac:dyDescent="0.2"/>
    <row r="42862" ht="15" customHeight="1" x14ac:dyDescent="0.2"/>
    <row r="42863" ht="15" customHeight="1" x14ac:dyDescent="0.2"/>
    <row r="42864" ht="15" customHeight="1" x14ac:dyDescent="0.2"/>
    <row r="42865" ht="15" customHeight="1" x14ac:dyDescent="0.2"/>
    <row r="42866" ht="15" customHeight="1" x14ac:dyDescent="0.2"/>
    <row r="42867" ht="15" customHeight="1" x14ac:dyDescent="0.2"/>
    <row r="42868" ht="15" customHeight="1" x14ac:dyDescent="0.2"/>
    <row r="42869" ht="15" customHeight="1" x14ac:dyDescent="0.2"/>
    <row r="42870" ht="15" customHeight="1" x14ac:dyDescent="0.2"/>
    <row r="42871" ht="15" customHeight="1" x14ac:dyDescent="0.2"/>
    <row r="42872" ht="15" customHeight="1" x14ac:dyDescent="0.2"/>
    <row r="42873" ht="15" customHeight="1" x14ac:dyDescent="0.2"/>
    <row r="42874" ht="15" customHeight="1" x14ac:dyDescent="0.2"/>
    <row r="42875" ht="15" customHeight="1" x14ac:dyDescent="0.2"/>
    <row r="42876" ht="15" customHeight="1" x14ac:dyDescent="0.2"/>
    <row r="42877" ht="15" customHeight="1" x14ac:dyDescent="0.2"/>
    <row r="42878" ht="15" customHeight="1" x14ac:dyDescent="0.2"/>
    <row r="42879" ht="15" customHeight="1" x14ac:dyDescent="0.2"/>
    <row r="42880" ht="15" customHeight="1" x14ac:dyDescent="0.2"/>
    <row r="42881" ht="15" customHeight="1" x14ac:dyDescent="0.2"/>
    <row r="42882" ht="15" customHeight="1" x14ac:dyDescent="0.2"/>
    <row r="42883" ht="15" customHeight="1" x14ac:dyDescent="0.2"/>
    <row r="42884" ht="15" customHeight="1" x14ac:dyDescent="0.2"/>
    <row r="42885" ht="15" customHeight="1" x14ac:dyDescent="0.2"/>
    <row r="42886" ht="15" customHeight="1" x14ac:dyDescent="0.2"/>
    <row r="42887" ht="15" customHeight="1" x14ac:dyDescent="0.2"/>
    <row r="42888" ht="15" customHeight="1" x14ac:dyDescent="0.2"/>
    <row r="42889" ht="15" customHeight="1" x14ac:dyDescent="0.2"/>
    <row r="42890" ht="15" customHeight="1" x14ac:dyDescent="0.2"/>
    <row r="42891" ht="15" customHeight="1" x14ac:dyDescent="0.2"/>
    <row r="42892" ht="15" customHeight="1" x14ac:dyDescent="0.2"/>
    <row r="42893" ht="15" customHeight="1" x14ac:dyDescent="0.2"/>
    <row r="42894" ht="15" customHeight="1" x14ac:dyDescent="0.2"/>
    <row r="42895" ht="15" customHeight="1" x14ac:dyDescent="0.2"/>
    <row r="42896" ht="15" customHeight="1" x14ac:dyDescent="0.2"/>
    <row r="42897" ht="15" customHeight="1" x14ac:dyDescent="0.2"/>
    <row r="42898" ht="15" customHeight="1" x14ac:dyDescent="0.2"/>
    <row r="42899" ht="15" customHeight="1" x14ac:dyDescent="0.2"/>
    <row r="42900" ht="15" customHeight="1" x14ac:dyDescent="0.2"/>
    <row r="42901" ht="15" customHeight="1" x14ac:dyDescent="0.2"/>
    <row r="42902" ht="15" customHeight="1" x14ac:dyDescent="0.2"/>
    <row r="42903" ht="15" customHeight="1" x14ac:dyDescent="0.2"/>
    <row r="42904" ht="15" customHeight="1" x14ac:dyDescent="0.2"/>
    <row r="42905" ht="15" customHeight="1" x14ac:dyDescent="0.2"/>
    <row r="42906" ht="15" customHeight="1" x14ac:dyDescent="0.2"/>
    <row r="42907" ht="15" customHeight="1" x14ac:dyDescent="0.2"/>
    <row r="42908" ht="15" customHeight="1" x14ac:dyDescent="0.2"/>
    <row r="42909" ht="15" customHeight="1" x14ac:dyDescent="0.2"/>
    <row r="42910" ht="15" customHeight="1" x14ac:dyDescent="0.2"/>
    <row r="42911" ht="15" customHeight="1" x14ac:dyDescent="0.2"/>
    <row r="42912" ht="15" customHeight="1" x14ac:dyDescent="0.2"/>
    <row r="42913" ht="15" customHeight="1" x14ac:dyDescent="0.2"/>
    <row r="42914" ht="15" customHeight="1" x14ac:dyDescent="0.2"/>
    <row r="42915" ht="15" customHeight="1" x14ac:dyDescent="0.2"/>
    <row r="42916" ht="15" customHeight="1" x14ac:dyDescent="0.2"/>
    <row r="42917" ht="15" customHeight="1" x14ac:dyDescent="0.2"/>
    <row r="42918" ht="15" customHeight="1" x14ac:dyDescent="0.2"/>
    <row r="42919" ht="15" customHeight="1" x14ac:dyDescent="0.2"/>
    <row r="42920" ht="15" customHeight="1" x14ac:dyDescent="0.2"/>
    <row r="42921" ht="15" customHeight="1" x14ac:dyDescent="0.2"/>
    <row r="42922" ht="15" customHeight="1" x14ac:dyDescent="0.2"/>
    <row r="42923" ht="15" customHeight="1" x14ac:dyDescent="0.2"/>
    <row r="42924" ht="15" customHeight="1" x14ac:dyDescent="0.2"/>
    <row r="42925" ht="15" customHeight="1" x14ac:dyDescent="0.2"/>
    <row r="42926" ht="15" customHeight="1" x14ac:dyDescent="0.2"/>
    <row r="42927" ht="15" customHeight="1" x14ac:dyDescent="0.2"/>
    <row r="42928" ht="15" customHeight="1" x14ac:dyDescent="0.2"/>
    <row r="42929" ht="15" customHeight="1" x14ac:dyDescent="0.2"/>
    <row r="42930" ht="15" customHeight="1" x14ac:dyDescent="0.2"/>
    <row r="42931" ht="15" customHeight="1" x14ac:dyDescent="0.2"/>
    <row r="42932" ht="15" customHeight="1" x14ac:dyDescent="0.2"/>
    <row r="42933" ht="15" customHeight="1" x14ac:dyDescent="0.2"/>
    <row r="42934" ht="15" customHeight="1" x14ac:dyDescent="0.2"/>
    <row r="42935" ht="15" customHeight="1" x14ac:dyDescent="0.2"/>
    <row r="42936" ht="15" customHeight="1" x14ac:dyDescent="0.2"/>
    <row r="42937" ht="15" customHeight="1" x14ac:dyDescent="0.2"/>
    <row r="42938" ht="15" customHeight="1" x14ac:dyDescent="0.2"/>
    <row r="42939" ht="15" customHeight="1" x14ac:dyDescent="0.2"/>
    <row r="42940" ht="15" customHeight="1" x14ac:dyDescent="0.2"/>
    <row r="42941" ht="15" customHeight="1" x14ac:dyDescent="0.2"/>
    <row r="42942" ht="15" customHeight="1" x14ac:dyDescent="0.2"/>
    <row r="42943" ht="15" customHeight="1" x14ac:dyDescent="0.2"/>
    <row r="42944" ht="15" customHeight="1" x14ac:dyDescent="0.2"/>
    <row r="42945" ht="15" customHeight="1" x14ac:dyDescent="0.2"/>
    <row r="42946" ht="15" customHeight="1" x14ac:dyDescent="0.2"/>
    <row r="42947" ht="15" customHeight="1" x14ac:dyDescent="0.2"/>
    <row r="42948" ht="15" customHeight="1" x14ac:dyDescent="0.2"/>
    <row r="42949" ht="15" customHeight="1" x14ac:dyDescent="0.2"/>
    <row r="42950" ht="15" customHeight="1" x14ac:dyDescent="0.2"/>
    <row r="42951" ht="15" customHeight="1" x14ac:dyDescent="0.2"/>
    <row r="42952" ht="15" customHeight="1" x14ac:dyDescent="0.2"/>
    <row r="42953" ht="15" customHeight="1" x14ac:dyDescent="0.2"/>
    <row r="42954" ht="15" customHeight="1" x14ac:dyDescent="0.2"/>
    <row r="42955" ht="15" customHeight="1" x14ac:dyDescent="0.2"/>
    <row r="42956" ht="15" customHeight="1" x14ac:dyDescent="0.2"/>
    <row r="42957" ht="15" customHeight="1" x14ac:dyDescent="0.2"/>
    <row r="42958" ht="15" customHeight="1" x14ac:dyDescent="0.2"/>
    <row r="42959" ht="15" customHeight="1" x14ac:dyDescent="0.2"/>
    <row r="42960" ht="15" customHeight="1" x14ac:dyDescent="0.2"/>
    <row r="42961" ht="15" customHeight="1" x14ac:dyDescent="0.2"/>
    <row r="42962" ht="15" customHeight="1" x14ac:dyDescent="0.2"/>
    <row r="42963" ht="15" customHeight="1" x14ac:dyDescent="0.2"/>
    <row r="42964" ht="15" customHeight="1" x14ac:dyDescent="0.2"/>
    <row r="42965" ht="15" customHeight="1" x14ac:dyDescent="0.2"/>
    <row r="42966" ht="15" customHeight="1" x14ac:dyDescent="0.2"/>
    <row r="42967" ht="15" customHeight="1" x14ac:dyDescent="0.2"/>
    <row r="42968" ht="15" customHeight="1" x14ac:dyDescent="0.2"/>
    <row r="42969" ht="15" customHeight="1" x14ac:dyDescent="0.2"/>
    <row r="42970" ht="15" customHeight="1" x14ac:dyDescent="0.2"/>
    <row r="42971" ht="15" customHeight="1" x14ac:dyDescent="0.2"/>
    <row r="42972" ht="15" customHeight="1" x14ac:dyDescent="0.2"/>
    <row r="42973" ht="15" customHeight="1" x14ac:dyDescent="0.2"/>
    <row r="42974" ht="15" customHeight="1" x14ac:dyDescent="0.2"/>
    <row r="42975" ht="15" customHeight="1" x14ac:dyDescent="0.2"/>
    <row r="42976" ht="15" customHeight="1" x14ac:dyDescent="0.2"/>
    <row r="42977" ht="15" customHeight="1" x14ac:dyDescent="0.2"/>
    <row r="42978" ht="15" customHeight="1" x14ac:dyDescent="0.2"/>
    <row r="42979" ht="15" customHeight="1" x14ac:dyDescent="0.2"/>
    <row r="42980" ht="15" customHeight="1" x14ac:dyDescent="0.2"/>
    <row r="42981" ht="15" customHeight="1" x14ac:dyDescent="0.2"/>
    <row r="42982" ht="15" customHeight="1" x14ac:dyDescent="0.2"/>
    <row r="42983" ht="15" customHeight="1" x14ac:dyDescent="0.2"/>
    <row r="42984" ht="15" customHeight="1" x14ac:dyDescent="0.2"/>
    <row r="42985" ht="15" customHeight="1" x14ac:dyDescent="0.2"/>
    <row r="42986" ht="15" customHeight="1" x14ac:dyDescent="0.2"/>
    <row r="42987" ht="15" customHeight="1" x14ac:dyDescent="0.2"/>
    <row r="42988" ht="15" customHeight="1" x14ac:dyDescent="0.2"/>
    <row r="42989" ht="15" customHeight="1" x14ac:dyDescent="0.2"/>
    <row r="42990" ht="15" customHeight="1" x14ac:dyDescent="0.2"/>
    <row r="42991" ht="15" customHeight="1" x14ac:dyDescent="0.2"/>
    <row r="42992" ht="15" customHeight="1" x14ac:dyDescent="0.2"/>
    <row r="42993" ht="15" customHeight="1" x14ac:dyDescent="0.2"/>
    <row r="42994" ht="15" customHeight="1" x14ac:dyDescent="0.2"/>
    <row r="42995" ht="15" customHeight="1" x14ac:dyDescent="0.2"/>
    <row r="42996" ht="15" customHeight="1" x14ac:dyDescent="0.2"/>
    <row r="42997" ht="15" customHeight="1" x14ac:dyDescent="0.2"/>
    <row r="42998" ht="15" customHeight="1" x14ac:dyDescent="0.2"/>
    <row r="42999" ht="15" customHeight="1" x14ac:dyDescent="0.2"/>
    <row r="43000" ht="15" customHeight="1" x14ac:dyDescent="0.2"/>
    <row r="43001" ht="15" customHeight="1" x14ac:dyDescent="0.2"/>
    <row r="43002" ht="15" customHeight="1" x14ac:dyDescent="0.2"/>
    <row r="43003" ht="15" customHeight="1" x14ac:dyDescent="0.2"/>
    <row r="43004" ht="15" customHeight="1" x14ac:dyDescent="0.2"/>
    <row r="43005" ht="15" customHeight="1" x14ac:dyDescent="0.2"/>
    <row r="43006" ht="15" customHeight="1" x14ac:dyDescent="0.2"/>
    <row r="43007" ht="15" customHeight="1" x14ac:dyDescent="0.2"/>
    <row r="43008" ht="15" customHeight="1" x14ac:dyDescent="0.2"/>
    <row r="43009" ht="15" customHeight="1" x14ac:dyDescent="0.2"/>
    <row r="43010" ht="15" customHeight="1" x14ac:dyDescent="0.2"/>
    <row r="43011" ht="15" customHeight="1" x14ac:dyDescent="0.2"/>
    <row r="43012" ht="15" customHeight="1" x14ac:dyDescent="0.2"/>
    <row r="43013" ht="15" customHeight="1" x14ac:dyDescent="0.2"/>
    <row r="43014" ht="15" customHeight="1" x14ac:dyDescent="0.2"/>
    <row r="43015" ht="15" customHeight="1" x14ac:dyDescent="0.2"/>
    <row r="43016" ht="15" customHeight="1" x14ac:dyDescent="0.2"/>
    <row r="43017" ht="15" customHeight="1" x14ac:dyDescent="0.2"/>
    <row r="43018" ht="15" customHeight="1" x14ac:dyDescent="0.2"/>
    <row r="43019" ht="15" customHeight="1" x14ac:dyDescent="0.2"/>
    <row r="43020" ht="15" customHeight="1" x14ac:dyDescent="0.2"/>
    <row r="43021" ht="15" customHeight="1" x14ac:dyDescent="0.2"/>
    <row r="43022" ht="15" customHeight="1" x14ac:dyDescent="0.2"/>
    <row r="43023" ht="15" customHeight="1" x14ac:dyDescent="0.2"/>
    <row r="43024" ht="15" customHeight="1" x14ac:dyDescent="0.2"/>
    <row r="43025" ht="15" customHeight="1" x14ac:dyDescent="0.2"/>
    <row r="43026" ht="15" customHeight="1" x14ac:dyDescent="0.2"/>
    <row r="43027" ht="15" customHeight="1" x14ac:dyDescent="0.2"/>
    <row r="43028" ht="15" customHeight="1" x14ac:dyDescent="0.2"/>
    <row r="43029" ht="15" customHeight="1" x14ac:dyDescent="0.2"/>
    <row r="43030" ht="15" customHeight="1" x14ac:dyDescent="0.2"/>
    <row r="43031" ht="15" customHeight="1" x14ac:dyDescent="0.2"/>
    <row r="43032" ht="15" customHeight="1" x14ac:dyDescent="0.2"/>
    <row r="43033" ht="15" customHeight="1" x14ac:dyDescent="0.2"/>
    <row r="43034" ht="15" customHeight="1" x14ac:dyDescent="0.2"/>
    <row r="43035" ht="15" customHeight="1" x14ac:dyDescent="0.2"/>
    <row r="43036" ht="15" customHeight="1" x14ac:dyDescent="0.2"/>
    <row r="43037" ht="15" customHeight="1" x14ac:dyDescent="0.2"/>
    <row r="43038" ht="15" customHeight="1" x14ac:dyDescent="0.2"/>
    <row r="43039" ht="15" customHeight="1" x14ac:dyDescent="0.2"/>
    <row r="43040" ht="15" customHeight="1" x14ac:dyDescent="0.2"/>
    <row r="43041" ht="15" customHeight="1" x14ac:dyDescent="0.2"/>
    <row r="43042" ht="15" customHeight="1" x14ac:dyDescent="0.2"/>
    <row r="43043" ht="15" customHeight="1" x14ac:dyDescent="0.2"/>
    <row r="43044" ht="15" customHeight="1" x14ac:dyDescent="0.2"/>
    <row r="43045" ht="15" customHeight="1" x14ac:dyDescent="0.2"/>
    <row r="43046" ht="15" customHeight="1" x14ac:dyDescent="0.2"/>
    <row r="43047" ht="15" customHeight="1" x14ac:dyDescent="0.2"/>
    <row r="43048" ht="15" customHeight="1" x14ac:dyDescent="0.2"/>
    <row r="43049" ht="15" customHeight="1" x14ac:dyDescent="0.2"/>
    <row r="43050" ht="15" customHeight="1" x14ac:dyDescent="0.2"/>
    <row r="43051" ht="15" customHeight="1" x14ac:dyDescent="0.2"/>
    <row r="43052" ht="15" customHeight="1" x14ac:dyDescent="0.2"/>
    <row r="43053" ht="15" customHeight="1" x14ac:dyDescent="0.2"/>
    <row r="43054" ht="15" customHeight="1" x14ac:dyDescent="0.2"/>
    <row r="43055" ht="15" customHeight="1" x14ac:dyDescent="0.2"/>
    <row r="43056" ht="15" customHeight="1" x14ac:dyDescent="0.2"/>
    <row r="43057" ht="15" customHeight="1" x14ac:dyDescent="0.2"/>
    <row r="43058" ht="15" customHeight="1" x14ac:dyDescent="0.2"/>
    <row r="43059" ht="15" customHeight="1" x14ac:dyDescent="0.2"/>
    <row r="43060" ht="15" customHeight="1" x14ac:dyDescent="0.2"/>
    <row r="43061" ht="15" customHeight="1" x14ac:dyDescent="0.2"/>
    <row r="43062" ht="15" customHeight="1" x14ac:dyDescent="0.2"/>
    <row r="43063" ht="15" customHeight="1" x14ac:dyDescent="0.2"/>
    <row r="43064" ht="15" customHeight="1" x14ac:dyDescent="0.2"/>
    <row r="43065" ht="15" customHeight="1" x14ac:dyDescent="0.2"/>
    <row r="43066" ht="15" customHeight="1" x14ac:dyDescent="0.2"/>
    <row r="43067" ht="15" customHeight="1" x14ac:dyDescent="0.2"/>
    <row r="43068" ht="15" customHeight="1" x14ac:dyDescent="0.2"/>
    <row r="43069" ht="15" customHeight="1" x14ac:dyDescent="0.2"/>
    <row r="43070" ht="15" customHeight="1" x14ac:dyDescent="0.2"/>
    <row r="43071" ht="15" customHeight="1" x14ac:dyDescent="0.2"/>
    <row r="43072" ht="15" customHeight="1" x14ac:dyDescent="0.2"/>
    <row r="43073" ht="15" customHeight="1" x14ac:dyDescent="0.2"/>
    <row r="43074" ht="15" customHeight="1" x14ac:dyDescent="0.2"/>
    <row r="43075" ht="15" customHeight="1" x14ac:dyDescent="0.2"/>
    <row r="43076" ht="15" customHeight="1" x14ac:dyDescent="0.2"/>
    <row r="43077" ht="15" customHeight="1" x14ac:dyDescent="0.2"/>
    <row r="43078" ht="15" customHeight="1" x14ac:dyDescent="0.2"/>
    <row r="43079" ht="15" customHeight="1" x14ac:dyDescent="0.2"/>
    <row r="43080" ht="15" customHeight="1" x14ac:dyDescent="0.2"/>
    <row r="43081" ht="15" customHeight="1" x14ac:dyDescent="0.2"/>
    <row r="43082" ht="15" customHeight="1" x14ac:dyDescent="0.2"/>
    <row r="43083" ht="15" customHeight="1" x14ac:dyDescent="0.2"/>
    <row r="43084" ht="15" customHeight="1" x14ac:dyDescent="0.2"/>
    <row r="43085" ht="15" customHeight="1" x14ac:dyDescent="0.2"/>
    <row r="43086" ht="15" customHeight="1" x14ac:dyDescent="0.2"/>
    <row r="43087" ht="15" customHeight="1" x14ac:dyDescent="0.2"/>
    <row r="43088" ht="15" customHeight="1" x14ac:dyDescent="0.2"/>
    <row r="43089" ht="15" customHeight="1" x14ac:dyDescent="0.2"/>
    <row r="43090" ht="15" customHeight="1" x14ac:dyDescent="0.2"/>
    <row r="43091" ht="15" customHeight="1" x14ac:dyDescent="0.2"/>
    <row r="43092" ht="15" customHeight="1" x14ac:dyDescent="0.2"/>
    <row r="43093" ht="15" customHeight="1" x14ac:dyDescent="0.2"/>
    <row r="43094" ht="15" customHeight="1" x14ac:dyDescent="0.2"/>
    <row r="43095" ht="15" customHeight="1" x14ac:dyDescent="0.2"/>
    <row r="43096" ht="15" customHeight="1" x14ac:dyDescent="0.2"/>
    <row r="43097" ht="15" customHeight="1" x14ac:dyDescent="0.2"/>
    <row r="43098" ht="15" customHeight="1" x14ac:dyDescent="0.2"/>
    <row r="43099" ht="15" customHeight="1" x14ac:dyDescent="0.2"/>
    <row r="43100" ht="15" customHeight="1" x14ac:dyDescent="0.2"/>
    <row r="43101" ht="15" customHeight="1" x14ac:dyDescent="0.2"/>
    <row r="43102" ht="15" customHeight="1" x14ac:dyDescent="0.2"/>
    <row r="43103" ht="15" customHeight="1" x14ac:dyDescent="0.2"/>
    <row r="43104" ht="15" customHeight="1" x14ac:dyDescent="0.2"/>
    <row r="43105" ht="15" customHeight="1" x14ac:dyDescent="0.2"/>
    <row r="43106" ht="15" customHeight="1" x14ac:dyDescent="0.2"/>
    <row r="43107" ht="15" customHeight="1" x14ac:dyDescent="0.2"/>
    <row r="43108" ht="15" customHeight="1" x14ac:dyDescent="0.2"/>
    <row r="43109" ht="15" customHeight="1" x14ac:dyDescent="0.2"/>
    <row r="43110" ht="15" customHeight="1" x14ac:dyDescent="0.2"/>
    <row r="43111" ht="15" customHeight="1" x14ac:dyDescent="0.2"/>
    <row r="43112" ht="15" customHeight="1" x14ac:dyDescent="0.2"/>
    <row r="43113" ht="15" customHeight="1" x14ac:dyDescent="0.2"/>
    <row r="43114" ht="15" customHeight="1" x14ac:dyDescent="0.2"/>
    <row r="43115" ht="15" customHeight="1" x14ac:dyDescent="0.2"/>
    <row r="43116" ht="15" customHeight="1" x14ac:dyDescent="0.2"/>
    <row r="43117" ht="15" customHeight="1" x14ac:dyDescent="0.2"/>
    <row r="43118" ht="15" customHeight="1" x14ac:dyDescent="0.2"/>
    <row r="43119" ht="15" customHeight="1" x14ac:dyDescent="0.2"/>
    <row r="43120" ht="15" customHeight="1" x14ac:dyDescent="0.2"/>
    <row r="43121" ht="15" customHeight="1" x14ac:dyDescent="0.2"/>
    <row r="43122" ht="15" customHeight="1" x14ac:dyDescent="0.2"/>
    <row r="43123" ht="15" customHeight="1" x14ac:dyDescent="0.2"/>
    <row r="43124" ht="15" customHeight="1" x14ac:dyDescent="0.2"/>
    <row r="43125" ht="15" customHeight="1" x14ac:dyDescent="0.2"/>
    <row r="43126" ht="15" customHeight="1" x14ac:dyDescent="0.2"/>
    <row r="43127" ht="15" customHeight="1" x14ac:dyDescent="0.2"/>
    <row r="43128" ht="15" customHeight="1" x14ac:dyDescent="0.2"/>
    <row r="43129" ht="15" customHeight="1" x14ac:dyDescent="0.2"/>
    <row r="43130" ht="15" customHeight="1" x14ac:dyDescent="0.2"/>
    <row r="43131" ht="15" customHeight="1" x14ac:dyDescent="0.2"/>
    <row r="43132" ht="15" customHeight="1" x14ac:dyDescent="0.2"/>
    <row r="43133" ht="15" customHeight="1" x14ac:dyDescent="0.2"/>
    <row r="43134" ht="15" customHeight="1" x14ac:dyDescent="0.2"/>
    <row r="43135" ht="15" customHeight="1" x14ac:dyDescent="0.2"/>
    <row r="43136" ht="15" customHeight="1" x14ac:dyDescent="0.2"/>
    <row r="43137" ht="15" customHeight="1" x14ac:dyDescent="0.2"/>
    <row r="43138" ht="15" customHeight="1" x14ac:dyDescent="0.2"/>
    <row r="43139" ht="15" customHeight="1" x14ac:dyDescent="0.2"/>
    <row r="43140" ht="15" customHeight="1" x14ac:dyDescent="0.2"/>
    <row r="43141" ht="15" customHeight="1" x14ac:dyDescent="0.2"/>
    <row r="43142" ht="15" customHeight="1" x14ac:dyDescent="0.2"/>
    <row r="43143" ht="15" customHeight="1" x14ac:dyDescent="0.2"/>
    <row r="43144" ht="15" customHeight="1" x14ac:dyDescent="0.2"/>
    <row r="43145" ht="15" customHeight="1" x14ac:dyDescent="0.2"/>
    <row r="43146" ht="15" customHeight="1" x14ac:dyDescent="0.2"/>
    <row r="43147" ht="15" customHeight="1" x14ac:dyDescent="0.2"/>
    <row r="43148" ht="15" customHeight="1" x14ac:dyDescent="0.2"/>
    <row r="43149" ht="15" customHeight="1" x14ac:dyDescent="0.2"/>
    <row r="43150" ht="15" customHeight="1" x14ac:dyDescent="0.2"/>
    <row r="43151" ht="15" customHeight="1" x14ac:dyDescent="0.2"/>
    <row r="43152" ht="15" customHeight="1" x14ac:dyDescent="0.2"/>
    <row r="43153" ht="15" customHeight="1" x14ac:dyDescent="0.2"/>
    <row r="43154" ht="15" customHeight="1" x14ac:dyDescent="0.2"/>
    <row r="43155" ht="15" customHeight="1" x14ac:dyDescent="0.2"/>
    <row r="43156" ht="15" customHeight="1" x14ac:dyDescent="0.2"/>
    <row r="43157" ht="15" customHeight="1" x14ac:dyDescent="0.2"/>
    <row r="43158" ht="15" customHeight="1" x14ac:dyDescent="0.2"/>
    <row r="43159" ht="15" customHeight="1" x14ac:dyDescent="0.2"/>
    <row r="43160" ht="15" customHeight="1" x14ac:dyDescent="0.2"/>
    <row r="43161" ht="15" customHeight="1" x14ac:dyDescent="0.2"/>
    <row r="43162" ht="15" customHeight="1" x14ac:dyDescent="0.2"/>
    <row r="43163" ht="15" customHeight="1" x14ac:dyDescent="0.2"/>
    <row r="43164" ht="15" customHeight="1" x14ac:dyDescent="0.2"/>
    <row r="43165" ht="15" customHeight="1" x14ac:dyDescent="0.2"/>
    <row r="43166" ht="15" customHeight="1" x14ac:dyDescent="0.2"/>
    <row r="43167" ht="15" customHeight="1" x14ac:dyDescent="0.2"/>
    <row r="43168" ht="15" customHeight="1" x14ac:dyDescent="0.2"/>
    <row r="43169" ht="15" customHeight="1" x14ac:dyDescent="0.2"/>
    <row r="43170" ht="15" customHeight="1" x14ac:dyDescent="0.2"/>
    <row r="43171" ht="15" customHeight="1" x14ac:dyDescent="0.2"/>
    <row r="43172" ht="15" customHeight="1" x14ac:dyDescent="0.2"/>
    <row r="43173" ht="15" customHeight="1" x14ac:dyDescent="0.2"/>
    <row r="43174" ht="15" customHeight="1" x14ac:dyDescent="0.2"/>
    <row r="43175" ht="15" customHeight="1" x14ac:dyDescent="0.2"/>
    <row r="43176" ht="15" customHeight="1" x14ac:dyDescent="0.2"/>
    <row r="43177" ht="15" customHeight="1" x14ac:dyDescent="0.2"/>
    <row r="43178" ht="15" customHeight="1" x14ac:dyDescent="0.2"/>
    <row r="43179" ht="15" customHeight="1" x14ac:dyDescent="0.2"/>
    <row r="43180" ht="15" customHeight="1" x14ac:dyDescent="0.2"/>
    <row r="43181" ht="15" customHeight="1" x14ac:dyDescent="0.2"/>
    <row r="43182" ht="15" customHeight="1" x14ac:dyDescent="0.2"/>
    <row r="43183" ht="15" customHeight="1" x14ac:dyDescent="0.2"/>
    <row r="43184" ht="15" customHeight="1" x14ac:dyDescent="0.2"/>
    <row r="43185" ht="15" customHeight="1" x14ac:dyDescent="0.2"/>
    <row r="43186" ht="15" customHeight="1" x14ac:dyDescent="0.2"/>
    <row r="43187" ht="15" customHeight="1" x14ac:dyDescent="0.2"/>
    <row r="43188" ht="15" customHeight="1" x14ac:dyDescent="0.2"/>
    <row r="43189" ht="15" customHeight="1" x14ac:dyDescent="0.2"/>
    <row r="43190" ht="15" customHeight="1" x14ac:dyDescent="0.2"/>
    <row r="43191" ht="15" customHeight="1" x14ac:dyDescent="0.2"/>
    <row r="43192" ht="15" customHeight="1" x14ac:dyDescent="0.2"/>
    <row r="43193" ht="15" customHeight="1" x14ac:dyDescent="0.2"/>
    <row r="43194" ht="15" customHeight="1" x14ac:dyDescent="0.2"/>
    <row r="43195" ht="15" customHeight="1" x14ac:dyDescent="0.2"/>
    <row r="43196" ht="15" customHeight="1" x14ac:dyDescent="0.2"/>
    <row r="43197" ht="15" customHeight="1" x14ac:dyDescent="0.2"/>
    <row r="43198" ht="15" customHeight="1" x14ac:dyDescent="0.2"/>
    <row r="43199" ht="15" customHeight="1" x14ac:dyDescent="0.2"/>
    <row r="43200" ht="15" customHeight="1" x14ac:dyDescent="0.2"/>
    <row r="43201" ht="15" customHeight="1" x14ac:dyDescent="0.2"/>
    <row r="43202" ht="15" customHeight="1" x14ac:dyDescent="0.2"/>
    <row r="43203" ht="15" customHeight="1" x14ac:dyDescent="0.2"/>
    <row r="43204" ht="15" customHeight="1" x14ac:dyDescent="0.2"/>
    <row r="43205" ht="15" customHeight="1" x14ac:dyDescent="0.2"/>
    <row r="43206" ht="15" customHeight="1" x14ac:dyDescent="0.2"/>
    <row r="43207" ht="15" customHeight="1" x14ac:dyDescent="0.2"/>
    <row r="43208" ht="15" customHeight="1" x14ac:dyDescent="0.2"/>
    <row r="43209" ht="15" customHeight="1" x14ac:dyDescent="0.2"/>
    <row r="43210" ht="15" customHeight="1" x14ac:dyDescent="0.2"/>
    <row r="43211" ht="15" customHeight="1" x14ac:dyDescent="0.2"/>
    <row r="43212" ht="15" customHeight="1" x14ac:dyDescent="0.2"/>
    <row r="43213" ht="15" customHeight="1" x14ac:dyDescent="0.2"/>
    <row r="43214" ht="15" customHeight="1" x14ac:dyDescent="0.2"/>
    <row r="43215" ht="15" customHeight="1" x14ac:dyDescent="0.2"/>
    <row r="43216" ht="15" customHeight="1" x14ac:dyDescent="0.2"/>
    <row r="43217" ht="15" customHeight="1" x14ac:dyDescent="0.2"/>
    <row r="43218" ht="15" customHeight="1" x14ac:dyDescent="0.2"/>
    <row r="43219" ht="15" customHeight="1" x14ac:dyDescent="0.2"/>
    <row r="43220" ht="15" customHeight="1" x14ac:dyDescent="0.2"/>
    <row r="43221" ht="15" customHeight="1" x14ac:dyDescent="0.2"/>
    <row r="43222" ht="15" customHeight="1" x14ac:dyDescent="0.2"/>
    <row r="43223" ht="15" customHeight="1" x14ac:dyDescent="0.2"/>
    <row r="43224" ht="15" customHeight="1" x14ac:dyDescent="0.2"/>
    <row r="43225" ht="15" customHeight="1" x14ac:dyDescent="0.2"/>
    <row r="43226" ht="15" customHeight="1" x14ac:dyDescent="0.2"/>
    <row r="43227" ht="15" customHeight="1" x14ac:dyDescent="0.2"/>
    <row r="43228" ht="15" customHeight="1" x14ac:dyDescent="0.2"/>
    <row r="43229" ht="15" customHeight="1" x14ac:dyDescent="0.2"/>
    <row r="43230" ht="15" customHeight="1" x14ac:dyDescent="0.2"/>
    <row r="43231" ht="15" customHeight="1" x14ac:dyDescent="0.2"/>
    <row r="43232" ht="15" customHeight="1" x14ac:dyDescent="0.2"/>
    <row r="43233" ht="15" customHeight="1" x14ac:dyDescent="0.2"/>
    <row r="43234" ht="15" customHeight="1" x14ac:dyDescent="0.2"/>
    <row r="43235" ht="15" customHeight="1" x14ac:dyDescent="0.2"/>
    <row r="43236" ht="15" customHeight="1" x14ac:dyDescent="0.2"/>
    <row r="43237" ht="15" customHeight="1" x14ac:dyDescent="0.2"/>
    <row r="43238" ht="15" customHeight="1" x14ac:dyDescent="0.2"/>
    <row r="43239" ht="15" customHeight="1" x14ac:dyDescent="0.2"/>
    <row r="43240" ht="15" customHeight="1" x14ac:dyDescent="0.2"/>
    <row r="43241" ht="15" customHeight="1" x14ac:dyDescent="0.2"/>
    <row r="43242" ht="15" customHeight="1" x14ac:dyDescent="0.2"/>
    <row r="43243" ht="15" customHeight="1" x14ac:dyDescent="0.2"/>
    <row r="43244" ht="15" customHeight="1" x14ac:dyDescent="0.2"/>
    <row r="43245" ht="15" customHeight="1" x14ac:dyDescent="0.2"/>
    <row r="43246" ht="15" customHeight="1" x14ac:dyDescent="0.2"/>
    <row r="43247" ht="15" customHeight="1" x14ac:dyDescent="0.2"/>
    <row r="43248" ht="15" customHeight="1" x14ac:dyDescent="0.2"/>
    <row r="43249" ht="15" customHeight="1" x14ac:dyDescent="0.2"/>
    <row r="43250" ht="15" customHeight="1" x14ac:dyDescent="0.2"/>
    <row r="43251" ht="15" customHeight="1" x14ac:dyDescent="0.2"/>
    <row r="43252" ht="15" customHeight="1" x14ac:dyDescent="0.2"/>
    <row r="43253" ht="15" customHeight="1" x14ac:dyDescent="0.2"/>
    <row r="43254" ht="15" customHeight="1" x14ac:dyDescent="0.2"/>
    <row r="43255" ht="15" customHeight="1" x14ac:dyDescent="0.2"/>
    <row r="43256" ht="15" customHeight="1" x14ac:dyDescent="0.2"/>
    <row r="43257" ht="15" customHeight="1" x14ac:dyDescent="0.2"/>
    <row r="43258" ht="15" customHeight="1" x14ac:dyDescent="0.2"/>
    <row r="43259" ht="15" customHeight="1" x14ac:dyDescent="0.2"/>
    <row r="43260" ht="15" customHeight="1" x14ac:dyDescent="0.2"/>
    <row r="43261" ht="15" customHeight="1" x14ac:dyDescent="0.2"/>
    <row r="43262" ht="15" customHeight="1" x14ac:dyDescent="0.2"/>
    <row r="43263" ht="15" customHeight="1" x14ac:dyDescent="0.2"/>
    <row r="43264" ht="15" customHeight="1" x14ac:dyDescent="0.2"/>
    <row r="43265" ht="15" customHeight="1" x14ac:dyDescent="0.2"/>
    <row r="43266" ht="15" customHeight="1" x14ac:dyDescent="0.2"/>
    <row r="43267" ht="15" customHeight="1" x14ac:dyDescent="0.2"/>
    <row r="43268" ht="15" customHeight="1" x14ac:dyDescent="0.2"/>
    <row r="43269" ht="15" customHeight="1" x14ac:dyDescent="0.2"/>
    <row r="43270" ht="15" customHeight="1" x14ac:dyDescent="0.2"/>
    <row r="43271" ht="15" customHeight="1" x14ac:dyDescent="0.2"/>
    <row r="43272" ht="15" customHeight="1" x14ac:dyDescent="0.2"/>
    <row r="43273" ht="15" customHeight="1" x14ac:dyDescent="0.2"/>
    <row r="43274" ht="15" customHeight="1" x14ac:dyDescent="0.2"/>
    <row r="43275" ht="15" customHeight="1" x14ac:dyDescent="0.2"/>
    <row r="43276" ht="15" customHeight="1" x14ac:dyDescent="0.2"/>
    <row r="43277" ht="15" customHeight="1" x14ac:dyDescent="0.2"/>
    <row r="43278" ht="15" customHeight="1" x14ac:dyDescent="0.2"/>
    <row r="43279" ht="15" customHeight="1" x14ac:dyDescent="0.2"/>
    <row r="43280" ht="15" customHeight="1" x14ac:dyDescent="0.2"/>
    <row r="43281" ht="15" customHeight="1" x14ac:dyDescent="0.2"/>
    <row r="43282" ht="15" customHeight="1" x14ac:dyDescent="0.2"/>
    <row r="43283" ht="15" customHeight="1" x14ac:dyDescent="0.2"/>
    <row r="43284" ht="15" customHeight="1" x14ac:dyDescent="0.2"/>
    <row r="43285" ht="15" customHeight="1" x14ac:dyDescent="0.2"/>
    <row r="43286" ht="15" customHeight="1" x14ac:dyDescent="0.2"/>
    <row r="43287" ht="15" customHeight="1" x14ac:dyDescent="0.2"/>
    <row r="43288" ht="15" customHeight="1" x14ac:dyDescent="0.2"/>
    <row r="43289" ht="15" customHeight="1" x14ac:dyDescent="0.2"/>
    <row r="43290" ht="15" customHeight="1" x14ac:dyDescent="0.2"/>
    <row r="43291" ht="15" customHeight="1" x14ac:dyDescent="0.2"/>
    <row r="43292" ht="15" customHeight="1" x14ac:dyDescent="0.2"/>
    <row r="43293" ht="15" customHeight="1" x14ac:dyDescent="0.2"/>
    <row r="43294" ht="15" customHeight="1" x14ac:dyDescent="0.2"/>
    <row r="43295" ht="15" customHeight="1" x14ac:dyDescent="0.2"/>
    <row r="43296" ht="15" customHeight="1" x14ac:dyDescent="0.2"/>
    <row r="43297" ht="15" customHeight="1" x14ac:dyDescent="0.2"/>
    <row r="43298" ht="15" customHeight="1" x14ac:dyDescent="0.2"/>
    <row r="43299" ht="15" customHeight="1" x14ac:dyDescent="0.2"/>
    <row r="43300" ht="15" customHeight="1" x14ac:dyDescent="0.2"/>
    <row r="43301" ht="15" customHeight="1" x14ac:dyDescent="0.2"/>
    <row r="43302" ht="15" customHeight="1" x14ac:dyDescent="0.2"/>
    <row r="43303" ht="15" customHeight="1" x14ac:dyDescent="0.2"/>
    <row r="43304" ht="15" customHeight="1" x14ac:dyDescent="0.2"/>
    <row r="43305" ht="15" customHeight="1" x14ac:dyDescent="0.2"/>
    <row r="43306" ht="15" customHeight="1" x14ac:dyDescent="0.2"/>
    <row r="43307" ht="15" customHeight="1" x14ac:dyDescent="0.2"/>
    <row r="43308" ht="15" customHeight="1" x14ac:dyDescent="0.2"/>
    <row r="43309" ht="15" customHeight="1" x14ac:dyDescent="0.2"/>
    <row r="43310" ht="15" customHeight="1" x14ac:dyDescent="0.2"/>
    <row r="43311" ht="15" customHeight="1" x14ac:dyDescent="0.2"/>
    <row r="43312" ht="15" customHeight="1" x14ac:dyDescent="0.2"/>
    <row r="43313" ht="15" customHeight="1" x14ac:dyDescent="0.2"/>
    <row r="43314" ht="15" customHeight="1" x14ac:dyDescent="0.2"/>
    <row r="43315" ht="15" customHeight="1" x14ac:dyDescent="0.2"/>
    <row r="43316" ht="15" customHeight="1" x14ac:dyDescent="0.2"/>
    <row r="43317" ht="15" customHeight="1" x14ac:dyDescent="0.2"/>
    <row r="43318" ht="15" customHeight="1" x14ac:dyDescent="0.2"/>
    <row r="43319" ht="15" customHeight="1" x14ac:dyDescent="0.2"/>
    <row r="43320" ht="15" customHeight="1" x14ac:dyDescent="0.2"/>
    <row r="43321" ht="15" customHeight="1" x14ac:dyDescent="0.2"/>
    <row r="43322" ht="15" customHeight="1" x14ac:dyDescent="0.2"/>
    <row r="43323" ht="15" customHeight="1" x14ac:dyDescent="0.2"/>
    <row r="43324" ht="15" customHeight="1" x14ac:dyDescent="0.2"/>
    <row r="43325" ht="15" customHeight="1" x14ac:dyDescent="0.2"/>
    <row r="43326" ht="15" customHeight="1" x14ac:dyDescent="0.2"/>
    <row r="43327" ht="15" customHeight="1" x14ac:dyDescent="0.2"/>
    <row r="43328" ht="15" customHeight="1" x14ac:dyDescent="0.2"/>
    <row r="43329" ht="15" customHeight="1" x14ac:dyDescent="0.2"/>
    <row r="43330" ht="15" customHeight="1" x14ac:dyDescent="0.2"/>
    <row r="43331" ht="15" customHeight="1" x14ac:dyDescent="0.2"/>
    <row r="43332" ht="15" customHeight="1" x14ac:dyDescent="0.2"/>
    <row r="43333" ht="15" customHeight="1" x14ac:dyDescent="0.2"/>
    <row r="43334" ht="15" customHeight="1" x14ac:dyDescent="0.2"/>
    <row r="43335" ht="15" customHeight="1" x14ac:dyDescent="0.2"/>
    <row r="43336" ht="15" customHeight="1" x14ac:dyDescent="0.2"/>
    <row r="43337" ht="15" customHeight="1" x14ac:dyDescent="0.2"/>
    <row r="43338" ht="15" customHeight="1" x14ac:dyDescent="0.2"/>
    <row r="43339" ht="15" customHeight="1" x14ac:dyDescent="0.2"/>
    <row r="43340" ht="15" customHeight="1" x14ac:dyDescent="0.2"/>
    <row r="43341" ht="15" customHeight="1" x14ac:dyDescent="0.2"/>
    <row r="43342" ht="15" customHeight="1" x14ac:dyDescent="0.2"/>
    <row r="43343" ht="15" customHeight="1" x14ac:dyDescent="0.2"/>
    <row r="43344" ht="15" customHeight="1" x14ac:dyDescent="0.2"/>
    <row r="43345" ht="15" customHeight="1" x14ac:dyDescent="0.2"/>
    <row r="43346" ht="15" customHeight="1" x14ac:dyDescent="0.2"/>
    <row r="43347" ht="15" customHeight="1" x14ac:dyDescent="0.2"/>
    <row r="43348" ht="15" customHeight="1" x14ac:dyDescent="0.2"/>
    <row r="43349" ht="15" customHeight="1" x14ac:dyDescent="0.2"/>
    <row r="43350" ht="15" customHeight="1" x14ac:dyDescent="0.2"/>
    <row r="43351" ht="15" customHeight="1" x14ac:dyDescent="0.2"/>
    <row r="43352" ht="15" customHeight="1" x14ac:dyDescent="0.2"/>
    <row r="43353" ht="15" customHeight="1" x14ac:dyDescent="0.2"/>
    <row r="43354" ht="15" customHeight="1" x14ac:dyDescent="0.2"/>
    <row r="43355" ht="15" customHeight="1" x14ac:dyDescent="0.2"/>
    <row r="43356" ht="15" customHeight="1" x14ac:dyDescent="0.2"/>
    <row r="43357" ht="15" customHeight="1" x14ac:dyDescent="0.2"/>
    <row r="43358" ht="15" customHeight="1" x14ac:dyDescent="0.2"/>
    <row r="43359" ht="15" customHeight="1" x14ac:dyDescent="0.2"/>
    <row r="43360" ht="15" customHeight="1" x14ac:dyDescent="0.2"/>
    <row r="43361" ht="15" customHeight="1" x14ac:dyDescent="0.2"/>
    <row r="43362" ht="15" customHeight="1" x14ac:dyDescent="0.2"/>
    <row r="43363" ht="15" customHeight="1" x14ac:dyDescent="0.2"/>
    <row r="43364" ht="15" customHeight="1" x14ac:dyDescent="0.2"/>
    <row r="43365" ht="15" customHeight="1" x14ac:dyDescent="0.2"/>
    <row r="43366" ht="15" customHeight="1" x14ac:dyDescent="0.2"/>
    <row r="43367" ht="15" customHeight="1" x14ac:dyDescent="0.2"/>
    <row r="43368" ht="15" customHeight="1" x14ac:dyDescent="0.2"/>
    <row r="43369" ht="15" customHeight="1" x14ac:dyDescent="0.2"/>
    <row r="43370" ht="15" customHeight="1" x14ac:dyDescent="0.2"/>
    <row r="43371" ht="15" customHeight="1" x14ac:dyDescent="0.2"/>
    <row r="43372" ht="15" customHeight="1" x14ac:dyDescent="0.2"/>
    <row r="43373" ht="15" customHeight="1" x14ac:dyDescent="0.2"/>
    <row r="43374" ht="15" customHeight="1" x14ac:dyDescent="0.2"/>
    <row r="43375" ht="15" customHeight="1" x14ac:dyDescent="0.2"/>
    <row r="43376" ht="15" customHeight="1" x14ac:dyDescent="0.2"/>
    <row r="43377" ht="15" customHeight="1" x14ac:dyDescent="0.2"/>
    <row r="43378" ht="15" customHeight="1" x14ac:dyDescent="0.2"/>
    <row r="43379" ht="15" customHeight="1" x14ac:dyDescent="0.2"/>
    <row r="43380" ht="15" customHeight="1" x14ac:dyDescent="0.2"/>
    <row r="43381" ht="15" customHeight="1" x14ac:dyDescent="0.2"/>
    <row r="43382" ht="15" customHeight="1" x14ac:dyDescent="0.2"/>
    <row r="43383" ht="15" customHeight="1" x14ac:dyDescent="0.2"/>
    <row r="43384" ht="15" customHeight="1" x14ac:dyDescent="0.2"/>
    <row r="43385" ht="15" customHeight="1" x14ac:dyDescent="0.2"/>
    <row r="43386" ht="15" customHeight="1" x14ac:dyDescent="0.2"/>
    <row r="43387" ht="15" customHeight="1" x14ac:dyDescent="0.2"/>
    <row r="43388" ht="15" customHeight="1" x14ac:dyDescent="0.2"/>
    <row r="43389" ht="15" customHeight="1" x14ac:dyDescent="0.2"/>
    <row r="43390" ht="15" customHeight="1" x14ac:dyDescent="0.2"/>
    <row r="43391" ht="15" customHeight="1" x14ac:dyDescent="0.2"/>
    <row r="43392" ht="15" customHeight="1" x14ac:dyDescent="0.2"/>
    <row r="43393" ht="15" customHeight="1" x14ac:dyDescent="0.2"/>
    <row r="43394" ht="15" customHeight="1" x14ac:dyDescent="0.2"/>
    <row r="43395" ht="15" customHeight="1" x14ac:dyDescent="0.2"/>
    <row r="43396" ht="15" customHeight="1" x14ac:dyDescent="0.2"/>
    <row r="43397" ht="15" customHeight="1" x14ac:dyDescent="0.2"/>
    <row r="43398" ht="15" customHeight="1" x14ac:dyDescent="0.2"/>
    <row r="43399" ht="15" customHeight="1" x14ac:dyDescent="0.2"/>
    <row r="43400" ht="15" customHeight="1" x14ac:dyDescent="0.2"/>
    <row r="43401" ht="15" customHeight="1" x14ac:dyDescent="0.2"/>
    <row r="43402" ht="15" customHeight="1" x14ac:dyDescent="0.2"/>
    <row r="43403" ht="15" customHeight="1" x14ac:dyDescent="0.2"/>
    <row r="43404" ht="15" customHeight="1" x14ac:dyDescent="0.2"/>
    <row r="43405" ht="15" customHeight="1" x14ac:dyDescent="0.2"/>
    <row r="43406" ht="15" customHeight="1" x14ac:dyDescent="0.2"/>
    <row r="43407" ht="15" customHeight="1" x14ac:dyDescent="0.2"/>
    <row r="43408" ht="15" customHeight="1" x14ac:dyDescent="0.2"/>
    <row r="43409" ht="15" customHeight="1" x14ac:dyDescent="0.2"/>
    <row r="43410" ht="15" customHeight="1" x14ac:dyDescent="0.2"/>
    <row r="43411" ht="15" customHeight="1" x14ac:dyDescent="0.2"/>
    <row r="43412" ht="15" customHeight="1" x14ac:dyDescent="0.2"/>
    <row r="43413" ht="15" customHeight="1" x14ac:dyDescent="0.2"/>
    <row r="43414" ht="15" customHeight="1" x14ac:dyDescent="0.2"/>
    <row r="43415" ht="15" customHeight="1" x14ac:dyDescent="0.2"/>
    <row r="43416" ht="15" customHeight="1" x14ac:dyDescent="0.2"/>
    <row r="43417" ht="15" customHeight="1" x14ac:dyDescent="0.2"/>
    <row r="43418" ht="15" customHeight="1" x14ac:dyDescent="0.2"/>
    <row r="43419" ht="15" customHeight="1" x14ac:dyDescent="0.2"/>
    <row r="43420" ht="15" customHeight="1" x14ac:dyDescent="0.2"/>
    <row r="43421" ht="15" customHeight="1" x14ac:dyDescent="0.2"/>
    <row r="43422" ht="15" customHeight="1" x14ac:dyDescent="0.2"/>
    <row r="43423" ht="15" customHeight="1" x14ac:dyDescent="0.2"/>
    <row r="43424" ht="15" customHeight="1" x14ac:dyDescent="0.2"/>
    <row r="43425" ht="15" customHeight="1" x14ac:dyDescent="0.2"/>
    <row r="43426" ht="15" customHeight="1" x14ac:dyDescent="0.2"/>
    <row r="43427" ht="15" customHeight="1" x14ac:dyDescent="0.2"/>
    <row r="43428" ht="15" customHeight="1" x14ac:dyDescent="0.2"/>
    <row r="43429" ht="15" customHeight="1" x14ac:dyDescent="0.2"/>
    <row r="43430" ht="15" customHeight="1" x14ac:dyDescent="0.2"/>
    <row r="43431" ht="15" customHeight="1" x14ac:dyDescent="0.2"/>
    <row r="43432" ht="15" customHeight="1" x14ac:dyDescent="0.2"/>
    <row r="43433" ht="15" customHeight="1" x14ac:dyDescent="0.2"/>
    <row r="43434" ht="15" customHeight="1" x14ac:dyDescent="0.2"/>
    <row r="43435" ht="15" customHeight="1" x14ac:dyDescent="0.2"/>
    <row r="43436" ht="15" customHeight="1" x14ac:dyDescent="0.2"/>
    <row r="43437" ht="15" customHeight="1" x14ac:dyDescent="0.2"/>
    <row r="43438" ht="15" customHeight="1" x14ac:dyDescent="0.2"/>
    <row r="43439" ht="15" customHeight="1" x14ac:dyDescent="0.2"/>
    <row r="43440" ht="15" customHeight="1" x14ac:dyDescent="0.2"/>
    <row r="43441" ht="15" customHeight="1" x14ac:dyDescent="0.2"/>
    <row r="43442" ht="15" customHeight="1" x14ac:dyDescent="0.2"/>
    <row r="43443" ht="15" customHeight="1" x14ac:dyDescent="0.2"/>
    <row r="43444" ht="15" customHeight="1" x14ac:dyDescent="0.2"/>
    <row r="43445" ht="15" customHeight="1" x14ac:dyDescent="0.2"/>
    <row r="43446" ht="15" customHeight="1" x14ac:dyDescent="0.2"/>
    <row r="43447" ht="15" customHeight="1" x14ac:dyDescent="0.2"/>
    <row r="43448" ht="15" customHeight="1" x14ac:dyDescent="0.2"/>
    <row r="43449" ht="15" customHeight="1" x14ac:dyDescent="0.2"/>
    <row r="43450" ht="15" customHeight="1" x14ac:dyDescent="0.2"/>
    <row r="43451" ht="15" customHeight="1" x14ac:dyDescent="0.2"/>
    <row r="43452" ht="15" customHeight="1" x14ac:dyDescent="0.2"/>
    <row r="43453" ht="15" customHeight="1" x14ac:dyDescent="0.2"/>
    <row r="43454" ht="15" customHeight="1" x14ac:dyDescent="0.2"/>
    <row r="43455" ht="15" customHeight="1" x14ac:dyDescent="0.2"/>
    <row r="43456" ht="15" customHeight="1" x14ac:dyDescent="0.2"/>
    <row r="43457" ht="15" customHeight="1" x14ac:dyDescent="0.2"/>
    <row r="43458" ht="15" customHeight="1" x14ac:dyDescent="0.2"/>
    <row r="43459" ht="15" customHeight="1" x14ac:dyDescent="0.2"/>
    <row r="43460" ht="15" customHeight="1" x14ac:dyDescent="0.2"/>
    <row r="43461" ht="15" customHeight="1" x14ac:dyDescent="0.2"/>
    <row r="43462" ht="15" customHeight="1" x14ac:dyDescent="0.2"/>
    <row r="43463" ht="15" customHeight="1" x14ac:dyDescent="0.2"/>
    <row r="43464" ht="15" customHeight="1" x14ac:dyDescent="0.2"/>
    <row r="43465" ht="15" customHeight="1" x14ac:dyDescent="0.2"/>
    <row r="43466" ht="15" customHeight="1" x14ac:dyDescent="0.2"/>
    <row r="43467" ht="15" customHeight="1" x14ac:dyDescent="0.2"/>
    <row r="43468" ht="15" customHeight="1" x14ac:dyDescent="0.2"/>
    <row r="43469" ht="15" customHeight="1" x14ac:dyDescent="0.2"/>
    <row r="43470" ht="15" customHeight="1" x14ac:dyDescent="0.2"/>
    <row r="43471" ht="15" customHeight="1" x14ac:dyDescent="0.2"/>
    <row r="43472" ht="15" customHeight="1" x14ac:dyDescent="0.2"/>
    <row r="43473" ht="15" customHeight="1" x14ac:dyDescent="0.2"/>
    <row r="43474" ht="15" customHeight="1" x14ac:dyDescent="0.2"/>
    <row r="43475" ht="15" customHeight="1" x14ac:dyDescent="0.2"/>
    <row r="43476" ht="15" customHeight="1" x14ac:dyDescent="0.2"/>
    <row r="43477" ht="15" customHeight="1" x14ac:dyDescent="0.2"/>
    <row r="43478" ht="15" customHeight="1" x14ac:dyDescent="0.2"/>
    <row r="43479" ht="15" customHeight="1" x14ac:dyDescent="0.2"/>
    <row r="43480" ht="15" customHeight="1" x14ac:dyDescent="0.2"/>
    <row r="43481" ht="15" customHeight="1" x14ac:dyDescent="0.2"/>
    <row r="43482" ht="15" customHeight="1" x14ac:dyDescent="0.2"/>
    <row r="43483" ht="15" customHeight="1" x14ac:dyDescent="0.2"/>
    <row r="43484" ht="15" customHeight="1" x14ac:dyDescent="0.2"/>
    <row r="43485" ht="15" customHeight="1" x14ac:dyDescent="0.2"/>
    <row r="43486" ht="15" customHeight="1" x14ac:dyDescent="0.2"/>
    <row r="43487" ht="15" customHeight="1" x14ac:dyDescent="0.2"/>
    <row r="43488" ht="15" customHeight="1" x14ac:dyDescent="0.2"/>
    <row r="43489" ht="15" customHeight="1" x14ac:dyDescent="0.2"/>
    <row r="43490" ht="15" customHeight="1" x14ac:dyDescent="0.2"/>
    <row r="43491" ht="15" customHeight="1" x14ac:dyDescent="0.2"/>
    <row r="43492" ht="15" customHeight="1" x14ac:dyDescent="0.2"/>
    <row r="43493" ht="15" customHeight="1" x14ac:dyDescent="0.2"/>
    <row r="43494" ht="15" customHeight="1" x14ac:dyDescent="0.2"/>
    <row r="43495" ht="15" customHeight="1" x14ac:dyDescent="0.2"/>
    <row r="43496" ht="15" customHeight="1" x14ac:dyDescent="0.2"/>
    <row r="43497" ht="15" customHeight="1" x14ac:dyDescent="0.2"/>
    <row r="43498" ht="15" customHeight="1" x14ac:dyDescent="0.2"/>
    <row r="43499" ht="15" customHeight="1" x14ac:dyDescent="0.2"/>
    <row r="43500" ht="15" customHeight="1" x14ac:dyDescent="0.2"/>
    <row r="43501" ht="15" customHeight="1" x14ac:dyDescent="0.2"/>
    <row r="43502" ht="15" customHeight="1" x14ac:dyDescent="0.2"/>
    <row r="43503" ht="15" customHeight="1" x14ac:dyDescent="0.2"/>
    <row r="43504" ht="15" customHeight="1" x14ac:dyDescent="0.2"/>
    <row r="43505" ht="15" customHeight="1" x14ac:dyDescent="0.2"/>
    <row r="43506" ht="15" customHeight="1" x14ac:dyDescent="0.2"/>
    <row r="43507" ht="15" customHeight="1" x14ac:dyDescent="0.2"/>
    <row r="43508" ht="15" customHeight="1" x14ac:dyDescent="0.2"/>
    <row r="43509" ht="15" customHeight="1" x14ac:dyDescent="0.2"/>
    <row r="43510" ht="15" customHeight="1" x14ac:dyDescent="0.2"/>
    <row r="43511" ht="15" customHeight="1" x14ac:dyDescent="0.2"/>
    <row r="43512" ht="15" customHeight="1" x14ac:dyDescent="0.2"/>
    <row r="43513" ht="15" customHeight="1" x14ac:dyDescent="0.2"/>
    <row r="43514" ht="15" customHeight="1" x14ac:dyDescent="0.2"/>
    <row r="43515" ht="15" customHeight="1" x14ac:dyDescent="0.2"/>
    <row r="43516" ht="15" customHeight="1" x14ac:dyDescent="0.2"/>
    <row r="43517" ht="15" customHeight="1" x14ac:dyDescent="0.2"/>
    <row r="43518" ht="15" customHeight="1" x14ac:dyDescent="0.2"/>
    <row r="43519" ht="15" customHeight="1" x14ac:dyDescent="0.2"/>
    <row r="43520" ht="15" customHeight="1" x14ac:dyDescent="0.2"/>
    <row r="43521" ht="15" customHeight="1" x14ac:dyDescent="0.2"/>
    <row r="43522" ht="15" customHeight="1" x14ac:dyDescent="0.2"/>
    <row r="43523" ht="15" customHeight="1" x14ac:dyDescent="0.2"/>
    <row r="43524" ht="15" customHeight="1" x14ac:dyDescent="0.2"/>
    <row r="43525" ht="15" customHeight="1" x14ac:dyDescent="0.2"/>
    <row r="43526" ht="15" customHeight="1" x14ac:dyDescent="0.2"/>
    <row r="43527" ht="15" customHeight="1" x14ac:dyDescent="0.2"/>
    <row r="43528" ht="15" customHeight="1" x14ac:dyDescent="0.2"/>
    <row r="43529" ht="15" customHeight="1" x14ac:dyDescent="0.2"/>
    <row r="43530" ht="15" customHeight="1" x14ac:dyDescent="0.2"/>
    <row r="43531" ht="15" customHeight="1" x14ac:dyDescent="0.2"/>
    <row r="43532" ht="15" customHeight="1" x14ac:dyDescent="0.2"/>
    <row r="43533" ht="15" customHeight="1" x14ac:dyDescent="0.2"/>
    <row r="43534" ht="15" customHeight="1" x14ac:dyDescent="0.2"/>
    <row r="43535" ht="15" customHeight="1" x14ac:dyDescent="0.2"/>
    <row r="43536" ht="15" customHeight="1" x14ac:dyDescent="0.2"/>
    <row r="43537" ht="15" customHeight="1" x14ac:dyDescent="0.2"/>
    <row r="43538" ht="15" customHeight="1" x14ac:dyDescent="0.2"/>
    <row r="43539" ht="15" customHeight="1" x14ac:dyDescent="0.2"/>
    <row r="43540" ht="15" customHeight="1" x14ac:dyDescent="0.2"/>
    <row r="43541" ht="15" customHeight="1" x14ac:dyDescent="0.2"/>
    <row r="43542" ht="15" customHeight="1" x14ac:dyDescent="0.2"/>
    <row r="43543" ht="15" customHeight="1" x14ac:dyDescent="0.2"/>
    <row r="43544" ht="15" customHeight="1" x14ac:dyDescent="0.2"/>
    <row r="43545" ht="15" customHeight="1" x14ac:dyDescent="0.2"/>
    <row r="43546" ht="15" customHeight="1" x14ac:dyDescent="0.2"/>
    <row r="43547" ht="15" customHeight="1" x14ac:dyDescent="0.2"/>
    <row r="43548" ht="15" customHeight="1" x14ac:dyDescent="0.2"/>
    <row r="43549" ht="15" customHeight="1" x14ac:dyDescent="0.2"/>
    <row r="43550" ht="15" customHeight="1" x14ac:dyDescent="0.2"/>
    <row r="43551" ht="15" customHeight="1" x14ac:dyDescent="0.2"/>
    <row r="43552" ht="15" customHeight="1" x14ac:dyDescent="0.2"/>
    <row r="43553" ht="15" customHeight="1" x14ac:dyDescent="0.2"/>
    <row r="43554" ht="15" customHeight="1" x14ac:dyDescent="0.2"/>
    <row r="43555" ht="15" customHeight="1" x14ac:dyDescent="0.2"/>
    <row r="43556" ht="15" customHeight="1" x14ac:dyDescent="0.2"/>
    <row r="43557" ht="15" customHeight="1" x14ac:dyDescent="0.2"/>
    <row r="43558" ht="15" customHeight="1" x14ac:dyDescent="0.2"/>
    <row r="43559" ht="15" customHeight="1" x14ac:dyDescent="0.2"/>
    <row r="43560" ht="15" customHeight="1" x14ac:dyDescent="0.2"/>
    <row r="43561" ht="15" customHeight="1" x14ac:dyDescent="0.2"/>
    <row r="43562" ht="15" customHeight="1" x14ac:dyDescent="0.2"/>
    <row r="43563" ht="15" customHeight="1" x14ac:dyDescent="0.2"/>
    <row r="43564" ht="15" customHeight="1" x14ac:dyDescent="0.2"/>
    <row r="43565" ht="15" customHeight="1" x14ac:dyDescent="0.2"/>
    <row r="43566" ht="15" customHeight="1" x14ac:dyDescent="0.2"/>
    <row r="43567" ht="15" customHeight="1" x14ac:dyDescent="0.2"/>
    <row r="43568" ht="15" customHeight="1" x14ac:dyDescent="0.2"/>
    <row r="43569" ht="15" customHeight="1" x14ac:dyDescent="0.2"/>
    <row r="43570" ht="15" customHeight="1" x14ac:dyDescent="0.2"/>
    <row r="43571" ht="15" customHeight="1" x14ac:dyDescent="0.2"/>
    <row r="43572" ht="15" customHeight="1" x14ac:dyDescent="0.2"/>
    <row r="43573" ht="15" customHeight="1" x14ac:dyDescent="0.2"/>
    <row r="43574" ht="15" customHeight="1" x14ac:dyDescent="0.2"/>
    <row r="43575" ht="15" customHeight="1" x14ac:dyDescent="0.2"/>
    <row r="43576" ht="15" customHeight="1" x14ac:dyDescent="0.2"/>
    <row r="43577" ht="15" customHeight="1" x14ac:dyDescent="0.2"/>
    <row r="43578" ht="15" customHeight="1" x14ac:dyDescent="0.2"/>
    <row r="43579" ht="15" customHeight="1" x14ac:dyDescent="0.2"/>
    <row r="43580" ht="15" customHeight="1" x14ac:dyDescent="0.2"/>
    <row r="43581" ht="15" customHeight="1" x14ac:dyDescent="0.2"/>
    <row r="43582" ht="15" customHeight="1" x14ac:dyDescent="0.2"/>
    <row r="43583" ht="15" customHeight="1" x14ac:dyDescent="0.2"/>
    <row r="43584" ht="15" customHeight="1" x14ac:dyDescent="0.2"/>
    <row r="43585" ht="15" customHeight="1" x14ac:dyDescent="0.2"/>
    <row r="43586" ht="15" customHeight="1" x14ac:dyDescent="0.2"/>
    <row r="43587" ht="15" customHeight="1" x14ac:dyDescent="0.2"/>
    <row r="43588" ht="15" customHeight="1" x14ac:dyDescent="0.2"/>
    <row r="43589" ht="15" customHeight="1" x14ac:dyDescent="0.2"/>
    <row r="43590" ht="15" customHeight="1" x14ac:dyDescent="0.2"/>
    <row r="43591" ht="15" customHeight="1" x14ac:dyDescent="0.2"/>
    <row r="43592" ht="15" customHeight="1" x14ac:dyDescent="0.2"/>
    <row r="43593" ht="15" customHeight="1" x14ac:dyDescent="0.2"/>
    <row r="43594" ht="15" customHeight="1" x14ac:dyDescent="0.2"/>
    <row r="43595" ht="15" customHeight="1" x14ac:dyDescent="0.2"/>
    <row r="43596" ht="15" customHeight="1" x14ac:dyDescent="0.2"/>
    <row r="43597" ht="15" customHeight="1" x14ac:dyDescent="0.2"/>
    <row r="43598" ht="15" customHeight="1" x14ac:dyDescent="0.2"/>
    <row r="43599" ht="15" customHeight="1" x14ac:dyDescent="0.2"/>
    <row r="43600" ht="15" customHeight="1" x14ac:dyDescent="0.2"/>
    <row r="43601" ht="15" customHeight="1" x14ac:dyDescent="0.2"/>
    <row r="43602" ht="15" customHeight="1" x14ac:dyDescent="0.2"/>
    <row r="43603" ht="15" customHeight="1" x14ac:dyDescent="0.2"/>
    <row r="43604" ht="15" customHeight="1" x14ac:dyDescent="0.2"/>
    <row r="43605" ht="15" customHeight="1" x14ac:dyDescent="0.2"/>
    <row r="43606" ht="15" customHeight="1" x14ac:dyDescent="0.2"/>
    <row r="43607" ht="15" customHeight="1" x14ac:dyDescent="0.2"/>
    <row r="43608" ht="15" customHeight="1" x14ac:dyDescent="0.2"/>
    <row r="43609" ht="15" customHeight="1" x14ac:dyDescent="0.2"/>
    <row r="43610" ht="15" customHeight="1" x14ac:dyDescent="0.2"/>
    <row r="43611" ht="15" customHeight="1" x14ac:dyDescent="0.2"/>
    <row r="43612" ht="15" customHeight="1" x14ac:dyDescent="0.2"/>
    <row r="43613" ht="15" customHeight="1" x14ac:dyDescent="0.2"/>
    <row r="43614" ht="15" customHeight="1" x14ac:dyDescent="0.2"/>
    <row r="43615" ht="15" customHeight="1" x14ac:dyDescent="0.2"/>
    <row r="43616" ht="15" customHeight="1" x14ac:dyDescent="0.2"/>
    <row r="43617" ht="15" customHeight="1" x14ac:dyDescent="0.2"/>
    <row r="43618" ht="15" customHeight="1" x14ac:dyDescent="0.2"/>
    <row r="43619" ht="15" customHeight="1" x14ac:dyDescent="0.2"/>
    <row r="43620" ht="15" customHeight="1" x14ac:dyDescent="0.2"/>
    <row r="43621" ht="15" customHeight="1" x14ac:dyDescent="0.2"/>
    <row r="43622" ht="15" customHeight="1" x14ac:dyDescent="0.2"/>
    <row r="43623" ht="15" customHeight="1" x14ac:dyDescent="0.2"/>
    <row r="43624" ht="15" customHeight="1" x14ac:dyDescent="0.2"/>
    <row r="43625" ht="15" customHeight="1" x14ac:dyDescent="0.2"/>
    <row r="43626" ht="15" customHeight="1" x14ac:dyDescent="0.2"/>
    <row r="43627" ht="15" customHeight="1" x14ac:dyDescent="0.2"/>
    <row r="43628" ht="15" customHeight="1" x14ac:dyDescent="0.2"/>
    <row r="43629" ht="15" customHeight="1" x14ac:dyDescent="0.2"/>
    <row r="43630" ht="15" customHeight="1" x14ac:dyDescent="0.2"/>
    <row r="43631" ht="15" customHeight="1" x14ac:dyDescent="0.2"/>
    <row r="43632" ht="15" customHeight="1" x14ac:dyDescent="0.2"/>
    <row r="43633" ht="15" customHeight="1" x14ac:dyDescent="0.2"/>
    <row r="43634" ht="15" customHeight="1" x14ac:dyDescent="0.2"/>
    <row r="43635" ht="15" customHeight="1" x14ac:dyDescent="0.2"/>
    <row r="43636" ht="15" customHeight="1" x14ac:dyDescent="0.2"/>
    <row r="43637" ht="15" customHeight="1" x14ac:dyDescent="0.2"/>
    <row r="43638" ht="15" customHeight="1" x14ac:dyDescent="0.2"/>
    <row r="43639" ht="15" customHeight="1" x14ac:dyDescent="0.2"/>
    <row r="43640" ht="15" customHeight="1" x14ac:dyDescent="0.2"/>
    <row r="43641" ht="15" customHeight="1" x14ac:dyDescent="0.2"/>
    <row r="43642" ht="15" customHeight="1" x14ac:dyDescent="0.2"/>
    <row r="43643" ht="15" customHeight="1" x14ac:dyDescent="0.2"/>
    <row r="43644" ht="15" customHeight="1" x14ac:dyDescent="0.2"/>
    <row r="43645" ht="15" customHeight="1" x14ac:dyDescent="0.2"/>
    <row r="43646" ht="15" customHeight="1" x14ac:dyDescent="0.2"/>
    <row r="43647" ht="15" customHeight="1" x14ac:dyDescent="0.2"/>
    <row r="43648" ht="15" customHeight="1" x14ac:dyDescent="0.2"/>
    <row r="43649" ht="15" customHeight="1" x14ac:dyDescent="0.2"/>
    <row r="43650" ht="15" customHeight="1" x14ac:dyDescent="0.2"/>
    <row r="43651" ht="15" customHeight="1" x14ac:dyDescent="0.2"/>
    <row r="43652" ht="15" customHeight="1" x14ac:dyDescent="0.2"/>
    <row r="43653" ht="15" customHeight="1" x14ac:dyDescent="0.2"/>
    <row r="43654" ht="15" customHeight="1" x14ac:dyDescent="0.2"/>
    <row r="43655" ht="15" customHeight="1" x14ac:dyDescent="0.2"/>
    <row r="43656" ht="15" customHeight="1" x14ac:dyDescent="0.2"/>
    <row r="43657" ht="15" customHeight="1" x14ac:dyDescent="0.2"/>
    <row r="43658" ht="15" customHeight="1" x14ac:dyDescent="0.2"/>
    <row r="43659" ht="15" customHeight="1" x14ac:dyDescent="0.2"/>
    <row r="43660" ht="15" customHeight="1" x14ac:dyDescent="0.2"/>
    <row r="43661" ht="15" customHeight="1" x14ac:dyDescent="0.2"/>
    <row r="43662" ht="15" customHeight="1" x14ac:dyDescent="0.2"/>
    <row r="43663" ht="15" customHeight="1" x14ac:dyDescent="0.2"/>
    <row r="43664" ht="15" customHeight="1" x14ac:dyDescent="0.2"/>
    <row r="43665" ht="15" customHeight="1" x14ac:dyDescent="0.2"/>
    <row r="43666" ht="15" customHeight="1" x14ac:dyDescent="0.2"/>
    <row r="43667" ht="15" customHeight="1" x14ac:dyDescent="0.2"/>
    <row r="43668" ht="15" customHeight="1" x14ac:dyDescent="0.2"/>
    <row r="43669" ht="15" customHeight="1" x14ac:dyDescent="0.2"/>
    <row r="43670" ht="15" customHeight="1" x14ac:dyDescent="0.2"/>
    <row r="43671" ht="15" customHeight="1" x14ac:dyDescent="0.2"/>
    <row r="43672" ht="15" customHeight="1" x14ac:dyDescent="0.2"/>
    <row r="43673" ht="15" customHeight="1" x14ac:dyDescent="0.2"/>
    <row r="43674" ht="15" customHeight="1" x14ac:dyDescent="0.2"/>
    <row r="43675" ht="15" customHeight="1" x14ac:dyDescent="0.2"/>
    <row r="43676" ht="15" customHeight="1" x14ac:dyDescent="0.2"/>
    <row r="43677" ht="15" customHeight="1" x14ac:dyDescent="0.2"/>
    <row r="43678" ht="15" customHeight="1" x14ac:dyDescent="0.2"/>
    <row r="43679" ht="15" customHeight="1" x14ac:dyDescent="0.2"/>
    <row r="43680" ht="15" customHeight="1" x14ac:dyDescent="0.2"/>
    <row r="43681" ht="15" customHeight="1" x14ac:dyDescent="0.2"/>
    <row r="43682" ht="15" customHeight="1" x14ac:dyDescent="0.2"/>
    <row r="43683" ht="15" customHeight="1" x14ac:dyDescent="0.2"/>
    <row r="43684" ht="15" customHeight="1" x14ac:dyDescent="0.2"/>
    <row r="43685" ht="15" customHeight="1" x14ac:dyDescent="0.2"/>
    <row r="43686" ht="15" customHeight="1" x14ac:dyDescent="0.2"/>
    <row r="43687" ht="15" customHeight="1" x14ac:dyDescent="0.2"/>
    <row r="43688" ht="15" customHeight="1" x14ac:dyDescent="0.2"/>
    <row r="43689" ht="15" customHeight="1" x14ac:dyDescent="0.2"/>
    <row r="43690" ht="15" customHeight="1" x14ac:dyDescent="0.2"/>
    <row r="43691" ht="15" customHeight="1" x14ac:dyDescent="0.2"/>
    <row r="43692" ht="15" customHeight="1" x14ac:dyDescent="0.2"/>
    <row r="43693" ht="15" customHeight="1" x14ac:dyDescent="0.2"/>
    <row r="43694" ht="15" customHeight="1" x14ac:dyDescent="0.2"/>
    <row r="43695" ht="15" customHeight="1" x14ac:dyDescent="0.2"/>
    <row r="43696" ht="15" customHeight="1" x14ac:dyDescent="0.2"/>
    <row r="43697" ht="15" customHeight="1" x14ac:dyDescent="0.2"/>
    <row r="43698" ht="15" customHeight="1" x14ac:dyDescent="0.2"/>
    <row r="43699" ht="15" customHeight="1" x14ac:dyDescent="0.2"/>
    <row r="43700" ht="15" customHeight="1" x14ac:dyDescent="0.2"/>
    <row r="43701" ht="15" customHeight="1" x14ac:dyDescent="0.2"/>
    <row r="43702" ht="15" customHeight="1" x14ac:dyDescent="0.2"/>
    <row r="43703" ht="15" customHeight="1" x14ac:dyDescent="0.2"/>
    <row r="43704" ht="15" customHeight="1" x14ac:dyDescent="0.2"/>
    <row r="43705" ht="15" customHeight="1" x14ac:dyDescent="0.2"/>
    <row r="43706" ht="15" customHeight="1" x14ac:dyDescent="0.2"/>
    <row r="43707" ht="15" customHeight="1" x14ac:dyDescent="0.2"/>
    <row r="43708" ht="15" customHeight="1" x14ac:dyDescent="0.2"/>
    <row r="43709" ht="15" customHeight="1" x14ac:dyDescent="0.2"/>
    <row r="43710" ht="15" customHeight="1" x14ac:dyDescent="0.2"/>
    <row r="43711" ht="15" customHeight="1" x14ac:dyDescent="0.2"/>
    <row r="43712" ht="15" customHeight="1" x14ac:dyDescent="0.2"/>
    <row r="43713" ht="15" customHeight="1" x14ac:dyDescent="0.2"/>
    <row r="43714" ht="15" customHeight="1" x14ac:dyDescent="0.2"/>
    <row r="43715" ht="15" customHeight="1" x14ac:dyDescent="0.2"/>
    <row r="43716" ht="15" customHeight="1" x14ac:dyDescent="0.2"/>
    <row r="43717" ht="15" customHeight="1" x14ac:dyDescent="0.2"/>
    <row r="43718" ht="15" customHeight="1" x14ac:dyDescent="0.2"/>
    <row r="43719" ht="15" customHeight="1" x14ac:dyDescent="0.2"/>
    <row r="43720" ht="15" customHeight="1" x14ac:dyDescent="0.2"/>
    <row r="43721" ht="15" customHeight="1" x14ac:dyDescent="0.2"/>
    <row r="43722" ht="15" customHeight="1" x14ac:dyDescent="0.2"/>
    <row r="43723" ht="15" customHeight="1" x14ac:dyDescent="0.2"/>
    <row r="43724" ht="15" customHeight="1" x14ac:dyDescent="0.2"/>
    <row r="43725" ht="15" customHeight="1" x14ac:dyDescent="0.2"/>
    <row r="43726" ht="15" customHeight="1" x14ac:dyDescent="0.2"/>
    <row r="43727" ht="15" customHeight="1" x14ac:dyDescent="0.2"/>
    <row r="43728" ht="15" customHeight="1" x14ac:dyDescent="0.2"/>
    <row r="43729" ht="15" customHeight="1" x14ac:dyDescent="0.2"/>
    <row r="43730" ht="15" customHeight="1" x14ac:dyDescent="0.2"/>
    <row r="43731" ht="15" customHeight="1" x14ac:dyDescent="0.2"/>
    <row r="43732" ht="15" customHeight="1" x14ac:dyDescent="0.2"/>
    <row r="43733" ht="15" customHeight="1" x14ac:dyDescent="0.2"/>
    <row r="43734" ht="15" customHeight="1" x14ac:dyDescent="0.2"/>
    <row r="43735" ht="15" customHeight="1" x14ac:dyDescent="0.2"/>
    <row r="43736" ht="15" customHeight="1" x14ac:dyDescent="0.2"/>
    <row r="43737" ht="15" customHeight="1" x14ac:dyDescent="0.2"/>
    <row r="43738" ht="15" customHeight="1" x14ac:dyDescent="0.2"/>
    <row r="43739" ht="15" customHeight="1" x14ac:dyDescent="0.2"/>
    <row r="43740" ht="15" customHeight="1" x14ac:dyDescent="0.2"/>
    <row r="43741" ht="15" customHeight="1" x14ac:dyDescent="0.2"/>
    <row r="43742" ht="15" customHeight="1" x14ac:dyDescent="0.2"/>
    <row r="43743" ht="15" customHeight="1" x14ac:dyDescent="0.2"/>
    <row r="43744" ht="15" customHeight="1" x14ac:dyDescent="0.2"/>
    <row r="43745" ht="15" customHeight="1" x14ac:dyDescent="0.2"/>
    <row r="43746" ht="15" customHeight="1" x14ac:dyDescent="0.2"/>
    <row r="43747" ht="15" customHeight="1" x14ac:dyDescent="0.2"/>
    <row r="43748" ht="15" customHeight="1" x14ac:dyDescent="0.2"/>
    <row r="43749" ht="15" customHeight="1" x14ac:dyDescent="0.2"/>
    <row r="43750" ht="15" customHeight="1" x14ac:dyDescent="0.2"/>
    <row r="43751" ht="15" customHeight="1" x14ac:dyDescent="0.2"/>
    <row r="43752" ht="15" customHeight="1" x14ac:dyDescent="0.2"/>
    <row r="43753" ht="15" customHeight="1" x14ac:dyDescent="0.2"/>
    <row r="43754" ht="15" customHeight="1" x14ac:dyDescent="0.2"/>
    <row r="43755" ht="15" customHeight="1" x14ac:dyDescent="0.2"/>
    <row r="43756" ht="15" customHeight="1" x14ac:dyDescent="0.2"/>
    <row r="43757" ht="15" customHeight="1" x14ac:dyDescent="0.2"/>
    <row r="43758" ht="15" customHeight="1" x14ac:dyDescent="0.2"/>
    <row r="43759" ht="15" customHeight="1" x14ac:dyDescent="0.2"/>
    <row r="43760" ht="15" customHeight="1" x14ac:dyDescent="0.2"/>
    <row r="43761" ht="15" customHeight="1" x14ac:dyDescent="0.2"/>
    <row r="43762" ht="15" customHeight="1" x14ac:dyDescent="0.2"/>
    <row r="43763" ht="15" customHeight="1" x14ac:dyDescent="0.2"/>
    <row r="43764" ht="15" customHeight="1" x14ac:dyDescent="0.2"/>
    <row r="43765" ht="15" customHeight="1" x14ac:dyDescent="0.2"/>
    <row r="43766" ht="15" customHeight="1" x14ac:dyDescent="0.2"/>
    <row r="43767" ht="15" customHeight="1" x14ac:dyDescent="0.2"/>
    <row r="43768" ht="15" customHeight="1" x14ac:dyDescent="0.2"/>
    <row r="43769" ht="15" customHeight="1" x14ac:dyDescent="0.2"/>
    <row r="43770" ht="15" customHeight="1" x14ac:dyDescent="0.2"/>
    <row r="43771" ht="15" customHeight="1" x14ac:dyDescent="0.2"/>
    <row r="43772" ht="15" customHeight="1" x14ac:dyDescent="0.2"/>
    <row r="43773" ht="15" customHeight="1" x14ac:dyDescent="0.2"/>
    <row r="43774" ht="15" customHeight="1" x14ac:dyDescent="0.2"/>
    <row r="43775" ht="15" customHeight="1" x14ac:dyDescent="0.2"/>
    <row r="43776" ht="15" customHeight="1" x14ac:dyDescent="0.2"/>
    <row r="43777" ht="15" customHeight="1" x14ac:dyDescent="0.2"/>
    <row r="43778" ht="15" customHeight="1" x14ac:dyDescent="0.2"/>
    <row r="43779" ht="15" customHeight="1" x14ac:dyDescent="0.2"/>
    <row r="43780" ht="15" customHeight="1" x14ac:dyDescent="0.2"/>
    <row r="43781" ht="15" customHeight="1" x14ac:dyDescent="0.2"/>
    <row r="43782" ht="15" customHeight="1" x14ac:dyDescent="0.2"/>
    <row r="43783" ht="15" customHeight="1" x14ac:dyDescent="0.2"/>
    <row r="43784" ht="15" customHeight="1" x14ac:dyDescent="0.2"/>
    <row r="43785" ht="15" customHeight="1" x14ac:dyDescent="0.2"/>
    <row r="43786" ht="15" customHeight="1" x14ac:dyDescent="0.2"/>
    <row r="43787" ht="15" customHeight="1" x14ac:dyDescent="0.2"/>
    <row r="43788" ht="15" customHeight="1" x14ac:dyDescent="0.2"/>
    <row r="43789" ht="15" customHeight="1" x14ac:dyDescent="0.2"/>
    <row r="43790" ht="15" customHeight="1" x14ac:dyDescent="0.2"/>
    <row r="43791" ht="15" customHeight="1" x14ac:dyDescent="0.2"/>
    <row r="43792" ht="15" customHeight="1" x14ac:dyDescent="0.2"/>
    <row r="43793" ht="15" customHeight="1" x14ac:dyDescent="0.2"/>
    <row r="43794" ht="15" customHeight="1" x14ac:dyDescent="0.2"/>
    <row r="43795" ht="15" customHeight="1" x14ac:dyDescent="0.2"/>
    <row r="43796" ht="15" customHeight="1" x14ac:dyDescent="0.2"/>
    <row r="43797" ht="15" customHeight="1" x14ac:dyDescent="0.2"/>
    <row r="43798" ht="15" customHeight="1" x14ac:dyDescent="0.2"/>
    <row r="43799" ht="15" customHeight="1" x14ac:dyDescent="0.2"/>
    <row r="43800" ht="15" customHeight="1" x14ac:dyDescent="0.2"/>
    <row r="43801" ht="15" customHeight="1" x14ac:dyDescent="0.2"/>
    <row r="43802" ht="15" customHeight="1" x14ac:dyDescent="0.2"/>
    <row r="43803" ht="15" customHeight="1" x14ac:dyDescent="0.2"/>
    <row r="43804" ht="15" customHeight="1" x14ac:dyDescent="0.2"/>
    <row r="43805" ht="15" customHeight="1" x14ac:dyDescent="0.2"/>
    <row r="43806" ht="15" customHeight="1" x14ac:dyDescent="0.2"/>
    <row r="43807" ht="15" customHeight="1" x14ac:dyDescent="0.2"/>
    <row r="43808" ht="15" customHeight="1" x14ac:dyDescent="0.2"/>
    <row r="43809" ht="15" customHeight="1" x14ac:dyDescent="0.2"/>
    <row r="43810" ht="15" customHeight="1" x14ac:dyDescent="0.2"/>
    <row r="43811" ht="15" customHeight="1" x14ac:dyDescent="0.2"/>
    <row r="43812" ht="15" customHeight="1" x14ac:dyDescent="0.2"/>
    <row r="43813" ht="15" customHeight="1" x14ac:dyDescent="0.2"/>
    <row r="43814" ht="15" customHeight="1" x14ac:dyDescent="0.2"/>
    <row r="43815" ht="15" customHeight="1" x14ac:dyDescent="0.2"/>
    <row r="43816" ht="15" customHeight="1" x14ac:dyDescent="0.2"/>
    <row r="43817" ht="15" customHeight="1" x14ac:dyDescent="0.2"/>
    <row r="43818" ht="15" customHeight="1" x14ac:dyDescent="0.2"/>
    <row r="43819" ht="15" customHeight="1" x14ac:dyDescent="0.2"/>
    <row r="43820" ht="15" customHeight="1" x14ac:dyDescent="0.2"/>
    <row r="43821" ht="15" customHeight="1" x14ac:dyDescent="0.2"/>
    <row r="43822" ht="15" customHeight="1" x14ac:dyDescent="0.2"/>
    <row r="43823" ht="15" customHeight="1" x14ac:dyDescent="0.2"/>
    <row r="43824" ht="15" customHeight="1" x14ac:dyDescent="0.2"/>
    <row r="43825" ht="15" customHeight="1" x14ac:dyDescent="0.2"/>
    <row r="43826" ht="15" customHeight="1" x14ac:dyDescent="0.2"/>
    <row r="43827" ht="15" customHeight="1" x14ac:dyDescent="0.2"/>
    <row r="43828" ht="15" customHeight="1" x14ac:dyDescent="0.2"/>
    <row r="43829" ht="15" customHeight="1" x14ac:dyDescent="0.2"/>
    <row r="43830" ht="15" customHeight="1" x14ac:dyDescent="0.2"/>
    <row r="43831" ht="15" customHeight="1" x14ac:dyDescent="0.2"/>
    <row r="43832" ht="15" customHeight="1" x14ac:dyDescent="0.2"/>
    <row r="43833" ht="15" customHeight="1" x14ac:dyDescent="0.2"/>
    <row r="43834" ht="15" customHeight="1" x14ac:dyDescent="0.2"/>
    <row r="43835" ht="15" customHeight="1" x14ac:dyDescent="0.2"/>
    <row r="43836" ht="15" customHeight="1" x14ac:dyDescent="0.2"/>
    <row r="43837" ht="15" customHeight="1" x14ac:dyDescent="0.2"/>
    <row r="43838" ht="15" customHeight="1" x14ac:dyDescent="0.2"/>
    <row r="43839" ht="15" customHeight="1" x14ac:dyDescent="0.2"/>
    <row r="43840" ht="15" customHeight="1" x14ac:dyDescent="0.2"/>
    <row r="43841" ht="15" customHeight="1" x14ac:dyDescent="0.2"/>
    <row r="43842" ht="15" customHeight="1" x14ac:dyDescent="0.2"/>
    <row r="43843" ht="15" customHeight="1" x14ac:dyDescent="0.2"/>
    <row r="43844" ht="15" customHeight="1" x14ac:dyDescent="0.2"/>
    <row r="43845" ht="15" customHeight="1" x14ac:dyDescent="0.2"/>
    <row r="43846" ht="15" customHeight="1" x14ac:dyDescent="0.2"/>
    <row r="43847" ht="15" customHeight="1" x14ac:dyDescent="0.2"/>
    <row r="43848" ht="15" customHeight="1" x14ac:dyDescent="0.2"/>
    <row r="43849" ht="15" customHeight="1" x14ac:dyDescent="0.2"/>
    <row r="43850" ht="15" customHeight="1" x14ac:dyDescent="0.2"/>
    <row r="43851" ht="15" customHeight="1" x14ac:dyDescent="0.2"/>
    <row r="43852" ht="15" customHeight="1" x14ac:dyDescent="0.2"/>
    <row r="43853" ht="15" customHeight="1" x14ac:dyDescent="0.2"/>
    <row r="43854" ht="15" customHeight="1" x14ac:dyDescent="0.2"/>
    <row r="43855" ht="15" customHeight="1" x14ac:dyDescent="0.2"/>
    <row r="43856" ht="15" customHeight="1" x14ac:dyDescent="0.2"/>
    <row r="43857" ht="15" customHeight="1" x14ac:dyDescent="0.2"/>
    <row r="43858" ht="15" customHeight="1" x14ac:dyDescent="0.2"/>
    <row r="43859" ht="15" customHeight="1" x14ac:dyDescent="0.2"/>
    <row r="43860" ht="15" customHeight="1" x14ac:dyDescent="0.2"/>
    <row r="43861" ht="15" customHeight="1" x14ac:dyDescent="0.2"/>
    <row r="43862" ht="15" customHeight="1" x14ac:dyDescent="0.2"/>
    <row r="43863" ht="15" customHeight="1" x14ac:dyDescent="0.2"/>
    <row r="43864" ht="15" customHeight="1" x14ac:dyDescent="0.2"/>
    <row r="43865" ht="15" customHeight="1" x14ac:dyDescent="0.2"/>
    <row r="43866" ht="15" customHeight="1" x14ac:dyDescent="0.2"/>
    <row r="43867" ht="15" customHeight="1" x14ac:dyDescent="0.2"/>
    <row r="43868" ht="15" customHeight="1" x14ac:dyDescent="0.2"/>
    <row r="43869" ht="15" customHeight="1" x14ac:dyDescent="0.2"/>
    <row r="43870" ht="15" customHeight="1" x14ac:dyDescent="0.2"/>
    <row r="43871" ht="15" customHeight="1" x14ac:dyDescent="0.2"/>
    <row r="43872" ht="15" customHeight="1" x14ac:dyDescent="0.2"/>
    <row r="43873" ht="15" customHeight="1" x14ac:dyDescent="0.2"/>
    <row r="43874" ht="15" customHeight="1" x14ac:dyDescent="0.2"/>
    <row r="43875" ht="15" customHeight="1" x14ac:dyDescent="0.2"/>
    <row r="43876" ht="15" customHeight="1" x14ac:dyDescent="0.2"/>
    <row r="43877" ht="15" customHeight="1" x14ac:dyDescent="0.2"/>
    <row r="43878" ht="15" customHeight="1" x14ac:dyDescent="0.2"/>
    <row r="43879" ht="15" customHeight="1" x14ac:dyDescent="0.2"/>
    <row r="43880" ht="15" customHeight="1" x14ac:dyDescent="0.2"/>
    <row r="43881" ht="15" customHeight="1" x14ac:dyDescent="0.2"/>
    <row r="43882" ht="15" customHeight="1" x14ac:dyDescent="0.2"/>
    <row r="43883" ht="15" customHeight="1" x14ac:dyDescent="0.2"/>
    <row r="43884" ht="15" customHeight="1" x14ac:dyDescent="0.2"/>
    <row r="43885" ht="15" customHeight="1" x14ac:dyDescent="0.2"/>
    <row r="43886" ht="15" customHeight="1" x14ac:dyDescent="0.2"/>
    <row r="43887" ht="15" customHeight="1" x14ac:dyDescent="0.2"/>
    <row r="43888" ht="15" customHeight="1" x14ac:dyDescent="0.2"/>
    <row r="43889" ht="15" customHeight="1" x14ac:dyDescent="0.2"/>
    <row r="43890" ht="15" customHeight="1" x14ac:dyDescent="0.2"/>
    <row r="43891" ht="15" customHeight="1" x14ac:dyDescent="0.2"/>
    <row r="43892" ht="15" customHeight="1" x14ac:dyDescent="0.2"/>
    <row r="43893" ht="15" customHeight="1" x14ac:dyDescent="0.2"/>
    <row r="43894" ht="15" customHeight="1" x14ac:dyDescent="0.2"/>
    <row r="43895" ht="15" customHeight="1" x14ac:dyDescent="0.2"/>
    <row r="43896" ht="15" customHeight="1" x14ac:dyDescent="0.2"/>
    <row r="43897" ht="15" customHeight="1" x14ac:dyDescent="0.2"/>
    <row r="43898" ht="15" customHeight="1" x14ac:dyDescent="0.2"/>
    <row r="43899" ht="15" customHeight="1" x14ac:dyDescent="0.2"/>
    <row r="43900" ht="15" customHeight="1" x14ac:dyDescent="0.2"/>
    <row r="43901" ht="15" customHeight="1" x14ac:dyDescent="0.2"/>
    <row r="43902" ht="15" customHeight="1" x14ac:dyDescent="0.2"/>
    <row r="43903" ht="15" customHeight="1" x14ac:dyDescent="0.2"/>
    <row r="43904" ht="15" customHeight="1" x14ac:dyDescent="0.2"/>
    <row r="43905" ht="15" customHeight="1" x14ac:dyDescent="0.2"/>
    <row r="43906" ht="15" customHeight="1" x14ac:dyDescent="0.2"/>
    <row r="43907" ht="15" customHeight="1" x14ac:dyDescent="0.2"/>
    <row r="43908" ht="15" customHeight="1" x14ac:dyDescent="0.2"/>
    <row r="43909" ht="15" customHeight="1" x14ac:dyDescent="0.2"/>
    <row r="43910" ht="15" customHeight="1" x14ac:dyDescent="0.2"/>
    <row r="43911" ht="15" customHeight="1" x14ac:dyDescent="0.2"/>
    <row r="43912" ht="15" customHeight="1" x14ac:dyDescent="0.2"/>
    <row r="43913" ht="15" customHeight="1" x14ac:dyDescent="0.2"/>
    <row r="43914" ht="15" customHeight="1" x14ac:dyDescent="0.2"/>
    <row r="43915" ht="15" customHeight="1" x14ac:dyDescent="0.2"/>
    <row r="43916" ht="15" customHeight="1" x14ac:dyDescent="0.2"/>
    <row r="43917" ht="15" customHeight="1" x14ac:dyDescent="0.2"/>
    <row r="43918" ht="15" customHeight="1" x14ac:dyDescent="0.2"/>
    <row r="43919" ht="15" customHeight="1" x14ac:dyDescent="0.2"/>
    <row r="43920" ht="15" customHeight="1" x14ac:dyDescent="0.2"/>
    <row r="43921" ht="15" customHeight="1" x14ac:dyDescent="0.2"/>
    <row r="43922" ht="15" customHeight="1" x14ac:dyDescent="0.2"/>
    <row r="43923" ht="15" customHeight="1" x14ac:dyDescent="0.2"/>
    <row r="43924" ht="15" customHeight="1" x14ac:dyDescent="0.2"/>
    <row r="43925" ht="15" customHeight="1" x14ac:dyDescent="0.2"/>
    <row r="43926" ht="15" customHeight="1" x14ac:dyDescent="0.2"/>
    <row r="43927" ht="15" customHeight="1" x14ac:dyDescent="0.2"/>
    <row r="43928" ht="15" customHeight="1" x14ac:dyDescent="0.2"/>
    <row r="43929" ht="15" customHeight="1" x14ac:dyDescent="0.2"/>
    <row r="43930" ht="15" customHeight="1" x14ac:dyDescent="0.2"/>
    <row r="43931" ht="15" customHeight="1" x14ac:dyDescent="0.2"/>
    <row r="43932" ht="15" customHeight="1" x14ac:dyDescent="0.2"/>
    <row r="43933" ht="15" customHeight="1" x14ac:dyDescent="0.2"/>
    <row r="43934" ht="15" customHeight="1" x14ac:dyDescent="0.2"/>
    <row r="43935" ht="15" customHeight="1" x14ac:dyDescent="0.2"/>
    <row r="43936" ht="15" customHeight="1" x14ac:dyDescent="0.2"/>
    <row r="43937" ht="15" customHeight="1" x14ac:dyDescent="0.2"/>
    <row r="43938" ht="15" customHeight="1" x14ac:dyDescent="0.2"/>
    <row r="43939" ht="15" customHeight="1" x14ac:dyDescent="0.2"/>
    <row r="43940" ht="15" customHeight="1" x14ac:dyDescent="0.2"/>
    <row r="43941" ht="15" customHeight="1" x14ac:dyDescent="0.2"/>
    <row r="43942" ht="15" customHeight="1" x14ac:dyDescent="0.2"/>
    <row r="43943" ht="15" customHeight="1" x14ac:dyDescent="0.2"/>
    <row r="43944" ht="15" customHeight="1" x14ac:dyDescent="0.2"/>
    <row r="43945" ht="15" customHeight="1" x14ac:dyDescent="0.2"/>
    <row r="43946" ht="15" customHeight="1" x14ac:dyDescent="0.2"/>
    <row r="43947" ht="15" customHeight="1" x14ac:dyDescent="0.2"/>
    <row r="43948" ht="15" customHeight="1" x14ac:dyDescent="0.2"/>
    <row r="43949" ht="15" customHeight="1" x14ac:dyDescent="0.2"/>
    <row r="43950" ht="15" customHeight="1" x14ac:dyDescent="0.2"/>
    <row r="43951" ht="15" customHeight="1" x14ac:dyDescent="0.2"/>
    <row r="43952" ht="15" customHeight="1" x14ac:dyDescent="0.2"/>
    <row r="43953" ht="15" customHeight="1" x14ac:dyDescent="0.2"/>
    <row r="43954" ht="15" customHeight="1" x14ac:dyDescent="0.2"/>
    <row r="43955" ht="15" customHeight="1" x14ac:dyDescent="0.2"/>
    <row r="43956" ht="15" customHeight="1" x14ac:dyDescent="0.2"/>
    <row r="43957" ht="15" customHeight="1" x14ac:dyDescent="0.2"/>
    <row r="43958" ht="15" customHeight="1" x14ac:dyDescent="0.2"/>
    <row r="43959" ht="15" customHeight="1" x14ac:dyDescent="0.2"/>
    <row r="43960" ht="15" customHeight="1" x14ac:dyDescent="0.2"/>
    <row r="43961" ht="15" customHeight="1" x14ac:dyDescent="0.2"/>
    <row r="43962" ht="15" customHeight="1" x14ac:dyDescent="0.2"/>
    <row r="43963" ht="15" customHeight="1" x14ac:dyDescent="0.2"/>
    <row r="43964" ht="15" customHeight="1" x14ac:dyDescent="0.2"/>
    <row r="43965" ht="15" customHeight="1" x14ac:dyDescent="0.2"/>
    <row r="43966" ht="15" customHeight="1" x14ac:dyDescent="0.2"/>
    <row r="43967" ht="15" customHeight="1" x14ac:dyDescent="0.2"/>
    <row r="43968" ht="15" customHeight="1" x14ac:dyDescent="0.2"/>
    <row r="43969" ht="15" customHeight="1" x14ac:dyDescent="0.2"/>
    <row r="43970" ht="15" customHeight="1" x14ac:dyDescent="0.2"/>
    <row r="43971" ht="15" customHeight="1" x14ac:dyDescent="0.2"/>
    <row r="43972" ht="15" customHeight="1" x14ac:dyDescent="0.2"/>
    <row r="43973" ht="15" customHeight="1" x14ac:dyDescent="0.2"/>
    <row r="43974" ht="15" customHeight="1" x14ac:dyDescent="0.2"/>
    <row r="43975" ht="15" customHeight="1" x14ac:dyDescent="0.2"/>
    <row r="43976" ht="15" customHeight="1" x14ac:dyDescent="0.2"/>
    <row r="43977" ht="15" customHeight="1" x14ac:dyDescent="0.2"/>
    <row r="43978" ht="15" customHeight="1" x14ac:dyDescent="0.2"/>
    <row r="43979" ht="15" customHeight="1" x14ac:dyDescent="0.2"/>
    <row r="43980" ht="15" customHeight="1" x14ac:dyDescent="0.2"/>
    <row r="43981" ht="15" customHeight="1" x14ac:dyDescent="0.2"/>
    <row r="43982" ht="15" customHeight="1" x14ac:dyDescent="0.2"/>
    <row r="43983" ht="15" customHeight="1" x14ac:dyDescent="0.2"/>
    <row r="43984" ht="15" customHeight="1" x14ac:dyDescent="0.2"/>
    <row r="43985" ht="15" customHeight="1" x14ac:dyDescent="0.2"/>
    <row r="43986" ht="15" customHeight="1" x14ac:dyDescent="0.2"/>
    <row r="43987" ht="15" customHeight="1" x14ac:dyDescent="0.2"/>
    <row r="43988" ht="15" customHeight="1" x14ac:dyDescent="0.2"/>
    <row r="43989" ht="15" customHeight="1" x14ac:dyDescent="0.2"/>
    <row r="43990" ht="15" customHeight="1" x14ac:dyDescent="0.2"/>
    <row r="43991" ht="15" customHeight="1" x14ac:dyDescent="0.2"/>
    <row r="43992" ht="15" customHeight="1" x14ac:dyDescent="0.2"/>
    <row r="43993" ht="15" customHeight="1" x14ac:dyDescent="0.2"/>
    <row r="43994" ht="15" customHeight="1" x14ac:dyDescent="0.2"/>
    <row r="43995" ht="15" customHeight="1" x14ac:dyDescent="0.2"/>
    <row r="43996" ht="15" customHeight="1" x14ac:dyDescent="0.2"/>
    <row r="43997" ht="15" customHeight="1" x14ac:dyDescent="0.2"/>
    <row r="43998" ht="15" customHeight="1" x14ac:dyDescent="0.2"/>
    <row r="43999" ht="15" customHeight="1" x14ac:dyDescent="0.2"/>
    <row r="44000" ht="15" customHeight="1" x14ac:dyDescent="0.2"/>
    <row r="44001" ht="15" customHeight="1" x14ac:dyDescent="0.2"/>
    <row r="44002" ht="15" customHeight="1" x14ac:dyDescent="0.2"/>
    <row r="44003" ht="15" customHeight="1" x14ac:dyDescent="0.2"/>
    <row r="44004" ht="15" customHeight="1" x14ac:dyDescent="0.2"/>
    <row r="44005" ht="15" customHeight="1" x14ac:dyDescent="0.2"/>
    <row r="44006" ht="15" customHeight="1" x14ac:dyDescent="0.2"/>
    <row r="44007" ht="15" customHeight="1" x14ac:dyDescent="0.2"/>
    <row r="44008" ht="15" customHeight="1" x14ac:dyDescent="0.2"/>
    <row r="44009" ht="15" customHeight="1" x14ac:dyDescent="0.2"/>
    <row r="44010" ht="15" customHeight="1" x14ac:dyDescent="0.2"/>
    <row r="44011" ht="15" customHeight="1" x14ac:dyDescent="0.2"/>
    <row r="44012" ht="15" customHeight="1" x14ac:dyDescent="0.2"/>
    <row r="44013" ht="15" customHeight="1" x14ac:dyDescent="0.2"/>
    <row r="44014" ht="15" customHeight="1" x14ac:dyDescent="0.2"/>
    <row r="44015" ht="15" customHeight="1" x14ac:dyDescent="0.2"/>
    <row r="44016" ht="15" customHeight="1" x14ac:dyDescent="0.2"/>
    <row r="44017" ht="15" customHeight="1" x14ac:dyDescent="0.2"/>
    <row r="44018" ht="15" customHeight="1" x14ac:dyDescent="0.2"/>
    <row r="44019" ht="15" customHeight="1" x14ac:dyDescent="0.2"/>
    <row r="44020" ht="15" customHeight="1" x14ac:dyDescent="0.2"/>
    <row r="44021" ht="15" customHeight="1" x14ac:dyDescent="0.2"/>
    <row r="44022" ht="15" customHeight="1" x14ac:dyDescent="0.2"/>
    <row r="44023" ht="15" customHeight="1" x14ac:dyDescent="0.2"/>
    <row r="44024" ht="15" customHeight="1" x14ac:dyDescent="0.2"/>
    <row r="44025" ht="15" customHeight="1" x14ac:dyDescent="0.2"/>
    <row r="44026" ht="15" customHeight="1" x14ac:dyDescent="0.2"/>
    <row r="44027" ht="15" customHeight="1" x14ac:dyDescent="0.2"/>
    <row r="44028" ht="15" customHeight="1" x14ac:dyDescent="0.2"/>
    <row r="44029" ht="15" customHeight="1" x14ac:dyDescent="0.2"/>
    <row r="44030" ht="15" customHeight="1" x14ac:dyDescent="0.2"/>
    <row r="44031" ht="15" customHeight="1" x14ac:dyDescent="0.2"/>
    <row r="44032" ht="15" customHeight="1" x14ac:dyDescent="0.2"/>
    <row r="44033" ht="15" customHeight="1" x14ac:dyDescent="0.2"/>
    <row r="44034" ht="15" customHeight="1" x14ac:dyDescent="0.2"/>
    <row r="44035" ht="15" customHeight="1" x14ac:dyDescent="0.2"/>
    <row r="44036" ht="15" customHeight="1" x14ac:dyDescent="0.2"/>
    <row r="44037" ht="15" customHeight="1" x14ac:dyDescent="0.2"/>
    <row r="44038" ht="15" customHeight="1" x14ac:dyDescent="0.2"/>
    <row r="44039" ht="15" customHeight="1" x14ac:dyDescent="0.2"/>
    <row r="44040" ht="15" customHeight="1" x14ac:dyDescent="0.2"/>
    <row r="44041" ht="15" customHeight="1" x14ac:dyDescent="0.2"/>
    <row r="44042" ht="15" customHeight="1" x14ac:dyDescent="0.2"/>
    <row r="44043" ht="15" customHeight="1" x14ac:dyDescent="0.2"/>
    <row r="44044" ht="15" customHeight="1" x14ac:dyDescent="0.2"/>
    <row r="44045" ht="15" customHeight="1" x14ac:dyDescent="0.2"/>
    <row r="44046" ht="15" customHeight="1" x14ac:dyDescent="0.2"/>
    <row r="44047" ht="15" customHeight="1" x14ac:dyDescent="0.2"/>
    <row r="44048" ht="15" customHeight="1" x14ac:dyDescent="0.2"/>
    <row r="44049" ht="15" customHeight="1" x14ac:dyDescent="0.2"/>
    <row r="44050" ht="15" customHeight="1" x14ac:dyDescent="0.2"/>
    <row r="44051" ht="15" customHeight="1" x14ac:dyDescent="0.2"/>
    <row r="44052" ht="15" customHeight="1" x14ac:dyDescent="0.2"/>
    <row r="44053" ht="15" customHeight="1" x14ac:dyDescent="0.2"/>
    <row r="44054" ht="15" customHeight="1" x14ac:dyDescent="0.2"/>
    <row r="44055" ht="15" customHeight="1" x14ac:dyDescent="0.2"/>
    <row r="44056" ht="15" customHeight="1" x14ac:dyDescent="0.2"/>
    <row r="44057" ht="15" customHeight="1" x14ac:dyDescent="0.2"/>
    <row r="44058" ht="15" customHeight="1" x14ac:dyDescent="0.2"/>
    <row r="44059" ht="15" customHeight="1" x14ac:dyDescent="0.2"/>
    <row r="44060" ht="15" customHeight="1" x14ac:dyDescent="0.2"/>
    <row r="44061" ht="15" customHeight="1" x14ac:dyDescent="0.2"/>
    <row r="44062" ht="15" customHeight="1" x14ac:dyDescent="0.2"/>
    <row r="44063" ht="15" customHeight="1" x14ac:dyDescent="0.2"/>
    <row r="44064" ht="15" customHeight="1" x14ac:dyDescent="0.2"/>
    <row r="44065" ht="15" customHeight="1" x14ac:dyDescent="0.2"/>
    <row r="44066" ht="15" customHeight="1" x14ac:dyDescent="0.2"/>
    <row r="44067" ht="15" customHeight="1" x14ac:dyDescent="0.2"/>
    <row r="44068" ht="15" customHeight="1" x14ac:dyDescent="0.2"/>
    <row r="44069" ht="15" customHeight="1" x14ac:dyDescent="0.2"/>
    <row r="44070" ht="15" customHeight="1" x14ac:dyDescent="0.2"/>
    <row r="44071" ht="15" customHeight="1" x14ac:dyDescent="0.2"/>
    <row r="44072" ht="15" customHeight="1" x14ac:dyDescent="0.2"/>
    <row r="44073" ht="15" customHeight="1" x14ac:dyDescent="0.2"/>
    <row r="44074" ht="15" customHeight="1" x14ac:dyDescent="0.2"/>
    <row r="44075" ht="15" customHeight="1" x14ac:dyDescent="0.2"/>
    <row r="44076" ht="15" customHeight="1" x14ac:dyDescent="0.2"/>
    <row r="44077" ht="15" customHeight="1" x14ac:dyDescent="0.2"/>
    <row r="44078" ht="15" customHeight="1" x14ac:dyDescent="0.2"/>
    <row r="44079" ht="15" customHeight="1" x14ac:dyDescent="0.2"/>
    <row r="44080" ht="15" customHeight="1" x14ac:dyDescent="0.2"/>
    <row r="44081" ht="15" customHeight="1" x14ac:dyDescent="0.2"/>
    <row r="44082" ht="15" customHeight="1" x14ac:dyDescent="0.2"/>
    <row r="44083" ht="15" customHeight="1" x14ac:dyDescent="0.2"/>
    <row r="44084" ht="15" customHeight="1" x14ac:dyDescent="0.2"/>
    <row r="44085" ht="15" customHeight="1" x14ac:dyDescent="0.2"/>
    <row r="44086" ht="15" customHeight="1" x14ac:dyDescent="0.2"/>
    <row r="44087" ht="15" customHeight="1" x14ac:dyDescent="0.2"/>
    <row r="44088" ht="15" customHeight="1" x14ac:dyDescent="0.2"/>
    <row r="44089" ht="15" customHeight="1" x14ac:dyDescent="0.2"/>
    <row r="44090" ht="15" customHeight="1" x14ac:dyDescent="0.2"/>
    <row r="44091" ht="15" customHeight="1" x14ac:dyDescent="0.2"/>
    <row r="44092" ht="15" customHeight="1" x14ac:dyDescent="0.2"/>
    <row r="44093" ht="15" customHeight="1" x14ac:dyDescent="0.2"/>
    <row r="44094" ht="15" customHeight="1" x14ac:dyDescent="0.2"/>
    <row r="44095" ht="15" customHeight="1" x14ac:dyDescent="0.2"/>
    <row r="44096" ht="15" customHeight="1" x14ac:dyDescent="0.2"/>
    <row r="44097" ht="15" customHeight="1" x14ac:dyDescent="0.2"/>
    <row r="44098" ht="15" customHeight="1" x14ac:dyDescent="0.2"/>
    <row r="44099" ht="15" customHeight="1" x14ac:dyDescent="0.2"/>
    <row r="44100" ht="15" customHeight="1" x14ac:dyDescent="0.2"/>
    <row r="44101" ht="15" customHeight="1" x14ac:dyDescent="0.2"/>
    <row r="44102" ht="15" customHeight="1" x14ac:dyDescent="0.2"/>
    <row r="44103" ht="15" customHeight="1" x14ac:dyDescent="0.2"/>
    <row r="44104" ht="15" customHeight="1" x14ac:dyDescent="0.2"/>
    <row r="44105" ht="15" customHeight="1" x14ac:dyDescent="0.2"/>
    <row r="44106" ht="15" customHeight="1" x14ac:dyDescent="0.2"/>
    <row r="44107" ht="15" customHeight="1" x14ac:dyDescent="0.2"/>
    <row r="44108" ht="15" customHeight="1" x14ac:dyDescent="0.2"/>
    <row r="44109" ht="15" customHeight="1" x14ac:dyDescent="0.2"/>
    <row r="44110" ht="15" customHeight="1" x14ac:dyDescent="0.2"/>
    <row r="44111" ht="15" customHeight="1" x14ac:dyDescent="0.2"/>
    <row r="44112" ht="15" customHeight="1" x14ac:dyDescent="0.2"/>
    <row r="44113" ht="15" customHeight="1" x14ac:dyDescent="0.2"/>
    <row r="44114" ht="15" customHeight="1" x14ac:dyDescent="0.2"/>
    <row r="44115" ht="15" customHeight="1" x14ac:dyDescent="0.2"/>
    <row r="44116" ht="15" customHeight="1" x14ac:dyDescent="0.2"/>
    <row r="44117" ht="15" customHeight="1" x14ac:dyDescent="0.2"/>
    <row r="44118" ht="15" customHeight="1" x14ac:dyDescent="0.2"/>
    <row r="44119" ht="15" customHeight="1" x14ac:dyDescent="0.2"/>
    <row r="44120" ht="15" customHeight="1" x14ac:dyDescent="0.2"/>
    <row r="44121" ht="15" customHeight="1" x14ac:dyDescent="0.2"/>
    <row r="44122" ht="15" customHeight="1" x14ac:dyDescent="0.2"/>
    <row r="44123" ht="15" customHeight="1" x14ac:dyDescent="0.2"/>
    <row r="44124" ht="15" customHeight="1" x14ac:dyDescent="0.2"/>
    <row r="44125" ht="15" customHeight="1" x14ac:dyDescent="0.2"/>
    <row r="44126" ht="15" customHeight="1" x14ac:dyDescent="0.2"/>
    <row r="44127" ht="15" customHeight="1" x14ac:dyDescent="0.2"/>
    <row r="44128" ht="15" customHeight="1" x14ac:dyDescent="0.2"/>
    <row r="44129" ht="15" customHeight="1" x14ac:dyDescent="0.2"/>
    <row r="44130" ht="15" customHeight="1" x14ac:dyDescent="0.2"/>
    <row r="44131" ht="15" customHeight="1" x14ac:dyDescent="0.2"/>
    <row r="44132" ht="15" customHeight="1" x14ac:dyDescent="0.2"/>
    <row r="44133" ht="15" customHeight="1" x14ac:dyDescent="0.2"/>
    <row r="44134" ht="15" customHeight="1" x14ac:dyDescent="0.2"/>
    <row r="44135" ht="15" customHeight="1" x14ac:dyDescent="0.2"/>
    <row r="44136" ht="15" customHeight="1" x14ac:dyDescent="0.2"/>
    <row r="44137" ht="15" customHeight="1" x14ac:dyDescent="0.2"/>
    <row r="44138" ht="15" customHeight="1" x14ac:dyDescent="0.2"/>
    <row r="44139" ht="15" customHeight="1" x14ac:dyDescent="0.2"/>
    <row r="44140" ht="15" customHeight="1" x14ac:dyDescent="0.2"/>
    <row r="44141" ht="15" customHeight="1" x14ac:dyDescent="0.2"/>
    <row r="44142" ht="15" customHeight="1" x14ac:dyDescent="0.2"/>
    <row r="44143" ht="15" customHeight="1" x14ac:dyDescent="0.2"/>
    <row r="44144" ht="15" customHeight="1" x14ac:dyDescent="0.2"/>
    <row r="44145" ht="15" customHeight="1" x14ac:dyDescent="0.2"/>
    <row r="44146" ht="15" customHeight="1" x14ac:dyDescent="0.2"/>
    <row r="44147" ht="15" customHeight="1" x14ac:dyDescent="0.2"/>
    <row r="44148" ht="15" customHeight="1" x14ac:dyDescent="0.2"/>
    <row r="44149" ht="15" customHeight="1" x14ac:dyDescent="0.2"/>
    <row r="44150" ht="15" customHeight="1" x14ac:dyDescent="0.2"/>
    <row r="44151" ht="15" customHeight="1" x14ac:dyDescent="0.2"/>
    <row r="44152" ht="15" customHeight="1" x14ac:dyDescent="0.2"/>
    <row r="44153" ht="15" customHeight="1" x14ac:dyDescent="0.2"/>
    <row r="44154" ht="15" customHeight="1" x14ac:dyDescent="0.2"/>
    <row r="44155" ht="15" customHeight="1" x14ac:dyDescent="0.2"/>
    <row r="44156" ht="15" customHeight="1" x14ac:dyDescent="0.2"/>
    <row r="44157" ht="15" customHeight="1" x14ac:dyDescent="0.2"/>
    <row r="44158" ht="15" customHeight="1" x14ac:dyDescent="0.2"/>
    <row r="44159" ht="15" customHeight="1" x14ac:dyDescent="0.2"/>
    <row r="44160" ht="15" customHeight="1" x14ac:dyDescent="0.2"/>
    <row r="44161" ht="15" customHeight="1" x14ac:dyDescent="0.2"/>
    <row r="44162" ht="15" customHeight="1" x14ac:dyDescent="0.2"/>
    <row r="44163" ht="15" customHeight="1" x14ac:dyDescent="0.2"/>
    <row r="44164" ht="15" customHeight="1" x14ac:dyDescent="0.2"/>
    <row r="44165" ht="15" customHeight="1" x14ac:dyDescent="0.2"/>
    <row r="44166" ht="15" customHeight="1" x14ac:dyDescent="0.2"/>
    <row r="44167" ht="15" customHeight="1" x14ac:dyDescent="0.2"/>
    <row r="44168" ht="15" customHeight="1" x14ac:dyDescent="0.2"/>
    <row r="44169" ht="15" customHeight="1" x14ac:dyDescent="0.2"/>
    <row r="44170" ht="15" customHeight="1" x14ac:dyDescent="0.2"/>
    <row r="44171" ht="15" customHeight="1" x14ac:dyDescent="0.2"/>
    <row r="44172" ht="15" customHeight="1" x14ac:dyDescent="0.2"/>
    <row r="44173" ht="15" customHeight="1" x14ac:dyDescent="0.2"/>
    <row r="44174" ht="15" customHeight="1" x14ac:dyDescent="0.2"/>
    <row r="44175" ht="15" customHeight="1" x14ac:dyDescent="0.2"/>
    <row r="44176" ht="15" customHeight="1" x14ac:dyDescent="0.2"/>
    <row r="44177" ht="15" customHeight="1" x14ac:dyDescent="0.2"/>
    <row r="44178" ht="15" customHeight="1" x14ac:dyDescent="0.2"/>
    <row r="44179" ht="15" customHeight="1" x14ac:dyDescent="0.2"/>
    <row r="44180" ht="15" customHeight="1" x14ac:dyDescent="0.2"/>
    <row r="44181" ht="15" customHeight="1" x14ac:dyDescent="0.2"/>
    <row r="44182" ht="15" customHeight="1" x14ac:dyDescent="0.2"/>
    <row r="44183" ht="15" customHeight="1" x14ac:dyDescent="0.2"/>
    <row r="44184" ht="15" customHeight="1" x14ac:dyDescent="0.2"/>
    <row r="44185" ht="15" customHeight="1" x14ac:dyDescent="0.2"/>
    <row r="44186" ht="15" customHeight="1" x14ac:dyDescent="0.2"/>
    <row r="44187" ht="15" customHeight="1" x14ac:dyDescent="0.2"/>
    <row r="44188" ht="15" customHeight="1" x14ac:dyDescent="0.2"/>
    <row r="44189" ht="15" customHeight="1" x14ac:dyDescent="0.2"/>
    <row r="44190" ht="15" customHeight="1" x14ac:dyDescent="0.2"/>
    <row r="44191" ht="15" customHeight="1" x14ac:dyDescent="0.2"/>
    <row r="44192" ht="15" customHeight="1" x14ac:dyDescent="0.2"/>
    <row r="44193" ht="15" customHeight="1" x14ac:dyDescent="0.2"/>
    <row r="44194" ht="15" customHeight="1" x14ac:dyDescent="0.2"/>
    <row r="44195" ht="15" customHeight="1" x14ac:dyDescent="0.2"/>
    <row r="44196" ht="15" customHeight="1" x14ac:dyDescent="0.2"/>
    <row r="44197" ht="15" customHeight="1" x14ac:dyDescent="0.2"/>
    <row r="44198" ht="15" customHeight="1" x14ac:dyDescent="0.2"/>
    <row r="44199" ht="15" customHeight="1" x14ac:dyDescent="0.2"/>
    <row r="44200" ht="15" customHeight="1" x14ac:dyDescent="0.2"/>
    <row r="44201" ht="15" customHeight="1" x14ac:dyDescent="0.2"/>
    <row r="44202" ht="15" customHeight="1" x14ac:dyDescent="0.2"/>
    <row r="44203" ht="15" customHeight="1" x14ac:dyDescent="0.2"/>
    <row r="44204" ht="15" customHeight="1" x14ac:dyDescent="0.2"/>
    <row r="44205" ht="15" customHeight="1" x14ac:dyDescent="0.2"/>
    <row r="44206" ht="15" customHeight="1" x14ac:dyDescent="0.2"/>
    <row r="44207" ht="15" customHeight="1" x14ac:dyDescent="0.2"/>
    <row r="44208" ht="15" customHeight="1" x14ac:dyDescent="0.2"/>
    <row r="44209" ht="15" customHeight="1" x14ac:dyDescent="0.2"/>
    <row r="44210" ht="15" customHeight="1" x14ac:dyDescent="0.2"/>
    <row r="44211" ht="15" customHeight="1" x14ac:dyDescent="0.2"/>
    <row r="44212" ht="15" customHeight="1" x14ac:dyDescent="0.2"/>
    <row r="44213" ht="15" customHeight="1" x14ac:dyDescent="0.2"/>
    <row r="44214" ht="15" customHeight="1" x14ac:dyDescent="0.2"/>
    <row r="44215" ht="15" customHeight="1" x14ac:dyDescent="0.2"/>
    <row r="44216" ht="15" customHeight="1" x14ac:dyDescent="0.2"/>
    <row r="44217" ht="15" customHeight="1" x14ac:dyDescent="0.2"/>
    <row r="44218" ht="15" customHeight="1" x14ac:dyDescent="0.2"/>
    <row r="44219" ht="15" customHeight="1" x14ac:dyDescent="0.2"/>
    <row r="44220" ht="15" customHeight="1" x14ac:dyDescent="0.2"/>
    <row r="44221" ht="15" customHeight="1" x14ac:dyDescent="0.2"/>
    <row r="44222" ht="15" customHeight="1" x14ac:dyDescent="0.2"/>
    <row r="44223" ht="15" customHeight="1" x14ac:dyDescent="0.2"/>
    <row r="44224" ht="15" customHeight="1" x14ac:dyDescent="0.2"/>
    <row r="44225" ht="15" customHeight="1" x14ac:dyDescent="0.2"/>
    <row r="44226" ht="15" customHeight="1" x14ac:dyDescent="0.2"/>
    <row r="44227" ht="15" customHeight="1" x14ac:dyDescent="0.2"/>
    <row r="44228" ht="15" customHeight="1" x14ac:dyDescent="0.2"/>
    <row r="44229" ht="15" customHeight="1" x14ac:dyDescent="0.2"/>
    <row r="44230" ht="15" customHeight="1" x14ac:dyDescent="0.2"/>
    <row r="44231" ht="15" customHeight="1" x14ac:dyDescent="0.2"/>
    <row r="44232" ht="15" customHeight="1" x14ac:dyDescent="0.2"/>
    <row r="44233" ht="15" customHeight="1" x14ac:dyDescent="0.2"/>
    <row r="44234" ht="15" customHeight="1" x14ac:dyDescent="0.2"/>
    <row r="44235" ht="15" customHeight="1" x14ac:dyDescent="0.2"/>
    <row r="44236" ht="15" customHeight="1" x14ac:dyDescent="0.2"/>
    <row r="44237" ht="15" customHeight="1" x14ac:dyDescent="0.2"/>
    <row r="44238" ht="15" customHeight="1" x14ac:dyDescent="0.2"/>
    <row r="44239" ht="15" customHeight="1" x14ac:dyDescent="0.2"/>
    <row r="44240" ht="15" customHeight="1" x14ac:dyDescent="0.2"/>
    <row r="44241" ht="15" customHeight="1" x14ac:dyDescent="0.2"/>
    <row r="44242" ht="15" customHeight="1" x14ac:dyDescent="0.2"/>
    <row r="44243" ht="15" customHeight="1" x14ac:dyDescent="0.2"/>
    <row r="44244" ht="15" customHeight="1" x14ac:dyDescent="0.2"/>
    <row r="44245" ht="15" customHeight="1" x14ac:dyDescent="0.2"/>
    <row r="44246" ht="15" customHeight="1" x14ac:dyDescent="0.2"/>
    <row r="44247" ht="15" customHeight="1" x14ac:dyDescent="0.2"/>
    <row r="44248" ht="15" customHeight="1" x14ac:dyDescent="0.2"/>
    <row r="44249" ht="15" customHeight="1" x14ac:dyDescent="0.2"/>
    <row r="44250" ht="15" customHeight="1" x14ac:dyDescent="0.2"/>
    <row r="44251" ht="15" customHeight="1" x14ac:dyDescent="0.2"/>
    <row r="44252" ht="15" customHeight="1" x14ac:dyDescent="0.2"/>
    <row r="44253" ht="15" customHeight="1" x14ac:dyDescent="0.2"/>
    <row r="44254" ht="15" customHeight="1" x14ac:dyDescent="0.2"/>
    <row r="44255" ht="15" customHeight="1" x14ac:dyDescent="0.2"/>
    <row r="44256" ht="15" customHeight="1" x14ac:dyDescent="0.2"/>
    <row r="44257" ht="15" customHeight="1" x14ac:dyDescent="0.2"/>
    <row r="44258" ht="15" customHeight="1" x14ac:dyDescent="0.2"/>
    <row r="44259" ht="15" customHeight="1" x14ac:dyDescent="0.2"/>
    <row r="44260" ht="15" customHeight="1" x14ac:dyDescent="0.2"/>
    <row r="44261" ht="15" customHeight="1" x14ac:dyDescent="0.2"/>
    <row r="44262" ht="15" customHeight="1" x14ac:dyDescent="0.2"/>
    <row r="44263" ht="15" customHeight="1" x14ac:dyDescent="0.2"/>
    <row r="44264" ht="15" customHeight="1" x14ac:dyDescent="0.2"/>
    <row r="44265" ht="15" customHeight="1" x14ac:dyDescent="0.2"/>
    <row r="44266" ht="15" customHeight="1" x14ac:dyDescent="0.2"/>
    <row r="44267" ht="15" customHeight="1" x14ac:dyDescent="0.2"/>
    <row r="44268" ht="15" customHeight="1" x14ac:dyDescent="0.2"/>
    <row r="44269" ht="15" customHeight="1" x14ac:dyDescent="0.2"/>
    <row r="44270" ht="15" customHeight="1" x14ac:dyDescent="0.2"/>
    <row r="44271" ht="15" customHeight="1" x14ac:dyDescent="0.2"/>
    <row r="44272" ht="15" customHeight="1" x14ac:dyDescent="0.2"/>
    <row r="44273" ht="15" customHeight="1" x14ac:dyDescent="0.2"/>
    <row r="44274" ht="15" customHeight="1" x14ac:dyDescent="0.2"/>
    <row r="44275" ht="15" customHeight="1" x14ac:dyDescent="0.2"/>
    <row r="44276" ht="15" customHeight="1" x14ac:dyDescent="0.2"/>
    <row r="44277" ht="15" customHeight="1" x14ac:dyDescent="0.2"/>
    <row r="44278" ht="15" customHeight="1" x14ac:dyDescent="0.2"/>
    <row r="44279" ht="15" customHeight="1" x14ac:dyDescent="0.2"/>
    <row r="44280" ht="15" customHeight="1" x14ac:dyDescent="0.2"/>
    <row r="44281" ht="15" customHeight="1" x14ac:dyDescent="0.2"/>
    <row r="44282" ht="15" customHeight="1" x14ac:dyDescent="0.2"/>
    <row r="44283" ht="15" customHeight="1" x14ac:dyDescent="0.2"/>
    <row r="44284" ht="15" customHeight="1" x14ac:dyDescent="0.2"/>
    <row r="44285" ht="15" customHeight="1" x14ac:dyDescent="0.2"/>
    <row r="44286" ht="15" customHeight="1" x14ac:dyDescent="0.2"/>
    <row r="44287" ht="15" customHeight="1" x14ac:dyDescent="0.2"/>
    <row r="44288" ht="15" customHeight="1" x14ac:dyDescent="0.2"/>
    <row r="44289" ht="15" customHeight="1" x14ac:dyDescent="0.2"/>
    <row r="44290" ht="15" customHeight="1" x14ac:dyDescent="0.2"/>
    <row r="44291" ht="15" customHeight="1" x14ac:dyDescent="0.2"/>
    <row r="44292" ht="15" customHeight="1" x14ac:dyDescent="0.2"/>
    <row r="44293" ht="15" customHeight="1" x14ac:dyDescent="0.2"/>
    <row r="44294" ht="15" customHeight="1" x14ac:dyDescent="0.2"/>
    <row r="44295" ht="15" customHeight="1" x14ac:dyDescent="0.2"/>
    <row r="44296" ht="15" customHeight="1" x14ac:dyDescent="0.2"/>
    <row r="44297" ht="15" customHeight="1" x14ac:dyDescent="0.2"/>
    <row r="44298" ht="15" customHeight="1" x14ac:dyDescent="0.2"/>
    <row r="44299" ht="15" customHeight="1" x14ac:dyDescent="0.2"/>
    <row r="44300" ht="15" customHeight="1" x14ac:dyDescent="0.2"/>
    <row r="44301" ht="15" customHeight="1" x14ac:dyDescent="0.2"/>
    <row r="44302" ht="15" customHeight="1" x14ac:dyDescent="0.2"/>
    <row r="44303" ht="15" customHeight="1" x14ac:dyDescent="0.2"/>
    <row r="44304" ht="15" customHeight="1" x14ac:dyDescent="0.2"/>
    <row r="44305" ht="15" customHeight="1" x14ac:dyDescent="0.2"/>
    <row r="44306" ht="15" customHeight="1" x14ac:dyDescent="0.2"/>
    <row r="44307" ht="15" customHeight="1" x14ac:dyDescent="0.2"/>
    <row r="44308" ht="15" customHeight="1" x14ac:dyDescent="0.2"/>
    <row r="44309" ht="15" customHeight="1" x14ac:dyDescent="0.2"/>
    <row r="44310" ht="15" customHeight="1" x14ac:dyDescent="0.2"/>
    <row r="44311" ht="15" customHeight="1" x14ac:dyDescent="0.2"/>
    <row r="44312" ht="15" customHeight="1" x14ac:dyDescent="0.2"/>
    <row r="44313" ht="15" customHeight="1" x14ac:dyDescent="0.2"/>
    <row r="44314" ht="15" customHeight="1" x14ac:dyDescent="0.2"/>
    <row r="44315" ht="15" customHeight="1" x14ac:dyDescent="0.2"/>
    <row r="44316" ht="15" customHeight="1" x14ac:dyDescent="0.2"/>
    <row r="44317" ht="15" customHeight="1" x14ac:dyDescent="0.2"/>
    <row r="44318" ht="15" customHeight="1" x14ac:dyDescent="0.2"/>
    <row r="44319" ht="15" customHeight="1" x14ac:dyDescent="0.2"/>
    <row r="44320" ht="15" customHeight="1" x14ac:dyDescent="0.2"/>
    <row r="44321" ht="15" customHeight="1" x14ac:dyDescent="0.2"/>
    <row r="44322" ht="15" customHeight="1" x14ac:dyDescent="0.2"/>
    <row r="44323" ht="15" customHeight="1" x14ac:dyDescent="0.2"/>
    <row r="44324" ht="15" customHeight="1" x14ac:dyDescent="0.2"/>
    <row r="44325" ht="15" customHeight="1" x14ac:dyDescent="0.2"/>
    <row r="44326" ht="15" customHeight="1" x14ac:dyDescent="0.2"/>
    <row r="44327" ht="15" customHeight="1" x14ac:dyDescent="0.2"/>
    <row r="44328" ht="15" customHeight="1" x14ac:dyDescent="0.2"/>
    <row r="44329" ht="15" customHeight="1" x14ac:dyDescent="0.2"/>
    <row r="44330" ht="15" customHeight="1" x14ac:dyDescent="0.2"/>
    <row r="44331" ht="15" customHeight="1" x14ac:dyDescent="0.2"/>
    <row r="44332" ht="15" customHeight="1" x14ac:dyDescent="0.2"/>
    <row r="44333" ht="15" customHeight="1" x14ac:dyDescent="0.2"/>
    <row r="44334" ht="15" customHeight="1" x14ac:dyDescent="0.2"/>
    <row r="44335" ht="15" customHeight="1" x14ac:dyDescent="0.2"/>
    <row r="44336" ht="15" customHeight="1" x14ac:dyDescent="0.2"/>
    <row r="44337" ht="15" customHeight="1" x14ac:dyDescent="0.2"/>
    <row r="44338" ht="15" customHeight="1" x14ac:dyDescent="0.2"/>
    <row r="44339" ht="15" customHeight="1" x14ac:dyDescent="0.2"/>
    <row r="44340" ht="15" customHeight="1" x14ac:dyDescent="0.2"/>
    <row r="44341" ht="15" customHeight="1" x14ac:dyDescent="0.2"/>
    <row r="44342" ht="15" customHeight="1" x14ac:dyDescent="0.2"/>
    <row r="44343" ht="15" customHeight="1" x14ac:dyDescent="0.2"/>
    <row r="44344" ht="15" customHeight="1" x14ac:dyDescent="0.2"/>
    <row r="44345" ht="15" customHeight="1" x14ac:dyDescent="0.2"/>
    <row r="44346" ht="15" customHeight="1" x14ac:dyDescent="0.2"/>
    <row r="44347" ht="15" customHeight="1" x14ac:dyDescent="0.2"/>
    <row r="44348" ht="15" customHeight="1" x14ac:dyDescent="0.2"/>
    <row r="44349" ht="15" customHeight="1" x14ac:dyDescent="0.2"/>
    <row r="44350" ht="15" customHeight="1" x14ac:dyDescent="0.2"/>
    <row r="44351" ht="15" customHeight="1" x14ac:dyDescent="0.2"/>
    <row r="44352" ht="15" customHeight="1" x14ac:dyDescent="0.2"/>
    <row r="44353" ht="15" customHeight="1" x14ac:dyDescent="0.2"/>
    <row r="44354" ht="15" customHeight="1" x14ac:dyDescent="0.2"/>
    <row r="44355" ht="15" customHeight="1" x14ac:dyDescent="0.2"/>
    <row r="44356" ht="15" customHeight="1" x14ac:dyDescent="0.2"/>
    <row r="44357" ht="15" customHeight="1" x14ac:dyDescent="0.2"/>
    <row r="44358" ht="15" customHeight="1" x14ac:dyDescent="0.2"/>
    <row r="44359" ht="15" customHeight="1" x14ac:dyDescent="0.2"/>
    <row r="44360" ht="15" customHeight="1" x14ac:dyDescent="0.2"/>
    <row r="44361" ht="15" customHeight="1" x14ac:dyDescent="0.2"/>
    <row r="44362" ht="15" customHeight="1" x14ac:dyDescent="0.2"/>
    <row r="44363" ht="15" customHeight="1" x14ac:dyDescent="0.2"/>
    <row r="44364" ht="15" customHeight="1" x14ac:dyDescent="0.2"/>
    <row r="44365" ht="15" customHeight="1" x14ac:dyDescent="0.2"/>
    <row r="44366" ht="15" customHeight="1" x14ac:dyDescent="0.2"/>
    <row r="44367" ht="15" customHeight="1" x14ac:dyDescent="0.2"/>
    <row r="44368" ht="15" customHeight="1" x14ac:dyDescent="0.2"/>
    <row r="44369" ht="15" customHeight="1" x14ac:dyDescent="0.2"/>
    <row r="44370" ht="15" customHeight="1" x14ac:dyDescent="0.2"/>
    <row r="44371" ht="15" customHeight="1" x14ac:dyDescent="0.2"/>
    <row r="44372" ht="15" customHeight="1" x14ac:dyDescent="0.2"/>
    <row r="44373" ht="15" customHeight="1" x14ac:dyDescent="0.2"/>
    <row r="44374" ht="15" customHeight="1" x14ac:dyDescent="0.2"/>
    <row r="44375" ht="15" customHeight="1" x14ac:dyDescent="0.2"/>
    <row r="44376" ht="15" customHeight="1" x14ac:dyDescent="0.2"/>
    <row r="44377" ht="15" customHeight="1" x14ac:dyDescent="0.2"/>
    <row r="44378" ht="15" customHeight="1" x14ac:dyDescent="0.2"/>
    <row r="44379" ht="15" customHeight="1" x14ac:dyDescent="0.2"/>
    <row r="44380" ht="15" customHeight="1" x14ac:dyDescent="0.2"/>
    <row r="44381" ht="15" customHeight="1" x14ac:dyDescent="0.2"/>
    <row r="44382" ht="15" customHeight="1" x14ac:dyDescent="0.2"/>
    <row r="44383" ht="15" customHeight="1" x14ac:dyDescent="0.2"/>
    <row r="44384" ht="15" customHeight="1" x14ac:dyDescent="0.2"/>
    <row r="44385" ht="15" customHeight="1" x14ac:dyDescent="0.2"/>
    <row r="44386" ht="15" customHeight="1" x14ac:dyDescent="0.2"/>
    <row r="44387" ht="15" customHeight="1" x14ac:dyDescent="0.2"/>
    <row r="44388" ht="15" customHeight="1" x14ac:dyDescent="0.2"/>
    <row r="44389" ht="15" customHeight="1" x14ac:dyDescent="0.2"/>
    <row r="44390" ht="15" customHeight="1" x14ac:dyDescent="0.2"/>
    <row r="44391" ht="15" customHeight="1" x14ac:dyDescent="0.2"/>
    <row r="44392" ht="15" customHeight="1" x14ac:dyDescent="0.2"/>
    <row r="44393" ht="15" customHeight="1" x14ac:dyDescent="0.2"/>
    <row r="44394" ht="15" customHeight="1" x14ac:dyDescent="0.2"/>
    <row r="44395" ht="15" customHeight="1" x14ac:dyDescent="0.2"/>
    <row r="44396" ht="15" customHeight="1" x14ac:dyDescent="0.2"/>
    <row r="44397" ht="15" customHeight="1" x14ac:dyDescent="0.2"/>
    <row r="44398" ht="15" customHeight="1" x14ac:dyDescent="0.2"/>
    <row r="44399" ht="15" customHeight="1" x14ac:dyDescent="0.2"/>
    <row r="44400" ht="15" customHeight="1" x14ac:dyDescent="0.2"/>
    <row r="44401" ht="15" customHeight="1" x14ac:dyDescent="0.2"/>
    <row r="44402" ht="15" customHeight="1" x14ac:dyDescent="0.2"/>
    <row r="44403" ht="15" customHeight="1" x14ac:dyDescent="0.2"/>
    <row r="44404" ht="15" customHeight="1" x14ac:dyDescent="0.2"/>
    <row r="44405" ht="15" customHeight="1" x14ac:dyDescent="0.2"/>
    <row r="44406" ht="15" customHeight="1" x14ac:dyDescent="0.2"/>
    <row r="44407" ht="15" customHeight="1" x14ac:dyDescent="0.2"/>
    <row r="44408" ht="15" customHeight="1" x14ac:dyDescent="0.2"/>
    <row r="44409" ht="15" customHeight="1" x14ac:dyDescent="0.2"/>
    <row r="44410" ht="15" customHeight="1" x14ac:dyDescent="0.2"/>
    <row r="44411" ht="15" customHeight="1" x14ac:dyDescent="0.2"/>
    <row r="44412" ht="15" customHeight="1" x14ac:dyDescent="0.2"/>
    <row r="44413" ht="15" customHeight="1" x14ac:dyDescent="0.2"/>
    <row r="44414" ht="15" customHeight="1" x14ac:dyDescent="0.2"/>
    <row r="44415" ht="15" customHeight="1" x14ac:dyDescent="0.2"/>
    <row r="44416" ht="15" customHeight="1" x14ac:dyDescent="0.2"/>
    <row r="44417" ht="15" customHeight="1" x14ac:dyDescent="0.2"/>
    <row r="44418" ht="15" customHeight="1" x14ac:dyDescent="0.2"/>
    <row r="44419" ht="15" customHeight="1" x14ac:dyDescent="0.2"/>
    <row r="44420" ht="15" customHeight="1" x14ac:dyDescent="0.2"/>
    <row r="44421" ht="15" customHeight="1" x14ac:dyDescent="0.2"/>
    <row r="44422" ht="15" customHeight="1" x14ac:dyDescent="0.2"/>
    <row r="44423" ht="15" customHeight="1" x14ac:dyDescent="0.2"/>
    <row r="44424" ht="15" customHeight="1" x14ac:dyDescent="0.2"/>
    <row r="44425" ht="15" customHeight="1" x14ac:dyDescent="0.2"/>
    <row r="44426" ht="15" customHeight="1" x14ac:dyDescent="0.2"/>
    <row r="44427" ht="15" customHeight="1" x14ac:dyDescent="0.2"/>
    <row r="44428" ht="15" customHeight="1" x14ac:dyDescent="0.2"/>
    <row r="44429" ht="15" customHeight="1" x14ac:dyDescent="0.2"/>
    <row r="44430" ht="15" customHeight="1" x14ac:dyDescent="0.2"/>
    <row r="44431" ht="15" customHeight="1" x14ac:dyDescent="0.2"/>
    <row r="44432" ht="15" customHeight="1" x14ac:dyDescent="0.2"/>
    <row r="44433" ht="15" customHeight="1" x14ac:dyDescent="0.2"/>
    <row r="44434" ht="15" customHeight="1" x14ac:dyDescent="0.2"/>
    <row r="44435" ht="15" customHeight="1" x14ac:dyDescent="0.2"/>
    <row r="44436" ht="15" customHeight="1" x14ac:dyDescent="0.2"/>
    <row r="44437" ht="15" customHeight="1" x14ac:dyDescent="0.2"/>
    <row r="44438" ht="15" customHeight="1" x14ac:dyDescent="0.2"/>
    <row r="44439" ht="15" customHeight="1" x14ac:dyDescent="0.2"/>
    <row r="44440" ht="15" customHeight="1" x14ac:dyDescent="0.2"/>
    <row r="44441" ht="15" customHeight="1" x14ac:dyDescent="0.2"/>
    <row r="44442" ht="15" customHeight="1" x14ac:dyDescent="0.2"/>
    <row r="44443" ht="15" customHeight="1" x14ac:dyDescent="0.2"/>
    <row r="44444" ht="15" customHeight="1" x14ac:dyDescent="0.2"/>
    <row r="44445" ht="15" customHeight="1" x14ac:dyDescent="0.2"/>
    <row r="44446" ht="15" customHeight="1" x14ac:dyDescent="0.2"/>
    <row r="44447" ht="15" customHeight="1" x14ac:dyDescent="0.2"/>
    <row r="44448" ht="15" customHeight="1" x14ac:dyDescent="0.2"/>
    <row r="44449" ht="15" customHeight="1" x14ac:dyDescent="0.2"/>
    <row r="44450" ht="15" customHeight="1" x14ac:dyDescent="0.2"/>
    <row r="44451" ht="15" customHeight="1" x14ac:dyDescent="0.2"/>
    <row r="44452" ht="15" customHeight="1" x14ac:dyDescent="0.2"/>
    <row r="44453" ht="15" customHeight="1" x14ac:dyDescent="0.2"/>
    <row r="44454" ht="15" customHeight="1" x14ac:dyDescent="0.2"/>
    <row r="44455" ht="15" customHeight="1" x14ac:dyDescent="0.2"/>
    <row r="44456" ht="15" customHeight="1" x14ac:dyDescent="0.2"/>
    <row r="44457" ht="15" customHeight="1" x14ac:dyDescent="0.2"/>
    <row r="44458" ht="15" customHeight="1" x14ac:dyDescent="0.2"/>
    <row r="44459" ht="15" customHeight="1" x14ac:dyDescent="0.2"/>
    <row r="44460" ht="15" customHeight="1" x14ac:dyDescent="0.2"/>
    <row r="44461" ht="15" customHeight="1" x14ac:dyDescent="0.2"/>
    <row r="44462" ht="15" customHeight="1" x14ac:dyDescent="0.2"/>
    <row r="44463" ht="15" customHeight="1" x14ac:dyDescent="0.2"/>
    <row r="44464" ht="15" customHeight="1" x14ac:dyDescent="0.2"/>
    <row r="44465" ht="15" customHeight="1" x14ac:dyDescent="0.2"/>
    <row r="44466" ht="15" customHeight="1" x14ac:dyDescent="0.2"/>
    <row r="44467" ht="15" customHeight="1" x14ac:dyDescent="0.2"/>
    <row r="44468" ht="15" customHeight="1" x14ac:dyDescent="0.2"/>
    <row r="44469" ht="15" customHeight="1" x14ac:dyDescent="0.2"/>
    <row r="44470" ht="15" customHeight="1" x14ac:dyDescent="0.2"/>
    <row r="44471" ht="15" customHeight="1" x14ac:dyDescent="0.2"/>
    <row r="44472" ht="15" customHeight="1" x14ac:dyDescent="0.2"/>
    <row r="44473" ht="15" customHeight="1" x14ac:dyDescent="0.2"/>
    <row r="44474" ht="15" customHeight="1" x14ac:dyDescent="0.2"/>
    <row r="44475" ht="15" customHeight="1" x14ac:dyDescent="0.2"/>
    <row r="44476" ht="15" customHeight="1" x14ac:dyDescent="0.2"/>
    <row r="44477" ht="15" customHeight="1" x14ac:dyDescent="0.2"/>
    <row r="44478" ht="15" customHeight="1" x14ac:dyDescent="0.2"/>
    <row r="44479" ht="15" customHeight="1" x14ac:dyDescent="0.2"/>
    <row r="44480" ht="15" customHeight="1" x14ac:dyDescent="0.2"/>
    <row r="44481" ht="15" customHeight="1" x14ac:dyDescent="0.2"/>
    <row r="44482" ht="15" customHeight="1" x14ac:dyDescent="0.2"/>
    <row r="44483" ht="15" customHeight="1" x14ac:dyDescent="0.2"/>
    <row r="44484" ht="15" customHeight="1" x14ac:dyDescent="0.2"/>
    <row r="44485" ht="15" customHeight="1" x14ac:dyDescent="0.2"/>
    <row r="44486" ht="15" customHeight="1" x14ac:dyDescent="0.2"/>
    <row r="44487" ht="15" customHeight="1" x14ac:dyDescent="0.2"/>
    <row r="44488" ht="15" customHeight="1" x14ac:dyDescent="0.2"/>
    <row r="44489" ht="15" customHeight="1" x14ac:dyDescent="0.2"/>
    <row r="44490" ht="15" customHeight="1" x14ac:dyDescent="0.2"/>
    <row r="44491" ht="15" customHeight="1" x14ac:dyDescent="0.2"/>
    <row r="44492" ht="15" customHeight="1" x14ac:dyDescent="0.2"/>
    <row r="44493" ht="15" customHeight="1" x14ac:dyDescent="0.2"/>
    <row r="44494" ht="15" customHeight="1" x14ac:dyDescent="0.2"/>
    <row r="44495" ht="15" customHeight="1" x14ac:dyDescent="0.2"/>
    <row r="44496" ht="15" customHeight="1" x14ac:dyDescent="0.2"/>
    <row r="44497" ht="15" customHeight="1" x14ac:dyDescent="0.2"/>
    <row r="44498" ht="15" customHeight="1" x14ac:dyDescent="0.2"/>
    <row r="44499" ht="15" customHeight="1" x14ac:dyDescent="0.2"/>
    <row r="44500" ht="15" customHeight="1" x14ac:dyDescent="0.2"/>
    <row r="44501" ht="15" customHeight="1" x14ac:dyDescent="0.2"/>
    <row r="44502" ht="15" customHeight="1" x14ac:dyDescent="0.2"/>
    <row r="44503" ht="15" customHeight="1" x14ac:dyDescent="0.2"/>
    <row r="44504" ht="15" customHeight="1" x14ac:dyDescent="0.2"/>
    <row r="44505" ht="15" customHeight="1" x14ac:dyDescent="0.2"/>
    <row r="44506" ht="15" customHeight="1" x14ac:dyDescent="0.2"/>
    <row r="44507" ht="15" customHeight="1" x14ac:dyDescent="0.2"/>
    <row r="44508" ht="15" customHeight="1" x14ac:dyDescent="0.2"/>
    <row r="44509" ht="15" customHeight="1" x14ac:dyDescent="0.2"/>
    <row r="44510" ht="15" customHeight="1" x14ac:dyDescent="0.2"/>
    <row r="44511" ht="15" customHeight="1" x14ac:dyDescent="0.2"/>
    <row r="44512" ht="15" customHeight="1" x14ac:dyDescent="0.2"/>
    <row r="44513" ht="15" customHeight="1" x14ac:dyDescent="0.2"/>
    <row r="44514" ht="15" customHeight="1" x14ac:dyDescent="0.2"/>
    <row r="44515" ht="15" customHeight="1" x14ac:dyDescent="0.2"/>
    <row r="44516" ht="15" customHeight="1" x14ac:dyDescent="0.2"/>
    <row r="44517" ht="15" customHeight="1" x14ac:dyDescent="0.2"/>
    <row r="44518" ht="15" customHeight="1" x14ac:dyDescent="0.2"/>
    <row r="44519" ht="15" customHeight="1" x14ac:dyDescent="0.2"/>
    <row r="44520" ht="15" customHeight="1" x14ac:dyDescent="0.2"/>
    <row r="44521" ht="15" customHeight="1" x14ac:dyDescent="0.2"/>
    <row r="44522" ht="15" customHeight="1" x14ac:dyDescent="0.2"/>
    <row r="44523" ht="15" customHeight="1" x14ac:dyDescent="0.2"/>
    <row r="44524" ht="15" customHeight="1" x14ac:dyDescent="0.2"/>
    <row r="44525" ht="15" customHeight="1" x14ac:dyDescent="0.2"/>
    <row r="44526" ht="15" customHeight="1" x14ac:dyDescent="0.2"/>
    <row r="44527" ht="15" customHeight="1" x14ac:dyDescent="0.2"/>
    <row r="44528" ht="15" customHeight="1" x14ac:dyDescent="0.2"/>
    <row r="44529" ht="15" customHeight="1" x14ac:dyDescent="0.2"/>
    <row r="44530" ht="15" customHeight="1" x14ac:dyDescent="0.2"/>
    <row r="44531" ht="15" customHeight="1" x14ac:dyDescent="0.2"/>
    <row r="44532" ht="15" customHeight="1" x14ac:dyDescent="0.2"/>
    <row r="44533" ht="15" customHeight="1" x14ac:dyDescent="0.2"/>
    <row r="44534" ht="15" customHeight="1" x14ac:dyDescent="0.2"/>
    <row r="44535" ht="15" customHeight="1" x14ac:dyDescent="0.2"/>
    <row r="44536" ht="15" customHeight="1" x14ac:dyDescent="0.2"/>
    <row r="44537" ht="15" customHeight="1" x14ac:dyDescent="0.2"/>
    <row r="44538" ht="15" customHeight="1" x14ac:dyDescent="0.2"/>
    <row r="44539" ht="15" customHeight="1" x14ac:dyDescent="0.2"/>
    <row r="44540" ht="15" customHeight="1" x14ac:dyDescent="0.2"/>
    <row r="44541" ht="15" customHeight="1" x14ac:dyDescent="0.2"/>
    <row r="44542" ht="15" customHeight="1" x14ac:dyDescent="0.2"/>
    <row r="44543" ht="15" customHeight="1" x14ac:dyDescent="0.2"/>
    <row r="44544" ht="15" customHeight="1" x14ac:dyDescent="0.2"/>
    <row r="44545" ht="15" customHeight="1" x14ac:dyDescent="0.2"/>
    <row r="44546" ht="15" customHeight="1" x14ac:dyDescent="0.2"/>
    <row r="44547" ht="15" customHeight="1" x14ac:dyDescent="0.2"/>
    <row r="44548" ht="15" customHeight="1" x14ac:dyDescent="0.2"/>
    <row r="44549" ht="15" customHeight="1" x14ac:dyDescent="0.2"/>
    <row r="44550" ht="15" customHeight="1" x14ac:dyDescent="0.2"/>
    <row r="44551" ht="15" customHeight="1" x14ac:dyDescent="0.2"/>
    <row r="44552" ht="15" customHeight="1" x14ac:dyDescent="0.2"/>
    <row r="44553" ht="15" customHeight="1" x14ac:dyDescent="0.2"/>
    <row r="44554" ht="15" customHeight="1" x14ac:dyDescent="0.2"/>
    <row r="44555" ht="15" customHeight="1" x14ac:dyDescent="0.2"/>
    <row r="44556" ht="15" customHeight="1" x14ac:dyDescent="0.2"/>
    <row r="44557" ht="15" customHeight="1" x14ac:dyDescent="0.2"/>
    <row r="44558" ht="15" customHeight="1" x14ac:dyDescent="0.2"/>
    <row r="44559" ht="15" customHeight="1" x14ac:dyDescent="0.2"/>
    <row r="44560" ht="15" customHeight="1" x14ac:dyDescent="0.2"/>
    <row r="44561" ht="15" customHeight="1" x14ac:dyDescent="0.2"/>
    <row r="44562" ht="15" customHeight="1" x14ac:dyDescent="0.2"/>
    <row r="44563" ht="15" customHeight="1" x14ac:dyDescent="0.2"/>
    <row r="44564" ht="15" customHeight="1" x14ac:dyDescent="0.2"/>
    <row r="44565" ht="15" customHeight="1" x14ac:dyDescent="0.2"/>
    <row r="44566" ht="15" customHeight="1" x14ac:dyDescent="0.2"/>
    <row r="44567" ht="15" customHeight="1" x14ac:dyDescent="0.2"/>
    <row r="44568" ht="15" customHeight="1" x14ac:dyDescent="0.2"/>
    <row r="44569" ht="15" customHeight="1" x14ac:dyDescent="0.2"/>
    <row r="44570" ht="15" customHeight="1" x14ac:dyDescent="0.2"/>
    <row r="44571" ht="15" customHeight="1" x14ac:dyDescent="0.2"/>
    <row r="44572" ht="15" customHeight="1" x14ac:dyDescent="0.2"/>
    <row r="44573" ht="15" customHeight="1" x14ac:dyDescent="0.2"/>
    <row r="44574" ht="15" customHeight="1" x14ac:dyDescent="0.2"/>
    <row r="44575" ht="15" customHeight="1" x14ac:dyDescent="0.2"/>
    <row r="44576" ht="15" customHeight="1" x14ac:dyDescent="0.2"/>
    <row r="44577" ht="15" customHeight="1" x14ac:dyDescent="0.2"/>
    <row r="44578" ht="15" customHeight="1" x14ac:dyDescent="0.2"/>
    <row r="44579" ht="15" customHeight="1" x14ac:dyDescent="0.2"/>
    <row r="44580" ht="15" customHeight="1" x14ac:dyDescent="0.2"/>
    <row r="44581" ht="15" customHeight="1" x14ac:dyDescent="0.2"/>
    <row r="44582" ht="15" customHeight="1" x14ac:dyDescent="0.2"/>
    <row r="44583" ht="15" customHeight="1" x14ac:dyDescent="0.2"/>
    <row r="44584" ht="15" customHeight="1" x14ac:dyDescent="0.2"/>
    <row r="44585" ht="15" customHeight="1" x14ac:dyDescent="0.2"/>
    <row r="44586" ht="15" customHeight="1" x14ac:dyDescent="0.2"/>
    <row r="44587" ht="15" customHeight="1" x14ac:dyDescent="0.2"/>
    <row r="44588" ht="15" customHeight="1" x14ac:dyDescent="0.2"/>
    <row r="44589" ht="15" customHeight="1" x14ac:dyDescent="0.2"/>
    <row r="44590" ht="15" customHeight="1" x14ac:dyDescent="0.2"/>
    <row r="44591" ht="15" customHeight="1" x14ac:dyDescent="0.2"/>
    <row r="44592" ht="15" customHeight="1" x14ac:dyDescent="0.2"/>
    <row r="44593" ht="15" customHeight="1" x14ac:dyDescent="0.2"/>
    <row r="44594" ht="15" customHeight="1" x14ac:dyDescent="0.2"/>
    <row r="44595" ht="15" customHeight="1" x14ac:dyDescent="0.2"/>
    <row r="44596" ht="15" customHeight="1" x14ac:dyDescent="0.2"/>
    <row r="44597" ht="15" customHeight="1" x14ac:dyDescent="0.2"/>
    <row r="44598" ht="15" customHeight="1" x14ac:dyDescent="0.2"/>
    <row r="44599" ht="15" customHeight="1" x14ac:dyDescent="0.2"/>
    <row r="44600" ht="15" customHeight="1" x14ac:dyDescent="0.2"/>
    <row r="44601" ht="15" customHeight="1" x14ac:dyDescent="0.2"/>
    <row r="44602" ht="15" customHeight="1" x14ac:dyDescent="0.2"/>
    <row r="44603" ht="15" customHeight="1" x14ac:dyDescent="0.2"/>
    <row r="44604" ht="15" customHeight="1" x14ac:dyDescent="0.2"/>
    <row r="44605" ht="15" customHeight="1" x14ac:dyDescent="0.2"/>
    <row r="44606" ht="15" customHeight="1" x14ac:dyDescent="0.2"/>
    <row r="44607" ht="15" customHeight="1" x14ac:dyDescent="0.2"/>
    <row r="44608" ht="15" customHeight="1" x14ac:dyDescent="0.2"/>
    <row r="44609" ht="15" customHeight="1" x14ac:dyDescent="0.2"/>
    <row r="44610" ht="15" customHeight="1" x14ac:dyDescent="0.2"/>
    <row r="44611" ht="15" customHeight="1" x14ac:dyDescent="0.2"/>
    <row r="44612" ht="15" customHeight="1" x14ac:dyDescent="0.2"/>
    <row r="44613" ht="15" customHeight="1" x14ac:dyDescent="0.2"/>
    <row r="44614" ht="15" customHeight="1" x14ac:dyDescent="0.2"/>
    <row r="44615" ht="15" customHeight="1" x14ac:dyDescent="0.2"/>
    <row r="44616" ht="15" customHeight="1" x14ac:dyDescent="0.2"/>
    <row r="44617" ht="15" customHeight="1" x14ac:dyDescent="0.2"/>
    <row r="44618" ht="15" customHeight="1" x14ac:dyDescent="0.2"/>
    <row r="44619" ht="15" customHeight="1" x14ac:dyDescent="0.2"/>
    <row r="44620" ht="15" customHeight="1" x14ac:dyDescent="0.2"/>
    <row r="44621" ht="15" customHeight="1" x14ac:dyDescent="0.2"/>
    <row r="44622" ht="15" customHeight="1" x14ac:dyDescent="0.2"/>
    <row r="44623" ht="15" customHeight="1" x14ac:dyDescent="0.2"/>
    <row r="44624" ht="15" customHeight="1" x14ac:dyDescent="0.2"/>
    <row r="44625" ht="15" customHeight="1" x14ac:dyDescent="0.2"/>
    <row r="44626" ht="15" customHeight="1" x14ac:dyDescent="0.2"/>
    <row r="44627" ht="15" customHeight="1" x14ac:dyDescent="0.2"/>
    <row r="44628" ht="15" customHeight="1" x14ac:dyDescent="0.2"/>
    <row r="44629" ht="15" customHeight="1" x14ac:dyDescent="0.2"/>
    <row r="44630" ht="15" customHeight="1" x14ac:dyDescent="0.2"/>
    <row r="44631" ht="15" customHeight="1" x14ac:dyDescent="0.2"/>
    <row r="44632" ht="15" customHeight="1" x14ac:dyDescent="0.2"/>
    <row r="44633" ht="15" customHeight="1" x14ac:dyDescent="0.2"/>
    <row r="44634" ht="15" customHeight="1" x14ac:dyDescent="0.2"/>
    <row r="44635" ht="15" customHeight="1" x14ac:dyDescent="0.2"/>
    <row r="44636" ht="15" customHeight="1" x14ac:dyDescent="0.2"/>
    <row r="44637" ht="15" customHeight="1" x14ac:dyDescent="0.2"/>
    <row r="44638" ht="15" customHeight="1" x14ac:dyDescent="0.2"/>
    <row r="44639" ht="15" customHeight="1" x14ac:dyDescent="0.2"/>
    <row r="44640" ht="15" customHeight="1" x14ac:dyDescent="0.2"/>
    <row r="44641" ht="15" customHeight="1" x14ac:dyDescent="0.2"/>
    <row r="44642" ht="15" customHeight="1" x14ac:dyDescent="0.2"/>
    <row r="44643" ht="15" customHeight="1" x14ac:dyDescent="0.2"/>
    <row r="44644" ht="15" customHeight="1" x14ac:dyDescent="0.2"/>
    <row r="44645" ht="15" customHeight="1" x14ac:dyDescent="0.2"/>
    <row r="44646" ht="15" customHeight="1" x14ac:dyDescent="0.2"/>
    <row r="44647" ht="15" customHeight="1" x14ac:dyDescent="0.2"/>
    <row r="44648" ht="15" customHeight="1" x14ac:dyDescent="0.2"/>
    <row r="44649" ht="15" customHeight="1" x14ac:dyDescent="0.2"/>
    <row r="44650" ht="15" customHeight="1" x14ac:dyDescent="0.2"/>
    <row r="44651" ht="15" customHeight="1" x14ac:dyDescent="0.2"/>
    <row r="44652" ht="15" customHeight="1" x14ac:dyDescent="0.2"/>
    <row r="44653" ht="15" customHeight="1" x14ac:dyDescent="0.2"/>
    <row r="44654" ht="15" customHeight="1" x14ac:dyDescent="0.2"/>
    <row r="44655" ht="15" customHeight="1" x14ac:dyDescent="0.2"/>
    <row r="44656" ht="15" customHeight="1" x14ac:dyDescent="0.2"/>
    <row r="44657" ht="15" customHeight="1" x14ac:dyDescent="0.2"/>
    <row r="44658" ht="15" customHeight="1" x14ac:dyDescent="0.2"/>
    <row r="44659" ht="15" customHeight="1" x14ac:dyDescent="0.2"/>
    <row r="44660" ht="15" customHeight="1" x14ac:dyDescent="0.2"/>
    <row r="44661" ht="15" customHeight="1" x14ac:dyDescent="0.2"/>
    <row r="44662" ht="15" customHeight="1" x14ac:dyDescent="0.2"/>
    <row r="44663" ht="15" customHeight="1" x14ac:dyDescent="0.2"/>
    <row r="44664" ht="15" customHeight="1" x14ac:dyDescent="0.2"/>
    <row r="44665" ht="15" customHeight="1" x14ac:dyDescent="0.2"/>
    <row r="44666" ht="15" customHeight="1" x14ac:dyDescent="0.2"/>
    <row r="44667" ht="15" customHeight="1" x14ac:dyDescent="0.2"/>
    <row r="44668" ht="15" customHeight="1" x14ac:dyDescent="0.2"/>
    <row r="44669" ht="15" customHeight="1" x14ac:dyDescent="0.2"/>
    <row r="44670" ht="15" customHeight="1" x14ac:dyDescent="0.2"/>
    <row r="44671" ht="15" customHeight="1" x14ac:dyDescent="0.2"/>
    <row r="44672" ht="15" customHeight="1" x14ac:dyDescent="0.2"/>
    <row r="44673" ht="15" customHeight="1" x14ac:dyDescent="0.2"/>
    <row r="44674" ht="15" customHeight="1" x14ac:dyDescent="0.2"/>
    <row r="44675" ht="15" customHeight="1" x14ac:dyDescent="0.2"/>
    <row r="44676" ht="15" customHeight="1" x14ac:dyDescent="0.2"/>
    <row r="44677" ht="15" customHeight="1" x14ac:dyDescent="0.2"/>
    <row r="44678" ht="15" customHeight="1" x14ac:dyDescent="0.2"/>
    <row r="44679" ht="15" customHeight="1" x14ac:dyDescent="0.2"/>
    <row r="44680" ht="15" customHeight="1" x14ac:dyDescent="0.2"/>
    <row r="44681" ht="15" customHeight="1" x14ac:dyDescent="0.2"/>
    <row r="44682" ht="15" customHeight="1" x14ac:dyDescent="0.2"/>
    <row r="44683" ht="15" customHeight="1" x14ac:dyDescent="0.2"/>
    <row r="44684" ht="15" customHeight="1" x14ac:dyDescent="0.2"/>
    <row r="44685" ht="15" customHeight="1" x14ac:dyDescent="0.2"/>
    <row r="44686" ht="15" customHeight="1" x14ac:dyDescent="0.2"/>
    <row r="44687" ht="15" customHeight="1" x14ac:dyDescent="0.2"/>
    <row r="44688" ht="15" customHeight="1" x14ac:dyDescent="0.2"/>
    <row r="44689" ht="15" customHeight="1" x14ac:dyDescent="0.2"/>
    <row r="44690" ht="15" customHeight="1" x14ac:dyDescent="0.2"/>
    <row r="44691" ht="15" customHeight="1" x14ac:dyDescent="0.2"/>
    <row r="44692" ht="15" customHeight="1" x14ac:dyDescent="0.2"/>
    <row r="44693" ht="15" customHeight="1" x14ac:dyDescent="0.2"/>
    <row r="44694" ht="15" customHeight="1" x14ac:dyDescent="0.2"/>
    <row r="44695" ht="15" customHeight="1" x14ac:dyDescent="0.2"/>
    <row r="44696" ht="15" customHeight="1" x14ac:dyDescent="0.2"/>
    <row r="44697" ht="15" customHeight="1" x14ac:dyDescent="0.2"/>
    <row r="44698" ht="15" customHeight="1" x14ac:dyDescent="0.2"/>
    <row r="44699" ht="15" customHeight="1" x14ac:dyDescent="0.2"/>
    <row r="44700" ht="15" customHeight="1" x14ac:dyDescent="0.2"/>
    <row r="44701" ht="15" customHeight="1" x14ac:dyDescent="0.2"/>
    <row r="44702" ht="15" customHeight="1" x14ac:dyDescent="0.2"/>
    <row r="44703" ht="15" customHeight="1" x14ac:dyDescent="0.2"/>
    <row r="44704" ht="15" customHeight="1" x14ac:dyDescent="0.2"/>
    <row r="44705" ht="15" customHeight="1" x14ac:dyDescent="0.2"/>
    <row r="44706" ht="15" customHeight="1" x14ac:dyDescent="0.2"/>
    <row r="44707" ht="15" customHeight="1" x14ac:dyDescent="0.2"/>
    <row r="44708" ht="15" customHeight="1" x14ac:dyDescent="0.2"/>
    <row r="44709" ht="15" customHeight="1" x14ac:dyDescent="0.2"/>
    <row r="44710" ht="15" customHeight="1" x14ac:dyDescent="0.2"/>
    <row r="44711" ht="15" customHeight="1" x14ac:dyDescent="0.2"/>
    <row r="44712" ht="15" customHeight="1" x14ac:dyDescent="0.2"/>
    <row r="44713" ht="15" customHeight="1" x14ac:dyDescent="0.2"/>
    <row r="44714" ht="15" customHeight="1" x14ac:dyDescent="0.2"/>
    <row r="44715" ht="15" customHeight="1" x14ac:dyDescent="0.2"/>
    <row r="44716" ht="15" customHeight="1" x14ac:dyDescent="0.2"/>
    <row r="44717" ht="15" customHeight="1" x14ac:dyDescent="0.2"/>
    <row r="44718" ht="15" customHeight="1" x14ac:dyDescent="0.2"/>
    <row r="44719" ht="15" customHeight="1" x14ac:dyDescent="0.2"/>
    <row r="44720" ht="15" customHeight="1" x14ac:dyDescent="0.2"/>
    <row r="44721" ht="15" customHeight="1" x14ac:dyDescent="0.2"/>
    <row r="44722" ht="15" customHeight="1" x14ac:dyDescent="0.2"/>
    <row r="44723" ht="15" customHeight="1" x14ac:dyDescent="0.2"/>
    <row r="44724" ht="15" customHeight="1" x14ac:dyDescent="0.2"/>
    <row r="44725" ht="15" customHeight="1" x14ac:dyDescent="0.2"/>
    <row r="44726" ht="15" customHeight="1" x14ac:dyDescent="0.2"/>
    <row r="44727" ht="15" customHeight="1" x14ac:dyDescent="0.2"/>
    <row r="44728" ht="15" customHeight="1" x14ac:dyDescent="0.2"/>
    <row r="44729" ht="15" customHeight="1" x14ac:dyDescent="0.2"/>
    <row r="44730" ht="15" customHeight="1" x14ac:dyDescent="0.2"/>
    <row r="44731" ht="15" customHeight="1" x14ac:dyDescent="0.2"/>
    <row r="44732" ht="15" customHeight="1" x14ac:dyDescent="0.2"/>
    <row r="44733" ht="15" customHeight="1" x14ac:dyDescent="0.2"/>
    <row r="44734" ht="15" customHeight="1" x14ac:dyDescent="0.2"/>
    <row r="44735" ht="15" customHeight="1" x14ac:dyDescent="0.2"/>
    <row r="44736" ht="15" customHeight="1" x14ac:dyDescent="0.2"/>
    <row r="44737" ht="15" customHeight="1" x14ac:dyDescent="0.2"/>
    <row r="44738" ht="15" customHeight="1" x14ac:dyDescent="0.2"/>
    <row r="44739" ht="15" customHeight="1" x14ac:dyDescent="0.2"/>
    <row r="44740" ht="15" customHeight="1" x14ac:dyDescent="0.2"/>
    <row r="44741" ht="15" customHeight="1" x14ac:dyDescent="0.2"/>
    <row r="44742" ht="15" customHeight="1" x14ac:dyDescent="0.2"/>
    <row r="44743" ht="15" customHeight="1" x14ac:dyDescent="0.2"/>
    <row r="44744" ht="15" customHeight="1" x14ac:dyDescent="0.2"/>
    <row r="44745" ht="15" customHeight="1" x14ac:dyDescent="0.2"/>
    <row r="44746" ht="15" customHeight="1" x14ac:dyDescent="0.2"/>
    <row r="44747" ht="15" customHeight="1" x14ac:dyDescent="0.2"/>
    <row r="44748" ht="15" customHeight="1" x14ac:dyDescent="0.2"/>
    <row r="44749" ht="15" customHeight="1" x14ac:dyDescent="0.2"/>
    <row r="44750" ht="15" customHeight="1" x14ac:dyDescent="0.2"/>
    <row r="44751" ht="15" customHeight="1" x14ac:dyDescent="0.2"/>
    <row r="44752" ht="15" customHeight="1" x14ac:dyDescent="0.2"/>
    <row r="44753" ht="15" customHeight="1" x14ac:dyDescent="0.2"/>
    <row r="44754" ht="15" customHeight="1" x14ac:dyDescent="0.2"/>
    <row r="44755" ht="15" customHeight="1" x14ac:dyDescent="0.2"/>
    <row r="44756" ht="15" customHeight="1" x14ac:dyDescent="0.2"/>
    <row r="44757" ht="15" customHeight="1" x14ac:dyDescent="0.2"/>
    <row r="44758" ht="15" customHeight="1" x14ac:dyDescent="0.2"/>
    <row r="44759" ht="15" customHeight="1" x14ac:dyDescent="0.2"/>
    <row r="44760" ht="15" customHeight="1" x14ac:dyDescent="0.2"/>
    <row r="44761" ht="15" customHeight="1" x14ac:dyDescent="0.2"/>
    <row r="44762" ht="15" customHeight="1" x14ac:dyDescent="0.2"/>
    <row r="44763" ht="15" customHeight="1" x14ac:dyDescent="0.2"/>
    <row r="44764" ht="15" customHeight="1" x14ac:dyDescent="0.2"/>
    <row r="44765" ht="15" customHeight="1" x14ac:dyDescent="0.2"/>
    <row r="44766" ht="15" customHeight="1" x14ac:dyDescent="0.2"/>
    <row r="44767" ht="15" customHeight="1" x14ac:dyDescent="0.2"/>
    <row r="44768" ht="15" customHeight="1" x14ac:dyDescent="0.2"/>
    <row r="44769" ht="15" customHeight="1" x14ac:dyDescent="0.2"/>
    <row r="44770" ht="15" customHeight="1" x14ac:dyDescent="0.2"/>
    <row r="44771" ht="15" customHeight="1" x14ac:dyDescent="0.2"/>
    <row r="44772" ht="15" customHeight="1" x14ac:dyDescent="0.2"/>
    <row r="44773" ht="15" customHeight="1" x14ac:dyDescent="0.2"/>
    <row r="44774" ht="15" customHeight="1" x14ac:dyDescent="0.2"/>
    <row r="44775" ht="15" customHeight="1" x14ac:dyDescent="0.2"/>
    <row r="44776" ht="15" customHeight="1" x14ac:dyDescent="0.2"/>
    <row r="44777" ht="15" customHeight="1" x14ac:dyDescent="0.2"/>
    <row r="44778" ht="15" customHeight="1" x14ac:dyDescent="0.2"/>
    <row r="44779" ht="15" customHeight="1" x14ac:dyDescent="0.2"/>
    <row r="44780" ht="15" customHeight="1" x14ac:dyDescent="0.2"/>
    <row r="44781" ht="15" customHeight="1" x14ac:dyDescent="0.2"/>
    <row r="44782" ht="15" customHeight="1" x14ac:dyDescent="0.2"/>
    <row r="44783" ht="15" customHeight="1" x14ac:dyDescent="0.2"/>
    <row r="44784" ht="15" customHeight="1" x14ac:dyDescent="0.2"/>
    <row r="44785" ht="15" customHeight="1" x14ac:dyDescent="0.2"/>
    <row r="44786" ht="15" customHeight="1" x14ac:dyDescent="0.2"/>
    <row r="44787" ht="15" customHeight="1" x14ac:dyDescent="0.2"/>
    <row r="44788" ht="15" customHeight="1" x14ac:dyDescent="0.2"/>
    <row r="44789" ht="15" customHeight="1" x14ac:dyDescent="0.2"/>
    <row r="44790" ht="15" customHeight="1" x14ac:dyDescent="0.2"/>
    <row r="44791" ht="15" customHeight="1" x14ac:dyDescent="0.2"/>
    <row r="44792" ht="15" customHeight="1" x14ac:dyDescent="0.2"/>
    <row r="44793" ht="15" customHeight="1" x14ac:dyDescent="0.2"/>
    <row r="44794" ht="15" customHeight="1" x14ac:dyDescent="0.2"/>
    <row r="44795" ht="15" customHeight="1" x14ac:dyDescent="0.2"/>
    <row r="44796" ht="15" customHeight="1" x14ac:dyDescent="0.2"/>
    <row r="44797" ht="15" customHeight="1" x14ac:dyDescent="0.2"/>
    <row r="44798" ht="15" customHeight="1" x14ac:dyDescent="0.2"/>
    <row r="44799" ht="15" customHeight="1" x14ac:dyDescent="0.2"/>
    <row r="44800" ht="15" customHeight="1" x14ac:dyDescent="0.2"/>
    <row r="44801" ht="15" customHeight="1" x14ac:dyDescent="0.2"/>
    <row r="44802" ht="15" customHeight="1" x14ac:dyDescent="0.2"/>
    <row r="44803" ht="15" customHeight="1" x14ac:dyDescent="0.2"/>
    <row r="44804" ht="15" customHeight="1" x14ac:dyDescent="0.2"/>
    <row r="44805" ht="15" customHeight="1" x14ac:dyDescent="0.2"/>
    <row r="44806" ht="15" customHeight="1" x14ac:dyDescent="0.2"/>
    <row r="44807" ht="15" customHeight="1" x14ac:dyDescent="0.2"/>
    <row r="44808" ht="15" customHeight="1" x14ac:dyDescent="0.2"/>
    <row r="44809" ht="15" customHeight="1" x14ac:dyDescent="0.2"/>
    <row r="44810" ht="15" customHeight="1" x14ac:dyDescent="0.2"/>
    <row r="44811" ht="15" customHeight="1" x14ac:dyDescent="0.2"/>
    <row r="44812" ht="15" customHeight="1" x14ac:dyDescent="0.2"/>
    <row r="44813" ht="15" customHeight="1" x14ac:dyDescent="0.2"/>
    <row r="44814" ht="15" customHeight="1" x14ac:dyDescent="0.2"/>
    <row r="44815" ht="15" customHeight="1" x14ac:dyDescent="0.2"/>
    <row r="44816" ht="15" customHeight="1" x14ac:dyDescent="0.2"/>
    <row r="44817" ht="15" customHeight="1" x14ac:dyDescent="0.2"/>
    <row r="44818" ht="15" customHeight="1" x14ac:dyDescent="0.2"/>
    <row r="44819" ht="15" customHeight="1" x14ac:dyDescent="0.2"/>
    <row r="44820" ht="15" customHeight="1" x14ac:dyDescent="0.2"/>
    <row r="44821" ht="15" customHeight="1" x14ac:dyDescent="0.2"/>
    <row r="44822" ht="15" customHeight="1" x14ac:dyDescent="0.2"/>
    <row r="44823" ht="15" customHeight="1" x14ac:dyDescent="0.2"/>
    <row r="44824" ht="15" customHeight="1" x14ac:dyDescent="0.2"/>
    <row r="44825" ht="15" customHeight="1" x14ac:dyDescent="0.2"/>
    <row r="44826" ht="15" customHeight="1" x14ac:dyDescent="0.2"/>
    <row r="44827" ht="15" customHeight="1" x14ac:dyDescent="0.2"/>
    <row r="44828" ht="15" customHeight="1" x14ac:dyDescent="0.2"/>
    <row r="44829" ht="15" customHeight="1" x14ac:dyDescent="0.2"/>
    <row r="44830" ht="15" customHeight="1" x14ac:dyDescent="0.2"/>
    <row r="44831" ht="15" customHeight="1" x14ac:dyDescent="0.2"/>
    <row r="44832" ht="15" customHeight="1" x14ac:dyDescent="0.2"/>
    <row r="44833" ht="15" customHeight="1" x14ac:dyDescent="0.2"/>
    <row r="44834" ht="15" customHeight="1" x14ac:dyDescent="0.2"/>
    <row r="44835" ht="15" customHeight="1" x14ac:dyDescent="0.2"/>
    <row r="44836" ht="15" customHeight="1" x14ac:dyDescent="0.2"/>
    <row r="44837" ht="15" customHeight="1" x14ac:dyDescent="0.2"/>
    <row r="44838" ht="15" customHeight="1" x14ac:dyDescent="0.2"/>
    <row r="44839" ht="15" customHeight="1" x14ac:dyDescent="0.2"/>
    <row r="44840" ht="15" customHeight="1" x14ac:dyDescent="0.2"/>
    <row r="44841" ht="15" customHeight="1" x14ac:dyDescent="0.2"/>
    <row r="44842" ht="15" customHeight="1" x14ac:dyDescent="0.2"/>
    <row r="44843" ht="15" customHeight="1" x14ac:dyDescent="0.2"/>
    <row r="44844" ht="15" customHeight="1" x14ac:dyDescent="0.2"/>
    <row r="44845" ht="15" customHeight="1" x14ac:dyDescent="0.2"/>
    <row r="44846" ht="15" customHeight="1" x14ac:dyDescent="0.2"/>
    <row r="44847" ht="15" customHeight="1" x14ac:dyDescent="0.2"/>
    <row r="44848" ht="15" customHeight="1" x14ac:dyDescent="0.2"/>
    <row r="44849" ht="15" customHeight="1" x14ac:dyDescent="0.2"/>
    <row r="44850" ht="15" customHeight="1" x14ac:dyDescent="0.2"/>
    <row r="44851" ht="15" customHeight="1" x14ac:dyDescent="0.2"/>
    <row r="44852" ht="15" customHeight="1" x14ac:dyDescent="0.2"/>
    <row r="44853" ht="15" customHeight="1" x14ac:dyDescent="0.2"/>
    <row r="44854" ht="15" customHeight="1" x14ac:dyDescent="0.2"/>
    <row r="44855" ht="15" customHeight="1" x14ac:dyDescent="0.2"/>
    <row r="44856" ht="15" customHeight="1" x14ac:dyDescent="0.2"/>
    <row r="44857" ht="15" customHeight="1" x14ac:dyDescent="0.2"/>
    <row r="44858" ht="15" customHeight="1" x14ac:dyDescent="0.2"/>
    <row r="44859" ht="15" customHeight="1" x14ac:dyDescent="0.2"/>
    <row r="44860" ht="15" customHeight="1" x14ac:dyDescent="0.2"/>
    <row r="44861" ht="15" customHeight="1" x14ac:dyDescent="0.2"/>
    <row r="44862" ht="15" customHeight="1" x14ac:dyDescent="0.2"/>
    <row r="44863" ht="15" customHeight="1" x14ac:dyDescent="0.2"/>
    <row r="44864" ht="15" customHeight="1" x14ac:dyDescent="0.2"/>
    <row r="44865" ht="15" customHeight="1" x14ac:dyDescent="0.2"/>
    <row r="44866" ht="15" customHeight="1" x14ac:dyDescent="0.2"/>
    <row r="44867" ht="15" customHeight="1" x14ac:dyDescent="0.2"/>
    <row r="44868" ht="15" customHeight="1" x14ac:dyDescent="0.2"/>
    <row r="44869" ht="15" customHeight="1" x14ac:dyDescent="0.2"/>
    <row r="44870" ht="15" customHeight="1" x14ac:dyDescent="0.2"/>
    <row r="44871" ht="15" customHeight="1" x14ac:dyDescent="0.2"/>
    <row r="44872" ht="15" customHeight="1" x14ac:dyDescent="0.2"/>
    <row r="44873" ht="15" customHeight="1" x14ac:dyDescent="0.2"/>
    <row r="44874" ht="15" customHeight="1" x14ac:dyDescent="0.2"/>
    <row r="44875" ht="15" customHeight="1" x14ac:dyDescent="0.2"/>
    <row r="44876" ht="15" customHeight="1" x14ac:dyDescent="0.2"/>
    <row r="44877" ht="15" customHeight="1" x14ac:dyDescent="0.2"/>
    <row r="44878" ht="15" customHeight="1" x14ac:dyDescent="0.2"/>
    <row r="44879" ht="15" customHeight="1" x14ac:dyDescent="0.2"/>
    <row r="44880" ht="15" customHeight="1" x14ac:dyDescent="0.2"/>
    <row r="44881" ht="15" customHeight="1" x14ac:dyDescent="0.2"/>
    <row r="44882" ht="15" customHeight="1" x14ac:dyDescent="0.2"/>
    <row r="44883" ht="15" customHeight="1" x14ac:dyDescent="0.2"/>
    <row r="44884" ht="15" customHeight="1" x14ac:dyDescent="0.2"/>
    <row r="44885" ht="15" customHeight="1" x14ac:dyDescent="0.2"/>
    <row r="44886" ht="15" customHeight="1" x14ac:dyDescent="0.2"/>
    <row r="44887" ht="15" customHeight="1" x14ac:dyDescent="0.2"/>
    <row r="44888" ht="15" customHeight="1" x14ac:dyDescent="0.2"/>
    <row r="44889" ht="15" customHeight="1" x14ac:dyDescent="0.2"/>
    <row r="44890" ht="15" customHeight="1" x14ac:dyDescent="0.2"/>
    <row r="44891" ht="15" customHeight="1" x14ac:dyDescent="0.2"/>
    <row r="44892" ht="15" customHeight="1" x14ac:dyDescent="0.2"/>
    <row r="44893" ht="15" customHeight="1" x14ac:dyDescent="0.2"/>
    <row r="44894" ht="15" customHeight="1" x14ac:dyDescent="0.2"/>
    <row r="44895" ht="15" customHeight="1" x14ac:dyDescent="0.2"/>
    <row r="44896" ht="15" customHeight="1" x14ac:dyDescent="0.2"/>
    <row r="44897" ht="15" customHeight="1" x14ac:dyDescent="0.2"/>
    <row r="44898" ht="15" customHeight="1" x14ac:dyDescent="0.2"/>
    <row r="44899" ht="15" customHeight="1" x14ac:dyDescent="0.2"/>
    <row r="44900" ht="15" customHeight="1" x14ac:dyDescent="0.2"/>
    <row r="44901" ht="15" customHeight="1" x14ac:dyDescent="0.2"/>
    <row r="44902" ht="15" customHeight="1" x14ac:dyDescent="0.2"/>
    <row r="44903" ht="15" customHeight="1" x14ac:dyDescent="0.2"/>
    <row r="44904" ht="15" customHeight="1" x14ac:dyDescent="0.2"/>
    <row r="44905" ht="15" customHeight="1" x14ac:dyDescent="0.2"/>
    <row r="44906" ht="15" customHeight="1" x14ac:dyDescent="0.2"/>
    <row r="44907" ht="15" customHeight="1" x14ac:dyDescent="0.2"/>
    <row r="44908" ht="15" customHeight="1" x14ac:dyDescent="0.2"/>
    <row r="44909" ht="15" customHeight="1" x14ac:dyDescent="0.2"/>
    <row r="44910" ht="15" customHeight="1" x14ac:dyDescent="0.2"/>
    <row r="44911" ht="15" customHeight="1" x14ac:dyDescent="0.2"/>
    <row r="44912" ht="15" customHeight="1" x14ac:dyDescent="0.2"/>
    <row r="44913" ht="15" customHeight="1" x14ac:dyDescent="0.2"/>
    <row r="44914" ht="15" customHeight="1" x14ac:dyDescent="0.2"/>
    <row r="44915" ht="15" customHeight="1" x14ac:dyDescent="0.2"/>
    <row r="44916" ht="15" customHeight="1" x14ac:dyDescent="0.2"/>
    <row r="44917" ht="15" customHeight="1" x14ac:dyDescent="0.2"/>
    <row r="44918" ht="15" customHeight="1" x14ac:dyDescent="0.2"/>
    <row r="44919" ht="15" customHeight="1" x14ac:dyDescent="0.2"/>
    <row r="44920" ht="15" customHeight="1" x14ac:dyDescent="0.2"/>
    <row r="44921" ht="15" customHeight="1" x14ac:dyDescent="0.2"/>
    <row r="44922" ht="15" customHeight="1" x14ac:dyDescent="0.2"/>
    <row r="44923" ht="15" customHeight="1" x14ac:dyDescent="0.2"/>
    <row r="44924" ht="15" customHeight="1" x14ac:dyDescent="0.2"/>
    <row r="44925" ht="15" customHeight="1" x14ac:dyDescent="0.2"/>
    <row r="44926" ht="15" customHeight="1" x14ac:dyDescent="0.2"/>
    <row r="44927" ht="15" customHeight="1" x14ac:dyDescent="0.2"/>
    <row r="44928" ht="15" customHeight="1" x14ac:dyDescent="0.2"/>
    <row r="44929" ht="15" customHeight="1" x14ac:dyDescent="0.2"/>
    <row r="44930" ht="15" customHeight="1" x14ac:dyDescent="0.2"/>
    <row r="44931" ht="15" customHeight="1" x14ac:dyDescent="0.2"/>
    <row r="44932" ht="15" customHeight="1" x14ac:dyDescent="0.2"/>
    <row r="44933" ht="15" customHeight="1" x14ac:dyDescent="0.2"/>
    <row r="44934" ht="15" customHeight="1" x14ac:dyDescent="0.2"/>
    <row r="44935" ht="15" customHeight="1" x14ac:dyDescent="0.2"/>
    <row r="44936" ht="15" customHeight="1" x14ac:dyDescent="0.2"/>
    <row r="44937" ht="15" customHeight="1" x14ac:dyDescent="0.2"/>
    <row r="44938" ht="15" customHeight="1" x14ac:dyDescent="0.2"/>
    <row r="44939" ht="15" customHeight="1" x14ac:dyDescent="0.2"/>
    <row r="44940" ht="15" customHeight="1" x14ac:dyDescent="0.2"/>
    <row r="44941" ht="15" customHeight="1" x14ac:dyDescent="0.2"/>
    <row r="44942" ht="15" customHeight="1" x14ac:dyDescent="0.2"/>
    <row r="44943" ht="15" customHeight="1" x14ac:dyDescent="0.2"/>
    <row r="44944" ht="15" customHeight="1" x14ac:dyDescent="0.2"/>
    <row r="44945" ht="15" customHeight="1" x14ac:dyDescent="0.2"/>
    <row r="44946" ht="15" customHeight="1" x14ac:dyDescent="0.2"/>
    <row r="44947" ht="15" customHeight="1" x14ac:dyDescent="0.2"/>
    <row r="44948" ht="15" customHeight="1" x14ac:dyDescent="0.2"/>
    <row r="44949" ht="15" customHeight="1" x14ac:dyDescent="0.2"/>
    <row r="44950" ht="15" customHeight="1" x14ac:dyDescent="0.2"/>
    <row r="44951" ht="15" customHeight="1" x14ac:dyDescent="0.2"/>
    <row r="44952" ht="15" customHeight="1" x14ac:dyDescent="0.2"/>
    <row r="44953" ht="15" customHeight="1" x14ac:dyDescent="0.2"/>
    <row r="44954" ht="15" customHeight="1" x14ac:dyDescent="0.2"/>
    <row r="44955" ht="15" customHeight="1" x14ac:dyDescent="0.2"/>
    <row r="44956" ht="15" customHeight="1" x14ac:dyDescent="0.2"/>
    <row r="44957" ht="15" customHeight="1" x14ac:dyDescent="0.2"/>
    <row r="44958" ht="15" customHeight="1" x14ac:dyDescent="0.2"/>
    <row r="44959" ht="15" customHeight="1" x14ac:dyDescent="0.2"/>
    <row r="44960" ht="15" customHeight="1" x14ac:dyDescent="0.2"/>
    <row r="44961" ht="15" customHeight="1" x14ac:dyDescent="0.2"/>
    <row r="44962" ht="15" customHeight="1" x14ac:dyDescent="0.2"/>
    <row r="44963" ht="15" customHeight="1" x14ac:dyDescent="0.2"/>
    <row r="44964" ht="15" customHeight="1" x14ac:dyDescent="0.2"/>
    <row r="44965" ht="15" customHeight="1" x14ac:dyDescent="0.2"/>
    <row r="44966" ht="15" customHeight="1" x14ac:dyDescent="0.2"/>
    <row r="44967" ht="15" customHeight="1" x14ac:dyDescent="0.2"/>
    <row r="44968" ht="15" customHeight="1" x14ac:dyDescent="0.2"/>
    <row r="44969" ht="15" customHeight="1" x14ac:dyDescent="0.2"/>
    <row r="44970" ht="15" customHeight="1" x14ac:dyDescent="0.2"/>
    <row r="44971" ht="15" customHeight="1" x14ac:dyDescent="0.2"/>
    <row r="44972" ht="15" customHeight="1" x14ac:dyDescent="0.2"/>
    <row r="44973" ht="15" customHeight="1" x14ac:dyDescent="0.2"/>
    <row r="44974" ht="15" customHeight="1" x14ac:dyDescent="0.2"/>
    <row r="44975" ht="15" customHeight="1" x14ac:dyDescent="0.2"/>
    <row r="44976" ht="15" customHeight="1" x14ac:dyDescent="0.2"/>
    <row r="44977" ht="15" customHeight="1" x14ac:dyDescent="0.2"/>
    <row r="44978" ht="15" customHeight="1" x14ac:dyDescent="0.2"/>
    <row r="44979" ht="15" customHeight="1" x14ac:dyDescent="0.2"/>
    <row r="44980" ht="15" customHeight="1" x14ac:dyDescent="0.2"/>
    <row r="44981" ht="15" customHeight="1" x14ac:dyDescent="0.2"/>
    <row r="44982" ht="15" customHeight="1" x14ac:dyDescent="0.2"/>
    <row r="44983" ht="15" customHeight="1" x14ac:dyDescent="0.2"/>
    <row r="44984" ht="15" customHeight="1" x14ac:dyDescent="0.2"/>
    <row r="44985" ht="15" customHeight="1" x14ac:dyDescent="0.2"/>
    <row r="44986" ht="15" customHeight="1" x14ac:dyDescent="0.2"/>
    <row r="44987" ht="15" customHeight="1" x14ac:dyDescent="0.2"/>
    <row r="44988" ht="15" customHeight="1" x14ac:dyDescent="0.2"/>
    <row r="44989" ht="15" customHeight="1" x14ac:dyDescent="0.2"/>
    <row r="44990" ht="15" customHeight="1" x14ac:dyDescent="0.2"/>
    <row r="44991" ht="15" customHeight="1" x14ac:dyDescent="0.2"/>
    <row r="44992" ht="15" customHeight="1" x14ac:dyDescent="0.2"/>
    <row r="44993" ht="15" customHeight="1" x14ac:dyDescent="0.2"/>
    <row r="44994" ht="15" customHeight="1" x14ac:dyDescent="0.2"/>
    <row r="44995" ht="15" customHeight="1" x14ac:dyDescent="0.2"/>
    <row r="44996" ht="15" customHeight="1" x14ac:dyDescent="0.2"/>
    <row r="44997" ht="15" customHeight="1" x14ac:dyDescent="0.2"/>
    <row r="44998" ht="15" customHeight="1" x14ac:dyDescent="0.2"/>
    <row r="44999" ht="15" customHeight="1" x14ac:dyDescent="0.2"/>
    <row r="45000" ht="15" customHeight="1" x14ac:dyDescent="0.2"/>
    <row r="45001" ht="15" customHeight="1" x14ac:dyDescent="0.2"/>
    <row r="45002" ht="15" customHeight="1" x14ac:dyDescent="0.2"/>
    <row r="45003" ht="15" customHeight="1" x14ac:dyDescent="0.2"/>
    <row r="45004" ht="15" customHeight="1" x14ac:dyDescent="0.2"/>
    <row r="45005" ht="15" customHeight="1" x14ac:dyDescent="0.2"/>
    <row r="45006" ht="15" customHeight="1" x14ac:dyDescent="0.2"/>
    <row r="45007" ht="15" customHeight="1" x14ac:dyDescent="0.2"/>
    <row r="45008" ht="15" customHeight="1" x14ac:dyDescent="0.2"/>
    <row r="45009" ht="15" customHeight="1" x14ac:dyDescent="0.2"/>
    <row r="45010" ht="15" customHeight="1" x14ac:dyDescent="0.2"/>
    <row r="45011" ht="15" customHeight="1" x14ac:dyDescent="0.2"/>
    <row r="45012" ht="15" customHeight="1" x14ac:dyDescent="0.2"/>
    <row r="45013" ht="15" customHeight="1" x14ac:dyDescent="0.2"/>
    <row r="45014" ht="15" customHeight="1" x14ac:dyDescent="0.2"/>
    <row r="45015" ht="15" customHeight="1" x14ac:dyDescent="0.2"/>
    <row r="45016" ht="15" customHeight="1" x14ac:dyDescent="0.2"/>
    <row r="45017" ht="15" customHeight="1" x14ac:dyDescent="0.2"/>
    <row r="45018" ht="15" customHeight="1" x14ac:dyDescent="0.2"/>
    <row r="45019" ht="15" customHeight="1" x14ac:dyDescent="0.2"/>
    <row r="45020" ht="15" customHeight="1" x14ac:dyDescent="0.2"/>
    <row r="45021" ht="15" customHeight="1" x14ac:dyDescent="0.2"/>
    <row r="45022" ht="15" customHeight="1" x14ac:dyDescent="0.2"/>
    <row r="45023" ht="15" customHeight="1" x14ac:dyDescent="0.2"/>
    <row r="45024" ht="15" customHeight="1" x14ac:dyDescent="0.2"/>
    <row r="45025" ht="15" customHeight="1" x14ac:dyDescent="0.2"/>
    <row r="45026" ht="15" customHeight="1" x14ac:dyDescent="0.2"/>
    <row r="45027" ht="15" customHeight="1" x14ac:dyDescent="0.2"/>
    <row r="45028" ht="15" customHeight="1" x14ac:dyDescent="0.2"/>
    <row r="45029" ht="15" customHeight="1" x14ac:dyDescent="0.2"/>
    <row r="45030" ht="15" customHeight="1" x14ac:dyDescent="0.2"/>
    <row r="45031" ht="15" customHeight="1" x14ac:dyDescent="0.2"/>
    <row r="45032" ht="15" customHeight="1" x14ac:dyDescent="0.2"/>
    <row r="45033" ht="15" customHeight="1" x14ac:dyDescent="0.2"/>
    <row r="45034" ht="15" customHeight="1" x14ac:dyDescent="0.2"/>
    <row r="45035" ht="15" customHeight="1" x14ac:dyDescent="0.2"/>
    <row r="45036" ht="15" customHeight="1" x14ac:dyDescent="0.2"/>
    <row r="45037" ht="15" customHeight="1" x14ac:dyDescent="0.2"/>
    <row r="45038" ht="15" customHeight="1" x14ac:dyDescent="0.2"/>
    <row r="45039" ht="15" customHeight="1" x14ac:dyDescent="0.2"/>
    <row r="45040" ht="15" customHeight="1" x14ac:dyDescent="0.2"/>
    <row r="45041" ht="15" customHeight="1" x14ac:dyDescent="0.2"/>
    <row r="45042" ht="15" customHeight="1" x14ac:dyDescent="0.2"/>
    <row r="45043" ht="15" customHeight="1" x14ac:dyDescent="0.2"/>
    <row r="45044" ht="15" customHeight="1" x14ac:dyDescent="0.2"/>
    <row r="45045" ht="15" customHeight="1" x14ac:dyDescent="0.2"/>
    <row r="45046" ht="15" customHeight="1" x14ac:dyDescent="0.2"/>
    <row r="45047" ht="15" customHeight="1" x14ac:dyDescent="0.2"/>
    <row r="45048" ht="15" customHeight="1" x14ac:dyDescent="0.2"/>
    <row r="45049" ht="15" customHeight="1" x14ac:dyDescent="0.2"/>
    <row r="45050" ht="15" customHeight="1" x14ac:dyDescent="0.2"/>
    <row r="45051" ht="15" customHeight="1" x14ac:dyDescent="0.2"/>
    <row r="45052" ht="15" customHeight="1" x14ac:dyDescent="0.2"/>
    <row r="45053" ht="15" customHeight="1" x14ac:dyDescent="0.2"/>
    <row r="45054" ht="15" customHeight="1" x14ac:dyDescent="0.2"/>
    <row r="45055" ht="15" customHeight="1" x14ac:dyDescent="0.2"/>
    <row r="45056" ht="15" customHeight="1" x14ac:dyDescent="0.2"/>
    <row r="45057" ht="15" customHeight="1" x14ac:dyDescent="0.2"/>
    <row r="45058" ht="15" customHeight="1" x14ac:dyDescent="0.2"/>
    <row r="45059" ht="15" customHeight="1" x14ac:dyDescent="0.2"/>
    <row r="45060" ht="15" customHeight="1" x14ac:dyDescent="0.2"/>
    <row r="45061" ht="15" customHeight="1" x14ac:dyDescent="0.2"/>
    <row r="45062" ht="15" customHeight="1" x14ac:dyDescent="0.2"/>
    <row r="45063" ht="15" customHeight="1" x14ac:dyDescent="0.2"/>
    <row r="45064" ht="15" customHeight="1" x14ac:dyDescent="0.2"/>
    <row r="45065" ht="15" customHeight="1" x14ac:dyDescent="0.2"/>
    <row r="45066" ht="15" customHeight="1" x14ac:dyDescent="0.2"/>
    <row r="45067" ht="15" customHeight="1" x14ac:dyDescent="0.2"/>
    <row r="45068" ht="15" customHeight="1" x14ac:dyDescent="0.2"/>
    <row r="45069" ht="15" customHeight="1" x14ac:dyDescent="0.2"/>
    <row r="45070" ht="15" customHeight="1" x14ac:dyDescent="0.2"/>
    <row r="45071" ht="15" customHeight="1" x14ac:dyDescent="0.2"/>
    <row r="45072" ht="15" customHeight="1" x14ac:dyDescent="0.2"/>
    <row r="45073" ht="15" customHeight="1" x14ac:dyDescent="0.2"/>
    <row r="45074" ht="15" customHeight="1" x14ac:dyDescent="0.2"/>
    <row r="45075" ht="15" customHeight="1" x14ac:dyDescent="0.2"/>
    <row r="45076" ht="15" customHeight="1" x14ac:dyDescent="0.2"/>
    <row r="45077" ht="15" customHeight="1" x14ac:dyDescent="0.2"/>
    <row r="45078" ht="15" customHeight="1" x14ac:dyDescent="0.2"/>
    <row r="45079" ht="15" customHeight="1" x14ac:dyDescent="0.2"/>
    <row r="45080" ht="15" customHeight="1" x14ac:dyDescent="0.2"/>
    <row r="45081" ht="15" customHeight="1" x14ac:dyDescent="0.2"/>
    <row r="45082" ht="15" customHeight="1" x14ac:dyDescent="0.2"/>
    <row r="45083" ht="15" customHeight="1" x14ac:dyDescent="0.2"/>
    <row r="45084" ht="15" customHeight="1" x14ac:dyDescent="0.2"/>
    <row r="45085" ht="15" customHeight="1" x14ac:dyDescent="0.2"/>
    <row r="45086" ht="15" customHeight="1" x14ac:dyDescent="0.2"/>
    <row r="45087" ht="15" customHeight="1" x14ac:dyDescent="0.2"/>
    <row r="45088" ht="15" customHeight="1" x14ac:dyDescent="0.2"/>
    <row r="45089" ht="15" customHeight="1" x14ac:dyDescent="0.2"/>
    <row r="45090" ht="15" customHeight="1" x14ac:dyDescent="0.2"/>
    <row r="45091" ht="15" customHeight="1" x14ac:dyDescent="0.2"/>
    <row r="45092" ht="15" customHeight="1" x14ac:dyDescent="0.2"/>
    <row r="45093" ht="15" customHeight="1" x14ac:dyDescent="0.2"/>
    <row r="45094" ht="15" customHeight="1" x14ac:dyDescent="0.2"/>
    <row r="45095" ht="15" customHeight="1" x14ac:dyDescent="0.2"/>
    <row r="45096" ht="15" customHeight="1" x14ac:dyDescent="0.2"/>
    <row r="45097" ht="15" customHeight="1" x14ac:dyDescent="0.2"/>
    <row r="45098" ht="15" customHeight="1" x14ac:dyDescent="0.2"/>
    <row r="45099" ht="15" customHeight="1" x14ac:dyDescent="0.2"/>
    <row r="45100" ht="15" customHeight="1" x14ac:dyDescent="0.2"/>
    <row r="45101" ht="15" customHeight="1" x14ac:dyDescent="0.2"/>
    <row r="45102" ht="15" customHeight="1" x14ac:dyDescent="0.2"/>
    <row r="45103" ht="15" customHeight="1" x14ac:dyDescent="0.2"/>
    <row r="45104" ht="15" customHeight="1" x14ac:dyDescent="0.2"/>
    <row r="45105" ht="15" customHeight="1" x14ac:dyDescent="0.2"/>
    <row r="45106" ht="15" customHeight="1" x14ac:dyDescent="0.2"/>
    <row r="45107" ht="15" customHeight="1" x14ac:dyDescent="0.2"/>
    <row r="45108" ht="15" customHeight="1" x14ac:dyDescent="0.2"/>
    <row r="45109" ht="15" customHeight="1" x14ac:dyDescent="0.2"/>
    <row r="45110" ht="15" customHeight="1" x14ac:dyDescent="0.2"/>
    <row r="45111" ht="15" customHeight="1" x14ac:dyDescent="0.2"/>
    <row r="45112" ht="15" customHeight="1" x14ac:dyDescent="0.2"/>
    <row r="45113" ht="15" customHeight="1" x14ac:dyDescent="0.2"/>
    <row r="45114" ht="15" customHeight="1" x14ac:dyDescent="0.2"/>
    <row r="45115" ht="15" customHeight="1" x14ac:dyDescent="0.2"/>
    <row r="45116" ht="15" customHeight="1" x14ac:dyDescent="0.2"/>
    <row r="45117" ht="15" customHeight="1" x14ac:dyDescent="0.2"/>
    <row r="45118" ht="15" customHeight="1" x14ac:dyDescent="0.2"/>
    <row r="45119" ht="15" customHeight="1" x14ac:dyDescent="0.2"/>
    <row r="45120" ht="15" customHeight="1" x14ac:dyDescent="0.2"/>
    <row r="45121" ht="15" customHeight="1" x14ac:dyDescent="0.2"/>
    <row r="45122" ht="15" customHeight="1" x14ac:dyDescent="0.2"/>
    <row r="45123" ht="15" customHeight="1" x14ac:dyDescent="0.2"/>
    <row r="45124" ht="15" customHeight="1" x14ac:dyDescent="0.2"/>
    <row r="45125" ht="15" customHeight="1" x14ac:dyDescent="0.2"/>
    <row r="45126" ht="15" customHeight="1" x14ac:dyDescent="0.2"/>
    <row r="45127" ht="15" customHeight="1" x14ac:dyDescent="0.2"/>
    <row r="45128" ht="15" customHeight="1" x14ac:dyDescent="0.2"/>
    <row r="45129" ht="15" customHeight="1" x14ac:dyDescent="0.2"/>
    <row r="45130" ht="15" customHeight="1" x14ac:dyDescent="0.2"/>
    <row r="45131" ht="15" customHeight="1" x14ac:dyDescent="0.2"/>
    <row r="45132" ht="15" customHeight="1" x14ac:dyDescent="0.2"/>
    <row r="45133" ht="15" customHeight="1" x14ac:dyDescent="0.2"/>
    <row r="45134" ht="15" customHeight="1" x14ac:dyDescent="0.2"/>
    <row r="45135" ht="15" customHeight="1" x14ac:dyDescent="0.2"/>
    <row r="45136" ht="15" customHeight="1" x14ac:dyDescent="0.2"/>
    <row r="45137" ht="15" customHeight="1" x14ac:dyDescent="0.2"/>
    <row r="45138" ht="15" customHeight="1" x14ac:dyDescent="0.2"/>
    <row r="45139" ht="15" customHeight="1" x14ac:dyDescent="0.2"/>
    <row r="45140" ht="15" customHeight="1" x14ac:dyDescent="0.2"/>
    <row r="45141" ht="15" customHeight="1" x14ac:dyDescent="0.2"/>
    <row r="45142" ht="15" customHeight="1" x14ac:dyDescent="0.2"/>
    <row r="45143" ht="15" customHeight="1" x14ac:dyDescent="0.2"/>
    <row r="45144" ht="15" customHeight="1" x14ac:dyDescent="0.2"/>
    <row r="45145" ht="15" customHeight="1" x14ac:dyDescent="0.2"/>
    <row r="45146" ht="15" customHeight="1" x14ac:dyDescent="0.2"/>
    <row r="45147" ht="15" customHeight="1" x14ac:dyDescent="0.2"/>
    <row r="45148" ht="15" customHeight="1" x14ac:dyDescent="0.2"/>
    <row r="45149" ht="15" customHeight="1" x14ac:dyDescent="0.2"/>
    <row r="45150" ht="15" customHeight="1" x14ac:dyDescent="0.2"/>
    <row r="45151" ht="15" customHeight="1" x14ac:dyDescent="0.2"/>
    <row r="45152" ht="15" customHeight="1" x14ac:dyDescent="0.2"/>
    <row r="45153" ht="15" customHeight="1" x14ac:dyDescent="0.2"/>
    <row r="45154" ht="15" customHeight="1" x14ac:dyDescent="0.2"/>
    <row r="45155" ht="15" customHeight="1" x14ac:dyDescent="0.2"/>
    <row r="45156" ht="15" customHeight="1" x14ac:dyDescent="0.2"/>
    <row r="45157" ht="15" customHeight="1" x14ac:dyDescent="0.2"/>
    <row r="45158" ht="15" customHeight="1" x14ac:dyDescent="0.2"/>
    <row r="45159" ht="15" customHeight="1" x14ac:dyDescent="0.2"/>
    <row r="45160" ht="15" customHeight="1" x14ac:dyDescent="0.2"/>
    <row r="45161" ht="15" customHeight="1" x14ac:dyDescent="0.2"/>
    <row r="45162" ht="15" customHeight="1" x14ac:dyDescent="0.2"/>
    <row r="45163" ht="15" customHeight="1" x14ac:dyDescent="0.2"/>
    <row r="45164" ht="15" customHeight="1" x14ac:dyDescent="0.2"/>
    <row r="45165" ht="15" customHeight="1" x14ac:dyDescent="0.2"/>
    <row r="45166" ht="15" customHeight="1" x14ac:dyDescent="0.2"/>
    <row r="45167" ht="15" customHeight="1" x14ac:dyDescent="0.2"/>
    <row r="45168" ht="15" customHeight="1" x14ac:dyDescent="0.2"/>
    <row r="45169" ht="15" customHeight="1" x14ac:dyDescent="0.2"/>
    <row r="45170" ht="15" customHeight="1" x14ac:dyDescent="0.2"/>
    <row r="45171" ht="15" customHeight="1" x14ac:dyDescent="0.2"/>
    <row r="45172" ht="15" customHeight="1" x14ac:dyDescent="0.2"/>
    <row r="45173" ht="15" customHeight="1" x14ac:dyDescent="0.2"/>
    <row r="45174" ht="15" customHeight="1" x14ac:dyDescent="0.2"/>
    <row r="45175" ht="15" customHeight="1" x14ac:dyDescent="0.2"/>
    <row r="45176" ht="15" customHeight="1" x14ac:dyDescent="0.2"/>
    <row r="45177" ht="15" customHeight="1" x14ac:dyDescent="0.2"/>
    <row r="45178" ht="15" customHeight="1" x14ac:dyDescent="0.2"/>
    <row r="45179" ht="15" customHeight="1" x14ac:dyDescent="0.2"/>
    <row r="45180" ht="15" customHeight="1" x14ac:dyDescent="0.2"/>
    <row r="45181" ht="15" customHeight="1" x14ac:dyDescent="0.2"/>
    <row r="45182" ht="15" customHeight="1" x14ac:dyDescent="0.2"/>
    <row r="45183" ht="15" customHeight="1" x14ac:dyDescent="0.2"/>
    <row r="45184" ht="15" customHeight="1" x14ac:dyDescent="0.2"/>
    <row r="45185" ht="15" customHeight="1" x14ac:dyDescent="0.2"/>
    <row r="45186" ht="15" customHeight="1" x14ac:dyDescent="0.2"/>
    <row r="45187" ht="15" customHeight="1" x14ac:dyDescent="0.2"/>
    <row r="45188" ht="15" customHeight="1" x14ac:dyDescent="0.2"/>
    <row r="45189" ht="15" customHeight="1" x14ac:dyDescent="0.2"/>
    <row r="45190" ht="15" customHeight="1" x14ac:dyDescent="0.2"/>
    <row r="45191" ht="15" customHeight="1" x14ac:dyDescent="0.2"/>
    <row r="45192" ht="15" customHeight="1" x14ac:dyDescent="0.2"/>
    <row r="45193" ht="15" customHeight="1" x14ac:dyDescent="0.2"/>
    <row r="45194" ht="15" customHeight="1" x14ac:dyDescent="0.2"/>
    <row r="45195" ht="15" customHeight="1" x14ac:dyDescent="0.2"/>
    <row r="45196" ht="15" customHeight="1" x14ac:dyDescent="0.2"/>
    <row r="45197" ht="15" customHeight="1" x14ac:dyDescent="0.2"/>
    <row r="45198" ht="15" customHeight="1" x14ac:dyDescent="0.2"/>
    <row r="45199" ht="15" customHeight="1" x14ac:dyDescent="0.2"/>
    <row r="45200" ht="15" customHeight="1" x14ac:dyDescent="0.2"/>
    <row r="45201" ht="15" customHeight="1" x14ac:dyDescent="0.2"/>
    <row r="45202" ht="15" customHeight="1" x14ac:dyDescent="0.2"/>
    <row r="45203" ht="15" customHeight="1" x14ac:dyDescent="0.2"/>
    <row r="45204" ht="15" customHeight="1" x14ac:dyDescent="0.2"/>
    <row r="45205" ht="15" customHeight="1" x14ac:dyDescent="0.2"/>
    <row r="45206" ht="15" customHeight="1" x14ac:dyDescent="0.2"/>
    <row r="45207" ht="15" customHeight="1" x14ac:dyDescent="0.2"/>
    <row r="45208" ht="15" customHeight="1" x14ac:dyDescent="0.2"/>
    <row r="45209" ht="15" customHeight="1" x14ac:dyDescent="0.2"/>
    <row r="45210" ht="15" customHeight="1" x14ac:dyDescent="0.2"/>
    <row r="45211" ht="15" customHeight="1" x14ac:dyDescent="0.2"/>
    <row r="45212" ht="15" customHeight="1" x14ac:dyDescent="0.2"/>
    <row r="45213" ht="15" customHeight="1" x14ac:dyDescent="0.2"/>
    <row r="45214" ht="15" customHeight="1" x14ac:dyDescent="0.2"/>
    <row r="45215" ht="15" customHeight="1" x14ac:dyDescent="0.2"/>
    <row r="45216" ht="15" customHeight="1" x14ac:dyDescent="0.2"/>
    <row r="45217" ht="15" customHeight="1" x14ac:dyDescent="0.2"/>
    <row r="45218" ht="15" customHeight="1" x14ac:dyDescent="0.2"/>
    <row r="45219" ht="15" customHeight="1" x14ac:dyDescent="0.2"/>
    <row r="45220" ht="15" customHeight="1" x14ac:dyDescent="0.2"/>
    <row r="45221" ht="15" customHeight="1" x14ac:dyDescent="0.2"/>
    <row r="45222" ht="15" customHeight="1" x14ac:dyDescent="0.2"/>
    <row r="45223" ht="15" customHeight="1" x14ac:dyDescent="0.2"/>
    <row r="45224" ht="15" customHeight="1" x14ac:dyDescent="0.2"/>
    <row r="45225" ht="15" customHeight="1" x14ac:dyDescent="0.2"/>
    <row r="45226" ht="15" customHeight="1" x14ac:dyDescent="0.2"/>
    <row r="45227" ht="15" customHeight="1" x14ac:dyDescent="0.2"/>
    <row r="45228" ht="15" customHeight="1" x14ac:dyDescent="0.2"/>
    <row r="45229" ht="15" customHeight="1" x14ac:dyDescent="0.2"/>
    <row r="45230" ht="15" customHeight="1" x14ac:dyDescent="0.2"/>
    <row r="45231" ht="15" customHeight="1" x14ac:dyDescent="0.2"/>
    <row r="45232" ht="15" customHeight="1" x14ac:dyDescent="0.2"/>
    <row r="45233" ht="15" customHeight="1" x14ac:dyDescent="0.2"/>
    <row r="45234" ht="15" customHeight="1" x14ac:dyDescent="0.2"/>
    <row r="45235" ht="15" customHeight="1" x14ac:dyDescent="0.2"/>
    <row r="45236" ht="15" customHeight="1" x14ac:dyDescent="0.2"/>
    <row r="45237" ht="15" customHeight="1" x14ac:dyDescent="0.2"/>
    <row r="45238" ht="15" customHeight="1" x14ac:dyDescent="0.2"/>
    <row r="45239" ht="15" customHeight="1" x14ac:dyDescent="0.2"/>
    <row r="45240" ht="15" customHeight="1" x14ac:dyDescent="0.2"/>
    <row r="45241" ht="15" customHeight="1" x14ac:dyDescent="0.2"/>
    <row r="45242" ht="15" customHeight="1" x14ac:dyDescent="0.2"/>
    <row r="45243" ht="15" customHeight="1" x14ac:dyDescent="0.2"/>
    <row r="45244" ht="15" customHeight="1" x14ac:dyDescent="0.2"/>
    <row r="45245" ht="15" customHeight="1" x14ac:dyDescent="0.2"/>
    <row r="45246" ht="15" customHeight="1" x14ac:dyDescent="0.2"/>
    <row r="45247" ht="15" customHeight="1" x14ac:dyDescent="0.2"/>
    <row r="45248" ht="15" customHeight="1" x14ac:dyDescent="0.2"/>
    <row r="45249" ht="15" customHeight="1" x14ac:dyDescent="0.2"/>
    <row r="45250" ht="15" customHeight="1" x14ac:dyDescent="0.2"/>
    <row r="45251" ht="15" customHeight="1" x14ac:dyDescent="0.2"/>
    <row r="45252" ht="15" customHeight="1" x14ac:dyDescent="0.2"/>
    <row r="45253" ht="15" customHeight="1" x14ac:dyDescent="0.2"/>
    <row r="45254" ht="15" customHeight="1" x14ac:dyDescent="0.2"/>
    <row r="45255" ht="15" customHeight="1" x14ac:dyDescent="0.2"/>
    <row r="45256" ht="15" customHeight="1" x14ac:dyDescent="0.2"/>
    <row r="45257" ht="15" customHeight="1" x14ac:dyDescent="0.2"/>
    <row r="45258" ht="15" customHeight="1" x14ac:dyDescent="0.2"/>
    <row r="45259" ht="15" customHeight="1" x14ac:dyDescent="0.2"/>
    <row r="45260" ht="15" customHeight="1" x14ac:dyDescent="0.2"/>
    <row r="45261" ht="15" customHeight="1" x14ac:dyDescent="0.2"/>
    <row r="45262" ht="15" customHeight="1" x14ac:dyDescent="0.2"/>
    <row r="45263" ht="15" customHeight="1" x14ac:dyDescent="0.2"/>
    <row r="45264" ht="15" customHeight="1" x14ac:dyDescent="0.2"/>
    <row r="45265" ht="15" customHeight="1" x14ac:dyDescent="0.2"/>
    <row r="45266" ht="15" customHeight="1" x14ac:dyDescent="0.2"/>
    <row r="45267" ht="15" customHeight="1" x14ac:dyDescent="0.2"/>
    <row r="45268" ht="15" customHeight="1" x14ac:dyDescent="0.2"/>
    <row r="45269" ht="15" customHeight="1" x14ac:dyDescent="0.2"/>
    <row r="45270" ht="15" customHeight="1" x14ac:dyDescent="0.2"/>
    <row r="45271" ht="15" customHeight="1" x14ac:dyDescent="0.2"/>
    <row r="45272" ht="15" customHeight="1" x14ac:dyDescent="0.2"/>
    <row r="45273" ht="15" customHeight="1" x14ac:dyDescent="0.2"/>
    <row r="45274" ht="15" customHeight="1" x14ac:dyDescent="0.2"/>
    <row r="45275" ht="15" customHeight="1" x14ac:dyDescent="0.2"/>
    <row r="45276" ht="15" customHeight="1" x14ac:dyDescent="0.2"/>
    <row r="45277" ht="15" customHeight="1" x14ac:dyDescent="0.2"/>
    <row r="45278" ht="15" customHeight="1" x14ac:dyDescent="0.2"/>
    <row r="45279" ht="15" customHeight="1" x14ac:dyDescent="0.2"/>
    <row r="45280" ht="15" customHeight="1" x14ac:dyDescent="0.2"/>
    <row r="45281" ht="15" customHeight="1" x14ac:dyDescent="0.2"/>
    <row r="45282" ht="15" customHeight="1" x14ac:dyDescent="0.2"/>
    <row r="45283" ht="15" customHeight="1" x14ac:dyDescent="0.2"/>
    <row r="45284" ht="15" customHeight="1" x14ac:dyDescent="0.2"/>
    <row r="45285" ht="15" customHeight="1" x14ac:dyDescent="0.2"/>
    <row r="45286" ht="15" customHeight="1" x14ac:dyDescent="0.2"/>
    <row r="45287" ht="15" customHeight="1" x14ac:dyDescent="0.2"/>
    <row r="45288" ht="15" customHeight="1" x14ac:dyDescent="0.2"/>
    <row r="45289" ht="15" customHeight="1" x14ac:dyDescent="0.2"/>
    <row r="45290" ht="15" customHeight="1" x14ac:dyDescent="0.2"/>
    <row r="45291" ht="15" customHeight="1" x14ac:dyDescent="0.2"/>
    <row r="45292" ht="15" customHeight="1" x14ac:dyDescent="0.2"/>
    <row r="45293" ht="15" customHeight="1" x14ac:dyDescent="0.2"/>
    <row r="45294" ht="15" customHeight="1" x14ac:dyDescent="0.2"/>
    <row r="45295" ht="15" customHeight="1" x14ac:dyDescent="0.2"/>
    <row r="45296" ht="15" customHeight="1" x14ac:dyDescent="0.2"/>
    <row r="45297" ht="15" customHeight="1" x14ac:dyDescent="0.2"/>
    <row r="45298" ht="15" customHeight="1" x14ac:dyDescent="0.2"/>
    <row r="45299" ht="15" customHeight="1" x14ac:dyDescent="0.2"/>
    <row r="45300" ht="15" customHeight="1" x14ac:dyDescent="0.2"/>
    <row r="45301" ht="15" customHeight="1" x14ac:dyDescent="0.2"/>
    <row r="45302" ht="15" customHeight="1" x14ac:dyDescent="0.2"/>
    <row r="45303" ht="15" customHeight="1" x14ac:dyDescent="0.2"/>
    <row r="45304" ht="15" customHeight="1" x14ac:dyDescent="0.2"/>
    <row r="45305" ht="15" customHeight="1" x14ac:dyDescent="0.2"/>
    <row r="45306" ht="15" customHeight="1" x14ac:dyDescent="0.2"/>
    <row r="45307" ht="15" customHeight="1" x14ac:dyDescent="0.2"/>
    <row r="45308" ht="15" customHeight="1" x14ac:dyDescent="0.2"/>
    <row r="45309" ht="15" customHeight="1" x14ac:dyDescent="0.2"/>
    <row r="45310" ht="15" customHeight="1" x14ac:dyDescent="0.2"/>
    <row r="45311" ht="15" customHeight="1" x14ac:dyDescent="0.2"/>
    <row r="45312" ht="15" customHeight="1" x14ac:dyDescent="0.2"/>
    <row r="45313" ht="15" customHeight="1" x14ac:dyDescent="0.2"/>
    <row r="45314" ht="15" customHeight="1" x14ac:dyDescent="0.2"/>
    <row r="45315" ht="15" customHeight="1" x14ac:dyDescent="0.2"/>
    <row r="45316" ht="15" customHeight="1" x14ac:dyDescent="0.2"/>
    <row r="45317" ht="15" customHeight="1" x14ac:dyDescent="0.2"/>
    <row r="45318" ht="15" customHeight="1" x14ac:dyDescent="0.2"/>
    <row r="45319" ht="15" customHeight="1" x14ac:dyDescent="0.2"/>
    <row r="45320" ht="15" customHeight="1" x14ac:dyDescent="0.2"/>
    <row r="45321" ht="15" customHeight="1" x14ac:dyDescent="0.2"/>
    <row r="45322" ht="15" customHeight="1" x14ac:dyDescent="0.2"/>
    <row r="45323" ht="15" customHeight="1" x14ac:dyDescent="0.2"/>
    <row r="45324" ht="15" customHeight="1" x14ac:dyDescent="0.2"/>
    <row r="45325" ht="15" customHeight="1" x14ac:dyDescent="0.2"/>
    <row r="45326" ht="15" customHeight="1" x14ac:dyDescent="0.2"/>
    <row r="45327" ht="15" customHeight="1" x14ac:dyDescent="0.2"/>
    <row r="45328" ht="15" customHeight="1" x14ac:dyDescent="0.2"/>
    <row r="45329" ht="15" customHeight="1" x14ac:dyDescent="0.2"/>
    <row r="45330" ht="15" customHeight="1" x14ac:dyDescent="0.2"/>
    <row r="45331" ht="15" customHeight="1" x14ac:dyDescent="0.2"/>
    <row r="45332" ht="15" customHeight="1" x14ac:dyDescent="0.2"/>
    <row r="45333" ht="15" customHeight="1" x14ac:dyDescent="0.2"/>
    <row r="45334" ht="15" customHeight="1" x14ac:dyDescent="0.2"/>
    <row r="45335" ht="15" customHeight="1" x14ac:dyDescent="0.2"/>
    <row r="45336" ht="15" customHeight="1" x14ac:dyDescent="0.2"/>
    <row r="45337" ht="15" customHeight="1" x14ac:dyDescent="0.2"/>
    <row r="45338" ht="15" customHeight="1" x14ac:dyDescent="0.2"/>
    <row r="45339" ht="15" customHeight="1" x14ac:dyDescent="0.2"/>
    <row r="45340" ht="15" customHeight="1" x14ac:dyDescent="0.2"/>
    <row r="45341" ht="15" customHeight="1" x14ac:dyDescent="0.2"/>
    <row r="45342" ht="15" customHeight="1" x14ac:dyDescent="0.2"/>
    <row r="45343" ht="15" customHeight="1" x14ac:dyDescent="0.2"/>
    <row r="45344" ht="15" customHeight="1" x14ac:dyDescent="0.2"/>
    <row r="45345" ht="15" customHeight="1" x14ac:dyDescent="0.2"/>
    <row r="45346" ht="15" customHeight="1" x14ac:dyDescent="0.2"/>
    <row r="45347" ht="15" customHeight="1" x14ac:dyDescent="0.2"/>
    <row r="45348" ht="15" customHeight="1" x14ac:dyDescent="0.2"/>
    <row r="45349" ht="15" customHeight="1" x14ac:dyDescent="0.2"/>
    <row r="45350" ht="15" customHeight="1" x14ac:dyDescent="0.2"/>
    <row r="45351" ht="15" customHeight="1" x14ac:dyDescent="0.2"/>
    <row r="45352" ht="15" customHeight="1" x14ac:dyDescent="0.2"/>
    <row r="45353" ht="15" customHeight="1" x14ac:dyDescent="0.2"/>
    <row r="45354" ht="15" customHeight="1" x14ac:dyDescent="0.2"/>
    <row r="45355" ht="15" customHeight="1" x14ac:dyDescent="0.2"/>
    <row r="45356" ht="15" customHeight="1" x14ac:dyDescent="0.2"/>
    <row r="45357" ht="15" customHeight="1" x14ac:dyDescent="0.2"/>
    <row r="45358" ht="15" customHeight="1" x14ac:dyDescent="0.2"/>
    <row r="45359" ht="15" customHeight="1" x14ac:dyDescent="0.2"/>
    <row r="45360" ht="15" customHeight="1" x14ac:dyDescent="0.2"/>
    <row r="45361" ht="15" customHeight="1" x14ac:dyDescent="0.2"/>
    <row r="45362" ht="15" customHeight="1" x14ac:dyDescent="0.2"/>
    <row r="45363" ht="15" customHeight="1" x14ac:dyDescent="0.2"/>
    <row r="45364" ht="15" customHeight="1" x14ac:dyDescent="0.2"/>
    <row r="45365" ht="15" customHeight="1" x14ac:dyDescent="0.2"/>
    <row r="45366" ht="15" customHeight="1" x14ac:dyDescent="0.2"/>
    <row r="45367" ht="15" customHeight="1" x14ac:dyDescent="0.2"/>
    <row r="45368" ht="15" customHeight="1" x14ac:dyDescent="0.2"/>
    <row r="45369" ht="15" customHeight="1" x14ac:dyDescent="0.2"/>
    <row r="45370" ht="15" customHeight="1" x14ac:dyDescent="0.2"/>
    <row r="45371" ht="15" customHeight="1" x14ac:dyDescent="0.2"/>
    <row r="45372" ht="15" customHeight="1" x14ac:dyDescent="0.2"/>
    <row r="45373" ht="15" customHeight="1" x14ac:dyDescent="0.2"/>
    <row r="45374" ht="15" customHeight="1" x14ac:dyDescent="0.2"/>
    <row r="45375" ht="15" customHeight="1" x14ac:dyDescent="0.2"/>
    <row r="45376" ht="15" customHeight="1" x14ac:dyDescent="0.2"/>
    <row r="45377" ht="15" customHeight="1" x14ac:dyDescent="0.2"/>
    <row r="45378" ht="15" customHeight="1" x14ac:dyDescent="0.2"/>
    <row r="45379" ht="15" customHeight="1" x14ac:dyDescent="0.2"/>
    <row r="45380" ht="15" customHeight="1" x14ac:dyDescent="0.2"/>
    <row r="45381" ht="15" customHeight="1" x14ac:dyDescent="0.2"/>
    <row r="45382" ht="15" customHeight="1" x14ac:dyDescent="0.2"/>
    <row r="45383" ht="15" customHeight="1" x14ac:dyDescent="0.2"/>
    <row r="45384" ht="15" customHeight="1" x14ac:dyDescent="0.2"/>
    <row r="45385" ht="15" customHeight="1" x14ac:dyDescent="0.2"/>
    <row r="45386" ht="15" customHeight="1" x14ac:dyDescent="0.2"/>
    <row r="45387" ht="15" customHeight="1" x14ac:dyDescent="0.2"/>
    <row r="45388" ht="15" customHeight="1" x14ac:dyDescent="0.2"/>
    <row r="45389" ht="15" customHeight="1" x14ac:dyDescent="0.2"/>
    <row r="45390" ht="15" customHeight="1" x14ac:dyDescent="0.2"/>
    <row r="45391" ht="15" customHeight="1" x14ac:dyDescent="0.2"/>
    <row r="45392" ht="15" customHeight="1" x14ac:dyDescent="0.2"/>
    <row r="45393" ht="15" customHeight="1" x14ac:dyDescent="0.2"/>
    <row r="45394" ht="15" customHeight="1" x14ac:dyDescent="0.2"/>
    <row r="45395" ht="15" customHeight="1" x14ac:dyDescent="0.2"/>
    <row r="45396" ht="15" customHeight="1" x14ac:dyDescent="0.2"/>
    <row r="45397" ht="15" customHeight="1" x14ac:dyDescent="0.2"/>
    <row r="45398" ht="15" customHeight="1" x14ac:dyDescent="0.2"/>
    <row r="45399" ht="15" customHeight="1" x14ac:dyDescent="0.2"/>
    <row r="45400" ht="15" customHeight="1" x14ac:dyDescent="0.2"/>
    <row r="45401" ht="15" customHeight="1" x14ac:dyDescent="0.2"/>
    <row r="45402" ht="15" customHeight="1" x14ac:dyDescent="0.2"/>
    <row r="45403" ht="15" customHeight="1" x14ac:dyDescent="0.2"/>
    <row r="45404" ht="15" customHeight="1" x14ac:dyDescent="0.2"/>
    <row r="45405" ht="15" customHeight="1" x14ac:dyDescent="0.2"/>
    <row r="45406" ht="15" customHeight="1" x14ac:dyDescent="0.2"/>
    <row r="45407" ht="15" customHeight="1" x14ac:dyDescent="0.2"/>
    <row r="45408" ht="15" customHeight="1" x14ac:dyDescent="0.2"/>
    <row r="45409" ht="15" customHeight="1" x14ac:dyDescent="0.2"/>
    <row r="45410" ht="15" customHeight="1" x14ac:dyDescent="0.2"/>
    <row r="45411" ht="15" customHeight="1" x14ac:dyDescent="0.2"/>
    <row r="45412" ht="15" customHeight="1" x14ac:dyDescent="0.2"/>
    <row r="45413" ht="15" customHeight="1" x14ac:dyDescent="0.2"/>
    <row r="45414" ht="15" customHeight="1" x14ac:dyDescent="0.2"/>
    <row r="45415" ht="15" customHeight="1" x14ac:dyDescent="0.2"/>
    <row r="45416" ht="15" customHeight="1" x14ac:dyDescent="0.2"/>
    <row r="45417" ht="15" customHeight="1" x14ac:dyDescent="0.2"/>
    <row r="45418" ht="15" customHeight="1" x14ac:dyDescent="0.2"/>
    <row r="45419" ht="15" customHeight="1" x14ac:dyDescent="0.2"/>
    <row r="45420" ht="15" customHeight="1" x14ac:dyDescent="0.2"/>
    <row r="45421" ht="15" customHeight="1" x14ac:dyDescent="0.2"/>
    <row r="45422" ht="15" customHeight="1" x14ac:dyDescent="0.2"/>
    <row r="45423" ht="15" customHeight="1" x14ac:dyDescent="0.2"/>
    <row r="45424" ht="15" customHeight="1" x14ac:dyDescent="0.2"/>
    <row r="45425" ht="15" customHeight="1" x14ac:dyDescent="0.2"/>
    <row r="45426" ht="15" customHeight="1" x14ac:dyDescent="0.2"/>
    <row r="45427" ht="15" customHeight="1" x14ac:dyDescent="0.2"/>
    <row r="45428" ht="15" customHeight="1" x14ac:dyDescent="0.2"/>
    <row r="45429" ht="15" customHeight="1" x14ac:dyDescent="0.2"/>
    <row r="45430" ht="15" customHeight="1" x14ac:dyDescent="0.2"/>
    <row r="45431" ht="15" customHeight="1" x14ac:dyDescent="0.2"/>
    <row r="45432" ht="15" customHeight="1" x14ac:dyDescent="0.2"/>
    <row r="45433" ht="15" customHeight="1" x14ac:dyDescent="0.2"/>
    <row r="45434" ht="15" customHeight="1" x14ac:dyDescent="0.2"/>
    <row r="45435" ht="15" customHeight="1" x14ac:dyDescent="0.2"/>
    <row r="45436" ht="15" customHeight="1" x14ac:dyDescent="0.2"/>
    <row r="45437" ht="15" customHeight="1" x14ac:dyDescent="0.2"/>
    <row r="45438" ht="15" customHeight="1" x14ac:dyDescent="0.2"/>
    <row r="45439" ht="15" customHeight="1" x14ac:dyDescent="0.2"/>
    <row r="45440" ht="15" customHeight="1" x14ac:dyDescent="0.2"/>
    <row r="45441" ht="15" customHeight="1" x14ac:dyDescent="0.2"/>
    <row r="45442" ht="15" customHeight="1" x14ac:dyDescent="0.2"/>
    <row r="45443" ht="15" customHeight="1" x14ac:dyDescent="0.2"/>
    <row r="45444" ht="15" customHeight="1" x14ac:dyDescent="0.2"/>
    <row r="45445" ht="15" customHeight="1" x14ac:dyDescent="0.2"/>
    <row r="45446" ht="15" customHeight="1" x14ac:dyDescent="0.2"/>
    <row r="45447" ht="15" customHeight="1" x14ac:dyDescent="0.2"/>
    <row r="45448" ht="15" customHeight="1" x14ac:dyDescent="0.2"/>
    <row r="45449" ht="15" customHeight="1" x14ac:dyDescent="0.2"/>
    <row r="45450" ht="15" customHeight="1" x14ac:dyDescent="0.2"/>
    <row r="45451" ht="15" customHeight="1" x14ac:dyDescent="0.2"/>
    <row r="45452" ht="15" customHeight="1" x14ac:dyDescent="0.2"/>
    <row r="45453" ht="15" customHeight="1" x14ac:dyDescent="0.2"/>
    <row r="45454" ht="15" customHeight="1" x14ac:dyDescent="0.2"/>
    <row r="45455" ht="15" customHeight="1" x14ac:dyDescent="0.2"/>
    <row r="45456" ht="15" customHeight="1" x14ac:dyDescent="0.2"/>
    <row r="45457" ht="15" customHeight="1" x14ac:dyDescent="0.2"/>
    <row r="45458" ht="15" customHeight="1" x14ac:dyDescent="0.2"/>
    <row r="45459" ht="15" customHeight="1" x14ac:dyDescent="0.2"/>
    <row r="45460" ht="15" customHeight="1" x14ac:dyDescent="0.2"/>
    <row r="45461" ht="15" customHeight="1" x14ac:dyDescent="0.2"/>
    <row r="45462" ht="15" customHeight="1" x14ac:dyDescent="0.2"/>
    <row r="45463" ht="15" customHeight="1" x14ac:dyDescent="0.2"/>
    <row r="45464" ht="15" customHeight="1" x14ac:dyDescent="0.2"/>
    <row r="45465" ht="15" customHeight="1" x14ac:dyDescent="0.2"/>
    <row r="45466" ht="15" customHeight="1" x14ac:dyDescent="0.2"/>
    <row r="45467" ht="15" customHeight="1" x14ac:dyDescent="0.2"/>
    <row r="45468" ht="15" customHeight="1" x14ac:dyDescent="0.2"/>
    <row r="45469" ht="15" customHeight="1" x14ac:dyDescent="0.2"/>
    <row r="45470" ht="15" customHeight="1" x14ac:dyDescent="0.2"/>
    <row r="45471" ht="15" customHeight="1" x14ac:dyDescent="0.2"/>
    <row r="45472" ht="15" customHeight="1" x14ac:dyDescent="0.2"/>
    <row r="45473" ht="15" customHeight="1" x14ac:dyDescent="0.2"/>
    <row r="45474" ht="15" customHeight="1" x14ac:dyDescent="0.2"/>
    <row r="45475" ht="15" customHeight="1" x14ac:dyDescent="0.2"/>
    <row r="45476" ht="15" customHeight="1" x14ac:dyDescent="0.2"/>
    <row r="45477" ht="15" customHeight="1" x14ac:dyDescent="0.2"/>
    <row r="45478" ht="15" customHeight="1" x14ac:dyDescent="0.2"/>
    <row r="45479" ht="15" customHeight="1" x14ac:dyDescent="0.2"/>
    <row r="45480" ht="15" customHeight="1" x14ac:dyDescent="0.2"/>
    <row r="45481" ht="15" customHeight="1" x14ac:dyDescent="0.2"/>
    <row r="45482" ht="15" customHeight="1" x14ac:dyDescent="0.2"/>
    <row r="45483" ht="15" customHeight="1" x14ac:dyDescent="0.2"/>
    <row r="45484" ht="15" customHeight="1" x14ac:dyDescent="0.2"/>
    <row r="45485" ht="15" customHeight="1" x14ac:dyDescent="0.2"/>
    <row r="45486" ht="15" customHeight="1" x14ac:dyDescent="0.2"/>
    <row r="45487" ht="15" customHeight="1" x14ac:dyDescent="0.2"/>
    <row r="45488" ht="15" customHeight="1" x14ac:dyDescent="0.2"/>
    <row r="45489" ht="15" customHeight="1" x14ac:dyDescent="0.2"/>
    <row r="45490" ht="15" customHeight="1" x14ac:dyDescent="0.2"/>
    <row r="45491" ht="15" customHeight="1" x14ac:dyDescent="0.2"/>
    <row r="45492" ht="15" customHeight="1" x14ac:dyDescent="0.2"/>
    <row r="45493" ht="15" customHeight="1" x14ac:dyDescent="0.2"/>
    <row r="45494" ht="15" customHeight="1" x14ac:dyDescent="0.2"/>
    <row r="45495" ht="15" customHeight="1" x14ac:dyDescent="0.2"/>
    <row r="45496" ht="15" customHeight="1" x14ac:dyDescent="0.2"/>
    <row r="45497" ht="15" customHeight="1" x14ac:dyDescent="0.2"/>
    <row r="45498" ht="15" customHeight="1" x14ac:dyDescent="0.2"/>
    <row r="45499" ht="15" customHeight="1" x14ac:dyDescent="0.2"/>
    <row r="45500" ht="15" customHeight="1" x14ac:dyDescent="0.2"/>
    <row r="45501" ht="15" customHeight="1" x14ac:dyDescent="0.2"/>
    <row r="45502" ht="15" customHeight="1" x14ac:dyDescent="0.2"/>
    <row r="45503" ht="15" customHeight="1" x14ac:dyDescent="0.2"/>
    <row r="45504" ht="15" customHeight="1" x14ac:dyDescent="0.2"/>
    <row r="45505" ht="15" customHeight="1" x14ac:dyDescent="0.2"/>
    <row r="45506" ht="15" customHeight="1" x14ac:dyDescent="0.2"/>
    <row r="45507" ht="15" customHeight="1" x14ac:dyDescent="0.2"/>
    <row r="45508" ht="15" customHeight="1" x14ac:dyDescent="0.2"/>
    <row r="45509" ht="15" customHeight="1" x14ac:dyDescent="0.2"/>
    <row r="45510" ht="15" customHeight="1" x14ac:dyDescent="0.2"/>
    <row r="45511" ht="15" customHeight="1" x14ac:dyDescent="0.2"/>
    <row r="45512" ht="15" customHeight="1" x14ac:dyDescent="0.2"/>
    <row r="45513" ht="15" customHeight="1" x14ac:dyDescent="0.2"/>
    <row r="45514" ht="15" customHeight="1" x14ac:dyDescent="0.2"/>
    <row r="45515" ht="15" customHeight="1" x14ac:dyDescent="0.2"/>
    <row r="45516" ht="15" customHeight="1" x14ac:dyDescent="0.2"/>
    <row r="45517" ht="15" customHeight="1" x14ac:dyDescent="0.2"/>
    <row r="45518" ht="15" customHeight="1" x14ac:dyDescent="0.2"/>
    <row r="45519" ht="15" customHeight="1" x14ac:dyDescent="0.2"/>
    <row r="45520" ht="15" customHeight="1" x14ac:dyDescent="0.2"/>
    <row r="45521" ht="15" customHeight="1" x14ac:dyDescent="0.2"/>
    <row r="45522" ht="15" customHeight="1" x14ac:dyDescent="0.2"/>
    <row r="45523" ht="15" customHeight="1" x14ac:dyDescent="0.2"/>
    <row r="45524" ht="15" customHeight="1" x14ac:dyDescent="0.2"/>
    <row r="45525" ht="15" customHeight="1" x14ac:dyDescent="0.2"/>
    <row r="45526" ht="15" customHeight="1" x14ac:dyDescent="0.2"/>
    <row r="45527" ht="15" customHeight="1" x14ac:dyDescent="0.2"/>
    <row r="45528" ht="15" customHeight="1" x14ac:dyDescent="0.2"/>
    <row r="45529" ht="15" customHeight="1" x14ac:dyDescent="0.2"/>
    <row r="45530" ht="15" customHeight="1" x14ac:dyDescent="0.2"/>
    <row r="45531" ht="15" customHeight="1" x14ac:dyDescent="0.2"/>
    <row r="45532" ht="15" customHeight="1" x14ac:dyDescent="0.2"/>
    <row r="45533" ht="15" customHeight="1" x14ac:dyDescent="0.2"/>
    <row r="45534" ht="15" customHeight="1" x14ac:dyDescent="0.2"/>
    <row r="45535" ht="15" customHeight="1" x14ac:dyDescent="0.2"/>
    <row r="45536" ht="15" customHeight="1" x14ac:dyDescent="0.2"/>
    <row r="45537" ht="15" customHeight="1" x14ac:dyDescent="0.2"/>
    <row r="45538" ht="15" customHeight="1" x14ac:dyDescent="0.2"/>
    <row r="45539" ht="15" customHeight="1" x14ac:dyDescent="0.2"/>
    <row r="45540" ht="15" customHeight="1" x14ac:dyDescent="0.2"/>
    <row r="45541" ht="15" customHeight="1" x14ac:dyDescent="0.2"/>
    <row r="45542" ht="15" customHeight="1" x14ac:dyDescent="0.2"/>
    <row r="45543" ht="15" customHeight="1" x14ac:dyDescent="0.2"/>
    <row r="45544" ht="15" customHeight="1" x14ac:dyDescent="0.2"/>
    <row r="45545" ht="15" customHeight="1" x14ac:dyDescent="0.2"/>
    <row r="45546" ht="15" customHeight="1" x14ac:dyDescent="0.2"/>
    <row r="45547" ht="15" customHeight="1" x14ac:dyDescent="0.2"/>
    <row r="45548" ht="15" customHeight="1" x14ac:dyDescent="0.2"/>
    <row r="45549" ht="15" customHeight="1" x14ac:dyDescent="0.2"/>
    <row r="45550" ht="15" customHeight="1" x14ac:dyDescent="0.2"/>
    <row r="45551" ht="15" customHeight="1" x14ac:dyDescent="0.2"/>
    <row r="45552" ht="15" customHeight="1" x14ac:dyDescent="0.2"/>
    <row r="45553" ht="15" customHeight="1" x14ac:dyDescent="0.2"/>
    <row r="45554" ht="15" customHeight="1" x14ac:dyDescent="0.2"/>
    <row r="45555" ht="15" customHeight="1" x14ac:dyDescent="0.2"/>
    <row r="45556" ht="15" customHeight="1" x14ac:dyDescent="0.2"/>
    <row r="45557" ht="15" customHeight="1" x14ac:dyDescent="0.2"/>
    <row r="45558" ht="15" customHeight="1" x14ac:dyDescent="0.2"/>
    <row r="45559" ht="15" customHeight="1" x14ac:dyDescent="0.2"/>
    <row r="45560" ht="15" customHeight="1" x14ac:dyDescent="0.2"/>
    <row r="45561" ht="15" customHeight="1" x14ac:dyDescent="0.2"/>
    <row r="45562" ht="15" customHeight="1" x14ac:dyDescent="0.2"/>
    <row r="45563" ht="15" customHeight="1" x14ac:dyDescent="0.2"/>
    <row r="45564" ht="15" customHeight="1" x14ac:dyDescent="0.2"/>
    <row r="45565" ht="15" customHeight="1" x14ac:dyDescent="0.2"/>
    <row r="45566" ht="15" customHeight="1" x14ac:dyDescent="0.2"/>
    <row r="45567" ht="15" customHeight="1" x14ac:dyDescent="0.2"/>
    <row r="45568" ht="15" customHeight="1" x14ac:dyDescent="0.2"/>
    <row r="45569" ht="15" customHeight="1" x14ac:dyDescent="0.2"/>
    <row r="45570" ht="15" customHeight="1" x14ac:dyDescent="0.2"/>
    <row r="45571" ht="15" customHeight="1" x14ac:dyDescent="0.2"/>
    <row r="45572" ht="15" customHeight="1" x14ac:dyDescent="0.2"/>
    <row r="45573" ht="15" customHeight="1" x14ac:dyDescent="0.2"/>
    <row r="45574" ht="15" customHeight="1" x14ac:dyDescent="0.2"/>
    <row r="45575" ht="15" customHeight="1" x14ac:dyDescent="0.2"/>
    <row r="45576" ht="15" customHeight="1" x14ac:dyDescent="0.2"/>
    <row r="45577" ht="15" customHeight="1" x14ac:dyDescent="0.2"/>
    <row r="45578" ht="15" customHeight="1" x14ac:dyDescent="0.2"/>
    <row r="45579" ht="15" customHeight="1" x14ac:dyDescent="0.2"/>
    <row r="45580" ht="15" customHeight="1" x14ac:dyDescent="0.2"/>
    <row r="45581" ht="15" customHeight="1" x14ac:dyDescent="0.2"/>
    <row r="45582" ht="15" customHeight="1" x14ac:dyDescent="0.2"/>
    <row r="45583" ht="15" customHeight="1" x14ac:dyDescent="0.2"/>
    <row r="45584" ht="15" customHeight="1" x14ac:dyDescent="0.2"/>
    <row r="45585" ht="15" customHeight="1" x14ac:dyDescent="0.2"/>
    <row r="45586" ht="15" customHeight="1" x14ac:dyDescent="0.2"/>
    <row r="45587" ht="15" customHeight="1" x14ac:dyDescent="0.2"/>
    <row r="45588" ht="15" customHeight="1" x14ac:dyDescent="0.2"/>
    <row r="45589" ht="15" customHeight="1" x14ac:dyDescent="0.2"/>
    <row r="45590" ht="15" customHeight="1" x14ac:dyDescent="0.2"/>
    <row r="45591" ht="15" customHeight="1" x14ac:dyDescent="0.2"/>
    <row r="45592" ht="15" customHeight="1" x14ac:dyDescent="0.2"/>
    <row r="45593" ht="15" customHeight="1" x14ac:dyDescent="0.2"/>
    <row r="45594" ht="15" customHeight="1" x14ac:dyDescent="0.2"/>
    <row r="45595" ht="15" customHeight="1" x14ac:dyDescent="0.2"/>
    <row r="45596" ht="15" customHeight="1" x14ac:dyDescent="0.2"/>
    <row r="45597" ht="15" customHeight="1" x14ac:dyDescent="0.2"/>
    <row r="45598" ht="15" customHeight="1" x14ac:dyDescent="0.2"/>
    <row r="45599" ht="15" customHeight="1" x14ac:dyDescent="0.2"/>
    <row r="45600" ht="15" customHeight="1" x14ac:dyDescent="0.2"/>
    <row r="45601" ht="15" customHeight="1" x14ac:dyDescent="0.2"/>
    <row r="45602" ht="15" customHeight="1" x14ac:dyDescent="0.2"/>
    <row r="45603" ht="15" customHeight="1" x14ac:dyDescent="0.2"/>
    <row r="45604" ht="15" customHeight="1" x14ac:dyDescent="0.2"/>
    <row r="45605" ht="15" customHeight="1" x14ac:dyDescent="0.2"/>
    <row r="45606" ht="15" customHeight="1" x14ac:dyDescent="0.2"/>
    <row r="45607" ht="15" customHeight="1" x14ac:dyDescent="0.2"/>
    <row r="45608" ht="15" customHeight="1" x14ac:dyDescent="0.2"/>
    <row r="45609" ht="15" customHeight="1" x14ac:dyDescent="0.2"/>
    <row r="45610" ht="15" customHeight="1" x14ac:dyDescent="0.2"/>
    <row r="45611" ht="15" customHeight="1" x14ac:dyDescent="0.2"/>
    <row r="45612" ht="15" customHeight="1" x14ac:dyDescent="0.2"/>
    <row r="45613" ht="15" customHeight="1" x14ac:dyDescent="0.2"/>
    <row r="45614" ht="15" customHeight="1" x14ac:dyDescent="0.2"/>
    <row r="45615" ht="15" customHeight="1" x14ac:dyDescent="0.2"/>
    <row r="45616" ht="15" customHeight="1" x14ac:dyDescent="0.2"/>
    <row r="45617" ht="15" customHeight="1" x14ac:dyDescent="0.2"/>
    <row r="45618" ht="15" customHeight="1" x14ac:dyDescent="0.2"/>
    <row r="45619" ht="15" customHeight="1" x14ac:dyDescent="0.2"/>
    <row r="45620" ht="15" customHeight="1" x14ac:dyDescent="0.2"/>
    <row r="45621" ht="15" customHeight="1" x14ac:dyDescent="0.2"/>
    <row r="45622" ht="15" customHeight="1" x14ac:dyDescent="0.2"/>
    <row r="45623" ht="15" customHeight="1" x14ac:dyDescent="0.2"/>
    <row r="45624" ht="15" customHeight="1" x14ac:dyDescent="0.2"/>
    <row r="45625" ht="15" customHeight="1" x14ac:dyDescent="0.2"/>
    <row r="45626" ht="15" customHeight="1" x14ac:dyDescent="0.2"/>
    <row r="45627" ht="15" customHeight="1" x14ac:dyDescent="0.2"/>
    <row r="45628" ht="15" customHeight="1" x14ac:dyDescent="0.2"/>
    <row r="45629" ht="15" customHeight="1" x14ac:dyDescent="0.2"/>
    <row r="45630" ht="15" customHeight="1" x14ac:dyDescent="0.2"/>
    <row r="45631" ht="15" customHeight="1" x14ac:dyDescent="0.2"/>
    <row r="45632" ht="15" customHeight="1" x14ac:dyDescent="0.2"/>
    <row r="45633" ht="15" customHeight="1" x14ac:dyDescent="0.2"/>
    <row r="45634" ht="15" customHeight="1" x14ac:dyDescent="0.2"/>
    <row r="45635" ht="15" customHeight="1" x14ac:dyDescent="0.2"/>
    <row r="45636" ht="15" customHeight="1" x14ac:dyDescent="0.2"/>
    <row r="45637" ht="15" customHeight="1" x14ac:dyDescent="0.2"/>
    <row r="45638" ht="15" customHeight="1" x14ac:dyDescent="0.2"/>
    <row r="45639" ht="15" customHeight="1" x14ac:dyDescent="0.2"/>
    <row r="45640" ht="15" customHeight="1" x14ac:dyDescent="0.2"/>
    <row r="45641" ht="15" customHeight="1" x14ac:dyDescent="0.2"/>
    <row r="45642" ht="15" customHeight="1" x14ac:dyDescent="0.2"/>
    <row r="45643" ht="15" customHeight="1" x14ac:dyDescent="0.2"/>
    <row r="45644" ht="15" customHeight="1" x14ac:dyDescent="0.2"/>
    <row r="45645" ht="15" customHeight="1" x14ac:dyDescent="0.2"/>
    <row r="45646" ht="15" customHeight="1" x14ac:dyDescent="0.2"/>
    <row r="45647" ht="15" customHeight="1" x14ac:dyDescent="0.2"/>
    <row r="45648" ht="15" customHeight="1" x14ac:dyDescent="0.2"/>
    <row r="45649" ht="15" customHeight="1" x14ac:dyDescent="0.2"/>
    <row r="45650" ht="15" customHeight="1" x14ac:dyDescent="0.2"/>
    <row r="45651" ht="15" customHeight="1" x14ac:dyDescent="0.2"/>
    <row r="45652" ht="15" customHeight="1" x14ac:dyDescent="0.2"/>
    <row r="45653" ht="15" customHeight="1" x14ac:dyDescent="0.2"/>
    <row r="45654" ht="15" customHeight="1" x14ac:dyDescent="0.2"/>
    <row r="45655" ht="15" customHeight="1" x14ac:dyDescent="0.2"/>
    <row r="45656" ht="15" customHeight="1" x14ac:dyDescent="0.2"/>
    <row r="45657" ht="15" customHeight="1" x14ac:dyDescent="0.2"/>
    <row r="45658" ht="15" customHeight="1" x14ac:dyDescent="0.2"/>
    <row r="45659" ht="15" customHeight="1" x14ac:dyDescent="0.2"/>
    <row r="45660" ht="15" customHeight="1" x14ac:dyDescent="0.2"/>
    <row r="45661" ht="15" customHeight="1" x14ac:dyDescent="0.2"/>
    <row r="45662" ht="15" customHeight="1" x14ac:dyDescent="0.2"/>
    <row r="45663" ht="15" customHeight="1" x14ac:dyDescent="0.2"/>
    <row r="45664" ht="15" customHeight="1" x14ac:dyDescent="0.2"/>
    <row r="45665" ht="15" customHeight="1" x14ac:dyDescent="0.2"/>
    <row r="45666" ht="15" customHeight="1" x14ac:dyDescent="0.2"/>
    <row r="45667" ht="15" customHeight="1" x14ac:dyDescent="0.2"/>
    <row r="45668" ht="15" customHeight="1" x14ac:dyDescent="0.2"/>
    <row r="45669" ht="15" customHeight="1" x14ac:dyDescent="0.2"/>
    <row r="45670" ht="15" customHeight="1" x14ac:dyDescent="0.2"/>
    <row r="45671" ht="15" customHeight="1" x14ac:dyDescent="0.2"/>
    <row r="45672" ht="15" customHeight="1" x14ac:dyDescent="0.2"/>
    <row r="45673" ht="15" customHeight="1" x14ac:dyDescent="0.2"/>
    <row r="45674" ht="15" customHeight="1" x14ac:dyDescent="0.2"/>
    <row r="45675" ht="15" customHeight="1" x14ac:dyDescent="0.2"/>
    <row r="45676" ht="15" customHeight="1" x14ac:dyDescent="0.2"/>
    <row r="45677" ht="15" customHeight="1" x14ac:dyDescent="0.2"/>
    <row r="45678" ht="15" customHeight="1" x14ac:dyDescent="0.2"/>
    <row r="45679" ht="15" customHeight="1" x14ac:dyDescent="0.2"/>
    <row r="45680" ht="15" customHeight="1" x14ac:dyDescent="0.2"/>
    <row r="45681" ht="15" customHeight="1" x14ac:dyDescent="0.2"/>
    <row r="45682" ht="15" customHeight="1" x14ac:dyDescent="0.2"/>
    <row r="45683" ht="15" customHeight="1" x14ac:dyDescent="0.2"/>
    <row r="45684" ht="15" customHeight="1" x14ac:dyDescent="0.2"/>
    <row r="45685" ht="15" customHeight="1" x14ac:dyDescent="0.2"/>
    <row r="45686" ht="15" customHeight="1" x14ac:dyDescent="0.2"/>
    <row r="45687" ht="15" customHeight="1" x14ac:dyDescent="0.2"/>
    <row r="45688" ht="15" customHeight="1" x14ac:dyDescent="0.2"/>
    <row r="45689" ht="15" customHeight="1" x14ac:dyDescent="0.2"/>
    <row r="45690" ht="15" customHeight="1" x14ac:dyDescent="0.2"/>
    <row r="45691" ht="15" customHeight="1" x14ac:dyDescent="0.2"/>
    <row r="45692" ht="15" customHeight="1" x14ac:dyDescent="0.2"/>
    <row r="45693" ht="15" customHeight="1" x14ac:dyDescent="0.2"/>
    <row r="45694" ht="15" customHeight="1" x14ac:dyDescent="0.2"/>
    <row r="45695" ht="15" customHeight="1" x14ac:dyDescent="0.2"/>
    <row r="45696" ht="15" customHeight="1" x14ac:dyDescent="0.2"/>
    <row r="45697" ht="15" customHeight="1" x14ac:dyDescent="0.2"/>
    <row r="45698" ht="15" customHeight="1" x14ac:dyDescent="0.2"/>
    <row r="45699" ht="15" customHeight="1" x14ac:dyDescent="0.2"/>
    <row r="45700" ht="15" customHeight="1" x14ac:dyDescent="0.2"/>
    <row r="45701" ht="15" customHeight="1" x14ac:dyDescent="0.2"/>
    <row r="45702" ht="15" customHeight="1" x14ac:dyDescent="0.2"/>
    <row r="45703" ht="15" customHeight="1" x14ac:dyDescent="0.2"/>
    <row r="45704" ht="15" customHeight="1" x14ac:dyDescent="0.2"/>
    <row r="45705" ht="15" customHeight="1" x14ac:dyDescent="0.2"/>
    <row r="45706" ht="15" customHeight="1" x14ac:dyDescent="0.2"/>
    <row r="45707" ht="15" customHeight="1" x14ac:dyDescent="0.2"/>
    <row r="45708" ht="15" customHeight="1" x14ac:dyDescent="0.2"/>
    <row r="45709" ht="15" customHeight="1" x14ac:dyDescent="0.2"/>
    <row r="45710" ht="15" customHeight="1" x14ac:dyDescent="0.2"/>
    <row r="45711" ht="15" customHeight="1" x14ac:dyDescent="0.2"/>
    <row r="45712" ht="15" customHeight="1" x14ac:dyDescent="0.2"/>
    <row r="45713" ht="15" customHeight="1" x14ac:dyDescent="0.2"/>
    <row r="45714" ht="15" customHeight="1" x14ac:dyDescent="0.2"/>
    <row r="45715" ht="15" customHeight="1" x14ac:dyDescent="0.2"/>
    <row r="45716" ht="15" customHeight="1" x14ac:dyDescent="0.2"/>
    <row r="45717" ht="15" customHeight="1" x14ac:dyDescent="0.2"/>
    <row r="45718" ht="15" customHeight="1" x14ac:dyDescent="0.2"/>
    <row r="45719" ht="15" customHeight="1" x14ac:dyDescent="0.2"/>
    <row r="45720" ht="15" customHeight="1" x14ac:dyDescent="0.2"/>
    <row r="45721" ht="15" customHeight="1" x14ac:dyDescent="0.2"/>
    <row r="45722" ht="15" customHeight="1" x14ac:dyDescent="0.2"/>
    <row r="45723" ht="15" customHeight="1" x14ac:dyDescent="0.2"/>
    <row r="45724" ht="15" customHeight="1" x14ac:dyDescent="0.2"/>
    <row r="45725" ht="15" customHeight="1" x14ac:dyDescent="0.2"/>
    <row r="45726" ht="15" customHeight="1" x14ac:dyDescent="0.2"/>
    <row r="45727" ht="15" customHeight="1" x14ac:dyDescent="0.2"/>
    <row r="45728" ht="15" customHeight="1" x14ac:dyDescent="0.2"/>
    <row r="45729" ht="15" customHeight="1" x14ac:dyDescent="0.2"/>
    <row r="45730" ht="15" customHeight="1" x14ac:dyDescent="0.2"/>
    <row r="45731" ht="15" customHeight="1" x14ac:dyDescent="0.2"/>
    <row r="45732" ht="15" customHeight="1" x14ac:dyDescent="0.2"/>
    <row r="45733" ht="15" customHeight="1" x14ac:dyDescent="0.2"/>
    <row r="45734" ht="15" customHeight="1" x14ac:dyDescent="0.2"/>
    <row r="45735" ht="15" customHeight="1" x14ac:dyDescent="0.2"/>
    <row r="45736" ht="15" customHeight="1" x14ac:dyDescent="0.2"/>
    <row r="45737" ht="15" customHeight="1" x14ac:dyDescent="0.2"/>
    <row r="45738" ht="15" customHeight="1" x14ac:dyDescent="0.2"/>
    <row r="45739" ht="15" customHeight="1" x14ac:dyDescent="0.2"/>
    <row r="45740" ht="15" customHeight="1" x14ac:dyDescent="0.2"/>
    <row r="45741" ht="15" customHeight="1" x14ac:dyDescent="0.2"/>
    <row r="45742" ht="15" customHeight="1" x14ac:dyDescent="0.2"/>
    <row r="45743" ht="15" customHeight="1" x14ac:dyDescent="0.2"/>
    <row r="45744" ht="15" customHeight="1" x14ac:dyDescent="0.2"/>
    <row r="45745" ht="15" customHeight="1" x14ac:dyDescent="0.2"/>
    <row r="45746" ht="15" customHeight="1" x14ac:dyDescent="0.2"/>
    <row r="45747" ht="15" customHeight="1" x14ac:dyDescent="0.2"/>
    <row r="45748" ht="15" customHeight="1" x14ac:dyDescent="0.2"/>
    <row r="45749" ht="15" customHeight="1" x14ac:dyDescent="0.2"/>
    <row r="45750" ht="15" customHeight="1" x14ac:dyDescent="0.2"/>
    <row r="45751" ht="15" customHeight="1" x14ac:dyDescent="0.2"/>
    <row r="45752" ht="15" customHeight="1" x14ac:dyDescent="0.2"/>
    <row r="45753" ht="15" customHeight="1" x14ac:dyDescent="0.2"/>
    <row r="45754" ht="15" customHeight="1" x14ac:dyDescent="0.2"/>
    <row r="45755" ht="15" customHeight="1" x14ac:dyDescent="0.2"/>
    <row r="45756" ht="15" customHeight="1" x14ac:dyDescent="0.2"/>
    <row r="45757" ht="15" customHeight="1" x14ac:dyDescent="0.2"/>
    <row r="45758" ht="15" customHeight="1" x14ac:dyDescent="0.2"/>
    <row r="45759" ht="15" customHeight="1" x14ac:dyDescent="0.2"/>
    <row r="45760" ht="15" customHeight="1" x14ac:dyDescent="0.2"/>
    <row r="45761" ht="15" customHeight="1" x14ac:dyDescent="0.2"/>
    <row r="45762" ht="15" customHeight="1" x14ac:dyDescent="0.2"/>
    <row r="45763" ht="15" customHeight="1" x14ac:dyDescent="0.2"/>
    <row r="45764" ht="15" customHeight="1" x14ac:dyDescent="0.2"/>
    <row r="45765" ht="15" customHeight="1" x14ac:dyDescent="0.2"/>
    <row r="45766" ht="15" customHeight="1" x14ac:dyDescent="0.2"/>
    <row r="45767" ht="15" customHeight="1" x14ac:dyDescent="0.2"/>
    <row r="45768" ht="15" customHeight="1" x14ac:dyDescent="0.2"/>
    <row r="45769" ht="15" customHeight="1" x14ac:dyDescent="0.2"/>
    <row r="45770" ht="15" customHeight="1" x14ac:dyDescent="0.2"/>
    <row r="45771" ht="15" customHeight="1" x14ac:dyDescent="0.2"/>
    <row r="45772" ht="15" customHeight="1" x14ac:dyDescent="0.2"/>
    <row r="45773" ht="15" customHeight="1" x14ac:dyDescent="0.2"/>
    <row r="45774" ht="15" customHeight="1" x14ac:dyDescent="0.2"/>
    <row r="45775" ht="15" customHeight="1" x14ac:dyDescent="0.2"/>
    <row r="45776" ht="15" customHeight="1" x14ac:dyDescent="0.2"/>
    <row r="45777" ht="15" customHeight="1" x14ac:dyDescent="0.2"/>
    <row r="45778" ht="15" customHeight="1" x14ac:dyDescent="0.2"/>
    <row r="45779" ht="15" customHeight="1" x14ac:dyDescent="0.2"/>
    <row r="45780" ht="15" customHeight="1" x14ac:dyDescent="0.2"/>
    <row r="45781" ht="15" customHeight="1" x14ac:dyDescent="0.2"/>
    <row r="45782" ht="15" customHeight="1" x14ac:dyDescent="0.2"/>
    <row r="45783" ht="15" customHeight="1" x14ac:dyDescent="0.2"/>
    <row r="45784" ht="15" customHeight="1" x14ac:dyDescent="0.2"/>
    <row r="45785" ht="15" customHeight="1" x14ac:dyDescent="0.2"/>
    <row r="45786" ht="15" customHeight="1" x14ac:dyDescent="0.2"/>
    <row r="45787" ht="15" customHeight="1" x14ac:dyDescent="0.2"/>
    <row r="45788" ht="15" customHeight="1" x14ac:dyDescent="0.2"/>
    <row r="45789" ht="15" customHeight="1" x14ac:dyDescent="0.2"/>
    <row r="45790" ht="15" customHeight="1" x14ac:dyDescent="0.2"/>
    <row r="45791" ht="15" customHeight="1" x14ac:dyDescent="0.2"/>
    <row r="45792" ht="15" customHeight="1" x14ac:dyDescent="0.2"/>
    <row r="45793" ht="15" customHeight="1" x14ac:dyDescent="0.2"/>
    <row r="45794" ht="15" customHeight="1" x14ac:dyDescent="0.2"/>
    <row r="45795" ht="15" customHeight="1" x14ac:dyDescent="0.2"/>
    <row r="45796" ht="15" customHeight="1" x14ac:dyDescent="0.2"/>
    <row r="45797" ht="15" customHeight="1" x14ac:dyDescent="0.2"/>
    <row r="45798" ht="15" customHeight="1" x14ac:dyDescent="0.2"/>
    <row r="45799" ht="15" customHeight="1" x14ac:dyDescent="0.2"/>
    <row r="45800" ht="15" customHeight="1" x14ac:dyDescent="0.2"/>
    <row r="45801" ht="15" customHeight="1" x14ac:dyDescent="0.2"/>
    <row r="45802" ht="15" customHeight="1" x14ac:dyDescent="0.2"/>
    <row r="45803" ht="15" customHeight="1" x14ac:dyDescent="0.2"/>
    <row r="45804" ht="15" customHeight="1" x14ac:dyDescent="0.2"/>
    <row r="45805" ht="15" customHeight="1" x14ac:dyDescent="0.2"/>
    <row r="45806" ht="15" customHeight="1" x14ac:dyDescent="0.2"/>
    <row r="45807" ht="15" customHeight="1" x14ac:dyDescent="0.2"/>
    <row r="45808" ht="15" customHeight="1" x14ac:dyDescent="0.2"/>
    <row r="45809" ht="15" customHeight="1" x14ac:dyDescent="0.2"/>
    <row r="45810" ht="15" customHeight="1" x14ac:dyDescent="0.2"/>
    <row r="45811" ht="15" customHeight="1" x14ac:dyDescent="0.2"/>
    <row r="45812" ht="15" customHeight="1" x14ac:dyDescent="0.2"/>
    <row r="45813" ht="15" customHeight="1" x14ac:dyDescent="0.2"/>
    <row r="45814" ht="15" customHeight="1" x14ac:dyDescent="0.2"/>
    <row r="45815" ht="15" customHeight="1" x14ac:dyDescent="0.2"/>
    <row r="45816" ht="15" customHeight="1" x14ac:dyDescent="0.2"/>
    <row r="45817" ht="15" customHeight="1" x14ac:dyDescent="0.2"/>
    <row r="45818" ht="15" customHeight="1" x14ac:dyDescent="0.2"/>
    <row r="45819" ht="15" customHeight="1" x14ac:dyDescent="0.2"/>
    <row r="45820" ht="15" customHeight="1" x14ac:dyDescent="0.2"/>
    <row r="45821" ht="15" customHeight="1" x14ac:dyDescent="0.2"/>
    <row r="45822" ht="15" customHeight="1" x14ac:dyDescent="0.2"/>
    <row r="45823" ht="15" customHeight="1" x14ac:dyDescent="0.2"/>
    <row r="45824" ht="15" customHeight="1" x14ac:dyDescent="0.2"/>
    <row r="45825" ht="15" customHeight="1" x14ac:dyDescent="0.2"/>
    <row r="45826" ht="15" customHeight="1" x14ac:dyDescent="0.2"/>
    <row r="45827" ht="15" customHeight="1" x14ac:dyDescent="0.2"/>
    <row r="45828" ht="15" customHeight="1" x14ac:dyDescent="0.2"/>
    <row r="45829" ht="15" customHeight="1" x14ac:dyDescent="0.2"/>
    <row r="45830" ht="15" customHeight="1" x14ac:dyDescent="0.2"/>
    <row r="45831" ht="15" customHeight="1" x14ac:dyDescent="0.2"/>
    <row r="45832" ht="15" customHeight="1" x14ac:dyDescent="0.2"/>
    <row r="45833" ht="15" customHeight="1" x14ac:dyDescent="0.2"/>
    <row r="45834" ht="15" customHeight="1" x14ac:dyDescent="0.2"/>
    <row r="45835" ht="15" customHeight="1" x14ac:dyDescent="0.2"/>
    <row r="45836" ht="15" customHeight="1" x14ac:dyDescent="0.2"/>
    <row r="45837" ht="15" customHeight="1" x14ac:dyDescent="0.2"/>
    <row r="45838" ht="15" customHeight="1" x14ac:dyDescent="0.2"/>
    <row r="45839" ht="15" customHeight="1" x14ac:dyDescent="0.2"/>
    <row r="45840" ht="15" customHeight="1" x14ac:dyDescent="0.2"/>
    <row r="45841" ht="15" customHeight="1" x14ac:dyDescent="0.2"/>
    <row r="45842" ht="15" customHeight="1" x14ac:dyDescent="0.2"/>
    <row r="45843" ht="15" customHeight="1" x14ac:dyDescent="0.2"/>
    <row r="45844" ht="15" customHeight="1" x14ac:dyDescent="0.2"/>
    <row r="45845" ht="15" customHeight="1" x14ac:dyDescent="0.2"/>
    <row r="45846" ht="15" customHeight="1" x14ac:dyDescent="0.2"/>
    <row r="45847" ht="15" customHeight="1" x14ac:dyDescent="0.2"/>
    <row r="45848" ht="15" customHeight="1" x14ac:dyDescent="0.2"/>
    <row r="45849" ht="15" customHeight="1" x14ac:dyDescent="0.2"/>
    <row r="45850" ht="15" customHeight="1" x14ac:dyDescent="0.2"/>
    <row r="45851" ht="15" customHeight="1" x14ac:dyDescent="0.2"/>
    <row r="45852" ht="15" customHeight="1" x14ac:dyDescent="0.2"/>
    <row r="45853" ht="15" customHeight="1" x14ac:dyDescent="0.2"/>
    <row r="45854" ht="15" customHeight="1" x14ac:dyDescent="0.2"/>
    <row r="45855" ht="15" customHeight="1" x14ac:dyDescent="0.2"/>
    <row r="45856" ht="15" customHeight="1" x14ac:dyDescent="0.2"/>
    <row r="45857" ht="15" customHeight="1" x14ac:dyDescent="0.2"/>
    <row r="45858" ht="15" customHeight="1" x14ac:dyDescent="0.2"/>
    <row r="45859" ht="15" customHeight="1" x14ac:dyDescent="0.2"/>
    <row r="45860" ht="15" customHeight="1" x14ac:dyDescent="0.2"/>
    <row r="45861" ht="15" customHeight="1" x14ac:dyDescent="0.2"/>
    <row r="45862" ht="15" customHeight="1" x14ac:dyDescent="0.2"/>
    <row r="45863" ht="15" customHeight="1" x14ac:dyDescent="0.2"/>
    <row r="45864" ht="15" customHeight="1" x14ac:dyDescent="0.2"/>
    <row r="45865" ht="15" customHeight="1" x14ac:dyDescent="0.2"/>
    <row r="45866" ht="15" customHeight="1" x14ac:dyDescent="0.2"/>
    <row r="45867" ht="15" customHeight="1" x14ac:dyDescent="0.2"/>
    <row r="45868" ht="15" customHeight="1" x14ac:dyDescent="0.2"/>
    <row r="45869" ht="15" customHeight="1" x14ac:dyDescent="0.2"/>
    <row r="45870" ht="15" customHeight="1" x14ac:dyDescent="0.2"/>
    <row r="45871" ht="15" customHeight="1" x14ac:dyDescent="0.2"/>
    <row r="45872" ht="15" customHeight="1" x14ac:dyDescent="0.2"/>
    <row r="45873" ht="15" customHeight="1" x14ac:dyDescent="0.2"/>
    <row r="45874" ht="15" customHeight="1" x14ac:dyDescent="0.2"/>
    <row r="45875" ht="15" customHeight="1" x14ac:dyDescent="0.2"/>
    <row r="45876" ht="15" customHeight="1" x14ac:dyDescent="0.2"/>
    <row r="45877" ht="15" customHeight="1" x14ac:dyDescent="0.2"/>
    <row r="45878" ht="15" customHeight="1" x14ac:dyDescent="0.2"/>
    <row r="45879" ht="15" customHeight="1" x14ac:dyDescent="0.2"/>
    <row r="45880" ht="15" customHeight="1" x14ac:dyDescent="0.2"/>
    <row r="45881" ht="15" customHeight="1" x14ac:dyDescent="0.2"/>
    <row r="45882" ht="15" customHeight="1" x14ac:dyDescent="0.2"/>
    <row r="45883" ht="15" customHeight="1" x14ac:dyDescent="0.2"/>
    <row r="45884" ht="15" customHeight="1" x14ac:dyDescent="0.2"/>
    <row r="45885" ht="15" customHeight="1" x14ac:dyDescent="0.2"/>
    <row r="45886" ht="15" customHeight="1" x14ac:dyDescent="0.2"/>
    <row r="45887" ht="15" customHeight="1" x14ac:dyDescent="0.2"/>
    <row r="45888" ht="15" customHeight="1" x14ac:dyDescent="0.2"/>
    <row r="45889" ht="15" customHeight="1" x14ac:dyDescent="0.2"/>
    <row r="45890" ht="15" customHeight="1" x14ac:dyDescent="0.2"/>
    <row r="45891" ht="15" customHeight="1" x14ac:dyDescent="0.2"/>
    <row r="45892" ht="15" customHeight="1" x14ac:dyDescent="0.2"/>
    <row r="45893" ht="15" customHeight="1" x14ac:dyDescent="0.2"/>
    <row r="45894" ht="15" customHeight="1" x14ac:dyDescent="0.2"/>
    <row r="45895" ht="15" customHeight="1" x14ac:dyDescent="0.2"/>
    <row r="45896" ht="15" customHeight="1" x14ac:dyDescent="0.2"/>
    <row r="45897" ht="15" customHeight="1" x14ac:dyDescent="0.2"/>
    <row r="45898" ht="15" customHeight="1" x14ac:dyDescent="0.2"/>
    <row r="45899" ht="15" customHeight="1" x14ac:dyDescent="0.2"/>
    <row r="45900" ht="15" customHeight="1" x14ac:dyDescent="0.2"/>
    <row r="45901" ht="15" customHeight="1" x14ac:dyDescent="0.2"/>
    <row r="45902" ht="15" customHeight="1" x14ac:dyDescent="0.2"/>
    <row r="45903" ht="15" customHeight="1" x14ac:dyDescent="0.2"/>
    <row r="45904" ht="15" customHeight="1" x14ac:dyDescent="0.2"/>
    <row r="45905" ht="15" customHeight="1" x14ac:dyDescent="0.2"/>
    <row r="45906" ht="15" customHeight="1" x14ac:dyDescent="0.2"/>
    <row r="45907" ht="15" customHeight="1" x14ac:dyDescent="0.2"/>
    <row r="45908" ht="15" customHeight="1" x14ac:dyDescent="0.2"/>
    <row r="45909" ht="15" customHeight="1" x14ac:dyDescent="0.2"/>
    <row r="45910" ht="15" customHeight="1" x14ac:dyDescent="0.2"/>
    <row r="45911" ht="15" customHeight="1" x14ac:dyDescent="0.2"/>
    <row r="45912" ht="15" customHeight="1" x14ac:dyDescent="0.2"/>
    <row r="45913" ht="15" customHeight="1" x14ac:dyDescent="0.2"/>
    <row r="45914" ht="15" customHeight="1" x14ac:dyDescent="0.2"/>
    <row r="45915" ht="15" customHeight="1" x14ac:dyDescent="0.2"/>
    <row r="45916" ht="15" customHeight="1" x14ac:dyDescent="0.2"/>
    <row r="45917" ht="15" customHeight="1" x14ac:dyDescent="0.2"/>
    <row r="45918" ht="15" customHeight="1" x14ac:dyDescent="0.2"/>
    <row r="45919" ht="15" customHeight="1" x14ac:dyDescent="0.2"/>
    <row r="45920" ht="15" customHeight="1" x14ac:dyDescent="0.2"/>
    <row r="45921" ht="15" customHeight="1" x14ac:dyDescent="0.2"/>
    <row r="45922" ht="15" customHeight="1" x14ac:dyDescent="0.2"/>
    <row r="45923" ht="15" customHeight="1" x14ac:dyDescent="0.2"/>
    <row r="45924" ht="15" customHeight="1" x14ac:dyDescent="0.2"/>
    <row r="45925" ht="15" customHeight="1" x14ac:dyDescent="0.2"/>
    <row r="45926" ht="15" customHeight="1" x14ac:dyDescent="0.2"/>
    <row r="45927" ht="15" customHeight="1" x14ac:dyDescent="0.2"/>
    <row r="45928" ht="15" customHeight="1" x14ac:dyDescent="0.2"/>
    <row r="45929" ht="15" customHeight="1" x14ac:dyDescent="0.2"/>
    <row r="45930" ht="15" customHeight="1" x14ac:dyDescent="0.2"/>
    <row r="45931" ht="15" customHeight="1" x14ac:dyDescent="0.2"/>
    <row r="45932" ht="15" customHeight="1" x14ac:dyDescent="0.2"/>
    <row r="45933" ht="15" customHeight="1" x14ac:dyDescent="0.2"/>
    <row r="45934" ht="15" customHeight="1" x14ac:dyDescent="0.2"/>
    <row r="45935" ht="15" customHeight="1" x14ac:dyDescent="0.2"/>
    <row r="45936" ht="15" customHeight="1" x14ac:dyDescent="0.2"/>
    <row r="45937" ht="15" customHeight="1" x14ac:dyDescent="0.2"/>
    <row r="45938" ht="15" customHeight="1" x14ac:dyDescent="0.2"/>
    <row r="45939" ht="15" customHeight="1" x14ac:dyDescent="0.2"/>
    <row r="45940" ht="15" customHeight="1" x14ac:dyDescent="0.2"/>
    <row r="45941" ht="15" customHeight="1" x14ac:dyDescent="0.2"/>
    <row r="45942" ht="15" customHeight="1" x14ac:dyDescent="0.2"/>
    <row r="45943" ht="15" customHeight="1" x14ac:dyDescent="0.2"/>
    <row r="45944" ht="15" customHeight="1" x14ac:dyDescent="0.2"/>
    <row r="45945" ht="15" customHeight="1" x14ac:dyDescent="0.2"/>
    <row r="45946" ht="15" customHeight="1" x14ac:dyDescent="0.2"/>
    <row r="45947" ht="15" customHeight="1" x14ac:dyDescent="0.2"/>
    <row r="45948" ht="15" customHeight="1" x14ac:dyDescent="0.2"/>
    <row r="45949" ht="15" customHeight="1" x14ac:dyDescent="0.2"/>
    <row r="45950" ht="15" customHeight="1" x14ac:dyDescent="0.2"/>
    <row r="45951" ht="15" customHeight="1" x14ac:dyDescent="0.2"/>
    <row r="45952" ht="15" customHeight="1" x14ac:dyDescent="0.2"/>
    <row r="45953" ht="15" customHeight="1" x14ac:dyDescent="0.2"/>
    <row r="45954" ht="15" customHeight="1" x14ac:dyDescent="0.2"/>
    <row r="45955" ht="15" customHeight="1" x14ac:dyDescent="0.2"/>
    <row r="45956" ht="15" customHeight="1" x14ac:dyDescent="0.2"/>
    <row r="45957" ht="15" customHeight="1" x14ac:dyDescent="0.2"/>
    <row r="45958" ht="15" customHeight="1" x14ac:dyDescent="0.2"/>
    <row r="45959" ht="15" customHeight="1" x14ac:dyDescent="0.2"/>
    <row r="45960" ht="15" customHeight="1" x14ac:dyDescent="0.2"/>
    <row r="45961" ht="15" customHeight="1" x14ac:dyDescent="0.2"/>
    <row r="45962" ht="15" customHeight="1" x14ac:dyDescent="0.2"/>
    <row r="45963" ht="15" customHeight="1" x14ac:dyDescent="0.2"/>
    <row r="45964" ht="15" customHeight="1" x14ac:dyDescent="0.2"/>
    <row r="45965" ht="15" customHeight="1" x14ac:dyDescent="0.2"/>
    <row r="45966" ht="15" customHeight="1" x14ac:dyDescent="0.2"/>
    <row r="45967" ht="15" customHeight="1" x14ac:dyDescent="0.2"/>
    <row r="45968" ht="15" customHeight="1" x14ac:dyDescent="0.2"/>
    <row r="45969" ht="15" customHeight="1" x14ac:dyDescent="0.2"/>
    <row r="45970" ht="15" customHeight="1" x14ac:dyDescent="0.2"/>
    <row r="45971" ht="15" customHeight="1" x14ac:dyDescent="0.2"/>
    <row r="45972" ht="15" customHeight="1" x14ac:dyDescent="0.2"/>
    <row r="45973" ht="15" customHeight="1" x14ac:dyDescent="0.2"/>
    <row r="45974" ht="15" customHeight="1" x14ac:dyDescent="0.2"/>
    <row r="45975" ht="15" customHeight="1" x14ac:dyDescent="0.2"/>
    <row r="45976" ht="15" customHeight="1" x14ac:dyDescent="0.2"/>
    <row r="45977" ht="15" customHeight="1" x14ac:dyDescent="0.2"/>
    <row r="45978" ht="15" customHeight="1" x14ac:dyDescent="0.2"/>
    <row r="45979" ht="15" customHeight="1" x14ac:dyDescent="0.2"/>
    <row r="45980" ht="15" customHeight="1" x14ac:dyDescent="0.2"/>
    <row r="45981" ht="15" customHeight="1" x14ac:dyDescent="0.2"/>
    <row r="45982" ht="15" customHeight="1" x14ac:dyDescent="0.2"/>
    <row r="45983" ht="15" customHeight="1" x14ac:dyDescent="0.2"/>
    <row r="45984" ht="15" customHeight="1" x14ac:dyDescent="0.2"/>
    <row r="45985" ht="15" customHeight="1" x14ac:dyDescent="0.2"/>
    <row r="45986" ht="15" customHeight="1" x14ac:dyDescent="0.2"/>
    <row r="45987" ht="15" customHeight="1" x14ac:dyDescent="0.2"/>
    <row r="45988" ht="15" customHeight="1" x14ac:dyDescent="0.2"/>
    <row r="45989" ht="15" customHeight="1" x14ac:dyDescent="0.2"/>
    <row r="45990" ht="15" customHeight="1" x14ac:dyDescent="0.2"/>
    <row r="45991" ht="15" customHeight="1" x14ac:dyDescent="0.2"/>
    <row r="45992" ht="15" customHeight="1" x14ac:dyDescent="0.2"/>
    <row r="45993" ht="15" customHeight="1" x14ac:dyDescent="0.2"/>
    <row r="45994" ht="15" customHeight="1" x14ac:dyDescent="0.2"/>
    <row r="45995" ht="15" customHeight="1" x14ac:dyDescent="0.2"/>
    <row r="45996" ht="15" customHeight="1" x14ac:dyDescent="0.2"/>
    <row r="45997" ht="15" customHeight="1" x14ac:dyDescent="0.2"/>
    <row r="45998" ht="15" customHeight="1" x14ac:dyDescent="0.2"/>
    <row r="45999" ht="15" customHeight="1" x14ac:dyDescent="0.2"/>
    <row r="46000" ht="15" customHeight="1" x14ac:dyDescent="0.2"/>
    <row r="46001" ht="15" customHeight="1" x14ac:dyDescent="0.2"/>
    <row r="46002" ht="15" customHeight="1" x14ac:dyDescent="0.2"/>
    <row r="46003" ht="15" customHeight="1" x14ac:dyDescent="0.2"/>
    <row r="46004" ht="15" customHeight="1" x14ac:dyDescent="0.2"/>
    <row r="46005" ht="15" customHeight="1" x14ac:dyDescent="0.2"/>
    <row r="46006" ht="15" customHeight="1" x14ac:dyDescent="0.2"/>
    <row r="46007" ht="15" customHeight="1" x14ac:dyDescent="0.2"/>
    <row r="46008" ht="15" customHeight="1" x14ac:dyDescent="0.2"/>
    <row r="46009" ht="15" customHeight="1" x14ac:dyDescent="0.2"/>
    <row r="46010" ht="15" customHeight="1" x14ac:dyDescent="0.2"/>
    <row r="46011" ht="15" customHeight="1" x14ac:dyDescent="0.2"/>
    <row r="46012" ht="15" customHeight="1" x14ac:dyDescent="0.2"/>
    <row r="46013" ht="15" customHeight="1" x14ac:dyDescent="0.2"/>
    <row r="46014" ht="15" customHeight="1" x14ac:dyDescent="0.2"/>
    <row r="46015" ht="15" customHeight="1" x14ac:dyDescent="0.2"/>
    <row r="46016" ht="15" customHeight="1" x14ac:dyDescent="0.2"/>
    <row r="46017" ht="15" customHeight="1" x14ac:dyDescent="0.2"/>
    <row r="46018" ht="15" customHeight="1" x14ac:dyDescent="0.2"/>
    <row r="46019" ht="15" customHeight="1" x14ac:dyDescent="0.2"/>
    <row r="46020" ht="15" customHeight="1" x14ac:dyDescent="0.2"/>
    <row r="46021" ht="15" customHeight="1" x14ac:dyDescent="0.2"/>
    <row r="46022" ht="15" customHeight="1" x14ac:dyDescent="0.2"/>
    <row r="46023" ht="15" customHeight="1" x14ac:dyDescent="0.2"/>
    <row r="46024" ht="15" customHeight="1" x14ac:dyDescent="0.2"/>
    <row r="46025" ht="15" customHeight="1" x14ac:dyDescent="0.2"/>
    <row r="46026" ht="15" customHeight="1" x14ac:dyDescent="0.2"/>
    <row r="46027" ht="15" customHeight="1" x14ac:dyDescent="0.2"/>
    <row r="46028" ht="15" customHeight="1" x14ac:dyDescent="0.2"/>
    <row r="46029" ht="15" customHeight="1" x14ac:dyDescent="0.2"/>
    <row r="46030" ht="15" customHeight="1" x14ac:dyDescent="0.2"/>
    <row r="46031" ht="15" customHeight="1" x14ac:dyDescent="0.2"/>
    <row r="46032" ht="15" customHeight="1" x14ac:dyDescent="0.2"/>
    <row r="46033" ht="15" customHeight="1" x14ac:dyDescent="0.2"/>
    <row r="46034" ht="15" customHeight="1" x14ac:dyDescent="0.2"/>
    <row r="46035" ht="15" customHeight="1" x14ac:dyDescent="0.2"/>
    <row r="46036" ht="15" customHeight="1" x14ac:dyDescent="0.2"/>
    <row r="46037" ht="15" customHeight="1" x14ac:dyDescent="0.2"/>
    <row r="46038" ht="15" customHeight="1" x14ac:dyDescent="0.2"/>
    <row r="46039" ht="15" customHeight="1" x14ac:dyDescent="0.2"/>
    <row r="46040" ht="15" customHeight="1" x14ac:dyDescent="0.2"/>
    <row r="46041" ht="15" customHeight="1" x14ac:dyDescent="0.2"/>
    <row r="46042" ht="15" customHeight="1" x14ac:dyDescent="0.2"/>
    <row r="46043" ht="15" customHeight="1" x14ac:dyDescent="0.2"/>
    <row r="46044" ht="15" customHeight="1" x14ac:dyDescent="0.2"/>
    <row r="46045" ht="15" customHeight="1" x14ac:dyDescent="0.2"/>
    <row r="46046" ht="15" customHeight="1" x14ac:dyDescent="0.2"/>
    <row r="46047" ht="15" customHeight="1" x14ac:dyDescent="0.2"/>
    <row r="46048" ht="15" customHeight="1" x14ac:dyDescent="0.2"/>
    <row r="46049" ht="15" customHeight="1" x14ac:dyDescent="0.2"/>
    <row r="46050" ht="15" customHeight="1" x14ac:dyDescent="0.2"/>
    <row r="46051" ht="15" customHeight="1" x14ac:dyDescent="0.2"/>
    <row r="46052" ht="15" customHeight="1" x14ac:dyDescent="0.2"/>
    <row r="46053" ht="15" customHeight="1" x14ac:dyDescent="0.2"/>
    <row r="46054" ht="15" customHeight="1" x14ac:dyDescent="0.2"/>
    <row r="46055" ht="15" customHeight="1" x14ac:dyDescent="0.2"/>
    <row r="46056" ht="15" customHeight="1" x14ac:dyDescent="0.2"/>
    <row r="46057" ht="15" customHeight="1" x14ac:dyDescent="0.2"/>
    <row r="46058" ht="15" customHeight="1" x14ac:dyDescent="0.2"/>
    <row r="46059" ht="15" customHeight="1" x14ac:dyDescent="0.2"/>
    <row r="46060" ht="15" customHeight="1" x14ac:dyDescent="0.2"/>
    <row r="46061" ht="15" customHeight="1" x14ac:dyDescent="0.2"/>
    <row r="46062" ht="15" customHeight="1" x14ac:dyDescent="0.2"/>
    <row r="46063" ht="15" customHeight="1" x14ac:dyDescent="0.2"/>
    <row r="46064" ht="15" customHeight="1" x14ac:dyDescent="0.2"/>
    <row r="46065" ht="15" customHeight="1" x14ac:dyDescent="0.2"/>
    <row r="46066" ht="15" customHeight="1" x14ac:dyDescent="0.2"/>
    <row r="46067" ht="15" customHeight="1" x14ac:dyDescent="0.2"/>
    <row r="46068" ht="15" customHeight="1" x14ac:dyDescent="0.2"/>
    <row r="46069" ht="15" customHeight="1" x14ac:dyDescent="0.2"/>
    <row r="46070" ht="15" customHeight="1" x14ac:dyDescent="0.2"/>
    <row r="46071" ht="15" customHeight="1" x14ac:dyDescent="0.2"/>
    <row r="46072" ht="15" customHeight="1" x14ac:dyDescent="0.2"/>
    <row r="46073" ht="15" customHeight="1" x14ac:dyDescent="0.2"/>
    <row r="46074" ht="15" customHeight="1" x14ac:dyDescent="0.2"/>
    <row r="46075" ht="15" customHeight="1" x14ac:dyDescent="0.2"/>
    <row r="46076" ht="15" customHeight="1" x14ac:dyDescent="0.2"/>
    <row r="46077" ht="15" customHeight="1" x14ac:dyDescent="0.2"/>
    <row r="46078" ht="15" customHeight="1" x14ac:dyDescent="0.2"/>
    <row r="46079" ht="15" customHeight="1" x14ac:dyDescent="0.2"/>
    <row r="46080" ht="15" customHeight="1" x14ac:dyDescent="0.2"/>
    <row r="46081" ht="15" customHeight="1" x14ac:dyDescent="0.2"/>
    <row r="46082" ht="15" customHeight="1" x14ac:dyDescent="0.2"/>
    <row r="46083" ht="15" customHeight="1" x14ac:dyDescent="0.2"/>
    <row r="46084" ht="15" customHeight="1" x14ac:dyDescent="0.2"/>
    <row r="46085" ht="15" customHeight="1" x14ac:dyDescent="0.2"/>
    <row r="46086" ht="15" customHeight="1" x14ac:dyDescent="0.2"/>
    <row r="46087" ht="15" customHeight="1" x14ac:dyDescent="0.2"/>
    <row r="46088" ht="15" customHeight="1" x14ac:dyDescent="0.2"/>
    <row r="46089" ht="15" customHeight="1" x14ac:dyDescent="0.2"/>
    <row r="46090" ht="15" customHeight="1" x14ac:dyDescent="0.2"/>
    <row r="46091" ht="15" customHeight="1" x14ac:dyDescent="0.2"/>
    <row r="46092" ht="15" customHeight="1" x14ac:dyDescent="0.2"/>
    <row r="46093" ht="15" customHeight="1" x14ac:dyDescent="0.2"/>
    <row r="46094" ht="15" customHeight="1" x14ac:dyDescent="0.2"/>
    <row r="46095" ht="15" customHeight="1" x14ac:dyDescent="0.2"/>
    <row r="46096" ht="15" customHeight="1" x14ac:dyDescent="0.2"/>
    <row r="46097" ht="15" customHeight="1" x14ac:dyDescent="0.2"/>
    <row r="46098" ht="15" customHeight="1" x14ac:dyDescent="0.2"/>
    <row r="46099" ht="15" customHeight="1" x14ac:dyDescent="0.2"/>
    <row r="46100" ht="15" customHeight="1" x14ac:dyDescent="0.2"/>
    <row r="46101" ht="15" customHeight="1" x14ac:dyDescent="0.2"/>
    <row r="46102" ht="15" customHeight="1" x14ac:dyDescent="0.2"/>
    <row r="46103" ht="15" customHeight="1" x14ac:dyDescent="0.2"/>
    <row r="46104" ht="15" customHeight="1" x14ac:dyDescent="0.2"/>
    <row r="46105" ht="15" customHeight="1" x14ac:dyDescent="0.2"/>
    <row r="46106" ht="15" customHeight="1" x14ac:dyDescent="0.2"/>
    <row r="46107" ht="15" customHeight="1" x14ac:dyDescent="0.2"/>
    <row r="46108" ht="15" customHeight="1" x14ac:dyDescent="0.2"/>
    <row r="46109" ht="15" customHeight="1" x14ac:dyDescent="0.2"/>
    <row r="46110" ht="15" customHeight="1" x14ac:dyDescent="0.2"/>
    <row r="46111" ht="15" customHeight="1" x14ac:dyDescent="0.2"/>
    <row r="46112" ht="15" customHeight="1" x14ac:dyDescent="0.2"/>
    <row r="46113" ht="15" customHeight="1" x14ac:dyDescent="0.2"/>
    <row r="46114" ht="15" customHeight="1" x14ac:dyDescent="0.2"/>
    <row r="46115" ht="15" customHeight="1" x14ac:dyDescent="0.2"/>
    <row r="46116" ht="15" customHeight="1" x14ac:dyDescent="0.2"/>
    <row r="46117" ht="15" customHeight="1" x14ac:dyDescent="0.2"/>
    <row r="46118" ht="15" customHeight="1" x14ac:dyDescent="0.2"/>
    <row r="46119" ht="15" customHeight="1" x14ac:dyDescent="0.2"/>
    <row r="46120" ht="15" customHeight="1" x14ac:dyDescent="0.2"/>
    <row r="46121" ht="15" customHeight="1" x14ac:dyDescent="0.2"/>
    <row r="46122" ht="15" customHeight="1" x14ac:dyDescent="0.2"/>
    <row r="46123" ht="15" customHeight="1" x14ac:dyDescent="0.2"/>
    <row r="46124" ht="15" customHeight="1" x14ac:dyDescent="0.2"/>
    <row r="46125" ht="15" customHeight="1" x14ac:dyDescent="0.2"/>
    <row r="46126" ht="15" customHeight="1" x14ac:dyDescent="0.2"/>
    <row r="46127" ht="15" customHeight="1" x14ac:dyDescent="0.2"/>
    <row r="46128" ht="15" customHeight="1" x14ac:dyDescent="0.2"/>
    <row r="46129" ht="15" customHeight="1" x14ac:dyDescent="0.2"/>
    <row r="46130" ht="15" customHeight="1" x14ac:dyDescent="0.2"/>
    <row r="46131" ht="15" customHeight="1" x14ac:dyDescent="0.2"/>
    <row r="46132" ht="15" customHeight="1" x14ac:dyDescent="0.2"/>
    <row r="46133" ht="15" customHeight="1" x14ac:dyDescent="0.2"/>
    <row r="46134" ht="15" customHeight="1" x14ac:dyDescent="0.2"/>
    <row r="46135" ht="15" customHeight="1" x14ac:dyDescent="0.2"/>
    <row r="46136" ht="15" customHeight="1" x14ac:dyDescent="0.2"/>
    <row r="46137" ht="15" customHeight="1" x14ac:dyDescent="0.2"/>
    <row r="46138" ht="15" customHeight="1" x14ac:dyDescent="0.2"/>
    <row r="46139" ht="15" customHeight="1" x14ac:dyDescent="0.2"/>
    <row r="46140" ht="15" customHeight="1" x14ac:dyDescent="0.2"/>
    <row r="46141" ht="15" customHeight="1" x14ac:dyDescent="0.2"/>
    <row r="46142" ht="15" customHeight="1" x14ac:dyDescent="0.2"/>
    <row r="46143" ht="15" customHeight="1" x14ac:dyDescent="0.2"/>
    <row r="46144" ht="15" customHeight="1" x14ac:dyDescent="0.2"/>
    <row r="46145" ht="15" customHeight="1" x14ac:dyDescent="0.2"/>
    <row r="46146" ht="15" customHeight="1" x14ac:dyDescent="0.2"/>
    <row r="46147" ht="15" customHeight="1" x14ac:dyDescent="0.2"/>
    <row r="46148" ht="15" customHeight="1" x14ac:dyDescent="0.2"/>
    <row r="46149" ht="15" customHeight="1" x14ac:dyDescent="0.2"/>
    <row r="46150" ht="15" customHeight="1" x14ac:dyDescent="0.2"/>
    <row r="46151" ht="15" customHeight="1" x14ac:dyDescent="0.2"/>
    <row r="46152" ht="15" customHeight="1" x14ac:dyDescent="0.2"/>
    <row r="46153" ht="15" customHeight="1" x14ac:dyDescent="0.2"/>
    <row r="46154" ht="15" customHeight="1" x14ac:dyDescent="0.2"/>
    <row r="46155" ht="15" customHeight="1" x14ac:dyDescent="0.2"/>
    <row r="46156" ht="15" customHeight="1" x14ac:dyDescent="0.2"/>
    <row r="46157" ht="15" customHeight="1" x14ac:dyDescent="0.2"/>
    <row r="46158" ht="15" customHeight="1" x14ac:dyDescent="0.2"/>
    <row r="46159" ht="15" customHeight="1" x14ac:dyDescent="0.2"/>
    <row r="46160" ht="15" customHeight="1" x14ac:dyDescent="0.2"/>
    <row r="46161" ht="15" customHeight="1" x14ac:dyDescent="0.2"/>
    <row r="46162" ht="15" customHeight="1" x14ac:dyDescent="0.2"/>
    <row r="46163" ht="15" customHeight="1" x14ac:dyDescent="0.2"/>
    <row r="46164" ht="15" customHeight="1" x14ac:dyDescent="0.2"/>
    <row r="46165" ht="15" customHeight="1" x14ac:dyDescent="0.2"/>
    <row r="46166" ht="15" customHeight="1" x14ac:dyDescent="0.2"/>
    <row r="46167" ht="15" customHeight="1" x14ac:dyDescent="0.2"/>
    <row r="46168" ht="15" customHeight="1" x14ac:dyDescent="0.2"/>
    <row r="46169" ht="15" customHeight="1" x14ac:dyDescent="0.2"/>
    <row r="46170" ht="15" customHeight="1" x14ac:dyDescent="0.2"/>
    <row r="46171" ht="15" customHeight="1" x14ac:dyDescent="0.2"/>
    <row r="46172" ht="15" customHeight="1" x14ac:dyDescent="0.2"/>
    <row r="46173" ht="15" customHeight="1" x14ac:dyDescent="0.2"/>
    <row r="46174" ht="15" customHeight="1" x14ac:dyDescent="0.2"/>
    <row r="46175" ht="15" customHeight="1" x14ac:dyDescent="0.2"/>
    <row r="46176" ht="15" customHeight="1" x14ac:dyDescent="0.2"/>
    <row r="46177" ht="15" customHeight="1" x14ac:dyDescent="0.2"/>
    <row r="46178" ht="15" customHeight="1" x14ac:dyDescent="0.2"/>
    <row r="46179" ht="15" customHeight="1" x14ac:dyDescent="0.2"/>
    <row r="46180" ht="15" customHeight="1" x14ac:dyDescent="0.2"/>
    <row r="46181" ht="15" customHeight="1" x14ac:dyDescent="0.2"/>
    <row r="46182" ht="15" customHeight="1" x14ac:dyDescent="0.2"/>
    <row r="46183" ht="15" customHeight="1" x14ac:dyDescent="0.2"/>
    <row r="46184" ht="15" customHeight="1" x14ac:dyDescent="0.2"/>
    <row r="46185" ht="15" customHeight="1" x14ac:dyDescent="0.2"/>
    <row r="46186" ht="15" customHeight="1" x14ac:dyDescent="0.2"/>
    <row r="46187" ht="15" customHeight="1" x14ac:dyDescent="0.2"/>
    <row r="46188" ht="15" customHeight="1" x14ac:dyDescent="0.2"/>
    <row r="46189" ht="15" customHeight="1" x14ac:dyDescent="0.2"/>
    <row r="46190" ht="15" customHeight="1" x14ac:dyDescent="0.2"/>
    <row r="46191" ht="15" customHeight="1" x14ac:dyDescent="0.2"/>
    <row r="46192" ht="15" customHeight="1" x14ac:dyDescent="0.2"/>
    <row r="46193" ht="15" customHeight="1" x14ac:dyDescent="0.2"/>
    <row r="46194" ht="15" customHeight="1" x14ac:dyDescent="0.2"/>
    <row r="46195" ht="15" customHeight="1" x14ac:dyDescent="0.2"/>
    <row r="46196" ht="15" customHeight="1" x14ac:dyDescent="0.2"/>
    <row r="46197" ht="15" customHeight="1" x14ac:dyDescent="0.2"/>
    <row r="46198" ht="15" customHeight="1" x14ac:dyDescent="0.2"/>
    <row r="46199" ht="15" customHeight="1" x14ac:dyDescent="0.2"/>
    <row r="46200" ht="15" customHeight="1" x14ac:dyDescent="0.2"/>
    <row r="46201" ht="15" customHeight="1" x14ac:dyDescent="0.2"/>
    <row r="46202" ht="15" customHeight="1" x14ac:dyDescent="0.2"/>
    <row r="46203" ht="15" customHeight="1" x14ac:dyDescent="0.2"/>
    <row r="46204" ht="15" customHeight="1" x14ac:dyDescent="0.2"/>
    <row r="46205" ht="15" customHeight="1" x14ac:dyDescent="0.2"/>
    <row r="46206" ht="15" customHeight="1" x14ac:dyDescent="0.2"/>
    <row r="46207" ht="15" customHeight="1" x14ac:dyDescent="0.2"/>
    <row r="46208" ht="15" customHeight="1" x14ac:dyDescent="0.2"/>
    <row r="46209" ht="15" customHeight="1" x14ac:dyDescent="0.2"/>
    <row r="46210" ht="15" customHeight="1" x14ac:dyDescent="0.2"/>
    <row r="46211" ht="15" customHeight="1" x14ac:dyDescent="0.2"/>
    <row r="46212" ht="15" customHeight="1" x14ac:dyDescent="0.2"/>
    <row r="46213" ht="15" customHeight="1" x14ac:dyDescent="0.2"/>
    <row r="46214" ht="15" customHeight="1" x14ac:dyDescent="0.2"/>
    <row r="46215" ht="15" customHeight="1" x14ac:dyDescent="0.2"/>
    <row r="46216" ht="15" customHeight="1" x14ac:dyDescent="0.2"/>
    <row r="46217" ht="15" customHeight="1" x14ac:dyDescent="0.2"/>
    <row r="46218" ht="15" customHeight="1" x14ac:dyDescent="0.2"/>
    <row r="46219" ht="15" customHeight="1" x14ac:dyDescent="0.2"/>
    <row r="46220" ht="15" customHeight="1" x14ac:dyDescent="0.2"/>
    <row r="46221" ht="15" customHeight="1" x14ac:dyDescent="0.2"/>
    <row r="46222" ht="15" customHeight="1" x14ac:dyDescent="0.2"/>
    <row r="46223" ht="15" customHeight="1" x14ac:dyDescent="0.2"/>
    <row r="46224" ht="15" customHeight="1" x14ac:dyDescent="0.2"/>
    <row r="46225" ht="15" customHeight="1" x14ac:dyDescent="0.2"/>
    <row r="46226" ht="15" customHeight="1" x14ac:dyDescent="0.2"/>
    <row r="46227" ht="15" customHeight="1" x14ac:dyDescent="0.2"/>
    <row r="46228" ht="15" customHeight="1" x14ac:dyDescent="0.2"/>
    <row r="46229" ht="15" customHeight="1" x14ac:dyDescent="0.2"/>
    <row r="46230" ht="15" customHeight="1" x14ac:dyDescent="0.2"/>
    <row r="46231" ht="15" customHeight="1" x14ac:dyDescent="0.2"/>
    <row r="46232" ht="15" customHeight="1" x14ac:dyDescent="0.2"/>
    <row r="46233" ht="15" customHeight="1" x14ac:dyDescent="0.2"/>
    <row r="46234" ht="15" customHeight="1" x14ac:dyDescent="0.2"/>
    <row r="46235" ht="15" customHeight="1" x14ac:dyDescent="0.2"/>
    <row r="46236" ht="15" customHeight="1" x14ac:dyDescent="0.2"/>
    <row r="46237" ht="15" customHeight="1" x14ac:dyDescent="0.2"/>
    <row r="46238" ht="15" customHeight="1" x14ac:dyDescent="0.2"/>
    <row r="46239" ht="15" customHeight="1" x14ac:dyDescent="0.2"/>
    <row r="46240" ht="15" customHeight="1" x14ac:dyDescent="0.2"/>
    <row r="46241" ht="15" customHeight="1" x14ac:dyDescent="0.2"/>
    <row r="46242" ht="15" customHeight="1" x14ac:dyDescent="0.2"/>
    <row r="46243" ht="15" customHeight="1" x14ac:dyDescent="0.2"/>
    <row r="46244" ht="15" customHeight="1" x14ac:dyDescent="0.2"/>
    <row r="46245" ht="15" customHeight="1" x14ac:dyDescent="0.2"/>
    <row r="46246" ht="15" customHeight="1" x14ac:dyDescent="0.2"/>
    <row r="46247" ht="15" customHeight="1" x14ac:dyDescent="0.2"/>
    <row r="46248" ht="15" customHeight="1" x14ac:dyDescent="0.2"/>
    <row r="46249" ht="15" customHeight="1" x14ac:dyDescent="0.2"/>
    <row r="46250" ht="15" customHeight="1" x14ac:dyDescent="0.2"/>
    <row r="46251" ht="15" customHeight="1" x14ac:dyDescent="0.2"/>
    <row r="46252" ht="15" customHeight="1" x14ac:dyDescent="0.2"/>
    <row r="46253" ht="15" customHeight="1" x14ac:dyDescent="0.2"/>
    <row r="46254" ht="15" customHeight="1" x14ac:dyDescent="0.2"/>
    <row r="46255" ht="15" customHeight="1" x14ac:dyDescent="0.2"/>
    <row r="46256" ht="15" customHeight="1" x14ac:dyDescent="0.2"/>
    <row r="46257" ht="15" customHeight="1" x14ac:dyDescent="0.2"/>
    <row r="46258" ht="15" customHeight="1" x14ac:dyDescent="0.2"/>
    <row r="46259" ht="15" customHeight="1" x14ac:dyDescent="0.2"/>
    <row r="46260" ht="15" customHeight="1" x14ac:dyDescent="0.2"/>
    <row r="46261" ht="15" customHeight="1" x14ac:dyDescent="0.2"/>
    <row r="46262" ht="15" customHeight="1" x14ac:dyDescent="0.2"/>
    <row r="46263" ht="15" customHeight="1" x14ac:dyDescent="0.2"/>
    <row r="46264" ht="15" customHeight="1" x14ac:dyDescent="0.2"/>
    <row r="46265" ht="15" customHeight="1" x14ac:dyDescent="0.2"/>
    <row r="46266" ht="15" customHeight="1" x14ac:dyDescent="0.2"/>
    <row r="46267" ht="15" customHeight="1" x14ac:dyDescent="0.2"/>
    <row r="46268" ht="15" customHeight="1" x14ac:dyDescent="0.2"/>
    <row r="46269" ht="15" customHeight="1" x14ac:dyDescent="0.2"/>
    <row r="46270" ht="15" customHeight="1" x14ac:dyDescent="0.2"/>
    <row r="46271" ht="15" customHeight="1" x14ac:dyDescent="0.2"/>
    <row r="46272" ht="15" customHeight="1" x14ac:dyDescent="0.2"/>
    <row r="46273" ht="15" customHeight="1" x14ac:dyDescent="0.2"/>
    <row r="46274" ht="15" customHeight="1" x14ac:dyDescent="0.2"/>
    <row r="46275" ht="15" customHeight="1" x14ac:dyDescent="0.2"/>
    <row r="46276" ht="15" customHeight="1" x14ac:dyDescent="0.2"/>
    <row r="46277" ht="15" customHeight="1" x14ac:dyDescent="0.2"/>
    <row r="46278" ht="15" customHeight="1" x14ac:dyDescent="0.2"/>
    <row r="46279" ht="15" customHeight="1" x14ac:dyDescent="0.2"/>
    <row r="46280" ht="15" customHeight="1" x14ac:dyDescent="0.2"/>
    <row r="46281" ht="15" customHeight="1" x14ac:dyDescent="0.2"/>
    <row r="46282" ht="15" customHeight="1" x14ac:dyDescent="0.2"/>
    <row r="46283" ht="15" customHeight="1" x14ac:dyDescent="0.2"/>
    <row r="46284" ht="15" customHeight="1" x14ac:dyDescent="0.2"/>
    <row r="46285" ht="15" customHeight="1" x14ac:dyDescent="0.2"/>
    <row r="46286" ht="15" customHeight="1" x14ac:dyDescent="0.2"/>
    <row r="46287" ht="15" customHeight="1" x14ac:dyDescent="0.2"/>
    <row r="46288" ht="15" customHeight="1" x14ac:dyDescent="0.2"/>
    <row r="46289" ht="15" customHeight="1" x14ac:dyDescent="0.2"/>
    <row r="46290" ht="15" customHeight="1" x14ac:dyDescent="0.2"/>
    <row r="46291" ht="15" customHeight="1" x14ac:dyDescent="0.2"/>
    <row r="46292" ht="15" customHeight="1" x14ac:dyDescent="0.2"/>
    <row r="46293" ht="15" customHeight="1" x14ac:dyDescent="0.2"/>
    <row r="46294" ht="15" customHeight="1" x14ac:dyDescent="0.2"/>
    <row r="46295" ht="15" customHeight="1" x14ac:dyDescent="0.2"/>
    <row r="46296" ht="15" customHeight="1" x14ac:dyDescent="0.2"/>
    <row r="46297" ht="15" customHeight="1" x14ac:dyDescent="0.2"/>
    <row r="46298" ht="15" customHeight="1" x14ac:dyDescent="0.2"/>
    <row r="46299" ht="15" customHeight="1" x14ac:dyDescent="0.2"/>
    <row r="46300" ht="15" customHeight="1" x14ac:dyDescent="0.2"/>
    <row r="46301" ht="15" customHeight="1" x14ac:dyDescent="0.2"/>
    <row r="46302" ht="15" customHeight="1" x14ac:dyDescent="0.2"/>
    <row r="46303" ht="15" customHeight="1" x14ac:dyDescent="0.2"/>
    <row r="46304" ht="15" customHeight="1" x14ac:dyDescent="0.2"/>
    <row r="46305" ht="15" customHeight="1" x14ac:dyDescent="0.2"/>
    <row r="46306" ht="15" customHeight="1" x14ac:dyDescent="0.2"/>
    <row r="46307" ht="15" customHeight="1" x14ac:dyDescent="0.2"/>
    <row r="46308" ht="15" customHeight="1" x14ac:dyDescent="0.2"/>
    <row r="46309" ht="15" customHeight="1" x14ac:dyDescent="0.2"/>
    <row r="46310" ht="15" customHeight="1" x14ac:dyDescent="0.2"/>
    <row r="46311" ht="15" customHeight="1" x14ac:dyDescent="0.2"/>
    <row r="46312" ht="15" customHeight="1" x14ac:dyDescent="0.2"/>
    <row r="46313" ht="15" customHeight="1" x14ac:dyDescent="0.2"/>
    <row r="46314" ht="15" customHeight="1" x14ac:dyDescent="0.2"/>
    <row r="46315" ht="15" customHeight="1" x14ac:dyDescent="0.2"/>
    <row r="46316" ht="15" customHeight="1" x14ac:dyDescent="0.2"/>
    <row r="46317" ht="15" customHeight="1" x14ac:dyDescent="0.2"/>
    <row r="46318" ht="15" customHeight="1" x14ac:dyDescent="0.2"/>
    <row r="46319" ht="15" customHeight="1" x14ac:dyDescent="0.2"/>
    <row r="46320" ht="15" customHeight="1" x14ac:dyDescent="0.2"/>
    <row r="46321" ht="15" customHeight="1" x14ac:dyDescent="0.2"/>
    <row r="46322" ht="15" customHeight="1" x14ac:dyDescent="0.2"/>
    <row r="46323" ht="15" customHeight="1" x14ac:dyDescent="0.2"/>
    <row r="46324" ht="15" customHeight="1" x14ac:dyDescent="0.2"/>
    <row r="46325" ht="15" customHeight="1" x14ac:dyDescent="0.2"/>
    <row r="46326" ht="15" customHeight="1" x14ac:dyDescent="0.2"/>
    <row r="46327" ht="15" customHeight="1" x14ac:dyDescent="0.2"/>
    <row r="46328" ht="15" customHeight="1" x14ac:dyDescent="0.2"/>
    <row r="46329" ht="15" customHeight="1" x14ac:dyDescent="0.2"/>
    <row r="46330" ht="15" customHeight="1" x14ac:dyDescent="0.2"/>
    <row r="46331" ht="15" customHeight="1" x14ac:dyDescent="0.2"/>
    <row r="46332" ht="15" customHeight="1" x14ac:dyDescent="0.2"/>
    <row r="46333" ht="15" customHeight="1" x14ac:dyDescent="0.2"/>
    <row r="46334" ht="15" customHeight="1" x14ac:dyDescent="0.2"/>
    <row r="46335" ht="15" customHeight="1" x14ac:dyDescent="0.2"/>
    <row r="46336" ht="15" customHeight="1" x14ac:dyDescent="0.2"/>
    <row r="46337" ht="15" customHeight="1" x14ac:dyDescent="0.2"/>
    <row r="46338" ht="15" customHeight="1" x14ac:dyDescent="0.2"/>
    <row r="46339" ht="15" customHeight="1" x14ac:dyDescent="0.2"/>
    <row r="46340" ht="15" customHeight="1" x14ac:dyDescent="0.2"/>
    <row r="46341" ht="15" customHeight="1" x14ac:dyDescent="0.2"/>
    <row r="46342" ht="15" customHeight="1" x14ac:dyDescent="0.2"/>
    <row r="46343" ht="15" customHeight="1" x14ac:dyDescent="0.2"/>
    <row r="46344" ht="15" customHeight="1" x14ac:dyDescent="0.2"/>
    <row r="46345" ht="15" customHeight="1" x14ac:dyDescent="0.2"/>
    <row r="46346" ht="15" customHeight="1" x14ac:dyDescent="0.2"/>
    <row r="46347" ht="15" customHeight="1" x14ac:dyDescent="0.2"/>
    <row r="46348" ht="15" customHeight="1" x14ac:dyDescent="0.2"/>
    <row r="46349" ht="15" customHeight="1" x14ac:dyDescent="0.2"/>
    <row r="46350" ht="15" customHeight="1" x14ac:dyDescent="0.2"/>
    <row r="46351" ht="15" customHeight="1" x14ac:dyDescent="0.2"/>
    <row r="46352" ht="15" customHeight="1" x14ac:dyDescent="0.2"/>
    <row r="46353" ht="15" customHeight="1" x14ac:dyDescent="0.2"/>
    <row r="46354" ht="15" customHeight="1" x14ac:dyDescent="0.2"/>
    <row r="46355" ht="15" customHeight="1" x14ac:dyDescent="0.2"/>
    <row r="46356" ht="15" customHeight="1" x14ac:dyDescent="0.2"/>
    <row r="46357" ht="15" customHeight="1" x14ac:dyDescent="0.2"/>
    <row r="46358" ht="15" customHeight="1" x14ac:dyDescent="0.2"/>
    <row r="46359" ht="15" customHeight="1" x14ac:dyDescent="0.2"/>
    <row r="46360" ht="15" customHeight="1" x14ac:dyDescent="0.2"/>
    <row r="46361" ht="15" customHeight="1" x14ac:dyDescent="0.2"/>
    <row r="46362" ht="15" customHeight="1" x14ac:dyDescent="0.2"/>
    <row r="46363" ht="15" customHeight="1" x14ac:dyDescent="0.2"/>
    <row r="46364" ht="15" customHeight="1" x14ac:dyDescent="0.2"/>
    <row r="46365" ht="15" customHeight="1" x14ac:dyDescent="0.2"/>
    <row r="46366" ht="15" customHeight="1" x14ac:dyDescent="0.2"/>
    <row r="46367" ht="15" customHeight="1" x14ac:dyDescent="0.2"/>
    <row r="46368" ht="15" customHeight="1" x14ac:dyDescent="0.2"/>
    <row r="46369" ht="15" customHeight="1" x14ac:dyDescent="0.2"/>
    <row r="46370" ht="15" customHeight="1" x14ac:dyDescent="0.2"/>
    <row r="46371" ht="15" customHeight="1" x14ac:dyDescent="0.2"/>
    <row r="46372" ht="15" customHeight="1" x14ac:dyDescent="0.2"/>
    <row r="46373" ht="15" customHeight="1" x14ac:dyDescent="0.2"/>
    <row r="46374" ht="15" customHeight="1" x14ac:dyDescent="0.2"/>
    <row r="46375" ht="15" customHeight="1" x14ac:dyDescent="0.2"/>
    <row r="46376" ht="15" customHeight="1" x14ac:dyDescent="0.2"/>
    <row r="46377" ht="15" customHeight="1" x14ac:dyDescent="0.2"/>
    <row r="46378" ht="15" customHeight="1" x14ac:dyDescent="0.2"/>
    <row r="46379" ht="15" customHeight="1" x14ac:dyDescent="0.2"/>
    <row r="46380" ht="15" customHeight="1" x14ac:dyDescent="0.2"/>
    <row r="46381" ht="15" customHeight="1" x14ac:dyDescent="0.2"/>
    <row r="46382" ht="15" customHeight="1" x14ac:dyDescent="0.2"/>
    <row r="46383" ht="15" customHeight="1" x14ac:dyDescent="0.2"/>
    <row r="46384" ht="15" customHeight="1" x14ac:dyDescent="0.2"/>
    <row r="46385" ht="15" customHeight="1" x14ac:dyDescent="0.2"/>
    <row r="46386" ht="15" customHeight="1" x14ac:dyDescent="0.2"/>
    <row r="46387" ht="15" customHeight="1" x14ac:dyDescent="0.2"/>
    <row r="46388" ht="15" customHeight="1" x14ac:dyDescent="0.2"/>
    <row r="46389" ht="15" customHeight="1" x14ac:dyDescent="0.2"/>
    <row r="46390" ht="15" customHeight="1" x14ac:dyDescent="0.2"/>
    <row r="46391" ht="15" customHeight="1" x14ac:dyDescent="0.2"/>
    <row r="46392" ht="15" customHeight="1" x14ac:dyDescent="0.2"/>
    <row r="46393" ht="15" customHeight="1" x14ac:dyDescent="0.2"/>
    <row r="46394" ht="15" customHeight="1" x14ac:dyDescent="0.2"/>
    <row r="46395" ht="15" customHeight="1" x14ac:dyDescent="0.2"/>
    <row r="46396" ht="15" customHeight="1" x14ac:dyDescent="0.2"/>
    <row r="46397" ht="15" customHeight="1" x14ac:dyDescent="0.2"/>
    <row r="46398" ht="15" customHeight="1" x14ac:dyDescent="0.2"/>
    <row r="46399" ht="15" customHeight="1" x14ac:dyDescent="0.2"/>
    <row r="46400" ht="15" customHeight="1" x14ac:dyDescent="0.2"/>
    <row r="46401" ht="15" customHeight="1" x14ac:dyDescent="0.2"/>
    <row r="46402" ht="15" customHeight="1" x14ac:dyDescent="0.2"/>
    <row r="46403" ht="15" customHeight="1" x14ac:dyDescent="0.2"/>
    <row r="46404" ht="15" customHeight="1" x14ac:dyDescent="0.2"/>
    <row r="46405" ht="15" customHeight="1" x14ac:dyDescent="0.2"/>
    <row r="46406" ht="15" customHeight="1" x14ac:dyDescent="0.2"/>
    <row r="46407" ht="15" customHeight="1" x14ac:dyDescent="0.2"/>
    <row r="46408" ht="15" customHeight="1" x14ac:dyDescent="0.2"/>
    <row r="46409" ht="15" customHeight="1" x14ac:dyDescent="0.2"/>
    <row r="46410" ht="15" customHeight="1" x14ac:dyDescent="0.2"/>
    <row r="46411" ht="15" customHeight="1" x14ac:dyDescent="0.2"/>
    <row r="46412" ht="15" customHeight="1" x14ac:dyDescent="0.2"/>
    <row r="46413" ht="15" customHeight="1" x14ac:dyDescent="0.2"/>
    <row r="46414" ht="15" customHeight="1" x14ac:dyDescent="0.2"/>
    <row r="46415" ht="15" customHeight="1" x14ac:dyDescent="0.2"/>
    <row r="46416" ht="15" customHeight="1" x14ac:dyDescent="0.2"/>
    <row r="46417" ht="15" customHeight="1" x14ac:dyDescent="0.2"/>
    <row r="46418" ht="15" customHeight="1" x14ac:dyDescent="0.2"/>
    <row r="46419" ht="15" customHeight="1" x14ac:dyDescent="0.2"/>
    <row r="46420" ht="15" customHeight="1" x14ac:dyDescent="0.2"/>
    <row r="46421" ht="15" customHeight="1" x14ac:dyDescent="0.2"/>
    <row r="46422" ht="15" customHeight="1" x14ac:dyDescent="0.2"/>
    <row r="46423" ht="15" customHeight="1" x14ac:dyDescent="0.2"/>
    <row r="46424" ht="15" customHeight="1" x14ac:dyDescent="0.2"/>
    <row r="46425" ht="15" customHeight="1" x14ac:dyDescent="0.2"/>
    <row r="46426" ht="15" customHeight="1" x14ac:dyDescent="0.2"/>
    <row r="46427" ht="15" customHeight="1" x14ac:dyDescent="0.2"/>
    <row r="46428" ht="15" customHeight="1" x14ac:dyDescent="0.2"/>
    <row r="46429" ht="15" customHeight="1" x14ac:dyDescent="0.2"/>
    <row r="46430" ht="15" customHeight="1" x14ac:dyDescent="0.2"/>
    <row r="46431" ht="15" customHeight="1" x14ac:dyDescent="0.2"/>
    <row r="46432" ht="15" customHeight="1" x14ac:dyDescent="0.2"/>
    <row r="46433" ht="15" customHeight="1" x14ac:dyDescent="0.2"/>
    <row r="46434" ht="15" customHeight="1" x14ac:dyDescent="0.2"/>
    <row r="46435" ht="15" customHeight="1" x14ac:dyDescent="0.2"/>
    <row r="46436" ht="15" customHeight="1" x14ac:dyDescent="0.2"/>
    <row r="46437" ht="15" customHeight="1" x14ac:dyDescent="0.2"/>
    <row r="46438" ht="15" customHeight="1" x14ac:dyDescent="0.2"/>
    <row r="46439" ht="15" customHeight="1" x14ac:dyDescent="0.2"/>
    <row r="46440" ht="15" customHeight="1" x14ac:dyDescent="0.2"/>
    <row r="46441" ht="15" customHeight="1" x14ac:dyDescent="0.2"/>
    <row r="46442" ht="15" customHeight="1" x14ac:dyDescent="0.2"/>
    <row r="46443" ht="15" customHeight="1" x14ac:dyDescent="0.2"/>
    <row r="46444" ht="15" customHeight="1" x14ac:dyDescent="0.2"/>
    <row r="46445" ht="15" customHeight="1" x14ac:dyDescent="0.2"/>
    <row r="46446" ht="15" customHeight="1" x14ac:dyDescent="0.2"/>
    <row r="46447" ht="15" customHeight="1" x14ac:dyDescent="0.2"/>
    <row r="46448" ht="15" customHeight="1" x14ac:dyDescent="0.2"/>
    <row r="46449" ht="15" customHeight="1" x14ac:dyDescent="0.2"/>
    <row r="46450" ht="15" customHeight="1" x14ac:dyDescent="0.2"/>
    <row r="46451" ht="15" customHeight="1" x14ac:dyDescent="0.2"/>
    <row r="46452" ht="15" customHeight="1" x14ac:dyDescent="0.2"/>
    <row r="46453" ht="15" customHeight="1" x14ac:dyDescent="0.2"/>
    <row r="46454" ht="15" customHeight="1" x14ac:dyDescent="0.2"/>
    <row r="46455" ht="15" customHeight="1" x14ac:dyDescent="0.2"/>
    <row r="46456" ht="15" customHeight="1" x14ac:dyDescent="0.2"/>
    <row r="46457" ht="15" customHeight="1" x14ac:dyDescent="0.2"/>
    <row r="46458" ht="15" customHeight="1" x14ac:dyDescent="0.2"/>
    <row r="46459" ht="15" customHeight="1" x14ac:dyDescent="0.2"/>
    <row r="46460" ht="15" customHeight="1" x14ac:dyDescent="0.2"/>
    <row r="46461" ht="15" customHeight="1" x14ac:dyDescent="0.2"/>
    <row r="46462" ht="15" customHeight="1" x14ac:dyDescent="0.2"/>
    <row r="46463" ht="15" customHeight="1" x14ac:dyDescent="0.2"/>
    <row r="46464" ht="15" customHeight="1" x14ac:dyDescent="0.2"/>
    <row r="46465" ht="15" customHeight="1" x14ac:dyDescent="0.2"/>
    <row r="46466" ht="15" customHeight="1" x14ac:dyDescent="0.2"/>
    <row r="46467" ht="15" customHeight="1" x14ac:dyDescent="0.2"/>
    <row r="46468" ht="15" customHeight="1" x14ac:dyDescent="0.2"/>
    <row r="46469" ht="15" customHeight="1" x14ac:dyDescent="0.2"/>
    <row r="46470" ht="15" customHeight="1" x14ac:dyDescent="0.2"/>
    <row r="46471" ht="15" customHeight="1" x14ac:dyDescent="0.2"/>
    <row r="46472" ht="15" customHeight="1" x14ac:dyDescent="0.2"/>
    <row r="46473" ht="15" customHeight="1" x14ac:dyDescent="0.2"/>
    <row r="46474" ht="15" customHeight="1" x14ac:dyDescent="0.2"/>
    <row r="46475" ht="15" customHeight="1" x14ac:dyDescent="0.2"/>
    <row r="46476" ht="15" customHeight="1" x14ac:dyDescent="0.2"/>
    <row r="46477" ht="15" customHeight="1" x14ac:dyDescent="0.2"/>
    <row r="46478" ht="15" customHeight="1" x14ac:dyDescent="0.2"/>
    <row r="46479" ht="15" customHeight="1" x14ac:dyDescent="0.2"/>
    <row r="46480" ht="15" customHeight="1" x14ac:dyDescent="0.2"/>
    <row r="46481" ht="15" customHeight="1" x14ac:dyDescent="0.2"/>
    <row r="46482" ht="15" customHeight="1" x14ac:dyDescent="0.2"/>
    <row r="46483" ht="15" customHeight="1" x14ac:dyDescent="0.2"/>
    <row r="46484" ht="15" customHeight="1" x14ac:dyDescent="0.2"/>
    <row r="46485" ht="15" customHeight="1" x14ac:dyDescent="0.2"/>
    <row r="46486" ht="15" customHeight="1" x14ac:dyDescent="0.2"/>
    <row r="46487" ht="15" customHeight="1" x14ac:dyDescent="0.2"/>
    <row r="46488" ht="15" customHeight="1" x14ac:dyDescent="0.2"/>
    <row r="46489" ht="15" customHeight="1" x14ac:dyDescent="0.2"/>
    <row r="46490" ht="15" customHeight="1" x14ac:dyDescent="0.2"/>
    <row r="46491" ht="15" customHeight="1" x14ac:dyDescent="0.2"/>
    <row r="46492" ht="15" customHeight="1" x14ac:dyDescent="0.2"/>
    <row r="46493" ht="15" customHeight="1" x14ac:dyDescent="0.2"/>
    <row r="46494" ht="15" customHeight="1" x14ac:dyDescent="0.2"/>
    <row r="46495" ht="15" customHeight="1" x14ac:dyDescent="0.2"/>
    <row r="46496" ht="15" customHeight="1" x14ac:dyDescent="0.2"/>
    <row r="46497" ht="15" customHeight="1" x14ac:dyDescent="0.2"/>
    <row r="46498" ht="15" customHeight="1" x14ac:dyDescent="0.2"/>
    <row r="46499" ht="15" customHeight="1" x14ac:dyDescent="0.2"/>
    <row r="46500" ht="15" customHeight="1" x14ac:dyDescent="0.2"/>
    <row r="46501" ht="15" customHeight="1" x14ac:dyDescent="0.2"/>
    <row r="46502" ht="15" customHeight="1" x14ac:dyDescent="0.2"/>
    <row r="46503" ht="15" customHeight="1" x14ac:dyDescent="0.2"/>
    <row r="46504" ht="15" customHeight="1" x14ac:dyDescent="0.2"/>
    <row r="46505" ht="15" customHeight="1" x14ac:dyDescent="0.2"/>
    <row r="46506" ht="15" customHeight="1" x14ac:dyDescent="0.2"/>
    <row r="46507" ht="15" customHeight="1" x14ac:dyDescent="0.2"/>
    <row r="46508" ht="15" customHeight="1" x14ac:dyDescent="0.2"/>
    <row r="46509" ht="15" customHeight="1" x14ac:dyDescent="0.2"/>
    <row r="46510" ht="15" customHeight="1" x14ac:dyDescent="0.2"/>
    <row r="46511" ht="15" customHeight="1" x14ac:dyDescent="0.2"/>
    <row r="46512" ht="15" customHeight="1" x14ac:dyDescent="0.2"/>
    <row r="46513" ht="15" customHeight="1" x14ac:dyDescent="0.2"/>
    <row r="46514" ht="15" customHeight="1" x14ac:dyDescent="0.2"/>
    <row r="46515" ht="15" customHeight="1" x14ac:dyDescent="0.2"/>
    <row r="46516" ht="15" customHeight="1" x14ac:dyDescent="0.2"/>
    <row r="46517" ht="15" customHeight="1" x14ac:dyDescent="0.2"/>
    <row r="46518" ht="15" customHeight="1" x14ac:dyDescent="0.2"/>
    <row r="46519" ht="15" customHeight="1" x14ac:dyDescent="0.2"/>
    <row r="46520" ht="15" customHeight="1" x14ac:dyDescent="0.2"/>
    <row r="46521" ht="15" customHeight="1" x14ac:dyDescent="0.2"/>
    <row r="46522" ht="15" customHeight="1" x14ac:dyDescent="0.2"/>
    <row r="46523" ht="15" customHeight="1" x14ac:dyDescent="0.2"/>
    <row r="46524" ht="15" customHeight="1" x14ac:dyDescent="0.2"/>
    <row r="46525" ht="15" customHeight="1" x14ac:dyDescent="0.2"/>
    <row r="46526" ht="15" customHeight="1" x14ac:dyDescent="0.2"/>
    <row r="46527" ht="15" customHeight="1" x14ac:dyDescent="0.2"/>
    <row r="46528" ht="15" customHeight="1" x14ac:dyDescent="0.2"/>
    <row r="46529" ht="15" customHeight="1" x14ac:dyDescent="0.2"/>
    <row r="46530" ht="15" customHeight="1" x14ac:dyDescent="0.2"/>
    <row r="46531" ht="15" customHeight="1" x14ac:dyDescent="0.2"/>
    <row r="46532" ht="15" customHeight="1" x14ac:dyDescent="0.2"/>
    <row r="46533" ht="15" customHeight="1" x14ac:dyDescent="0.2"/>
    <row r="46534" ht="15" customHeight="1" x14ac:dyDescent="0.2"/>
    <row r="46535" ht="15" customHeight="1" x14ac:dyDescent="0.2"/>
    <row r="46536" ht="15" customHeight="1" x14ac:dyDescent="0.2"/>
    <row r="46537" ht="15" customHeight="1" x14ac:dyDescent="0.2"/>
    <row r="46538" ht="15" customHeight="1" x14ac:dyDescent="0.2"/>
    <row r="46539" ht="15" customHeight="1" x14ac:dyDescent="0.2"/>
    <row r="46540" ht="15" customHeight="1" x14ac:dyDescent="0.2"/>
    <row r="46541" ht="15" customHeight="1" x14ac:dyDescent="0.2"/>
    <row r="46542" ht="15" customHeight="1" x14ac:dyDescent="0.2"/>
    <row r="46543" ht="15" customHeight="1" x14ac:dyDescent="0.2"/>
    <row r="46544" ht="15" customHeight="1" x14ac:dyDescent="0.2"/>
    <row r="46545" ht="15" customHeight="1" x14ac:dyDescent="0.2"/>
    <row r="46546" ht="15" customHeight="1" x14ac:dyDescent="0.2"/>
    <row r="46547" ht="15" customHeight="1" x14ac:dyDescent="0.2"/>
    <row r="46548" ht="15" customHeight="1" x14ac:dyDescent="0.2"/>
    <row r="46549" ht="15" customHeight="1" x14ac:dyDescent="0.2"/>
    <row r="46550" ht="15" customHeight="1" x14ac:dyDescent="0.2"/>
    <row r="46551" ht="15" customHeight="1" x14ac:dyDescent="0.2"/>
    <row r="46552" ht="15" customHeight="1" x14ac:dyDescent="0.2"/>
    <row r="46553" ht="15" customHeight="1" x14ac:dyDescent="0.2"/>
    <row r="46554" ht="15" customHeight="1" x14ac:dyDescent="0.2"/>
    <row r="46555" ht="15" customHeight="1" x14ac:dyDescent="0.2"/>
    <row r="46556" ht="15" customHeight="1" x14ac:dyDescent="0.2"/>
    <row r="46557" ht="15" customHeight="1" x14ac:dyDescent="0.2"/>
    <row r="46558" ht="15" customHeight="1" x14ac:dyDescent="0.2"/>
    <row r="46559" ht="15" customHeight="1" x14ac:dyDescent="0.2"/>
    <row r="46560" ht="15" customHeight="1" x14ac:dyDescent="0.2"/>
    <row r="46561" ht="15" customHeight="1" x14ac:dyDescent="0.2"/>
    <row r="46562" ht="15" customHeight="1" x14ac:dyDescent="0.2"/>
    <row r="46563" ht="15" customHeight="1" x14ac:dyDescent="0.2"/>
    <row r="46564" ht="15" customHeight="1" x14ac:dyDescent="0.2"/>
    <row r="46565" ht="15" customHeight="1" x14ac:dyDescent="0.2"/>
    <row r="46566" ht="15" customHeight="1" x14ac:dyDescent="0.2"/>
    <row r="46567" ht="15" customHeight="1" x14ac:dyDescent="0.2"/>
    <row r="46568" ht="15" customHeight="1" x14ac:dyDescent="0.2"/>
    <row r="46569" ht="15" customHeight="1" x14ac:dyDescent="0.2"/>
    <row r="46570" ht="15" customHeight="1" x14ac:dyDescent="0.2"/>
    <row r="46571" ht="15" customHeight="1" x14ac:dyDescent="0.2"/>
    <row r="46572" ht="15" customHeight="1" x14ac:dyDescent="0.2"/>
    <row r="46573" ht="15" customHeight="1" x14ac:dyDescent="0.2"/>
    <row r="46574" ht="15" customHeight="1" x14ac:dyDescent="0.2"/>
    <row r="46575" ht="15" customHeight="1" x14ac:dyDescent="0.2"/>
    <row r="46576" ht="15" customHeight="1" x14ac:dyDescent="0.2"/>
    <row r="46577" ht="15" customHeight="1" x14ac:dyDescent="0.2"/>
    <row r="46578" ht="15" customHeight="1" x14ac:dyDescent="0.2"/>
    <row r="46579" ht="15" customHeight="1" x14ac:dyDescent="0.2"/>
    <row r="46580" ht="15" customHeight="1" x14ac:dyDescent="0.2"/>
    <row r="46581" ht="15" customHeight="1" x14ac:dyDescent="0.2"/>
    <row r="46582" ht="15" customHeight="1" x14ac:dyDescent="0.2"/>
    <row r="46583" ht="15" customHeight="1" x14ac:dyDescent="0.2"/>
    <row r="46584" ht="15" customHeight="1" x14ac:dyDescent="0.2"/>
    <row r="46585" ht="15" customHeight="1" x14ac:dyDescent="0.2"/>
    <row r="46586" ht="15" customHeight="1" x14ac:dyDescent="0.2"/>
    <row r="46587" ht="15" customHeight="1" x14ac:dyDescent="0.2"/>
    <row r="46588" ht="15" customHeight="1" x14ac:dyDescent="0.2"/>
    <row r="46589" ht="15" customHeight="1" x14ac:dyDescent="0.2"/>
    <row r="46590" ht="15" customHeight="1" x14ac:dyDescent="0.2"/>
    <row r="46591" ht="15" customHeight="1" x14ac:dyDescent="0.2"/>
    <row r="46592" ht="15" customHeight="1" x14ac:dyDescent="0.2"/>
    <row r="46593" ht="15" customHeight="1" x14ac:dyDescent="0.2"/>
    <row r="46594" ht="15" customHeight="1" x14ac:dyDescent="0.2"/>
    <row r="46595" ht="15" customHeight="1" x14ac:dyDescent="0.2"/>
    <row r="46596" ht="15" customHeight="1" x14ac:dyDescent="0.2"/>
    <row r="46597" ht="15" customHeight="1" x14ac:dyDescent="0.2"/>
    <row r="46598" ht="15" customHeight="1" x14ac:dyDescent="0.2"/>
    <row r="46599" ht="15" customHeight="1" x14ac:dyDescent="0.2"/>
    <row r="46600" ht="15" customHeight="1" x14ac:dyDescent="0.2"/>
    <row r="46601" ht="15" customHeight="1" x14ac:dyDescent="0.2"/>
    <row r="46602" ht="15" customHeight="1" x14ac:dyDescent="0.2"/>
    <row r="46603" ht="15" customHeight="1" x14ac:dyDescent="0.2"/>
    <row r="46604" ht="15" customHeight="1" x14ac:dyDescent="0.2"/>
    <row r="46605" ht="15" customHeight="1" x14ac:dyDescent="0.2"/>
    <row r="46606" ht="15" customHeight="1" x14ac:dyDescent="0.2"/>
    <row r="46607" ht="15" customHeight="1" x14ac:dyDescent="0.2"/>
    <row r="46608" ht="15" customHeight="1" x14ac:dyDescent="0.2"/>
    <row r="46609" ht="15" customHeight="1" x14ac:dyDescent="0.2"/>
    <row r="46610" ht="15" customHeight="1" x14ac:dyDescent="0.2"/>
    <row r="46611" ht="15" customHeight="1" x14ac:dyDescent="0.2"/>
    <row r="46612" ht="15" customHeight="1" x14ac:dyDescent="0.2"/>
    <row r="46613" ht="15" customHeight="1" x14ac:dyDescent="0.2"/>
    <row r="46614" ht="15" customHeight="1" x14ac:dyDescent="0.2"/>
    <row r="46615" ht="15" customHeight="1" x14ac:dyDescent="0.2"/>
    <row r="46616" ht="15" customHeight="1" x14ac:dyDescent="0.2"/>
    <row r="46617" ht="15" customHeight="1" x14ac:dyDescent="0.2"/>
    <row r="46618" ht="15" customHeight="1" x14ac:dyDescent="0.2"/>
    <row r="46619" ht="15" customHeight="1" x14ac:dyDescent="0.2"/>
    <row r="46620" ht="15" customHeight="1" x14ac:dyDescent="0.2"/>
    <row r="46621" ht="15" customHeight="1" x14ac:dyDescent="0.2"/>
    <row r="46622" ht="15" customHeight="1" x14ac:dyDescent="0.2"/>
    <row r="46623" ht="15" customHeight="1" x14ac:dyDescent="0.2"/>
    <row r="46624" ht="15" customHeight="1" x14ac:dyDescent="0.2"/>
    <row r="46625" ht="15" customHeight="1" x14ac:dyDescent="0.2"/>
    <row r="46626" ht="15" customHeight="1" x14ac:dyDescent="0.2"/>
    <row r="46627" ht="15" customHeight="1" x14ac:dyDescent="0.2"/>
    <row r="46628" ht="15" customHeight="1" x14ac:dyDescent="0.2"/>
    <row r="46629" ht="15" customHeight="1" x14ac:dyDescent="0.2"/>
    <row r="46630" ht="15" customHeight="1" x14ac:dyDescent="0.2"/>
    <row r="46631" ht="15" customHeight="1" x14ac:dyDescent="0.2"/>
    <row r="46632" ht="15" customHeight="1" x14ac:dyDescent="0.2"/>
    <row r="46633" ht="15" customHeight="1" x14ac:dyDescent="0.2"/>
    <row r="46634" ht="15" customHeight="1" x14ac:dyDescent="0.2"/>
    <row r="46635" ht="15" customHeight="1" x14ac:dyDescent="0.2"/>
    <row r="46636" ht="15" customHeight="1" x14ac:dyDescent="0.2"/>
    <row r="46637" ht="15" customHeight="1" x14ac:dyDescent="0.2"/>
    <row r="46638" ht="15" customHeight="1" x14ac:dyDescent="0.2"/>
    <row r="46639" ht="15" customHeight="1" x14ac:dyDescent="0.2"/>
    <row r="46640" ht="15" customHeight="1" x14ac:dyDescent="0.2"/>
    <row r="46641" ht="15" customHeight="1" x14ac:dyDescent="0.2"/>
    <row r="46642" ht="15" customHeight="1" x14ac:dyDescent="0.2"/>
    <row r="46643" ht="15" customHeight="1" x14ac:dyDescent="0.2"/>
    <row r="46644" ht="15" customHeight="1" x14ac:dyDescent="0.2"/>
    <row r="46645" ht="15" customHeight="1" x14ac:dyDescent="0.2"/>
    <row r="46646" ht="15" customHeight="1" x14ac:dyDescent="0.2"/>
    <row r="46647" ht="15" customHeight="1" x14ac:dyDescent="0.2"/>
    <row r="46648" ht="15" customHeight="1" x14ac:dyDescent="0.2"/>
    <row r="46649" ht="15" customHeight="1" x14ac:dyDescent="0.2"/>
    <row r="46650" ht="15" customHeight="1" x14ac:dyDescent="0.2"/>
    <row r="46651" ht="15" customHeight="1" x14ac:dyDescent="0.2"/>
    <row r="46652" ht="15" customHeight="1" x14ac:dyDescent="0.2"/>
    <row r="46653" ht="15" customHeight="1" x14ac:dyDescent="0.2"/>
    <row r="46654" ht="15" customHeight="1" x14ac:dyDescent="0.2"/>
    <row r="46655" ht="15" customHeight="1" x14ac:dyDescent="0.2"/>
    <row r="46656" ht="15" customHeight="1" x14ac:dyDescent="0.2"/>
    <row r="46657" ht="15" customHeight="1" x14ac:dyDescent="0.2"/>
    <row r="46658" ht="15" customHeight="1" x14ac:dyDescent="0.2"/>
    <row r="46659" ht="15" customHeight="1" x14ac:dyDescent="0.2"/>
    <row r="46660" ht="15" customHeight="1" x14ac:dyDescent="0.2"/>
    <row r="46661" ht="15" customHeight="1" x14ac:dyDescent="0.2"/>
    <row r="46662" ht="15" customHeight="1" x14ac:dyDescent="0.2"/>
    <row r="46663" ht="15" customHeight="1" x14ac:dyDescent="0.2"/>
    <row r="46664" ht="15" customHeight="1" x14ac:dyDescent="0.2"/>
    <row r="46665" ht="15" customHeight="1" x14ac:dyDescent="0.2"/>
    <row r="46666" ht="15" customHeight="1" x14ac:dyDescent="0.2"/>
    <row r="46667" ht="15" customHeight="1" x14ac:dyDescent="0.2"/>
    <row r="46668" ht="15" customHeight="1" x14ac:dyDescent="0.2"/>
    <row r="46669" ht="15" customHeight="1" x14ac:dyDescent="0.2"/>
    <row r="46670" ht="15" customHeight="1" x14ac:dyDescent="0.2"/>
    <row r="46671" ht="15" customHeight="1" x14ac:dyDescent="0.2"/>
    <row r="46672" ht="15" customHeight="1" x14ac:dyDescent="0.2"/>
    <row r="46673" ht="15" customHeight="1" x14ac:dyDescent="0.2"/>
    <row r="46674" ht="15" customHeight="1" x14ac:dyDescent="0.2"/>
    <row r="46675" ht="15" customHeight="1" x14ac:dyDescent="0.2"/>
    <row r="46676" ht="15" customHeight="1" x14ac:dyDescent="0.2"/>
    <row r="46677" ht="15" customHeight="1" x14ac:dyDescent="0.2"/>
    <row r="46678" ht="15" customHeight="1" x14ac:dyDescent="0.2"/>
    <row r="46679" ht="15" customHeight="1" x14ac:dyDescent="0.2"/>
    <row r="46680" ht="15" customHeight="1" x14ac:dyDescent="0.2"/>
    <row r="46681" ht="15" customHeight="1" x14ac:dyDescent="0.2"/>
    <row r="46682" ht="15" customHeight="1" x14ac:dyDescent="0.2"/>
    <row r="46683" ht="15" customHeight="1" x14ac:dyDescent="0.2"/>
    <row r="46684" ht="15" customHeight="1" x14ac:dyDescent="0.2"/>
    <row r="46685" ht="15" customHeight="1" x14ac:dyDescent="0.2"/>
    <row r="46686" ht="15" customHeight="1" x14ac:dyDescent="0.2"/>
    <row r="46687" ht="15" customHeight="1" x14ac:dyDescent="0.2"/>
    <row r="46688" ht="15" customHeight="1" x14ac:dyDescent="0.2"/>
    <row r="46689" ht="15" customHeight="1" x14ac:dyDescent="0.2"/>
    <row r="46690" ht="15" customHeight="1" x14ac:dyDescent="0.2"/>
    <row r="46691" ht="15" customHeight="1" x14ac:dyDescent="0.2"/>
    <row r="46692" ht="15" customHeight="1" x14ac:dyDescent="0.2"/>
    <row r="46693" ht="15" customHeight="1" x14ac:dyDescent="0.2"/>
    <row r="46694" ht="15" customHeight="1" x14ac:dyDescent="0.2"/>
    <row r="46695" ht="15" customHeight="1" x14ac:dyDescent="0.2"/>
    <row r="46696" ht="15" customHeight="1" x14ac:dyDescent="0.2"/>
    <row r="46697" ht="15" customHeight="1" x14ac:dyDescent="0.2"/>
    <row r="46698" ht="15" customHeight="1" x14ac:dyDescent="0.2"/>
    <row r="46699" ht="15" customHeight="1" x14ac:dyDescent="0.2"/>
    <row r="46700" ht="15" customHeight="1" x14ac:dyDescent="0.2"/>
    <row r="46701" ht="15" customHeight="1" x14ac:dyDescent="0.2"/>
    <row r="46702" ht="15" customHeight="1" x14ac:dyDescent="0.2"/>
    <row r="46703" ht="15" customHeight="1" x14ac:dyDescent="0.2"/>
    <row r="46704" ht="15" customHeight="1" x14ac:dyDescent="0.2"/>
    <row r="46705" ht="15" customHeight="1" x14ac:dyDescent="0.2"/>
    <row r="46706" ht="15" customHeight="1" x14ac:dyDescent="0.2"/>
    <row r="46707" ht="15" customHeight="1" x14ac:dyDescent="0.2"/>
    <row r="46708" ht="15" customHeight="1" x14ac:dyDescent="0.2"/>
    <row r="46709" ht="15" customHeight="1" x14ac:dyDescent="0.2"/>
    <row r="46710" ht="15" customHeight="1" x14ac:dyDescent="0.2"/>
    <row r="46711" ht="15" customHeight="1" x14ac:dyDescent="0.2"/>
    <row r="46712" ht="15" customHeight="1" x14ac:dyDescent="0.2"/>
    <row r="46713" ht="15" customHeight="1" x14ac:dyDescent="0.2"/>
    <row r="46714" ht="15" customHeight="1" x14ac:dyDescent="0.2"/>
    <row r="46715" ht="15" customHeight="1" x14ac:dyDescent="0.2"/>
    <row r="46716" ht="15" customHeight="1" x14ac:dyDescent="0.2"/>
    <row r="46717" ht="15" customHeight="1" x14ac:dyDescent="0.2"/>
    <row r="46718" ht="15" customHeight="1" x14ac:dyDescent="0.2"/>
    <row r="46719" ht="15" customHeight="1" x14ac:dyDescent="0.2"/>
    <row r="46720" ht="15" customHeight="1" x14ac:dyDescent="0.2"/>
    <row r="46721" ht="15" customHeight="1" x14ac:dyDescent="0.2"/>
    <row r="46722" ht="15" customHeight="1" x14ac:dyDescent="0.2"/>
    <row r="46723" ht="15" customHeight="1" x14ac:dyDescent="0.2"/>
    <row r="46724" ht="15" customHeight="1" x14ac:dyDescent="0.2"/>
    <row r="46725" ht="15" customHeight="1" x14ac:dyDescent="0.2"/>
    <row r="46726" ht="15" customHeight="1" x14ac:dyDescent="0.2"/>
    <row r="46727" ht="15" customHeight="1" x14ac:dyDescent="0.2"/>
    <row r="46728" ht="15" customHeight="1" x14ac:dyDescent="0.2"/>
    <row r="46729" ht="15" customHeight="1" x14ac:dyDescent="0.2"/>
    <row r="46730" ht="15" customHeight="1" x14ac:dyDescent="0.2"/>
    <row r="46731" ht="15" customHeight="1" x14ac:dyDescent="0.2"/>
    <row r="46732" ht="15" customHeight="1" x14ac:dyDescent="0.2"/>
    <row r="46733" ht="15" customHeight="1" x14ac:dyDescent="0.2"/>
    <row r="46734" ht="15" customHeight="1" x14ac:dyDescent="0.2"/>
    <row r="46735" ht="15" customHeight="1" x14ac:dyDescent="0.2"/>
    <row r="46736" ht="15" customHeight="1" x14ac:dyDescent="0.2"/>
    <row r="46737" ht="15" customHeight="1" x14ac:dyDescent="0.2"/>
    <row r="46738" ht="15" customHeight="1" x14ac:dyDescent="0.2"/>
    <row r="46739" ht="15" customHeight="1" x14ac:dyDescent="0.2"/>
    <row r="46740" ht="15" customHeight="1" x14ac:dyDescent="0.2"/>
    <row r="46741" ht="15" customHeight="1" x14ac:dyDescent="0.2"/>
    <row r="46742" ht="15" customHeight="1" x14ac:dyDescent="0.2"/>
    <row r="46743" ht="15" customHeight="1" x14ac:dyDescent="0.2"/>
    <row r="46744" ht="15" customHeight="1" x14ac:dyDescent="0.2"/>
    <row r="46745" ht="15" customHeight="1" x14ac:dyDescent="0.2"/>
    <row r="46746" ht="15" customHeight="1" x14ac:dyDescent="0.2"/>
    <row r="46747" ht="15" customHeight="1" x14ac:dyDescent="0.2"/>
    <row r="46748" ht="15" customHeight="1" x14ac:dyDescent="0.2"/>
    <row r="46749" ht="15" customHeight="1" x14ac:dyDescent="0.2"/>
    <row r="46750" ht="15" customHeight="1" x14ac:dyDescent="0.2"/>
    <row r="46751" ht="15" customHeight="1" x14ac:dyDescent="0.2"/>
    <row r="46752" ht="15" customHeight="1" x14ac:dyDescent="0.2"/>
    <row r="46753" ht="15" customHeight="1" x14ac:dyDescent="0.2"/>
    <row r="46754" ht="15" customHeight="1" x14ac:dyDescent="0.2"/>
    <row r="46755" ht="15" customHeight="1" x14ac:dyDescent="0.2"/>
    <row r="46756" ht="15" customHeight="1" x14ac:dyDescent="0.2"/>
    <row r="46757" ht="15" customHeight="1" x14ac:dyDescent="0.2"/>
    <row r="46758" ht="15" customHeight="1" x14ac:dyDescent="0.2"/>
    <row r="46759" ht="15" customHeight="1" x14ac:dyDescent="0.2"/>
    <row r="46760" ht="15" customHeight="1" x14ac:dyDescent="0.2"/>
    <row r="46761" ht="15" customHeight="1" x14ac:dyDescent="0.2"/>
    <row r="46762" ht="15" customHeight="1" x14ac:dyDescent="0.2"/>
    <row r="46763" ht="15" customHeight="1" x14ac:dyDescent="0.2"/>
    <row r="46764" ht="15" customHeight="1" x14ac:dyDescent="0.2"/>
    <row r="46765" ht="15" customHeight="1" x14ac:dyDescent="0.2"/>
    <row r="46766" ht="15" customHeight="1" x14ac:dyDescent="0.2"/>
    <row r="46767" ht="15" customHeight="1" x14ac:dyDescent="0.2"/>
    <row r="46768" ht="15" customHeight="1" x14ac:dyDescent="0.2"/>
    <row r="46769" ht="15" customHeight="1" x14ac:dyDescent="0.2"/>
    <row r="46770" ht="15" customHeight="1" x14ac:dyDescent="0.2"/>
    <row r="46771" ht="15" customHeight="1" x14ac:dyDescent="0.2"/>
    <row r="46772" ht="15" customHeight="1" x14ac:dyDescent="0.2"/>
    <row r="46773" ht="15" customHeight="1" x14ac:dyDescent="0.2"/>
    <row r="46774" ht="15" customHeight="1" x14ac:dyDescent="0.2"/>
    <row r="46775" ht="15" customHeight="1" x14ac:dyDescent="0.2"/>
    <row r="46776" ht="15" customHeight="1" x14ac:dyDescent="0.2"/>
    <row r="46777" ht="15" customHeight="1" x14ac:dyDescent="0.2"/>
    <row r="46778" ht="15" customHeight="1" x14ac:dyDescent="0.2"/>
    <row r="46779" ht="15" customHeight="1" x14ac:dyDescent="0.2"/>
    <row r="46780" ht="15" customHeight="1" x14ac:dyDescent="0.2"/>
    <row r="46781" ht="15" customHeight="1" x14ac:dyDescent="0.2"/>
    <row r="46782" ht="15" customHeight="1" x14ac:dyDescent="0.2"/>
    <row r="46783" ht="15" customHeight="1" x14ac:dyDescent="0.2"/>
    <row r="46784" ht="15" customHeight="1" x14ac:dyDescent="0.2"/>
    <row r="46785" ht="15" customHeight="1" x14ac:dyDescent="0.2"/>
    <row r="46786" ht="15" customHeight="1" x14ac:dyDescent="0.2"/>
    <row r="46787" ht="15" customHeight="1" x14ac:dyDescent="0.2"/>
    <row r="46788" ht="15" customHeight="1" x14ac:dyDescent="0.2"/>
    <row r="46789" ht="15" customHeight="1" x14ac:dyDescent="0.2"/>
    <row r="46790" ht="15" customHeight="1" x14ac:dyDescent="0.2"/>
    <row r="46791" ht="15" customHeight="1" x14ac:dyDescent="0.2"/>
    <row r="46792" ht="15" customHeight="1" x14ac:dyDescent="0.2"/>
    <row r="46793" ht="15" customHeight="1" x14ac:dyDescent="0.2"/>
    <row r="46794" ht="15" customHeight="1" x14ac:dyDescent="0.2"/>
    <row r="46795" ht="15" customHeight="1" x14ac:dyDescent="0.2"/>
    <row r="46796" ht="15" customHeight="1" x14ac:dyDescent="0.2"/>
    <row r="46797" ht="15" customHeight="1" x14ac:dyDescent="0.2"/>
    <row r="46798" ht="15" customHeight="1" x14ac:dyDescent="0.2"/>
    <row r="46799" ht="15" customHeight="1" x14ac:dyDescent="0.2"/>
    <row r="46800" ht="15" customHeight="1" x14ac:dyDescent="0.2"/>
    <row r="46801" ht="15" customHeight="1" x14ac:dyDescent="0.2"/>
    <row r="46802" ht="15" customHeight="1" x14ac:dyDescent="0.2"/>
    <row r="46803" ht="15" customHeight="1" x14ac:dyDescent="0.2"/>
    <row r="46804" ht="15" customHeight="1" x14ac:dyDescent="0.2"/>
    <row r="46805" ht="15" customHeight="1" x14ac:dyDescent="0.2"/>
    <row r="46806" ht="15" customHeight="1" x14ac:dyDescent="0.2"/>
    <row r="46807" ht="15" customHeight="1" x14ac:dyDescent="0.2"/>
    <row r="46808" ht="15" customHeight="1" x14ac:dyDescent="0.2"/>
    <row r="46809" ht="15" customHeight="1" x14ac:dyDescent="0.2"/>
    <row r="46810" ht="15" customHeight="1" x14ac:dyDescent="0.2"/>
    <row r="46811" ht="15" customHeight="1" x14ac:dyDescent="0.2"/>
    <row r="46812" ht="15" customHeight="1" x14ac:dyDescent="0.2"/>
    <row r="46813" ht="15" customHeight="1" x14ac:dyDescent="0.2"/>
    <row r="46814" ht="15" customHeight="1" x14ac:dyDescent="0.2"/>
    <row r="46815" ht="15" customHeight="1" x14ac:dyDescent="0.2"/>
    <row r="46816" ht="15" customHeight="1" x14ac:dyDescent="0.2"/>
    <row r="46817" ht="15" customHeight="1" x14ac:dyDescent="0.2"/>
    <row r="46818" ht="15" customHeight="1" x14ac:dyDescent="0.2"/>
    <row r="46819" ht="15" customHeight="1" x14ac:dyDescent="0.2"/>
    <row r="46820" ht="15" customHeight="1" x14ac:dyDescent="0.2"/>
    <row r="46821" ht="15" customHeight="1" x14ac:dyDescent="0.2"/>
    <row r="46822" ht="15" customHeight="1" x14ac:dyDescent="0.2"/>
    <row r="46823" ht="15" customHeight="1" x14ac:dyDescent="0.2"/>
    <row r="46824" ht="15" customHeight="1" x14ac:dyDescent="0.2"/>
    <row r="46825" ht="15" customHeight="1" x14ac:dyDescent="0.2"/>
    <row r="46826" ht="15" customHeight="1" x14ac:dyDescent="0.2"/>
    <row r="46827" ht="15" customHeight="1" x14ac:dyDescent="0.2"/>
    <row r="46828" ht="15" customHeight="1" x14ac:dyDescent="0.2"/>
    <row r="46829" ht="15" customHeight="1" x14ac:dyDescent="0.2"/>
    <row r="46830" ht="15" customHeight="1" x14ac:dyDescent="0.2"/>
    <row r="46831" ht="15" customHeight="1" x14ac:dyDescent="0.2"/>
    <row r="46832" ht="15" customHeight="1" x14ac:dyDescent="0.2"/>
    <row r="46833" ht="15" customHeight="1" x14ac:dyDescent="0.2"/>
    <row r="46834" ht="15" customHeight="1" x14ac:dyDescent="0.2"/>
    <row r="46835" ht="15" customHeight="1" x14ac:dyDescent="0.2"/>
    <row r="46836" ht="15" customHeight="1" x14ac:dyDescent="0.2"/>
    <row r="46837" ht="15" customHeight="1" x14ac:dyDescent="0.2"/>
    <row r="46838" ht="15" customHeight="1" x14ac:dyDescent="0.2"/>
    <row r="46839" ht="15" customHeight="1" x14ac:dyDescent="0.2"/>
    <row r="46840" ht="15" customHeight="1" x14ac:dyDescent="0.2"/>
    <row r="46841" ht="15" customHeight="1" x14ac:dyDescent="0.2"/>
    <row r="46842" ht="15" customHeight="1" x14ac:dyDescent="0.2"/>
    <row r="46843" ht="15" customHeight="1" x14ac:dyDescent="0.2"/>
    <row r="46844" ht="15" customHeight="1" x14ac:dyDescent="0.2"/>
    <row r="46845" ht="15" customHeight="1" x14ac:dyDescent="0.2"/>
    <row r="46846" ht="15" customHeight="1" x14ac:dyDescent="0.2"/>
    <row r="46847" ht="15" customHeight="1" x14ac:dyDescent="0.2"/>
    <row r="46848" ht="15" customHeight="1" x14ac:dyDescent="0.2"/>
    <row r="46849" ht="15" customHeight="1" x14ac:dyDescent="0.2"/>
    <row r="46850" ht="15" customHeight="1" x14ac:dyDescent="0.2"/>
    <row r="46851" ht="15" customHeight="1" x14ac:dyDescent="0.2"/>
    <row r="46852" ht="15" customHeight="1" x14ac:dyDescent="0.2"/>
    <row r="46853" ht="15" customHeight="1" x14ac:dyDescent="0.2"/>
    <row r="46854" ht="15" customHeight="1" x14ac:dyDescent="0.2"/>
    <row r="46855" ht="15" customHeight="1" x14ac:dyDescent="0.2"/>
    <row r="46856" ht="15" customHeight="1" x14ac:dyDescent="0.2"/>
    <row r="46857" ht="15" customHeight="1" x14ac:dyDescent="0.2"/>
    <row r="46858" ht="15" customHeight="1" x14ac:dyDescent="0.2"/>
    <row r="46859" ht="15" customHeight="1" x14ac:dyDescent="0.2"/>
    <row r="46860" ht="15" customHeight="1" x14ac:dyDescent="0.2"/>
    <row r="46861" ht="15" customHeight="1" x14ac:dyDescent="0.2"/>
    <row r="46862" ht="15" customHeight="1" x14ac:dyDescent="0.2"/>
    <row r="46863" ht="15" customHeight="1" x14ac:dyDescent="0.2"/>
    <row r="46864" ht="15" customHeight="1" x14ac:dyDescent="0.2"/>
    <row r="46865" ht="15" customHeight="1" x14ac:dyDescent="0.2"/>
    <row r="46866" ht="15" customHeight="1" x14ac:dyDescent="0.2"/>
    <row r="46867" ht="15" customHeight="1" x14ac:dyDescent="0.2"/>
    <row r="46868" ht="15" customHeight="1" x14ac:dyDescent="0.2"/>
    <row r="46869" ht="15" customHeight="1" x14ac:dyDescent="0.2"/>
    <row r="46870" ht="15" customHeight="1" x14ac:dyDescent="0.2"/>
    <row r="46871" ht="15" customHeight="1" x14ac:dyDescent="0.2"/>
    <row r="46872" ht="15" customHeight="1" x14ac:dyDescent="0.2"/>
    <row r="46873" ht="15" customHeight="1" x14ac:dyDescent="0.2"/>
    <row r="46874" ht="15" customHeight="1" x14ac:dyDescent="0.2"/>
    <row r="46875" ht="15" customHeight="1" x14ac:dyDescent="0.2"/>
    <row r="46876" ht="15" customHeight="1" x14ac:dyDescent="0.2"/>
    <row r="46877" ht="15" customHeight="1" x14ac:dyDescent="0.2"/>
    <row r="46878" ht="15" customHeight="1" x14ac:dyDescent="0.2"/>
    <row r="46879" ht="15" customHeight="1" x14ac:dyDescent="0.2"/>
    <row r="46880" ht="15" customHeight="1" x14ac:dyDescent="0.2"/>
    <row r="46881" ht="15" customHeight="1" x14ac:dyDescent="0.2"/>
    <row r="46882" ht="15" customHeight="1" x14ac:dyDescent="0.2"/>
    <row r="46883" ht="15" customHeight="1" x14ac:dyDescent="0.2"/>
    <row r="46884" ht="15" customHeight="1" x14ac:dyDescent="0.2"/>
    <row r="46885" ht="15" customHeight="1" x14ac:dyDescent="0.2"/>
    <row r="46886" ht="15" customHeight="1" x14ac:dyDescent="0.2"/>
    <row r="46887" ht="15" customHeight="1" x14ac:dyDescent="0.2"/>
    <row r="46888" ht="15" customHeight="1" x14ac:dyDescent="0.2"/>
    <row r="46889" ht="15" customHeight="1" x14ac:dyDescent="0.2"/>
    <row r="46890" ht="15" customHeight="1" x14ac:dyDescent="0.2"/>
    <row r="46891" ht="15" customHeight="1" x14ac:dyDescent="0.2"/>
    <row r="46892" ht="15" customHeight="1" x14ac:dyDescent="0.2"/>
    <row r="46893" ht="15" customHeight="1" x14ac:dyDescent="0.2"/>
    <row r="46894" ht="15" customHeight="1" x14ac:dyDescent="0.2"/>
    <row r="46895" ht="15" customHeight="1" x14ac:dyDescent="0.2"/>
    <row r="46896" ht="15" customHeight="1" x14ac:dyDescent="0.2"/>
    <row r="46897" ht="15" customHeight="1" x14ac:dyDescent="0.2"/>
    <row r="46898" ht="15" customHeight="1" x14ac:dyDescent="0.2"/>
    <row r="46899" ht="15" customHeight="1" x14ac:dyDescent="0.2"/>
    <row r="46900" ht="15" customHeight="1" x14ac:dyDescent="0.2"/>
    <row r="46901" ht="15" customHeight="1" x14ac:dyDescent="0.2"/>
    <row r="46902" ht="15" customHeight="1" x14ac:dyDescent="0.2"/>
    <row r="46903" ht="15" customHeight="1" x14ac:dyDescent="0.2"/>
    <row r="46904" ht="15" customHeight="1" x14ac:dyDescent="0.2"/>
    <row r="46905" ht="15" customHeight="1" x14ac:dyDescent="0.2"/>
    <row r="46906" ht="15" customHeight="1" x14ac:dyDescent="0.2"/>
    <row r="46907" ht="15" customHeight="1" x14ac:dyDescent="0.2"/>
    <row r="46908" ht="15" customHeight="1" x14ac:dyDescent="0.2"/>
    <row r="46909" ht="15" customHeight="1" x14ac:dyDescent="0.2"/>
    <row r="46910" ht="15" customHeight="1" x14ac:dyDescent="0.2"/>
    <row r="46911" ht="15" customHeight="1" x14ac:dyDescent="0.2"/>
    <row r="46912" ht="15" customHeight="1" x14ac:dyDescent="0.2"/>
    <row r="46913" ht="15" customHeight="1" x14ac:dyDescent="0.2"/>
    <row r="46914" ht="15" customHeight="1" x14ac:dyDescent="0.2"/>
    <row r="46915" ht="15" customHeight="1" x14ac:dyDescent="0.2"/>
    <row r="46916" ht="15" customHeight="1" x14ac:dyDescent="0.2"/>
    <row r="46917" ht="15" customHeight="1" x14ac:dyDescent="0.2"/>
    <row r="46918" ht="15" customHeight="1" x14ac:dyDescent="0.2"/>
    <row r="46919" ht="15" customHeight="1" x14ac:dyDescent="0.2"/>
    <row r="46920" ht="15" customHeight="1" x14ac:dyDescent="0.2"/>
    <row r="46921" ht="15" customHeight="1" x14ac:dyDescent="0.2"/>
    <row r="46922" ht="15" customHeight="1" x14ac:dyDescent="0.2"/>
    <row r="46923" ht="15" customHeight="1" x14ac:dyDescent="0.2"/>
    <row r="46924" ht="15" customHeight="1" x14ac:dyDescent="0.2"/>
    <row r="46925" ht="15" customHeight="1" x14ac:dyDescent="0.2"/>
    <row r="46926" ht="15" customHeight="1" x14ac:dyDescent="0.2"/>
    <row r="46927" ht="15" customHeight="1" x14ac:dyDescent="0.2"/>
    <row r="46928" ht="15" customHeight="1" x14ac:dyDescent="0.2"/>
    <row r="46929" ht="15" customHeight="1" x14ac:dyDescent="0.2"/>
    <row r="46930" ht="15" customHeight="1" x14ac:dyDescent="0.2"/>
    <row r="46931" ht="15" customHeight="1" x14ac:dyDescent="0.2"/>
    <row r="46932" ht="15" customHeight="1" x14ac:dyDescent="0.2"/>
    <row r="46933" ht="15" customHeight="1" x14ac:dyDescent="0.2"/>
    <row r="46934" ht="15" customHeight="1" x14ac:dyDescent="0.2"/>
    <row r="46935" ht="15" customHeight="1" x14ac:dyDescent="0.2"/>
    <row r="46936" ht="15" customHeight="1" x14ac:dyDescent="0.2"/>
    <row r="46937" ht="15" customHeight="1" x14ac:dyDescent="0.2"/>
    <row r="46938" ht="15" customHeight="1" x14ac:dyDescent="0.2"/>
    <row r="46939" ht="15" customHeight="1" x14ac:dyDescent="0.2"/>
    <row r="46940" ht="15" customHeight="1" x14ac:dyDescent="0.2"/>
    <row r="46941" ht="15" customHeight="1" x14ac:dyDescent="0.2"/>
    <row r="46942" ht="15" customHeight="1" x14ac:dyDescent="0.2"/>
    <row r="46943" ht="15" customHeight="1" x14ac:dyDescent="0.2"/>
    <row r="46944" ht="15" customHeight="1" x14ac:dyDescent="0.2"/>
    <row r="46945" ht="15" customHeight="1" x14ac:dyDescent="0.2"/>
    <row r="46946" ht="15" customHeight="1" x14ac:dyDescent="0.2"/>
    <row r="46947" ht="15" customHeight="1" x14ac:dyDescent="0.2"/>
    <row r="46948" ht="15" customHeight="1" x14ac:dyDescent="0.2"/>
    <row r="46949" ht="15" customHeight="1" x14ac:dyDescent="0.2"/>
    <row r="46950" ht="15" customHeight="1" x14ac:dyDescent="0.2"/>
    <row r="46951" ht="15" customHeight="1" x14ac:dyDescent="0.2"/>
    <row r="46952" ht="15" customHeight="1" x14ac:dyDescent="0.2"/>
    <row r="46953" ht="15" customHeight="1" x14ac:dyDescent="0.2"/>
    <row r="46954" ht="15" customHeight="1" x14ac:dyDescent="0.2"/>
    <row r="46955" ht="15" customHeight="1" x14ac:dyDescent="0.2"/>
    <row r="46956" ht="15" customHeight="1" x14ac:dyDescent="0.2"/>
    <row r="46957" ht="15" customHeight="1" x14ac:dyDescent="0.2"/>
    <row r="46958" ht="15" customHeight="1" x14ac:dyDescent="0.2"/>
    <row r="46959" ht="15" customHeight="1" x14ac:dyDescent="0.2"/>
    <row r="46960" ht="15" customHeight="1" x14ac:dyDescent="0.2"/>
    <row r="46961" ht="15" customHeight="1" x14ac:dyDescent="0.2"/>
    <row r="46962" ht="15" customHeight="1" x14ac:dyDescent="0.2"/>
    <row r="46963" ht="15" customHeight="1" x14ac:dyDescent="0.2"/>
    <row r="46964" ht="15" customHeight="1" x14ac:dyDescent="0.2"/>
    <row r="46965" ht="15" customHeight="1" x14ac:dyDescent="0.2"/>
    <row r="46966" ht="15" customHeight="1" x14ac:dyDescent="0.2"/>
    <row r="46967" ht="15" customHeight="1" x14ac:dyDescent="0.2"/>
    <row r="46968" ht="15" customHeight="1" x14ac:dyDescent="0.2"/>
    <row r="46969" ht="15" customHeight="1" x14ac:dyDescent="0.2"/>
    <row r="46970" ht="15" customHeight="1" x14ac:dyDescent="0.2"/>
    <row r="46971" ht="15" customHeight="1" x14ac:dyDescent="0.2"/>
    <row r="46972" ht="15" customHeight="1" x14ac:dyDescent="0.2"/>
    <row r="46973" ht="15" customHeight="1" x14ac:dyDescent="0.2"/>
    <row r="46974" ht="15" customHeight="1" x14ac:dyDescent="0.2"/>
    <row r="46975" ht="15" customHeight="1" x14ac:dyDescent="0.2"/>
    <row r="46976" ht="15" customHeight="1" x14ac:dyDescent="0.2"/>
    <row r="46977" ht="15" customHeight="1" x14ac:dyDescent="0.2"/>
    <row r="46978" ht="15" customHeight="1" x14ac:dyDescent="0.2"/>
    <row r="46979" ht="15" customHeight="1" x14ac:dyDescent="0.2"/>
    <row r="46980" ht="15" customHeight="1" x14ac:dyDescent="0.2"/>
    <row r="46981" ht="15" customHeight="1" x14ac:dyDescent="0.2"/>
    <row r="46982" ht="15" customHeight="1" x14ac:dyDescent="0.2"/>
    <row r="46983" ht="15" customHeight="1" x14ac:dyDescent="0.2"/>
    <row r="46984" ht="15" customHeight="1" x14ac:dyDescent="0.2"/>
    <row r="46985" ht="15" customHeight="1" x14ac:dyDescent="0.2"/>
    <row r="46986" ht="15" customHeight="1" x14ac:dyDescent="0.2"/>
    <row r="46987" ht="15" customHeight="1" x14ac:dyDescent="0.2"/>
    <row r="46988" ht="15" customHeight="1" x14ac:dyDescent="0.2"/>
    <row r="46989" ht="15" customHeight="1" x14ac:dyDescent="0.2"/>
    <row r="46990" ht="15" customHeight="1" x14ac:dyDescent="0.2"/>
    <row r="46991" ht="15" customHeight="1" x14ac:dyDescent="0.2"/>
    <row r="46992" ht="15" customHeight="1" x14ac:dyDescent="0.2"/>
    <row r="46993" ht="15" customHeight="1" x14ac:dyDescent="0.2"/>
    <row r="46994" ht="15" customHeight="1" x14ac:dyDescent="0.2"/>
    <row r="46995" ht="15" customHeight="1" x14ac:dyDescent="0.2"/>
    <row r="46996" ht="15" customHeight="1" x14ac:dyDescent="0.2"/>
    <row r="46997" ht="15" customHeight="1" x14ac:dyDescent="0.2"/>
    <row r="46998" ht="15" customHeight="1" x14ac:dyDescent="0.2"/>
    <row r="46999" ht="15" customHeight="1" x14ac:dyDescent="0.2"/>
    <row r="47000" ht="15" customHeight="1" x14ac:dyDescent="0.2"/>
    <row r="47001" ht="15" customHeight="1" x14ac:dyDescent="0.2"/>
    <row r="47002" ht="15" customHeight="1" x14ac:dyDescent="0.2"/>
    <row r="47003" ht="15" customHeight="1" x14ac:dyDescent="0.2"/>
    <row r="47004" ht="15" customHeight="1" x14ac:dyDescent="0.2"/>
    <row r="47005" ht="15" customHeight="1" x14ac:dyDescent="0.2"/>
    <row r="47006" ht="15" customHeight="1" x14ac:dyDescent="0.2"/>
    <row r="47007" ht="15" customHeight="1" x14ac:dyDescent="0.2"/>
    <row r="47008" ht="15" customHeight="1" x14ac:dyDescent="0.2"/>
    <row r="47009" ht="15" customHeight="1" x14ac:dyDescent="0.2"/>
    <row r="47010" ht="15" customHeight="1" x14ac:dyDescent="0.2"/>
    <row r="47011" ht="15" customHeight="1" x14ac:dyDescent="0.2"/>
    <row r="47012" ht="15" customHeight="1" x14ac:dyDescent="0.2"/>
    <row r="47013" ht="15" customHeight="1" x14ac:dyDescent="0.2"/>
    <row r="47014" ht="15" customHeight="1" x14ac:dyDescent="0.2"/>
    <row r="47015" ht="15" customHeight="1" x14ac:dyDescent="0.2"/>
    <row r="47016" ht="15" customHeight="1" x14ac:dyDescent="0.2"/>
    <row r="47017" ht="15" customHeight="1" x14ac:dyDescent="0.2"/>
    <row r="47018" ht="15" customHeight="1" x14ac:dyDescent="0.2"/>
    <row r="47019" ht="15" customHeight="1" x14ac:dyDescent="0.2"/>
    <row r="47020" ht="15" customHeight="1" x14ac:dyDescent="0.2"/>
    <row r="47021" ht="15" customHeight="1" x14ac:dyDescent="0.2"/>
    <row r="47022" ht="15" customHeight="1" x14ac:dyDescent="0.2"/>
    <row r="47023" ht="15" customHeight="1" x14ac:dyDescent="0.2"/>
    <row r="47024" ht="15" customHeight="1" x14ac:dyDescent="0.2"/>
    <row r="47025" ht="15" customHeight="1" x14ac:dyDescent="0.2"/>
    <row r="47026" ht="15" customHeight="1" x14ac:dyDescent="0.2"/>
    <row r="47027" ht="15" customHeight="1" x14ac:dyDescent="0.2"/>
    <row r="47028" ht="15" customHeight="1" x14ac:dyDescent="0.2"/>
    <row r="47029" ht="15" customHeight="1" x14ac:dyDescent="0.2"/>
    <row r="47030" ht="15" customHeight="1" x14ac:dyDescent="0.2"/>
    <row r="47031" ht="15" customHeight="1" x14ac:dyDescent="0.2"/>
    <row r="47032" ht="15" customHeight="1" x14ac:dyDescent="0.2"/>
    <row r="47033" ht="15" customHeight="1" x14ac:dyDescent="0.2"/>
    <row r="47034" ht="15" customHeight="1" x14ac:dyDescent="0.2"/>
    <row r="47035" ht="15" customHeight="1" x14ac:dyDescent="0.2"/>
    <row r="47036" ht="15" customHeight="1" x14ac:dyDescent="0.2"/>
    <row r="47037" ht="15" customHeight="1" x14ac:dyDescent="0.2"/>
    <row r="47038" ht="15" customHeight="1" x14ac:dyDescent="0.2"/>
    <row r="47039" ht="15" customHeight="1" x14ac:dyDescent="0.2"/>
    <row r="47040" ht="15" customHeight="1" x14ac:dyDescent="0.2"/>
    <row r="47041" ht="15" customHeight="1" x14ac:dyDescent="0.2"/>
    <row r="47042" ht="15" customHeight="1" x14ac:dyDescent="0.2"/>
    <row r="47043" ht="15" customHeight="1" x14ac:dyDescent="0.2"/>
    <row r="47044" ht="15" customHeight="1" x14ac:dyDescent="0.2"/>
    <row r="47045" ht="15" customHeight="1" x14ac:dyDescent="0.2"/>
    <row r="47046" ht="15" customHeight="1" x14ac:dyDescent="0.2"/>
    <row r="47047" ht="15" customHeight="1" x14ac:dyDescent="0.2"/>
    <row r="47048" ht="15" customHeight="1" x14ac:dyDescent="0.2"/>
    <row r="47049" ht="15" customHeight="1" x14ac:dyDescent="0.2"/>
    <row r="47050" ht="15" customHeight="1" x14ac:dyDescent="0.2"/>
    <row r="47051" ht="15" customHeight="1" x14ac:dyDescent="0.2"/>
    <row r="47052" ht="15" customHeight="1" x14ac:dyDescent="0.2"/>
    <row r="47053" ht="15" customHeight="1" x14ac:dyDescent="0.2"/>
    <row r="47054" ht="15" customHeight="1" x14ac:dyDescent="0.2"/>
    <row r="47055" ht="15" customHeight="1" x14ac:dyDescent="0.2"/>
    <row r="47056" ht="15" customHeight="1" x14ac:dyDescent="0.2"/>
    <row r="47057" ht="15" customHeight="1" x14ac:dyDescent="0.2"/>
    <row r="47058" ht="15" customHeight="1" x14ac:dyDescent="0.2"/>
    <row r="47059" ht="15" customHeight="1" x14ac:dyDescent="0.2"/>
    <row r="47060" ht="15" customHeight="1" x14ac:dyDescent="0.2"/>
    <row r="47061" ht="15" customHeight="1" x14ac:dyDescent="0.2"/>
    <row r="47062" ht="15" customHeight="1" x14ac:dyDescent="0.2"/>
    <row r="47063" ht="15" customHeight="1" x14ac:dyDescent="0.2"/>
    <row r="47064" ht="15" customHeight="1" x14ac:dyDescent="0.2"/>
    <row r="47065" ht="15" customHeight="1" x14ac:dyDescent="0.2"/>
    <row r="47066" ht="15" customHeight="1" x14ac:dyDescent="0.2"/>
    <row r="47067" ht="15" customHeight="1" x14ac:dyDescent="0.2"/>
    <row r="47068" ht="15" customHeight="1" x14ac:dyDescent="0.2"/>
    <row r="47069" ht="15" customHeight="1" x14ac:dyDescent="0.2"/>
    <row r="47070" ht="15" customHeight="1" x14ac:dyDescent="0.2"/>
    <row r="47071" ht="15" customHeight="1" x14ac:dyDescent="0.2"/>
    <row r="47072" ht="15" customHeight="1" x14ac:dyDescent="0.2"/>
    <row r="47073" ht="15" customHeight="1" x14ac:dyDescent="0.2"/>
    <row r="47074" ht="15" customHeight="1" x14ac:dyDescent="0.2"/>
    <row r="47075" ht="15" customHeight="1" x14ac:dyDescent="0.2"/>
    <row r="47076" ht="15" customHeight="1" x14ac:dyDescent="0.2"/>
    <row r="47077" ht="15" customHeight="1" x14ac:dyDescent="0.2"/>
    <row r="47078" ht="15" customHeight="1" x14ac:dyDescent="0.2"/>
    <row r="47079" ht="15" customHeight="1" x14ac:dyDescent="0.2"/>
    <row r="47080" ht="15" customHeight="1" x14ac:dyDescent="0.2"/>
    <row r="47081" ht="15" customHeight="1" x14ac:dyDescent="0.2"/>
    <row r="47082" ht="15" customHeight="1" x14ac:dyDescent="0.2"/>
    <row r="47083" ht="15" customHeight="1" x14ac:dyDescent="0.2"/>
    <row r="47084" ht="15" customHeight="1" x14ac:dyDescent="0.2"/>
    <row r="47085" ht="15" customHeight="1" x14ac:dyDescent="0.2"/>
    <row r="47086" ht="15" customHeight="1" x14ac:dyDescent="0.2"/>
    <row r="47087" ht="15" customHeight="1" x14ac:dyDescent="0.2"/>
    <row r="47088" ht="15" customHeight="1" x14ac:dyDescent="0.2"/>
    <row r="47089" ht="15" customHeight="1" x14ac:dyDescent="0.2"/>
    <row r="47090" ht="15" customHeight="1" x14ac:dyDescent="0.2"/>
    <row r="47091" ht="15" customHeight="1" x14ac:dyDescent="0.2"/>
    <row r="47092" ht="15" customHeight="1" x14ac:dyDescent="0.2"/>
    <row r="47093" ht="15" customHeight="1" x14ac:dyDescent="0.2"/>
    <row r="47094" ht="15" customHeight="1" x14ac:dyDescent="0.2"/>
    <row r="47095" ht="15" customHeight="1" x14ac:dyDescent="0.2"/>
    <row r="47096" ht="15" customHeight="1" x14ac:dyDescent="0.2"/>
    <row r="47097" ht="15" customHeight="1" x14ac:dyDescent="0.2"/>
    <row r="47098" ht="15" customHeight="1" x14ac:dyDescent="0.2"/>
    <row r="47099" ht="15" customHeight="1" x14ac:dyDescent="0.2"/>
    <row r="47100" ht="15" customHeight="1" x14ac:dyDescent="0.2"/>
    <row r="47101" ht="15" customHeight="1" x14ac:dyDescent="0.2"/>
    <row r="47102" ht="15" customHeight="1" x14ac:dyDescent="0.2"/>
    <row r="47103" ht="15" customHeight="1" x14ac:dyDescent="0.2"/>
    <row r="47104" ht="15" customHeight="1" x14ac:dyDescent="0.2"/>
    <row r="47105" ht="15" customHeight="1" x14ac:dyDescent="0.2"/>
    <row r="47106" ht="15" customHeight="1" x14ac:dyDescent="0.2"/>
    <row r="47107" ht="15" customHeight="1" x14ac:dyDescent="0.2"/>
    <row r="47108" ht="15" customHeight="1" x14ac:dyDescent="0.2"/>
    <row r="47109" ht="15" customHeight="1" x14ac:dyDescent="0.2"/>
    <row r="47110" ht="15" customHeight="1" x14ac:dyDescent="0.2"/>
    <row r="47111" ht="15" customHeight="1" x14ac:dyDescent="0.2"/>
    <row r="47112" ht="15" customHeight="1" x14ac:dyDescent="0.2"/>
    <row r="47113" ht="15" customHeight="1" x14ac:dyDescent="0.2"/>
    <row r="47114" ht="15" customHeight="1" x14ac:dyDescent="0.2"/>
    <row r="47115" ht="15" customHeight="1" x14ac:dyDescent="0.2"/>
    <row r="47116" ht="15" customHeight="1" x14ac:dyDescent="0.2"/>
    <row r="47117" ht="15" customHeight="1" x14ac:dyDescent="0.2"/>
    <row r="47118" ht="15" customHeight="1" x14ac:dyDescent="0.2"/>
    <row r="47119" ht="15" customHeight="1" x14ac:dyDescent="0.2"/>
    <row r="47120" ht="15" customHeight="1" x14ac:dyDescent="0.2"/>
    <row r="47121" ht="15" customHeight="1" x14ac:dyDescent="0.2"/>
    <row r="47122" ht="15" customHeight="1" x14ac:dyDescent="0.2"/>
    <row r="47123" ht="15" customHeight="1" x14ac:dyDescent="0.2"/>
    <row r="47124" ht="15" customHeight="1" x14ac:dyDescent="0.2"/>
    <row r="47125" ht="15" customHeight="1" x14ac:dyDescent="0.2"/>
    <row r="47126" ht="15" customHeight="1" x14ac:dyDescent="0.2"/>
    <row r="47127" ht="15" customHeight="1" x14ac:dyDescent="0.2"/>
    <row r="47128" ht="15" customHeight="1" x14ac:dyDescent="0.2"/>
    <row r="47129" ht="15" customHeight="1" x14ac:dyDescent="0.2"/>
    <row r="47130" ht="15" customHeight="1" x14ac:dyDescent="0.2"/>
    <row r="47131" ht="15" customHeight="1" x14ac:dyDescent="0.2"/>
    <row r="47132" ht="15" customHeight="1" x14ac:dyDescent="0.2"/>
    <row r="47133" ht="15" customHeight="1" x14ac:dyDescent="0.2"/>
    <row r="47134" ht="15" customHeight="1" x14ac:dyDescent="0.2"/>
    <row r="47135" ht="15" customHeight="1" x14ac:dyDescent="0.2"/>
    <row r="47136" ht="15" customHeight="1" x14ac:dyDescent="0.2"/>
    <row r="47137" ht="15" customHeight="1" x14ac:dyDescent="0.2"/>
    <row r="47138" ht="15" customHeight="1" x14ac:dyDescent="0.2"/>
    <row r="47139" ht="15" customHeight="1" x14ac:dyDescent="0.2"/>
    <row r="47140" ht="15" customHeight="1" x14ac:dyDescent="0.2"/>
    <row r="47141" ht="15" customHeight="1" x14ac:dyDescent="0.2"/>
    <row r="47142" ht="15" customHeight="1" x14ac:dyDescent="0.2"/>
    <row r="47143" ht="15" customHeight="1" x14ac:dyDescent="0.2"/>
    <row r="47144" ht="15" customHeight="1" x14ac:dyDescent="0.2"/>
    <row r="47145" ht="15" customHeight="1" x14ac:dyDescent="0.2"/>
    <row r="47146" ht="15" customHeight="1" x14ac:dyDescent="0.2"/>
    <row r="47147" ht="15" customHeight="1" x14ac:dyDescent="0.2"/>
    <row r="47148" ht="15" customHeight="1" x14ac:dyDescent="0.2"/>
    <row r="47149" ht="15" customHeight="1" x14ac:dyDescent="0.2"/>
    <row r="47150" ht="15" customHeight="1" x14ac:dyDescent="0.2"/>
    <row r="47151" ht="15" customHeight="1" x14ac:dyDescent="0.2"/>
    <row r="47152" ht="15" customHeight="1" x14ac:dyDescent="0.2"/>
    <row r="47153" ht="15" customHeight="1" x14ac:dyDescent="0.2"/>
    <row r="47154" ht="15" customHeight="1" x14ac:dyDescent="0.2"/>
    <row r="47155" ht="15" customHeight="1" x14ac:dyDescent="0.2"/>
    <row r="47156" ht="15" customHeight="1" x14ac:dyDescent="0.2"/>
    <row r="47157" ht="15" customHeight="1" x14ac:dyDescent="0.2"/>
    <row r="47158" ht="15" customHeight="1" x14ac:dyDescent="0.2"/>
    <row r="47159" ht="15" customHeight="1" x14ac:dyDescent="0.2"/>
    <row r="47160" ht="15" customHeight="1" x14ac:dyDescent="0.2"/>
    <row r="47161" ht="15" customHeight="1" x14ac:dyDescent="0.2"/>
    <row r="47162" ht="15" customHeight="1" x14ac:dyDescent="0.2"/>
    <row r="47163" ht="15" customHeight="1" x14ac:dyDescent="0.2"/>
    <row r="47164" ht="15" customHeight="1" x14ac:dyDescent="0.2"/>
    <row r="47165" ht="15" customHeight="1" x14ac:dyDescent="0.2"/>
    <row r="47166" ht="15" customHeight="1" x14ac:dyDescent="0.2"/>
    <row r="47167" ht="15" customHeight="1" x14ac:dyDescent="0.2"/>
    <row r="47168" ht="15" customHeight="1" x14ac:dyDescent="0.2"/>
    <row r="47169" ht="15" customHeight="1" x14ac:dyDescent="0.2"/>
    <row r="47170" ht="15" customHeight="1" x14ac:dyDescent="0.2"/>
    <row r="47171" ht="15" customHeight="1" x14ac:dyDescent="0.2"/>
    <row r="47172" ht="15" customHeight="1" x14ac:dyDescent="0.2"/>
    <row r="47173" ht="15" customHeight="1" x14ac:dyDescent="0.2"/>
    <row r="47174" ht="15" customHeight="1" x14ac:dyDescent="0.2"/>
    <row r="47175" ht="15" customHeight="1" x14ac:dyDescent="0.2"/>
    <row r="47176" ht="15" customHeight="1" x14ac:dyDescent="0.2"/>
    <row r="47177" ht="15" customHeight="1" x14ac:dyDescent="0.2"/>
    <row r="47178" ht="15" customHeight="1" x14ac:dyDescent="0.2"/>
    <row r="47179" ht="15" customHeight="1" x14ac:dyDescent="0.2"/>
    <row r="47180" ht="15" customHeight="1" x14ac:dyDescent="0.2"/>
    <row r="47181" ht="15" customHeight="1" x14ac:dyDescent="0.2"/>
    <row r="47182" ht="15" customHeight="1" x14ac:dyDescent="0.2"/>
    <row r="47183" ht="15" customHeight="1" x14ac:dyDescent="0.2"/>
    <row r="47184" ht="15" customHeight="1" x14ac:dyDescent="0.2"/>
    <row r="47185" ht="15" customHeight="1" x14ac:dyDescent="0.2"/>
    <row r="47186" ht="15" customHeight="1" x14ac:dyDescent="0.2"/>
    <row r="47187" ht="15" customHeight="1" x14ac:dyDescent="0.2"/>
    <row r="47188" ht="15" customHeight="1" x14ac:dyDescent="0.2"/>
    <row r="47189" ht="15" customHeight="1" x14ac:dyDescent="0.2"/>
    <row r="47190" ht="15" customHeight="1" x14ac:dyDescent="0.2"/>
    <row r="47191" ht="15" customHeight="1" x14ac:dyDescent="0.2"/>
    <row r="47192" ht="15" customHeight="1" x14ac:dyDescent="0.2"/>
    <row r="47193" ht="15" customHeight="1" x14ac:dyDescent="0.2"/>
    <row r="47194" ht="15" customHeight="1" x14ac:dyDescent="0.2"/>
    <row r="47195" ht="15" customHeight="1" x14ac:dyDescent="0.2"/>
    <row r="47196" ht="15" customHeight="1" x14ac:dyDescent="0.2"/>
    <row r="47197" ht="15" customHeight="1" x14ac:dyDescent="0.2"/>
    <row r="47198" ht="15" customHeight="1" x14ac:dyDescent="0.2"/>
    <row r="47199" ht="15" customHeight="1" x14ac:dyDescent="0.2"/>
    <row r="47200" ht="15" customHeight="1" x14ac:dyDescent="0.2"/>
    <row r="47201" ht="15" customHeight="1" x14ac:dyDescent="0.2"/>
    <row r="47202" ht="15" customHeight="1" x14ac:dyDescent="0.2"/>
    <row r="47203" ht="15" customHeight="1" x14ac:dyDescent="0.2"/>
    <row r="47204" ht="15" customHeight="1" x14ac:dyDescent="0.2"/>
    <row r="47205" ht="15" customHeight="1" x14ac:dyDescent="0.2"/>
    <row r="47206" ht="15" customHeight="1" x14ac:dyDescent="0.2"/>
    <row r="47207" ht="15" customHeight="1" x14ac:dyDescent="0.2"/>
    <row r="47208" ht="15" customHeight="1" x14ac:dyDescent="0.2"/>
    <row r="47209" ht="15" customHeight="1" x14ac:dyDescent="0.2"/>
    <row r="47210" ht="15" customHeight="1" x14ac:dyDescent="0.2"/>
    <row r="47211" ht="15" customHeight="1" x14ac:dyDescent="0.2"/>
    <row r="47212" ht="15" customHeight="1" x14ac:dyDescent="0.2"/>
    <row r="47213" ht="15" customHeight="1" x14ac:dyDescent="0.2"/>
    <row r="47214" ht="15" customHeight="1" x14ac:dyDescent="0.2"/>
    <row r="47215" ht="15" customHeight="1" x14ac:dyDescent="0.2"/>
    <row r="47216" ht="15" customHeight="1" x14ac:dyDescent="0.2"/>
    <row r="47217" ht="15" customHeight="1" x14ac:dyDescent="0.2"/>
    <row r="47218" ht="15" customHeight="1" x14ac:dyDescent="0.2"/>
    <row r="47219" ht="15" customHeight="1" x14ac:dyDescent="0.2"/>
    <row r="47220" ht="15" customHeight="1" x14ac:dyDescent="0.2"/>
    <row r="47221" ht="15" customHeight="1" x14ac:dyDescent="0.2"/>
    <row r="47222" ht="15" customHeight="1" x14ac:dyDescent="0.2"/>
    <row r="47223" ht="15" customHeight="1" x14ac:dyDescent="0.2"/>
    <row r="47224" ht="15" customHeight="1" x14ac:dyDescent="0.2"/>
    <row r="47225" ht="15" customHeight="1" x14ac:dyDescent="0.2"/>
    <row r="47226" ht="15" customHeight="1" x14ac:dyDescent="0.2"/>
    <row r="47227" ht="15" customHeight="1" x14ac:dyDescent="0.2"/>
    <row r="47228" ht="15" customHeight="1" x14ac:dyDescent="0.2"/>
    <row r="47229" ht="15" customHeight="1" x14ac:dyDescent="0.2"/>
    <row r="47230" ht="15" customHeight="1" x14ac:dyDescent="0.2"/>
    <row r="47231" ht="15" customHeight="1" x14ac:dyDescent="0.2"/>
    <row r="47232" ht="15" customHeight="1" x14ac:dyDescent="0.2"/>
    <row r="47233" ht="15" customHeight="1" x14ac:dyDescent="0.2"/>
    <row r="47234" ht="15" customHeight="1" x14ac:dyDescent="0.2"/>
    <row r="47235" ht="15" customHeight="1" x14ac:dyDescent="0.2"/>
    <row r="47236" ht="15" customHeight="1" x14ac:dyDescent="0.2"/>
    <row r="47237" ht="15" customHeight="1" x14ac:dyDescent="0.2"/>
    <row r="47238" ht="15" customHeight="1" x14ac:dyDescent="0.2"/>
    <row r="47239" ht="15" customHeight="1" x14ac:dyDescent="0.2"/>
    <row r="47240" ht="15" customHeight="1" x14ac:dyDescent="0.2"/>
    <row r="47241" ht="15" customHeight="1" x14ac:dyDescent="0.2"/>
    <row r="47242" ht="15" customHeight="1" x14ac:dyDescent="0.2"/>
    <row r="47243" ht="15" customHeight="1" x14ac:dyDescent="0.2"/>
    <row r="47244" ht="15" customHeight="1" x14ac:dyDescent="0.2"/>
    <row r="47245" ht="15" customHeight="1" x14ac:dyDescent="0.2"/>
    <row r="47246" ht="15" customHeight="1" x14ac:dyDescent="0.2"/>
    <row r="47247" ht="15" customHeight="1" x14ac:dyDescent="0.2"/>
    <row r="47248" ht="15" customHeight="1" x14ac:dyDescent="0.2"/>
    <row r="47249" ht="15" customHeight="1" x14ac:dyDescent="0.2"/>
    <row r="47250" ht="15" customHeight="1" x14ac:dyDescent="0.2"/>
    <row r="47251" ht="15" customHeight="1" x14ac:dyDescent="0.2"/>
    <row r="47252" ht="15" customHeight="1" x14ac:dyDescent="0.2"/>
    <row r="47253" ht="15" customHeight="1" x14ac:dyDescent="0.2"/>
    <row r="47254" ht="15" customHeight="1" x14ac:dyDescent="0.2"/>
    <row r="47255" ht="15" customHeight="1" x14ac:dyDescent="0.2"/>
    <row r="47256" ht="15" customHeight="1" x14ac:dyDescent="0.2"/>
    <row r="47257" ht="15" customHeight="1" x14ac:dyDescent="0.2"/>
    <row r="47258" ht="15" customHeight="1" x14ac:dyDescent="0.2"/>
    <row r="47259" ht="15" customHeight="1" x14ac:dyDescent="0.2"/>
    <row r="47260" ht="15" customHeight="1" x14ac:dyDescent="0.2"/>
    <row r="47261" ht="15" customHeight="1" x14ac:dyDescent="0.2"/>
    <row r="47262" ht="15" customHeight="1" x14ac:dyDescent="0.2"/>
    <row r="47263" ht="15" customHeight="1" x14ac:dyDescent="0.2"/>
    <row r="47264" ht="15" customHeight="1" x14ac:dyDescent="0.2"/>
    <row r="47265" ht="15" customHeight="1" x14ac:dyDescent="0.2"/>
    <row r="47266" ht="15" customHeight="1" x14ac:dyDescent="0.2"/>
    <row r="47267" ht="15" customHeight="1" x14ac:dyDescent="0.2"/>
    <row r="47268" ht="15" customHeight="1" x14ac:dyDescent="0.2"/>
    <row r="47269" ht="15" customHeight="1" x14ac:dyDescent="0.2"/>
    <row r="47270" ht="15" customHeight="1" x14ac:dyDescent="0.2"/>
    <row r="47271" ht="15" customHeight="1" x14ac:dyDescent="0.2"/>
    <row r="47272" ht="15" customHeight="1" x14ac:dyDescent="0.2"/>
    <row r="47273" ht="15" customHeight="1" x14ac:dyDescent="0.2"/>
    <row r="47274" ht="15" customHeight="1" x14ac:dyDescent="0.2"/>
    <row r="47275" ht="15" customHeight="1" x14ac:dyDescent="0.2"/>
    <row r="47276" ht="15" customHeight="1" x14ac:dyDescent="0.2"/>
    <row r="47277" ht="15" customHeight="1" x14ac:dyDescent="0.2"/>
    <row r="47278" ht="15" customHeight="1" x14ac:dyDescent="0.2"/>
    <row r="47279" ht="15" customHeight="1" x14ac:dyDescent="0.2"/>
    <row r="47280" ht="15" customHeight="1" x14ac:dyDescent="0.2"/>
    <row r="47281" ht="15" customHeight="1" x14ac:dyDescent="0.2"/>
    <row r="47282" ht="15" customHeight="1" x14ac:dyDescent="0.2"/>
    <row r="47283" ht="15" customHeight="1" x14ac:dyDescent="0.2"/>
    <row r="47284" ht="15" customHeight="1" x14ac:dyDescent="0.2"/>
    <row r="47285" ht="15" customHeight="1" x14ac:dyDescent="0.2"/>
    <row r="47286" ht="15" customHeight="1" x14ac:dyDescent="0.2"/>
    <row r="47287" ht="15" customHeight="1" x14ac:dyDescent="0.2"/>
    <row r="47288" ht="15" customHeight="1" x14ac:dyDescent="0.2"/>
    <row r="47289" ht="15" customHeight="1" x14ac:dyDescent="0.2"/>
    <row r="47290" ht="15" customHeight="1" x14ac:dyDescent="0.2"/>
    <row r="47291" ht="15" customHeight="1" x14ac:dyDescent="0.2"/>
    <row r="47292" ht="15" customHeight="1" x14ac:dyDescent="0.2"/>
    <row r="47293" ht="15" customHeight="1" x14ac:dyDescent="0.2"/>
    <row r="47294" ht="15" customHeight="1" x14ac:dyDescent="0.2"/>
    <row r="47295" ht="15" customHeight="1" x14ac:dyDescent="0.2"/>
    <row r="47296" ht="15" customHeight="1" x14ac:dyDescent="0.2"/>
    <row r="47297" ht="15" customHeight="1" x14ac:dyDescent="0.2"/>
    <row r="47298" ht="15" customHeight="1" x14ac:dyDescent="0.2"/>
    <row r="47299" ht="15" customHeight="1" x14ac:dyDescent="0.2"/>
    <row r="47300" ht="15" customHeight="1" x14ac:dyDescent="0.2"/>
    <row r="47301" ht="15" customHeight="1" x14ac:dyDescent="0.2"/>
    <row r="47302" ht="15" customHeight="1" x14ac:dyDescent="0.2"/>
    <row r="47303" ht="15" customHeight="1" x14ac:dyDescent="0.2"/>
    <row r="47304" ht="15" customHeight="1" x14ac:dyDescent="0.2"/>
    <row r="47305" ht="15" customHeight="1" x14ac:dyDescent="0.2"/>
    <row r="47306" ht="15" customHeight="1" x14ac:dyDescent="0.2"/>
    <row r="47307" ht="15" customHeight="1" x14ac:dyDescent="0.2"/>
    <row r="47308" ht="15" customHeight="1" x14ac:dyDescent="0.2"/>
    <row r="47309" ht="15" customHeight="1" x14ac:dyDescent="0.2"/>
    <row r="47310" ht="15" customHeight="1" x14ac:dyDescent="0.2"/>
    <row r="47311" ht="15" customHeight="1" x14ac:dyDescent="0.2"/>
    <row r="47312" ht="15" customHeight="1" x14ac:dyDescent="0.2"/>
    <row r="47313" ht="15" customHeight="1" x14ac:dyDescent="0.2"/>
    <row r="47314" ht="15" customHeight="1" x14ac:dyDescent="0.2"/>
    <row r="47315" ht="15" customHeight="1" x14ac:dyDescent="0.2"/>
    <row r="47316" ht="15" customHeight="1" x14ac:dyDescent="0.2"/>
    <row r="47317" ht="15" customHeight="1" x14ac:dyDescent="0.2"/>
    <row r="47318" ht="15" customHeight="1" x14ac:dyDescent="0.2"/>
    <row r="47319" ht="15" customHeight="1" x14ac:dyDescent="0.2"/>
    <row r="47320" ht="15" customHeight="1" x14ac:dyDescent="0.2"/>
    <row r="47321" ht="15" customHeight="1" x14ac:dyDescent="0.2"/>
    <row r="47322" ht="15" customHeight="1" x14ac:dyDescent="0.2"/>
    <row r="47323" ht="15" customHeight="1" x14ac:dyDescent="0.2"/>
    <row r="47324" ht="15" customHeight="1" x14ac:dyDescent="0.2"/>
    <row r="47325" ht="15" customHeight="1" x14ac:dyDescent="0.2"/>
    <row r="47326" ht="15" customHeight="1" x14ac:dyDescent="0.2"/>
    <row r="47327" ht="15" customHeight="1" x14ac:dyDescent="0.2"/>
    <row r="47328" ht="15" customHeight="1" x14ac:dyDescent="0.2"/>
    <row r="47329" ht="15" customHeight="1" x14ac:dyDescent="0.2"/>
    <row r="47330" ht="15" customHeight="1" x14ac:dyDescent="0.2"/>
    <row r="47331" ht="15" customHeight="1" x14ac:dyDescent="0.2"/>
    <row r="47332" ht="15" customHeight="1" x14ac:dyDescent="0.2"/>
    <row r="47333" ht="15" customHeight="1" x14ac:dyDescent="0.2"/>
    <row r="47334" ht="15" customHeight="1" x14ac:dyDescent="0.2"/>
    <row r="47335" ht="15" customHeight="1" x14ac:dyDescent="0.2"/>
    <row r="47336" ht="15" customHeight="1" x14ac:dyDescent="0.2"/>
    <row r="47337" ht="15" customHeight="1" x14ac:dyDescent="0.2"/>
    <row r="47338" ht="15" customHeight="1" x14ac:dyDescent="0.2"/>
    <row r="47339" ht="15" customHeight="1" x14ac:dyDescent="0.2"/>
    <row r="47340" ht="15" customHeight="1" x14ac:dyDescent="0.2"/>
    <row r="47341" ht="15" customHeight="1" x14ac:dyDescent="0.2"/>
    <row r="47342" ht="15" customHeight="1" x14ac:dyDescent="0.2"/>
    <row r="47343" ht="15" customHeight="1" x14ac:dyDescent="0.2"/>
    <row r="47344" ht="15" customHeight="1" x14ac:dyDescent="0.2"/>
    <row r="47345" ht="15" customHeight="1" x14ac:dyDescent="0.2"/>
    <row r="47346" ht="15" customHeight="1" x14ac:dyDescent="0.2"/>
    <row r="47347" ht="15" customHeight="1" x14ac:dyDescent="0.2"/>
    <row r="47348" ht="15" customHeight="1" x14ac:dyDescent="0.2"/>
    <row r="47349" ht="15" customHeight="1" x14ac:dyDescent="0.2"/>
    <row r="47350" ht="15" customHeight="1" x14ac:dyDescent="0.2"/>
    <row r="47351" ht="15" customHeight="1" x14ac:dyDescent="0.2"/>
    <row r="47352" ht="15" customHeight="1" x14ac:dyDescent="0.2"/>
    <row r="47353" ht="15" customHeight="1" x14ac:dyDescent="0.2"/>
    <row r="47354" ht="15" customHeight="1" x14ac:dyDescent="0.2"/>
    <row r="47355" ht="15" customHeight="1" x14ac:dyDescent="0.2"/>
    <row r="47356" ht="15" customHeight="1" x14ac:dyDescent="0.2"/>
    <row r="47357" ht="15" customHeight="1" x14ac:dyDescent="0.2"/>
    <row r="47358" ht="15" customHeight="1" x14ac:dyDescent="0.2"/>
    <row r="47359" ht="15" customHeight="1" x14ac:dyDescent="0.2"/>
    <row r="47360" ht="15" customHeight="1" x14ac:dyDescent="0.2"/>
    <row r="47361" ht="15" customHeight="1" x14ac:dyDescent="0.2"/>
    <row r="47362" ht="15" customHeight="1" x14ac:dyDescent="0.2"/>
    <row r="47363" ht="15" customHeight="1" x14ac:dyDescent="0.2"/>
    <row r="47364" ht="15" customHeight="1" x14ac:dyDescent="0.2"/>
    <row r="47365" ht="15" customHeight="1" x14ac:dyDescent="0.2"/>
    <row r="47366" ht="15" customHeight="1" x14ac:dyDescent="0.2"/>
    <row r="47367" ht="15" customHeight="1" x14ac:dyDescent="0.2"/>
    <row r="47368" ht="15" customHeight="1" x14ac:dyDescent="0.2"/>
    <row r="47369" ht="15" customHeight="1" x14ac:dyDescent="0.2"/>
    <row r="47370" ht="15" customHeight="1" x14ac:dyDescent="0.2"/>
    <row r="47371" ht="15" customHeight="1" x14ac:dyDescent="0.2"/>
    <row r="47372" ht="15" customHeight="1" x14ac:dyDescent="0.2"/>
    <row r="47373" ht="15" customHeight="1" x14ac:dyDescent="0.2"/>
    <row r="47374" ht="15" customHeight="1" x14ac:dyDescent="0.2"/>
    <row r="47375" ht="15" customHeight="1" x14ac:dyDescent="0.2"/>
    <row r="47376" ht="15" customHeight="1" x14ac:dyDescent="0.2"/>
    <row r="47377" ht="15" customHeight="1" x14ac:dyDescent="0.2"/>
    <row r="47378" ht="15" customHeight="1" x14ac:dyDescent="0.2"/>
    <row r="47379" ht="15" customHeight="1" x14ac:dyDescent="0.2"/>
    <row r="47380" ht="15" customHeight="1" x14ac:dyDescent="0.2"/>
    <row r="47381" ht="15" customHeight="1" x14ac:dyDescent="0.2"/>
    <row r="47382" ht="15" customHeight="1" x14ac:dyDescent="0.2"/>
    <row r="47383" ht="15" customHeight="1" x14ac:dyDescent="0.2"/>
    <row r="47384" ht="15" customHeight="1" x14ac:dyDescent="0.2"/>
    <row r="47385" ht="15" customHeight="1" x14ac:dyDescent="0.2"/>
    <row r="47386" ht="15" customHeight="1" x14ac:dyDescent="0.2"/>
    <row r="47387" ht="15" customHeight="1" x14ac:dyDescent="0.2"/>
    <row r="47388" ht="15" customHeight="1" x14ac:dyDescent="0.2"/>
    <row r="47389" ht="15" customHeight="1" x14ac:dyDescent="0.2"/>
    <row r="47390" ht="15" customHeight="1" x14ac:dyDescent="0.2"/>
    <row r="47391" ht="15" customHeight="1" x14ac:dyDescent="0.2"/>
    <row r="47392" ht="15" customHeight="1" x14ac:dyDescent="0.2"/>
    <row r="47393" ht="15" customHeight="1" x14ac:dyDescent="0.2"/>
    <row r="47394" ht="15" customHeight="1" x14ac:dyDescent="0.2"/>
    <row r="47395" ht="15" customHeight="1" x14ac:dyDescent="0.2"/>
    <row r="47396" ht="15" customHeight="1" x14ac:dyDescent="0.2"/>
    <row r="47397" ht="15" customHeight="1" x14ac:dyDescent="0.2"/>
    <row r="47398" ht="15" customHeight="1" x14ac:dyDescent="0.2"/>
    <row r="47399" ht="15" customHeight="1" x14ac:dyDescent="0.2"/>
    <row r="47400" ht="15" customHeight="1" x14ac:dyDescent="0.2"/>
    <row r="47401" ht="15" customHeight="1" x14ac:dyDescent="0.2"/>
    <row r="47402" ht="15" customHeight="1" x14ac:dyDescent="0.2"/>
    <row r="47403" ht="15" customHeight="1" x14ac:dyDescent="0.2"/>
    <row r="47404" ht="15" customHeight="1" x14ac:dyDescent="0.2"/>
    <row r="47405" ht="15" customHeight="1" x14ac:dyDescent="0.2"/>
    <row r="47406" ht="15" customHeight="1" x14ac:dyDescent="0.2"/>
    <row r="47407" ht="15" customHeight="1" x14ac:dyDescent="0.2"/>
    <row r="47408" ht="15" customHeight="1" x14ac:dyDescent="0.2"/>
    <row r="47409" ht="15" customHeight="1" x14ac:dyDescent="0.2"/>
    <row r="47410" ht="15" customHeight="1" x14ac:dyDescent="0.2"/>
    <row r="47411" ht="15" customHeight="1" x14ac:dyDescent="0.2"/>
    <row r="47412" ht="15" customHeight="1" x14ac:dyDescent="0.2"/>
    <row r="47413" ht="15" customHeight="1" x14ac:dyDescent="0.2"/>
    <row r="47414" ht="15" customHeight="1" x14ac:dyDescent="0.2"/>
    <row r="47415" ht="15" customHeight="1" x14ac:dyDescent="0.2"/>
    <row r="47416" ht="15" customHeight="1" x14ac:dyDescent="0.2"/>
    <row r="47417" ht="15" customHeight="1" x14ac:dyDescent="0.2"/>
    <row r="47418" ht="15" customHeight="1" x14ac:dyDescent="0.2"/>
    <row r="47419" ht="15" customHeight="1" x14ac:dyDescent="0.2"/>
    <row r="47420" ht="15" customHeight="1" x14ac:dyDescent="0.2"/>
    <row r="47421" ht="15" customHeight="1" x14ac:dyDescent="0.2"/>
    <row r="47422" ht="15" customHeight="1" x14ac:dyDescent="0.2"/>
    <row r="47423" ht="15" customHeight="1" x14ac:dyDescent="0.2"/>
    <row r="47424" ht="15" customHeight="1" x14ac:dyDescent="0.2"/>
    <row r="47425" ht="15" customHeight="1" x14ac:dyDescent="0.2"/>
    <row r="47426" ht="15" customHeight="1" x14ac:dyDescent="0.2"/>
    <row r="47427" ht="15" customHeight="1" x14ac:dyDescent="0.2"/>
    <row r="47428" ht="15" customHeight="1" x14ac:dyDescent="0.2"/>
    <row r="47429" ht="15" customHeight="1" x14ac:dyDescent="0.2"/>
    <row r="47430" ht="15" customHeight="1" x14ac:dyDescent="0.2"/>
    <row r="47431" ht="15" customHeight="1" x14ac:dyDescent="0.2"/>
    <row r="47432" ht="15" customHeight="1" x14ac:dyDescent="0.2"/>
    <row r="47433" ht="15" customHeight="1" x14ac:dyDescent="0.2"/>
    <row r="47434" ht="15" customHeight="1" x14ac:dyDescent="0.2"/>
    <row r="47435" ht="15" customHeight="1" x14ac:dyDescent="0.2"/>
    <row r="47436" ht="15" customHeight="1" x14ac:dyDescent="0.2"/>
    <row r="47437" ht="15" customHeight="1" x14ac:dyDescent="0.2"/>
    <row r="47438" ht="15" customHeight="1" x14ac:dyDescent="0.2"/>
    <row r="47439" ht="15" customHeight="1" x14ac:dyDescent="0.2"/>
    <row r="47440" ht="15" customHeight="1" x14ac:dyDescent="0.2"/>
    <row r="47441" ht="15" customHeight="1" x14ac:dyDescent="0.2"/>
    <row r="47442" ht="15" customHeight="1" x14ac:dyDescent="0.2"/>
    <row r="47443" ht="15" customHeight="1" x14ac:dyDescent="0.2"/>
    <row r="47444" ht="15" customHeight="1" x14ac:dyDescent="0.2"/>
    <row r="47445" ht="15" customHeight="1" x14ac:dyDescent="0.2"/>
    <row r="47446" ht="15" customHeight="1" x14ac:dyDescent="0.2"/>
    <row r="47447" ht="15" customHeight="1" x14ac:dyDescent="0.2"/>
    <row r="47448" ht="15" customHeight="1" x14ac:dyDescent="0.2"/>
    <row r="47449" ht="15" customHeight="1" x14ac:dyDescent="0.2"/>
    <row r="47450" ht="15" customHeight="1" x14ac:dyDescent="0.2"/>
    <row r="47451" ht="15" customHeight="1" x14ac:dyDescent="0.2"/>
    <row r="47452" ht="15" customHeight="1" x14ac:dyDescent="0.2"/>
    <row r="47453" ht="15" customHeight="1" x14ac:dyDescent="0.2"/>
    <row r="47454" ht="15" customHeight="1" x14ac:dyDescent="0.2"/>
    <row r="47455" ht="15" customHeight="1" x14ac:dyDescent="0.2"/>
    <row r="47456" ht="15" customHeight="1" x14ac:dyDescent="0.2"/>
    <row r="47457" ht="15" customHeight="1" x14ac:dyDescent="0.2"/>
    <row r="47458" ht="15" customHeight="1" x14ac:dyDescent="0.2"/>
    <row r="47459" ht="15" customHeight="1" x14ac:dyDescent="0.2"/>
    <row r="47460" ht="15" customHeight="1" x14ac:dyDescent="0.2"/>
    <row r="47461" ht="15" customHeight="1" x14ac:dyDescent="0.2"/>
    <row r="47462" ht="15" customHeight="1" x14ac:dyDescent="0.2"/>
    <row r="47463" ht="15" customHeight="1" x14ac:dyDescent="0.2"/>
    <row r="47464" ht="15" customHeight="1" x14ac:dyDescent="0.2"/>
    <row r="47465" ht="15" customHeight="1" x14ac:dyDescent="0.2"/>
    <row r="47466" ht="15" customHeight="1" x14ac:dyDescent="0.2"/>
    <row r="47467" ht="15" customHeight="1" x14ac:dyDescent="0.2"/>
    <row r="47468" ht="15" customHeight="1" x14ac:dyDescent="0.2"/>
    <row r="47469" ht="15" customHeight="1" x14ac:dyDescent="0.2"/>
    <row r="47470" ht="15" customHeight="1" x14ac:dyDescent="0.2"/>
    <row r="47471" ht="15" customHeight="1" x14ac:dyDescent="0.2"/>
    <row r="47472" ht="15" customHeight="1" x14ac:dyDescent="0.2"/>
    <row r="47473" ht="15" customHeight="1" x14ac:dyDescent="0.2"/>
    <row r="47474" ht="15" customHeight="1" x14ac:dyDescent="0.2"/>
    <row r="47475" ht="15" customHeight="1" x14ac:dyDescent="0.2"/>
    <row r="47476" ht="15" customHeight="1" x14ac:dyDescent="0.2"/>
    <row r="47477" ht="15" customHeight="1" x14ac:dyDescent="0.2"/>
    <row r="47478" ht="15" customHeight="1" x14ac:dyDescent="0.2"/>
    <row r="47479" ht="15" customHeight="1" x14ac:dyDescent="0.2"/>
    <row r="47480" ht="15" customHeight="1" x14ac:dyDescent="0.2"/>
    <row r="47481" ht="15" customHeight="1" x14ac:dyDescent="0.2"/>
    <row r="47482" ht="15" customHeight="1" x14ac:dyDescent="0.2"/>
    <row r="47483" ht="15" customHeight="1" x14ac:dyDescent="0.2"/>
    <row r="47484" ht="15" customHeight="1" x14ac:dyDescent="0.2"/>
    <row r="47485" ht="15" customHeight="1" x14ac:dyDescent="0.2"/>
    <row r="47486" ht="15" customHeight="1" x14ac:dyDescent="0.2"/>
    <row r="47487" ht="15" customHeight="1" x14ac:dyDescent="0.2"/>
    <row r="47488" ht="15" customHeight="1" x14ac:dyDescent="0.2"/>
    <row r="47489" ht="15" customHeight="1" x14ac:dyDescent="0.2"/>
    <row r="47490" ht="15" customHeight="1" x14ac:dyDescent="0.2"/>
    <row r="47491" ht="15" customHeight="1" x14ac:dyDescent="0.2"/>
    <row r="47492" ht="15" customHeight="1" x14ac:dyDescent="0.2"/>
    <row r="47493" ht="15" customHeight="1" x14ac:dyDescent="0.2"/>
    <row r="47494" ht="15" customHeight="1" x14ac:dyDescent="0.2"/>
    <row r="47495" ht="15" customHeight="1" x14ac:dyDescent="0.2"/>
    <row r="47496" ht="15" customHeight="1" x14ac:dyDescent="0.2"/>
    <row r="47497" ht="15" customHeight="1" x14ac:dyDescent="0.2"/>
    <row r="47498" ht="15" customHeight="1" x14ac:dyDescent="0.2"/>
    <row r="47499" ht="15" customHeight="1" x14ac:dyDescent="0.2"/>
    <row r="47500" ht="15" customHeight="1" x14ac:dyDescent="0.2"/>
    <row r="47501" ht="15" customHeight="1" x14ac:dyDescent="0.2"/>
    <row r="47502" ht="15" customHeight="1" x14ac:dyDescent="0.2"/>
    <row r="47503" ht="15" customHeight="1" x14ac:dyDescent="0.2"/>
    <row r="47504" ht="15" customHeight="1" x14ac:dyDescent="0.2"/>
    <row r="47505" ht="15" customHeight="1" x14ac:dyDescent="0.2"/>
    <row r="47506" ht="15" customHeight="1" x14ac:dyDescent="0.2"/>
    <row r="47507" ht="15" customHeight="1" x14ac:dyDescent="0.2"/>
    <row r="47508" ht="15" customHeight="1" x14ac:dyDescent="0.2"/>
    <row r="47509" ht="15" customHeight="1" x14ac:dyDescent="0.2"/>
    <row r="47510" ht="15" customHeight="1" x14ac:dyDescent="0.2"/>
    <row r="47511" ht="15" customHeight="1" x14ac:dyDescent="0.2"/>
    <row r="47512" ht="15" customHeight="1" x14ac:dyDescent="0.2"/>
    <row r="47513" ht="15" customHeight="1" x14ac:dyDescent="0.2"/>
    <row r="47514" ht="15" customHeight="1" x14ac:dyDescent="0.2"/>
    <row r="47515" ht="15" customHeight="1" x14ac:dyDescent="0.2"/>
    <row r="47516" ht="15" customHeight="1" x14ac:dyDescent="0.2"/>
    <row r="47517" ht="15" customHeight="1" x14ac:dyDescent="0.2"/>
    <row r="47518" ht="15" customHeight="1" x14ac:dyDescent="0.2"/>
    <row r="47519" ht="15" customHeight="1" x14ac:dyDescent="0.2"/>
    <row r="47520" ht="15" customHeight="1" x14ac:dyDescent="0.2"/>
    <row r="47521" ht="15" customHeight="1" x14ac:dyDescent="0.2"/>
    <row r="47522" ht="15" customHeight="1" x14ac:dyDescent="0.2"/>
    <row r="47523" ht="15" customHeight="1" x14ac:dyDescent="0.2"/>
    <row r="47524" ht="15" customHeight="1" x14ac:dyDescent="0.2"/>
    <row r="47525" ht="15" customHeight="1" x14ac:dyDescent="0.2"/>
    <row r="47526" ht="15" customHeight="1" x14ac:dyDescent="0.2"/>
    <row r="47527" ht="15" customHeight="1" x14ac:dyDescent="0.2"/>
    <row r="47528" ht="15" customHeight="1" x14ac:dyDescent="0.2"/>
    <row r="47529" ht="15" customHeight="1" x14ac:dyDescent="0.2"/>
    <row r="47530" ht="15" customHeight="1" x14ac:dyDescent="0.2"/>
    <row r="47531" ht="15" customHeight="1" x14ac:dyDescent="0.2"/>
    <row r="47532" ht="15" customHeight="1" x14ac:dyDescent="0.2"/>
    <row r="47533" ht="15" customHeight="1" x14ac:dyDescent="0.2"/>
    <row r="47534" ht="15" customHeight="1" x14ac:dyDescent="0.2"/>
    <row r="47535" ht="15" customHeight="1" x14ac:dyDescent="0.2"/>
    <row r="47536" ht="15" customHeight="1" x14ac:dyDescent="0.2"/>
    <row r="47537" ht="15" customHeight="1" x14ac:dyDescent="0.2"/>
    <row r="47538" ht="15" customHeight="1" x14ac:dyDescent="0.2"/>
    <row r="47539" ht="15" customHeight="1" x14ac:dyDescent="0.2"/>
    <row r="47540" ht="15" customHeight="1" x14ac:dyDescent="0.2"/>
    <row r="47541" ht="15" customHeight="1" x14ac:dyDescent="0.2"/>
    <row r="47542" ht="15" customHeight="1" x14ac:dyDescent="0.2"/>
    <row r="47543" ht="15" customHeight="1" x14ac:dyDescent="0.2"/>
    <row r="47544" ht="15" customHeight="1" x14ac:dyDescent="0.2"/>
    <row r="47545" ht="15" customHeight="1" x14ac:dyDescent="0.2"/>
    <row r="47546" ht="15" customHeight="1" x14ac:dyDescent="0.2"/>
    <row r="47547" ht="15" customHeight="1" x14ac:dyDescent="0.2"/>
    <row r="47548" ht="15" customHeight="1" x14ac:dyDescent="0.2"/>
    <row r="47549" ht="15" customHeight="1" x14ac:dyDescent="0.2"/>
    <row r="47550" ht="15" customHeight="1" x14ac:dyDescent="0.2"/>
    <row r="47551" ht="15" customHeight="1" x14ac:dyDescent="0.2"/>
    <row r="47552" ht="15" customHeight="1" x14ac:dyDescent="0.2"/>
    <row r="47553" ht="15" customHeight="1" x14ac:dyDescent="0.2"/>
    <row r="47554" ht="15" customHeight="1" x14ac:dyDescent="0.2"/>
    <row r="47555" ht="15" customHeight="1" x14ac:dyDescent="0.2"/>
    <row r="47556" ht="15" customHeight="1" x14ac:dyDescent="0.2"/>
    <row r="47557" ht="15" customHeight="1" x14ac:dyDescent="0.2"/>
    <row r="47558" ht="15" customHeight="1" x14ac:dyDescent="0.2"/>
    <row r="47559" ht="15" customHeight="1" x14ac:dyDescent="0.2"/>
    <row r="47560" ht="15" customHeight="1" x14ac:dyDescent="0.2"/>
    <row r="47561" ht="15" customHeight="1" x14ac:dyDescent="0.2"/>
    <row r="47562" ht="15" customHeight="1" x14ac:dyDescent="0.2"/>
    <row r="47563" ht="15" customHeight="1" x14ac:dyDescent="0.2"/>
    <row r="47564" ht="15" customHeight="1" x14ac:dyDescent="0.2"/>
    <row r="47565" ht="15" customHeight="1" x14ac:dyDescent="0.2"/>
    <row r="47566" ht="15" customHeight="1" x14ac:dyDescent="0.2"/>
    <row r="47567" ht="15" customHeight="1" x14ac:dyDescent="0.2"/>
    <row r="47568" ht="15" customHeight="1" x14ac:dyDescent="0.2"/>
    <row r="47569" ht="15" customHeight="1" x14ac:dyDescent="0.2"/>
    <row r="47570" ht="15" customHeight="1" x14ac:dyDescent="0.2"/>
    <row r="47571" ht="15" customHeight="1" x14ac:dyDescent="0.2"/>
    <row r="47572" ht="15" customHeight="1" x14ac:dyDescent="0.2"/>
    <row r="47573" ht="15" customHeight="1" x14ac:dyDescent="0.2"/>
    <row r="47574" ht="15" customHeight="1" x14ac:dyDescent="0.2"/>
    <row r="47575" ht="15" customHeight="1" x14ac:dyDescent="0.2"/>
    <row r="47576" ht="15" customHeight="1" x14ac:dyDescent="0.2"/>
    <row r="47577" ht="15" customHeight="1" x14ac:dyDescent="0.2"/>
    <row r="47578" ht="15" customHeight="1" x14ac:dyDescent="0.2"/>
    <row r="47579" ht="15" customHeight="1" x14ac:dyDescent="0.2"/>
    <row r="47580" ht="15" customHeight="1" x14ac:dyDescent="0.2"/>
    <row r="47581" ht="15" customHeight="1" x14ac:dyDescent="0.2"/>
    <row r="47582" ht="15" customHeight="1" x14ac:dyDescent="0.2"/>
    <row r="47583" ht="15" customHeight="1" x14ac:dyDescent="0.2"/>
    <row r="47584" ht="15" customHeight="1" x14ac:dyDescent="0.2"/>
    <row r="47585" ht="15" customHeight="1" x14ac:dyDescent="0.2"/>
    <row r="47586" ht="15" customHeight="1" x14ac:dyDescent="0.2"/>
    <row r="47587" ht="15" customHeight="1" x14ac:dyDescent="0.2"/>
    <row r="47588" ht="15" customHeight="1" x14ac:dyDescent="0.2"/>
    <row r="47589" ht="15" customHeight="1" x14ac:dyDescent="0.2"/>
    <row r="47590" ht="15" customHeight="1" x14ac:dyDescent="0.2"/>
    <row r="47591" ht="15" customHeight="1" x14ac:dyDescent="0.2"/>
    <row r="47592" ht="15" customHeight="1" x14ac:dyDescent="0.2"/>
    <row r="47593" ht="15" customHeight="1" x14ac:dyDescent="0.2"/>
    <row r="47594" ht="15" customHeight="1" x14ac:dyDescent="0.2"/>
    <row r="47595" ht="15" customHeight="1" x14ac:dyDescent="0.2"/>
    <row r="47596" ht="15" customHeight="1" x14ac:dyDescent="0.2"/>
    <row r="47597" ht="15" customHeight="1" x14ac:dyDescent="0.2"/>
    <row r="47598" ht="15" customHeight="1" x14ac:dyDescent="0.2"/>
    <row r="47599" ht="15" customHeight="1" x14ac:dyDescent="0.2"/>
    <row r="47600" ht="15" customHeight="1" x14ac:dyDescent="0.2"/>
    <row r="47601" ht="15" customHeight="1" x14ac:dyDescent="0.2"/>
    <row r="47602" ht="15" customHeight="1" x14ac:dyDescent="0.2"/>
    <row r="47603" ht="15" customHeight="1" x14ac:dyDescent="0.2"/>
    <row r="47604" ht="15" customHeight="1" x14ac:dyDescent="0.2"/>
    <row r="47605" ht="15" customHeight="1" x14ac:dyDescent="0.2"/>
    <row r="47606" ht="15" customHeight="1" x14ac:dyDescent="0.2"/>
    <row r="47607" ht="15" customHeight="1" x14ac:dyDescent="0.2"/>
    <row r="47608" ht="15" customHeight="1" x14ac:dyDescent="0.2"/>
    <row r="47609" ht="15" customHeight="1" x14ac:dyDescent="0.2"/>
    <row r="47610" ht="15" customHeight="1" x14ac:dyDescent="0.2"/>
    <row r="47611" ht="15" customHeight="1" x14ac:dyDescent="0.2"/>
    <row r="47612" ht="15" customHeight="1" x14ac:dyDescent="0.2"/>
    <row r="47613" ht="15" customHeight="1" x14ac:dyDescent="0.2"/>
    <row r="47614" ht="15" customHeight="1" x14ac:dyDescent="0.2"/>
    <row r="47615" ht="15" customHeight="1" x14ac:dyDescent="0.2"/>
    <row r="47616" ht="15" customHeight="1" x14ac:dyDescent="0.2"/>
    <row r="47617" ht="15" customHeight="1" x14ac:dyDescent="0.2"/>
    <row r="47618" ht="15" customHeight="1" x14ac:dyDescent="0.2"/>
    <row r="47619" ht="15" customHeight="1" x14ac:dyDescent="0.2"/>
    <row r="47620" ht="15" customHeight="1" x14ac:dyDescent="0.2"/>
    <row r="47621" ht="15" customHeight="1" x14ac:dyDescent="0.2"/>
    <row r="47622" ht="15" customHeight="1" x14ac:dyDescent="0.2"/>
    <row r="47623" ht="15" customHeight="1" x14ac:dyDescent="0.2"/>
    <row r="47624" ht="15" customHeight="1" x14ac:dyDescent="0.2"/>
    <row r="47625" ht="15" customHeight="1" x14ac:dyDescent="0.2"/>
    <row r="47626" ht="15" customHeight="1" x14ac:dyDescent="0.2"/>
    <row r="47627" ht="15" customHeight="1" x14ac:dyDescent="0.2"/>
    <row r="47628" ht="15" customHeight="1" x14ac:dyDescent="0.2"/>
    <row r="47629" ht="15" customHeight="1" x14ac:dyDescent="0.2"/>
    <row r="47630" ht="15" customHeight="1" x14ac:dyDescent="0.2"/>
    <row r="47631" ht="15" customHeight="1" x14ac:dyDescent="0.2"/>
    <row r="47632" ht="15" customHeight="1" x14ac:dyDescent="0.2"/>
    <row r="47633" ht="15" customHeight="1" x14ac:dyDescent="0.2"/>
    <row r="47634" ht="15" customHeight="1" x14ac:dyDescent="0.2"/>
    <row r="47635" ht="15" customHeight="1" x14ac:dyDescent="0.2"/>
    <row r="47636" ht="15" customHeight="1" x14ac:dyDescent="0.2"/>
    <row r="47637" ht="15" customHeight="1" x14ac:dyDescent="0.2"/>
    <row r="47638" ht="15" customHeight="1" x14ac:dyDescent="0.2"/>
    <row r="47639" ht="15" customHeight="1" x14ac:dyDescent="0.2"/>
    <row r="47640" ht="15" customHeight="1" x14ac:dyDescent="0.2"/>
    <row r="47641" ht="15" customHeight="1" x14ac:dyDescent="0.2"/>
    <row r="47642" ht="15" customHeight="1" x14ac:dyDescent="0.2"/>
    <row r="47643" ht="15" customHeight="1" x14ac:dyDescent="0.2"/>
    <row r="47644" ht="15" customHeight="1" x14ac:dyDescent="0.2"/>
    <row r="47645" ht="15" customHeight="1" x14ac:dyDescent="0.2"/>
    <row r="47646" ht="15" customHeight="1" x14ac:dyDescent="0.2"/>
    <row r="47647" ht="15" customHeight="1" x14ac:dyDescent="0.2"/>
    <row r="47648" ht="15" customHeight="1" x14ac:dyDescent="0.2"/>
    <row r="47649" ht="15" customHeight="1" x14ac:dyDescent="0.2"/>
    <row r="47650" ht="15" customHeight="1" x14ac:dyDescent="0.2"/>
    <row r="47651" ht="15" customHeight="1" x14ac:dyDescent="0.2"/>
    <row r="47652" ht="15" customHeight="1" x14ac:dyDescent="0.2"/>
    <row r="47653" ht="15" customHeight="1" x14ac:dyDescent="0.2"/>
    <row r="47654" ht="15" customHeight="1" x14ac:dyDescent="0.2"/>
    <row r="47655" ht="15" customHeight="1" x14ac:dyDescent="0.2"/>
    <row r="47656" ht="15" customHeight="1" x14ac:dyDescent="0.2"/>
    <row r="47657" ht="15" customHeight="1" x14ac:dyDescent="0.2"/>
    <row r="47658" ht="15" customHeight="1" x14ac:dyDescent="0.2"/>
    <row r="47659" ht="15" customHeight="1" x14ac:dyDescent="0.2"/>
    <row r="47660" ht="15" customHeight="1" x14ac:dyDescent="0.2"/>
    <row r="47661" ht="15" customHeight="1" x14ac:dyDescent="0.2"/>
    <row r="47662" ht="15" customHeight="1" x14ac:dyDescent="0.2"/>
    <row r="47663" ht="15" customHeight="1" x14ac:dyDescent="0.2"/>
    <row r="47664" ht="15" customHeight="1" x14ac:dyDescent="0.2"/>
    <row r="47665" ht="15" customHeight="1" x14ac:dyDescent="0.2"/>
    <row r="47666" ht="15" customHeight="1" x14ac:dyDescent="0.2"/>
    <row r="47667" ht="15" customHeight="1" x14ac:dyDescent="0.2"/>
    <row r="47668" ht="15" customHeight="1" x14ac:dyDescent="0.2"/>
    <row r="47669" ht="15" customHeight="1" x14ac:dyDescent="0.2"/>
    <row r="47670" ht="15" customHeight="1" x14ac:dyDescent="0.2"/>
    <row r="47671" ht="15" customHeight="1" x14ac:dyDescent="0.2"/>
    <row r="47672" ht="15" customHeight="1" x14ac:dyDescent="0.2"/>
    <row r="47673" ht="15" customHeight="1" x14ac:dyDescent="0.2"/>
    <row r="47674" ht="15" customHeight="1" x14ac:dyDescent="0.2"/>
    <row r="47675" ht="15" customHeight="1" x14ac:dyDescent="0.2"/>
    <row r="47676" ht="15" customHeight="1" x14ac:dyDescent="0.2"/>
    <row r="47677" ht="15" customHeight="1" x14ac:dyDescent="0.2"/>
    <row r="47678" ht="15" customHeight="1" x14ac:dyDescent="0.2"/>
    <row r="47679" ht="15" customHeight="1" x14ac:dyDescent="0.2"/>
    <row r="47680" ht="15" customHeight="1" x14ac:dyDescent="0.2"/>
    <row r="47681" ht="15" customHeight="1" x14ac:dyDescent="0.2"/>
    <row r="47682" ht="15" customHeight="1" x14ac:dyDescent="0.2"/>
    <row r="47683" ht="15" customHeight="1" x14ac:dyDescent="0.2"/>
    <row r="47684" ht="15" customHeight="1" x14ac:dyDescent="0.2"/>
    <row r="47685" ht="15" customHeight="1" x14ac:dyDescent="0.2"/>
    <row r="47686" ht="15" customHeight="1" x14ac:dyDescent="0.2"/>
    <row r="47687" ht="15" customHeight="1" x14ac:dyDescent="0.2"/>
    <row r="47688" ht="15" customHeight="1" x14ac:dyDescent="0.2"/>
    <row r="47689" ht="15" customHeight="1" x14ac:dyDescent="0.2"/>
    <row r="47690" ht="15" customHeight="1" x14ac:dyDescent="0.2"/>
    <row r="47691" ht="15" customHeight="1" x14ac:dyDescent="0.2"/>
    <row r="47692" ht="15" customHeight="1" x14ac:dyDescent="0.2"/>
    <row r="47693" ht="15" customHeight="1" x14ac:dyDescent="0.2"/>
    <row r="47694" ht="15" customHeight="1" x14ac:dyDescent="0.2"/>
    <row r="47695" ht="15" customHeight="1" x14ac:dyDescent="0.2"/>
    <row r="47696" ht="15" customHeight="1" x14ac:dyDescent="0.2"/>
    <row r="47697" ht="15" customHeight="1" x14ac:dyDescent="0.2"/>
    <row r="47698" ht="15" customHeight="1" x14ac:dyDescent="0.2"/>
    <row r="47699" ht="15" customHeight="1" x14ac:dyDescent="0.2"/>
    <row r="47700" ht="15" customHeight="1" x14ac:dyDescent="0.2"/>
    <row r="47701" ht="15" customHeight="1" x14ac:dyDescent="0.2"/>
    <row r="47702" ht="15" customHeight="1" x14ac:dyDescent="0.2"/>
    <row r="47703" ht="15" customHeight="1" x14ac:dyDescent="0.2"/>
    <row r="47704" ht="15" customHeight="1" x14ac:dyDescent="0.2"/>
    <row r="47705" ht="15" customHeight="1" x14ac:dyDescent="0.2"/>
    <row r="47706" ht="15" customHeight="1" x14ac:dyDescent="0.2"/>
    <row r="47707" ht="15" customHeight="1" x14ac:dyDescent="0.2"/>
    <row r="47708" ht="15" customHeight="1" x14ac:dyDescent="0.2"/>
    <row r="47709" ht="15" customHeight="1" x14ac:dyDescent="0.2"/>
    <row r="47710" ht="15" customHeight="1" x14ac:dyDescent="0.2"/>
    <row r="47711" ht="15" customHeight="1" x14ac:dyDescent="0.2"/>
    <row r="47712" ht="15" customHeight="1" x14ac:dyDescent="0.2"/>
    <row r="47713" ht="15" customHeight="1" x14ac:dyDescent="0.2"/>
    <row r="47714" ht="15" customHeight="1" x14ac:dyDescent="0.2"/>
    <row r="47715" ht="15" customHeight="1" x14ac:dyDescent="0.2"/>
    <row r="47716" ht="15" customHeight="1" x14ac:dyDescent="0.2"/>
    <row r="47717" ht="15" customHeight="1" x14ac:dyDescent="0.2"/>
    <row r="47718" ht="15" customHeight="1" x14ac:dyDescent="0.2"/>
    <row r="47719" ht="15" customHeight="1" x14ac:dyDescent="0.2"/>
    <row r="47720" ht="15" customHeight="1" x14ac:dyDescent="0.2"/>
    <row r="47721" ht="15" customHeight="1" x14ac:dyDescent="0.2"/>
    <row r="47722" ht="15" customHeight="1" x14ac:dyDescent="0.2"/>
    <row r="47723" ht="15" customHeight="1" x14ac:dyDescent="0.2"/>
    <row r="47724" ht="15" customHeight="1" x14ac:dyDescent="0.2"/>
    <row r="47725" ht="15" customHeight="1" x14ac:dyDescent="0.2"/>
    <row r="47726" ht="15" customHeight="1" x14ac:dyDescent="0.2"/>
    <row r="47727" ht="15" customHeight="1" x14ac:dyDescent="0.2"/>
    <row r="47728" ht="15" customHeight="1" x14ac:dyDescent="0.2"/>
    <row r="47729" ht="15" customHeight="1" x14ac:dyDescent="0.2"/>
    <row r="47730" ht="15" customHeight="1" x14ac:dyDescent="0.2"/>
    <row r="47731" ht="15" customHeight="1" x14ac:dyDescent="0.2"/>
    <row r="47732" ht="15" customHeight="1" x14ac:dyDescent="0.2"/>
    <row r="47733" ht="15" customHeight="1" x14ac:dyDescent="0.2"/>
    <row r="47734" ht="15" customHeight="1" x14ac:dyDescent="0.2"/>
    <row r="47735" ht="15" customHeight="1" x14ac:dyDescent="0.2"/>
    <row r="47736" ht="15" customHeight="1" x14ac:dyDescent="0.2"/>
    <row r="47737" ht="15" customHeight="1" x14ac:dyDescent="0.2"/>
    <row r="47738" ht="15" customHeight="1" x14ac:dyDescent="0.2"/>
    <row r="47739" ht="15" customHeight="1" x14ac:dyDescent="0.2"/>
    <row r="47740" ht="15" customHeight="1" x14ac:dyDescent="0.2"/>
    <row r="47741" ht="15" customHeight="1" x14ac:dyDescent="0.2"/>
    <row r="47742" ht="15" customHeight="1" x14ac:dyDescent="0.2"/>
    <row r="47743" ht="15" customHeight="1" x14ac:dyDescent="0.2"/>
    <row r="47744" ht="15" customHeight="1" x14ac:dyDescent="0.2"/>
    <row r="47745" ht="15" customHeight="1" x14ac:dyDescent="0.2"/>
    <row r="47746" ht="15" customHeight="1" x14ac:dyDescent="0.2"/>
    <row r="47747" ht="15" customHeight="1" x14ac:dyDescent="0.2"/>
    <row r="47748" ht="15" customHeight="1" x14ac:dyDescent="0.2"/>
    <row r="47749" ht="15" customHeight="1" x14ac:dyDescent="0.2"/>
    <row r="47750" ht="15" customHeight="1" x14ac:dyDescent="0.2"/>
    <row r="47751" ht="15" customHeight="1" x14ac:dyDescent="0.2"/>
    <row r="47752" ht="15" customHeight="1" x14ac:dyDescent="0.2"/>
    <row r="47753" ht="15" customHeight="1" x14ac:dyDescent="0.2"/>
    <row r="47754" ht="15" customHeight="1" x14ac:dyDescent="0.2"/>
    <row r="47755" ht="15" customHeight="1" x14ac:dyDescent="0.2"/>
    <row r="47756" ht="15" customHeight="1" x14ac:dyDescent="0.2"/>
    <row r="47757" ht="15" customHeight="1" x14ac:dyDescent="0.2"/>
    <row r="47758" ht="15" customHeight="1" x14ac:dyDescent="0.2"/>
    <row r="47759" ht="15" customHeight="1" x14ac:dyDescent="0.2"/>
    <row r="47760" ht="15" customHeight="1" x14ac:dyDescent="0.2"/>
    <row r="47761" ht="15" customHeight="1" x14ac:dyDescent="0.2"/>
    <row r="47762" ht="15" customHeight="1" x14ac:dyDescent="0.2"/>
    <row r="47763" ht="15" customHeight="1" x14ac:dyDescent="0.2"/>
    <row r="47764" ht="15" customHeight="1" x14ac:dyDescent="0.2"/>
    <row r="47765" ht="15" customHeight="1" x14ac:dyDescent="0.2"/>
    <row r="47766" ht="15" customHeight="1" x14ac:dyDescent="0.2"/>
    <row r="47767" ht="15" customHeight="1" x14ac:dyDescent="0.2"/>
    <row r="47768" ht="15" customHeight="1" x14ac:dyDescent="0.2"/>
    <row r="47769" ht="15" customHeight="1" x14ac:dyDescent="0.2"/>
    <row r="47770" ht="15" customHeight="1" x14ac:dyDescent="0.2"/>
    <row r="47771" ht="15" customHeight="1" x14ac:dyDescent="0.2"/>
    <row r="47772" ht="15" customHeight="1" x14ac:dyDescent="0.2"/>
    <row r="47773" ht="15" customHeight="1" x14ac:dyDescent="0.2"/>
    <row r="47774" ht="15" customHeight="1" x14ac:dyDescent="0.2"/>
    <row r="47775" ht="15" customHeight="1" x14ac:dyDescent="0.2"/>
    <row r="47776" ht="15" customHeight="1" x14ac:dyDescent="0.2"/>
    <row r="47777" ht="15" customHeight="1" x14ac:dyDescent="0.2"/>
    <row r="47778" ht="15" customHeight="1" x14ac:dyDescent="0.2"/>
    <row r="47779" ht="15" customHeight="1" x14ac:dyDescent="0.2"/>
    <row r="47780" ht="15" customHeight="1" x14ac:dyDescent="0.2"/>
    <row r="47781" ht="15" customHeight="1" x14ac:dyDescent="0.2"/>
    <row r="47782" ht="15" customHeight="1" x14ac:dyDescent="0.2"/>
    <row r="47783" ht="15" customHeight="1" x14ac:dyDescent="0.2"/>
    <row r="47784" ht="15" customHeight="1" x14ac:dyDescent="0.2"/>
    <row r="47785" ht="15" customHeight="1" x14ac:dyDescent="0.2"/>
    <row r="47786" ht="15" customHeight="1" x14ac:dyDescent="0.2"/>
    <row r="47787" ht="15" customHeight="1" x14ac:dyDescent="0.2"/>
    <row r="47788" ht="15" customHeight="1" x14ac:dyDescent="0.2"/>
    <row r="47789" ht="15" customHeight="1" x14ac:dyDescent="0.2"/>
    <row r="47790" ht="15" customHeight="1" x14ac:dyDescent="0.2"/>
    <row r="47791" ht="15" customHeight="1" x14ac:dyDescent="0.2"/>
    <row r="47792" ht="15" customHeight="1" x14ac:dyDescent="0.2"/>
    <row r="47793" ht="15" customHeight="1" x14ac:dyDescent="0.2"/>
    <row r="47794" ht="15" customHeight="1" x14ac:dyDescent="0.2"/>
    <row r="47795" ht="15" customHeight="1" x14ac:dyDescent="0.2"/>
    <row r="47796" ht="15" customHeight="1" x14ac:dyDescent="0.2"/>
    <row r="47797" ht="15" customHeight="1" x14ac:dyDescent="0.2"/>
    <row r="47798" ht="15" customHeight="1" x14ac:dyDescent="0.2"/>
    <row r="47799" ht="15" customHeight="1" x14ac:dyDescent="0.2"/>
    <row r="47800" ht="15" customHeight="1" x14ac:dyDescent="0.2"/>
    <row r="47801" ht="15" customHeight="1" x14ac:dyDescent="0.2"/>
    <row r="47802" ht="15" customHeight="1" x14ac:dyDescent="0.2"/>
    <row r="47803" ht="15" customHeight="1" x14ac:dyDescent="0.2"/>
    <row r="47804" ht="15" customHeight="1" x14ac:dyDescent="0.2"/>
    <row r="47805" ht="15" customHeight="1" x14ac:dyDescent="0.2"/>
    <row r="47806" ht="15" customHeight="1" x14ac:dyDescent="0.2"/>
    <row r="47807" ht="15" customHeight="1" x14ac:dyDescent="0.2"/>
    <row r="47808" ht="15" customHeight="1" x14ac:dyDescent="0.2"/>
    <row r="47809" ht="15" customHeight="1" x14ac:dyDescent="0.2"/>
    <row r="47810" ht="15" customHeight="1" x14ac:dyDescent="0.2"/>
    <row r="47811" ht="15" customHeight="1" x14ac:dyDescent="0.2"/>
    <row r="47812" ht="15" customHeight="1" x14ac:dyDescent="0.2"/>
    <row r="47813" ht="15" customHeight="1" x14ac:dyDescent="0.2"/>
    <row r="47814" ht="15" customHeight="1" x14ac:dyDescent="0.2"/>
    <row r="47815" ht="15" customHeight="1" x14ac:dyDescent="0.2"/>
    <row r="47816" ht="15" customHeight="1" x14ac:dyDescent="0.2"/>
    <row r="47817" ht="15" customHeight="1" x14ac:dyDescent="0.2"/>
    <row r="47818" ht="15" customHeight="1" x14ac:dyDescent="0.2"/>
    <row r="47819" ht="15" customHeight="1" x14ac:dyDescent="0.2"/>
    <row r="47820" ht="15" customHeight="1" x14ac:dyDescent="0.2"/>
    <row r="47821" ht="15" customHeight="1" x14ac:dyDescent="0.2"/>
    <row r="47822" ht="15" customHeight="1" x14ac:dyDescent="0.2"/>
    <row r="47823" ht="15" customHeight="1" x14ac:dyDescent="0.2"/>
    <row r="47824" ht="15" customHeight="1" x14ac:dyDescent="0.2"/>
    <row r="47825" ht="15" customHeight="1" x14ac:dyDescent="0.2"/>
    <row r="47826" ht="15" customHeight="1" x14ac:dyDescent="0.2"/>
    <row r="47827" ht="15" customHeight="1" x14ac:dyDescent="0.2"/>
    <row r="47828" ht="15" customHeight="1" x14ac:dyDescent="0.2"/>
    <row r="47829" ht="15" customHeight="1" x14ac:dyDescent="0.2"/>
    <row r="47830" ht="15" customHeight="1" x14ac:dyDescent="0.2"/>
    <row r="47831" ht="15" customHeight="1" x14ac:dyDescent="0.2"/>
    <row r="47832" ht="15" customHeight="1" x14ac:dyDescent="0.2"/>
    <row r="47833" ht="15" customHeight="1" x14ac:dyDescent="0.2"/>
    <row r="47834" ht="15" customHeight="1" x14ac:dyDescent="0.2"/>
    <row r="47835" ht="15" customHeight="1" x14ac:dyDescent="0.2"/>
    <row r="47836" ht="15" customHeight="1" x14ac:dyDescent="0.2"/>
    <row r="47837" ht="15" customHeight="1" x14ac:dyDescent="0.2"/>
    <row r="47838" ht="15" customHeight="1" x14ac:dyDescent="0.2"/>
    <row r="47839" ht="15" customHeight="1" x14ac:dyDescent="0.2"/>
    <row r="47840" ht="15" customHeight="1" x14ac:dyDescent="0.2"/>
    <row r="47841" ht="15" customHeight="1" x14ac:dyDescent="0.2"/>
    <row r="47842" ht="15" customHeight="1" x14ac:dyDescent="0.2"/>
    <row r="47843" ht="15" customHeight="1" x14ac:dyDescent="0.2"/>
    <row r="47844" ht="15" customHeight="1" x14ac:dyDescent="0.2"/>
    <row r="47845" ht="15" customHeight="1" x14ac:dyDescent="0.2"/>
    <row r="47846" ht="15" customHeight="1" x14ac:dyDescent="0.2"/>
    <row r="47847" ht="15" customHeight="1" x14ac:dyDescent="0.2"/>
    <row r="47848" ht="15" customHeight="1" x14ac:dyDescent="0.2"/>
    <row r="47849" ht="15" customHeight="1" x14ac:dyDescent="0.2"/>
    <row r="47850" ht="15" customHeight="1" x14ac:dyDescent="0.2"/>
    <row r="47851" ht="15" customHeight="1" x14ac:dyDescent="0.2"/>
    <row r="47852" ht="15" customHeight="1" x14ac:dyDescent="0.2"/>
    <row r="47853" ht="15" customHeight="1" x14ac:dyDescent="0.2"/>
    <row r="47854" ht="15" customHeight="1" x14ac:dyDescent="0.2"/>
    <row r="47855" ht="15" customHeight="1" x14ac:dyDescent="0.2"/>
    <row r="47856" ht="15" customHeight="1" x14ac:dyDescent="0.2"/>
    <row r="47857" ht="15" customHeight="1" x14ac:dyDescent="0.2"/>
    <row r="47858" ht="15" customHeight="1" x14ac:dyDescent="0.2"/>
    <row r="47859" ht="15" customHeight="1" x14ac:dyDescent="0.2"/>
    <row r="47860" ht="15" customHeight="1" x14ac:dyDescent="0.2"/>
    <row r="47861" ht="15" customHeight="1" x14ac:dyDescent="0.2"/>
    <row r="47862" ht="15" customHeight="1" x14ac:dyDescent="0.2"/>
    <row r="47863" ht="15" customHeight="1" x14ac:dyDescent="0.2"/>
    <row r="47864" ht="15" customHeight="1" x14ac:dyDescent="0.2"/>
    <row r="47865" ht="15" customHeight="1" x14ac:dyDescent="0.2"/>
    <row r="47866" ht="15" customHeight="1" x14ac:dyDescent="0.2"/>
    <row r="47867" ht="15" customHeight="1" x14ac:dyDescent="0.2"/>
    <row r="47868" ht="15" customHeight="1" x14ac:dyDescent="0.2"/>
    <row r="47869" ht="15" customHeight="1" x14ac:dyDescent="0.2"/>
    <row r="47870" ht="15" customHeight="1" x14ac:dyDescent="0.2"/>
    <row r="47871" ht="15" customHeight="1" x14ac:dyDescent="0.2"/>
    <row r="47872" ht="15" customHeight="1" x14ac:dyDescent="0.2"/>
    <row r="47873" ht="15" customHeight="1" x14ac:dyDescent="0.2"/>
    <row r="47874" ht="15" customHeight="1" x14ac:dyDescent="0.2"/>
    <row r="47875" ht="15" customHeight="1" x14ac:dyDescent="0.2"/>
    <row r="47876" ht="15" customHeight="1" x14ac:dyDescent="0.2"/>
    <row r="47877" ht="15" customHeight="1" x14ac:dyDescent="0.2"/>
    <row r="47878" ht="15" customHeight="1" x14ac:dyDescent="0.2"/>
    <row r="47879" ht="15" customHeight="1" x14ac:dyDescent="0.2"/>
    <row r="47880" ht="15" customHeight="1" x14ac:dyDescent="0.2"/>
    <row r="47881" ht="15" customHeight="1" x14ac:dyDescent="0.2"/>
    <row r="47882" ht="15" customHeight="1" x14ac:dyDescent="0.2"/>
    <row r="47883" ht="15" customHeight="1" x14ac:dyDescent="0.2"/>
    <row r="47884" ht="15" customHeight="1" x14ac:dyDescent="0.2"/>
    <row r="47885" ht="15" customHeight="1" x14ac:dyDescent="0.2"/>
    <row r="47886" ht="15" customHeight="1" x14ac:dyDescent="0.2"/>
    <row r="47887" ht="15" customHeight="1" x14ac:dyDescent="0.2"/>
    <row r="47888" ht="15" customHeight="1" x14ac:dyDescent="0.2"/>
    <row r="47889" ht="15" customHeight="1" x14ac:dyDescent="0.2"/>
    <row r="47890" ht="15" customHeight="1" x14ac:dyDescent="0.2"/>
    <row r="47891" ht="15" customHeight="1" x14ac:dyDescent="0.2"/>
    <row r="47892" ht="15" customHeight="1" x14ac:dyDescent="0.2"/>
    <row r="47893" ht="15" customHeight="1" x14ac:dyDescent="0.2"/>
    <row r="47894" ht="15" customHeight="1" x14ac:dyDescent="0.2"/>
    <row r="47895" ht="15" customHeight="1" x14ac:dyDescent="0.2"/>
    <row r="47896" ht="15" customHeight="1" x14ac:dyDescent="0.2"/>
    <row r="47897" ht="15" customHeight="1" x14ac:dyDescent="0.2"/>
    <row r="47898" ht="15" customHeight="1" x14ac:dyDescent="0.2"/>
    <row r="47899" ht="15" customHeight="1" x14ac:dyDescent="0.2"/>
    <row r="47900" ht="15" customHeight="1" x14ac:dyDescent="0.2"/>
    <row r="47901" ht="15" customHeight="1" x14ac:dyDescent="0.2"/>
    <row r="47902" ht="15" customHeight="1" x14ac:dyDescent="0.2"/>
    <row r="47903" ht="15" customHeight="1" x14ac:dyDescent="0.2"/>
    <row r="47904" ht="15" customHeight="1" x14ac:dyDescent="0.2"/>
    <row r="47905" ht="15" customHeight="1" x14ac:dyDescent="0.2"/>
    <row r="47906" ht="15" customHeight="1" x14ac:dyDescent="0.2"/>
    <row r="47907" ht="15" customHeight="1" x14ac:dyDescent="0.2"/>
    <row r="47908" ht="15" customHeight="1" x14ac:dyDescent="0.2"/>
    <row r="47909" ht="15" customHeight="1" x14ac:dyDescent="0.2"/>
    <row r="47910" ht="15" customHeight="1" x14ac:dyDescent="0.2"/>
    <row r="47911" ht="15" customHeight="1" x14ac:dyDescent="0.2"/>
    <row r="47912" ht="15" customHeight="1" x14ac:dyDescent="0.2"/>
    <row r="47913" ht="15" customHeight="1" x14ac:dyDescent="0.2"/>
    <row r="47914" ht="15" customHeight="1" x14ac:dyDescent="0.2"/>
    <row r="47915" ht="15" customHeight="1" x14ac:dyDescent="0.2"/>
    <row r="47916" ht="15" customHeight="1" x14ac:dyDescent="0.2"/>
    <row r="47917" ht="15" customHeight="1" x14ac:dyDescent="0.2"/>
    <row r="47918" ht="15" customHeight="1" x14ac:dyDescent="0.2"/>
    <row r="47919" ht="15" customHeight="1" x14ac:dyDescent="0.2"/>
    <row r="47920" ht="15" customHeight="1" x14ac:dyDescent="0.2"/>
    <row r="47921" ht="15" customHeight="1" x14ac:dyDescent="0.2"/>
    <row r="47922" ht="15" customHeight="1" x14ac:dyDescent="0.2"/>
    <row r="47923" ht="15" customHeight="1" x14ac:dyDescent="0.2"/>
    <row r="47924" ht="15" customHeight="1" x14ac:dyDescent="0.2"/>
    <row r="47925" ht="15" customHeight="1" x14ac:dyDescent="0.2"/>
    <row r="47926" ht="15" customHeight="1" x14ac:dyDescent="0.2"/>
    <row r="47927" ht="15" customHeight="1" x14ac:dyDescent="0.2"/>
    <row r="47928" ht="15" customHeight="1" x14ac:dyDescent="0.2"/>
    <row r="47929" ht="15" customHeight="1" x14ac:dyDescent="0.2"/>
    <row r="47930" ht="15" customHeight="1" x14ac:dyDescent="0.2"/>
    <row r="47931" ht="15" customHeight="1" x14ac:dyDescent="0.2"/>
    <row r="47932" ht="15" customHeight="1" x14ac:dyDescent="0.2"/>
    <row r="47933" ht="15" customHeight="1" x14ac:dyDescent="0.2"/>
    <row r="47934" ht="15" customHeight="1" x14ac:dyDescent="0.2"/>
    <row r="47935" ht="15" customHeight="1" x14ac:dyDescent="0.2"/>
    <row r="47936" ht="15" customHeight="1" x14ac:dyDescent="0.2"/>
    <row r="47937" ht="15" customHeight="1" x14ac:dyDescent="0.2"/>
    <row r="47938" ht="15" customHeight="1" x14ac:dyDescent="0.2"/>
    <row r="47939" ht="15" customHeight="1" x14ac:dyDescent="0.2"/>
    <row r="47940" ht="15" customHeight="1" x14ac:dyDescent="0.2"/>
    <row r="47941" ht="15" customHeight="1" x14ac:dyDescent="0.2"/>
    <row r="47942" ht="15" customHeight="1" x14ac:dyDescent="0.2"/>
    <row r="47943" ht="15" customHeight="1" x14ac:dyDescent="0.2"/>
    <row r="47944" ht="15" customHeight="1" x14ac:dyDescent="0.2"/>
    <row r="47945" ht="15" customHeight="1" x14ac:dyDescent="0.2"/>
    <row r="47946" ht="15" customHeight="1" x14ac:dyDescent="0.2"/>
    <row r="47947" ht="15" customHeight="1" x14ac:dyDescent="0.2"/>
    <row r="47948" ht="15" customHeight="1" x14ac:dyDescent="0.2"/>
    <row r="47949" ht="15" customHeight="1" x14ac:dyDescent="0.2"/>
    <row r="47950" ht="15" customHeight="1" x14ac:dyDescent="0.2"/>
    <row r="47951" ht="15" customHeight="1" x14ac:dyDescent="0.2"/>
    <row r="47952" ht="15" customHeight="1" x14ac:dyDescent="0.2"/>
    <row r="47953" ht="15" customHeight="1" x14ac:dyDescent="0.2"/>
    <row r="47954" ht="15" customHeight="1" x14ac:dyDescent="0.2"/>
    <row r="47955" ht="15" customHeight="1" x14ac:dyDescent="0.2"/>
    <row r="47956" ht="15" customHeight="1" x14ac:dyDescent="0.2"/>
    <row r="47957" ht="15" customHeight="1" x14ac:dyDescent="0.2"/>
    <row r="47958" ht="15" customHeight="1" x14ac:dyDescent="0.2"/>
    <row r="47959" ht="15" customHeight="1" x14ac:dyDescent="0.2"/>
    <row r="47960" ht="15" customHeight="1" x14ac:dyDescent="0.2"/>
    <row r="47961" ht="15" customHeight="1" x14ac:dyDescent="0.2"/>
    <row r="47962" ht="15" customHeight="1" x14ac:dyDescent="0.2"/>
    <row r="47963" ht="15" customHeight="1" x14ac:dyDescent="0.2"/>
    <row r="47964" ht="15" customHeight="1" x14ac:dyDescent="0.2"/>
    <row r="47965" ht="15" customHeight="1" x14ac:dyDescent="0.2"/>
    <row r="47966" ht="15" customHeight="1" x14ac:dyDescent="0.2"/>
    <row r="47967" ht="15" customHeight="1" x14ac:dyDescent="0.2"/>
    <row r="47968" ht="15" customHeight="1" x14ac:dyDescent="0.2"/>
    <row r="47969" ht="15" customHeight="1" x14ac:dyDescent="0.2"/>
    <row r="47970" ht="15" customHeight="1" x14ac:dyDescent="0.2"/>
    <row r="47971" ht="15" customHeight="1" x14ac:dyDescent="0.2"/>
    <row r="47972" ht="15" customHeight="1" x14ac:dyDescent="0.2"/>
    <row r="47973" ht="15" customHeight="1" x14ac:dyDescent="0.2"/>
    <row r="47974" ht="15" customHeight="1" x14ac:dyDescent="0.2"/>
    <row r="47975" ht="15" customHeight="1" x14ac:dyDescent="0.2"/>
    <row r="47976" ht="15" customHeight="1" x14ac:dyDescent="0.2"/>
    <row r="47977" ht="15" customHeight="1" x14ac:dyDescent="0.2"/>
    <row r="47978" ht="15" customHeight="1" x14ac:dyDescent="0.2"/>
    <row r="47979" ht="15" customHeight="1" x14ac:dyDescent="0.2"/>
    <row r="47980" ht="15" customHeight="1" x14ac:dyDescent="0.2"/>
    <row r="47981" ht="15" customHeight="1" x14ac:dyDescent="0.2"/>
    <row r="47982" ht="15" customHeight="1" x14ac:dyDescent="0.2"/>
    <row r="47983" ht="15" customHeight="1" x14ac:dyDescent="0.2"/>
    <row r="47984" ht="15" customHeight="1" x14ac:dyDescent="0.2"/>
    <row r="47985" ht="15" customHeight="1" x14ac:dyDescent="0.2"/>
    <row r="47986" ht="15" customHeight="1" x14ac:dyDescent="0.2"/>
    <row r="47987" ht="15" customHeight="1" x14ac:dyDescent="0.2"/>
    <row r="47988" ht="15" customHeight="1" x14ac:dyDescent="0.2"/>
    <row r="47989" ht="15" customHeight="1" x14ac:dyDescent="0.2"/>
    <row r="47990" ht="15" customHeight="1" x14ac:dyDescent="0.2"/>
    <row r="47991" ht="15" customHeight="1" x14ac:dyDescent="0.2"/>
    <row r="47992" ht="15" customHeight="1" x14ac:dyDescent="0.2"/>
    <row r="47993" ht="15" customHeight="1" x14ac:dyDescent="0.2"/>
    <row r="47994" ht="15" customHeight="1" x14ac:dyDescent="0.2"/>
    <row r="47995" ht="15" customHeight="1" x14ac:dyDescent="0.2"/>
    <row r="47996" ht="15" customHeight="1" x14ac:dyDescent="0.2"/>
    <row r="47997" ht="15" customHeight="1" x14ac:dyDescent="0.2"/>
    <row r="47998" ht="15" customHeight="1" x14ac:dyDescent="0.2"/>
    <row r="47999" ht="15" customHeight="1" x14ac:dyDescent="0.2"/>
    <row r="48000" ht="15" customHeight="1" x14ac:dyDescent="0.2"/>
    <row r="48001" ht="15" customHeight="1" x14ac:dyDescent="0.2"/>
    <row r="48002" ht="15" customHeight="1" x14ac:dyDescent="0.2"/>
    <row r="48003" ht="15" customHeight="1" x14ac:dyDescent="0.2"/>
    <row r="48004" ht="15" customHeight="1" x14ac:dyDescent="0.2"/>
    <row r="48005" ht="15" customHeight="1" x14ac:dyDescent="0.2"/>
    <row r="48006" ht="15" customHeight="1" x14ac:dyDescent="0.2"/>
    <row r="48007" ht="15" customHeight="1" x14ac:dyDescent="0.2"/>
    <row r="48008" ht="15" customHeight="1" x14ac:dyDescent="0.2"/>
    <row r="48009" ht="15" customHeight="1" x14ac:dyDescent="0.2"/>
    <row r="48010" ht="15" customHeight="1" x14ac:dyDescent="0.2"/>
    <row r="48011" ht="15" customHeight="1" x14ac:dyDescent="0.2"/>
    <row r="48012" ht="15" customHeight="1" x14ac:dyDescent="0.2"/>
    <row r="48013" ht="15" customHeight="1" x14ac:dyDescent="0.2"/>
    <row r="48014" ht="15" customHeight="1" x14ac:dyDescent="0.2"/>
    <row r="48015" ht="15" customHeight="1" x14ac:dyDescent="0.2"/>
    <row r="48016" ht="15" customHeight="1" x14ac:dyDescent="0.2"/>
    <row r="48017" ht="15" customHeight="1" x14ac:dyDescent="0.2"/>
    <row r="48018" ht="15" customHeight="1" x14ac:dyDescent="0.2"/>
    <row r="48019" ht="15" customHeight="1" x14ac:dyDescent="0.2"/>
    <row r="48020" ht="15" customHeight="1" x14ac:dyDescent="0.2"/>
    <row r="48021" ht="15" customHeight="1" x14ac:dyDescent="0.2"/>
    <row r="48022" ht="15" customHeight="1" x14ac:dyDescent="0.2"/>
    <row r="48023" ht="15" customHeight="1" x14ac:dyDescent="0.2"/>
    <row r="48024" ht="15" customHeight="1" x14ac:dyDescent="0.2"/>
    <row r="48025" ht="15" customHeight="1" x14ac:dyDescent="0.2"/>
    <row r="48026" ht="15" customHeight="1" x14ac:dyDescent="0.2"/>
    <row r="48027" ht="15" customHeight="1" x14ac:dyDescent="0.2"/>
    <row r="48028" ht="15" customHeight="1" x14ac:dyDescent="0.2"/>
    <row r="48029" ht="15" customHeight="1" x14ac:dyDescent="0.2"/>
    <row r="48030" ht="15" customHeight="1" x14ac:dyDescent="0.2"/>
    <row r="48031" ht="15" customHeight="1" x14ac:dyDescent="0.2"/>
    <row r="48032" ht="15" customHeight="1" x14ac:dyDescent="0.2"/>
    <row r="48033" ht="15" customHeight="1" x14ac:dyDescent="0.2"/>
    <row r="48034" ht="15" customHeight="1" x14ac:dyDescent="0.2"/>
    <row r="48035" ht="15" customHeight="1" x14ac:dyDescent="0.2"/>
    <row r="48036" ht="15" customHeight="1" x14ac:dyDescent="0.2"/>
    <row r="48037" ht="15" customHeight="1" x14ac:dyDescent="0.2"/>
    <row r="48038" ht="15" customHeight="1" x14ac:dyDescent="0.2"/>
    <row r="48039" ht="15" customHeight="1" x14ac:dyDescent="0.2"/>
    <row r="48040" ht="15" customHeight="1" x14ac:dyDescent="0.2"/>
    <row r="48041" ht="15" customHeight="1" x14ac:dyDescent="0.2"/>
    <row r="48042" ht="15" customHeight="1" x14ac:dyDescent="0.2"/>
    <row r="48043" ht="15" customHeight="1" x14ac:dyDescent="0.2"/>
    <row r="48044" ht="15" customHeight="1" x14ac:dyDescent="0.2"/>
    <row r="48045" ht="15" customHeight="1" x14ac:dyDescent="0.2"/>
    <row r="48046" ht="15" customHeight="1" x14ac:dyDescent="0.2"/>
    <row r="48047" ht="15" customHeight="1" x14ac:dyDescent="0.2"/>
    <row r="48048" ht="15" customHeight="1" x14ac:dyDescent="0.2"/>
    <row r="48049" ht="15" customHeight="1" x14ac:dyDescent="0.2"/>
    <row r="48050" ht="15" customHeight="1" x14ac:dyDescent="0.2"/>
    <row r="48051" ht="15" customHeight="1" x14ac:dyDescent="0.2"/>
    <row r="48052" ht="15" customHeight="1" x14ac:dyDescent="0.2"/>
    <row r="48053" ht="15" customHeight="1" x14ac:dyDescent="0.2"/>
    <row r="48054" ht="15" customHeight="1" x14ac:dyDescent="0.2"/>
    <row r="48055" ht="15" customHeight="1" x14ac:dyDescent="0.2"/>
    <row r="48056" ht="15" customHeight="1" x14ac:dyDescent="0.2"/>
    <row r="48057" ht="15" customHeight="1" x14ac:dyDescent="0.2"/>
    <row r="48058" ht="15" customHeight="1" x14ac:dyDescent="0.2"/>
    <row r="48059" ht="15" customHeight="1" x14ac:dyDescent="0.2"/>
    <row r="48060" ht="15" customHeight="1" x14ac:dyDescent="0.2"/>
    <row r="48061" ht="15" customHeight="1" x14ac:dyDescent="0.2"/>
    <row r="48062" ht="15" customHeight="1" x14ac:dyDescent="0.2"/>
    <row r="48063" ht="15" customHeight="1" x14ac:dyDescent="0.2"/>
    <row r="48064" ht="15" customHeight="1" x14ac:dyDescent="0.2"/>
    <row r="48065" ht="15" customHeight="1" x14ac:dyDescent="0.2"/>
    <row r="48066" ht="15" customHeight="1" x14ac:dyDescent="0.2"/>
    <row r="48067" ht="15" customHeight="1" x14ac:dyDescent="0.2"/>
    <row r="48068" ht="15" customHeight="1" x14ac:dyDescent="0.2"/>
    <row r="48069" ht="15" customHeight="1" x14ac:dyDescent="0.2"/>
    <row r="48070" ht="15" customHeight="1" x14ac:dyDescent="0.2"/>
    <row r="48071" ht="15" customHeight="1" x14ac:dyDescent="0.2"/>
    <row r="48072" ht="15" customHeight="1" x14ac:dyDescent="0.2"/>
    <row r="48073" ht="15" customHeight="1" x14ac:dyDescent="0.2"/>
    <row r="48074" ht="15" customHeight="1" x14ac:dyDescent="0.2"/>
    <row r="48075" ht="15" customHeight="1" x14ac:dyDescent="0.2"/>
    <row r="48076" ht="15" customHeight="1" x14ac:dyDescent="0.2"/>
    <row r="48077" ht="15" customHeight="1" x14ac:dyDescent="0.2"/>
    <row r="48078" ht="15" customHeight="1" x14ac:dyDescent="0.2"/>
    <row r="48079" ht="15" customHeight="1" x14ac:dyDescent="0.2"/>
    <row r="48080" ht="15" customHeight="1" x14ac:dyDescent="0.2"/>
    <row r="48081" ht="15" customHeight="1" x14ac:dyDescent="0.2"/>
    <row r="48082" ht="15" customHeight="1" x14ac:dyDescent="0.2"/>
    <row r="48083" ht="15" customHeight="1" x14ac:dyDescent="0.2"/>
    <row r="48084" ht="15" customHeight="1" x14ac:dyDescent="0.2"/>
    <row r="48085" ht="15" customHeight="1" x14ac:dyDescent="0.2"/>
    <row r="48086" ht="15" customHeight="1" x14ac:dyDescent="0.2"/>
    <row r="48087" ht="15" customHeight="1" x14ac:dyDescent="0.2"/>
    <row r="48088" ht="15" customHeight="1" x14ac:dyDescent="0.2"/>
    <row r="48089" ht="15" customHeight="1" x14ac:dyDescent="0.2"/>
    <row r="48090" ht="15" customHeight="1" x14ac:dyDescent="0.2"/>
    <row r="48091" ht="15" customHeight="1" x14ac:dyDescent="0.2"/>
    <row r="48092" ht="15" customHeight="1" x14ac:dyDescent="0.2"/>
    <row r="48093" ht="15" customHeight="1" x14ac:dyDescent="0.2"/>
    <row r="48094" ht="15" customHeight="1" x14ac:dyDescent="0.2"/>
    <row r="48095" ht="15" customHeight="1" x14ac:dyDescent="0.2"/>
    <row r="48096" ht="15" customHeight="1" x14ac:dyDescent="0.2"/>
    <row r="48097" ht="15" customHeight="1" x14ac:dyDescent="0.2"/>
    <row r="48098" ht="15" customHeight="1" x14ac:dyDescent="0.2"/>
    <row r="48099" ht="15" customHeight="1" x14ac:dyDescent="0.2"/>
    <row r="48100" ht="15" customHeight="1" x14ac:dyDescent="0.2"/>
    <row r="48101" ht="15" customHeight="1" x14ac:dyDescent="0.2"/>
    <row r="48102" ht="15" customHeight="1" x14ac:dyDescent="0.2"/>
    <row r="48103" ht="15" customHeight="1" x14ac:dyDescent="0.2"/>
    <row r="48104" ht="15" customHeight="1" x14ac:dyDescent="0.2"/>
    <row r="48105" ht="15" customHeight="1" x14ac:dyDescent="0.2"/>
    <row r="48106" ht="15" customHeight="1" x14ac:dyDescent="0.2"/>
    <row r="48107" ht="15" customHeight="1" x14ac:dyDescent="0.2"/>
    <row r="48108" ht="15" customHeight="1" x14ac:dyDescent="0.2"/>
    <row r="48109" ht="15" customHeight="1" x14ac:dyDescent="0.2"/>
    <row r="48110" ht="15" customHeight="1" x14ac:dyDescent="0.2"/>
    <row r="48111" ht="15" customHeight="1" x14ac:dyDescent="0.2"/>
    <row r="48112" ht="15" customHeight="1" x14ac:dyDescent="0.2"/>
    <row r="48113" ht="15" customHeight="1" x14ac:dyDescent="0.2"/>
    <row r="48114" ht="15" customHeight="1" x14ac:dyDescent="0.2"/>
    <row r="48115" ht="15" customHeight="1" x14ac:dyDescent="0.2"/>
    <row r="48116" ht="15" customHeight="1" x14ac:dyDescent="0.2"/>
    <row r="48117" ht="15" customHeight="1" x14ac:dyDescent="0.2"/>
    <row r="48118" ht="15" customHeight="1" x14ac:dyDescent="0.2"/>
    <row r="48119" ht="15" customHeight="1" x14ac:dyDescent="0.2"/>
    <row r="48120" ht="15" customHeight="1" x14ac:dyDescent="0.2"/>
    <row r="48121" ht="15" customHeight="1" x14ac:dyDescent="0.2"/>
    <row r="48122" ht="15" customHeight="1" x14ac:dyDescent="0.2"/>
    <row r="48123" ht="15" customHeight="1" x14ac:dyDescent="0.2"/>
    <row r="48124" ht="15" customHeight="1" x14ac:dyDescent="0.2"/>
    <row r="48125" ht="15" customHeight="1" x14ac:dyDescent="0.2"/>
    <row r="48126" ht="15" customHeight="1" x14ac:dyDescent="0.2"/>
    <row r="48127" ht="15" customHeight="1" x14ac:dyDescent="0.2"/>
    <row r="48128" ht="15" customHeight="1" x14ac:dyDescent="0.2"/>
    <row r="48129" ht="15" customHeight="1" x14ac:dyDescent="0.2"/>
    <row r="48130" ht="15" customHeight="1" x14ac:dyDescent="0.2"/>
    <row r="48131" ht="15" customHeight="1" x14ac:dyDescent="0.2"/>
    <row r="48132" ht="15" customHeight="1" x14ac:dyDescent="0.2"/>
    <row r="48133" ht="15" customHeight="1" x14ac:dyDescent="0.2"/>
    <row r="48134" ht="15" customHeight="1" x14ac:dyDescent="0.2"/>
    <row r="48135" ht="15" customHeight="1" x14ac:dyDescent="0.2"/>
    <row r="48136" ht="15" customHeight="1" x14ac:dyDescent="0.2"/>
    <row r="48137" ht="15" customHeight="1" x14ac:dyDescent="0.2"/>
    <row r="48138" ht="15" customHeight="1" x14ac:dyDescent="0.2"/>
    <row r="48139" ht="15" customHeight="1" x14ac:dyDescent="0.2"/>
    <row r="48140" ht="15" customHeight="1" x14ac:dyDescent="0.2"/>
    <row r="48141" ht="15" customHeight="1" x14ac:dyDescent="0.2"/>
    <row r="48142" ht="15" customHeight="1" x14ac:dyDescent="0.2"/>
    <row r="48143" ht="15" customHeight="1" x14ac:dyDescent="0.2"/>
    <row r="48144" ht="15" customHeight="1" x14ac:dyDescent="0.2"/>
    <row r="48145" ht="15" customHeight="1" x14ac:dyDescent="0.2"/>
    <row r="48146" ht="15" customHeight="1" x14ac:dyDescent="0.2"/>
    <row r="48147" ht="15" customHeight="1" x14ac:dyDescent="0.2"/>
    <row r="48148" ht="15" customHeight="1" x14ac:dyDescent="0.2"/>
    <row r="48149" ht="15" customHeight="1" x14ac:dyDescent="0.2"/>
    <row r="48150" ht="15" customHeight="1" x14ac:dyDescent="0.2"/>
    <row r="48151" ht="15" customHeight="1" x14ac:dyDescent="0.2"/>
    <row r="48152" ht="15" customHeight="1" x14ac:dyDescent="0.2"/>
    <row r="48153" ht="15" customHeight="1" x14ac:dyDescent="0.2"/>
    <row r="48154" ht="15" customHeight="1" x14ac:dyDescent="0.2"/>
    <row r="48155" ht="15" customHeight="1" x14ac:dyDescent="0.2"/>
    <row r="48156" ht="15" customHeight="1" x14ac:dyDescent="0.2"/>
    <row r="48157" ht="15" customHeight="1" x14ac:dyDescent="0.2"/>
    <row r="48158" ht="15" customHeight="1" x14ac:dyDescent="0.2"/>
    <row r="48159" ht="15" customHeight="1" x14ac:dyDescent="0.2"/>
    <row r="48160" ht="15" customHeight="1" x14ac:dyDescent="0.2"/>
    <row r="48161" ht="15" customHeight="1" x14ac:dyDescent="0.2"/>
    <row r="48162" ht="15" customHeight="1" x14ac:dyDescent="0.2"/>
    <row r="48163" ht="15" customHeight="1" x14ac:dyDescent="0.2"/>
    <row r="48164" ht="15" customHeight="1" x14ac:dyDescent="0.2"/>
    <row r="48165" ht="15" customHeight="1" x14ac:dyDescent="0.2"/>
    <row r="48166" ht="15" customHeight="1" x14ac:dyDescent="0.2"/>
    <row r="48167" ht="15" customHeight="1" x14ac:dyDescent="0.2"/>
    <row r="48168" ht="15" customHeight="1" x14ac:dyDescent="0.2"/>
    <row r="48169" ht="15" customHeight="1" x14ac:dyDescent="0.2"/>
    <row r="48170" ht="15" customHeight="1" x14ac:dyDescent="0.2"/>
    <row r="48171" ht="15" customHeight="1" x14ac:dyDescent="0.2"/>
    <row r="48172" ht="15" customHeight="1" x14ac:dyDescent="0.2"/>
    <row r="48173" ht="15" customHeight="1" x14ac:dyDescent="0.2"/>
    <row r="48174" ht="15" customHeight="1" x14ac:dyDescent="0.2"/>
    <row r="48175" ht="15" customHeight="1" x14ac:dyDescent="0.2"/>
    <row r="48176" ht="15" customHeight="1" x14ac:dyDescent="0.2"/>
    <row r="48177" ht="15" customHeight="1" x14ac:dyDescent="0.2"/>
    <row r="48178" ht="15" customHeight="1" x14ac:dyDescent="0.2"/>
    <row r="48179" ht="15" customHeight="1" x14ac:dyDescent="0.2"/>
    <row r="48180" ht="15" customHeight="1" x14ac:dyDescent="0.2"/>
    <row r="48181" ht="15" customHeight="1" x14ac:dyDescent="0.2"/>
    <row r="48182" ht="15" customHeight="1" x14ac:dyDescent="0.2"/>
    <row r="48183" ht="15" customHeight="1" x14ac:dyDescent="0.2"/>
    <row r="48184" ht="15" customHeight="1" x14ac:dyDescent="0.2"/>
    <row r="48185" ht="15" customHeight="1" x14ac:dyDescent="0.2"/>
    <row r="48186" ht="15" customHeight="1" x14ac:dyDescent="0.2"/>
    <row r="48187" ht="15" customHeight="1" x14ac:dyDescent="0.2"/>
    <row r="48188" ht="15" customHeight="1" x14ac:dyDescent="0.2"/>
    <row r="48189" ht="15" customHeight="1" x14ac:dyDescent="0.2"/>
    <row r="48190" ht="15" customHeight="1" x14ac:dyDescent="0.2"/>
    <row r="48191" ht="15" customHeight="1" x14ac:dyDescent="0.2"/>
    <row r="48192" ht="15" customHeight="1" x14ac:dyDescent="0.2"/>
    <row r="48193" ht="15" customHeight="1" x14ac:dyDescent="0.2"/>
    <row r="48194" ht="15" customHeight="1" x14ac:dyDescent="0.2"/>
    <row r="48195" ht="15" customHeight="1" x14ac:dyDescent="0.2"/>
    <row r="48196" ht="15" customHeight="1" x14ac:dyDescent="0.2"/>
    <row r="48197" ht="15" customHeight="1" x14ac:dyDescent="0.2"/>
    <row r="48198" ht="15" customHeight="1" x14ac:dyDescent="0.2"/>
    <row r="48199" ht="15" customHeight="1" x14ac:dyDescent="0.2"/>
    <row r="48200" ht="15" customHeight="1" x14ac:dyDescent="0.2"/>
    <row r="48201" ht="15" customHeight="1" x14ac:dyDescent="0.2"/>
    <row r="48202" ht="15" customHeight="1" x14ac:dyDescent="0.2"/>
    <row r="48203" ht="15" customHeight="1" x14ac:dyDescent="0.2"/>
    <row r="48204" ht="15" customHeight="1" x14ac:dyDescent="0.2"/>
    <row r="48205" ht="15" customHeight="1" x14ac:dyDescent="0.2"/>
    <row r="48206" ht="15" customHeight="1" x14ac:dyDescent="0.2"/>
    <row r="48207" ht="15" customHeight="1" x14ac:dyDescent="0.2"/>
    <row r="48208" ht="15" customHeight="1" x14ac:dyDescent="0.2"/>
    <row r="48209" ht="15" customHeight="1" x14ac:dyDescent="0.2"/>
    <row r="48210" ht="15" customHeight="1" x14ac:dyDescent="0.2"/>
    <row r="48211" ht="15" customHeight="1" x14ac:dyDescent="0.2"/>
    <row r="48212" ht="15" customHeight="1" x14ac:dyDescent="0.2"/>
    <row r="48213" ht="15" customHeight="1" x14ac:dyDescent="0.2"/>
    <row r="48214" ht="15" customHeight="1" x14ac:dyDescent="0.2"/>
    <row r="48215" ht="15" customHeight="1" x14ac:dyDescent="0.2"/>
    <row r="48216" ht="15" customHeight="1" x14ac:dyDescent="0.2"/>
    <row r="48217" ht="15" customHeight="1" x14ac:dyDescent="0.2"/>
    <row r="48218" ht="15" customHeight="1" x14ac:dyDescent="0.2"/>
    <row r="48219" ht="15" customHeight="1" x14ac:dyDescent="0.2"/>
    <row r="48220" ht="15" customHeight="1" x14ac:dyDescent="0.2"/>
    <row r="48221" ht="15" customHeight="1" x14ac:dyDescent="0.2"/>
    <row r="48222" ht="15" customHeight="1" x14ac:dyDescent="0.2"/>
    <row r="48223" ht="15" customHeight="1" x14ac:dyDescent="0.2"/>
    <row r="48224" ht="15" customHeight="1" x14ac:dyDescent="0.2"/>
    <row r="48225" ht="15" customHeight="1" x14ac:dyDescent="0.2"/>
    <row r="48226" ht="15" customHeight="1" x14ac:dyDescent="0.2"/>
    <row r="48227" ht="15" customHeight="1" x14ac:dyDescent="0.2"/>
    <row r="48228" ht="15" customHeight="1" x14ac:dyDescent="0.2"/>
    <row r="48229" ht="15" customHeight="1" x14ac:dyDescent="0.2"/>
    <row r="48230" ht="15" customHeight="1" x14ac:dyDescent="0.2"/>
    <row r="48231" ht="15" customHeight="1" x14ac:dyDescent="0.2"/>
    <row r="48232" ht="15" customHeight="1" x14ac:dyDescent="0.2"/>
    <row r="48233" ht="15" customHeight="1" x14ac:dyDescent="0.2"/>
    <row r="48234" ht="15" customHeight="1" x14ac:dyDescent="0.2"/>
    <row r="48235" ht="15" customHeight="1" x14ac:dyDescent="0.2"/>
    <row r="48236" ht="15" customHeight="1" x14ac:dyDescent="0.2"/>
    <row r="48237" ht="15" customHeight="1" x14ac:dyDescent="0.2"/>
    <row r="48238" ht="15" customHeight="1" x14ac:dyDescent="0.2"/>
    <row r="48239" ht="15" customHeight="1" x14ac:dyDescent="0.2"/>
    <row r="48240" ht="15" customHeight="1" x14ac:dyDescent="0.2"/>
    <row r="48241" ht="15" customHeight="1" x14ac:dyDescent="0.2"/>
    <row r="48242" ht="15" customHeight="1" x14ac:dyDescent="0.2"/>
    <row r="48243" ht="15" customHeight="1" x14ac:dyDescent="0.2"/>
    <row r="48244" ht="15" customHeight="1" x14ac:dyDescent="0.2"/>
    <row r="48245" ht="15" customHeight="1" x14ac:dyDescent="0.2"/>
    <row r="48246" ht="15" customHeight="1" x14ac:dyDescent="0.2"/>
    <row r="48247" ht="15" customHeight="1" x14ac:dyDescent="0.2"/>
    <row r="48248" ht="15" customHeight="1" x14ac:dyDescent="0.2"/>
    <row r="48249" ht="15" customHeight="1" x14ac:dyDescent="0.2"/>
    <row r="48250" ht="15" customHeight="1" x14ac:dyDescent="0.2"/>
    <row r="48251" ht="15" customHeight="1" x14ac:dyDescent="0.2"/>
    <row r="48252" ht="15" customHeight="1" x14ac:dyDescent="0.2"/>
    <row r="48253" ht="15" customHeight="1" x14ac:dyDescent="0.2"/>
    <row r="48254" ht="15" customHeight="1" x14ac:dyDescent="0.2"/>
    <row r="48255" ht="15" customHeight="1" x14ac:dyDescent="0.2"/>
    <row r="48256" ht="15" customHeight="1" x14ac:dyDescent="0.2"/>
    <row r="48257" ht="15" customHeight="1" x14ac:dyDescent="0.2"/>
    <row r="48258" ht="15" customHeight="1" x14ac:dyDescent="0.2"/>
    <row r="48259" ht="15" customHeight="1" x14ac:dyDescent="0.2"/>
    <row r="48260" ht="15" customHeight="1" x14ac:dyDescent="0.2"/>
    <row r="48261" ht="15" customHeight="1" x14ac:dyDescent="0.2"/>
    <row r="48262" ht="15" customHeight="1" x14ac:dyDescent="0.2"/>
    <row r="48263" ht="15" customHeight="1" x14ac:dyDescent="0.2"/>
    <row r="48264" ht="15" customHeight="1" x14ac:dyDescent="0.2"/>
    <row r="48265" ht="15" customHeight="1" x14ac:dyDescent="0.2"/>
    <row r="48266" ht="15" customHeight="1" x14ac:dyDescent="0.2"/>
    <row r="48267" ht="15" customHeight="1" x14ac:dyDescent="0.2"/>
    <row r="48268" ht="15" customHeight="1" x14ac:dyDescent="0.2"/>
    <row r="48269" ht="15" customHeight="1" x14ac:dyDescent="0.2"/>
    <row r="48270" ht="15" customHeight="1" x14ac:dyDescent="0.2"/>
    <row r="48271" ht="15" customHeight="1" x14ac:dyDescent="0.2"/>
    <row r="48272" ht="15" customHeight="1" x14ac:dyDescent="0.2"/>
    <row r="48273" ht="15" customHeight="1" x14ac:dyDescent="0.2"/>
    <row r="48274" ht="15" customHeight="1" x14ac:dyDescent="0.2"/>
    <row r="48275" ht="15" customHeight="1" x14ac:dyDescent="0.2"/>
    <row r="48276" ht="15" customHeight="1" x14ac:dyDescent="0.2"/>
    <row r="48277" ht="15" customHeight="1" x14ac:dyDescent="0.2"/>
    <row r="48278" ht="15" customHeight="1" x14ac:dyDescent="0.2"/>
    <row r="48279" ht="15" customHeight="1" x14ac:dyDescent="0.2"/>
    <row r="48280" ht="15" customHeight="1" x14ac:dyDescent="0.2"/>
    <row r="48281" ht="15" customHeight="1" x14ac:dyDescent="0.2"/>
    <row r="48282" ht="15" customHeight="1" x14ac:dyDescent="0.2"/>
    <row r="48283" ht="15" customHeight="1" x14ac:dyDescent="0.2"/>
    <row r="48284" ht="15" customHeight="1" x14ac:dyDescent="0.2"/>
    <row r="48285" ht="15" customHeight="1" x14ac:dyDescent="0.2"/>
    <row r="48286" ht="15" customHeight="1" x14ac:dyDescent="0.2"/>
    <row r="48287" ht="15" customHeight="1" x14ac:dyDescent="0.2"/>
    <row r="48288" ht="15" customHeight="1" x14ac:dyDescent="0.2"/>
    <row r="48289" ht="15" customHeight="1" x14ac:dyDescent="0.2"/>
    <row r="48290" ht="15" customHeight="1" x14ac:dyDescent="0.2"/>
    <row r="48291" ht="15" customHeight="1" x14ac:dyDescent="0.2"/>
    <row r="48292" ht="15" customHeight="1" x14ac:dyDescent="0.2"/>
    <row r="48293" ht="15" customHeight="1" x14ac:dyDescent="0.2"/>
    <row r="48294" ht="15" customHeight="1" x14ac:dyDescent="0.2"/>
    <row r="48295" ht="15" customHeight="1" x14ac:dyDescent="0.2"/>
    <row r="48296" ht="15" customHeight="1" x14ac:dyDescent="0.2"/>
    <row r="48297" ht="15" customHeight="1" x14ac:dyDescent="0.2"/>
    <row r="48298" ht="15" customHeight="1" x14ac:dyDescent="0.2"/>
    <row r="48299" ht="15" customHeight="1" x14ac:dyDescent="0.2"/>
    <row r="48300" ht="15" customHeight="1" x14ac:dyDescent="0.2"/>
    <row r="48301" ht="15" customHeight="1" x14ac:dyDescent="0.2"/>
    <row r="48302" ht="15" customHeight="1" x14ac:dyDescent="0.2"/>
    <row r="48303" ht="15" customHeight="1" x14ac:dyDescent="0.2"/>
    <row r="48304" ht="15" customHeight="1" x14ac:dyDescent="0.2"/>
    <row r="48305" ht="15" customHeight="1" x14ac:dyDescent="0.2"/>
    <row r="48306" ht="15" customHeight="1" x14ac:dyDescent="0.2"/>
    <row r="48307" ht="15" customHeight="1" x14ac:dyDescent="0.2"/>
    <row r="48308" ht="15" customHeight="1" x14ac:dyDescent="0.2"/>
    <row r="48309" ht="15" customHeight="1" x14ac:dyDescent="0.2"/>
    <row r="48310" ht="15" customHeight="1" x14ac:dyDescent="0.2"/>
    <row r="48311" ht="15" customHeight="1" x14ac:dyDescent="0.2"/>
    <row r="48312" ht="15" customHeight="1" x14ac:dyDescent="0.2"/>
    <row r="48313" ht="15" customHeight="1" x14ac:dyDescent="0.2"/>
    <row r="48314" ht="15" customHeight="1" x14ac:dyDescent="0.2"/>
    <row r="48315" ht="15" customHeight="1" x14ac:dyDescent="0.2"/>
    <row r="48316" ht="15" customHeight="1" x14ac:dyDescent="0.2"/>
    <row r="48317" ht="15" customHeight="1" x14ac:dyDescent="0.2"/>
    <row r="48318" ht="15" customHeight="1" x14ac:dyDescent="0.2"/>
    <row r="48319" ht="15" customHeight="1" x14ac:dyDescent="0.2"/>
    <row r="48320" ht="15" customHeight="1" x14ac:dyDescent="0.2"/>
    <row r="48321" ht="15" customHeight="1" x14ac:dyDescent="0.2"/>
    <row r="48322" ht="15" customHeight="1" x14ac:dyDescent="0.2"/>
    <row r="48323" ht="15" customHeight="1" x14ac:dyDescent="0.2"/>
    <row r="48324" ht="15" customHeight="1" x14ac:dyDescent="0.2"/>
    <row r="48325" ht="15" customHeight="1" x14ac:dyDescent="0.2"/>
    <row r="48326" ht="15" customHeight="1" x14ac:dyDescent="0.2"/>
    <row r="48327" ht="15" customHeight="1" x14ac:dyDescent="0.2"/>
    <row r="48328" ht="15" customHeight="1" x14ac:dyDescent="0.2"/>
    <row r="48329" ht="15" customHeight="1" x14ac:dyDescent="0.2"/>
    <row r="48330" ht="15" customHeight="1" x14ac:dyDescent="0.2"/>
    <row r="48331" ht="15" customHeight="1" x14ac:dyDescent="0.2"/>
    <row r="48332" ht="15" customHeight="1" x14ac:dyDescent="0.2"/>
    <row r="48333" ht="15" customHeight="1" x14ac:dyDescent="0.2"/>
    <row r="48334" ht="15" customHeight="1" x14ac:dyDescent="0.2"/>
    <row r="48335" ht="15" customHeight="1" x14ac:dyDescent="0.2"/>
    <row r="48336" ht="15" customHeight="1" x14ac:dyDescent="0.2"/>
    <row r="48337" ht="15" customHeight="1" x14ac:dyDescent="0.2"/>
    <row r="48338" ht="15" customHeight="1" x14ac:dyDescent="0.2"/>
    <row r="48339" ht="15" customHeight="1" x14ac:dyDescent="0.2"/>
    <row r="48340" ht="15" customHeight="1" x14ac:dyDescent="0.2"/>
    <row r="48341" ht="15" customHeight="1" x14ac:dyDescent="0.2"/>
    <row r="48342" ht="15" customHeight="1" x14ac:dyDescent="0.2"/>
    <row r="48343" ht="15" customHeight="1" x14ac:dyDescent="0.2"/>
    <row r="48344" ht="15" customHeight="1" x14ac:dyDescent="0.2"/>
    <row r="48345" ht="15" customHeight="1" x14ac:dyDescent="0.2"/>
    <row r="48346" ht="15" customHeight="1" x14ac:dyDescent="0.2"/>
    <row r="48347" ht="15" customHeight="1" x14ac:dyDescent="0.2"/>
    <row r="48348" ht="15" customHeight="1" x14ac:dyDescent="0.2"/>
    <row r="48349" ht="15" customHeight="1" x14ac:dyDescent="0.2"/>
    <row r="48350" ht="15" customHeight="1" x14ac:dyDescent="0.2"/>
    <row r="48351" ht="15" customHeight="1" x14ac:dyDescent="0.2"/>
    <row r="48352" ht="15" customHeight="1" x14ac:dyDescent="0.2"/>
    <row r="48353" ht="15" customHeight="1" x14ac:dyDescent="0.2"/>
    <row r="48354" ht="15" customHeight="1" x14ac:dyDescent="0.2"/>
    <row r="48355" ht="15" customHeight="1" x14ac:dyDescent="0.2"/>
    <row r="48356" ht="15" customHeight="1" x14ac:dyDescent="0.2"/>
    <row r="48357" ht="15" customHeight="1" x14ac:dyDescent="0.2"/>
    <row r="48358" ht="15" customHeight="1" x14ac:dyDescent="0.2"/>
    <row r="48359" ht="15" customHeight="1" x14ac:dyDescent="0.2"/>
    <row r="48360" ht="15" customHeight="1" x14ac:dyDescent="0.2"/>
    <row r="48361" ht="15" customHeight="1" x14ac:dyDescent="0.2"/>
    <row r="48362" ht="15" customHeight="1" x14ac:dyDescent="0.2"/>
    <row r="48363" ht="15" customHeight="1" x14ac:dyDescent="0.2"/>
    <row r="48364" ht="15" customHeight="1" x14ac:dyDescent="0.2"/>
    <row r="48365" ht="15" customHeight="1" x14ac:dyDescent="0.2"/>
    <row r="48366" ht="15" customHeight="1" x14ac:dyDescent="0.2"/>
    <row r="48367" ht="15" customHeight="1" x14ac:dyDescent="0.2"/>
    <row r="48368" ht="15" customHeight="1" x14ac:dyDescent="0.2"/>
    <row r="48369" ht="15" customHeight="1" x14ac:dyDescent="0.2"/>
    <row r="48370" ht="15" customHeight="1" x14ac:dyDescent="0.2"/>
    <row r="48371" ht="15" customHeight="1" x14ac:dyDescent="0.2"/>
    <row r="48372" ht="15" customHeight="1" x14ac:dyDescent="0.2"/>
    <row r="48373" ht="15" customHeight="1" x14ac:dyDescent="0.2"/>
    <row r="48374" ht="15" customHeight="1" x14ac:dyDescent="0.2"/>
    <row r="48375" ht="15" customHeight="1" x14ac:dyDescent="0.2"/>
    <row r="48376" ht="15" customHeight="1" x14ac:dyDescent="0.2"/>
    <row r="48377" ht="15" customHeight="1" x14ac:dyDescent="0.2"/>
    <row r="48378" ht="15" customHeight="1" x14ac:dyDescent="0.2"/>
    <row r="48379" ht="15" customHeight="1" x14ac:dyDescent="0.2"/>
    <row r="48380" ht="15" customHeight="1" x14ac:dyDescent="0.2"/>
    <row r="48381" ht="15" customHeight="1" x14ac:dyDescent="0.2"/>
    <row r="48382" ht="15" customHeight="1" x14ac:dyDescent="0.2"/>
    <row r="48383" ht="15" customHeight="1" x14ac:dyDescent="0.2"/>
    <row r="48384" ht="15" customHeight="1" x14ac:dyDescent="0.2"/>
    <row r="48385" ht="15" customHeight="1" x14ac:dyDescent="0.2"/>
    <row r="48386" ht="15" customHeight="1" x14ac:dyDescent="0.2"/>
    <row r="48387" ht="15" customHeight="1" x14ac:dyDescent="0.2"/>
    <row r="48388" ht="15" customHeight="1" x14ac:dyDescent="0.2"/>
    <row r="48389" ht="15" customHeight="1" x14ac:dyDescent="0.2"/>
    <row r="48390" ht="15" customHeight="1" x14ac:dyDescent="0.2"/>
    <row r="48391" ht="15" customHeight="1" x14ac:dyDescent="0.2"/>
    <row r="48392" ht="15" customHeight="1" x14ac:dyDescent="0.2"/>
    <row r="48393" ht="15" customHeight="1" x14ac:dyDescent="0.2"/>
    <row r="48394" ht="15" customHeight="1" x14ac:dyDescent="0.2"/>
    <row r="48395" ht="15" customHeight="1" x14ac:dyDescent="0.2"/>
    <row r="48396" ht="15" customHeight="1" x14ac:dyDescent="0.2"/>
    <row r="48397" ht="15" customHeight="1" x14ac:dyDescent="0.2"/>
    <row r="48398" ht="15" customHeight="1" x14ac:dyDescent="0.2"/>
    <row r="48399" ht="15" customHeight="1" x14ac:dyDescent="0.2"/>
    <row r="48400" ht="15" customHeight="1" x14ac:dyDescent="0.2"/>
    <row r="48401" ht="15" customHeight="1" x14ac:dyDescent="0.2"/>
    <row r="48402" ht="15" customHeight="1" x14ac:dyDescent="0.2"/>
    <row r="48403" ht="15" customHeight="1" x14ac:dyDescent="0.2"/>
    <row r="48404" ht="15" customHeight="1" x14ac:dyDescent="0.2"/>
    <row r="48405" ht="15" customHeight="1" x14ac:dyDescent="0.2"/>
    <row r="48406" ht="15" customHeight="1" x14ac:dyDescent="0.2"/>
    <row r="48407" ht="15" customHeight="1" x14ac:dyDescent="0.2"/>
    <row r="48408" ht="15" customHeight="1" x14ac:dyDescent="0.2"/>
    <row r="48409" ht="15" customHeight="1" x14ac:dyDescent="0.2"/>
    <row r="48410" ht="15" customHeight="1" x14ac:dyDescent="0.2"/>
    <row r="48411" ht="15" customHeight="1" x14ac:dyDescent="0.2"/>
    <row r="48412" ht="15" customHeight="1" x14ac:dyDescent="0.2"/>
    <row r="48413" ht="15" customHeight="1" x14ac:dyDescent="0.2"/>
    <row r="48414" ht="15" customHeight="1" x14ac:dyDescent="0.2"/>
    <row r="48415" ht="15" customHeight="1" x14ac:dyDescent="0.2"/>
    <row r="48416" ht="15" customHeight="1" x14ac:dyDescent="0.2"/>
    <row r="48417" ht="15" customHeight="1" x14ac:dyDescent="0.2"/>
    <row r="48418" ht="15" customHeight="1" x14ac:dyDescent="0.2"/>
    <row r="48419" ht="15" customHeight="1" x14ac:dyDescent="0.2"/>
    <row r="48420" ht="15" customHeight="1" x14ac:dyDescent="0.2"/>
    <row r="48421" ht="15" customHeight="1" x14ac:dyDescent="0.2"/>
    <row r="48422" ht="15" customHeight="1" x14ac:dyDescent="0.2"/>
    <row r="48423" ht="15" customHeight="1" x14ac:dyDescent="0.2"/>
    <row r="48424" ht="15" customHeight="1" x14ac:dyDescent="0.2"/>
    <row r="48425" ht="15" customHeight="1" x14ac:dyDescent="0.2"/>
    <row r="48426" ht="15" customHeight="1" x14ac:dyDescent="0.2"/>
    <row r="48427" ht="15" customHeight="1" x14ac:dyDescent="0.2"/>
    <row r="48428" ht="15" customHeight="1" x14ac:dyDescent="0.2"/>
    <row r="48429" ht="15" customHeight="1" x14ac:dyDescent="0.2"/>
    <row r="48430" ht="15" customHeight="1" x14ac:dyDescent="0.2"/>
    <row r="48431" ht="15" customHeight="1" x14ac:dyDescent="0.2"/>
    <row r="48432" ht="15" customHeight="1" x14ac:dyDescent="0.2"/>
    <row r="48433" ht="15" customHeight="1" x14ac:dyDescent="0.2"/>
    <row r="48434" ht="15" customHeight="1" x14ac:dyDescent="0.2"/>
    <row r="48435" ht="15" customHeight="1" x14ac:dyDescent="0.2"/>
    <row r="48436" ht="15" customHeight="1" x14ac:dyDescent="0.2"/>
    <row r="48437" ht="15" customHeight="1" x14ac:dyDescent="0.2"/>
    <row r="48438" ht="15" customHeight="1" x14ac:dyDescent="0.2"/>
    <row r="48439" ht="15" customHeight="1" x14ac:dyDescent="0.2"/>
    <row r="48440" ht="15" customHeight="1" x14ac:dyDescent="0.2"/>
    <row r="48441" ht="15" customHeight="1" x14ac:dyDescent="0.2"/>
    <row r="48442" ht="15" customHeight="1" x14ac:dyDescent="0.2"/>
    <row r="48443" ht="15" customHeight="1" x14ac:dyDescent="0.2"/>
    <row r="48444" ht="15" customHeight="1" x14ac:dyDescent="0.2"/>
    <row r="48445" ht="15" customHeight="1" x14ac:dyDescent="0.2"/>
    <row r="48446" ht="15" customHeight="1" x14ac:dyDescent="0.2"/>
    <row r="48447" ht="15" customHeight="1" x14ac:dyDescent="0.2"/>
    <row r="48448" ht="15" customHeight="1" x14ac:dyDescent="0.2"/>
    <row r="48449" ht="15" customHeight="1" x14ac:dyDescent="0.2"/>
    <row r="48450" ht="15" customHeight="1" x14ac:dyDescent="0.2"/>
    <row r="48451" ht="15" customHeight="1" x14ac:dyDescent="0.2"/>
    <row r="48452" ht="15" customHeight="1" x14ac:dyDescent="0.2"/>
    <row r="48453" ht="15" customHeight="1" x14ac:dyDescent="0.2"/>
    <row r="48454" ht="15" customHeight="1" x14ac:dyDescent="0.2"/>
    <row r="48455" ht="15" customHeight="1" x14ac:dyDescent="0.2"/>
    <row r="48456" ht="15" customHeight="1" x14ac:dyDescent="0.2"/>
    <row r="48457" ht="15" customHeight="1" x14ac:dyDescent="0.2"/>
    <row r="48458" ht="15" customHeight="1" x14ac:dyDescent="0.2"/>
    <row r="48459" ht="15" customHeight="1" x14ac:dyDescent="0.2"/>
    <row r="48460" ht="15" customHeight="1" x14ac:dyDescent="0.2"/>
    <row r="48461" ht="15" customHeight="1" x14ac:dyDescent="0.2"/>
    <row r="48462" ht="15" customHeight="1" x14ac:dyDescent="0.2"/>
    <row r="48463" ht="15" customHeight="1" x14ac:dyDescent="0.2"/>
    <row r="48464" ht="15" customHeight="1" x14ac:dyDescent="0.2"/>
    <row r="48465" ht="15" customHeight="1" x14ac:dyDescent="0.2"/>
    <row r="48466" ht="15" customHeight="1" x14ac:dyDescent="0.2"/>
    <row r="48467" ht="15" customHeight="1" x14ac:dyDescent="0.2"/>
    <row r="48468" ht="15" customHeight="1" x14ac:dyDescent="0.2"/>
    <row r="48469" ht="15" customHeight="1" x14ac:dyDescent="0.2"/>
    <row r="48470" ht="15" customHeight="1" x14ac:dyDescent="0.2"/>
    <row r="48471" ht="15" customHeight="1" x14ac:dyDescent="0.2"/>
    <row r="48472" ht="15" customHeight="1" x14ac:dyDescent="0.2"/>
    <row r="48473" ht="15" customHeight="1" x14ac:dyDescent="0.2"/>
    <row r="48474" ht="15" customHeight="1" x14ac:dyDescent="0.2"/>
    <row r="48475" ht="15" customHeight="1" x14ac:dyDescent="0.2"/>
    <row r="48476" ht="15" customHeight="1" x14ac:dyDescent="0.2"/>
    <row r="48477" ht="15" customHeight="1" x14ac:dyDescent="0.2"/>
    <row r="48478" ht="15" customHeight="1" x14ac:dyDescent="0.2"/>
    <row r="48479" ht="15" customHeight="1" x14ac:dyDescent="0.2"/>
    <row r="48480" ht="15" customHeight="1" x14ac:dyDescent="0.2"/>
    <row r="48481" ht="15" customHeight="1" x14ac:dyDescent="0.2"/>
    <row r="48482" ht="15" customHeight="1" x14ac:dyDescent="0.2"/>
    <row r="48483" ht="15" customHeight="1" x14ac:dyDescent="0.2"/>
    <row r="48484" ht="15" customHeight="1" x14ac:dyDescent="0.2"/>
    <row r="48485" ht="15" customHeight="1" x14ac:dyDescent="0.2"/>
    <row r="48486" ht="15" customHeight="1" x14ac:dyDescent="0.2"/>
    <row r="48487" ht="15" customHeight="1" x14ac:dyDescent="0.2"/>
    <row r="48488" ht="15" customHeight="1" x14ac:dyDescent="0.2"/>
    <row r="48489" ht="15" customHeight="1" x14ac:dyDescent="0.2"/>
    <row r="48490" ht="15" customHeight="1" x14ac:dyDescent="0.2"/>
    <row r="48491" ht="15" customHeight="1" x14ac:dyDescent="0.2"/>
    <row r="48492" ht="15" customHeight="1" x14ac:dyDescent="0.2"/>
    <row r="48493" ht="15" customHeight="1" x14ac:dyDescent="0.2"/>
    <row r="48494" ht="15" customHeight="1" x14ac:dyDescent="0.2"/>
    <row r="48495" ht="15" customHeight="1" x14ac:dyDescent="0.2"/>
    <row r="48496" ht="15" customHeight="1" x14ac:dyDescent="0.2"/>
    <row r="48497" ht="15" customHeight="1" x14ac:dyDescent="0.2"/>
    <row r="48498" ht="15" customHeight="1" x14ac:dyDescent="0.2"/>
    <row r="48499" ht="15" customHeight="1" x14ac:dyDescent="0.2"/>
    <row r="48500" ht="15" customHeight="1" x14ac:dyDescent="0.2"/>
    <row r="48501" ht="15" customHeight="1" x14ac:dyDescent="0.2"/>
    <row r="48502" ht="15" customHeight="1" x14ac:dyDescent="0.2"/>
    <row r="48503" ht="15" customHeight="1" x14ac:dyDescent="0.2"/>
    <row r="48504" ht="15" customHeight="1" x14ac:dyDescent="0.2"/>
    <row r="48505" ht="15" customHeight="1" x14ac:dyDescent="0.2"/>
    <row r="48506" ht="15" customHeight="1" x14ac:dyDescent="0.2"/>
    <row r="48507" ht="15" customHeight="1" x14ac:dyDescent="0.2"/>
    <row r="48508" ht="15" customHeight="1" x14ac:dyDescent="0.2"/>
    <row r="48509" ht="15" customHeight="1" x14ac:dyDescent="0.2"/>
    <row r="48510" ht="15" customHeight="1" x14ac:dyDescent="0.2"/>
    <row r="48511" ht="15" customHeight="1" x14ac:dyDescent="0.2"/>
    <row r="48512" ht="15" customHeight="1" x14ac:dyDescent="0.2"/>
    <row r="48513" ht="15" customHeight="1" x14ac:dyDescent="0.2"/>
    <row r="48514" ht="15" customHeight="1" x14ac:dyDescent="0.2"/>
    <row r="48515" ht="15" customHeight="1" x14ac:dyDescent="0.2"/>
    <row r="48516" ht="15" customHeight="1" x14ac:dyDescent="0.2"/>
    <row r="48517" ht="15" customHeight="1" x14ac:dyDescent="0.2"/>
    <row r="48518" ht="15" customHeight="1" x14ac:dyDescent="0.2"/>
    <row r="48519" ht="15" customHeight="1" x14ac:dyDescent="0.2"/>
    <row r="48520" ht="15" customHeight="1" x14ac:dyDescent="0.2"/>
    <row r="48521" ht="15" customHeight="1" x14ac:dyDescent="0.2"/>
    <row r="48522" ht="15" customHeight="1" x14ac:dyDescent="0.2"/>
    <row r="48523" ht="15" customHeight="1" x14ac:dyDescent="0.2"/>
    <row r="48524" ht="15" customHeight="1" x14ac:dyDescent="0.2"/>
    <row r="48525" ht="15" customHeight="1" x14ac:dyDescent="0.2"/>
    <row r="48526" ht="15" customHeight="1" x14ac:dyDescent="0.2"/>
    <row r="48527" ht="15" customHeight="1" x14ac:dyDescent="0.2"/>
    <row r="48528" ht="15" customHeight="1" x14ac:dyDescent="0.2"/>
    <row r="48529" ht="15" customHeight="1" x14ac:dyDescent="0.2"/>
    <row r="48530" ht="15" customHeight="1" x14ac:dyDescent="0.2"/>
    <row r="48531" ht="15" customHeight="1" x14ac:dyDescent="0.2"/>
    <row r="48532" ht="15" customHeight="1" x14ac:dyDescent="0.2"/>
    <row r="48533" ht="15" customHeight="1" x14ac:dyDescent="0.2"/>
    <row r="48534" ht="15" customHeight="1" x14ac:dyDescent="0.2"/>
    <row r="48535" ht="15" customHeight="1" x14ac:dyDescent="0.2"/>
    <row r="48536" ht="15" customHeight="1" x14ac:dyDescent="0.2"/>
    <row r="48537" ht="15" customHeight="1" x14ac:dyDescent="0.2"/>
    <row r="48538" ht="15" customHeight="1" x14ac:dyDescent="0.2"/>
    <row r="48539" ht="15" customHeight="1" x14ac:dyDescent="0.2"/>
    <row r="48540" ht="15" customHeight="1" x14ac:dyDescent="0.2"/>
    <row r="48541" ht="15" customHeight="1" x14ac:dyDescent="0.2"/>
    <row r="48542" ht="15" customHeight="1" x14ac:dyDescent="0.2"/>
    <row r="48543" ht="15" customHeight="1" x14ac:dyDescent="0.2"/>
    <row r="48544" ht="15" customHeight="1" x14ac:dyDescent="0.2"/>
    <row r="48545" ht="15" customHeight="1" x14ac:dyDescent="0.2"/>
    <row r="48546" ht="15" customHeight="1" x14ac:dyDescent="0.2"/>
    <row r="48547" ht="15" customHeight="1" x14ac:dyDescent="0.2"/>
    <row r="48548" ht="15" customHeight="1" x14ac:dyDescent="0.2"/>
    <row r="48549" ht="15" customHeight="1" x14ac:dyDescent="0.2"/>
    <row r="48550" ht="15" customHeight="1" x14ac:dyDescent="0.2"/>
    <row r="48551" ht="15" customHeight="1" x14ac:dyDescent="0.2"/>
    <row r="48552" ht="15" customHeight="1" x14ac:dyDescent="0.2"/>
    <row r="48553" ht="15" customHeight="1" x14ac:dyDescent="0.2"/>
    <row r="48554" ht="15" customHeight="1" x14ac:dyDescent="0.2"/>
    <row r="48555" ht="15" customHeight="1" x14ac:dyDescent="0.2"/>
    <row r="48556" ht="15" customHeight="1" x14ac:dyDescent="0.2"/>
    <row r="48557" ht="15" customHeight="1" x14ac:dyDescent="0.2"/>
    <row r="48558" ht="15" customHeight="1" x14ac:dyDescent="0.2"/>
    <row r="48559" ht="15" customHeight="1" x14ac:dyDescent="0.2"/>
    <row r="48560" ht="15" customHeight="1" x14ac:dyDescent="0.2"/>
    <row r="48561" ht="15" customHeight="1" x14ac:dyDescent="0.2"/>
    <row r="48562" ht="15" customHeight="1" x14ac:dyDescent="0.2"/>
    <row r="48563" ht="15" customHeight="1" x14ac:dyDescent="0.2"/>
    <row r="48564" ht="15" customHeight="1" x14ac:dyDescent="0.2"/>
    <row r="48565" ht="15" customHeight="1" x14ac:dyDescent="0.2"/>
    <row r="48566" ht="15" customHeight="1" x14ac:dyDescent="0.2"/>
    <row r="48567" ht="15" customHeight="1" x14ac:dyDescent="0.2"/>
    <row r="48568" ht="15" customHeight="1" x14ac:dyDescent="0.2"/>
    <row r="48569" ht="15" customHeight="1" x14ac:dyDescent="0.2"/>
    <row r="48570" ht="15" customHeight="1" x14ac:dyDescent="0.2"/>
    <row r="48571" ht="15" customHeight="1" x14ac:dyDescent="0.2"/>
    <row r="48572" ht="15" customHeight="1" x14ac:dyDescent="0.2"/>
    <row r="48573" ht="15" customHeight="1" x14ac:dyDescent="0.2"/>
    <row r="48574" ht="15" customHeight="1" x14ac:dyDescent="0.2"/>
    <row r="48575" ht="15" customHeight="1" x14ac:dyDescent="0.2"/>
    <row r="48576" ht="15" customHeight="1" x14ac:dyDescent="0.2"/>
    <row r="48577" ht="15" customHeight="1" x14ac:dyDescent="0.2"/>
    <row r="48578" ht="15" customHeight="1" x14ac:dyDescent="0.2"/>
    <row r="48579" ht="15" customHeight="1" x14ac:dyDescent="0.2"/>
    <row r="48580" ht="15" customHeight="1" x14ac:dyDescent="0.2"/>
    <row r="48581" ht="15" customHeight="1" x14ac:dyDescent="0.2"/>
    <row r="48582" ht="15" customHeight="1" x14ac:dyDescent="0.2"/>
    <row r="48583" ht="15" customHeight="1" x14ac:dyDescent="0.2"/>
    <row r="48584" ht="15" customHeight="1" x14ac:dyDescent="0.2"/>
    <row r="48585" ht="15" customHeight="1" x14ac:dyDescent="0.2"/>
    <row r="48586" ht="15" customHeight="1" x14ac:dyDescent="0.2"/>
    <row r="48587" ht="15" customHeight="1" x14ac:dyDescent="0.2"/>
    <row r="48588" ht="15" customHeight="1" x14ac:dyDescent="0.2"/>
    <row r="48589" ht="15" customHeight="1" x14ac:dyDescent="0.2"/>
    <row r="48590" ht="15" customHeight="1" x14ac:dyDescent="0.2"/>
    <row r="48591" ht="15" customHeight="1" x14ac:dyDescent="0.2"/>
    <row r="48592" ht="15" customHeight="1" x14ac:dyDescent="0.2"/>
    <row r="48593" ht="15" customHeight="1" x14ac:dyDescent="0.2"/>
    <row r="48594" ht="15" customHeight="1" x14ac:dyDescent="0.2"/>
    <row r="48595" ht="15" customHeight="1" x14ac:dyDescent="0.2"/>
    <row r="48596" ht="15" customHeight="1" x14ac:dyDescent="0.2"/>
    <row r="48597" ht="15" customHeight="1" x14ac:dyDescent="0.2"/>
    <row r="48598" ht="15" customHeight="1" x14ac:dyDescent="0.2"/>
    <row r="48599" ht="15" customHeight="1" x14ac:dyDescent="0.2"/>
    <row r="48600" ht="15" customHeight="1" x14ac:dyDescent="0.2"/>
    <row r="48601" ht="15" customHeight="1" x14ac:dyDescent="0.2"/>
    <row r="48602" ht="15" customHeight="1" x14ac:dyDescent="0.2"/>
    <row r="48603" ht="15" customHeight="1" x14ac:dyDescent="0.2"/>
    <row r="48604" ht="15" customHeight="1" x14ac:dyDescent="0.2"/>
    <row r="48605" ht="15" customHeight="1" x14ac:dyDescent="0.2"/>
    <row r="48606" ht="15" customHeight="1" x14ac:dyDescent="0.2"/>
    <row r="48607" ht="15" customHeight="1" x14ac:dyDescent="0.2"/>
    <row r="48608" ht="15" customHeight="1" x14ac:dyDescent="0.2"/>
    <row r="48609" ht="15" customHeight="1" x14ac:dyDescent="0.2"/>
    <row r="48610" ht="15" customHeight="1" x14ac:dyDescent="0.2"/>
    <row r="48611" ht="15" customHeight="1" x14ac:dyDescent="0.2"/>
    <row r="48612" ht="15" customHeight="1" x14ac:dyDescent="0.2"/>
    <row r="48613" ht="15" customHeight="1" x14ac:dyDescent="0.2"/>
    <row r="48614" ht="15" customHeight="1" x14ac:dyDescent="0.2"/>
    <row r="48615" ht="15" customHeight="1" x14ac:dyDescent="0.2"/>
    <row r="48616" ht="15" customHeight="1" x14ac:dyDescent="0.2"/>
    <row r="48617" ht="15" customHeight="1" x14ac:dyDescent="0.2"/>
    <row r="48618" ht="15" customHeight="1" x14ac:dyDescent="0.2"/>
    <row r="48619" ht="15" customHeight="1" x14ac:dyDescent="0.2"/>
    <row r="48620" ht="15" customHeight="1" x14ac:dyDescent="0.2"/>
    <row r="48621" ht="15" customHeight="1" x14ac:dyDescent="0.2"/>
    <row r="48622" ht="15" customHeight="1" x14ac:dyDescent="0.2"/>
    <row r="48623" ht="15" customHeight="1" x14ac:dyDescent="0.2"/>
    <row r="48624" ht="15" customHeight="1" x14ac:dyDescent="0.2"/>
    <row r="48625" ht="15" customHeight="1" x14ac:dyDescent="0.2"/>
    <row r="48626" ht="15" customHeight="1" x14ac:dyDescent="0.2"/>
    <row r="48627" ht="15" customHeight="1" x14ac:dyDescent="0.2"/>
    <row r="48628" ht="15" customHeight="1" x14ac:dyDescent="0.2"/>
    <row r="48629" ht="15" customHeight="1" x14ac:dyDescent="0.2"/>
    <row r="48630" ht="15" customHeight="1" x14ac:dyDescent="0.2"/>
    <row r="48631" ht="15" customHeight="1" x14ac:dyDescent="0.2"/>
    <row r="48632" ht="15" customHeight="1" x14ac:dyDescent="0.2"/>
    <row r="48633" ht="15" customHeight="1" x14ac:dyDescent="0.2"/>
    <row r="48634" ht="15" customHeight="1" x14ac:dyDescent="0.2"/>
    <row r="48635" ht="15" customHeight="1" x14ac:dyDescent="0.2"/>
    <row r="48636" ht="15" customHeight="1" x14ac:dyDescent="0.2"/>
    <row r="48637" ht="15" customHeight="1" x14ac:dyDescent="0.2"/>
    <row r="48638" ht="15" customHeight="1" x14ac:dyDescent="0.2"/>
    <row r="48639" ht="15" customHeight="1" x14ac:dyDescent="0.2"/>
    <row r="48640" ht="15" customHeight="1" x14ac:dyDescent="0.2"/>
    <row r="48641" ht="15" customHeight="1" x14ac:dyDescent="0.2"/>
    <row r="48642" ht="15" customHeight="1" x14ac:dyDescent="0.2"/>
    <row r="48643" ht="15" customHeight="1" x14ac:dyDescent="0.2"/>
    <row r="48644" ht="15" customHeight="1" x14ac:dyDescent="0.2"/>
    <row r="48645" ht="15" customHeight="1" x14ac:dyDescent="0.2"/>
    <row r="48646" ht="15" customHeight="1" x14ac:dyDescent="0.2"/>
    <row r="48647" ht="15" customHeight="1" x14ac:dyDescent="0.2"/>
    <row r="48648" ht="15" customHeight="1" x14ac:dyDescent="0.2"/>
    <row r="48649" ht="15" customHeight="1" x14ac:dyDescent="0.2"/>
    <row r="48650" ht="15" customHeight="1" x14ac:dyDescent="0.2"/>
    <row r="48651" ht="15" customHeight="1" x14ac:dyDescent="0.2"/>
    <row r="48652" ht="15" customHeight="1" x14ac:dyDescent="0.2"/>
    <row r="48653" ht="15" customHeight="1" x14ac:dyDescent="0.2"/>
    <row r="48654" ht="15" customHeight="1" x14ac:dyDescent="0.2"/>
    <row r="48655" ht="15" customHeight="1" x14ac:dyDescent="0.2"/>
    <row r="48656" ht="15" customHeight="1" x14ac:dyDescent="0.2"/>
    <row r="48657" ht="15" customHeight="1" x14ac:dyDescent="0.2"/>
    <row r="48658" ht="15" customHeight="1" x14ac:dyDescent="0.2"/>
    <row r="48659" ht="15" customHeight="1" x14ac:dyDescent="0.2"/>
    <row r="48660" ht="15" customHeight="1" x14ac:dyDescent="0.2"/>
    <row r="48661" ht="15" customHeight="1" x14ac:dyDescent="0.2"/>
    <row r="48662" ht="15" customHeight="1" x14ac:dyDescent="0.2"/>
    <row r="48663" ht="15" customHeight="1" x14ac:dyDescent="0.2"/>
    <row r="48664" ht="15" customHeight="1" x14ac:dyDescent="0.2"/>
    <row r="48665" ht="15" customHeight="1" x14ac:dyDescent="0.2"/>
    <row r="48666" ht="15" customHeight="1" x14ac:dyDescent="0.2"/>
    <row r="48667" ht="15" customHeight="1" x14ac:dyDescent="0.2"/>
    <row r="48668" ht="15" customHeight="1" x14ac:dyDescent="0.2"/>
    <row r="48669" ht="15" customHeight="1" x14ac:dyDescent="0.2"/>
    <row r="48670" ht="15" customHeight="1" x14ac:dyDescent="0.2"/>
    <row r="48671" ht="15" customHeight="1" x14ac:dyDescent="0.2"/>
    <row r="48672" ht="15" customHeight="1" x14ac:dyDescent="0.2"/>
    <row r="48673" ht="15" customHeight="1" x14ac:dyDescent="0.2"/>
    <row r="48674" ht="15" customHeight="1" x14ac:dyDescent="0.2"/>
    <row r="48675" ht="15" customHeight="1" x14ac:dyDescent="0.2"/>
    <row r="48676" ht="15" customHeight="1" x14ac:dyDescent="0.2"/>
    <row r="48677" ht="15" customHeight="1" x14ac:dyDescent="0.2"/>
    <row r="48678" ht="15" customHeight="1" x14ac:dyDescent="0.2"/>
    <row r="48679" ht="15" customHeight="1" x14ac:dyDescent="0.2"/>
    <row r="48680" ht="15" customHeight="1" x14ac:dyDescent="0.2"/>
    <row r="48681" ht="15" customHeight="1" x14ac:dyDescent="0.2"/>
    <row r="48682" ht="15" customHeight="1" x14ac:dyDescent="0.2"/>
    <row r="48683" ht="15" customHeight="1" x14ac:dyDescent="0.2"/>
    <row r="48684" ht="15" customHeight="1" x14ac:dyDescent="0.2"/>
    <row r="48685" ht="15" customHeight="1" x14ac:dyDescent="0.2"/>
    <row r="48686" ht="15" customHeight="1" x14ac:dyDescent="0.2"/>
    <row r="48687" ht="15" customHeight="1" x14ac:dyDescent="0.2"/>
    <row r="48688" ht="15" customHeight="1" x14ac:dyDescent="0.2"/>
    <row r="48689" ht="15" customHeight="1" x14ac:dyDescent="0.2"/>
    <row r="48690" ht="15" customHeight="1" x14ac:dyDescent="0.2"/>
    <row r="48691" ht="15" customHeight="1" x14ac:dyDescent="0.2"/>
    <row r="48692" ht="15" customHeight="1" x14ac:dyDescent="0.2"/>
    <row r="48693" ht="15" customHeight="1" x14ac:dyDescent="0.2"/>
    <row r="48694" ht="15" customHeight="1" x14ac:dyDescent="0.2"/>
    <row r="48695" ht="15" customHeight="1" x14ac:dyDescent="0.2"/>
    <row r="48696" ht="15" customHeight="1" x14ac:dyDescent="0.2"/>
    <row r="48697" ht="15" customHeight="1" x14ac:dyDescent="0.2"/>
    <row r="48698" ht="15" customHeight="1" x14ac:dyDescent="0.2"/>
    <row r="48699" ht="15" customHeight="1" x14ac:dyDescent="0.2"/>
    <row r="48700" ht="15" customHeight="1" x14ac:dyDescent="0.2"/>
    <row r="48701" ht="15" customHeight="1" x14ac:dyDescent="0.2"/>
    <row r="48702" ht="15" customHeight="1" x14ac:dyDescent="0.2"/>
    <row r="48703" ht="15" customHeight="1" x14ac:dyDescent="0.2"/>
    <row r="48704" ht="15" customHeight="1" x14ac:dyDescent="0.2"/>
    <row r="48705" ht="15" customHeight="1" x14ac:dyDescent="0.2"/>
    <row r="48706" ht="15" customHeight="1" x14ac:dyDescent="0.2"/>
    <row r="48707" ht="15" customHeight="1" x14ac:dyDescent="0.2"/>
    <row r="48708" ht="15" customHeight="1" x14ac:dyDescent="0.2"/>
    <row r="48709" ht="15" customHeight="1" x14ac:dyDescent="0.2"/>
    <row r="48710" ht="15" customHeight="1" x14ac:dyDescent="0.2"/>
    <row r="48711" ht="15" customHeight="1" x14ac:dyDescent="0.2"/>
    <row r="48712" ht="15" customHeight="1" x14ac:dyDescent="0.2"/>
    <row r="48713" ht="15" customHeight="1" x14ac:dyDescent="0.2"/>
    <row r="48714" ht="15" customHeight="1" x14ac:dyDescent="0.2"/>
    <row r="48715" ht="15" customHeight="1" x14ac:dyDescent="0.2"/>
    <row r="48716" ht="15" customHeight="1" x14ac:dyDescent="0.2"/>
    <row r="48717" ht="15" customHeight="1" x14ac:dyDescent="0.2"/>
    <row r="48718" ht="15" customHeight="1" x14ac:dyDescent="0.2"/>
    <row r="48719" ht="15" customHeight="1" x14ac:dyDescent="0.2"/>
    <row r="48720" ht="15" customHeight="1" x14ac:dyDescent="0.2"/>
    <row r="48721" ht="15" customHeight="1" x14ac:dyDescent="0.2"/>
    <row r="48722" ht="15" customHeight="1" x14ac:dyDescent="0.2"/>
    <row r="48723" ht="15" customHeight="1" x14ac:dyDescent="0.2"/>
    <row r="48724" ht="15" customHeight="1" x14ac:dyDescent="0.2"/>
    <row r="48725" ht="15" customHeight="1" x14ac:dyDescent="0.2"/>
    <row r="48726" ht="15" customHeight="1" x14ac:dyDescent="0.2"/>
    <row r="48727" ht="15" customHeight="1" x14ac:dyDescent="0.2"/>
    <row r="48728" ht="15" customHeight="1" x14ac:dyDescent="0.2"/>
    <row r="48729" ht="15" customHeight="1" x14ac:dyDescent="0.2"/>
    <row r="48730" ht="15" customHeight="1" x14ac:dyDescent="0.2"/>
    <row r="48731" ht="15" customHeight="1" x14ac:dyDescent="0.2"/>
    <row r="48732" ht="15" customHeight="1" x14ac:dyDescent="0.2"/>
    <row r="48733" ht="15" customHeight="1" x14ac:dyDescent="0.2"/>
    <row r="48734" ht="15" customHeight="1" x14ac:dyDescent="0.2"/>
    <row r="48735" ht="15" customHeight="1" x14ac:dyDescent="0.2"/>
    <row r="48736" ht="15" customHeight="1" x14ac:dyDescent="0.2"/>
    <row r="48737" ht="15" customHeight="1" x14ac:dyDescent="0.2"/>
    <row r="48738" ht="15" customHeight="1" x14ac:dyDescent="0.2"/>
    <row r="48739" ht="15" customHeight="1" x14ac:dyDescent="0.2"/>
    <row r="48740" ht="15" customHeight="1" x14ac:dyDescent="0.2"/>
    <row r="48741" ht="15" customHeight="1" x14ac:dyDescent="0.2"/>
    <row r="48742" ht="15" customHeight="1" x14ac:dyDescent="0.2"/>
    <row r="48743" ht="15" customHeight="1" x14ac:dyDescent="0.2"/>
    <row r="48744" ht="15" customHeight="1" x14ac:dyDescent="0.2"/>
    <row r="48745" ht="15" customHeight="1" x14ac:dyDescent="0.2"/>
    <row r="48746" ht="15" customHeight="1" x14ac:dyDescent="0.2"/>
    <row r="48747" ht="15" customHeight="1" x14ac:dyDescent="0.2"/>
    <row r="48748" ht="15" customHeight="1" x14ac:dyDescent="0.2"/>
    <row r="48749" ht="15" customHeight="1" x14ac:dyDescent="0.2"/>
    <row r="48750" ht="15" customHeight="1" x14ac:dyDescent="0.2"/>
    <row r="48751" ht="15" customHeight="1" x14ac:dyDescent="0.2"/>
    <row r="48752" ht="15" customHeight="1" x14ac:dyDescent="0.2"/>
    <row r="48753" ht="15" customHeight="1" x14ac:dyDescent="0.2"/>
    <row r="48754" ht="15" customHeight="1" x14ac:dyDescent="0.2"/>
    <row r="48755" ht="15" customHeight="1" x14ac:dyDescent="0.2"/>
    <row r="48756" ht="15" customHeight="1" x14ac:dyDescent="0.2"/>
    <row r="48757" ht="15" customHeight="1" x14ac:dyDescent="0.2"/>
    <row r="48758" ht="15" customHeight="1" x14ac:dyDescent="0.2"/>
    <row r="48759" ht="15" customHeight="1" x14ac:dyDescent="0.2"/>
    <row r="48760" ht="15" customHeight="1" x14ac:dyDescent="0.2"/>
    <row r="48761" ht="15" customHeight="1" x14ac:dyDescent="0.2"/>
    <row r="48762" ht="15" customHeight="1" x14ac:dyDescent="0.2"/>
    <row r="48763" ht="15" customHeight="1" x14ac:dyDescent="0.2"/>
    <row r="48764" ht="15" customHeight="1" x14ac:dyDescent="0.2"/>
    <row r="48765" ht="15" customHeight="1" x14ac:dyDescent="0.2"/>
    <row r="48766" ht="15" customHeight="1" x14ac:dyDescent="0.2"/>
    <row r="48767" ht="15" customHeight="1" x14ac:dyDescent="0.2"/>
    <row r="48768" ht="15" customHeight="1" x14ac:dyDescent="0.2"/>
    <row r="48769" ht="15" customHeight="1" x14ac:dyDescent="0.2"/>
    <row r="48770" ht="15" customHeight="1" x14ac:dyDescent="0.2"/>
    <row r="48771" ht="15" customHeight="1" x14ac:dyDescent="0.2"/>
    <row r="48772" ht="15" customHeight="1" x14ac:dyDescent="0.2"/>
    <row r="48773" ht="15" customHeight="1" x14ac:dyDescent="0.2"/>
    <row r="48774" ht="15" customHeight="1" x14ac:dyDescent="0.2"/>
    <row r="48775" ht="15" customHeight="1" x14ac:dyDescent="0.2"/>
    <row r="48776" ht="15" customHeight="1" x14ac:dyDescent="0.2"/>
    <row r="48777" ht="15" customHeight="1" x14ac:dyDescent="0.2"/>
    <row r="48778" ht="15" customHeight="1" x14ac:dyDescent="0.2"/>
    <row r="48779" ht="15" customHeight="1" x14ac:dyDescent="0.2"/>
    <row r="48780" ht="15" customHeight="1" x14ac:dyDescent="0.2"/>
    <row r="48781" ht="15" customHeight="1" x14ac:dyDescent="0.2"/>
    <row r="48782" ht="15" customHeight="1" x14ac:dyDescent="0.2"/>
    <row r="48783" ht="15" customHeight="1" x14ac:dyDescent="0.2"/>
    <row r="48784" ht="15" customHeight="1" x14ac:dyDescent="0.2"/>
    <row r="48785" ht="15" customHeight="1" x14ac:dyDescent="0.2"/>
    <row r="48786" ht="15" customHeight="1" x14ac:dyDescent="0.2"/>
    <row r="48787" ht="15" customHeight="1" x14ac:dyDescent="0.2"/>
    <row r="48788" ht="15" customHeight="1" x14ac:dyDescent="0.2"/>
    <row r="48789" ht="15" customHeight="1" x14ac:dyDescent="0.2"/>
    <row r="48790" ht="15" customHeight="1" x14ac:dyDescent="0.2"/>
    <row r="48791" ht="15" customHeight="1" x14ac:dyDescent="0.2"/>
    <row r="48792" ht="15" customHeight="1" x14ac:dyDescent="0.2"/>
    <row r="48793" ht="15" customHeight="1" x14ac:dyDescent="0.2"/>
    <row r="48794" ht="15" customHeight="1" x14ac:dyDescent="0.2"/>
    <row r="48795" ht="15" customHeight="1" x14ac:dyDescent="0.2"/>
    <row r="48796" ht="15" customHeight="1" x14ac:dyDescent="0.2"/>
    <row r="48797" ht="15" customHeight="1" x14ac:dyDescent="0.2"/>
    <row r="48798" ht="15" customHeight="1" x14ac:dyDescent="0.2"/>
    <row r="48799" ht="15" customHeight="1" x14ac:dyDescent="0.2"/>
    <row r="48800" ht="15" customHeight="1" x14ac:dyDescent="0.2"/>
    <row r="48801" ht="15" customHeight="1" x14ac:dyDescent="0.2"/>
    <row r="48802" ht="15" customHeight="1" x14ac:dyDescent="0.2"/>
    <row r="48803" ht="15" customHeight="1" x14ac:dyDescent="0.2"/>
    <row r="48804" ht="15" customHeight="1" x14ac:dyDescent="0.2"/>
    <row r="48805" ht="15" customHeight="1" x14ac:dyDescent="0.2"/>
    <row r="48806" ht="15" customHeight="1" x14ac:dyDescent="0.2"/>
    <row r="48807" ht="15" customHeight="1" x14ac:dyDescent="0.2"/>
    <row r="48808" ht="15" customHeight="1" x14ac:dyDescent="0.2"/>
    <row r="48809" ht="15" customHeight="1" x14ac:dyDescent="0.2"/>
    <row r="48810" ht="15" customHeight="1" x14ac:dyDescent="0.2"/>
    <row r="48811" ht="15" customHeight="1" x14ac:dyDescent="0.2"/>
    <row r="48812" ht="15" customHeight="1" x14ac:dyDescent="0.2"/>
    <row r="48813" ht="15" customHeight="1" x14ac:dyDescent="0.2"/>
    <row r="48814" ht="15" customHeight="1" x14ac:dyDescent="0.2"/>
    <row r="48815" ht="15" customHeight="1" x14ac:dyDescent="0.2"/>
    <row r="48816" ht="15" customHeight="1" x14ac:dyDescent="0.2"/>
    <row r="48817" ht="15" customHeight="1" x14ac:dyDescent="0.2"/>
    <row r="48818" ht="15" customHeight="1" x14ac:dyDescent="0.2"/>
    <row r="48819" ht="15" customHeight="1" x14ac:dyDescent="0.2"/>
    <row r="48820" ht="15" customHeight="1" x14ac:dyDescent="0.2"/>
    <row r="48821" ht="15" customHeight="1" x14ac:dyDescent="0.2"/>
    <row r="48822" ht="15" customHeight="1" x14ac:dyDescent="0.2"/>
    <row r="48823" ht="15" customHeight="1" x14ac:dyDescent="0.2"/>
    <row r="48824" ht="15" customHeight="1" x14ac:dyDescent="0.2"/>
    <row r="48825" ht="15" customHeight="1" x14ac:dyDescent="0.2"/>
    <row r="48826" ht="15" customHeight="1" x14ac:dyDescent="0.2"/>
    <row r="48827" ht="15" customHeight="1" x14ac:dyDescent="0.2"/>
    <row r="48828" ht="15" customHeight="1" x14ac:dyDescent="0.2"/>
    <row r="48829" ht="15" customHeight="1" x14ac:dyDescent="0.2"/>
    <row r="48830" ht="15" customHeight="1" x14ac:dyDescent="0.2"/>
    <row r="48831" ht="15" customHeight="1" x14ac:dyDescent="0.2"/>
    <row r="48832" ht="15" customHeight="1" x14ac:dyDescent="0.2"/>
    <row r="48833" ht="15" customHeight="1" x14ac:dyDescent="0.2"/>
    <row r="48834" ht="15" customHeight="1" x14ac:dyDescent="0.2"/>
    <row r="48835" ht="15" customHeight="1" x14ac:dyDescent="0.2"/>
    <row r="48836" ht="15" customHeight="1" x14ac:dyDescent="0.2"/>
    <row r="48837" ht="15" customHeight="1" x14ac:dyDescent="0.2"/>
    <row r="48838" ht="15" customHeight="1" x14ac:dyDescent="0.2"/>
    <row r="48839" ht="15" customHeight="1" x14ac:dyDescent="0.2"/>
    <row r="48840" ht="15" customHeight="1" x14ac:dyDescent="0.2"/>
    <row r="48841" ht="15" customHeight="1" x14ac:dyDescent="0.2"/>
    <row r="48842" ht="15" customHeight="1" x14ac:dyDescent="0.2"/>
    <row r="48843" ht="15" customHeight="1" x14ac:dyDescent="0.2"/>
    <row r="48844" ht="15" customHeight="1" x14ac:dyDescent="0.2"/>
    <row r="48845" ht="15" customHeight="1" x14ac:dyDescent="0.2"/>
    <row r="48846" ht="15" customHeight="1" x14ac:dyDescent="0.2"/>
    <row r="48847" ht="15" customHeight="1" x14ac:dyDescent="0.2"/>
    <row r="48848" ht="15" customHeight="1" x14ac:dyDescent="0.2"/>
    <row r="48849" ht="15" customHeight="1" x14ac:dyDescent="0.2"/>
    <row r="48850" ht="15" customHeight="1" x14ac:dyDescent="0.2"/>
    <row r="48851" ht="15" customHeight="1" x14ac:dyDescent="0.2"/>
    <row r="48852" ht="15" customHeight="1" x14ac:dyDescent="0.2"/>
    <row r="48853" ht="15" customHeight="1" x14ac:dyDescent="0.2"/>
    <row r="48854" ht="15" customHeight="1" x14ac:dyDescent="0.2"/>
    <row r="48855" ht="15" customHeight="1" x14ac:dyDescent="0.2"/>
    <row r="48856" ht="15" customHeight="1" x14ac:dyDescent="0.2"/>
    <row r="48857" ht="15" customHeight="1" x14ac:dyDescent="0.2"/>
    <row r="48858" ht="15" customHeight="1" x14ac:dyDescent="0.2"/>
    <row r="48859" ht="15" customHeight="1" x14ac:dyDescent="0.2"/>
    <row r="48860" ht="15" customHeight="1" x14ac:dyDescent="0.2"/>
    <row r="48861" ht="15" customHeight="1" x14ac:dyDescent="0.2"/>
    <row r="48862" ht="15" customHeight="1" x14ac:dyDescent="0.2"/>
    <row r="48863" ht="15" customHeight="1" x14ac:dyDescent="0.2"/>
    <row r="48864" ht="15" customHeight="1" x14ac:dyDescent="0.2"/>
    <row r="48865" ht="15" customHeight="1" x14ac:dyDescent="0.2"/>
    <row r="48866" ht="15" customHeight="1" x14ac:dyDescent="0.2"/>
    <row r="48867" ht="15" customHeight="1" x14ac:dyDescent="0.2"/>
    <row r="48868" ht="15" customHeight="1" x14ac:dyDescent="0.2"/>
    <row r="48869" ht="15" customHeight="1" x14ac:dyDescent="0.2"/>
    <row r="48870" ht="15" customHeight="1" x14ac:dyDescent="0.2"/>
    <row r="48871" ht="15" customHeight="1" x14ac:dyDescent="0.2"/>
    <row r="48872" ht="15" customHeight="1" x14ac:dyDescent="0.2"/>
    <row r="48873" ht="15" customHeight="1" x14ac:dyDescent="0.2"/>
    <row r="48874" ht="15" customHeight="1" x14ac:dyDescent="0.2"/>
    <row r="48875" ht="15" customHeight="1" x14ac:dyDescent="0.2"/>
    <row r="48876" ht="15" customHeight="1" x14ac:dyDescent="0.2"/>
    <row r="48877" ht="15" customHeight="1" x14ac:dyDescent="0.2"/>
    <row r="48878" ht="15" customHeight="1" x14ac:dyDescent="0.2"/>
    <row r="48879" ht="15" customHeight="1" x14ac:dyDescent="0.2"/>
    <row r="48880" ht="15" customHeight="1" x14ac:dyDescent="0.2"/>
    <row r="48881" ht="15" customHeight="1" x14ac:dyDescent="0.2"/>
    <row r="48882" ht="15" customHeight="1" x14ac:dyDescent="0.2"/>
    <row r="48883" ht="15" customHeight="1" x14ac:dyDescent="0.2"/>
    <row r="48884" ht="15" customHeight="1" x14ac:dyDescent="0.2"/>
    <row r="48885" ht="15" customHeight="1" x14ac:dyDescent="0.2"/>
    <row r="48886" ht="15" customHeight="1" x14ac:dyDescent="0.2"/>
    <row r="48887" ht="15" customHeight="1" x14ac:dyDescent="0.2"/>
    <row r="48888" ht="15" customHeight="1" x14ac:dyDescent="0.2"/>
    <row r="48889" ht="15" customHeight="1" x14ac:dyDescent="0.2"/>
    <row r="48890" ht="15" customHeight="1" x14ac:dyDescent="0.2"/>
    <row r="48891" ht="15" customHeight="1" x14ac:dyDescent="0.2"/>
    <row r="48892" ht="15" customHeight="1" x14ac:dyDescent="0.2"/>
    <row r="48893" ht="15" customHeight="1" x14ac:dyDescent="0.2"/>
    <row r="48894" ht="15" customHeight="1" x14ac:dyDescent="0.2"/>
    <row r="48895" ht="15" customHeight="1" x14ac:dyDescent="0.2"/>
    <row r="48896" ht="15" customHeight="1" x14ac:dyDescent="0.2"/>
    <row r="48897" ht="15" customHeight="1" x14ac:dyDescent="0.2"/>
    <row r="48898" ht="15" customHeight="1" x14ac:dyDescent="0.2"/>
    <row r="48899" ht="15" customHeight="1" x14ac:dyDescent="0.2"/>
    <row r="48900" ht="15" customHeight="1" x14ac:dyDescent="0.2"/>
    <row r="48901" ht="15" customHeight="1" x14ac:dyDescent="0.2"/>
    <row r="48902" ht="15" customHeight="1" x14ac:dyDescent="0.2"/>
    <row r="48903" ht="15" customHeight="1" x14ac:dyDescent="0.2"/>
    <row r="48904" ht="15" customHeight="1" x14ac:dyDescent="0.2"/>
    <row r="48905" ht="15" customHeight="1" x14ac:dyDescent="0.2"/>
    <row r="48906" ht="15" customHeight="1" x14ac:dyDescent="0.2"/>
    <row r="48907" ht="15" customHeight="1" x14ac:dyDescent="0.2"/>
    <row r="48908" ht="15" customHeight="1" x14ac:dyDescent="0.2"/>
    <row r="48909" ht="15" customHeight="1" x14ac:dyDescent="0.2"/>
    <row r="48910" ht="15" customHeight="1" x14ac:dyDescent="0.2"/>
    <row r="48911" ht="15" customHeight="1" x14ac:dyDescent="0.2"/>
    <row r="48912" ht="15" customHeight="1" x14ac:dyDescent="0.2"/>
    <row r="48913" ht="15" customHeight="1" x14ac:dyDescent="0.2"/>
    <row r="48914" ht="15" customHeight="1" x14ac:dyDescent="0.2"/>
    <row r="48915" ht="15" customHeight="1" x14ac:dyDescent="0.2"/>
    <row r="48916" ht="15" customHeight="1" x14ac:dyDescent="0.2"/>
    <row r="48917" ht="15" customHeight="1" x14ac:dyDescent="0.2"/>
    <row r="48918" ht="15" customHeight="1" x14ac:dyDescent="0.2"/>
    <row r="48919" ht="15" customHeight="1" x14ac:dyDescent="0.2"/>
    <row r="48920" ht="15" customHeight="1" x14ac:dyDescent="0.2"/>
    <row r="48921" ht="15" customHeight="1" x14ac:dyDescent="0.2"/>
    <row r="48922" ht="15" customHeight="1" x14ac:dyDescent="0.2"/>
    <row r="48923" ht="15" customHeight="1" x14ac:dyDescent="0.2"/>
    <row r="48924" ht="15" customHeight="1" x14ac:dyDescent="0.2"/>
    <row r="48925" ht="15" customHeight="1" x14ac:dyDescent="0.2"/>
    <row r="48926" ht="15" customHeight="1" x14ac:dyDescent="0.2"/>
    <row r="48927" ht="15" customHeight="1" x14ac:dyDescent="0.2"/>
    <row r="48928" ht="15" customHeight="1" x14ac:dyDescent="0.2"/>
    <row r="48929" ht="15" customHeight="1" x14ac:dyDescent="0.2"/>
    <row r="48930" ht="15" customHeight="1" x14ac:dyDescent="0.2"/>
    <row r="48931" ht="15" customHeight="1" x14ac:dyDescent="0.2"/>
    <row r="48932" ht="15" customHeight="1" x14ac:dyDescent="0.2"/>
    <row r="48933" ht="15" customHeight="1" x14ac:dyDescent="0.2"/>
    <row r="48934" ht="15" customHeight="1" x14ac:dyDescent="0.2"/>
    <row r="48935" ht="15" customHeight="1" x14ac:dyDescent="0.2"/>
    <row r="48936" ht="15" customHeight="1" x14ac:dyDescent="0.2"/>
    <row r="48937" ht="15" customHeight="1" x14ac:dyDescent="0.2"/>
    <row r="48938" ht="15" customHeight="1" x14ac:dyDescent="0.2"/>
    <row r="48939" ht="15" customHeight="1" x14ac:dyDescent="0.2"/>
    <row r="48940" ht="15" customHeight="1" x14ac:dyDescent="0.2"/>
    <row r="48941" ht="15" customHeight="1" x14ac:dyDescent="0.2"/>
    <row r="48942" ht="15" customHeight="1" x14ac:dyDescent="0.2"/>
    <row r="48943" ht="15" customHeight="1" x14ac:dyDescent="0.2"/>
    <row r="48944" ht="15" customHeight="1" x14ac:dyDescent="0.2"/>
    <row r="48945" ht="15" customHeight="1" x14ac:dyDescent="0.2"/>
    <row r="48946" ht="15" customHeight="1" x14ac:dyDescent="0.2"/>
    <row r="48947" ht="15" customHeight="1" x14ac:dyDescent="0.2"/>
    <row r="48948" ht="15" customHeight="1" x14ac:dyDescent="0.2"/>
    <row r="48949" ht="15" customHeight="1" x14ac:dyDescent="0.2"/>
    <row r="48950" ht="15" customHeight="1" x14ac:dyDescent="0.2"/>
    <row r="48951" ht="15" customHeight="1" x14ac:dyDescent="0.2"/>
    <row r="48952" ht="15" customHeight="1" x14ac:dyDescent="0.2"/>
    <row r="48953" ht="15" customHeight="1" x14ac:dyDescent="0.2"/>
    <row r="48954" ht="15" customHeight="1" x14ac:dyDescent="0.2"/>
    <row r="48955" ht="15" customHeight="1" x14ac:dyDescent="0.2"/>
    <row r="48956" ht="15" customHeight="1" x14ac:dyDescent="0.2"/>
    <row r="48957" ht="15" customHeight="1" x14ac:dyDescent="0.2"/>
    <row r="48958" ht="15" customHeight="1" x14ac:dyDescent="0.2"/>
    <row r="48959" ht="15" customHeight="1" x14ac:dyDescent="0.2"/>
    <row r="48960" ht="15" customHeight="1" x14ac:dyDescent="0.2"/>
    <row r="48961" ht="15" customHeight="1" x14ac:dyDescent="0.2"/>
    <row r="48962" ht="15" customHeight="1" x14ac:dyDescent="0.2"/>
    <row r="48963" ht="15" customHeight="1" x14ac:dyDescent="0.2"/>
    <row r="48964" ht="15" customHeight="1" x14ac:dyDescent="0.2"/>
    <row r="48965" ht="15" customHeight="1" x14ac:dyDescent="0.2"/>
    <row r="48966" ht="15" customHeight="1" x14ac:dyDescent="0.2"/>
    <row r="48967" ht="15" customHeight="1" x14ac:dyDescent="0.2"/>
    <row r="48968" ht="15" customHeight="1" x14ac:dyDescent="0.2"/>
    <row r="48969" ht="15" customHeight="1" x14ac:dyDescent="0.2"/>
    <row r="48970" ht="15" customHeight="1" x14ac:dyDescent="0.2"/>
    <row r="48971" ht="15" customHeight="1" x14ac:dyDescent="0.2"/>
    <row r="48972" ht="15" customHeight="1" x14ac:dyDescent="0.2"/>
    <row r="48973" ht="15" customHeight="1" x14ac:dyDescent="0.2"/>
    <row r="48974" ht="15" customHeight="1" x14ac:dyDescent="0.2"/>
    <row r="48975" ht="15" customHeight="1" x14ac:dyDescent="0.2"/>
    <row r="48976" ht="15" customHeight="1" x14ac:dyDescent="0.2"/>
    <row r="48977" ht="15" customHeight="1" x14ac:dyDescent="0.2"/>
    <row r="48978" ht="15" customHeight="1" x14ac:dyDescent="0.2"/>
    <row r="48979" ht="15" customHeight="1" x14ac:dyDescent="0.2"/>
    <row r="48980" ht="15" customHeight="1" x14ac:dyDescent="0.2"/>
    <row r="48981" ht="15" customHeight="1" x14ac:dyDescent="0.2"/>
    <row r="48982" ht="15" customHeight="1" x14ac:dyDescent="0.2"/>
    <row r="48983" ht="15" customHeight="1" x14ac:dyDescent="0.2"/>
    <row r="48984" ht="15" customHeight="1" x14ac:dyDescent="0.2"/>
    <row r="48985" ht="15" customHeight="1" x14ac:dyDescent="0.2"/>
    <row r="48986" ht="15" customHeight="1" x14ac:dyDescent="0.2"/>
    <row r="48987" ht="15" customHeight="1" x14ac:dyDescent="0.2"/>
    <row r="48988" ht="15" customHeight="1" x14ac:dyDescent="0.2"/>
    <row r="48989" ht="15" customHeight="1" x14ac:dyDescent="0.2"/>
    <row r="48990" ht="15" customHeight="1" x14ac:dyDescent="0.2"/>
    <row r="48991" ht="15" customHeight="1" x14ac:dyDescent="0.2"/>
    <row r="48992" ht="15" customHeight="1" x14ac:dyDescent="0.2"/>
    <row r="48993" ht="15" customHeight="1" x14ac:dyDescent="0.2"/>
    <row r="48994" ht="15" customHeight="1" x14ac:dyDescent="0.2"/>
    <row r="48995" ht="15" customHeight="1" x14ac:dyDescent="0.2"/>
    <row r="48996" ht="15" customHeight="1" x14ac:dyDescent="0.2"/>
    <row r="48997" ht="15" customHeight="1" x14ac:dyDescent="0.2"/>
    <row r="48998" ht="15" customHeight="1" x14ac:dyDescent="0.2"/>
    <row r="48999" ht="15" customHeight="1" x14ac:dyDescent="0.2"/>
    <row r="49000" ht="15" customHeight="1" x14ac:dyDescent="0.2"/>
    <row r="49001" ht="15" customHeight="1" x14ac:dyDescent="0.2"/>
    <row r="49002" ht="15" customHeight="1" x14ac:dyDescent="0.2"/>
    <row r="49003" ht="15" customHeight="1" x14ac:dyDescent="0.2"/>
    <row r="49004" ht="15" customHeight="1" x14ac:dyDescent="0.2"/>
    <row r="49005" ht="15" customHeight="1" x14ac:dyDescent="0.2"/>
    <row r="49006" ht="15" customHeight="1" x14ac:dyDescent="0.2"/>
    <row r="49007" ht="15" customHeight="1" x14ac:dyDescent="0.2"/>
    <row r="49008" ht="15" customHeight="1" x14ac:dyDescent="0.2"/>
    <row r="49009" ht="15" customHeight="1" x14ac:dyDescent="0.2"/>
    <row r="49010" ht="15" customHeight="1" x14ac:dyDescent="0.2"/>
    <row r="49011" ht="15" customHeight="1" x14ac:dyDescent="0.2"/>
    <row r="49012" ht="15" customHeight="1" x14ac:dyDescent="0.2"/>
    <row r="49013" ht="15" customHeight="1" x14ac:dyDescent="0.2"/>
    <row r="49014" ht="15" customHeight="1" x14ac:dyDescent="0.2"/>
    <row r="49015" ht="15" customHeight="1" x14ac:dyDescent="0.2"/>
    <row r="49016" ht="15" customHeight="1" x14ac:dyDescent="0.2"/>
    <row r="49017" ht="15" customHeight="1" x14ac:dyDescent="0.2"/>
    <row r="49018" ht="15" customHeight="1" x14ac:dyDescent="0.2"/>
    <row r="49019" ht="15" customHeight="1" x14ac:dyDescent="0.2"/>
    <row r="49020" ht="15" customHeight="1" x14ac:dyDescent="0.2"/>
    <row r="49021" ht="15" customHeight="1" x14ac:dyDescent="0.2"/>
    <row r="49022" ht="15" customHeight="1" x14ac:dyDescent="0.2"/>
    <row r="49023" ht="15" customHeight="1" x14ac:dyDescent="0.2"/>
    <row r="49024" ht="15" customHeight="1" x14ac:dyDescent="0.2"/>
    <row r="49025" ht="15" customHeight="1" x14ac:dyDescent="0.2"/>
    <row r="49026" ht="15" customHeight="1" x14ac:dyDescent="0.2"/>
    <row r="49027" ht="15" customHeight="1" x14ac:dyDescent="0.2"/>
    <row r="49028" ht="15" customHeight="1" x14ac:dyDescent="0.2"/>
    <row r="49029" ht="15" customHeight="1" x14ac:dyDescent="0.2"/>
    <row r="49030" ht="15" customHeight="1" x14ac:dyDescent="0.2"/>
    <row r="49031" ht="15" customHeight="1" x14ac:dyDescent="0.2"/>
    <row r="49032" ht="15" customHeight="1" x14ac:dyDescent="0.2"/>
    <row r="49033" ht="15" customHeight="1" x14ac:dyDescent="0.2"/>
    <row r="49034" ht="15" customHeight="1" x14ac:dyDescent="0.2"/>
    <row r="49035" ht="15" customHeight="1" x14ac:dyDescent="0.2"/>
    <row r="49036" ht="15" customHeight="1" x14ac:dyDescent="0.2"/>
    <row r="49037" ht="15" customHeight="1" x14ac:dyDescent="0.2"/>
    <row r="49038" ht="15" customHeight="1" x14ac:dyDescent="0.2"/>
    <row r="49039" ht="15" customHeight="1" x14ac:dyDescent="0.2"/>
    <row r="49040" ht="15" customHeight="1" x14ac:dyDescent="0.2"/>
    <row r="49041" ht="15" customHeight="1" x14ac:dyDescent="0.2"/>
    <row r="49042" ht="15" customHeight="1" x14ac:dyDescent="0.2"/>
    <row r="49043" ht="15" customHeight="1" x14ac:dyDescent="0.2"/>
    <row r="49044" ht="15" customHeight="1" x14ac:dyDescent="0.2"/>
    <row r="49045" ht="15" customHeight="1" x14ac:dyDescent="0.2"/>
    <row r="49046" ht="15" customHeight="1" x14ac:dyDescent="0.2"/>
    <row r="49047" ht="15" customHeight="1" x14ac:dyDescent="0.2"/>
    <row r="49048" ht="15" customHeight="1" x14ac:dyDescent="0.2"/>
    <row r="49049" ht="15" customHeight="1" x14ac:dyDescent="0.2"/>
    <row r="49050" ht="15" customHeight="1" x14ac:dyDescent="0.2"/>
    <row r="49051" ht="15" customHeight="1" x14ac:dyDescent="0.2"/>
    <row r="49052" ht="15" customHeight="1" x14ac:dyDescent="0.2"/>
    <row r="49053" ht="15" customHeight="1" x14ac:dyDescent="0.2"/>
    <row r="49054" ht="15" customHeight="1" x14ac:dyDescent="0.2"/>
    <row r="49055" ht="15" customHeight="1" x14ac:dyDescent="0.2"/>
    <row r="49056" ht="15" customHeight="1" x14ac:dyDescent="0.2"/>
    <row r="49057" ht="15" customHeight="1" x14ac:dyDescent="0.2"/>
    <row r="49058" ht="15" customHeight="1" x14ac:dyDescent="0.2"/>
    <row r="49059" ht="15" customHeight="1" x14ac:dyDescent="0.2"/>
    <row r="49060" ht="15" customHeight="1" x14ac:dyDescent="0.2"/>
    <row r="49061" ht="15" customHeight="1" x14ac:dyDescent="0.2"/>
    <row r="49062" ht="15" customHeight="1" x14ac:dyDescent="0.2"/>
    <row r="49063" ht="15" customHeight="1" x14ac:dyDescent="0.2"/>
    <row r="49064" ht="15" customHeight="1" x14ac:dyDescent="0.2"/>
    <row r="49065" ht="15" customHeight="1" x14ac:dyDescent="0.2"/>
    <row r="49066" ht="15" customHeight="1" x14ac:dyDescent="0.2"/>
    <row r="49067" ht="15" customHeight="1" x14ac:dyDescent="0.2"/>
    <row r="49068" ht="15" customHeight="1" x14ac:dyDescent="0.2"/>
    <row r="49069" ht="15" customHeight="1" x14ac:dyDescent="0.2"/>
    <row r="49070" ht="15" customHeight="1" x14ac:dyDescent="0.2"/>
    <row r="49071" ht="15" customHeight="1" x14ac:dyDescent="0.2"/>
    <row r="49072" ht="15" customHeight="1" x14ac:dyDescent="0.2"/>
    <row r="49073" ht="15" customHeight="1" x14ac:dyDescent="0.2"/>
    <row r="49074" ht="15" customHeight="1" x14ac:dyDescent="0.2"/>
    <row r="49075" ht="15" customHeight="1" x14ac:dyDescent="0.2"/>
    <row r="49076" ht="15" customHeight="1" x14ac:dyDescent="0.2"/>
    <row r="49077" ht="15" customHeight="1" x14ac:dyDescent="0.2"/>
    <row r="49078" ht="15" customHeight="1" x14ac:dyDescent="0.2"/>
    <row r="49079" ht="15" customHeight="1" x14ac:dyDescent="0.2"/>
    <row r="49080" ht="15" customHeight="1" x14ac:dyDescent="0.2"/>
    <row r="49081" ht="15" customHeight="1" x14ac:dyDescent="0.2"/>
    <row r="49082" ht="15" customHeight="1" x14ac:dyDescent="0.2"/>
    <row r="49083" ht="15" customHeight="1" x14ac:dyDescent="0.2"/>
    <row r="49084" ht="15" customHeight="1" x14ac:dyDescent="0.2"/>
    <row r="49085" ht="15" customHeight="1" x14ac:dyDescent="0.2"/>
    <row r="49086" ht="15" customHeight="1" x14ac:dyDescent="0.2"/>
    <row r="49087" ht="15" customHeight="1" x14ac:dyDescent="0.2"/>
    <row r="49088" ht="15" customHeight="1" x14ac:dyDescent="0.2"/>
    <row r="49089" ht="15" customHeight="1" x14ac:dyDescent="0.2"/>
    <row r="49090" ht="15" customHeight="1" x14ac:dyDescent="0.2"/>
    <row r="49091" ht="15" customHeight="1" x14ac:dyDescent="0.2"/>
    <row r="49092" ht="15" customHeight="1" x14ac:dyDescent="0.2"/>
    <row r="49093" ht="15" customHeight="1" x14ac:dyDescent="0.2"/>
    <row r="49094" ht="15" customHeight="1" x14ac:dyDescent="0.2"/>
    <row r="49095" ht="15" customHeight="1" x14ac:dyDescent="0.2"/>
    <row r="49096" ht="15" customHeight="1" x14ac:dyDescent="0.2"/>
    <row r="49097" ht="15" customHeight="1" x14ac:dyDescent="0.2"/>
    <row r="49098" ht="15" customHeight="1" x14ac:dyDescent="0.2"/>
    <row r="49099" ht="15" customHeight="1" x14ac:dyDescent="0.2"/>
    <row r="49100" ht="15" customHeight="1" x14ac:dyDescent="0.2"/>
    <row r="49101" ht="15" customHeight="1" x14ac:dyDescent="0.2"/>
    <row r="49102" ht="15" customHeight="1" x14ac:dyDescent="0.2"/>
    <row r="49103" ht="15" customHeight="1" x14ac:dyDescent="0.2"/>
    <row r="49104" ht="15" customHeight="1" x14ac:dyDescent="0.2"/>
    <row r="49105" ht="15" customHeight="1" x14ac:dyDescent="0.2"/>
    <row r="49106" ht="15" customHeight="1" x14ac:dyDescent="0.2"/>
    <row r="49107" ht="15" customHeight="1" x14ac:dyDescent="0.2"/>
    <row r="49108" ht="15" customHeight="1" x14ac:dyDescent="0.2"/>
    <row r="49109" ht="15" customHeight="1" x14ac:dyDescent="0.2"/>
    <row r="49110" ht="15" customHeight="1" x14ac:dyDescent="0.2"/>
    <row r="49111" ht="15" customHeight="1" x14ac:dyDescent="0.2"/>
    <row r="49112" ht="15" customHeight="1" x14ac:dyDescent="0.2"/>
    <row r="49113" ht="15" customHeight="1" x14ac:dyDescent="0.2"/>
    <row r="49114" ht="15" customHeight="1" x14ac:dyDescent="0.2"/>
    <row r="49115" ht="15" customHeight="1" x14ac:dyDescent="0.2"/>
    <row r="49116" ht="15" customHeight="1" x14ac:dyDescent="0.2"/>
    <row r="49117" ht="15" customHeight="1" x14ac:dyDescent="0.2"/>
    <row r="49118" ht="15" customHeight="1" x14ac:dyDescent="0.2"/>
    <row r="49119" ht="15" customHeight="1" x14ac:dyDescent="0.2"/>
    <row r="49120" ht="15" customHeight="1" x14ac:dyDescent="0.2"/>
    <row r="49121" ht="15" customHeight="1" x14ac:dyDescent="0.2"/>
    <row r="49122" ht="15" customHeight="1" x14ac:dyDescent="0.2"/>
    <row r="49123" ht="15" customHeight="1" x14ac:dyDescent="0.2"/>
    <row r="49124" ht="15" customHeight="1" x14ac:dyDescent="0.2"/>
    <row r="49125" ht="15" customHeight="1" x14ac:dyDescent="0.2"/>
    <row r="49126" ht="15" customHeight="1" x14ac:dyDescent="0.2"/>
    <row r="49127" ht="15" customHeight="1" x14ac:dyDescent="0.2"/>
    <row r="49128" ht="15" customHeight="1" x14ac:dyDescent="0.2"/>
    <row r="49129" ht="15" customHeight="1" x14ac:dyDescent="0.2"/>
    <row r="49130" ht="15" customHeight="1" x14ac:dyDescent="0.2"/>
    <row r="49131" ht="15" customHeight="1" x14ac:dyDescent="0.2"/>
    <row r="49132" ht="15" customHeight="1" x14ac:dyDescent="0.2"/>
    <row r="49133" ht="15" customHeight="1" x14ac:dyDescent="0.2"/>
    <row r="49134" ht="15" customHeight="1" x14ac:dyDescent="0.2"/>
    <row r="49135" ht="15" customHeight="1" x14ac:dyDescent="0.2"/>
    <row r="49136" ht="15" customHeight="1" x14ac:dyDescent="0.2"/>
    <row r="49137" ht="15" customHeight="1" x14ac:dyDescent="0.2"/>
    <row r="49138" ht="15" customHeight="1" x14ac:dyDescent="0.2"/>
    <row r="49139" ht="15" customHeight="1" x14ac:dyDescent="0.2"/>
    <row r="49140" ht="15" customHeight="1" x14ac:dyDescent="0.2"/>
    <row r="49141" ht="15" customHeight="1" x14ac:dyDescent="0.2"/>
    <row r="49142" ht="15" customHeight="1" x14ac:dyDescent="0.2"/>
    <row r="49143" ht="15" customHeight="1" x14ac:dyDescent="0.2"/>
    <row r="49144" ht="15" customHeight="1" x14ac:dyDescent="0.2"/>
    <row r="49145" ht="15" customHeight="1" x14ac:dyDescent="0.2"/>
    <row r="49146" ht="15" customHeight="1" x14ac:dyDescent="0.2"/>
    <row r="49147" ht="15" customHeight="1" x14ac:dyDescent="0.2"/>
    <row r="49148" ht="15" customHeight="1" x14ac:dyDescent="0.2"/>
    <row r="49149" ht="15" customHeight="1" x14ac:dyDescent="0.2"/>
    <row r="49150" ht="15" customHeight="1" x14ac:dyDescent="0.2"/>
    <row r="49151" ht="15" customHeight="1" x14ac:dyDescent="0.2"/>
    <row r="49152" ht="15" customHeight="1" x14ac:dyDescent="0.2"/>
    <row r="49153" ht="15" customHeight="1" x14ac:dyDescent="0.2"/>
    <row r="49154" ht="15" customHeight="1" x14ac:dyDescent="0.2"/>
    <row r="49155" ht="15" customHeight="1" x14ac:dyDescent="0.2"/>
    <row r="49156" ht="15" customHeight="1" x14ac:dyDescent="0.2"/>
    <row r="49157" ht="15" customHeight="1" x14ac:dyDescent="0.2"/>
    <row r="49158" ht="15" customHeight="1" x14ac:dyDescent="0.2"/>
    <row r="49159" ht="15" customHeight="1" x14ac:dyDescent="0.2"/>
    <row r="49160" ht="15" customHeight="1" x14ac:dyDescent="0.2"/>
    <row r="49161" ht="15" customHeight="1" x14ac:dyDescent="0.2"/>
    <row r="49162" ht="15" customHeight="1" x14ac:dyDescent="0.2"/>
    <row r="49163" ht="15" customHeight="1" x14ac:dyDescent="0.2"/>
    <row r="49164" ht="15" customHeight="1" x14ac:dyDescent="0.2"/>
    <row r="49165" ht="15" customHeight="1" x14ac:dyDescent="0.2"/>
    <row r="49166" ht="15" customHeight="1" x14ac:dyDescent="0.2"/>
    <row r="49167" ht="15" customHeight="1" x14ac:dyDescent="0.2"/>
    <row r="49168" ht="15" customHeight="1" x14ac:dyDescent="0.2"/>
    <row r="49169" ht="15" customHeight="1" x14ac:dyDescent="0.2"/>
    <row r="49170" ht="15" customHeight="1" x14ac:dyDescent="0.2"/>
    <row r="49171" ht="15" customHeight="1" x14ac:dyDescent="0.2"/>
    <row r="49172" ht="15" customHeight="1" x14ac:dyDescent="0.2"/>
    <row r="49173" ht="15" customHeight="1" x14ac:dyDescent="0.2"/>
    <row r="49174" ht="15" customHeight="1" x14ac:dyDescent="0.2"/>
    <row r="49175" ht="15" customHeight="1" x14ac:dyDescent="0.2"/>
    <row r="49176" ht="15" customHeight="1" x14ac:dyDescent="0.2"/>
    <row r="49177" ht="15" customHeight="1" x14ac:dyDescent="0.2"/>
    <row r="49178" ht="15" customHeight="1" x14ac:dyDescent="0.2"/>
    <row r="49179" ht="15" customHeight="1" x14ac:dyDescent="0.2"/>
    <row r="49180" ht="15" customHeight="1" x14ac:dyDescent="0.2"/>
    <row r="49181" ht="15" customHeight="1" x14ac:dyDescent="0.2"/>
    <row r="49182" ht="15" customHeight="1" x14ac:dyDescent="0.2"/>
    <row r="49183" ht="15" customHeight="1" x14ac:dyDescent="0.2"/>
    <row r="49184" ht="15" customHeight="1" x14ac:dyDescent="0.2"/>
    <row r="49185" ht="15" customHeight="1" x14ac:dyDescent="0.2"/>
    <row r="49186" ht="15" customHeight="1" x14ac:dyDescent="0.2"/>
    <row r="49187" ht="15" customHeight="1" x14ac:dyDescent="0.2"/>
    <row r="49188" ht="15" customHeight="1" x14ac:dyDescent="0.2"/>
    <row r="49189" ht="15" customHeight="1" x14ac:dyDescent="0.2"/>
    <row r="49190" ht="15" customHeight="1" x14ac:dyDescent="0.2"/>
    <row r="49191" ht="15" customHeight="1" x14ac:dyDescent="0.2"/>
    <row r="49192" ht="15" customHeight="1" x14ac:dyDescent="0.2"/>
    <row r="49193" ht="15" customHeight="1" x14ac:dyDescent="0.2"/>
    <row r="49194" ht="15" customHeight="1" x14ac:dyDescent="0.2"/>
    <row r="49195" ht="15" customHeight="1" x14ac:dyDescent="0.2"/>
    <row r="49196" ht="15" customHeight="1" x14ac:dyDescent="0.2"/>
    <row r="49197" ht="15" customHeight="1" x14ac:dyDescent="0.2"/>
    <row r="49198" ht="15" customHeight="1" x14ac:dyDescent="0.2"/>
    <row r="49199" ht="15" customHeight="1" x14ac:dyDescent="0.2"/>
    <row r="49200" ht="15" customHeight="1" x14ac:dyDescent="0.2"/>
    <row r="49201" ht="15" customHeight="1" x14ac:dyDescent="0.2"/>
    <row r="49202" ht="15" customHeight="1" x14ac:dyDescent="0.2"/>
    <row r="49203" ht="15" customHeight="1" x14ac:dyDescent="0.2"/>
    <row r="49204" ht="15" customHeight="1" x14ac:dyDescent="0.2"/>
    <row r="49205" ht="15" customHeight="1" x14ac:dyDescent="0.2"/>
    <row r="49206" ht="15" customHeight="1" x14ac:dyDescent="0.2"/>
    <row r="49207" ht="15" customHeight="1" x14ac:dyDescent="0.2"/>
    <row r="49208" ht="15" customHeight="1" x14ac:dyDescent="0.2"/>
    <row r="49209" ht="15" customHeight="1" x14ac:dyDescent="0.2"/>
    <row r="49210" ht="15" customHeight="1" x14ac:dyDescent="0.2"/>
    <row r="49211" ht="15" customHeight="1" x14ac:dyDescent="0.2"/>
    <row r="49212" ht="15" customHeight="1" x14ac:dyDescent="0.2"/>
    <row r="49213" ht="15" customHeight="1" x14ac:dyDescent="0.2"/>
    <row r="49214" ht="15" customHeight="1" x14ac:dyDescent="0.2"/>
    <row r="49215" ht="15" customHeight="1" x14ac:dyDescent="0.2"/>
    <row r="49216" ht="15" customHeight="1" x14ac:dyDescent="0.2"/>
    <row r="49217" ht="15" customHeight="1" x14ac:dyDescent="0.2"/>
    <row r="49218" ht="15" customHeight="1" x14ac:dyDescent="0.2"/>
    <row r="49219" ht="15" customHeight="1" x14ac:dyDescent="0.2"/>
    <row r="49220" ht="15" customHeight="1" x14ac:dyDescent="0.2"/>
    <row r="49221" ht="15" customHeight="1" x14ac:dyDescent="0.2"/>
    <row r="49222" ht="15" customHeight="1" x14ac:dyDescent="0.2"/>
    <row r="49223" ht="15" customHeight="1" x14ac:dyDescent="0.2"/>
    <row r="49224" ht="15" customHeight="1" x14ac:dyDescent="0.2"/>
    <row r="49225" ht="15" customHeight="1" x14ac:dyDescent="0.2"/>
    <row r="49226" ht="15" customHeight="1" x14ac:dyDescent="0.2"/>
    <row r="49227" ht="15" customHeight="1" x14ac:dyDescent="0.2"/>
    <row r="49228" ht="15" customHeight="1" x14ac:dyDescent="0.2"/>
    <row r="49229" ht="15" customHeight="1" x14ac:dyDescent="0.2"/>
    <row r="49230" ht="15" customHeight="1" x14ac:dyDescent="0.2"/>
    <row r="49231" ht="15" customHeight="1" x14ac:dyDescent="0.2"/>
    <row r="49232" ht="15" customHeight="1" x14ac:dyDescent="0.2"/>
    <row r="49233" ht="15" customHeight="1" x14ac:dyDescent="0.2"/>
    <row r="49234" ht="15" customHeight="1" x14ac:dyDescent="0.2"/>
    <row r="49235" ht="15" customHeight="1" x14ac:dyDescent="0.2"/>
    <row r="49236" ht="15" customHeight="1" x14ac:dyDescent="0.2"/>
    <row r="49237" ht="15" customHeight="1" x14ac:dyDescent="0.2"/>
    <row r="49238" ht="15" customHeight="1" x14ac:dyDescent="0.2"/>
    <row r="49239" ht="15" customHeight="1" x14ac:dyDescent="0.2"/>
    <row r="49240" ht="15" customHeight="1" x14ac:dyDescent="0.2"/>
    <row r="49241" ht="15" customHeight="1" x14ac:dyDescent="0.2"/>
    <row r="49242" ht="15" customHeight="1" x14ac:dyDescent="0.2"/>
    <row r="49243" ht="15" customHeight="1" x14ac:dyDescent="0.2"/>
    <row r="49244" ht="15" customHeight="1" x14ac:dyDescent="0.2"/>
    <row r="49245" ht="15" customHeight="1" x14ac:dyDescent="0.2"/>
    <row r="49246" ht="15" customHeight="1" x14ac:dyDescent="0.2"/>
    <row r="49247" ht="15" customHeight="1" x14ac:dyDescent="0.2"/>
    <row r="49248" ht="15" customHeight="1" x14ac:dyDescent="0.2"/>
    <row r="49249" ht="15" customHeight="1" x14ac:dyDescent="0.2"/>
    <row r="49250" ht="15" customHeight="1" x14ac:dyDescent="0.2"/>
    <row r="49251" ht="15" customHeight="1" x14ac:dyDescent="0.2"/>
    <row r="49252" ht="15" customHeight="1" x14ac:dyDescent="0.2"/>
    <row r="49253" ht="15" customHeight="1" x14ac:dyDescent="0.2"/>
    <row r="49254" ht="15" customHeight="1" x14ac:dyDescent="0.2"/>
    <row r="49255" ht="15" customHeight="1" x14ac:dyDescent="0.2"/>
    <row r="49256" ht="15" customHeight="1" x14ac:dyDescent="0.2"/>
    <row r="49257" ht="15" customHeight="1" x14ac:dyDescent="0.2"/>
    <row r="49258" ht="15" customHeight="1" x14ac:dyDescent="0.2"/>
    <row r="49259" ht="15" customHeight="1" x14ac:dyDescent="0.2"/>
    <row r="49260" ht="15" customHeight="1" x14ac:dyDescent="0.2"/>
    <row r="49261" ht="15" customHeight="1" x14ac:dyDescent="0.2"/>
    <row r="49262" ht="15" customHeight="1" x14ac:dyDescent="0.2"/>
    <row r="49263" ht="15" customHeight="1" x14ac:dyDescent="0.2"/>
    <row r="49264" ht="15" customHeight="1" x14ac:dyDescent="0.2"/>
    <row r="49265" ht="15" customHeight="1" x14ac:dyDescent="0.2"/>
    <row r="49266" ht="15" customHeight="1" x14ac:dyDescent="0.2"/>
    <row r="49267" ht="15" customHeight="1" x14ac:dyDescent="0.2"/>
    <row r="49268" ht="15" customHeight="1" x14ac:dyDescent="0.2"/>
    <row r="49269" ht="15" customHeight="1" x14ac:dyDescent="0.2"/>
    <row r="49270" ht="15" customHeight="1" x14ac:dyDescent="0.2"/>
    <row r="49271" ht="15" customHeight="1" x14ac:dyDescent="0.2"/>
    <row r="49272" ht="15" customHeight="1" x14ac:dyDescent="0.2"/>
    <row r="49273" ht="15" customHeight="1" x14ac:dyDescent="0.2"/>
    <row r="49274" ht="15" customHeight="1" x14ac:dyDescent="0.2"/>
    <row r="49275" ht="15" customHeight="1" x14ac:dyDescent="0.2"/>
    <row r="49276" ht="15" customHeight="1" x14ac:dyDescent="0.2"/>
    <row r="49277" ht="15" customHeight="1" x14ac:dyDescent="0.2"/>
    <row r="49278" ht="15" customHeight="1" x14ac:dyDescent="0.2"/>
    <row r="49279" ht="15" customHeight="1" x14ac:dyDescent="0.2"/>
    <row r="49280" ht="15" customHeight="1" x14ac:dyDescent="0.2"/>
    <row r="49281" ht="15" customHeight="1" x14ac:dyDescent="0.2"/>
    <row r="49282" ht="15" customHeight="1" x14ac:dyDescent="0.2"/>
    <row r="49283" ht="15" customHeight="1" x14ac:dyDescent="0.2"/>
    <row r="49284" ht="15" customHeight="1" x14ac:dyDescent="0.2"/>
    <row r="49285" ht="15" customHeight="1" x14ac:dyDescent="0.2"/>
    <row r="49286" ht="15" customHeight="1" x14ac:dyDescent="0.2"/>
    <row r="49287" ht="15" customHeight="1" x14ac:dyDescent="0.2"/>
    <row r="49288" ht="15" customHeight="1" x14ac:dyDescent="0.2"/>
    <row r="49289" ht="15" customHeight="1" x14ac:dyDescent="0.2"/>
    <row r="49290" ht="15" customHeight="1" x14ac:dyDescent="0.2"/>
    <row r="49291" ht="15" customHeight="1" x14ac:dyDescent="0.2"/>
    <row r="49292" ht="15" customHeight="1" x14ac:dyDescent="0.2"/>
    <row r="49293" ht="15" customHeight="1" x14ac:dyDescent="0.2"/>
    <row r="49294" ht="15" customHeight="1" x14ac:dyDescent="0.2"/>
    <row r="49295" ht="15" customHeight="1" x14ac:dyDescent="0.2"/>
    <row r="49296" ht="15" customHeight="1" x14ac:dyDescent="0.2"/>
    <row r="49297" ht="15" customHeight="1" x14ac:dyDescent="0.2"/>
    <row r="49298" ht="15" customHeight="1" x14ac:dyDescent="0.2"/>
    <row r="49299" ht="15" customHeight="1" x14ac:dyDescent="0.2"/>
    <row r="49300" ht="15" customHeight="1" x14ac:dyDescent="0.2"/>
    <row r="49301" ht="15" customHeight="1" x14ac:dyDescent="0.2"/>
    <row r="49302" ht="15" customHeight="1" x14ac:dyDescent="0.2"/>
    <row r="49303" ht="15" customHeight="1" x14ac:dyDescent="0.2"/>
    <row r="49304" ht="15" customHeight="1" x14ac:dyDescent="0.2"/>
    <row r="49305" ht="15" customHeight="1" x14ac:dyDescent="0.2"/>
    <row r="49306" ht="15" customHeight="1" x14ac:dyDescent="0.2"/>
    <row r="49307" ht="15" customHeight="1" x14ac:dyDescent="0.2"/>
    <row r="49308" ht="15" customHeight="1" x14ac:dyDescent="0.2"/>
    <row r="49309" ht="15" customHeight="1" x14ac:dyDescent="0.2"/>
    <row r="49310" ht="15" customHeight="1" x14ac:dyDescent="0.2"/>
    <row r="49311" ht="15" customHeight="1" x14ac:dyDescent="0.2"/>
    <row r="49312" ht="15" customHeight="1" x14ac:dyDescent="0.2"/>
    <row r="49313" ht="15" customHeight="1" x14ac:dyDescent="0.2"/>
    <row r="49314" ht="15" customHeight="1" x14ac:dyDescent="0.2"/>
    <row r="49315" ht="15" customHeight="1" x14ac:dyDescent="0.2"/>
    <row r="49316" ht="15" customHeight="1" x14ac:dyDescent="0.2"/>
    <row r="49317" ht="15" customHeight="1" x14ac:dyDescent="0.2"/>
    <row r="49318" ht="15" customHeight="1" x14ac:dyDescent="0.2"/>
    <row r="49319" ht="15" customHeight="1" x14ac:dyDescent="0.2"/>
    <row r="49320" ht="15" customHeight="1" x14ac:dyDescent="0.2"/>
    <row r="49321" ht="15" customHeight="1" x14ac:dyDescent="0.2"/>
    <row r="49322" ht="15" customHeight="1" x14ac:dyDescent="0.2"/>
    <row r="49323" ht="15" customHeight="1" x14ac:dyDescent="0.2"/>
    <row r="49324" ht="15" customHeight="1" x14ac:dyDescent="0.2"/>
    <row r="49325" ht="15" customHeight="1" x14ac:dyDescent="0.2"/>
    <row r="49326" ht="15" customHeight="1" x14ac:dyDescent="0.2"/>
    <row r="49327" ht="15" customHeight="1" x14ac:dyDescent="0.2"/>
    <row r="49328" ht="15" customHeight="1" x14ac:dyDescent="0.2"/>
    <row r="49329" ht="15" customHeight="1" x14ac:dyDescent="0.2"/>
    <row r="49330" ht="15" customHeight="1" x14ac:dyDescent="0.2"/>
    <row r="49331" ht="15" customHeight="1" x14ac:dyDescent="0.2"/>
    <row r="49332" ht="15" customHeight="1" x14ac:dyDescent="0.2"/>
    <row r="49333" ht="15" customHeight="1" x14ac:dyDescent="0.2"/>
    <row r="49334" ht="15" customHeight="1" x14ac:dyDescent="0.2"/>
    <row r="49335" ht="15" customHeight="1" x14ac:dyDescent="0.2"/>
    <row r="49336" ht="15" customHeight="1" x14ac:dyDescent="0.2"/>
    <row r="49337" ht="15" customHeight="1" x14ac:dyDescent="0.2"/>
    <row r="49338" ht="15" customHeight="1" x14ac:dyDescent="0.2"/>
    <row r="49339" ht="15" customHeight="1" x14ac:dyDescent="0.2"/>
    <row r="49340" ht="15" customHeight="1" x14ac:dyDescent="0.2"/>
    <row r="49341" ht="15" customHeight="1" x14ac:dyDescent="0.2"/>
    <row r="49342" ht="15" customHeight="1" x14ac:dyDescent="0.2"/>
    <row r="49343" ht="15" customHeight="1" x14ac:dyDescent="0.2"/>
    <row r="49344" ht="15" customHeight="1" x14ac:dyDescent="0.2"/>
    <row r="49345" ht="15" customHeight="1" x14ac:dyDescent="0.2"/>
    <row r="49346" ht="15" customHeight="1" x14ac:dyDescent="0.2"/>
    <row r="49347" ht="15" customHeight="1" x14ac:dyDescent="0.2"/>
    <row r="49348" ht="15" customHeight="1" x14ac:dyDescent="0.2"/>
    <row r="49349" ht="15" customHeight="1" x14ac:dyDescent="0.2"/>
    <row r="49350" ht="15" customHeight="1" x14ac:dyDescent="0.2"/>
    <row r="49351" ht="15" customHeight="1" x14ac:dyDescent="0.2"/>
    <row r="49352" ht="15" customHeight="1" x14ac:dyDescent="0.2"/>
    <row r="49353" ht="15" customHeight="1" x14ac:dyDescent="0.2"/>
    <row r="49354" ht="15" customHeight="1" x14ac:dyDescent="0.2"/>
    <row r="49355" ht="15" customHeight="1" x14ac:dyDescent="0.2"/>
    <row r="49356" ht="15" customHeight="1" x14ac:dyDescent="0.2"/>
    <row r="49357" ht="15" customHeight="1" x14ac:dyDescent="0.2"/>
    <row r="49358" ht="15" customHeight="1" x14ac:dyDescent="0.2"/>
    <row r="49359" ht="15" customHeight="1" x14ac:dyDescent="0.2"/>
    <row r="49360" ht="15" customHeight="1" x14ac:dyDescent="0.2"/>
    <row r="49361" ht="15" customHeight="1" x14ac:dyDescent="0.2"/>
    <row r="49362" ht="15" customHeight="1" x14ac:dyDescent="0.2"/>
    <row r="49363" ht="15" customHeight="1" x14ac:dyDescent="0.2"/>
    <row r="49364" ht="15" customHeight="1" x14ac:dyDescent="0.2"/>
    <row r="49365" ht="15" customHeight="1" x14ac:dyDescent="0.2"/>
    <row r="49366" ht="15" customHeight="1" x14ac:dyDescent="0.2"/>
    <row r="49367" ht="15" customHeight="1" x14ac:dyDescent="0.2"/>
    <row r="49368" ht="15" customHeight="1" x14ac:dyDescent="0.2"/>
    <row r="49369" ht="15" customHeight="1" x14ac:dyDescent="0.2"/>
    <row r="49370" ht="15" customHeight="1" x14ac:dyDescent="0.2"/>
    <row r="49371" ht="15" customHeight="1" x14ac:dyDescent="0.2"/>
    <row r="49372" ht="15" customHeight="1" x14ac:dyDescent="0.2"/>
    <row r="49373" ht="15" customHeight="1" x14ac:dyDescent="0.2"/>
    <row r="49374" ht="15" customHeight="1" x14ac:dyDescent="0.2"/>
    <row r="49375" ht="15" customHeight="1" x14ac:dyDescent="0.2"/>
    <row r="49376" ht="15" customHeight="1" x14ac:dyDescent="0.2"/>
    <row r="49377" ht="15" customHeight="1" x14ac:dyDescent="0.2"/>
    <row r="49378" ht="15" customHeight="1" x14ac:dyDescent="0.2"/>
    <row r="49379" ht="15" customHeight="1" x14ac:dyDescent="0.2"/>
    <row r="49380" ht="15" customHeight="1" x14ac:dyDescent="0.2"/>
    <row r="49381" ht="15" customHeight="1" x14ac:dyDescent="0.2"/>
    <row r="49382" ht="15" customHeight="1" x14ac:dyDescent="0.2"/>
    <row r="49383" ht="15" customHeight="1" x14ac:dyDescent="0.2"/>
    <row r="49384" ht="15" customHeight="1" x14ac:dyDescent="0.2"/>
    <row r="49385" ht="15" customHeight="1" x14ac:dyDescent="0.2"/>
    <row r="49386" ht="15" customHeight="1" x14ac:dyDescent="0.2"/>
    <row r="49387" ht="15" customHeight="1" x14ac:dyDescent="0.2"/>
    <row r="49388" ht="15" customHeight="1" x14ac:dyDescent="0.2"/>
    <row r="49389" ht="15" customHeight="1" x14ac:dyDescent="0.2"/>
    <row r="49390" ht="15" customHeight="1" x14ac:dyDescent="0.2"/>
    <row r="49391" ht="15" customHeight="1" x14ac:dyDescent="0.2"/>
    <row r="49392" ht="15" customHeight="1" x14ac:dyDescent="0.2"/>
    <row r="49393" ht="15" customHeight="1" x14ac:dyDescent="0.2"/>
    <row r="49394" ht="15" customHeight="1" x14ac:dyDescent="0.2"/>
    <row r="49395" ht="15" customHeight="1" x14ac:dyDescent="0.2"/>
    <row r="49396" ht="15" customHeight="1" x14ac:dyDescent="0.2"/>
    <row r="49397" ht="15" customHeight="1" x14ac:dyDescent="0.2"/>
    <row r="49398" ht="15" customHeight="1" x14ac:dyDescent="0.2"/>
    <row r="49399" ht="15" customHeight="1" x14ac:dyDescent="0.2"/>
    <row r="49400" ht="15" customHeight="1" x14ac:dyDescent="0.2"/>
    <row r="49401" ht="15" customHeight="1" x14ac:dyDescent="0.2"/>
    <row r="49402" ht="15" customHeight="1" x14ac:dyDescent="0.2"/>
    <row r="49403" ht="15" customHeight="1" x14ac:dyDescent="0.2"/>
    <row r="49404" ht="15" customHeight="1" x14ac:dyDescent="0.2"/>
    <row r="49405" ht="15" customHeight="1" x14ac:dyDescent="0.2"/>
    <row r="49406" ht="15" customHeight="1" x14ac:dyDescent="0.2"/>
    <row r="49407" ht="15" customHeight="1" x14ac:dyDescent="0.2"/>
    <row r="49408" ht="15" customHeight="1" x14ac:dyDescent="0.2"/>
    <row r="49409" ht="15" customHeight="1" x14ac:dyDescent="0.2"/>
    <row r="49410" ht="15" customHeight="1" x14ac:dyDescent="0.2"/>
    <row r="49411" ht="15" customHeight="1" x14ac:dyDescent="0.2"/>
    <row r="49412" ht="15" customHeight="1" x14ac:dyDescent="0.2"/>
    <row r="49413" ht="15" customHeight="1" x14ac:dyDescent="0.2"/>
    <row r="49414" ht="15" customHeight="1" x14ac:dyDescent="0.2"/>
    <row r="49415" ht="15" customHeight="1" x14ac:dyDescent="0.2"/>
    <row r="49416" ht="15" customHeight="1" x14ac:dyDescent="0.2"/>
    <row r="49417" ht="15" customHeight="1" x14ac:dyDescent="0.2"/>
    <row r="49418" ht="15" customHeight="1" x14ac:dyDescent="0.2"/>
    <row r="49419" ht="15" customHeight="1" x14ac:dyDescent="0.2"/>
    <row r="49420" ht="15" customHeight="1" x14ac:dyDescent="0.2"/>
    <row r="49421" ht="15" customHeight="1" x14ac:dyDescent="0.2"/>
    <row r="49422" ht="15" customHeight="1" x14ac:dyDescent="0.2"/>
    <row r="49423" ht="15" customHeight="1" x14ac:dyDescent="0.2"/>
    <row r="49424" ht="15" customHeight="1" x14ac:dyDescent="0.2"/>
    <row r="49425" ht="15" customHeight="1" x14ac:dyDescent="0.2"/>
    <row r="49426" ht="15" customHeight="1" x14ac:dyDescent="0.2"/>
    <row r="49427" ht="15" customHeight="1" x14ac:dyDescent="0.2"/>
    <row r="49428" ht="15" customHeight="1" x14ac:dyDescent="0.2"/>
    <row r="49429" ht="15" customHeight="1" x14ac:dyDescent="0.2"/>
    <row r="49430" ht="15" customHeight="1" x14ac:dyDescent="0.2"/>
    <row r="49431" ht="15" customHeight="1" x14ac:dyDescent="0.2"/>
    <row r="49432" ht="15" customHeight="1" x14ac:dyDescent="0.2"/>
    <row r="49433" ht="15" customHeight="1" x14ac:dyDescent="0.2"/>
    <row r="49434" ht="15" customHeight="1" x14ac:dyDescent="0.2"/>
    <row r="49435" ht="15" customHeight="1" x14ac:dyDescent="0.2"/>
    <row r="49436" ht="15" customHeight="1" x14ac:dyDescent="0.2"/>
    <row r="49437" ht="15" customHeight="1" x14ac:dyDescent="0.2"/>
    <row r="49438" ht="15" customHeight="1" x14ac:dyDescent="0.2"/>
    <row r="49439" ht="15" customHeight="1" x14ac:dyDescent="0.2"/>
    <row r="49440" ht="15" customHeight="1" x14ac:dyDescent="0.2"/>
    <row r="49441" ht="15" customHeight="1" x14ac:dyDescent="0.2"/>
    <row r="49442" ht="15" customHeight="1" x14ac:dyDescent="0.2"/>
    <row r="49443" ht="15" customHeight="1" x14ac:dyDescent="0.2"/>
    <row r="49444" ht="15" customHeight="1" x14ac:dyDescent="0.2"/>
    <row r="49445" ht="15" customHeight="1" x14ac:dyDescent="0.2"/>
    <row r="49446" ht="15" customHeight="1" x14ac:dyDescent="0.2"/>
    <row r="49447" ht="15" customHeight="1" x14ac:dyDescent="0.2"/>
    <row r="49448" ht="15" customHeight="1" x14ac:dyDescent="0.2"/>
    <row r="49449" ht="15" customHeight="1" x14ac:dyDescent="0.2"/>
    <row r="49450" ht="15" customHeight="1" x14ac:dyDescent="0.2"/>
    <row r="49451" ht="15" customHeight="1" x14ac:dyDescent="0.2"/>
    <row r="49452" ht="15" customHeight="1" x14ac:dyDescent="0.2"/>
    <row r="49453" ht="15" customHeight="1" x14ac:dyDescent="0.2"/>
    <row r="49454" ht="15" customHeight="1" x14ac:dyDescent="0.2"/>
    <row r="49455" ht="15" customHeight="1" x14ac:dyDescent="0.2"/>
    <row r="49456" ht="15" customHeight="1" x14ac:dyDescent="0.2"/>
    <row r="49457" ht="15" customHeight="1" x14ac:dyDescent="0.2"/>
    <row r="49458" ht="15" customHeight="1" x14ac:dyDescent="0.2"/>
    <row r="49459" ht="15" customHeight="1" x14ac:dyDescent="0.2"/>
    <row r="49460" ht="15" customHeight="1" x14ac:dyDescent="0.2"/>
    <row r="49461" ht="15" customHeight="1" x14ac:dyDescent="0.2"/>
    <row r="49462" ht="15" customHeight="1" x14ac:dyDescent="0.2"/>
    <row r="49463" ht="15" customHeight="1" x14ac:dyDescent="0.2"/>
    <row r="49464" ht="15" customHeight="1" x14ac:dyDescent="0.2"/>
    <row r="49465" ht="15" customHeight="1" x14ac:dyDescent="0.2"/>
    <row r="49466" ht="15" customHeight="1" x14ac:dyDescent="0.2"/>
    <row r="49467" ht="15" customHeight="1" x14ac:dyDescent="0.2"/>
    <row r="49468" ht="15" customHeight="1" x14ac:dyDescent="0.2"/>
    <row r="49469" ht="15" customHeight="1" x14ac:dyDescent="0.2"/>
    <row r="49470" ht="15" customHeight="1" x14ac:dyDescent="0.2"/>
    <row r="49471" ht="15" customHeight="1" x14ac:dyDescent="0.2"/>
    <row r="49472" ht="15" customHeight="1" x14ac:dyDescent="0.2"/>
    <row r="49473" ht="15" customHeight="1" x14ac:dyDescent="0.2"/>
    <row r="49474" ht="15" customHeight="1" x14ac:dyDescent="0.2"/>
    <row r="49475" ht="15" customHeight="1" x14ac:dyDescent="0.2"/>
    <row r="49476" ht="15" customHeight="1" x14ac:dyDescent="0.2"/>
    <row r="49477" ht="15" customHeight="1" x14ac:dyDescent="0.2"/>
    <row r="49478" ht="15" customHeight="1" x14ac:dyDescent="0.2"/>
    <row r="49479" ht="15" customHeight="1" x14ac:dyDescent="0.2"/>
    <row r="49480" ht="15" customHeight="1" x14ac:dyDescent="0.2"/>
    <row r="49481" ht="15" customHeight="1" x14ac:dyDescent="0.2"/>
    <row r="49482" ht="15" customHeight="1" x14ac:dyDescent="0.2"/>
    <row r="49483" ht="15" customHeight="1" x14ac:dyDescent="0.2"/>
    <row r="49484" ht="15" customHeight="1" x14ac:dyDescent="0.2"/>
    <row r="49485" ht="15" customHeight="1" x14ac:dyDescent="0.2"/>
    <row r="49486" ht="15" customHeight="1" x14ac:dyDescent="0.2"/>
    <row r="49487" ht="15" customHeight="1" x14ac:dyDescent="0.2"/>
    <row r="49488" ht="15" customHeight="1" x14ac:dyDescent="0.2"/>
    <row r="49489" ht="15" customHeight="1" x14ac:dyDescent="0.2"/>
    <row r="49490" ht="15" customHeight="1" x14ac:dyDescent="0.2"/>
    <row r="49491" ht="15" customHeight="1" x14ac:dyDescent="0.2"/>
    <row r="49492" ht="15" customHeight="1" x14ac:dyDescent="0.2"/>
    <row r="49493" ht="15" customHeight="1" x14ac:dyDescent="0.2"/>
    <row r="49494" ht="15" customHeight="1" x14ac:dyDescent="0.2"/>
    <row r="49495" ht="15" customHeight="1" x14ac:dyDescent="0.2"/>
    <row r="49496" ht="15" customHeight="1" x14ac:dyDescent="0.2"/>
    <row r="49497" ht="15" customHeight="1" x14ac:dyDescent="0.2"/>
    <row r="49498" ht="15" customHeight="1" x14ac:dyDescent="0.2"/>
    <row r="49499" ht="15" customHeight="1" x14ac:dyDescent="0.2"/>
    <row r="49500" ht="15" customHeight="1" x14ac:dyDescent="0.2"/>
    <row r="49501" ht="15" customHeight="1" x14ac:dyDescent="0.2"/>
    <row r="49502" ht="15" customHeight="1" x14ac:dyDescent="0.2"/>
    <row r="49503" ht="15" customHeight="1" x14ac:dyDescent="0.2"/>
    <row r="49504" ht="15" customHeight="1" x14ac:dyDescent="0.2"/>
    <row r="49505" ht="15" customHeight="1" x14ac:dyDescent="0.2"/>
    <row r="49506" ht="15" customHeight="1" x14ac:dyDescent="0.2"/>
    <row r="49507" ht="15" customHeight="1" x14ac:dyDescent="0.2"/>
    <row r="49508" ht="15" customHeight="1" x14ac:dyDescent="0.2"/>
    <row r="49509" ht="15" customHeight="1" x14ac:dyDescent="0.2"/>
    <row r="49510" ht="15" customHeight="1" x14ac:dyDescent="0.2"/>
    <row r="49511" ht="15" customHeight="1" x14ac:dyDescent="0.2"/>
    <row r="49512" ht="15" customHeight="1" x14ac:dyDescent="0.2"/>
    <row r="49513" ht="15" customHeight="1" x14ac:dyDescent="0.2"/>
    <row r="49514" ht="15" customHeight="1" x14ac:dyDescent="0.2"/>
    <row r="49515" ht="15" customHeight="1" x14ac:dyDescent="0.2"/>
    <row r="49516" ht="15" customHeight="1" x14ac:dyDescent="0.2"/>
    <row r="49517" ht="15" customHeight="1" x14ac:dyDescent="0.2"/>
    <row r="49518" ht="15" customHeight="1" x14ac:dyDescent="0.2"/>
    <row r="49519" ht="15" customHeight="1" x14ac:dyDescent="0.2"/>
    <row r="49520" ht="15" customHeight="1" x14ac:dyDescent="0.2"/>
    <row r="49521" ht="15" customHeight="1" x14ac:dyDescent="0.2"/>
    <row r="49522" ht="15" customHeight="1" x14ac:dyDescent="0.2"/>
    <row r="49523" ht="15" customHeight="1" x14ac:dyDescent="0.2"/>
    <row r="49524" ht="15" customHeight="1" x14ac:dyDescent="0.2"/>
    <row r="49525" ht="15" customHeight="1" x14ac:dyDescent="0.2"/>
    <row r="49526" ht="15" customHeight="1" x14ac:dyDescent="0.2"/>
    <row r="49527" ht="15" customHeight="1" x14ac:dyDescent="0.2"/>
    <row r="49528" ht="15" customHeight="1" x14ac:dyDescent="0.2"/>
    <row r="49529" ht="15" customHeight="1" x14ac:dyDescent="0.2"/>
    <row r="49530" ht="15" customHeight="1" x14ac:dyDescent="0.2"/>
    <row r="49531" ht="15" customHeight="1" x14ac:dyDescent="0.2"/>
    <row r="49532" ht="15" customHeight="1" x14ac:dyDescent="0.2"/>
    <row r="49533" ht="15" customHeight="1" x14ac:dyDescent="0.2"/>
    <row r="49534" ht="15" customHeight="1" x14ac:dyDescent="0.2"/>
    <row r="49535" ht="15" customHeight="1" x14ac:dyDescent="0.2"/>
    <row r="49536" ht="15" customHeight="1" x14ac:dyDescent="0.2"/>
    <row r="49537" ht="15" customHeight="1" x14ac:dyDescent="0.2"/>
    <row r="49538" ht="15" customHeight="1" x14ac:dyDescent="0.2"/>
    <row r="49539" ht="15" customHeight="1" x14ac:dyDescent="0.2"/>
    <row r="49540" ht="15" customHeight="1" x14ac:dyDescent="0.2"/>
    <row r="49541" ht="15" customHeight="1" x14ac:dyDescent="0.2"/>
    <row r="49542" ht="15" customHeight="1" x14ac:dyDescent="0.2"/>
    <row r="49543" ht="15" customHeight="1" x14ac:dyDescent="0.2"/>
    <row r="49544" ht="15" customHeight="1" x14ac:dyDescent="0.2"/>
    <row r="49545" ht="15" customHeight="1" x14ac:dyDescent="0.2"/>
    <row r="49546" ht="15" customHeight="1" x14ac:dyDescent="0.2"/>
    <row r="49547" ht="15" customHeight="1" x14ac:dyDescent="0.2"/>
    <row r="49548" ht="15" customHeight="1" x14ac:dyDescent="0.2"/>
    <row r="49549" ht="15" customHeight="1" x14ac:dyDescent="0.2"/>
    <row r="49550" ht="15" customHeight="1" x14ac:dyDescent="0.2"/>
    <row r="49551" ht="15" customHeight="1" x14ac:dyDescent="0.2"/>
    <row r="49552" ht="15" customHeight="1" x14ac:dyDescent="0.2"/>
    <row r="49553" ht="15" customHeight="1" x14ac:dyDescent="0.2"/>
    <row r="49554" ht="15" customHeight="1" x14ac:dyDescent="0.2"/>
    <row r="49555" ht="15" customHeight="1" x14ac:dyDescent="0.2"/>
    <row r="49556" ht="15" customHeight="1" x14ac:dyDescent="0.2"/>
    <row r="49557" ht="15" customHeight="1" x14ac:dyDescent="0.2"/>
    <row r="49558" ht="15" customHeight="1" x14ac:dyDescent="0.2"/>
    <row r="49559" ht="15" customHeight="1" x14ac:dyDescent="0.2"/>
    <row r="49560" ht="15" customHeight="1" x14ac:dyDescent="0.2"/>
    <row r="49561" ht="15" customHeight="1" x14ac:dyDescent="0.2"/>
    <row r="49562" ht="15" customHeight="1" x14ac:dyDescent="0.2"/>
    <row r="49563" ht="15" customHeight="1" x14ac:dyDescent="0.2"/>
    <row r="49564" ht="15" customHeight="1" x14ac:dyDescent="0.2"/>
    <row r="49565" ht="15" customHeight="1" x14ac:dyDescent="0.2"/>
    <row r="49566" ht="15" customHeight="1" x14ac:dyDescent="0.2"/>
    <row r="49567" ht="15" customHeight="1" x14ac:dyDescent="0.2"/>
    <row r="49568" ht="15" customHeight="1" x14ac:dyDescent="0.2"/>
    <row r="49569" ht="15" customHeight="1" x14ac:dyDescent="0.2"/>
    <row r="49570" ht="15" customHeight="1" x14ac:dyDescent="0.2"/>
    <row r="49571" ht="15" customHeight="1" x14ac:dyDescent="0.2"/>
    <row r="49572" ht="15" customHeight="1" x14ac:dyDescent="0.2"/>
    <row r="49573" ht="15" customHeight="1" x14ac:dyDescent="0.2"/>
    <row r="49574" ht="15" customHeight="1" x14ac:dyDescent="0.2"/>
    <row r="49575" ht="15" customHeight="1" x14ac:dyDescent="0.2"/>
    <row r="49576" ht="15" customHeight="1" x14ac:dyDescent="0.2"/>
    <row r="49577" ht="15" customHeight="1" x14ac:dyDescent="0.2"/>
    <row r="49578" ht="15" customHeight="1" x14ac:dyDescent="0.2"/>
    <row r="49579" ht="15" customHeight="1" x14ac:dyDescent="0.2"/>
    <row r="49580" ht="15" customHeight="1" x14ac:dyDescent="0.2"/>
    <row r="49581" ht="15" customHeight="1" x14ac:dyDescent="0.2"/>
    <row r="49582" ht="15" customHeight="1" x14ac:dyDescent="0.2"/>
    <row r="49583" ht="15" customHeight="1" x14ac:dyDescent="0.2"/>
    <row r="49584" ht="15" customHeight="1" x14ac:dyDescent="0.2"/>
    <row r="49585" ht="15" customHeight="1" x14ac:dyDescent="0.2"/>
    <row r="49586" ht="15" customHeight="1" x14ac:dyDescent="0.2"/>
    <row r="49587" ht="15" customHeight="1" x14ac:dyDescent="0.2"/>
    <row r="49588" ht="15" customHeight="1" x14ac:dyDescent="0.2"/>
    <row r="49589" ht="15" customHeight="1" x14ac:dyDescent="0.2"/>
    <row r="49590" ht="15" customHeight="1" x14ac:dyDescent="0.2"/>
    <row r="49591" ht="15" customHeight="1" x14ac:dyDescent="0.2"/>
    <row r="49592" ht="15" customHeight="1" x14ac:dyDescent="0.2"/>
    <row r="49593" ht="15" customHeight="1" x14ac:dyDescent="0.2"/>
    <row r="49594" ht="15" customHeight="1" x14ac:dyDescent="0.2"/>
    <row r="49595" ht="15" customHeight="1" x14ac:dyDescent="0.2"/>
    <row r="49596" ht="15" customHeight="1" x14ac:dyDescent="0.2"/>
    <row r="49597" ht="15" customHeight="1" x14ac:dyDescent="0.2"/>
    <row r="49598" ht="15" customHeight="1" x14ac:dyDescent="0.2"/>
    <row r="49599" ht="15" customHeight="1" x14ac:dyDescent="0.2"/>
    <row r="49600" ht="15" customHeight="1" x14ac:dyDescent="0.2"/>
    <row r="49601" ht="15" customHeight="1" x14ac:dyDescent="0.2"/>
    <row r="49602" ht="15" customHeight="1" x14ac:dyDescent="0.2"/>
    <row r="49603" ht="15" customHeight="1" x14ac:dyDescent="0.2"/>
    <row r="49604" ht="15" customHeight="1" x14ac:dyDescent="0.2"/>
    <row r="49605" ht="15" customHeight="1" x14ac:dyDescent="0.2"/>
    <row r="49606" ht="15" customHeight="1" x14ac:dyDescent="0.2"/>
    <row r="49607" ht="15" customHeight="1" x14ac:dyDescent="0.2"/>
    <row r="49608" ht="15" customHeight="1" x14ac:dyDescent="0.2"/>
    <row r="49609" ht="15" customHeight="1" x14ac:dyDescent="0.2"/>
    <row r="49610" ht="15" customHeight="1" x14ac:dyDescent="0.2"/>
    <row r="49611" ht="15" customHeight="1" x14ac:dyDescent="0.2"/>
    <row r="49612" ht="15" customHeight="1" x14ac:dyDescent="0.2"/>
    <row r="49613" ht="15" customHeight="1" x14ac:dyDescent="0.2"/>
    <row r="49614" ht="15" customHeight="1" x14ac:dyDescent="0.2"/>
    <row r="49615" ht="15" customHeight="1" x14ac:dyDescent="0.2"/>
    <row r="49616" ht="15" customHeight="1" x14ac:dyDescent="0.2"/>
    <row r="49617" ht="15" customHeight="1" x14ac:dyDescent="0.2"/>
    <row r="49618" ht="15" customHeight="1" x14ac:dyDescent="0.2"/>
    <row r="49619" ht="15" customHeight="1" x14ac:dyDescent="0.2"/>
    <row r="49620" ht="15" customHeight="1" x14ac:dyDescent="0.2"/>
    <row r="49621" ht="15" customHeight="1" x14ac:dyDescent="0.2"/>
    <row r="49622" ht="15" customHeight="1" x14ac:dyDescent="0.2"/>
    <row r="49623" ht="15" customHeight="1" x14ac:dyDescent="0.2"/>
    <row r="49624" ht="15" customHeight="1" x14ac:dyDescent="0.2"/>
    <row r="49625" ht="15" customHeight="1" x14ac:dyDescent="0.2"/>
    <row r="49626" ht="15" customHeight="1" x14ac:dyDescent="0.2"/>
    <row r="49627" ht="15" customHeight="1" x14ac:dyDescent="0.2"/>
    <row r="49628" ht="15" customHeight="1" x14ac:dyDescent="0.2"/>
    <row r="49629" ht="15" customHeight="1" x14ac:dyDescent="0.2"/>
    <row r="49630" ht="15" customHeight="1" x14ac:dyDescent="0.2"/>
    <row r="49631" ht="15" customHeight="1" x14ac:dyDescent="0.2"/>
    <row r="49632" ht="15" customHeight="1" x14ac:dyDescent="0.2"/>
    <row r="49633" ht="15" customHeight="1" x14ac:dyDescent="0.2"/>
    <row r="49634" ht="15" customHeight="1" x14ac:dyDescent="0.2"/>
    <row r="49635" ht="15" customHeight="1" x14ac:dyDescent="0.2"/>
    <row r="49636" ht="15" customHeight="1" x14ac:dyDescent="0.2"/>
    <row r="49637" ht="15" customHeight="1" x14ac:dyDescent="0.2"/>
    <row r="49638" ht="15" customHeight="1" x14ac:dyDescent="0.2"/>
    <row r="49639" ht="15" customHeight="1" x14ac:dyDescent="0.2"/>
    <row r="49640" ht="15" customHeight="1" x14ac:dyDescent="0.2"/>
    <row r="49641" ht="15" customHeight="1" x14ac:dyDescent="0.2"/>
    <row r="49642" ht="15" customHeight="1" x14ac:dyDescent="0.2"/>
    <row r="49643" ht="15" customHeight="1" x14ac:dyDescent="0.2"/>
    <row r="49644" ht="15" customHeight="1" x14ac:dyDescent="0.2"/>
    <row r="49645" ht="15" customHeight="1" x14ac:dyDescent="0.2"/>
    <row r="49646" ht="15" customHeight="1" x14ac:dyDescent="0.2"/>
    <row r="49647" ht="15" customHeight="1" x14ac:dyDescent="0.2"/>
    <row r="49648" ht="15" customHeight="1" x14ac:dyDescent="0.2"/>
    <row r="49649" ht="15" customHeight="1" x14ac:dyDescent="0.2"/>
    <row r="49650" ht="15" customHeight="1" x14ac:dyDescent="0.2"/>
    <row r="49651" ht="15" customHeight="1" x14ac:dyDescent="0.2"/>
    <row r="49652" ht="15" customHeight="1" x14ac:dyDescent="0.2"/>
    <row r="49653" ht="15" customHeight="1" x14ac:dyDescent="0.2"/>
    <row r="49654" ht="15" customHeight="1" x14ac:dyDescent="0.2"/>
    <row r="49655" ht="15" customHeight="1" x14ac:dyDescent="0.2"/>
    <row r="49656" ht="15" customHeight="1" x14ac:dyDescent="0.2"/>
    <row r="49657" ht="15" customHeight="1" x14ac:dyDescent="0.2"/>
    <row r="49658" ht="15" customHeight="1" x14ac:dyDescent="0.2"/>
    <row r="49659" ht="15" customHeight="1" x14ac:dyDescent="0.2"/>
    <row r="49660" ht="15" customHeight="1" x14ac:dyDescent="0.2"/>
    <row r="49661" ht="15" customHeight="1" x14ac:dyDescent="0.2"/>
    <row r="49662" ht="15" customHeight="1" x14ac:dyDescent="0.2"/>
    <row r="49663" ht="15" customHeight="1" x14ac:dyDescent="0.2"/>
    <row r="49664" ht="15" customHeight="1" x14ac:dyDescent="0.2"/>
    <row r="49665" ht="15" customHeight="1" x14ac:dyDescent="0.2"/>
    <row r="49666" ht="15" customHeight="1" x14ac:dyDescent="0.2"/>
    <row r="49667" ht="15" customHeight="1" x14ac:dyDescent="0.2"/>
    <row r="49668" ht="15" customHeight="1" x14ac:dyDescent="0.2"/>
    <row r="49669" ht="15" customHeight="1" x14ac:dyDescent="0.2"/>
    <row r="49670" ht="15" customHeight="1" x14ac:dyDescent="0.2"/>
    <row r="49671" ht="15" customHeight="1" x14ac:dyDescent="0.2"/>
    <row r="49672" ht="15" customHeight="1" x14ac:dyDescent="0.2"/>
    <row r="49673" ht="15" customHeight="1" x14ac:dyDescent="0.2"/>
    <row r="49674" ht="15" customHeight="1" x14ac:dyDescent="0.2"/>
    <row r="49675" ht="15" customHeight="1" x14ac:dyDescent="0.2"/>
    <row r="49676" ht="15" customHeight="1" x14ac:dyDescent="0.2"/>
    <row r="49677" ht="15" customHeight="1" x14ac:dyDescent="0.2"/>
    <row r="49678" ht="15" customHeight="1" x14ac:dyDescent="0.2"/>
    <row r="49679" ht="15" customHeight="1" x14ac:dyDescent="0.2"/>
    <row r="49680" ht="15" customHeight="1" x14ac:dyDescent="0.2"/>
    <row r="49681" ht="15" customHeight="1" x14ac:dyDescent="0.2"/>
    <row r="49682" ht="15" customHeight="1" x14ac:dyDescent="0.2"/>
    <row r="49683" ht="15" customHeight="1" x14ac:dyDescent="0.2"/>
    <row r="49684" ht="15" customHeight="1" x14ac:dyDescent="0.2"/>
    <row r="49685" ht="15" customHeight="1" x14ac:dyDescent="0.2"/>
    <row r="49686" ht="15" customHeight="1" x14ac:dyDescent="0.2"/>
    <row r="49687" ht="15" customHeight="1" x14ac:dyDescent="0.2"/>
    <row r="49688" ht="15" customHeight="1" x14ac:dyDescent="0.2"/>
    <row r="49689" ht="15" customHeight="1" x14ac:dyDescent="0.2"/>
    <row r="49690" ht="15" customHeight="1" x14ac:dyDescent="0.2"/>
    <row r="49691" ht="15" customHeight="1" x14ac:dyDescent="0.2"/>
    <row r="49692" ht="15" customHeight="1" x14ac:dyDescent="0.2"/>
    <row r="49693" ht="15" customHeight="1" x14ac:dyDescent="0.2"/>
    <row r="49694" ht="15" customHeight="1" x14ac:dyDescent="0.2"/>
    <row r="49695" ht="15" customHeight="1" x14ac:dyDescent="0.2"/>
    <row r="49696" ht="15" customHeight="1" x14ac:dyDescent="0.2"/>
    <row r="49697" ht="15" customHeight="1" x14ac:dyDescent="0.2"/>
    <row r="49698" ht="15" customHeight="1" x14ac:dyDescent="0.2"/>
    <row r="49699" ht="15" customHeight="1" x14ac:dyDescent="0.2"/>
    <row r="49700" ht="15" customHeight="1" x14ac:dyDescent="0.2"/>
    <row r="49701" ht="15" customHeight="1" x14ac:dyDescent="0.2"/>
    <row r="49702" ht="15" customHeight="1" x14ac:dyDescent="0.2"/>
    <row r="49703" ht="15" customHeight="1" x14ac:dyDescent="0.2"/>
    <row r="49704" ht="15" customHeight="1" x14ac:dyDescent="0.2"/>
    <row r="49705" ht="15" customHeight="1" x14ac:dyDescent="0.2"/>
    <row r="49706" ht="15" customHeight="1" x14ac:dyDescent="0.2"/>
    <row r="49707" ht="15" customHeight="1" x14ac:dyDescent="0.2"/>
    <row r="49708" ht="15" customHeight="1" x14ac:dyDescent="0.2"/>
    <row r="49709" ht="15" customHeight="1" x14ac:dyDescent="0.2"/>
    <row r="49710" ht="15" customHeight="1" x14ac:dyDescent="0.2"/>
    <row r="49711" ht="15" customHeight="1" x14ac:dyDescent="0.2"/>
    <row r="49712" ht="15" customHeight="1" x14ac:dyDescent="0.2"/>
    <row r="49713" ht="15" customHeight="1" x14ac:dyDescent="0.2"/>
    <row r="49714" ht="15" customHeight="1" x14ac:dyDescent="0.2"/>
    <row r="49715" ht="15" customHeight="1" x14ac:dyDescent="0.2"/>
    <row r="49716" ht="15" customHeight="1" x14ac:dyDescent="0.2"/>
    <row r="49717" ht="15" customHeight="1" x14ac:dyDescent="0.2"/>
    <row r="49718" ht="15" customHeight="1" x14ac:dyDescent="0.2"/>
    <row r="49719" ht="15" customHeight="1" x14ac:dyDescent="0.2"/>
    <row r="49720" ht="15" customHeight="1" x14ac:dyDescent="0.2"/>
    <row r="49721" ht="15" customHeight="1" x14ac:dyDescent="0.2"/>
    <row r="49722" ht="15" customHeight="1" x14ac:dyDescent="0.2"/>
    <row r="49723" ht="15" customHeight="1" x14ac:dyDescent="0.2"/>
    <row r="49724" ht="15" customHeight="1" x14ac:dyDescent="0.2"/>
    <row r="49725" ht="15" customHeight="1" x14ac:dyDescent="0.2"/>
    <row r="49726" ht="15" customHeight="1" x14ac:dyDescent="0.2"/>
    <row r="49727" ht="15" customHeight="1" x14ac:dyDescent="0.2"/>
    <row r="49728" ht="15" customHeight="1" x14ac:dyDescent="0.2"/>
    <row r="49729" ht="15" customHeight="1" x14ac:dyDescent="0.2"/>
    <row r="49730" ht="15" customHeight="1" x14ac:dyDescent="0.2"/>
    <row r="49731" ht="15" customHeight="1" x14ac:dyDescent="0.2"/>
    <row r="49732" ht="15" customHeight="1" x14ac:dyDescent="0.2"/>
    <row r="49733" ht="15" customHeight="1" x14ac:dyDescent="0.2"/>
    <row r="49734" ht="15" customHeight="1" x14ac:dyDescent="0.2"/>
    <row r="49735" ht="15" customHeight="1" x14ac:dyDescent="0.2"/>
    <row r="49736" ht="15" customHeight="1" x14ac:dyDescent="0.2"/>
    <row r="49737" ht="15" customHeight="1" x14ac:dyDescent="0.2"/>
    <row r="49738" ht="15" customHeight="1" x14ac:dyDescent="0.2"/>
    <row r="49739" ht="15" customHeight="1" x14ac:dyDescent="0.2"/>
    <row r="49740" ht="15" customHeight="1" x14ac:dyDescent="0.2"/>
    <row r="49741" ht="15" customHeight="1" x14ac:dyDescent="0.2"/>
    <row r="49742" ht="15" customHeight="1" x14ac:dyDescent="0.2"/>
    <row r="49743" ht="15" customHeight="1" x14ac:dyDescent="0.2"/>
    <row r="49744" ht="15" customHeight="1" x14ac:dyDescent="0.2"/>
    <row r="49745" ht="15" customHeight="1" x14ac:dyDescent="0.2"/>
    <row r="49746" ht="15" customHeight="1" x14ac:dyDescent="0.2"/>
    <row r="49747" ht="15" customHeight="1" x14ac:dyDescent="0.2"/>
    <row r="49748" ht="15" customHeight="1" x14ac:dyDescent="0.2"/>
    <row r="49749" ht="15" customHeight="1" x14ac:dyDescent="0.2"/>
    <row r="49750" ht="15" customHeight="1" x14ac:dyDescent="0.2"/>
    <row r="49751" ht="15" customHeight="1" x14ac:dyDescent="0.2"/>
    <row r="49752" ht="15" customHeight="1" x14ac:dyDescent="0.2"/>
    <row r="49753" ht="15" customHeight="1" x14ac:dyDescent="0.2"/>
    <row r="49754" ht="15" customHeight="1" x14ac:dyDescent="0.2"/>
    <row r="49755" ht="15" customHeight="1" x14ac:dyDescent="0.2"/>
    <row r="49756" ht="15" customHeight="1" x14ac:dyDescent="0.2"/>
    <row r="49757" ht="15" customHeight="1" x14ac:dyDescent="0.2"/>
    <row r="49758" ht="15" customHeight="1" x14ac:dyDescent="0.2"/>
    <row r="49759" ht="15" customHeight="1" x14ac:dyDescent="0.2"/>
    <row r="49760" ht="15" customHeight="1" x14ac:dyDescent="0.2"/>
    <row r="49761" ht="15" customHeight="1" x14ac:dyDescent="0.2"/>
    <row r="49762" ht="15" customHeight="1" x14ac:dyDescent="0.2"/>
    <row r="49763" ht="15" customHeight="1" x14ac:dyDescent="0.2"/>
    <row r="49764" ht="15" customHeight="1" x14ac:dyDescent="0.2"/>
    <row r="49765" ht="15" customHeight="1" x14ac:dyDescent="0.2"/>
    <row r="49766" ht="15" customHeight="1" x14ac:dyDescent="0.2"/>
    <row r="49767" ht="15" customHeight="1" x14ac:dyDescent="0.2"/>
    <row r="49768" ht="15" customHeight="1" x14ac:dyDescent="0.2"/>
    <row r="49769" ht="15" customHeight="1" x14ac:dyDescent="0.2"/>
    <row r="49770" ht="15" customHeight="1" x14ac:dyDescent="0.2"/>
    <row r="49771" ht="15" customHeight="1" x14ac:dyDescent="0.2"/>
    <row r="49772" ht="15" customHeight="1" x14ac:dyDescent="0.2"/>
    <row r="49773" ht="15" customHeight="1" x14ac:dyDescent="0.2"/>
    <row r="49774" ht="15" customHeight="1" x14ac:dyDescent="0.2"/>
    <row r="49775" ht="15" customHeight="1" x14ac:dyDescent="0.2"/>
    <row r="49776" ht="15" customHeight="1" x14ac:dyDescent="0.2"/>
    <row r="49777" ht="15" customHeight="1" x14ac:dyDescent="0.2"/>
    <row r="49778" ht="15" customHeight="1" x14ac:dyDescent="0.2"/>
    <row r="49779" ht="15" customHeight="1" x14ac:dyDescent="0.2"/>
    <row r="49780" ht="15" customHeight="1" x14ac:dyDescent="0.2"/>
    <row r="49781" ht="15" customHeight="1" x14ac:dyDescent="0.2"/>
    <row r="49782" ht="15" customHeight="1" x14ac:dyDescent="0.2"/>
    <row r="49783" ht="15" customHeight="1" x14ac:dyDescent="0.2"/>
    <row r="49784" ht="15" customHeight="1" x14ac:dyDescent="0.2"/>
    <row r="49785" ht="15" customHeight="1" x14ac:dyDescent="0.2"/>
    <row r="49786" ht="15" customHeight="1" x14ac:dyDescent="0.2"/>
    <row r="49787" ht="15" customHeight="1" x14ac:dyDescent="0.2"/>
    <row r="49788" ht="15" customHeight="1" x14ac:dyDescent="0.2"/>
    <row r="49789" ht="15" customHeight="1" x14ac:dyDescent="0.2"/>
    <row r="49790" ht="15" customHeight="1" x14ac:dyDescent="0.2"/>
    <row r="49791" ht="15" customHeight="1" x14ac:dyDescent="0.2"/>
    <row r="49792" ht="15" customHeight="1" x14ac:dyDescent="0.2"/>
    <row r="49793" ht="15" customHeight="1" x14ac:dyDescent="0.2"/>
    <row r="49794" ht="15" customHeight="1" x14ac:dyDescent="0.2"/>
    <row r="49795" ht="15" customHeight="1" x14ac:dyDescent="0.2"/>
    <row r="49796" ht="15" customHeight="1" x14ac:dyDescent="0.2"/>
    <row r="49797" ht="15" customHeight="1" x14ac:dyDescent="0.2"/>
    <row r="49798" ht="15" customHeight="1" x14ac:dyDescent="0.2"/>
    <row r="49799" ht="15" customHeight="1" x14ac:dyDescent="0.2"/>
    <row r="49800" ht="15" customHeight="1" x14ac:dyDescent="0.2"/>
    <row r="49801" ht="15" customHeight="1" x14ac:dyDescent="0.2"/>
    <row r="49802" ht="15" customHeight="1" x14ac:dyDescent="0.2"/>
    <row r="49803" ht="15" customHeight="1" x14ac:dyDescent="0.2"/>
    <row r="49804" ht="15" customHeight="1" x14ac:dyDescent="0.2"/>
    <row r="49805" ht="15" customHeight="1" x14ac:dyDescent="0.2"/>
    <row r="49806" ht="15" customHeight="1" x14ac:dyDescent="0.2"/>
    <row r="49807" ht="15" customHeight="1" x14ac:dyDescent="0.2"/>
    <row r="49808" ht="15" customHeight="1" x14ac:dyDescent="0.2"/>
    <row r="49809" ht="15" customHeight="1" x14ac:dyDescent="0.2"/>
    <row r="49810" ht="15" customHeight="1" x14ac:dyDescent="0.2"/>
    <row r="49811" ht="15" customHeight="1" x14ac:dyDescent="0.2"/>
    <row r="49812" ht="15" customHeight="1" x14ac:dyDescent="0.2"/>
    <row r="49813" ht="15" customHeight="1" x14ac:dyDescent="0.2"/>
    <row r="49814" ht="15" customHeight="1" x14ac:dyDescent="0.2"/>
    <row r="49815" ht="15" customHeight="1" x14ac:dyDescent="0.2"/>
    <row r="49816" ht="15" customHeight="1" x14ac:dyDescent="0.2"/>
    <row r="49817" ht="15" customHeight="1" x14ac:dyDescent="0.2"/>
    <row r="49818" ht="15" customHeight="1" x14ac:dyDescent="0.2"/>
    <row r="49819" ht="15" customHeight="1" x14ac:dyDescent="0.2"/>
    <row r="49820" ht="15" customHeight="1" x14ac:dyDescent="0.2"/>
    <row r="49821" ht="15" customHeight="1" x14ac:dyDescent="0.2"/>
    <row r="49822" ht="15" customHeight="1" x14ac:dyDescent="0.2"/>
    <row r="49823" ht="15" customHeight="1" x14ac:dyDescent="0.2"/>
    <row r="49824" ht="15" customHeight="1" x14ac:dyDescent="0.2"/>
    <row r="49825" ht="15" customHeight="1" x14ac:dyDescent="0.2"/>
    <row r="49826" ht="15" customHeight="1" x14ac:dyDescent="0.2"/>
    <row r="49827" ht="15" customHeight="1" x14ac:dyDescent="0.2"/>
    <row r="49828" ht="15" customHeight="1" x14ac:dyDescent="0.2"/>
    <row r="49829" ht="15" customHeight="1" x14ac:dyDescent="0.2"/>
    <row r="49830" ht="15" customHeight="1" x14ac:dyDescent="0.2"/>
    <row r="49831" ht="15" customHeight="1" x14ac:dyDescent="0.2"/>
    <row r="49832" ht="15" customHeight="1" x14ac:dyDescent="0.2"/>
    <row r="49833" ht="15" customHeight="1" x14ac:dyDescent="0.2"/>
    <row r="49834" ht="15" customHeight="1" x14ac:dyDescent="0.2"/>
    <row r="49835" ht="15" customHeight="1" x14ac:dyDescent="0.2"/>
    <row r="49836" ht="15" customHeight="1" x14ac:dyDescent="0.2"/>
    <row r="49837" ht="15" customHeight="1" x14ac:dyDescent="0.2"/>
    <row r="49838" ht="15" customHeight="1" x14ac:dyDescent="0.2"/>
    <row r="49839" ht="15" customHeight="1" x14ac:dyDescent="0.2"/>
    <row r="49840" ht="15" customHeight="1" x14ac:dyDescent="0.2"/>
    <row r="49841" ht="15" customHeight="1" x14ac:dyDescent="0.2"/>
    <row r="49842" ht="15" customHeight="1" x14ac:dyDescent="0.2"/>
    <row r="49843" ht="15" customHeight="1" x14ac:dyDescent="0.2"/>
    <row r="49844" ht="15" customHeight="1" x14ac:dyDescent="0.2"/>
    <row r="49845" ht="15" customHeight="1" x14ac:dyDescent="0.2"/>
    <row r="49846" ht="15" customHeight="1" x14ac:dyDescent="0.2"/>
    <row r="49847" ht="15" customHeight="1" x14ac:dyDescent="0.2"/>
    <row r="49848" ht="15" customHeight="1" x14ac:dyDescent="0.2"/>
    <row r="49849" ht="15" customHeight="1" x14ac:dyDescent="0.2"/>
    <row r="49850" ht="15" customHeight="1" x14ac:dyDescent="0.2"/>
    <row r="49851" ht="15" customHeight="1" x14ac:dyDescent="0.2"/>
    <row r="49852" ht="15" customHeight="1" x14ac:dyDescent="0.2"/>
    <row r="49853" ht="15" customHeight="1" x14ac:dyDescent="0.2"/>
    <row r="49854" ht="15" customHeight="1" x14ac:dyDescent="0.2"/>
    <row r="49855" ht="15" customHeight="1" x14ac:dyDescent="0.2"/>
    <row r="49856" ht="15" customHeight="1" x14ac:dyDescent="0.2"/>
    <row r="49857" ht="15" customHeight="1" x14ac:dyDescent="0.2"/>
    <row r="49858" ht="15" customHeight="1" x14ac:dyDescent="0.2"/>
    <row r="49859" ht="15" customHeight="1" x14ac:dyDescent="0.2"/>
    <row r="49860" ht="15" customHeight="1" x14ac:dyDescent="0.2"/>
    <row r="49861" ht="15" customHeight="1" x14ac:dyDescent="0.2"/>
    <row r="49862" ht="15" customHeight="1" x14ac:dyDescent="0.2"/>
    <row r="49863" ht="15" customHeight="1" x14ac:dyDescent="0.2"/>
    <row r="49864" ht="15" customHeight="1" x14ac:dyDescent="0.2"/>
    <row r="49865" ht="15" customHeight="1" x14ac:dyDescent="0.2"/>
    <row r="49866" ht="15" customHeight="1" x14ac:dyDescent="0.2"/>
    <row r="49867" ht="15" customHeight="1" x14ac:dyDescent="0.2"/>
    <row r="49868" ht="15" customHeight="1" x14ac:dyDescent="0.2"/>
    <row r="49869" ht="15" customHeight="1" x14ac:dyDescent="0.2"/>
    <row r="49870" ht="15" customHeight="1" x14ac:dyDescent="0.2"/>
    <row r="49871" ht="15" customHeight="1" x14ac:dyDescent="0.2"/>
    <row r="49872" ht="15" customHeight="1" x14ac:dyDescent="0.2"/>
    <row r="49873" ht="15" customHeight="1" x14ac:dyDescent="0.2"/>
    <row r="49874" ht="15" customHeight="1" x14ac:dyDescent="0.2"/>
    <row r="49875" ht="15" customHeight="1" x14ac:dyDescent="0.2"/>
    <row r="49876" ht="15" customHeight="1" x14ac:dyDescent="0.2"/>
    <row r="49877" ht="15" customHeight="1" x14ac:dyDescent="0.2"/>
    <row r="49878" ht="15" customHeight="1" x14ac:dyDescent="0.2"/>
    <row r="49879" ht="15" customHeight="1" x14ac:dyDescent="0.2"/>
    <row r="49880" ht="15" customHeight="1" x14ac:dyDescent="0.2"/>
    <row r="49881" ht="15" customHeight="1" x14ac:dyDescent="0.2"/>
    <row r="49882" ht="15" customHeight="1" x14ac:dyDescent="0.2"/>
    <row r="49883" ht="15" customHeight="1" x14ac:dyDescent="0.2"/>
    <row r="49884" ht="15" customHeight="1" x14ac:dyDescent="0.2"/>
    <row r="49885" ht="15" customHeight="1" x14ac:dyDescent="0.2"/>
    <row r="49886" ht="15" customHeight="1" x14ac:dyDescent="0.2"/>
    <row r="49887" ht="15" customHeight="1" x14ac:dyDescent="0.2"/>
    <row r="49888" ht="15" customHeight="1" x14ac:dyDescent="0.2"/>
    <row r="49889" ht="15" customHeight="1" x14ac:dyDescent="0.2"/>
    <row r="49890" ht="15" customHeight="1" x14ac:dyDescent="0.2"/>
    <row r="49891" ht="15" customHeight="1" x14ac:dyDescent="0.2"/>
    <row r="49892" ht="15" customHeight="1" x14ac:dyDescent="0.2"/>
    <row r="49893" ht="15" customHeight="1" x14ac:dyDescent="0.2"/>
    <row r="49894" ht="15" customHeight="1" x14ac:dyDescent="0.2"/>
    <row r="49895" ht="15" customHeight="1" x14ac:dyDescent="0.2"/>
    <row r="49896" ht="15" customHeight="1" x14ac:dyDescent="0.2"/>
    <row r="49897" ht="15" customHeight="1" x14ac:dyDescent="0.2"/>
    <row r="49898" ht="15" customHeight="1" x14ac:dyDescent="0.2"/>
    <row r="49899" ht="15" customHeight="1" x14ac:dyDescent="0.2"/>
    <row r="49900" ht="15" customHeight="1" x14ac:dyDescent="0.2"/>
    <row r="49901" ht="15" customHeight="1" x14ac:dyDescent="0.2"/>
    <row r="49902" ht="15" customHeight="1" x14ac:dyDescent="0.2"/>
    <row r="49903" ht="15" customHeight="1" x14ac:dyDescent="0.2"/>
    <row r="49904" ht="15" customHeight="1" x14ac:dyDescent="0.2"/>
    <row r="49905" ht="15" customHeight="1" x14ac:dyDescent="0.2"/>
    <row r="49906" ht="15" customHeight="1" x14ac:dyDescent="0.2"/>
    <row r="49907" ht="15" customHeight="1" x14ac:dyDescent="0.2"/>
    <row r="49908" ht="15" customHeight="1" x14ac:dyDescent="0.2"/>
    <row r="49909" ht="15" customHeight="1" x14ac:dyDescent="0.2"/>
    <row r="49910" ht="15" customHeight="1" x14ac:dyDescent="0.2"/>
    <row r="49911" ht="15" customHeight="1" x14ac:dyDescent="0.2"/>
    <row r="49912" ht="15" customHeight="1" x14ac:dyDescent="0.2"/>
    <row r="49913" ht="15" customHeight="1" x14ac:dyDescent="0.2"/>
    <row r="49914" ht="15" customHeight="1" x14ac:dyDescent="0.2"/>
    <row r="49915" ht="15" customHeight="1" x14ac:dyDescent="0.2"/>
    <row r="49916" ht="15" customHeight="1" x14ac:dyDescent="0.2"/>
    <row r="49917" ht="15" customHeight="1" x14ac:dyDescent="0.2"/>
    <row r="49918" ht="15" customHeight="1" x14ac:dyDescent="0.2"/>
    <row r="49919" ht="15" customHeight="1" x14ac:dyDescent="0.2"/>
    <row r="49920" ht="15" customHeight="1" x14ac:dyDescent="0.2"/>
    <row r="49921" ht="15" customHeight="1" x14ac:dyDescent="0.2"/>
    <row r="49922" ht="15" customHeight="1" x14ac:dyDescent="0.2"/>
    <row r="49923" ht="15" customHeight="1" x14ac:dyDescent="0.2"/>
    <row r="49924" ht="15" customHeight="1" x14ac:dyDescent="0.2"/>
    <row r="49925" ht="15" customHeight="1" x14ac:dyDescent="0.2"/>
    <row r="49926" ht="15" customHeight="1" x14ac:dyDescent="0.2"/>
    <row r="49927" ht="15" customHeight="1" x14ac:dyDescent="0.2"/>
    <row r="49928" ht="15" customHeight="1" x14ac:dyDescent="0.2"/>
    <row r="49929" ht="15" customHeight="1" x14ac:dyDescent="0.2"/>
    <row r="49930" ht="15" customHeight="1" x14ac:dyDescent="0.2"/>
    <row r="49931" ht="15" customHeight="1" x14ac:dyDescent="0.2"/>
    <row r="49932" ht="15" customHeight="1" x14ac:dyDescent="0.2"/>
    <row r="49933" ht="15" customHeight="1" x14ac:dyDescent="0.2"/>
    <row r="49934" ht="15" customHeight="1" x14ac:dyDescent="0.2"/>
    <row r="49935" ht="15" customHeight="1" x14ac:dyDescent="0.2"/>
    <row r="49936" ht="15" customHeight="1" x14ac:dyDescent="0.2"/>
    <row r="49937" ht="15" customHeight="1" x14ac:dyDescent="0.2"/>
    <row r="49938" ht="15" customHeight="1" x14ac:dyDescent="0.2"/>
    <row r="49939" ht="15" customHeight="1" x14ac:dyDescent="0.2"/>
    <row r="49940" ht="15" customHeight="1" x14ac:dyDescent="0.2"/>
    <row r="49941" ht="15" customHeight="1" x14ac:dyDescent="0.2"/>
    <row r="49942" ht="15" customHeight="1" x14ac:dyDescent="0.2"/>
    <row r="49943" ht="15" customHeight="1" x14ac:dyDescent="0.2"/>
    <row r="49944" ht="15" customHeight="1" x14ac:dyDescent="0.2"/>
    <row r="49945" ht="15" customHeight="1" x14ac:dyDescent="0.2"/>
    <row r="49946" ht="15" customHeight="1" x14ac:dyDescent="0.2"/>
    <row r="49947" ht="15" customHeight="1" x14ac:dyDescent="0.2"/>
    <row r="49948" ht="15" customHeight="1" x14ac:dyDescent="0.2"/>
    <row r="49949" ht="15" customHeight="1" x14ac:dyDescent="0.2"/>
    <row r="49950" ht="15" customHeight="1" x14ac:dyDescent="0.2"/>
    <row r="49951" ht="15" customHeight="1" x14ac:dyDescent="0.2"/>
    <row r="49952" ht="15" customHeight="1" x14ac:dyDescent="0.2"/>
    <row r="49953" ht="15" customHeight="1" x14ac:dyDescent="0.2"/>
    <row r="49954" ht="15" customHeight="1" x14ac:dyDescent="0.2"/>
    <row r="49955" ht="15" customHeight="1" x14ac:dyDescent="0.2"/>
    <row r="49956" ht="15" customHeight="1" x14ac:dyDescent="0.2"/>
    <row r="49957" ht="15" customHeight="1" x14ac:dyDescent="0.2"/>
    <row r="49958" ht="15" customHeight="1" x14ac:dyDescent="0.2"/>
    <row r="49959" ht="15" customHeight="1" x14ac:dyDescent="0.2"/>
    <row r="49960" ht="15" customHeight="1" x14ac:dyDescent="0.2"/>
    <row r="49961" ht="15" customHeight="1" x14ac:dyDescent="0.2"/>
    <row r="49962" ht="15" customHeight="1" x14ac:dyDescent="0.2"/>
    <row r="49963" ht="15" customHeight="1" x14ac:dyDescent="0.2"/>
    <row r="49964" ht="15" customHeight="1" x14ac:dyDescent="0.2"/>
    <row r="49965" ht="15" customHeight="1" x14ac:dyDescent="0.2"/>
    <row r="49966" ht="15" customHeight="1" x14ac:dyDescent="0.2"/>
    <row r="49967" ht="15" customHeight="1" x14ac:dyDescent="0.2"/>
    <row r="49968" ht="15" customHeight="1" x14ac:dyDescent="0.2"/>
    <row r="49969" ht="15" customHeight="1" x14ac:dyDescent="0.2"/>
    <row r="49970" ht="15" customHeight="1" x14ac:dyDescent="0.2"/>
    <row r="49971" ht="15" customHeight="1" x14ac:dyDescent="0.2"/>
    <row r="49972" ht="15" customHeight="1" x14ac:dyDescent="0.2"/>
    <row r="49973" ht="15" customHeight="1" x14ac:dyDescent="0.2"/>
    <row r="49974" ht="15" customHeight="1" x14ac:dyDescent="0.2"/>
    <row r="49975" ht="15" customHeight="1" x14ac:dyDescent="0.2"/>
    <row r="49976" ht="15" customHeight="1" x14ac:dyDescent="0.2"/>
    <row r="49977" ht="15" customHeight="1" x14ac:dyDescent="0.2"/>
    <row r="49978" ht="15" customHeight="1" x14ac:dyDescent="0.2"/>
    <row r="49979" ht="15" customHeight="1" x14ac:dyDescent="0.2"/>
    <row r="49980" ht="15" customHeight="1" x14ac:dyDescent="0.2"/>
    <row r="49981" ht="15" customHeight="1" x14ac:dyDescent="0.2"/>
    <row r="49982" ht="15" customHeight="1" x14ac:dyDescent="0.2"/>
    <row r="49983" ht="15" customHeight="1" x14ac:dyDescent="0.2"/>
    <row r="49984" ht="15" customHeight="1" x14ac:dyDescent="0.2"/>
    <row r="49985" ht="15" customHeight="1" x14ac:dyDescent="0.2"/>
    <row r="49986" ht="15" customHeight="1" x14ac:dyDescent="0.2"/>
    <row r="49987" ht="15" customHeight="1" x14ac:dyDescent="0.2"/>
    <row r="49988" ht="15" customHeight="1" x14ac:dyDescent="0.2"/>
    <row r="49989" ht="15" customHeight="1" x14ac:dyDescent="0.2"/>
    <row r="49990" ht="15" customHeight="1" x14ac:dyDescent="0.2"/>
    <row r="49991" ht="15" customHeight="1" x14ac:dyDescent="0.2"/>
    <row r="49992" ht="15" customHeight="1" x14ac:dyDescent="0.2"/>
    <row r="49993" ht="15" customHeight="1" x14ac:dyDescent="0.2"/>
    <row r="49994" ht="15" customHeight="1" x14ac:dyDescent="0.2"/>
    <row r="49995" ht="15" customHeight="1" x14ac:dyDescent="0.2"/>
    <row r="49996" ht="15" customHeight="1" x14ac:dyDescent="0.2"/>
    <row r="49997" ht="15" customHeight="1" x14ac:dyDescent="0.2"/>
    <row r="49998" ht="15" customHeight="1" x14ac:dyDescent="0.2"/>
    <row r="49999" ht="15" customHeight="1" x14ac:dyDescent="0.2"/>
    <row r="50000" ht="15" customHeight="1" x14ac:dyDescent="0.2"/>
    <row r="50001" ht="15" customHeight="1" x14ac:dyDescent="0.2"/>
    <row r="50002" ht="15" customHeight="1" x14ac:dyDescent="0.2"/>
    <row r="50003" ht="15" customHeight="1" x14ac:dyDescent="0.2"/>
    <row r="50004" ht="15" customHeight="1" x14ac:dyDescent="0.2"/>
    <row r="50005" ht="15" customHeight="1" x14ac:dyDescent="0.2"/>
    <row r="50006" ht="15" customHeight="1" x14ac:dyDescent="0.2"/>
    <row r="50007" ht="15" customHeight="1" x14ac:dyDescent="0.2"/>
    <row r="50008" ht="15" customHeight="1" x14ac:dyDescent="0.2"/>
    <row r="50009" ht="15" customHeight="1" x14ac:dyDescent="0.2"/>
    <row r="50010" ht="15" customHeight="1" x14ac:dyDescent="0.2"/>
    <row r="50011" ht="15" customHeight="1" x14ac:dyDescent="0.2"/>
    <row r="50012" ht="15" customHeight="1" x14ac:dyDescent="0.2"/>
    <row r="50013" ht="15" customHeight="1" x14ac:dyDescent="0.2"/>
    <row r="50014" ht="15" customHeight="1" x14ac:dyDescent="0.2"/>
    <row r="50015" ht="15" customHeight="1" x14ac:dyDescent="0.2"/>
    <row r="50016" ht="15" customHeight="1" x14ac:dyDescent="0.2"/>
    <row r="50017" ht="15" customHeight="1" x14ac:dyDescent="0.2"/>
    <row r="50018" ht="15" customHeight="1" x14ac:dyDescent="0.2"/>
    <row r="50019" ht="15" customHeight="1" x14ac:dyDescent="0.2"/>
    <row r="50020" ht="15" customHeight="1" x14ac:dyDescent="0.2"/>
    <row r="50021" ht="15" customHeight="1" x14ac:dyDescent="0.2"/>
    <row r="50022" ht="15" customHeight="1" x14ac:dyDescent="0.2"/>
    <row r="50023" ht="15" customHeight="1" x14ac:dyDescent="0.2"/>
    <row r="50024" ht="15" customHeight="1" x14ac:dyDescent="0.2"/>
    <row r="50025" ht="15" customHeight="1" x14ac:dyDescent="0.2"/>
    <row r="50026" ht="15" customHeight="1" x14ac:dyDescent="0.2"/>
    <row r="50027" ht="15" customHeight="1" x14ac:dyDescent="0.2"/>
    <row r="50028" ht="15" customHeight="1" x14ac:dyDescent="0.2"/>
    <row r="50029" ht="15" customHeight="1" x14ac:dyDescent="0.2"/>
    <row r="50030" ht="15" customHeight="1" x14ac:dyDescent="0.2"/>
    <row r="50031" ht="15" customHeight="1" x14ac:dyDescent="0.2"/>
    <row r="50032" ht="15" customHeight="1" x14ac:dyDescent="0.2"/>
    <row r="50033" ht="15" customHeight="1" x14ac:dyDescent="0.2"/>
    <row r="50034" ht="15" customHeight="1" x14ac:dyDescent="0.2"/>
    <row r="50035" ht="15" customHeight="1" x14ac:dyDescent="0.2"/>
    <row r="50036" ht="15" customHeight="1" x14ac:dyDescent="0.2"/>
    <row r="50037" ht="15" customHeight="1" x14ac:dyDescent="0.2"/>
    <row r="50038" ht="15" customHeight="1" x14ac:dyDescent="0.2"/>
    <row r="50039" ht="15" customHeight="1" x14ac:dyDescent="0.2"/>
    <row r="50040" ht="15" customHeight="1" x14ac:dyDescent="0.2"/>
    <row r="50041" ht="15" customHeight="1" x14ac:dyDescent="0.2"/>
    <row r="50042" ht="15" customHeight="1" x14ac:dyDescent="0.2"/>
    <row r="50043" ht="15" customHeight="1" x14ac:dyDescent="0.2"/>
    <row r="50044" ht="15" customHeight="1" x14ac:dyDescent="0.2"/>
    <row r="50045" ht="15" customHeight="1" x14ac:dyDescent="0.2"/>
    <row r="50046" ht="15" customHeight="1" x14ac:dyDescent="0.2"/>
    <row r="50047" ht="15" customHeight="1" x14ac:dyDescent="0.2"/>
    <row r="50048" ht="15" customHeight="1" x14ac:dyDescent="0.2"/>
    <row r="50049" ht="15" customHeight="1" x14ac:dyDescent="0.2"/>
    <row r="50050" ht="15" customHeight="1" x14ac:dyDescent="0.2"/>
    <row r="50051" ht="15" customHeight="1" x14ac:dyDescent="0.2"/>
    <row r="50052" ht="15" customHeight="1" x14ac:dyDescent="0.2"/>
    <row r="50053" ht="15" customHeight="1" x14ac:dyDescent="0.2"/>
    <row r="50054" ht="15" customHeight="1" x14ac:dyDescent="0.2"/>
    <row r="50055" ht="15" customHeight="1" x14ac:dyDescent="0.2"/>
    <row r="50056" ht="15" customHeight="1" x14ac:dyDescent="0.2"/>
    <row r="50057" ht="15" customHeight="1" x14ac:dyDescent="0.2"/>
    <row r="50058" ht="15" customHeight="1" x14ac:dyDescent="0.2"/>
    <row r="50059" ht="15" customHeight="1" x14ac:dyDescent="0.2"/>
    <row r="50060" ht="15" customHeight="1" x14ac:dyDescent="0.2"/>
    <row r="50061" ht="15" customHeight="1" x14ac:dyDescent="0.2"/>
    <row r="50062" ht="15" customHeight="1" x14ac:dyDescent="0.2"/>
    <row r="50063" ht="15" customHeight="1" x14ac:dyDescent="0.2"/>
    <row r="50064" ht="15" customHeight="1" x14ac:dyDescent="0.2"/>
    <row r="50065" ht="15" customHeight="1" x14ac:dyDescent="0.2"/>
    <row r="50066" ht="15" customHeight="1" x14ac:dyDescent="0.2"/>
    <row r="50067" ht="15" customHeight="1" x14ac:dyDescent="0.2"/>
    <row r="50068" ht="15" customHeight="1" x14ac:dyDescent="0.2"/>
    <row r="50069" ht="15" customHeight="1" x14ac:dyDescent="0.2"/>
    <row r="50070" ht="15" customHeight="1" x14ac:dyDescent="0.2"/>
    <row r="50071" ht="15" customHeight="1" x14ac:dyDescent="0.2"/>
    <row r="50072" ht="15" customHeight="1" x14ac:dyDescent="0.2"/>
    <row r="50073" ht="15" customHeight="1" x14ac:dyDescent="0.2"/>
    <row r="50074" ht="15" customHeight="1" x14ac:dyDescent="0.2"/>
    <row r="50075" ht="15" customHeight="1" x14ac:dyDescent="0.2"/>
    <row r="50076" ht="15" customHeight="1" x14ac:dyDescent="0.2"/>
    <row r="50077" ht="15" customHeight="1" x14ac:dyDescent="0.2"/>
    <row r="50078" ht="15" customHeight="1" x14ac:dyDescent="0.2"/>
    <row r="50079" ht="15" customHeight="1" x14ac:dyDescent="0.2"/>
    <row r="50080" ht="15" customHeight="1" x14ac:dyDescent="0.2"/>
    <row r="50081" ht="15" customHeight="1" x14ac:dyDescent="0.2"/>
    <row r="50082" ht="15" customHeight="1" x14ac:dyDescent="0.2"/>
    <row r="50083" ht="15" customHeight="1" x14ac:dyDescent="0.2"/>
    <row r="50084" ht="15" customHeight="1" x14ac:dyDescent="0.2"/>
    <row r="50085" ht="15" customHeight="1" x14ac:dyDescent="0.2"/>
    <row r="50086" ht="15" customHeight="1" x14ac:dyDescent="0.2"/>
    <row r="50087" ht="15" customHeight="1" x14ac:dyDescent="0.2"/>
    <row r="50088" ht="15" customHeight="1" x14ac:dyDescent="0.2"/>
    <row r="50089" ht="15" customHeight="1" x14ac:dyDescent="0.2"/>
    <row r="50090" ht="15" customHeight="1" x14ac:dyDescent="0.2"/>
    <row r="50091" ht="15" customHeight="1" x14ac:dyDescent="0.2"/>
    <row r="50092" ht="15" customHeight="1" x14ac:dyDescent="0.2"/>
    <row r="50093" ht="15" customHeight="1" x14ac:dyDescent="0.2"/>
    <row r="50094" ht="15" customHeight="1" x14ac:dyDescent="0.2"/>
    <row r="50095" ht="15" customHeight="1" x14ac:dyDescent="0.2"/>
    <row r="50096" ht="15" customHeight="1" x14ac:dyDescent="0.2"/>
    <row r="50097" ht="15" customHeight="1" x14ac:dyDescent="0.2"/>
    <row r="50098" ht="15" customHeight="1" x14ac:dyDescent="0.2"/>
    <row r="50099" ht="15" customHeight="1" x14ac:dyDescent="0.2"/>
    <row r="50100" ht="15" customHeight="1" x14ac:dyDescent="0.2"/>
    <row r="50101" ht="15" customHeight="1" x14ac:dyDescent="0.2"/>
    <row r="50102" ht="15" customHeight="1" x14ac:dyDescent="0.2"/>
    <row r="50103" ht="15" customHeight="1" x14ac:dyDescent="0.2"/>
    <row r="50104" ht="15" customHeight="1" x14ac:dyDescent="0.2"/>
    <row r="50105" ht="15" customHeight="1" x14ac:dyDescent="0.2"/>
    <row r="50106" ht="15" customHeight="1" x14ac:dyDescent="0.2"/>
    <row r="50107" ht="15" customHeight="1" x14ac:dyDescent="0.2"/>
    <row r="50108" ht="15" customHeight="1" x14ac:dyDescent="0.2"/>
    <row r="50109" ht="15" customHeight="1" x14ac:dyDescent="0.2"/>
    <row r="50110" ht="15" customHeight="1" x14ac:dyDescent="0.2"/>
    <row r="50111" ht="15" customHeight="1" x14ac:dyDescent="0.2"/>
    <row r="50112" ht="15" customHeight="1" x14ac:dyDescent="0.2"/>
    <row r="50113" ht="15" customHeight="1" x14ac:dyDescent="0.2"/>
    <row r="50114" ht="15" customHeight="1" x14ac:dyDescent="0.2"/>
    <row r="50115" ht="15" customHeight="1" x14ac:dyDescent="0.2"/>
    <row r="50116" ht="15" customHeight="1" x14ac:dyDescent="0.2"/>
    <row r="50117" ht="15" customHeight="1" x14ac:dyDescent="0.2"/>
    <row r="50118" ht="15" customHeight="1" x14ac:dyDescent="0.2"/>
    <row r="50119" ht="15" customHeight="1" x14ac:dyDescent="0.2"/>
    <row r="50120" ht="15" customHeight="1" x14ac:dyDescent="0.2"/>
    <row r="50121" ht="15" customHeight="1" x14ac:dyDescent="0.2"/>
    <row r="50122" ht="15" customHeight="1" x14ac:dyDescent="0.2"/>
    <row r="50123" ht="15" customHeight="1" x14ac:dyDescent="0.2"/>
    <row r="50124" ht="15" customHeight="1" x14ac:dyDescent="0.2"/>
    <row r="50125" ht="15" customHeight="1" x14ac:dyDescent="0.2"/>
    <row r="50126" ht="15" customHeight="1" x14ac:dyDescent="0.2"/>
    <row r="50127" ht="15" customHeight="1" x14ac:dyDescent="0.2"/>
    <row r="50128" ht="15" customHeight="1" x14ac:dyDescent="0.2"/>
    <row r="50129" ht="15" customHeight="1" x14ac:dyDescent="0.2"/>
    <row r="50130" ht="15" customHeight="1" x14ac:dyDescent="0.2"/>
    <row r="50131" ht="15" customHeight="1" x14ac:dyDescent="0.2"/>
    <row r="50132" ht="15" customHeight="1" x14ac:dyDescent="0.2"/>
    <row r="50133" ht="15" customHeight="1" x14ac:dyDescent="0.2"/>
    <row r="50134" ht="15" customHeight="1" x14ac:dyDescent="0.2"/>
    <row r="50135" ht="15" customHeight="1" x14ac:dyDescent="0.2"/>
    <row r="50136" ht="15" customHeight="1" x14ac:dyDescent="0.2"/>
    <row r="50137" ht="15" customHeight="1" x14ac:dyDescent="0.2"/>
    <row r="50138" ht="15" customHeight="1" x14ac:dyDescent="0.2"/>
    <row r="50139" ht="15" customHeight="1" x14ac:dyDescent="0.2"/>
    <row r="50140" ht="15" customHeight="1" x14ac:dyDescent="0.2"/>
    <row r="50141" ht="15" customHeight="1" x14ac:dyDescent="0.2"/>
    <row r="50142" ht="15" customHeight="1" x14ac:dyDescent="0.2"/>
    <row r="50143" ht="15" customHeight="1" x14ac:dyDescent="0.2"/>
    <row r="50144" ht="15" customHeight="1" x14ac:dyDescent="0.2"/>
    <row r="50145" ht="15" customHeight="1" x14ac:dyDescent="0.2"/>
    <row r="50146" ht="15" customHeight="1" x14ac:dyDescent="0.2"/>
    <row r="50147" ht="15" customHeight="1" x14ac:dyDescent="0.2"/>
    <row r="50148" ht="15" customHeight="1" x14ac:dyDescent="0.2"/>
    <row r="50149" ht="15" customHeight="1" x14ac:dyDescent="0.2"/>
    <row r="50150" ht="15" customHeight="1" x14ac:dyDescent="0.2"/>
    <row r="50151" ht="15" customHeight="1" x14ac:dyDescent="0.2"/>
    <row r="50152" ht="15" customHeight="1" x14ac:dyDescent="0.2"/>
    <row r="50153" ht="15" customHeight="1" x14ac:dyDescent="0.2"/>
    <row r="50154" ht="15" customHeight="1" x14ac:dyDescent="0.2"/>
    <row r="50155" ht="15" customHeight="1" x14ac:dyDescent="0.2"/>
    <row r="50156" ht="15" customHeight="1" x14ac:dyDescent="0.2"/>
    <row r="50157" ht="15" customHeight="1" x14ac:dyDescent="0.2"/>
    <row r="50158" ht="15" customHeight="1" x14ac:dyDescent="0.2"/>
    <row r="50159" ht="15" customHeight="1" x14ac:dyDescent="0.2"/>
    <row r="50160" ht="15" customHeight="1" x14ac:dyDescent="0.2"/>
    <row r="50161" ht="15" customHeight="1" x14ac:dyDescent="0.2"/>
    <row r="50162" ht="15" customHeight="1" x14ac:dyDescent="0.2"/>
    <row r="50163" ht="15" customHeight="1" x14ac:dyDescent="0.2"/>
    <row r="50164" ht="15" customHeight="1" x14ac:dyDescent="0.2"/>
    <row r="50165" ht="15" customHeight="1" x14ac:dyDescent="0.2"/>
    <row r="50166" ht="15" customHeight="1" x14ac:dyDescent="0.2"/>
    <row r="50167" ht="15" customHeight="1" x14ac:dyDescent="0.2"/>
    <row r="50168" ht="15" customHeight="1" x14ac:dyDescent="0.2"/>
    <row r="50169" ht="15" customHeight="1" x14ac:dyDescent="0.2"/>
    <row r="50170" ht="15" customHeight="1" x14ac:dyDescent="0.2"/>
    <row r="50171" ht="15" customHeight="1" x14ac:dyDescent="0.2"/>
    <row r="50172" ht="15" customHeight="1" x14ac:dyDescent="0.2"/>
    <row r="50173" ht="15" customHeight="1" x14ac:dyDescent="0.2"/>
    <row r="50174" ht="15" customHeight="1" x14ac:dyDescent="0.2"/>
    <row r="50175" ht="15" customHeight="1" x14ac:dyDescent="0.2"/>
    <row r="50176" ht="15" customHeight="1" x14ac:dyDescent="0.2"/>
    <row r="50177" ht="15" customHeight="1" x14ac:dyDescent="0.2"/>
    <row r="50178" ht="15" customHeight="1" x14ac:dyDescent="0.2"/>
    <row r="50179" ht="15" customHeight="1" x14ac:dyDescent="0.2"/>
    <row r="50180" ht="15" customHeight="1" x14ac:dyDescent="0.2"/>
    <row r="50181" ht="15" customHeight="1" x14ac:dyDescent="0.2"/>
    <row r="50182" ht="15" customHeight="1" x14ac:dyDescent="0.2"/>
    <row r="50183" ht="15" customHeight="1" x14ac:dyDescent="0.2"/>
    <row r="50184" ht="15" customHeight="1" x14ac:dyDescent="0.2"/>
    <row r="50185" ht="15" customHeight="1" x14ac:dyDescent="0.2"/>
    <row r="50186" ht="15" customHeight="1" x14ac:dyDescent="0.2"/>
    <row r="50187" ht="15" customHeight="1" x14ac:dyDescent="0.2"/>
    <row r="50188" ht="15" customHeight="1" x14ac:dyDescent="0.2"/>
    <row r="50189" ht="15" customHeight="1" x14ac:dyDescent="0.2"/>
    <row r="50190" ht="15" customHeight="1" x14ac:dyDescent="0.2"/>
    <row r="50191" ht="15" customHeight="1" x14ac:dyDescent="0.2"/>
    <row r="50192" ht="15" customHeight="1" x14ac:dyDescent="0.2"/>
    <row r="50193" ht="15" customHeight="1" x14ac:dyDescent="0.2"/>
    <row r="50194" ht="15" customHeight="1" x14ac:dyDescent="0.2"/>
    <row r="50195" ht="15" customHeight="1" x14ac:dyDescent="0.2"/>
    <row r="50196" ht="15" customHeight="1" x14ac:dyDescent="0.2"/>
    <row r="50197" ht="15" customHeight="1" x14ac:dyDescent="0.2"/>
    <row r="50198" ht="15" customHeight="1" x14ac:dyDescent="0.2"/>
    <row r="50199" ht="15" customHeight="1" x14ac:dyDescent="0.2"/>
    <row r="50200" ht="15" customHeight="1" x14ac:dyDescent="0.2"/>
    <row r="50201" ht="15" customHeight="1" x14ac:dyDescent="0.2"/>
    <row r="50202" ht="15" customHeight="1" x14ac:dyDescent="0.2"/>
    <row r="50203" ht="15" customHeight="1" x14ac:dyDescent="0.2"/>
    <row r="50204" ht="15" customHeight="1" x14ac:dyDescent="0.2"/>
    <row r="50205" ht="15" customHeight="1" x14ac:dyDescent="0.2"/>
    <row r="50206" ht="15" customHeight="1" x14ac:dyDescent="0.2"/>
    <row r="50207" ht="15" customHeight="1" x14ac:dyDescent="0.2"/>
    <row r="50208" ht="15" customHeight="1" x14ac:dyDescent="0.2"/>
    <row r="50209" ht="15" customHeight="1" x14ac:dyDescent="0.2"/>
    <row r="50210" ht="15" customHeight="1" x14ac:dyDescent="0.2"/>
    <row r="50211" ht="15" customHeight="1" x14ac:dyDescent="0.2"/>
    <row r="50212" ht="15" customHeight="1" x14ac:dyDescent="0.2"/>
    <row r="50213" ht="15" customHeight="1" x14ac:dyDescent="0.2"/>
    <row r="50214" ht="15" customHeight="1" x14ac:dyDescent="0.2"/>
    <row r="50215" ht="15" customHeight="1" x14ac:dyDescent="0.2"/>
    <row r="50216" ht="15" customHeight="1" x14ac:dyDescent="0.2"/>
    <row r="50217" ht="15" customHeight="1" x14ac:dyDescent="0.2"/>
    <row r="50218" ht="15" customHeight="1" x14ac:dyDescent="0.2"/>
    <row r="50219" ht="15" customHeight="1" x14ac:dyDescent="0.2"/>
    <row r="50220" ht="15" customHeight="1" x14ac:dyDescent="0.2"/>
    <row r="50221" ht="15" customHeight="1" x14ac:dyDescent="0.2"/>
    <row r="50222" ht="15" customHeight="1" x14ac:dyDescent="0.2"/>
    <row r="50223" ht="15" customHeight="1" x14ac:dyDescent="0.2"/>
    <row r="50224" ht="15" customHeight="1" x14ac:dyDescent="0.2"/>
    <row r="50225" ht="15" customHeight="1" x14ac:dyDescent="0.2"/>
    <row r="50226" ht="15" customHeight="1" x14ac:dyDescent="0.2"/>
    <row r="50227" ht="15" customHeight="1" x14ac:dyDescent="0.2"/>
    <row r="50228" ht="15" customHeight="1" x14ac:dyDescent="0.2"/>
    <row r="50229" ht="15" customHeight="1" x14ac:dyDescent="0.2"/>
    <row r="50230" ht="15" customHeight="1" x14ac:dyDescent="0.2"/>
    <row r="50231" ht="15" customHeight="1" x14ac:dyDescent="0.2"/>
    <row r="50232" ht="15" customHeight="1" x14ac:dyDescent="0.2"/>
    <row r="50233" ht="15" customHeight="1" x14ac:dyDescent="0.2"/>
    <row r="50234" ht="15" customHeight="1" x14ac:dyDescent="0.2"/>
    <row r="50235" ht="15" customHeight="1" x14ac:dyDescent="0.2"/>
    <row r="50236" ht="15" customHeight="1" x14ac:dyDescent="0.2"/>
    <row r="50237" ht="15" customHeight="1" x14ac:dyDescent="0.2"/>
    <row r="50238" ht="15" customHeight="1" x14ac:dyDescent="0.2"/>
    <row r="50239" ht="15" customHeight="1" x14ac:dyDescent="0.2"/>
    <row r="50240" ht="15" customHeight="1" x14ac:dyDescent="0.2"/>
    <row r="50241" ht="15" customHeight="1" x14ac:dyDescent="0.2"/>
    <row r="50242" ht="15" customHeight="1" x14ac:dyDescent="0.2"/>
    <row r="50243" ht="15" customHeight="1" x14ac:dyDescent="0.2"/>
    <row r="50244" ht="15" customHeight="1" x14ac:dyDescent="0.2"/>
    <row r="50245" ht="15" customHeight="1" x14ac:dyDescent="0.2"/>
    <row r="50246" ht="15" customHeight="1" x14ac:dyDescent="0.2"/>
    <row r="50247" ht="15" customHeight="1" x14ac:dyDescent="0.2"/>
    <row r="50248" ht="15" customHeight="1" x14ac:dyDescent="0.2"/>
    <row r="50249" ht="15" customHeight="1" x14ac:dyDescent="0.2"/>
    <row r="50250" ht="15" customHeight="1" x14ac:dyDescent="0.2"/>
    <row r="50251" ht="15" customHeight="1" x14ac:dyDescent="0.2"/>
    <row r="50252" ht="15" customHeight="1" x14ac:dyDescent="0.2"/>
    <row r="50253" ht="15" customHeight="1" x14ac:dyDescent="0.2"/>
    <row r="50254" ht="15" customHeight="1" x14ac:dyDescent="0.2"/>
    <row r="50255" ht="15" customHeight="1" x14ac:dyDescent="0.2"/>
    <row r="50256" ht="15" customHeight="1" x14ac:dyDescent="0.2"/>
    <row r="50257" ht="15" customHeight="1" x14ac:dyDescent="0.2"/>
    <row r="50258" ht="15" customHeight="1" x14ac:dyDescent="0.2"/>
    <row r="50259" ht="15" customHeight="1" x14ac:dyDescent="0.2"/>
    <row r="50260" ht="15" customHeight="1" x14ac:dyDescent="0.2"/>
    <row r="50261" ht="15" customHeight="1" x14ac:dyDescent="0.2"/>
    <row r="50262" ht="15" customHeight="1" x14ac:dyDescent="0.2"/>
    <row r="50263" ht="15" customHeight="1" x14ac:dyDescent="0.2"/>
    <row r="50264" ht="15" customHeight="1" x14ac:dyDescent="0.2"/>
    <row r="50265" ht="15" customHeight="1" x14ac:dyDescent="0.2"/>
    <row r="50266" ht="15" customHeight="1" x14ac:dyDescent="0.2"/>
    <row r="50267" ht="15" customHeight="1" x14ac:dyDescent="0.2"/>
    <row r="50268" ht="15" customHeight="1" x14ac:dyDescent="0.2"/>
    <row r="50269" ht="15" customHeight="1" x14ac:dyDescent="0.2"/>
    <row r="50270" ht="15" customHeight="1" x14ac:dyDescent="0.2"/>
    <row r="50271" ht="15" customHeight="1" x14ac:dyDescent="0.2"/>
    <row r="50272" ht="15" customHeight="1" x14ac:dyDescent="0.2"/>
    <row r="50273" ht="15" customHeight="1" x14ac:dyDescent="0.2"/>
    <row r="50274" ht="15" customHeight="1" x14ac:dyDescent="0.2"/>
    <row r="50275" ht="15" customHeight="1" x14ac:dyDescent="0.2"/>
    <row r="50276" ht="15" customHeight="1" x14ac:dyDescent="0.2"/>
    <row r="50277" ht="15" customHeight="1" x14ac:dyDescent="0.2"/>
    <row r="50278" ht="15" customHeight="1" x14ac:dyDescent="0.2"/>
    <row r="50279" ht="15" customHeight="1" x14ac:dyDescent="0.2"/>
    <row r="50280" ht="15" customHeight="1" x14ac:dyDescent="0.2"/>
    <row r="50281" ht="15" customHeight="1" x14ac:dyDescent="0.2"/>
    <row r="50282" ht="15" customHeight="1" x14ac:dyDescent="0.2"/>
    <row r="50283" ht="15" customHeight="1" x14ac:dyDescent="0.2"/>
    <row r="50284" ht="15" customHeight="1" x14ac:dyDescent="0.2"/>
    <row r="50285" ht="15" customHeight="1" x14ac:dyDescent="0.2"/>
    <row r="50286" ht="15" customHeight="1" x14ac:dyDescent="0.2"/>
    <row r="50287" ht="15" customHeight="1" x14ac:dyDescent="0.2"/>
    <row r="50288" ht="15" customHeight="1" x14ac:dyDescent="0.2"/>
    <row r="50289" ht="15" customHeight="1" x14ac:dyDescent="0.2"/>
    <row r="50290" ht="15" customHeight="1" x14ac:dyDescent="0.2"/>
    <row r="50291" ht="15" customHeight="1" x14ac:dyDescent="0.2"/>
    <row r="50292" ht="15" customHeight="1" x14ac:dyDescent="0.2"/>
    <row r="50293" ht="15" customHeight="1" x14ac:dyDescent="0.2"/>
    <row r="50294" ht="15" customHeight="1" x14ac:dyDescent="0.2"/>
    <row r="50295" ht="15" customHeight="1" x14ac:dyDescent="0.2"/>
    <row r="50296" ht="15" customHeight="1" x14ac:dyDescent="0.2"/>
    <row r="50297" ht="15" customHeight="1" x14ac:dyDescent="0.2"/>
    <row r="50298" ht="15" customHeight="1" x14ac:dyDescent="0.2"/>
    <row r="50299" ht="15" customHeight="1" x14ac:dyDescent="0.2"/>
    <row r="50300" ht="15" customHeight="1" x14ac:dyDescent="0.2"/>
    <row r="50301" ht="15" customHeight="1" x14ac:dyDescent="0.2"/>
    <row r="50302" ht="15" customHeight="1" x14ac:dyDescent="0.2"/>
    <row r="50303" ht="15" customHeight="1" x14ac:dyDescent="0.2"/>
    <row r="50304" ht="15" customHeight="1" x14ac:dyDescent="0.2"/>
    <row r="50305" ht="15" customHeight="1" x14ac:dyDescent="0.2"/>
    <row r="50306" ht="15" customHeight="1" x14ac:dyDescent="0.2"/>
    <row r="50307" ht="15" customHeight="1" x14ac:dyDescent="0.2"/>
    <row r="50308" ht="15" customHeight="1" x14ac:dyDescent="0.2"/>
    <row r="50309" ht="15" customHeight="1" x14ac:dyDescent="0.2"/>
    <row r="50310" ht="15" customHeight="1" x14ac:dyDescent="0.2"/>
    <row r="50311" ht="15" customHeight="1" x14ac:dyDescent="0.2"/>
    <row r="50312" ht="15" customHeight="1" x14ac:dyDescent="0.2"/>
    <row r="50313" ht="15" customHeight="1" x14ac:dyDescent="0.2"/>
    <row r="50314" ht="15" customHeight="1" x14ac:dyDescent="0.2"/>
    <row r="50315" ht="15" customHeight="1" x14ac:dyDescent="0.2"/>
    <row r="50316" ht="15" customHeight="1" x14ac:dyDescent="0.2"/>
    <row r="50317" ht="15" customHeight="1" x14ac:dyDescent="0.2"/>
    <row r="50318" ht="15" customHeight="1" x14ac:dyDescent="0.2"/>
    <row r="50319" ht="15" customHeight="1" x14ac:dyDescent="0.2"/>
    <row r="50320" ht="15" customHeight="1" x14ac:dyDescent="0.2"/>
    <row r="50321" ht="15" customHeight="1" x14ac:dyDescent="0.2"/>
    <row r="50322" ht="15" customHeight="1" x14ac:dyDescent="0.2"/>
    <row r="50323" ht="15" customHeight="1" x14ac:dyDescent="0.2"/>
    <row r="50324" ht="15" customHeight="1" x14ac:dyDescent="0.2"/>
    <row r="50325" ht="15" customHeight="1" x14ac:dyDescent="0.2"/>
    <row r="50326" ht="15" customHeight="1" x14ac:dyDescent="0.2"/>
    <row r="50327" ht="15" customHeight="1" x14ac:dyDescent="0.2"/>
    <row r="50328" ht="15" customHeight="1" x14ac:dyDescent="0.2"/>
    <row r="50329" ht="15" customHeight="1" x14ac:dyDescent="0.2"/>
    <row r="50330" ht="15" customHeight="1" x14ac:dyDescent="0.2"/>
    <row r="50331" ht="15" customHeight="1" x14ac:dyDescent="0.2"/>
    <row r="50332" ht="15" customHeight="1" x14ac:dyDescent="0.2"/>
    <row r="50333" ht="15" customHeight="1" x14ac:dyDescent="0.2"/>
    <row r="50334" ht="15" customHeight="1" x14ac:dyDescent="0.2"/>
    <row r="50335" ht="15" customHeight="1" x14ac:dyDescent="0.2"/>
    <row r="50336" ht="15" customHeight="1" x14ac:dyDescent="0.2"/>
    <row r="50337" ht="15" customHeight="1" x14ac:dyDescent="0.2"/>
    <row r="50338" ht="15" customHeight="1" x14ac:dyDescent="0.2"/>
    <row r="50339" ht="15" customHeight="1" x14ac:dyDescent="0.2"/>
    <row r="50340" ht="15" customHeight="1" x14ac:dyDescent="0.2"/>
    <row r="50341" ht="15" customHeight="1" x14ac:dyDescent="0.2"/>
    <row r="50342" ht="15" customHeight="1" x14ac:dyDescent="0.2"/>
    <row r="50343" ht="15" customHeight="1" x14ac:dyDescent="0.2"/>
    <row r="50344" ht="15" customHeight="1" x14ac:dyDescent="0.2"/>
    <row r="50345" ht="15" customHeight="1" x14ac:dyDescent="0.2"/>
    <row r="50346" ht="15" customHeight="1" x14ac:dyDescent="0.2"/>
    <row r="50347" ht="15" customHeight="1" x14ac:dyDescent="0.2"/>
    <row r="50348" ht="15" customHeight="1" x14ac:dyDescent="0.2"/>
    <row r="50349" ht="15" customHeight="1" x14ac:dyDescent="0.2"/>
    <row r="50350" ht="15" customHeight="1" x14ac:dyDescent="0.2"/>
    <row r="50351" ht="15" customHeight="1" x14ac:dyDescent="0.2"/>
    <row r="50352" ht="15" customHeight="1" x14ac:dyDescent="0.2"/>
    <row r="50353" ht="15" customHeight="1" x14ac:dyDescent="0.2"/>
    <row r="50354" ht="15" customHeight="1" x14ac:dyDescent="0.2"/>
    <row r="50355" ht="15" customHeight="1" x14ac:dyDescent="0.2"/>
    <row r="50356" ht="15" customHeight="1" x14ac:dyDescent="0.2"/>
    <row r="50357" ht="15" customHeight="1" x14ac:dyDescent="0.2"/>
    <row r="50358" ht="15" customHeight="1" x14ac:dyDescent="0.2"/>
    <row r="50359" ht="15" customHeight="1" x14ac:dyDescent="0.2"/>
    <row r="50360" ht="15" customHeight="1" x14ac:dyDescent="0.2"/>
    <row r="50361" ht="15" customHeight="1" x14ac:dyDescent="0.2"/>
    <row r="50362" ht="15" customHeight="1" x14ac:dyDescent="0.2"/>
    <row r="50363" ht="15" customHeight="1" x14ac:dyDescent="0.2"/>
    <row r="50364" ht="15" customHeight="1" x14ac:dyDescent="0.2"/>
    <row r="50365" ht="15" customHeight="1" x14ac:dyDescent="0.2"/>
    <row r="50366" ht="15" customHeight="1" x14ac:dyDescent="0.2"/>
    <row r="50367" ht="15" customHeight="1" x14ac:dyDescent="0.2"/>
    <row r="50368" ht="15" customHeight="1" x14ac:dyDescent="0.2"/>
    <row r="50369" ht="15" customHeight="1" x14ac:dyDescent="0.2"/>
    <row r="50370" ht="15" customHeight="1" x14ac:dyDescent="0.2"/>
    <row r="50371" ht="15" customHeight="1" x14ac:dyDescent="0.2"/>
    <row r="50372" ht="15" customHeight="1" x14ac:dyDescent="0.2"/>
    <row r="50373" ht="15" customHeight="1" x14ac:dyDescent="0.2"/>
    <row r="50374" ht="15" customHeight="1" x14ac:dyDescent="0.2"/>
    <row r="50375" ht="15" customHeight="1" x14ac:dyDescent="0.2"/>
    <row r="50376" ht="15" customHeight="1" x14ac:dyDescent="0.2"/>
    <row r="50377" ht="15" customHeight="1" x14ac:dyDescent="0.2"/>
    <row r="50378" ht="15" customHeight="1" x14ac:dyDescent="0.2"/>
    <row r="50379" ht="15" customHeight="1" x14ac:dyDescent="0.2"/>
    <row r="50380" ht="15" customHeight="1" x14ac:dyDescent="0.2"/>
    <row r="50381" ht="15" customHeight="1" x14ac:dyDescent="0.2"/>
    <row r="50382" ht="15" customHeight="1" x14ac:dyDescent="0.2"/>
    <row r="50383" ht="15" customHeight="1" x14ac:dyDescent="0.2"/>
    <row r="50384" ht="15" customHeight="1" x14ac:dyDescent="0.2"/>
    <row r="50385" ht="15" customHeight="1" x14ac:dyDescent="0.2"/>
    <row r="50386" ht="15" customHeight="1" x14ac:dyDescent="0.2"/>
    <row r="50387" ht="15" customHeight="1" x14ac:dyDescent="0.2"/>
    <row r="50388" ht="15" customHeight="1" x14ac:dyDescent="0.2"/>
    <row r="50389" ht="15" customHeight="1" x14ac:dyDescent="0.2"/>
    <row r="50390" ht="15" customHeight="1" x14ac:dyDescent="0.2"/>
    <row r="50391" ht="15" customHeight="1" x14ac:dyDescent="0.2"/>
    <row r="50392" ht="15" customHeight="1" x14ac:dyDescent="0.2"/>
    <row r="50393" ht="15" customHeight="1" x14ac:dyDescent="0.2"/>
    <row r="50394" ht="15" customHeight="1" x14ac:dyDescent="0.2"/>
    <row r="50395" ht="15" customHeight="1" x14ac:dyDescent="0.2"/>
    <row r="50396" ht="15" customHeight="1" x14ac:dyDescent="0.2"/>
    <row r="50397" ht="15" customHeight="1" x14ac:dyDescent="0.2"/>
    <row r="50398" ht="15" customHeight="1" x14ac:dyDescent="0.2"/>
    <row r="50399" ht="15" customHeight="1" x14ac:dyDescent="0.2"/>
    <row r="50400" ht="15" customHeight="1" x14ac:dyDescent="0.2"/>
    <row r="50401" ht="15" customHeight="1" x14ac:dyDescent="0.2"/>
    <row r="50402" ht="15" customHeight="1" x14ac:dyDescent="0.2"/>
    <row r="50403" ht="15" customHeight="1" x14ac:dyDescent="0.2"/>
    <row r="50404" ht="15" customHeight="1" x14ac:dyDescent="0.2"/>
    <row r="50405" ht="15" customHeight="1" x14ac:dyDescent="0.2"/>
    <row r="50406" ht="15" customHeight="1" x14ac:dyDescent="0.2"/>
    <row r="50407" ht="15" customHeight="1" x14ac:dyDescent="0.2"/>
    <row r="50408" ht="15" customHeight="1" x14ac:dyDescent="0.2"/>
    <row r="50409" ht="15" customHeight="1" x14ac:dyDescent="0.2"/>
    <row r="50410" ht="15" customHeight="1" x14ac:dyDescent="0.2"/>
    <row r="50411" ht="15" customHeight="1" x14ac:dyDescent="0.2"/>
    <row r="50412" ht="15" customHeight="1" x14ac:dyDescent="0.2"/>
    <row r="50413" ht="15" customHeight="1" x14ac:dyDescent="0.2"/>
    <row r="50414" ht="15" customHeight="1" x14ac:dyDescent="0.2"/>
    <row r="50415" ht="15" customHeight="1" x14ac:dyDescent="0.2"/>
    <row r="50416" ht="15" customHeight="1" x14ac:dyDescent="0.2"/>
    <row r="50417" ht="15" customHeight="1" x14ac:dyDescent="0.2"/>
    <row r="50418" ht="15" customHeight="1" x14ac:dyDescent="0.2"/>
    <row r="50419" ht="15" customHeight="1" x14ac:dyDescent="0.2"/>
    <row r="50420" ht="15" customHeight="1" x14ac:dyDescent="0.2"/>
    <row r="50421" ht="15" customHeight="1" x14ac:dyDescent="0.2"/>
    <row r="50422" ht="15" customHeight="1" x14ac:dyDescent="0.2"/>
    <row r="50423" ht="15" customHeight="1" x14ac:dyDescent="0.2"/>
    <row r="50424" ht="15" customHeight="1" x14ac:dyDescent="0.2"/>
    <row r="50425" ht="15" customHeight="1" x14ac:dyDescent="0.2"/>
    <row r="50426" ht="15" customHeight="1" x14ac:dyDescent="0.2"/>
    <row r="50427" ht="15" customHeight="1" x14ac:dyDescent="0.2"/>
    <row r="50428" ht="15" customHeight="1" x14ac:dyDescent="0.2"/>
    <row r="50429" ht="15" customHeight="1" x14ac:dyDescent="0.2"/>
    <row r="50430" ht="15" customHeight="1" x14ac:dyDescent="0.2"/>
    <row r="50431" ht="15" customHeight="1" x14ac:dyDescent="0.2"/>
    <row r="50432" ht="15" customHeight="1" x14ac:dyDescent="0.2"/>
    <row r="50433" ht="15" customHeight="1" x14ac:dyDescent="0.2"/>
    <row r="50434" ht="15" customHeight="1" x14ac:dyDescent="0.2"/>
    <row r="50435" ht="15" customHeight="1" x14ac:dyDescent="0.2"/>
    <row r="50436" ht="15" customHeight="1" x14ac:dyDescent="0.2"/>
    <row r="50437" ht="15" customHeight="1" x14ac:dyDescent="0.2"/>
    <row r="50438" ht="15" customHeight="1" x14ac:dyDescent="0.2"/>
    <row r="50439" ht="15" customHeight="1" x14ac:dyDescent="0.2"/>
    <row r="50440" ht="15" customHeight="1" x14ac:dyDescent="0.2"/>
    <row r="50441" ht="15" customHeight="1" x14ac:dyDescent="0.2"/>
    <row r="50442" ht="15" customHeight="1" x14ac:dyDescent="0.2"/>
    <row r="50443" ht="15" customHeight="1" x14ac:dyDescent="0.2"/>
    <row r="50444" ht="15" customHeight="1" x14ac:dyDescent="0.2"/>
    <row r="50445" ht="15" customHeight="1" x14ac:dyDescent="0.2"/>
    <row r="50446" ht="15" customHeight="1" x14ac:dyDescent="0.2"/>
    <row r="50447" ht="15" customHeight="1" x14ac:dyDescent="0.2"/>
    <row r="50448" ht="15" customHeight="1" x14ac:dyDescent="0.2"/>
    <row r="50449" ht="15" customHeight="1" x14ac:dyDescent="0.2"/>
    <row r="50450" ht="15" customHeight="1" x14ac:dyDescent="0.2"/>
    <row r="50451" ht="15" customHeight="1" x14ac:dyDescent="0.2"/>
    <row r="50452" ht="15" customHeight="1" x14ac:dyDescent="0.2"/>
    <row r="50453" ht="15" customHeight="1" x14ac:dyDescent="0.2"/>
    <row r="50454" ht="15" customHeight="1" x14ac:dyDescent="0.2"/>
    <row r="50455" ht="15" customHeight="1" x14ac:dyDescent="0.2"/>
    <row r="50456" ht="15" customHeight="1" x14ac:dyDescent="0.2"/>
    <row r="50457" ht="15" customHeight="1" x14ac:dyDescent="0.2"/>
    <row r="50458" ht="15" customHeight="1" x14ac:dyDescent="0.2"/>
    <row r="50459" ht="15" customHeight="1" x14ac:dyDescent="0.2"/>
    <row r="50460" ht="15" customHeight="1" x14ac:dyDescent="0.2"/>
    <row r="50461" ht="15" customHeight="1" x14ac:dyDescent="0.2"/>
    <row r="50462" ht="15" customHeight="1" x14ac:dyDescent="0.2"/>
    <row r="50463" ht="15" customHeight="1" x14ac:dyDescent="0.2"/>
    <row r="50464" ht="15" customHeight="1" x14ac:dyDescent="0.2"/>
    <row r="50465" ht="15" customHeight="1" x14ac:dyDescent="0.2"/>
    <row r="50466" ht="15" customHeight="1" x14ac:dyDescent="0.2"/>
    <row r="50467" ht="15" customHeight="1" x14ac:dyDescent="0.2"/>
    <row r="50468" ht="15" customHeight="1" x14ac:dyDescent="0.2"/>
    <row r="50469" ht="15" customHeight="1" x14ac:dyDescent="0.2"/>
    <row r="50470" ht="15" customHeight="1" x14ac:dyDescent="0.2"/>
    <row r="50471" ht="15" customHeight="1" x14ac:dyDescent="0.2"/>
    <row r="50472" ht="15" customHeight="1" x14ac:dyDescent="0.2"/>
    <row r="50473" ht="15" customHeight="1" x14ac:dyDescent="0.2"/>
    <row r="50474" ht="15" customHeight="1" x14ac:dyDescent="0.2"/>
    <row r="50475" ht="15" customHeight="1" x14ac:dyDescent="0.2"/>
    <row r="50476" ht="15" customHeight="1" x14ac:dyDescent="0.2"/>
    <row r="50477" ht="15" customHeight="1" x14ac:dyDescent="0.2"/>
    <row r="50478" ht="15" customHeight="1" x14ac:dyDescent="0.2"/>
    <row r="50479" ht="15" customHeight="1" x14ac:dyDescent="0.2"/>
    <row r="50480" ht="15" customHeight="1" x14ac:dyDescent="0.2"/>
    <row r="50481" ht="15" customHeight="1" x14ac:dyDescent="0.2"/>
    <row r="50482" ht="15" customHeight="1" x14ac:dyDescent="0.2"/>
    <row r="50483" ht="15" customHeight="1" x14ac:dyDescent="0.2"/>
    <row r="50484" ht="15" customHeight="1" x14ac:dyDescent="0.2"/>
    <row r="50485" ht="15" customHeight="1" x14ac:dyDescent="0.2"/>
    <row r="50486" ht="15" customHeight="1" x14ac:dyDescent="0.2"/>
    <row r="50487" ht="15" customHeight="1" x14ac:dyDescent="0.2"/>
    <row r="50488" ht="15" customHeight="1" x14ac:dyDescent="0.2"/>
    <row r="50489" ht="15" customHeight="1" x14ac:dyDescent="0.2"/>
    <row r="50490" ht="15" customHeight="1" x14ac:dyDescent="0.2"/>
    <row r="50491" ht="15" customHeight="1" x14ac:dyDescent="0.2"/>
    <row r="50492" ht="15" customHeight="1" x14ac:dyDescent="0.2"/>
    <row r="50493" ht="15" customHeight="1" x14ac:dyDescent="0.2"/>
    <row r="50494" ht="15" customHeight="1" x14ac:dyDescent="0.2"/>
    <row r="50495" ht="15" customHeight="1" x14ac:dyDescent="0.2"/>
    <row r="50496" ht="15" customHeight="1" x14ac:dyDescent="0.2"/>
    <row r="50497" ht="15" customHeight="1" x14ac:dyDescent="0.2"/>
    <row r="50498" ht="15" customHeight="1" x14ac:dyDescent="0.2"/>
    <row r="50499" ht="15" customHeight="1" x14ac:dyDescent="0.2"/>
    <row r="50500" ht="15" customHeight="1" x14ac:dyDescent="0.2"/>
    <row r="50501" ht="15" customHeight="1" x14ac:dyDescent="0.2"/>
    <row r="50502" ht="15" customHeight="1" x14ac:dyDescent="0.2"/>
    <row r="50503" ht="15" customHeight="1" x14ac:dyDescent="0.2"/>
    <row r="50504" ht="15" customHeight="1" x14ac:dyDescent="0.2"/>
    <row r="50505" ht="15" customHeight="1" x14ac:dyDescent="0.2"/>
    <row r="50506" ht="15" customHeight="1" x14ac:dyDescent="0.2"/>
    <row r="50507" ht="15" customHeight="1" x14ac:dyDescent="0.2"/>
    <row r="50508" ht="15" customHeight="1" x14ac:dyDescent="0.2"/>
    <row r="50509" ht="15" customHeight="1" x14ac:dyDescent="0.2"/>
    <row r="50510" ht="15" customHeight="1" x14ac:dyDescent="0.2"/>
    <row r="50511" ht="15" customHeight="1" x14ac:dyDescent="0.2"/>
    <row r="50512" ht="15" customHeight="1" x14ac:dyDescent="0.2"/>
    <row r="50513" ht="15" customHeight="1" x14ac:dyDescent="0.2"/>
    <row r="50514" ht="15" customHeight="1" x14ac:dyDescent="0.2"/>
    <row r="50515" ht="15" customHeight="1" x14ac:dyDescent="0.2"/>
    <row r="50516" ht="15" customHeight="1" x14ac:dyDescent="0.2"/>
    <row r="50517" ht="15" customHeight="1" x14ac:dyDescent="0.2"/>
    <row r="50518" ht="15" customHeight="1" x14ac:dyDescent="0.2"/>
    <row r="50519" ht="15" customHeight="1" x14ac:dyDescent="0.2"/>
    <row r="50520" ht="15" customHeight="1" x14ac:dyDescent="0.2"/>
    <row r="50521" ht="15" customHeight="1" x14ac:dyDescent="0.2"/>
    <row r="50522" ht="15" customHeight="1" x14ac:dyDescent="0.2"/>
    <row r="50523" ht="15" customHeight="1" x14ac:dyDescent="0.2"/>
    <row r="50524" ht="15" customHeight="1" x14ac:dyDescent="0.2"/>
    <row r="50525" ht="15" customHeight="1" x14ac:dyDescent="0.2"/>
    <row r="50526" ht="15" customHeight="1" x14ac:dyDescent="0.2"/>
    <row r="50527" ht="15" customHeight="1" x14ac:dyDescent="0.2"/>
    <row r="50528" ht="15" customHeight="1" x14ac:dyDescent="0.2"/>
    <row r="50529" ht="15" customHeight="1" x14ac:dyDescent="0.2"/>
    <row r="50530" ht="15" customHeight="1" x14ac:dyDescent="0.2"/>
    <row r="50531" ht="15" customHeight="1" x14ac:dyDescent="0.2"/>
    <row r="50532" ht="15" customHeight="1" x14ac:dyDescent="0.2"/>
    <row r="50533" ht="15" customHeight="1" x14ac:dyDescent="0.2"/>
    <row r="50534" ht="15" customHeight="1" x14ac:dyDescent="0.2"/>
    <row r="50535" ht="15" customHeight="1" x14ac:dyDescent="0.2"/>
    <row r="50536" ht="15" customHeight="1" x14ac:dyDescent="0.2"/>
    <row r="50537" ht="15" customHeight="1" x14ac:dyDescent="0.2"/>
    <row r="50538" ht="15" customHeight="1" x14ac:dyDescent="0.2"/>
    <row r="50539" ht="15" customHeight="1" x14ac:dyDescent="0.2"/>
    <row r="50540" ht="15" customHeight="1" x14ac:dyDescent="0.2"/>
    <row r="50541" ht="15" customHeight="1" x14ac:dyDescent="0.2"/>
    <row r="50542" ht="15" customHeight="1" x14ac:dyDescent="0.2"/>
    <row r="50543" ht="15" customHeight="1" x14ac:dyDescent="0.2"/>
    <row r="50544" ht="15" customHeight="1" x14ac:dyDescent="0.2"/>
    <row r="50545" ht="15" customHeight="1" x14ac:dyDescent="0.2"/>
    <row r="50546" ht="15" customHeight="1" x14ac:dyDescent="0.2"/>
    <row r="50547" ht="15" customHeight="1" x14ac:dyDescent="0.2"/>
    <row r="50548" ht="15" customHeight="1" x14ac:dyDescent="0.2"/>
    <row r="50549" ht="15" customHeight="1" x14ac:dyDescent="0.2"/>
    <row r="50550" ht="15" customHeight="1" x14ac:dyDescent="0.2"/>
    <row r="50551" ht="15" customHeight="1" x14ac:dyDescent="0.2"/>
    <row r="50552" ht="15" customHeight="1" x14ac:dyDescent="0.2"/>
    <row r="50553" ht="15" customHeight="1" x14ac:dyDescent="0.2"/>
    <row r="50554" ht="15" customHeight="1" x14ac:dyDescent="0.2"/>
    <row r="50555" ht="15" customHeight="1" x14ac:dyDescent="0.2"/>
    <row r="50556" ht="15" customHeight="1" x14ac:dyDescent="0.2"/>
    <row r="50557" ht="15" customHeight="1" x14ac:dyDescent="0.2"/>
    <row r="50558" ht="15" customHeight="1" x14ac:dyDescent="0.2"/>
    <row r="50559" ht="15" customHeight="1" x14ac:dyDescent="0.2"/>
    <row r="50560" ht="15" customHeight="1" x14ac:dyDescent="0.2"/>
    <row r="50561" ht="15" customHeight="1" x14ac:dyDescent="0.2"/>
    <row r="50562" ht="15" customHeight="1" x14ac:dyDescent="0.2"/>
    <row r="50563" ht="15" customHeight="1" x14ac:dyDescent="0.2"/>
    <row r="50564" ht="15" customHeight="1" x14ac:dyDescent="0.2"/>
    <row r="50565" ht="15" customHeight="1" x14ac:dyDescent="0.2"/>
    <row r="50566" ht="15" customHeight="1" x14ac:dyDescent="0.2"/>
    <row r="50567" ht="15" customHeight="1" x14ac:dyDescent="0.2"/>
    <row r="50568" ht="15" customHeight="1" x14ac:dyDescent="0.2"/>
    <row r="50569" ht="15" customHeight="1" x14ac:dyDescent="0.2"/>
    <row r="50570" ht="15" customHeight="1" x14ac:dyDescent="0.2"/>
    <row r="50571" ht="15" customHeight="1" x14ac:dyDescent="0.2"/>
    <row r="50572" ht="15" customHeight="1" x14ac:dyDescent="0.2"/>
    <row r="50573" ht="15" customHeight="1" x14ac:dyDescent="0.2"/>
    <row r="50574" ht="15" customHeight="1" x14ac:dyDescent="0.2"/>
    <row r="50575" ht="15" customHeight="1" x14ac:dyDescent="0.2"/>
    <row r="50576" ht="15" customHeight="1" x14ac:dyDescent="0.2"/>
    <row r="50577" ht="15" customHeight="1" x14ac:dyDescent="0.2"/>
    <row r="50578" ht="15" customHeight="1" x14ac:dyDescent="0.2"/>
    <row r="50579" ht="15" customHeight="1" x14ac:dyDescent="0.2"/>
    <row r="50580" ht="15" customHeight="1" x14ac:dyDescent="0.2"/>
    <row r="50581" ht="15" customHeight="1" x14ac:dyDescent="0.2"/>
    <row r="50582" ht="15" customHeight="1" x14ac:dyDescent="0.2"/>
    <row r="50583" ht="15" customHeight="1" x14ac:dyDescent="0.2"/>
    <row r="50584" ht="15" customHeight="1" x14ac:dyDescent="0.2"/>
    <row r="50585" ht="15" customHeight="1" x14ac:dyDescent="0.2"/>
    <row r="50586" ht="15" customHeight="1" x14ac:dyDescent="0.2"/>
    <row r="50587" ht="15" customHeight="1" x14ac:dyDescent="0.2"/>
    <row r="50588" ht="15" customHeight="1" x14ac:dyDescent="0.2"/>
    <row r="50589" ht="15" customHeight="1" x14ac:dyDescent="0.2"/>
    <row r="50590" ht="15" customHeight="1" x14ac:dyDescent="0.2"/>
    <row r="50591" ht="15" customHeight="1" x14ac:dyDescent="0.2"/>
    <row r="50592" ht="15" customHeight="1" x14ac:dyDescent="0.2"/>
    <row r="50593" ht="15" customHeight="1" x14ac:dyDescent="0.2"/>
    <row r="50594" ht="15" customHeight="1" x14ac:dyDescent="0.2"/>
    <row r="50595" ht="15" customHeight="1" x14ac:dyDescent="0.2"/>
    <row r="50596" ht="15" customHeight="1" x14ac:dyDescent="0.2"/>
    <row r="50597" ht="15" customHeight="1" x14ac:dyDescent="0.2"/>
    <row r="50598" ht="15" customHeight="1" x14ac:dyDescent="0.2"/>
    <row r="50599" ht="15" customHeight="1" x14ac:dyDescent="0.2"/>
    <row r="50600" ht="15" customHeight="1" x14ac:dyDescent="0.2"/>
    <row r="50601" ht="15" customHeight="1" x14ac:dyDescent="0.2"/>
    <row r="50602" ht="15" customHeight="1" x14ac:dyDescent="0.2"/>
    <row r="50603" ht="15" customHeight="1" x14ac:dyDescent="0.2"/>
    <row r="50604" ht="15" customHeight="1" x14ac:dyDescent="0.2"/>
    <row r="50605" ht="15" customHeight="1" x14ac:dyDescent="0.2"/>
    <row r="50606" ht="15" customHeight="1" x14ac:dyDescent="0.2"/>
    <row r="50607" ht="15" customHeight="1" x14ac:dyDescent="0.2"/>
    <row r="50608" ht="15" customHeight="1" x14ac:dyDescent="0.2"/>
    <row r="50609" ht="15" customHeight="1" x14ac:dyDescent="0.2"/>
    <row r="50610" ht="15" customHeight="1" x14ac:dyDescent="0.2"/>
    <row r="50611" ht="15" customHeight="1" x14ac:dyDescent="0.2"/>
    <row r="50612" ht="15" customHeight="1" x14ac:dyDescent="0.2"/>
    <row r="50613" ht="15" customHeight="1" x14ac:dyDescent="0.2"/>
    <row r="50614" ht="15" customHeight="1" x14ac:dyDescent="0.2"/>
    <row r="50615" ht="15" customHeight="1" x14ac:dyDescent="0.2"/>
    <row r="50616" ht="15" customHeight="1" x14ac:dyDescent="0.2"/>
    <row r="50617" ht="15" customHeight="1" x14ac:dyDescent="0.2"/>
    <row r="50618" ht="15" customHeight="1" x14ac:dyDescent="0.2"/>
    <row r="50619" ht="15" customHeight="1" x14ac:dyDescent="0.2"/>
    <row r="50620" ht="15" customHeight="1" x14ac:dyDescent="0.2"/>
    <row r="50621" ht="15" customHeight="1" x14ac:dyDescent="0.2"/>
    <row r="50622" ht="15" customHeight="1" x14ac:dyDescent="0.2"/>
    <row r="50623" ht="15" customHeight="1" x14ac:dyDescent="0.2"/>
    <row r="50624" ht="15" customHeight="1" x14ac:dyDescent="0.2"/>
    <row r="50625" ht="15" customHeight="1" x14ac:dyDescent="0.2"/>
    <row r="50626" ht="15" customHeight="1" x14ac:dyDescent="0.2"/>
    <row r="50627" ht="15" customHeight="1" x14ac:dyDescent="0.2"/>
    <row r="50628" ht="15" customHeight="1" x14ac:dyDescent="0.2"/>
    <row r="50629" ht="15" customHeight="1" x14ac:dyDescent="0.2"/>
    <row r="50630" ht="15" customHeight="1" x14ac:dyDescent="0.2"/>
    <row r="50631" ht="15" customHeight="1" x14ac:dyDescent="0.2"/>
    <row r="50632" ht="15" customHeight="1" x14ac:dyDescent="0.2"/>
    <row r="50633" ht="15" customHeight="1" x14ac:dyDescent="0.2"/>
    <row r="50634" ht="15" customHeight="1" x14ac:dyDescent="0.2"/>
    <row r="50635" ht="15" customHeight="1" x14ac:dyDescent="0.2"/>
    <row r="50636" ht="15" customHeight="1" x14ac:dyDescent="0.2"/>
    <row r="50637" ht="15" customHeight="1" x14ac:dyDescent="0.2"/>
    <row r="50638" ht="15" customHeight="1" x14ac:dyDescent="0.2"/>
    <row r="50639" ht="15" customHeight="1" x14ac:dyDescent="0.2"/>
    <row r="50640" ht="15" customHeight="1" x14ac:dyDescent="0.2"/>
    <row r="50641" ht="15" customHeight="1" x14ac:dyDescent="0.2"/>
    <row r="50642" ht="15" customHeight="1" x14ac:dyDescent="0.2"/>
    <row r="50643" ht="15" customHeight="1" x14ac:dyDescent="0.2"/>
    <row r="50644" ht="15" customHeight="1" x14ac:dyDescent="0.2"/>
    <row r="50645" ht="15" customHeight="1" x14ac:dyDescent="0.2"/>
    <row r="50646" ht="15" customHeight="1" x14ac:dyDescent="0.2"/>
    <row r="50647" ht="15" customHeight="1" x14ac:dyDescent="0.2"/>
    <row r="50648" ht="15" customHeight="1" x14ac:dyDescent="0.2"/>
    <row r="50649" ht="15" customHeight="1" x14ac:dyDescent="0.2"/>
    <row r="50650" ht="15" customHeight="1" x14ac:dyDescent="0.2"/>
    <row r="50651" ht="15" customHeight="1" x14ac:dyDescent="0.2"/>
    <row r="50652" ht="15" customHeight="1" x14ac:dyDescent="0.2"/>
    <row r="50653" ht="15" customHeight="1" x14ac:dyDescent="0.2"/>
    <row r="50654" ht="15" customHeight="1" x14ac:dyDescent="0.2"/>
    <row r="50655" ht="15" customHeight="1" x14ac:dyDescent="0.2"/>
    <row r="50656" ht="15" customHeight="1" x14ac:dyDescent="0.2"/>
    <row r="50657" ht="15" customHeight="1" x14ac:dyDescent="0.2"/>
    <row r="50658" ht="15" customHeight="1" x14ac:dyDescent="0.2"/>
    <row r="50659" ht="15" customHeight="1" x14ac:dyDescent="0.2"/>
    <row r="50660" ht="15" customHeight="1" x14ac:dyDescent="0.2"/>
    <row r="50661" ht="15" customHeight="1" x14ac:dyDescent="0.2"/>
    <row r="50662" ht="15" customHeight="1" x14ac:dyDescent="0.2"/>
    <row r="50663" ht="15" customHeight="1" x14ac:dyDescent="0.2"/>
    <row r="50664" ht="15" customHeight="1" x14ac:dyDescent="0.2"/>
    <row r="50665" ht="15" customHeight="1" x14ac:dyDescent="0.2"/>
    <row r="50666" ht="15" customHeight="1" x14ac:dyDescent="0.2"/>
    <row r="50667" ht="15" customHeight="1" x14ac:dyDescent="0.2"/>
    <row r="50668" ht="15" customHeight="1" x14ac:dyDescent="0.2"/>
    <row r="50669" ht="15" customHeight="1" x14ac:dyDescent="0.2"/>
    <row r="50670" ht="15" customHeight="1" x14ac:dyDescent="0.2"/>
    <row r="50671" ht="15" customHeight="1" x14ac:dyDescent="0.2"/>
    <row r="50672" ht="15" customHeight="1" x14ac:dyDescent="0.2"/>
    <row r="50673" ht="15" customHeight="1" x14ac:dyDescent="0.2"/>
    <row r="50674" ht="15" customHeight="1" x14ac:dyDescent="0.2"/>
    <row r="50675" ht="15" customHeight="1" x14ac:dyDescent="0.2"/>
    <row r="50676" ht="15" customHeight="1" x14ac:dyDescent="0.2"/>
    <row r="50677" ht="15" customHeight="1" x14ac:dyDescent="0.2"/>
    <row r="50678" ht="15" customHeight="1" x14ac:dyDescent="0.2"/>
    <row r="50679" ht="15" customHeight="1" x14ac:dyDescent="0.2"/>
    <row r="50680" ht="15" customHeight="1" x14ac:dyDescent="0.2"/>
    <row r="50681" ht="15" customHeight="1" x14ac:dyDescent="0.2"/>
    <row r="50682" ht="15" customHeight="1" x14ac:dyDescent="0.2"/>
    <row r="50683" ht="15" customHeight="1" x14ac:dyDescent="0.2"/>
    <row r="50684" ht="15" customHeight="1" x14ac:dyDescent="0.2"/>
    <row r="50685" ht="15" customHeight="1" x14ac:dyDescent="0.2"/>
    <row r="50686" ht="15" customHeight="1" x14ac:dyDescent="0.2"/>
    <row r="50687" ht="15" customHeight="1" x14ac:dyDescent="0.2"/>
    <row r="50688" ht="15" customHeight="1" x14ac:dyDescent="0.2"/>
    <row r="50689" ht="15" customHeight="1" x14ac:dyDescent="0.2"/>
    <row r="50690" ht="15" customHeight="1" x14ac:dyDescent="0.2"/>
    <row r="50691" ht="15" customHeight="1" x14ac:dyDescent="0.2"/>
    <row r="50692" ht="15" customHeight="1" x14ac:dyDescent="0.2"/>
    <row r="50693" ht="15" customHeight="1" x14ac:dyDescent="0.2"/>
    <row r="50694" ht="15" customHeight="1" x14ac:dyDescent="0.2"/>
    <row r="50695" ht="15" customHeight="1" x14ac:dyDescent="0.2"/>
    <row r="50696" ht="15" customHeight="1" x14ac:dyDescent="0.2"/>
    <row r="50697" ht="15" customHeight="1" x14ac:dyDescent="0.2"/>
    <row r="50698" ht="15" customHeight="1" x14ac:dyDescent="0.2"/>
    <row r="50699" ht="15" customHeight="1" x14ac:dyDescent="0.2"/>
    <row r="50700" ht="15" customHeight="1" x14ac:dyDescent="0.2"/>
    <row r="50701" ht="15" customHeight="1" x14ac:dyDescent="0.2"/>
    <row r="50702" ht="15" customHeight="1" x14ac:dyDescent="0.2"/>
    <row r="50703" ht="15" customHeight="1" x14ac:dyDescent="0.2"/>
    <row r="50704" ht="15" customHeight="1" x14ac:dyDescent="0.2"/>
    <row r="50705" ht="15" customHeight="1" x14ac:dyDescent="0.2"/>
    <row r="50706" ht="15" customHeight="1" x14ac:dyDescent="0.2"/>
    <row r="50707" ht="15" customHeight="1" x14ac:dyDescent="0.2"/>
    <row r="50708" ht="15" customHeight="1" x14ac:dyDescent="0.2"/>
    <row r="50709" ht="15" customHeight="1" x14ac:dyDescent="0.2"/>
    <row r="50710" ht="15" customHeight="1" x14ac:dyDescent="0.2"/>
    <row r="50711" ht="15" customHeight="1" x14ac:dyDescent="0.2"/>
    <row r="50712" ht="15" customHeight="1" x14ac:dyDescent="0.2"/>
    <row r="50713" ht="15" customHeight="1" x14ac:dyDescent="0.2"/>
    <row r="50714" ht="15" customHeight="1" x14ac:dyDescent="0.2"/>
    <row r="50715" ht="15" customHeight="1" x14ac:dyDescent="0.2"/>
    <row r="50716" ht="15" customHeight="1" x14ac:dyDescent="0.2"/>
    <row r="50717" ht="15" customHeight="1" x14ac:dyDescent="0.2"/>
    <row r="50718" ht="15" customHeight="1" x14ac:dyDescent="0.2"/>
    <row r="50719" ht="15" customHeight="1" x14ac:dyDescent="0.2"/>
    <row r="50720" ht="15" customHeight="1" x14ac:dyDescent="0.2"/>
    <row r="50721" ht="15" customHeight="1" x14ac:dyDescent="0.2"/>
    <row r="50722" ht="15" customHeight="1" x14ac:dyDescent="0.2"/>
    <row r="50723" ht="15" customHeight="1" x14ac:dyDescent="0.2"/>
    <row r="50724" ht="15" customHeight="1" x14ac:dyDescent="0.2"/>
    <row r="50725" ht="15" customHeight="1" x14ac:dyDescent="0.2"/>
    <row r="50726" ht="15" customHeight="1" x14ac:dyDescent="0.2"/>
    <row r="50727" ht="15" customHeight="1" x14ac:dyDescent="0.2"/>
    <row r="50728" ht="15" customHeight="1" x14ac:dyDescent="0.2"/>
    <row r="50729" ht="15" customHeight="1" x14ac:dyDescent="0.2"/>
    <row r="50730" ht="15" customHeight="1" x14ac:dyDescent="0.2"/>
    <row r="50731" ht="15" customHeight="1" x14ac:dyDescent="0.2"/>
    <row r="50732" ht="15" customHeight="1" x14ac:dyDescent="0.2"/>
    <row r="50733" ht="15" customHeight="1" x14ac:dyDescent="0.2"/>
    <row r="50734" ht="15" customHeight="1" x14ac:dyDescent="0.2"/>
    <row r="50735" ht="15" customHeight="1" x14ac:dyDescent="0.2"/>
    <row r="50736" ht="15" customHeight="1" x14ac:dyDescent="0.2"/>
    <row r="50737" ht="15" customHeight="1" x14ac:dyDescent="0.2"/>
    <row r="50738" ht="15" customHeight="1" x14ac:dyDescent="0.2"/>
    <row r="50739" ht="15" customHeight="1" x14ac:dyDescent="0.2"/>
    <row r="50740" ht="15" customHeight="1" x14ac:dyDescent="0.2"/>
    <row r="50741" ht="15" customHeight="1" x14ac:dyDescent="0.2"/>
    <row r="50742" ht="15" customHeight="1" x14ac:dyDescent="0.2"/>
    <row r="50743" ht="15" customHeight="1" x14ac:dyDescent="0.2"/>
    <row r="50744" ht="15" customHeight="1" x14ac:dyDescent="0.2"/>
    <row r="50745" ht="15" customHeight="1" x14ac:dyDescent="0.2"/>
    <row r="50746" ht="15" customHeight="1" x14ac:dyDescent="0.2"/>
    <row r="50747" ht="15" customHeight="1" x14ac:dyDescent="0.2"/>
    <row r="50748" ht="15" customHeight="1" x14ac:dyDescent="0.2"/>
    <row r="50749" ht="15" customHeight="1" x14ac:dyDescent="0.2"/>
    <row r="50750" ht="15" customHeight="1" x14ac:dyDescent="0.2"/>
    <row r="50751" ht="15" customHeight="1" x14ac:dyDescent="0.2"/>
    <row r="50752" ht="15" customHeight="1" x14ac:dyDescent="0.2"/>
    <row r="50753" ht="15" customHeight="1" x14ac:dyDescent="0.2"/>
    <row r="50754" ht="15" customHeight="1" x14ac:dyDescent="0.2"/>
    <row r="50755" ht="15" customHeight="1" x14ac:dyDescent="0.2"/>
    <row r="50756" ht="15" customHeight="1" x14ac:dyDescent="0.2"/>
    <row r="50757" ht="15" customHeight="1" x14ac:dyDescent="0.2"/>
    <row r="50758" ht="15" customHeight="1" x14ac:dyDescent="0.2"/>
    <row r="50759" ht="15" customHeight="1" x14ac:dyDescent="0.2"/>
    <row r="50760" ht="15" customHeight="1" x14ac:dyDescent="0.2"/>
    <row r="50761" ht="15" customHeight="1" x14ac:dyDescent="0.2"/>
    <row r="50762" ht="15" customHeight="1" x14ac:dyDescent="0.2"/>
    <row r="50763" ht="15" customHeight="1" x14ac:dyDescent="0.2"/>
    <row r="50764" ht="15" customHeight="1" x14ac:dyDescent="0.2"/>
    <row r="50765" ht="15" customHeight="1" x14ac:dyDescent="0.2"/>
    <row r="50766" ht="15" customHeight="1" x14ac:dyDescent="0.2"/>
    <row r="50767" ht="15" customHeight="1" x14ac:dyDescent="0.2"/>
    <row r="50768" ht="15" customHeight="1" x14ac:dyDescent="0.2"/>
    <row r="50769" ht="15" customHeight="1" x14ac:dyDescent="0.2"/>
    <row r="50770" ht="15" customHeight="1" x14ac:dyDescent="0.2"/>
    <row r="50771" ht="15" customHeight="1" x14ac:dyDescent="0.2"/>
    <row r="50772" ht="15" customHeight="1" x14ac:dyDescent="0.2"/>
    <row r="50773" ht="15" customHeight="1" x14ac:dyDescent="0.2"/>
    <row r="50774" ht="15" customHeight="1" x14ac:dyDescent="0.2"/>
    <row r="50775" ht="15" customHeight="1" x14ac:dyDescent="0.2"/>
    <row r="50776" ht="15" customHeight="1" x14ac:dyDescent="0.2"/>
    <row r="50777" ht="15" customHeight="1" x14ac:dyDescent="0.2"/>
    <row r="50778" ht="15" customHeight="1" x14ac:dyDescent="0.2"/>
    <row r="50779" ht="15" customHeight="1" x14ac:dyDescent="0.2"/>
    <row r="50780" ht="15" customHeight="1" x14ac:dyDescent="0.2"/>
    <row r="50781" ht="15" customHeight="1" x14ac:dyDescent="0.2"/>
    <row r="50782" ht="15" customHeight="1" x14ac:dyDescent="0.2"/>
    <row r="50783" ht="15" customHeight="1" x14ac:dyDescent="0.2"/>
    <row r="50784" ht="15" customHeight="1" x14ac:dyDescent="0.2"/>
    <row r="50785" ht="15" customHeight="1" x14ac:dyDescent="0.2"/>
    <row r="50786" ht="15" customHeight="1" x14ac:dyDescent="0.2"/>
    <row r="50787" ht="15" customHeight="1" x14ac:dyDescent="0.2"/>
    <row r="50788" ht="15" customHeight="1" x14ac:dyDescent="0.2"/>
    <row r="50789" ht="15" customHeight="1" x14ac:dyDescent="0.2"/>
    <row r="50790" ht="15" customHeight="1" x14ac:dyDescent="0.2"/>
    <row r="50791" ht="15" customHeight="1" x14ac:dyDescent="0.2"/>
    <row r="50792" ht="15" customHeight="1" x14ac:dyDescent="0.2"/>
    <row r="50793" ht="15" customHeight="1" x14ac:dyDescent="0.2"/>
    <row r="50794" ht="15" customHeight="1" x14ac:dyDescent="0.2"/>
    <row r="50795" ht="15" customHeight="1" x14ac:dyDescent="0.2"/>
    <row r="50796" ht="15" customHeight="1" x14ac:dyDescent="0.2"/>
    <row r="50797" ht="15" customHeight="1" x14ac:dyDescent="0.2"/>
    <row r="50798" ht="15" customHeight="1" x14ac:dyDescent="0.2"/>
    <row r="50799" ht="15" customHeight="1" x14ac:dyDescent="0.2"/>
    <row r="50800" ht="15" customHeight="1" x14ac:dyDescent="0.2"/>
    <row r="50801" ht="15" customHeight="1" x14ac:dyDescent="0.2"/>
    <row r="50802" ht="15" customHeight="1" x14ac:dyDescent="0.2"/>
    <row r="50803" ht="15" customHeight="1" x14ac:dyDescent="0.2"/>
    <row r="50804" ht="15" customHeight="1" x14ac:dyDescent="0.2"/>
    <row r="50805" ht="15" customHeight="1" x14ac:dyDescent="0.2"/>
    <row r="50806" ht="15" customHeight="1" x14ac:dyDescent="0.2"/>
    <row r="50807" ht="15" customHeight="1" x14ac:dyDescent="0.2"/>
    <row r="50808" ht="15" customHeight="1" x14ac:dyDescent="0.2"/>
    <row r="50809" ht="15" customHeight="1" x14ac:dyDescent="0.2"/>
    <row r="50810" ht="15" customHeight="1" x14ac:dyDescent="0.2"/>
    <row r="50811" ht="15" customHeight="1" x14ac:dyDescent="0.2"/>
    <row r="50812" ht="15" customHeight="1" x14ac:dyDescent="0.2"/>
    <row r="50813" ht="15" customHeight="1" x14ac:dyDescent="0.2"/>
    <row r="50814" ht="15" customHeight="1" x14ac:dyDescent="0.2"/>
    <row r="50815" ht="15" customHeight="1" x14ac:dyDescent="0.2"/>
    <row r="50816" ht="15" customHeight="1" x14ac:dyDescent="0.2"/>
    <row r="50817" ht="15" customHeight="1" x14ac:dyDescent="0.2"/>
    <row r="50818" ht="15" customHeight="1" x14ac:dyDescent="0.2"/>
    <row r="50819" ht="15" customHeight="1" x14ac:dyDescent="0.2"/>
    <row r="50820" ht="15" customHeight="1" x14ac:dyDescent="0.2"/>
    <row r="50821" ht="15" customHeight="1" x14ac:dyDescent="0.2"/>
    <row r="50822" ht="15" customHeight="1" x14ac:dyDescent="0.2"/>
    <row r="50823" ht="15" customHeight="1" x14ac:dyDescent="0.2"/>
    <row r="50824" ht="15" customHeight="1" x14ac:dyDescent="0.2"/>
    <row r="50825" ht="15" customHeight="1" x14ac:dyDescent="0.2"/>
    <row r="50826" ht="15" customHeight="1" x14ac:dyDescent="0.2"/>
    <row r="50827" ht="15" customHeight="1" x14ac:dyDescent="0.2"/>
    <row r="50828" ht="15" customHeight="1" x14ac:dyDescent="0.2"/>
    <row r="50829" ht="15" customHeight="1" x14ac:dyDescent="0.2"/>
    <row r="50830" ht="15" customHeight="1" x14ac:dyDescent="0.2"/>
    <row r="50831" ht="15" customHeight="1" x14ac:dyDescent="0.2"/>
    <row r="50832" ht="15" customHeight="1" x14ac:dyDescent="0.2"/>
    <row r="50833" ht="15" customHeight="1" x14ac:dyDescent="0.2"/>
    <row r="50834" ht="15" customHeight="1" x14ac:dyDescent="0.2"/>
    <row r="50835" ht="15" customHeight="1" x14ac:dyDescent="0.2"/>
    <row r="50836" ht="15" customHeight="1" x14ac:dyDescent="0.2"/>
    <row r="50837" ht="15" customHeight="1" x14ac:dyDescent="0.2"/>
    <row r="50838" ht="15" customHeight="1" x14ac:dyDescent="0.2"/>
    <row r="50839" ht="15" customHeight="1" x14ac:dyDescent="0.2"/>
    <row r="50840" ht="15" customHeight="1" x14ac:dyDescent="0.2"/>
    <row r="50841" ht="15" customHeight="1" x14ac:dyDescent="0.2"/>
    <row r="50842" ht="15" customHeight="1" x14ac:dyDescent="0.2"/>
    <row r="50843" ht="15" customHeight="1" x14ac:dyDescent="0.2"/>
    <row r="50844" ht="15" customHeight="1" x14ac:dyDescent="0.2"/>
    <row r="50845" ht="15" customHeight="1" x14ac:dyDescent="0.2"/>
    <row r="50846" ht="15" customHeight="1" x14ac:dyDescent="0.2"/>
    <row r="50847" ht="15" customHeight="1" x14ac:dyDescent="0.2"/>
    <row r="50848" ht="15" customHeight="1" x14ac:dyDescent="0.2"/>
    <row r="50849" ht="15" customHeight="1" x14ac:dyDescent="0.2"/>
    <row r="50850" ht="15" customHeight="1" x14ac:dyDescent="0.2"/>
    <row r="50851" ht="15" customHeight="1" x14ac:dyDescent="0.2"/>
    <row r="50852" ht="15" customHeight="1" x14ac:dyDescent="0.2"/>
    <row r="50853" ht="15" customHeight="1" x14ac:dyDescent="0.2"/>
    <row r="50854" ht="15" customHeight="1" x14ac:dyDescent="0.2"/>
    <row r="50855" ht="15" customHeight="1" x14ac:dyDescent="0.2"/>
    <row r="50856" ht="15" customHeight="1" x14ac:dyDescent="0.2"/>
    <row r="50857" ht="15" customHeight="1" x14ac:dyDescent="0.2"/>
    <row r="50858" ht="15" customHeight="1" x14ac:dyDescent="0.2"/>
    <row r="50859" ht="15" customHeight="1" x14ac:dyDescent="0.2"/>
    <row r="50860" ht="15" customHeight="1" x14ac:dyDescent="0.2"/>
    <row r="50861" ht="15" customHeight="1" x14ac:dyDescent="0.2"/>
    <row r="50862" ht="15" customHeight="1" x14ac:dyDescent="0.2"/>
    <row r="50863" ht="15" customHeight="1" x14ac:dyDescent="0.2"/>
    <row r="50864" ht="15" customHeight="1" x14ac:dyDescent="0.2"/>
    <row r="50865" ht="15" customHeight="1" x14ac:dyDescent="0.2"/>
    <row r="50866" ht="15" customHeight="1" x14ac:dyDescent="0.2"/>
    <row r="50867" ht="15" customHeight="1" x14ac:dyDescent="0.2"/>
    <row r="50868" ht="15" customHeight="1" x14ac:dyDescent="0.2"/>
    <row r="50869" ht="15" customHeight="1" x14ac:dyDescent="0.2"/>
    <row r="50870" ht="15" customHeight="1" x14ac:dyDescent="0.2"/>
    <row r="50871" ht="15" customHeight="1" x14ac:dyDescent="0.2"/>
    <row r="50872" ht="15" customHeight="1" x14ac:dyDescent="0.2"/>
    <row r="50873" ht="15" customHeight="1" x14ac:dyDescent="0.2"/>
    <row r="50874" ht="15" customHeight="1" x14ac:dyDescent="0.2"/>
    <row r="50875" ht="15" customHeight="1" x14ac:dyDescent="0.2"/>
    <row r="50876" ht="15" customHeight="1" x14ac:dyDescent="0.2"/>
    <row r="50877" ht="15" customHeight="1" x14ac:dyDescent="0.2"/>
    <row r="50878" ht="15" customHeight="1" x14ac:dyDescent="0.2"/>
    <row r="50879" ht="15" customHeight="1" x14ac:dyDescent="0.2"/>
    <row r="50880" ht="15" customHeight="1" x14ac:dyDescent="0.2"/>
    <row r="50881" ht="15" customHeight="1" x14ac:dyDescent="0.2"/>
    <row r="50882" ht="15" customHeight="1" x14ac:dyDescent="0.2"/>
    <row r="50883" ht="15" customHeight="1" x14ac:dyDescent="0.2"/>
    <row r="50884" ht="15" customHeight="1" x14ac:dyDescent="0.2"/>
    <row r="50885" ht="15" customHeight="1" x14ac:dyDescent="0.2"/>
    <row r="50886" ht="15" customHeight="1" x14ac:dyDescent="0.2"/>
    <row r="50887" ht="15" customHeight="1" x14ac:dyDescent="0.2"/>
    <row r="50888" ht="15" customHeight="1" x14ac:dyDescent="0.2"/>
    <row r="50889" ht="15" customHeight="1" x14ac:dyDescent="0.2"/>
    <row r="50890" ht="15" customHeight="1" x14ac:dyDescent="0.2"/>
    <row r="50891" ht="15" customHeight="1" x14ac:dyDescent="0.2"/>
    <row r="50892" ht="15" customHeight="1" x14ac:dyDescent="0.2"/>
    <row r="50893" ht="15" customHeight="1" x14ac:dyDescent="0.2"/>
    <row r="50894" ht="15" customHeight="1" x14ac:dyDescent="0.2"/>
    <row r="50895" ht="15" customHeight="1" x14ac:dyDescent="0.2"/>
    <row r="50896" ht="15" customHeight="1" x14ac:dyDescent="0.2"/>
    <row r="50897" ht="15" customHeight="1" x14ac:dyDescent="0.2"/>
    <row r="50898" ht="15" customHeight="1" x14ac:dyDescent="0.2"/>
    <row r="50899" ht="15" customHeight="1" x14ac:dyDescent="0.2"/>
    <row r="50900" ht="15" customHeight="1" x14ac:dyDescent="0.2"/>
    <row r="50901" ht="15" customHeight="1" x14ac:dyDescent="0.2"/>
    <row r="50902" ht="15" customHeight="1" x14ac:dyDescent="0.2"/>
    <row r="50903" ht="15" customHeight="1" x14ac:dyDescent="0.2"/>
    <row r="50904" ht="15" customHeight="1" x14ac:dyDescent="0.2"/>
    <row r="50905" ht="15" customHeight="1" x14ac:dyDescent="0.2"/>
    <row r="50906" ht="15" customHeight="1" x14ac:dyDescent="0.2"/>
    <row r="50907" ht="15" customHeight="1" x14ac:dyDescent="0.2"/>
    <row r="50908" ht="15" customHeight="1" x14ac:dyDescent="0.2"/>
    <row r="50909" ht="15" customHeight="1" x14ac:dyDescent="0.2"/>
    <row r="50910" ht="15" customHeight="1" x14ac:dyDescent="0.2"/>
    <row r="50911" ht="15" customHeight="1" x14ac:dyDescent="0.2"/>
    <row r="50912" ht="15" customHeight="1" x14ac:dyDescent="0.2"/>
    <row r="50913" ht="15" customHeight="1" x14ac:dyDescent="0.2"/>
    <row r="50914" ht="15" customHeight="1" x14ac:dyDescent="0.2"/>
    <row r="50915" ht="15" customHeight="1" x14ac:dyDescent="0.2"/>
    <row r="50916" ht="15" customHeight="1" x14ac:dyDescent="0.2"/>
    <row r="50917" ht="15" customHeight="1" x14ac:dyDescent="0.2"/>
    <row r="50918" ht="15" customHeight="1" x14ac:dyDescent="0.2"/>
    <row r="50919" ht="15" customHeight="1" x14ac:dyDescent="0.2"/>
    <row r="50920" ht="15" customHeight="1" x14ac:dyDescent="0.2"/>
    <row r="50921" ht="15" customHeight="1" x14ac:dyDescent="0.2"/>
    <row r="50922" ht="15" customHeight="1" x14ac:dyDescent="0.2"/>
    <row r="50923" ht="15" customHeight="1" x14ac:dyDescent="0.2"/>
    <row r="50924" ht="15" customHeight="1" x14ac:dyDescent="0.2"/>
    <row r="50925" ht="15" customHeight="1" x14ac:dyDescent="0.2"/>
    <row r="50926" ht="15" customHeight="1" x14ac:dyDescent="0.2"/>
    <row r="50927" ht="15" customHeight="1" x14ac:dyDescent="0.2"/>
    <row r="50928" ht="15" customHeight="1" x14ac:dyDescent="0.2"/>
    <row r="50929" ht="15" customHeight="1" x14ac:dyDescent="0.2"/>
    <row r="50930" ht="15" customHeight="1" x14ac:dyDescent="0.2"/>
    <row r="50931" ht="15" customHeight="1" x14ac:dyDescent="0.2"/>
    <row r="50932" ht="15" customHeight="1" x14ac:dyDescent="0.2"/>
    <row r="50933" ht="15" customHeight="1" x14ac:dyDescent="0.2"/>
    <row r="50934" ht="15" customHeight="1" x14ac:dyDescent="0.2"/>
    <row r="50935" ht="15" customHeight="1" x14ac:dyDescent="0.2"/>
    <row r="50936" ht="15" customHeight="1" x14ac:dyDescent="0.2"/>
    <row r="50937" ht="15" customHeight="1" x14ac:dyDescent="0.2"/>
    <row r="50938" ht="15" customHeight="1" x14ac:dyDescent="0.2"/>
    <row r="50939" ht="15" customHeight="1" x14ac:dyDescent="0.2"/>
    <row r="50940" ht="15" customHeight="1" x14ac:dyDescent="0.2"/>
    <row r="50941" ht="15" customHeight="1" x14ac:dyDescent="0.2"/>
    <row r="50942" ht="15" customHeight="1" x14ac:dyDescent="0.2"/>
    <row r="50943" ht="15" customHeight="1" x14ac:dyDescent="0.2"/>
    <row r="50944" ht="15" customHeight="1" x14ac:dyDescent="0.2"/>
    <row r="50945" ht="15" customHeight="1" x14ac:dyDescent="0.2"/>
    <row r="50946" ht="15" customHeight="1" x14ac:dyDescent="0.2"/>
    <row r="50947" ht="15" customHeight="1" x14ac:dyDescent="0.2"/>
    <row r="50948" ht="15" customHeight="1" x14ac:dyDescent="0.2"/>
    <row r="50949" ht="15" customHeight="1" x14ac:dyDescent="0.2"/>
    <row r="50950" ht="15" customHeight="1" x14ac:dyDescent="0.2"/>
    <row r="50951" ht="15" customHeight="1" x14ac:dyDescent="0.2"/>
    <row r="50952" ht="15" customHeight="1" x14ac:dyDescent="0.2"/>
    <row r="50953" ht="15" customHeight="1" x14ac:dyDescent="0.2"/>
    <row r="50954" ht="15" customHeight="1" x14ac:dyDescent="0.2"/>
    <row r="50955" ht="15" customHeight="1" x14ac:dyDescent="0.2"/>
    <row r="50956" ht="15" customHeight="1" x14ac:dyDescent="0.2"/>
    <row r="50957" ht="15" customHeight="1" x14ac:dyDescent="0.2"/>
    <row r="50958" ht="15" customHeight="1" x14ac:dyDescent="0.2"/>
    <row r="50959" ht="15" customHeight="1" x14ac:dyDescent="0.2"/>
    <row r="50960" ht="15" customHeight="1" x14ac:dyDescent="0.2"/>
    <row r="50961" ht="15" customHeight="1" x14ac:dyDescent="0.2"/>
    <row r="50962" ht="15" customHeight="1" x14ac:dyDescent="0.2"/>
    <row r="50963" ht="15" customHeight="1" x14ac:dyDescent="0.2"/>
    <row r="50964" ht="15" customHeight="1" x14ac:dyDescent="0.2"/>
    <row r="50965" ht="15" customHeight="1" x14ac:dyDescent="0.2"/>
    <row r="50966" ht="15" customHeight="1" x14ac:dyDescent="0.2"/>
    <row r="50967" ht="15" customHeight="1" x14ac:dyDescent="0.2"/>
    <row r="50968" ht="15" customHeight="1" x14ac:dyDescent="0.2"/>
    <row r="50969" ht="15" customHeight="1" x14ac:dyDescent="0.2"/>
    <row r="50970" ht="15" customHeight="1" x14ac:dyDescent="0.2"/>
    <row r="50971" ht="15" customHeight="1" x14ac:dyDescent="0.2"/>
    <row r="50972" ht="15" customHeight="1" x14ac:dyDescent="0.2"/>
    <row r="50973" ht="15" customHeight="1" x14ac:dyDescent="0.2"/>
    <row r="50974" ht="15" customHeight="1" x14ac:dyDescent="0.2"/>
    <row r="50975" ht="15" customHeight="1" x14ac:dyDescent="0.2"/>
    <row r="50976" ht="15" customHeight="1" x14ac:dyDescent="0.2"/>
    <row r="50977" ht="15" customHeight="1" x14ac:dyDescent="0.2"/>
    <row r="50978" ht="15" customHeight="1" x14ac:dyDescent="0.2"/>
    <row r="50979" ht="15" customHeight="1" x14ac:dyDescent="0.2"/>
    <row r="50980" ht="15" customHeight="1" x14ac:dyDescent="0.2"/>
    <row r="50981" ht="15" customHeight="1" x14ac:dyDescent="0.2"/>
    <row r="50982" ht="15" customHeight="1" x14ac:dyDescent="0.2"/>
    <row r="50983" ht="15" customHeight="1" x14ac:dyDescent="0.2"/>
    <row r="50984" ht="15" customHeight="1" x14ac:dyDescent="0.2"/>
    <row r="50985" ht="15" customHeight="1" x14ac:dyDescent="0.2"/>
    <row r="50986" ht="15" customHeight="1" x14ac:dyDescent="0.2"/>
    <row r="50987" ht="15" customHeight="1" x14ac:dyDescent="0.2"/>
    <row r="50988" ht="15" customHeight="1" x14ac:dyDescent="0.2"/>
    <row r="50989" ht="15" customHeight="1" x14ac:dyDescent="0.2"/>
    <row r="50990" ht="15" customHeight="1" x14ac:dyDescent="0.2"/>
    <row r="50991" ht="15" customHeight="1" x14ac:dyDescent="0.2"/>
    <row r="50992" ht="15" customHeight="1" x14ac:dyDescent="0.2"/>
    <row r="50993" ht="15" customHeight="1" x14ac:dyDescent="0.2"/>
    <row r="50994" ht="15" customHeight="1" x14ac:dyDescent="0.2"/>
    <row r="50995" ht="15" customHeight="1" x14ac:dyDescent="0.2"/>
    <row r="50996" ht="15" customHeight="1" x14ac:dyDescent="0.2"/>
    <row r="50997" ht="15" customHeight="1" x14ac:dyDescent="0.2"/>
    <row r="50998" ht="15" customHeight="1" x14ac:dyDescent="0.2"/>
    <row r="50999" ht="15" customHeight="1" x14ac:dyDescent="0.2"/>
    <row r="51000" ht="15" customHeight="1" x14ac:dyDescent="0.2"/>
    <row r="51001" ht="15" customHeight="1" x14ac:dyDescent="0.2"/>
    <row r="51002" ht="15" customHeight="1" x14ac:dyDescent="0.2"/>
    <row r="51003" ht="15" customHeight="1" x14ac:dyDescent="0.2"/>
    <row r="51004" ht="15" customHeight="1" x14ac:dyDescent="0.2"/>
    <row r="51005" ht="15" customHeight="1" x14ac:dyDescent="0.2"/>
    <row r="51006" ht="15" customHeight="1" x14ac:dyDescent="0.2"/>
    <row r="51007" ht="15" customHeight="1" x14ac:dyDescent="0.2"/>
    <row r="51008" ht="15" customHeight="1" x14ac:dyDescent="0.2"/>
    <row r="51009" ht="15" customHeight="1" x14ac:dyDescent="0.2"/>
    <row r="51010" ht="15" customHeight="1" x14ac:dyDescent="0.2"/>
    <row r="51011" ht="15" customHeight="1" x14ac:dyDescent="0.2"/>
    <row r="51012" ht="15" customHeight="1" x14ac:dyDescent="0.2"/>
    <row r="51013" ht="15" customHeight="1" x14ac:dyDescent="0.2"/>
    <row r="51014" ht="15" customHeight="1" x14ac:dyDescent="0.2"/>
    <row r="51015" ht="15" customHeight="1" x14ac:dyDescent="0.2"/>
    <row r="51016" ht="15" customHeight="1" x14ac:dyDescent="0.2"/>
    <row r="51017" ht="15" customHeight="1" x14ac:dyDescent="0.2"/>
    <row r="51018" ht="15" customHeight="1" x14ac:dyDescent="0.2"/>
    <row r="51019" ht="15" customHeight="1" x14ac:dyDescent="0.2"/>
    <row r="51020" ht="15" customHeight="1" x14ac:dyDescent="0.2"/>
    <row r="51021" ht="15" customHeight="1" x14ac:dyDescent="0.2"/>
    <row r="51022" ht="15" customHeight="1" x14ac:dyDescent="0.2"/>
    <row r="51023" ht="15" customHeight="1" x14ac:dyDescent="0.2"/>
    <row r="51024" ht="15" customHeight="1" x14ac:dyDescent="0.2"/>
    <row r="51025" ht="15" customHeight="1" x14ac:dyDescent="0.2"/>
    <row r="51026" ht="15" customHeight="1" x14ac:dyDescent="0.2"/>
    <row r="51027" ht="15" customHeight="1" x14ac:dyDescent="0.2"/>
    <row r="51028" ht="15" customHeight="1" x14ac:dyDescent="0.2"/>
    <row r="51029" ht="15" customHeight="1" x14ac:dyDescent="0.2"/>
    <row r="51030" ht="15" customHeight="1" x14ac:dyDescent="0.2"/>
    <row r="51031" ht="15" customHeight="1" x14ac:dyDescent="0.2"/>
    <row r="51032" ht="15" customHeight="1" x14ac:dyDescent="0.2"/>
    <row r="51033" ht="15" customHeight="1" x14ac:dyDescent="0.2"/>
    <row r="51034" ht="15" customHeight="1" x14ac:dyDescent="0.2"/>
    <row r="51035" ht="15" customHeight="1" x14ac:dyDescent="0.2"/>
    <row r="51036" ht="15" customHeight="1" x14ac:dyDescent="0.2"/>
    <row r="51037" ht="15" customHeight="1" x14ac:dyDescent="0.2"/>
    <row r="51038" ht="15" customHeight="1" x14ac:dyDescent="0.2"/>
    <row r="51039" ht="15" customHeight="1" x14ac:dyDescent="0.2"/>
    <row r="51040" ht="15" customHeight="1" x14ac:dyDescent="0.2"/>
    <row r="51041" ht="15" customHeight="1" x14ac:dyDescent="0.2"/>
    <row r="51042" ht="15" customHeight="1" x14ac:dyDescent="0.2"/>
    <row r="51043" ht="15" customHeight="1" x14ac:dyDescent="0.2"/>
    <row r="51044" ht="15" customHeight="1" x14ac:dyDescent="0.2"/>
    <row r="51045" ht="15" customHeight="1" x14ac:dyDescent="0.2"/>
    <row r="51046" ht="15" customHeight="1" x14ac:dyDescent="0.2"/>
    <row r="51047" ht="15" customHeight="1" x14ac:dyDescent="0.2"/>
    <row r="51048" ht="15" customHeight="1" x14ac:dyDescent="0.2"/>
    <row r="51049" ht="15" customHeight="1" x14ac:dyDescent="0.2"/>
    <row r="51050" ht="15" customHeight="1" x14ac:dyDescent="0.2"/>
    <row r="51051" ht="15" customHeight="1" x14ac:dyDescent="0.2"/>
    <row r="51052" ht="15" customHeight="1" x14ac:dyDescent="0.2"/>
    <row r="51053" ht="15" customHeight="1" x14ac:dyDescent="0.2"/>
    <row r="51054" ht="15" customHeight="1" x14ac:dyDescent="0.2"/>
    <row r="51055" ht="15" customHeight="1" x14ac:dyDescent="0.2"/>
    <row r="51056" ht="15" customHeight="1" x14ac:dyDescent="0.2"/>
    <row r="51057" ht="15" customHeight="1" x14ac:dyDescent="0.2"/>
    <row r="51058" ht="15" customHeight="1" x14ac:dyDescent="0.2"/>
    <row r="51059" ht="15" customHeight="1" x14ac:dyDescent="0.2"/>
    <row r="51060" ht="15" customHeight="1" x14ac:dyDescent="0.2"/>
    <row r="51061" ht="15" customHeight="1" x14ac:dyDescent="0.2"/>
    <row r="51062" ht="15" customHeight="1" x14ac:dyDescent="0.2"/>
    <row r="51063" ht="15" customHeight="1" x14ac:dyDescent="0.2"/>
    <row r="51064" ht="15" customHeight="1" x14ac:dyDescent="0.2"/>
    <row r="51065" ht="15" customHeight="1" x14ac:dyDescent="0.2"/>
    <row r="51066" ht="15" customHeight="1" x14ac:dyDescent="0.2"/>
    <row r="51067" ht="15" customHeight="1" x14ac:dyDescent="0.2"/>
    <row r="51068" ht="15" customHeight="1" x14ac:dyDescent="0.2"/>
    <row r="51069" ht="15" customHeight="1" x14ac:dyDescent="0.2"/>
    <row r="51070" ht="15" customHeight="1" x14ac:dyDescent="0.2"/>
    <row r="51071" ht="15" customHeight="1" x14ac:dyDescent="0.2"/>
    <row r="51072" ht="15" customHeight="1" x14ac:dyDescent="0.2"/>
    <row r="51073" ht="15" customHeight="1" x14ac:dyDescent="0.2"/>
    <row r="51074" ht="15" customHeight="1" x14ac:dyDescent="0.2"/>
    <row r="51075" ht="15" customHeight="1" x14ac:dyDescent="0.2"/>
    <row r="51076" ht="15" customHeight="1" x14ac:dyDescent="0.2"/>
    <row r="51077" ht="15" customHeight="1" x14ac:dyDescent="0.2"/>
    <row r="51078" ht="15" customHeight="1" x14ac:dyDescent="0.2"/>
    <row r="51079" ht="15" customHeight="1" x14ac:dyDescent="0.2"/>
    <row r="51080" ht="15" customHeight="1" x14ac:dyDescent="0.2"/>
    <row r="51081" ht="15" customHeight="1" x14ac:dyDescent="0.2"/>
    <row r="51082" ht="15" customHeight="1" x14ac:dyDescent="0.2"/>
    <row r="51083" ht="15" customHeight="1" x14ac:dyDescent="0.2"/>
    <row r="51084" ht="15" customHeight="1" x14ac:dyDescent="0.2"/>
    <row r="51085" ht="15" customHeight="1" x14ac:dyDescent="0.2"/>
    <row r="51086" ht="15" customHeight="1" x14ac:dyDescent="0.2"/>
    <row r="51087" ht="15" customHeight="1" x14ac:dyDescent="0.2"/>
    <row r="51088" ht="15" customHeight="1" x14ac:dyDescent="0.2"/>
    <row r="51089" ht="15" customHeight="1" x14ac:dyDescent="0.2"/>
    <row r="51090" ht="15" customHeight="1" x14ac:dyDescent="0.2"/>
    <row r="51091" ht="15" customHeight="1" x14ac:dyDescent="0.2"/>
    <row r="51092" ht="15" customHeight="1" x14ac:dyDescent="0.2"/>
    <row r="51093" ht="15" customHeight="1" x14ac:dyDescent="0.2"/>
    <row r="51094" ht="15" customHeight="1" x14ac:dyDescent="0.2"/>
    <row r="51095" ht="15" customHeight="1" x14ac:dyDescent="0.2"/>
    <row r="51096" ht="15" customHeight="1" x14ac:dyDescent="0.2"/>
    <row r="51097" ht="15" customHeight="1" x14ac:dyDescent="0.2"/>
    <row r="51098" ht="15" customHeight="1" x14ac:dyDescent="0.2"/>
    <row r="51099" ht="15" customHeight="1" x14ac:dyDescent="0.2"/>
    <row r="51100" ht="15" customHeight="1" x14ac:dyDescent="0.2"/>
    <row r="51101" ht="15" customHeight="1" x14ac:dyDescent="0.2"/>
    <row r="51102" ht="15" customHeight="1" x14ac:dyDescent="0.2"/>
    <row r="51103" ht="15" customHeight="1" x14ac:dyDescent="0.2"/>
    <row r="51104" ht="15" customHeight="1" x14ac:dyDescent="0.2"/>
    <row r="51105" ht="15" customHeight="1" x14ac:dyDescent="0.2"/>
    <row r="51106" ht="15" customHeight="1" x14ac:dyDescent="0.2"/>
    <row r="51107" ht="15" customHeight="1" x14ac:dyDescent="0.2"/>
    <row r="51108" ht="15" customHeight="1" x14ac:dyDescent="0.2"/>
    <row r="51109" ht="15" customHeight="1" x14ac:dyDescent="0.2"/>
    <row r="51110" ht="15" customHeight="1" x14ac:dyDescent="0.2"/>
    <row r="51111" ht="15" customHeight="1" x14ac:dyDescent="0.2"/>
    <row r="51112" ht="15" customHeight="1" x14ac:dyDescent="0.2"/>
    <row r="51113" ht="15" customHeight="1" x14ac:dyDescent="0.2"/>
    <row r="51114" ht="15" customHeight="1" x14ac:dyDescent="0.2"/>
    <row r="51115" ht="15" customHeight="1" x14ac:dyDescent="0.2"/>
    <row r="51116" ht="15" customHeight="1" x14ac:dyDescent="0.2"/>
    <row r="51117" ht="15" customHeight="1" x14ac:dyDescent="0.2"/>
    <row r="51118" ht="15" customHeight="1" x14ac:dyDescent="0.2"/>
    <row r="51119" ht="15" customHeight="1" x14ac:dyDescent="0.2"/>
    <row r="51120" ht="15" customHeight="1" x14ac:dyDescent="0.2"/>
    <row r="51121" ht="15" customHeight="1" x14ac:dyDescent="0.2"/>
    <row r="51122" ht="15" customHeight="1" x14ac:dyDescent="0.2"/>
    <row r="51123" ht="15" customHeight="1" x14ac:dyDescent="0.2"/>
    <row r="51124" ht="15" customHeight="1" x14ac:dyDescent="0.2"/>
    <row r="51125" ht="15" customHeight="1" x14ac:dyDescent="0.2"/>
    <row r="51126" ht="15" customHeight="1" x14ac:dyDescent="0.2"/>
    <row r="51127" ht="15" customHeight="1" x14ac:dyDescent="0.2"/>
    <row r="51128" ht="15" customHeight="1" x14ac:dyDescent="0.2"/>
    <row r="51129" ht="15" customHeight="1" x14ac:dyDescent="0.2"/>
    <row r="51130" ht="15" customHeight="1" x14ac:dyDescent="0.2"/>
    <row r="51131" ht="15" customHeight="1" x14ac:dyDescent="0.2"/>
    <row r="51132" ht="15" customHeight="1" x14ac:dyDescent="0.2"/>
    <row r="51133" ht="15" customHeight="1" x14ac:dyDescent="0.2"/>
    <row r="51134" ht="15" customHeight="1" x14ac:dyDescent="0.2"/>
    <row r="51135" ht="15" customHeight="1" x14ac:dyDescent="0.2"/>
    <row r="51136" ht="15" customHeight="1" x14ac:dyDescent="0.2"/>
    <row r="51137" ht="15" customHeight="1" x14ac:dyDescent="0.2"/>
    <row r="51138" ht="15" customHeight="1" x14ac:dyDescent="0.2"/>
    <row r="51139" ht="15" customHeight="1" x14ac:dyDescent="0.2"/>
    <row r="51140" ht="15" customHeight="1" x14ac:dyDescent="0.2"/>
    <row r="51141" ht="15" customHeight="1" x14ac:dyDescent="0.2"/>
    <row r="51142" ht="15" customHeight="1" x14ac:dyDescent="0.2"/>
    <row r="51143" ht="15" customHeight="1" x14ac:dyDescent="0.2"/>
    <row r="51144" ht="15" customHeight="1" x14ac:dyDescent="0.2"/>
    <row r="51145" ht="15" customHeight="1" x14ac:dyDescent="0.2"/>
    <row r="51146" ht="15" customHeight="1" x14ac:dyDescent="0.2"/>
    <row r="51147" ht="15" customHeight="1" x14ac:dyDescent="0.2"/>
    <row r="51148" ht="15" customHeight="1" x14ac:dyDescent="0.2"/>
    <row r="51149" ht="15" customHeight="1" x14ac:dyDescent="0.2"/>
    <row r="51150" ht="15" customHeight="1" x14ac:dyDescent="0.2"/>
    <row r="51151" ht="15" customHeight="1" x14ac:dyDescent="0.2"/>
    <row r="51152" ht="15" customHeight="1" x14ac:dyDescent="0.2"/>
    <row r="51153" ht="15" customHeight="1" x14ac:dyDescent="0.2"/>
    <row r="51154" ht="15" customHeight="1" x14ac:dyDescent="0.2"/>
    <row r="51155" ht="15" customHeight="1" x14ac:dyDescent="0.2"/>
    <row r="51156" ht="15" customHeight="1" x14ac:dyDescent="0.2"/>
    <row r="51157" ht="15" customHeight="1" x14ac:dyDescent="0.2"/>
    <row r="51158" ht="15" customHeight="1" x14ac:dyDescent="0.2"/>
    <row r="51159" ht="15" customHeight="1" x14ac:dyDescent="0.2"/>
    <row r="51160" ht="15" customHeight="1" x14ac:dyDescent="0.2"/>
    <row r="51161" ht="15" customHeight="1" x14ac:dyDescent="0.2"/>
    <row r="51162" ht="15" customHeight="1" x14ac:dyDescent="0.2"/>
    <row r="51163" ht="15" customHeight="1" x14ac:dyDescent="0.2"/>
    <row r="51164" ht="15" customHeight="1" x14ac:dyDescent="0.2"/>
    <row r="51165" ht="15" customHeight="1" x14ac:dyDescent="0.2"/>
    <row r="51166" ht="15" customHeight="1" x14ac:dyDescent="0.2"/>
    <row r="51167" ht="15" customHeight="1" x14ac:dyDescent="0.2"/>
    <row r="51168" ht="15" customHeight="1" x14ac:dyDescent="0.2"/>
    <row r="51169" ht="15" customHeight="1" x14ac:dyDescent="0.2"/>
    <row r="51170" ht="15" customHeight="1" x14ac:dyDescent="0.2"/>
    <row r="51171" ht="15" customHeight="1" x14ac:dyDescent="0.2"/>
    <row r="51172" ht="15" customHeight="1" x14ac:dyDescent="0.2"/>
    <row r="51173" ht="15" customHeight="1" x14ac:dyDescent="0.2"/>
    <row r="51174" ht="15" customHeight="1" x14ac:dyDescent="0.2"/>
    <row r="51175" ht="15" customHeight="1" x14ac:dyDescent="0.2"/>
    <row r="51176" ht="15" customHeight="1" x14ac:dyDescent="0.2"/>
    <row r="51177" ht="15" customHeight="1" x14ac:dyDescent="0.2"/>
    <row r="51178" ht="15" customHeight="1" x14ac:dyDescent="0.2"/>
    <row r="51179" ht="15" customHeight="1" x14ac:dyDescent="0.2"/>
    <row r="51180" ht="15" customHeight="1" x14ac:dyDescent="0.2"/>
    <row r="51181" ht="15" customHeight="1" x14ac:dyDescent="0.2"/>
    <row r="51182" ht="15" customHeight="1" x14ac:dyDescent="0.2"/>
    <row r="51183" ht="15" customHeight="1" x14ac:dyDescent="0.2"/>
    <row r="51184" ht="15" customHeight="1" x14ac:dyDescent="0.2"/>
    <row r="51185" ht="15" customHeight="1" x14ac:dyDescent="0.2"/>
    <row r="51186" ht="15" customHeight="1" x14ac:dyDescent="0.2"/>
    <row r="51187" ht="15" customHeight="1" x14ac:dyDescent="0.2"/>
    <row r="51188" ht="15" customHeight="1" x14ac:dyDescent="0.2"/>
    <row r="51189" ht="15" customHeight="1" x14ac:dyDescent="0.2"/>
    <row r="51190" ht="15" customHeight="1" x14ac:dyDescent="0.2"/>
    <row r="51191" ht="15" customHeight="1" x14ac:dyDescent="0.2"/>
    <row r="51192" ht="15" customHeight="1" x14ac:dyDescent="0.2"/>
    <row r="51193" ht="15" customHeight="1" x14ac:dyDescent="0.2"/>
    <row r="51194" ht="15" customHeight="1" x14ac:dyDescent="0.2"/>
    <row r="51195" ht="15" customHeight="1" x14ac:dyDescent="0.2"/>
    <row r="51196" ht="15" customHeight="1" x14ac:dyDescent="0.2"/>
    <row r="51197" ht="15" customHeight="1" x14ac:dyDescent="0.2"/>
    <row r="51198" ht="15" customHeight="1" x14ac:dyDescent="0.2"/>
    <row r="51199" ht="15" customHeight="1" x14ac:dyDescent="0.2"/>
    <row r="51200" ht="15" customHeight="1" x14ac:dyDescent="0.2"/>
    <row r="51201" ht="15" customHeight="1" x14ac:dyDescent="0.2"/>
    <row r="51202" ht="15" customHeight="1" x14ac:dyDescent="0.2"/>
    <row r="51203" ht="15" customHeight="1" x14ac:dyDescent="0.2"/>
    <row r="51204" ht="15" customHeight="1" x14ac:dyDescent="0.2"/>
    <row r="51205" ht="15" customHeight="1" x14ac:dyDescent="0.2"/>
    <row r="51206" ht="15" customHeight="1" x14ac:dyDescent="0.2"/>
    <row r="51207" ht="15" customHeight="1" x14ac:dyDescent="0.2"/>
    <row r="51208" ht="15" customHeight="1" x14ac:dyDescent="0.2"/>
    <row r="51209" ht="15" customHeight="1" x14ac:dyDescent="0.2"/>
    <row r="51210" ht="15" customHeight="1" x14ac:dyDescent="0.2"/>
    <row r="51211" ht="15" customHeight="1" x14ac:dyDescent="0.2"/>
    <row r="51212" ht="15" customHeight="1" x14ac:dyDescent="0.2"/>
    <row r="51213" ht="15" customHeight="1" x14ac:dyDescent="0.2"/>
    <row r="51214" ht="15" customHeight="1" x14ac:dyDescent="0.2"/>
    <row r="51215" ht="15" customHeight="1" x14ac:dyDescent="0.2"/>
    <row r="51216" ht="15" customHeight="1" x14ac:dyDescent="0.2"/>
    <row r="51217" ht="15" customHeight="1" x14ac:dyDescent="0.2"/>
    <row r="51218" ht="15" customHeight="1" x14ac:dyDescent="0.2"/>
    <row r="51219" ht="15" customHeight="1" x14ac:dyDescent="0.2"/>
    <row r="51220" ht="15" customHeight="1" x14ac:dyDescent="0.2"/>
    <row r="51221" ht="15" customHeight="1" x14ac:dyDescent="0.2"/>
    <row r="51222" ht="15" customHeight="1" x14ac:dyDescent="0.2"/>
    <row r="51223" ht="15" customHeight="1" x14ac:dyDescent="0.2"/>
    <row r="51224" ht="15" customHeight="1" x14ac:dyDescent="0.2"/>
    <row r="51225" ht="15" customHeight="1" x14ac:dyDescent="0.2"/>
    <row r="51226" ht="15" customHeight="1" x14ac:dyDescent="0.2"/>
    <row r="51227" ht="15" customHeight="1" x14ac:dyDescent="0.2"/>
    <row r="51228" ht="15" customHeight="1" x14ac:dyDescent="0.2"/>
    <row r="51229" ht="15" customHeight="1" x14ac:dyDescent="0.2"/>
    <row r="51230" ht="15" customHeight="1" x14ac:dyDescent="0.2"/>
    <row r="51231" ht="15" customHeight="1" x14ac:dyDescent="0.2"/>
    <row r="51232" ht="15" customHeight="1" x14ac:dyDescent="0.2"/>
    <row r="51233" ht="15" customHeight="1" x14ac:dyDescent="0.2"/>
    <row r="51234" ht="15" customHeight="1" x14ac:dyDescent="0.2"/>
    <row r="51235" ht="15" customHeight="1" x14ac:dyDescent="0.2"/>
    <row r="51236" ht="15" customHeight="1" x14ac:dyDescent="0.2"/>
    <row r="51237" ht="15" customHeight="1" x14ac:dyDescent="0.2"/>
    <row r="51238" ht="15" customHeight="1" x14ac:dyDescent="0.2"/>
    <row r="51239" ht="15" customHeight="1" x14ac:dyDescent="0.2"/>
    <row r="51240" ht="15" customHeight="1" x14ac:dyDescent="0.2"/>
    <row r="51241" ht="15" customHeight="1" x14ac:dyDescent="0.2"/>
    <row r="51242" ht="15" customHeight="1" x14ac:dyDescent="0.2"/>
    <row r="51243" ht="15" customHeight="1" x14ac:dyDescent="0.2"/>
    <row r="51244" ht="15" customHeight="1" x14ac:dyDescent="0.2"/>
    <row r="51245" ht="15" customHeight="1" x14ac:dyDescent="0.2"/>
    <row r="51246" ht="15" customHeight="1" x14ac:dyDescent="0.2"/>
    <row r="51247" ht="15" customHeight="1" x14ac:dyDescent="0.2"/>
    <row r="51248" ht="15" customHeight="1" x14ac:dyDescent="0.2"/>
    <row r="51249" ht="15" customHeight="1" x14ac:dyDescent="0.2"/>
    <row r="51250" ht="15" customHeight="1" x14ac:dyDescent="0.2"/>
    <row r="51251" ht="15" customHeight="1" x14ac:dyDescent="0.2"/>
    <row r="51252" ht="15" customHeight="1" x14ac:dyDescent="0.2"/>
    <row r="51253" ht="15" customHeight="1" x14ac:dyDescent="0.2"/>
    <row r="51254" ht="15" customHeight="1" x14ac:dyDescent="0.2"/>
    <row r="51255" ht="15" customHeight="1" x14ac:dyDescent="0.2"/>
    <row r="51256" ht="15" customHeight="1" x14ac:dyDescent="0.2"/>
    <row r="51257" ht="15" customHeight="1" x14ac:dyDescent="0.2"/>
    <row r="51258" ht="15" customHeight="1" x14ac:dyDescent="0.2"/>
    <row r="51259" ht="15" customHeight="1" x14ac:dyDescent="0.2"/>
    <row r="51260" ht="15" customHeight="1" x14ac:dyDescent="0.2"/>
    <row r="51261" ht="15" customHeight="1" x14ac:dyDescent="0.2"/>
    <row r="51262" ht="15" customHeight="1" x14ac:dyDescent="0.2"/>
    <row r="51263" ht="15" customHeight="1" x14ac:dyDescent="0.2"/>
    <row r="51264" ht="15" customHeight="1" x14ac:dyDescent="0.2"/>
    <row r="51265" ht="15" customHeight="1" x14ac:dyDescent="0.2"/>
    <row r="51266" ht="15" customHeight="1" x14ac:dyDescent="0.2"/>
    <row r="51267" ht="15" customHeight="1" x14ac:dyDescent="0.2"/>
    <row r="51268" ht="15" customHeight="1" x14ac:dyDescent="0.2"/>
    <row r="51269" ht="15" customHeight="1" x14ac:dyDescent="0.2"/>
    <row r="51270" ht="15" customHeight="1" x14ac:dyDescent="0.2"/>
    <row r="51271" ht="15" customHeight="1" x14ac:dyDescent="0.2"/>
    <row r="51272" ht="15" customHeight="1" x14ac:dyDescent="0.2"/>
    <row r="51273" ht="15" customHeight="1" x14ac:dyDescent="0.2"/>
    <row r="51274" ht="15" customHeight="1" x14ac:dyDescent="0.2"/>
    <row r="51275" ht="15" customHeight="1" x14ac:dyDescent="0.2"/>
    <row r="51276" ht="15" customHeight="1" x14ac:dyDescent="0.2"/>
    <row r="51277" ht="15" customHeight="1" x14ac:dyDescent="0.2"/>
    <row r="51278" ht="15" customHeight="1" x14ac:dyDescent="0.2"/>
    <row r="51279" ht="15" customHeight="1" x14ac:dyDescent="0.2"/>
    <row r="51280" ht="15" customHeight="1" x14ac:dyDescent="0.2"/>
    <row r="51281" ht="15" customHeight="1" x14ac:dyDescent="0.2"/>
    <row r="51282" ht="15" customHeight="1" x14ac:dyDescent="0.2"/>
    <row r="51283" ht="15" customHeight="1" x14ac:dyDescent="0.2"/>
    <row r="51284" ht="15" customHeight="1" x14ac:dyDescent="0.2"/>
    <row r="51285" ht="15" customHeight="1" x14ac:dyDescent="0.2"/>
    <row r="51286" ht="15" customHeight="1" x14ac:dyDescent="0.2"/>
    <row r="51287" ht="15" customHeight="1" x14ac:dyDescent="0.2"/>
    <row r="51288" ht="15" customHeight="1" x14ac:dyDescent="0.2"/>
    <row r="51289" ht="15" customHeight="1" x14ac:dyDescent="0.2"/>
    <row r="51290" ht="15" customHeight="1" x14ac:dyDescent="0.2"/>
    <row r="51291" ht="15" customHeight="1" x14ac:dyDescent="0.2"/>
    <row r="51292" ht="15" customHeight="1" x14ac:dyDescent="0.2"/>
    <row r="51293" ht="15" customHeight="1" x14ac:dyDescent="0.2"/>
    <row r="51294" ht="15" customHeight="1" x14ac:dyDescent="0.2"/>
    <row r="51295" ht="15" customHeight="1" x14ac:dyDescent="0.2"/>
    <row r="51296" ht="15" customHeight="1" x14ac:dyDescent="0.2"/>
    <row r="51297" ht="15" customHeight="1" x14ac:dyDescent="0.2"/>
    <row r="51298" ht="15" customHeight="1" x14ac:dyDescent="0.2"/>
    <row r="51299" ht="15" customHeight="1" x14ac:dyDescent="0.2"/>
    <row r="51300" ht="15" customHeight="1" x14ac:dyDescent="0.2"/>
    <row r="51301" ht="15" customHeight="1" x14ac:dyDescent="0.2"/>
    <row r="51302" ht="15" customHeight="1" x14ac:dyDescent="0.2"/>
    <row r="51303" ht="15" customHeight="1" x14ac:dyDescent="0.2"/>
    <row r="51304" ht="15" customHeight="1" x14ac:dyDescent="0.2"/>
    <row r="51305" ht="15" customHeight="1" x14ac:dyDescent="0.2"/>
    <row r="51306" ht="15" customHeight="1" x14ac:dyDescent="0.2"/>
    <row r="51307" ht="15" customHeight="1" x14ac:dyDescent="0.2"/>
    <row r="51308" ht="15" customHeight="1" x14ac:dyDescent="0.2"/>
    <row r="51309" ht="15" customHeight="1" x14ac:dyDescent="0.2"/>
    <row r="51310" ht="15" customHeight="1" x14ac:dyDescent="0.2"/>
    <row r="51311" ht="15" customHeight="1" x14ac:dyDescent="0.2"/>
    <row r="51312" ht="15" customHeight="1" x14ac:dyDescent="0.2"/>
    <row r="51313" ht="15" customHeight="1" x14ac:dyDescent="0.2"/>
    <row r="51314" ht="15" customHeight="1" x14ac:dyDescent="0.2"/>
    <row r="51315" ht="15" customHeight="1" x14ac:dyDescent="0.2"/>
    <row r="51316" ht="15" customHeight="1" x14ac:dyDescent="0.2"/>
    <row r="51317" ht="15" customHeight="1" x14ac:dyDescent="0.2"/>
    <row r="51318" ht="15" customHeight="1" x14ac:dyDescent="0.2"/>
    <row r="51319" ht="15" customHeight="1" x14ac:dyDescent="0.2"/>
    <row r="51320" ht="15" customHeight="1" x14ac:dyDescent="0.2"/>
    <row r="51321" ht="15" customHeight="1" x14ac:dyDescent="0.2"/>
    <row r="51322" ht="15" customHeight="1" x14ac:dyDescent="0.2"/>
    <row r="51323" ht="15" customHeight="1" x14ac:dyDescent="0.2"/>
    <row r="51324" ht="15" customHeight="1" x14ac:dyDescent="0.2"/>
    <row r="51325" ht="15" customHeight="1" x14ac:dyDescent="0.2"/>
    <row r="51326" ht="15" customHeight="1" x14ac:dyDescent="0.2"/>
    <row r="51327" ht="15" customHeight="1" x14ac:dyDescent="0.2"/>
    <row r="51328" ht="15" customHeight="1" x14ac:dyDescent="0.2"/>
    <row r="51329" ht="15" customHeight="1" x14ac:dyDescent="0.2"/>
    <row r="51330" ht="15" customHeight="1" x14ac:dyDescent="0.2"/>
    <row r="51331" ht="15" customHeight="1" x14ac:dyDescent="0.2"/>
    <row r="51332" ht="15" customHeight="1" x14ac:dyDescent="0.2"/>
    <row r="51333" ht="15" customHeight="1" x14ac:dyDescent="0.2"/>
    <row r="51334" ht="15" customHeight="1" x14ac:dyDescent="0.2"/>
    <row r="51335" ht="15" customHeight="1" x14ac:dyDescent="0.2"/>
    <row r="51336" ht="15" customHeight="1" x14ac:dyDescent="0.2"/>
    <row r="51337" ht="15" customHeight="1" x14ac:dyDescent="0.2"/>
    <row r="51338" ht="15" customHeight="1" x14ac:dyDescent="0.2"/>
    <row r="51339" ht="15" customHeight="1" x14ac:dyDescent="0.2"/>
    <row r="51340" ht="15" customHeight="1" x14ac:dyDescent="0.2"/>
    <row r="51341" ht="15" customHeight="1" x14ac:dyDescent="0.2"/>
    <row r="51342" ht="15" customHeight="1" x14ac:dyDescent="0.2"/>
    <row r="51343" ht="15" customHeight="1" x14ac:dyDescent="0.2"/>
    <row r="51344" ht="15" customHeight="1" x14ac:dyDescent="0.2"/>
    <row r="51345" ht="15" customHeight="1" x14ac:dyDescent="0.2"/>
    <row r="51346" ht="15" customHeight="1" x14ac:dyDescent="0.2"/>
    <row r="51347" ht="15" customHeight="1" x14ac:dyDescent="0.2"/>
    <row r="51348" ht="15" customHeight="1" x14ac:dyDescent="0.2"/>
    <row r="51349" ht="15" customHeight="1" x14ac:dyDescent="0.2"/>
    <row r="51350" ht="15" customHeight="1" x14ac:dyDescent="0.2"/>
    <row r="51351" ht="15" customHeight="1" x14ac:dyDescent="0.2"/>
    <row r="51352" ht="15" customHeight="1" x14ac:dyDescent="0.2"/>
    <row r="51353" ht="15" customHeight="1" x14ac:dyDescent="0.2"/>
    <row r="51354" ht="15" customHeight="1" x14ac:dyDescent="0.2"/>
    <row r="51355" ht="15" customHeight="1" x14ac:dyDescent="0.2"/>
    <row r="51356" ht="15" customHeight="1" x14ac:dyDescent="0.2"/>
    <row r="51357" ht="15" customHeight="1" x14ac:dyDescent="0.2"/>
    <row r="51358" ht="15" customHeight="1" x14ac:dyDescent="0.2"/>
    <row r="51359" ht="15" customHeight="1" x14ac:dyDescent="0.2"/>
    <row r="51360" ht="15" customHeight="1" x14ac:dyDescent="0.2"/>
    <row r="51361" ht="15" customHeight="1" x14ac:dyDescent="0.2"/>
    <row r="51362" ht="15" customHeight="1" x14ac:dyDescent="0.2"/>
    <row r="51363" ht="15" customHeight="1" x14ac:dyDescent="0.2"/>
    <row r="51364" ht="15" customHeight="1" x14ac:dyDescent="0.2"/>
    <row r="51365" ht="15" customHeight="1" x14ac:dyDescent="0.2"/>
    <row r="51366" ht="15" customHeight="1" x14ac:dyDescent="0.2"/>
    <row r="51367" ht="15" customHeight="1" x14ac:dyDescent="0.2"/>
    <row r="51368" ht="15" customHeight="1" x14ac:dyDescent="0.2"/>
    <row r="51369" ht="15" customHeight="1" x14ac:dyDescent="0.2"/>
    <row r="51370" ht="15" customHeight="1" x14ac:dyDescent="0.2"/>
    <row r="51371" ht="15" customHeight="1" x14ac:dyDescent="0.2"/>
    <row r="51372" ht="15" customHeight="1" x14ac:dyDescent="0.2"/>
    <row r="51373" ht="15" customHeight="1" x14ac:dyDescent="0.2"/>
    <row r="51374" ht="15" customHeight="1" x14ac:dyDescent="0.2"/>
    <row r="51375" ht="15" customHeight="1" x14ac:dyDescent="0.2"/>
    <row r="51376" ht="15" customHeight="1" x14ac:dyDescent="0.2"/>
    <row r="51377" ht="15" customHeight="1" x14ac:dyDescent="0.2"/>
    <row r="51378" ht="15" customHeight="1" x14ac:dyDescent="0.2"/>
    <row r="51379" ht="15" customHeight="1" x14ac:dyDescent="0.2"/>
    <row r="51380" ht="15" customHeight="1" x14ac:dyDescent="0.2"/>
    <row r="51381" ht="15" customHeight="1" x14ac:dyDescent="0.2"/>
    <row r="51382" ht="15" customHeight="1" x14ac:dyDescent="0.2"/>
    <row r="51383" ht="15" customHeight="1" x14ac:dyDescent="0.2"/>
    <row r="51384" ht="15" customHeight="1" x14ac:dyDescent="0.2"/>
    <row r="51385" ht="15" customHeight="1" x14ac:dyDescent="0.2"/>
    <row r="51386" ht="15" customHeight="1" x14ac:dyDescent="0.2"/>
    <row r="51387" ht="15" customHeight="1" x14ac:dyDescent="0.2"/>
    <row r="51388" ht="15" customHeight="1" x14ac:dyDescent="0.2"/>
    <row r="51389" ht="15" customHeight="1" x14ac:dyDescent="0.2"/>
    <row r="51390" ht="15" customHeight="1" x14ac:dyDescent="0.2"/>
    <row r="51391" ht="15" customHeight="1" x14ac:dyDescent="0.2"/>
    <row r="51392" ht="15" customHeight="1" x14ac:dyDescent="0.2"/>
    <row r="51393" ht="15" customHeight="1" x14ac:dyDescent="0.2"/>
    <row r="51394" ht="15" customHeight="1" x14ac:dyDescent="0.2"/>
    <row r="51395" ht="15" customHeight="1" x14ac:dyDescent="0.2"/>
    <row r="51396" ht="15" customHeight="1" x14ac:dyDescent="0.2"/>
    <row r="51397" ht="15" customHeight="1" x14ac:dyDescent="0.2"/>
    <row r="51398" ht="15" customHeight="1" x14ac:dyDescent="0.2"/>
    <row r="51399" ht="15" customHeight="1" x14ac:dyDescent="0.2"/>
    <row r="51400" ht="15" customHeight="1" x14ac:dyDescent="0.2"/>
    <row r="51401" ht="15" customHeight="1" x14ac:dyDescent="0.2"/>
    <row r="51402" ht="15" customHeight="1" x14ac:dyDescent="0.2"/>
    <row r="51403" ht="15" customHeight="1" x14ac:dyDescent="0.2"/>
    <row r="51404" ht="15" customHeight="1" x14ac:dyDescent="0.2"/>
    <row r="51405" ht="15" customHeight="1" x14ac:dyDescent="0.2"/>
    <row r="51406" ht="15" customHeight="1" x14ac:dyDescent="0.2"/>
    <row r="51407" ht="15" customHeight="1" x14ac:dyDescent="0.2"/>
    <row r="51408" ht="15" customHeight="1" x14ac:dyDescent="0.2"/>
    <row r="51409" ht="15" customHeight="1" x14ac:dyDescent="0.2"/>
    <row r="51410" ht="15" customHeight="1" x14ac:dyDescent="0.2"/>
    <row r="51411" ht="15" customHeight="1" x14ac:dyDescent="0.2"/>
    <row r="51412" ht="15" customHeight="1" x14ac:dyDescent="0.2"/>
    <row r="51413" ht="15" customHeight="1" x14ac:dyDescent="0.2"/>
    <row r="51414" ht="15" customHeight="1" x14ac:dyDescent="0.2"/>
    <row r="51415" ht="15" customHeight="1" x14ac:dyDescent="0.2"/>
    <row r="51416" ht="15" customHeight="1" x14ac:dyDescent="0.2"/>
    <row r="51417" ht="15" customHeight="1" x14ac:dyDescent="0.2"/>
    <row r="51418" ht="15" customHeight="1" x14ac:dyDescent="0.2"/>
    <row r="51419" ht="15" customHeight="1" x14ac:dyDescent="0.2"/>
    <row r="51420" ht="15" customHeight="1" x14ac:dyDescent="0.2"/>
    <row r="51421" ht="15" customHeight="1" x14ac:dyDescent="0.2"/>
    <row r="51422" ht="15" customHeight="1" x14ac:dyDescent="0.2"/>
    <row r="51423" ht="15" customHeight="1" x14ac:dyDescent="0.2"/>
    <row r="51424" ht="15" customHeight="1" x14ac:dyDescent="0.2"/>
    <row r="51425" ht="15" customHeight="1" x14ac:dyDescent="0.2"/>
    <row r="51426" ht="15" customHeight="1" x14ac:dyDescent="0.2"/>
    <row r="51427" ht="15" customHeight="1" x14ac:dyDescent="0.2"/>
    <row r="51428" ht="15" customHeight="1" x14ac:dyDescent="0.2"/>
    <row r="51429" ht="15" customHeight="1" x14ac:dyDescent="0.2"/>
    <row r="51430" ht="15" customHeight="1" x14ac:dyDescent="0.2"/>
    <row r="51431" ht="15" customHeight="1" x14ac:dyDescent="0.2"/>
    <row r="51432" ht="15" customHeight="1" x14ac:dyDescent="0.2"/>
    <row r="51433" ht="15" customHeight="1" x14ac:dyDescent="0.2"/>
    <row r="51434" ht="15" customHeight="1" x14ac:dyDescent="0.2"/>
    <row r="51435" ht="15" customHeight="1" x14ac:dyDescent="0.2"/>
    <row r="51436" ht="15" customHeight="1" x14ac:dyDescent="0.2"/>
    <row r="51437" ht="15" customHeight="1" x14ac:dyDescent="0.2"/>
    <row r="51438" ht="15" customHeight="1" x14ac:dyDescent="0.2"/>
    <row r="51439" ht="15" customHeight="1" x14ac:dyDescent="0.2"/>
    <row r="51440" ht="15" customHeight="1" x14ac:dyDescent="0.2"/>
    <row r="51441" ht="15" customHeight="1" x14ac:dyDescent="0.2"/>
    <row r="51442" ht="15" customHeight="1" x14ac:dyDescent="0.2"/>
    <row r="51443" ht="15" customHeight="1" x14ac:dyDescent="0.2"/>
    <row r="51444" ht="15" customHeight="1" x14ac:dyDescent="0.2"/>
    <row r="51445" ht="15" customHeight="1" x14ac:dyDescent="0.2"/>
    <row r="51446" ht="15" customHeight="1" x14ac:dyDescent="0.2"/>
    <row r="51447" ht="15" customHeight="1" x14ac:dyDescent="0.2"/>
    <row r="51448" ht="15" customHeight="1" x14ac:dyDescent="0.2"/>
    <row r="51449" ht="15" customHeight="1" x14ac:dyDescent="0.2"/>
    <row r="51450" ht="15" customHeight="1" x14ac:dyDescent="0.2"/>
    <row r="51451" ht="15" customHeight="1" x14ac:dyDescent="0.2"/>
    <row r="51452" ht="15" customHeight="1" x14ac:dyDescent="0.2"/>
    <row r="51453" ht="15" customHeight="1" x14ac:dyDescent="0.2"/>
    <row r="51454" ht="15" customHeight="1" x14ac:dyDescent="0.2"/>
    <row r="51455" ht="15" customHeight="1" x14ac:dyDescent="0.2"/>
    <row r="51456" ht="15" customHeight="1" x14ac:dyDescent="0.2"/>
    <row r="51457" ht="15" customHeight="1" x14ac:dyDescent="0.2"/>
    <row r="51458" ht="15" customHeight="1" x14ac:dyDescent="0.2"/>
    <row r="51459" ht="15" customHeight="1" x14ac:dyDescent="0.2"/>
    <row r="51460" ht="15" customHeight="1" x14ac:dyDescent="0.2"/>
    <row r="51461" ht="15" customHeight="1" x14ac:dyDescent="0.2"/>
    <row r="51462" ht="15" customHeight="1" x14ac:dyDescent="0.2"/>
    <row r="51463" ht="15" customHeight="1" x14ac:dyDescent="0.2"/>
    <row r="51464" ht="15" customHeight="1" x14ac:dyDescent="0.2"/>
    <row r="51465" ht="15" customHeight="1" x14ac:dyDescent="0.2"/>
    <row r="51466" ht="15" customHeight="1" x14ac:dyDescent="0.2"/>
    <row r="51467" ht="15" customHeight="1" x14ac:dyDescent="0.2"/>
    <row r="51468" ht="15" customHeight="1" x14ac:dyDescent="0.2"/>
    <row r="51469" ht="15" customHeight="1" x14ac:dyDescent="0.2"/>
    <row r="51470" ht="15" customHeight="1" x14ac:dyDescent="0.2"/>
    <row r="51471" ht="15" customHeight="1" x14ac:dyDescent="0.2"/>
    <row r="51472" ht="15" customHeight="1" x14ac:dyDescent="0.2"/>
    <row r="51473" ht="15" customHeight="1" x14ac:dyDescent="0.2"/>
    <row r="51474" ht="15" customHeight="1" x14ac:dyDescent="0.2"/>
    <row r="51475" ht="15" customHeight="1" x14ac:dyDescent="0.2"/>
    <row r="51476" ht="15" customHeight="1" x14ac:dyDescent="0.2"/>
    <row r="51477" ht="15" customHeight="1" x14ac:dyDescent="0.2"/>
    <row r="51478" ht="15" customHeight="1" x14ac:dyDescent="0.2"/>
    <row r="51479" ht="15" customHeight="1" x14ac:dyDescent="0.2"/>
    <row r="51480" ht="15" customHeight="1" x14ac:dyDescent="0.2"/>
    <row r="51481" ht="15" customHeight="1" x14ac:dyDescent="0.2"/>
    <row r="51482" ht="15" customHeight="1" x14ac:dyDescent="0.2"/>
    <row r="51483" ht="15" customHeight="1" x14ac:dyDescent="0.2"/>
    <row r="51484" ht="15" customHeight="1" x14ac:dyDescent="0.2"/>
    <row r="51485" ht="15" customHeight="1" x14ac:dyDescent="0.2"/>
    <row r="51486" ht="15" customHeight="1" x14ac:dyDescent="0.2"/>
    <row r="51487" ht="15" customHeight="1" x14ac:dyDescent="0.2"/>
    <row r="51488" ht="15" customHeight="1" x14ac:dyDescent="0.2"/>
    <row r="51489" ht="15" customHeight="1" x14ac:dyDescent="0.2"/>
    <row r="51490" ht="15" customHeight="1" x14ac:dyDescent="0.2"/>
    <row r="51491" ht="15" customHeight="1" x14ac:dyDescent="0.2"/>
    <row r="51492" ht="15" customHeight="1" x14ac:dyDescent="0.2"/>
    <row r="51493" ht="15" customHeight="1" x14ac:dyDescent="0.2"/>
    <row r="51494" ht="15" customHeight="1" x14ac:dyDescent="0.2"/>
    <row r="51495" ht="15" customHeight="1" x14ac:dyDescent="0.2"/>
    <row r="51496" ht="15" customHeight="1" x14ac:dyDescent="0.2"/>
    <row r="51497" ht="15" customHeight="1" x14ac:dyDescent="0.2"/>
    <row r="51498" ht="15" customHeight="1" x14ac:dyDescent="0.2"/>
    <row r="51499" ht="15" customHeight="1" x14ac:dyDescent="0.2"/>
    <row r="51500" ht="15" customHeight="1" x14ac:dyDescent="0.2"/>
    <row r="51501" ht="15" customHeight="1" x14ac:dyDescent="0.2"/>
    <row r="51502" ht="15" customHeight="1" x14ac:dyDescent="0.2"/>
    <row r="51503" ht="15" customHeight="1" x14ac:dyDescent="0.2"/>
    <row r="51504" ht="15" customHeight="1" x14ac:dyDescent="0.2"/>
    <row r="51505" ht="15" customHeight="1" x14ac:dyDescent="0.2"/>
    <row r="51506" ht="15" customHeight="1" x14ac:dyDescent="0.2"/>
    <row r="51507" ht="15" customHeight="1" x14ac:dyDescent="0.2"/>
    <row r="51508" ht="15" customHeight="1" x14ac:dyDescent="0.2"/>
    <row r="51509" ht="15" customHeight="1" x14ac:dyDescent="0.2"/>
    <row r="51510" ht="15" customHeight="1" x14ac:dyDescent="0.2"/>
    <row r="51511" ht="15" customHeight="1" x14ac:dyDescent="0.2"/>
    <row r="51512" ht="15" customHeight="1" x14ac:dyDescent="0.2"/>
    <row r="51513" ht="15" customHeight="1" x14ac:dyDescent="0.2"/>
    <row r="51514" ht="15" customHeight="1" x14ac:dyDescent="0.2"/>
    <row r="51515" ht="15" customHeight="1" x14ac:dyDescent="0.2"/>
    <row r="51516" ht="15" customHeight="1" x14ac:dyDescent="0.2"/>
    <row r="51517" ht="15" customHeight="1" x14ac:dyDescent="0.2"/>
    <row r="51518" ht="15" customHeight="1" x14ac:dyDescent="0.2"/>
    <row r="51519" ht="15" customHeight="1" x14ac:dyDescent="0.2"/>
    <row r="51520" ht="15" customHeight="1" x14ac:dyDescent="0.2"/>
    <row r="51521" ht="15" customHeight="1" x14ac:dyDescent="0.2"/>
    <row r="51522" ht="15" customHeight="1" x14ac:dyDescent="0.2"/>
    <row r="51523" ht="15" customHeight="1" x14ac:dyDescent="0.2"/>
    <row r="51524" ht="15" customHeight="1" x14ac:dyDescent="0.2"/>
    <row r="51525" ht="15" customHeight="1" x14ac:dyDescent="0.2"/>
    <row r="51526" ht="15" customHeight="1" x14ac:dyDescent="0.2"/>
    <row r="51527" ht="15" customHeight="1" x14ac:dyDescent="0.2"/>
    <row r="51528" ht="15" customHeight="1" x14ac:dyDescent="0.2"/>
    <row r="51529" ht="15" customHeight="1" x14ac:dyDescent="0.2"/>
    <row r="51530" ht="15" customHeight="1" x14ac:dyDescent="0.2"/>
    <row r="51531" ht="15" customHeight="1" x14ac:dyDescent="0.2"/>
    <row r="51532" ht="15" customHeight="1" x14ac:dyDescent="0.2"/>
    <row r="51533" ht="15" customHeight="1" x14ac:dyDescent="0.2"/>
    <row r="51534" ht="15" customHeight="1" x14ac:dyDescent="0.2"/>
    <row r="51535" ht="15" customHeight="1" x14ac:dyDescent="0.2"/>
    <row r="51536" ht="15" customHeight="1" x14ac:dyDescent="0.2"/>
    <row r="51537" ht="15" customHeight="1" x14ac:dyDescent="0.2"/>
    <row r="51538" ht="15" customHeight="1" x14ac:dyDescent="0.2"/>
    <row r="51539" ht="15" customHeight="1" x14ac:dyDescent="0.2"/>
    <row r="51540" ht="15" customHeight="1" x14ac:dyDescent="0.2"/>
    <row r="51541" ht="15" customHeight="1" x14ac:dyDescent="0.2"/>
    <row r="51542" ht="15" customHeight="1" x14ac:dyDescent="0.2"/>
    <row r="51543" ht="15" customHeight="1" x14ac:dyDescent="0.2"/>
    <row r="51544" ht="15" customHeight="1" x14ac:dyDescent="0.2"/>
    <row r="51545" ht="15" customHeight="1" x14ac:dyDescent="0.2"/>
    <row r="51546" ht="15" customHeight="1" x14ac:dyDescent="0.2"/>
    <row r="51547" ht="15" customHeight="1" x14ac:dyDescent="0.2"/>
    <row r="51548" ht="15" customHeight="1" x14ac:dyDescent="0.2"/>
    <row r="51549" ht="15" customHeight="1" x14ac:dyDescent="0.2"/>
    <row r="51550" ht="15" customHeight="1" x14ac:dyDescent="0.2"/>
    <row r="51551" ht="15" customHeight="1" x14ac:dyDescent="0.2"/>
    <row r="51552" ht="15" customHeight="1" x14ac:dyDescent="0.2"/>
    <row r="51553" ht="15" customHeight="1" x14ac:dyDescent="0.2"/>
    <row r="51554" ht="15" customHeight="1" x14ac:dyDescent="0.2"/>
    <row r="51555" ht="15" customHeight="1" x14ac:dyDescent="0.2"/>
    <row r="51556" ht="15" customHeight="1" x14ac:dyDescent="0.2"/>
    <row r="51557" ht="15" customHeight="1" x14ac:dyDescent="0.2"/>
    <row r="51558" ht="15" customHeight="1" x14ac:dyDescent="0.2"/>
    <row r="51559" ht="15" customHeight="1" x14ac:dyDescent="0.2"/>
    <row r="51560" ht="15" customHeight="1" x14ac:dyDescent="0.2"/>
    <row r="51561" ht="15" customHeight="1" x14ac:dyDescent="0.2"/>
    <row r="51562" ht="15" customHeight="1" x14ac:dyDescent="0.2"/>
    <row r="51563" ht="15" customHeight="1" x14ac:dyDescent="0.2"/>
    <row r="51564" ht="15" customHeight="1" x14ac:dyDescent="0.2"/>
    <row r="51565" ht="15" customHeight="1" x14ac:dyDescent="0.2"/>
    <row r="51566" ht="15" customHeight="1" x14ac:dyDescent="0.2"/>
    <row r="51567" ht="15" customHeight="1" x14ac:dyDescent="0.2"/>
    <row r="51568" ht="15" customHeight="1" x14ac:dyDescent="0.2"/>
    <row r="51569" ht="15" customHeight="1" x14ac:dyDescent="0.2"/>
    <row r="51570" ht="15" customHeight="1" x14ac:dyDescent="0.2"/>
    <row r="51571" ht="15" customHeight="1" x14ac:dyDescent="0.2"/>
    <row r="51572" ht="15" customHeight="1" x14ac:dyDescent="0.2"/>
    <row r="51573" ht="15" customHeight="1" x14ac:dyDescent="0.2"/>
    <row r="51574" ht="15" customHeight="1" x14ac:dyDescent="0.2"/>
    <row r="51575" ht="15" customHeight="1" x14ac:dyDescent="0.2"/>
    <row r="51576" ht="15" customHeight="1" x14ac:dyDescent="0.2"/>
    <row r="51577" ht="15" customHeight="1" x14ac:dyDescent="0.2"/>
    <row r="51578" ht="15" customHeight="1" x14ac:dyDescent="0.2"/>
    <row r="51579" ht="15" customHeight="1" x14ac:dyDescent="0.2"/>
    <row r="51580" ht="15" customHeight="1" x14ac:dyDescent="0.2"/>
    <row r="51581" ht="15" customHeight="1" x14ac:dyDescent="0.2"/>
    <row r="51582" ht="15" customHeight="1" x14ac:dyDescent="0.2"/>
    <row r="51583" ht="15" customHeight="1" x14ac:dyDescent="0.2"/>
    <row r="51584" ht="15" customHeight="1" x14ac:dyDescent="0.2"/>
    <row r="51585" ht="15" customHeight="1" x14ac:dyDescent="0.2"/>
    <row r="51586" ht="15" customHeight="1" x14ac:dyDescent="0.2"/>
    <row r="51587" ht="15" customHeight="1" x14ac:dyDescent="0.2"/>
    <row r="51588" ht="15" customHeight="1" x14ac:dyDescent="0.2"/>
    <row r="51589" ht="15" customHeight="1" x14ac:dyDescent="0.2"/>
    <row r="51590" ht="15" customHeight="1" x14ac:dyDescent="0.2"/>
    <row r="51591" ht="15" customHeight="1" x14ac:dyDescent="0.2"/>
    <row r="51592" ht="15" customHeight="1" x14ac:dyDescent="0.2"/>
    <row r="51593" ht="15" customHeight="1" x14ac:dyDescent="0.2"/>
    <row r="51594" ht="15" customHeight="1" x14ac:dyDescent="0.2"/>
    <row r="51595" ht="15" customHeight="1" x14ac:dyDescent="0.2"/>
    <row r="51596" ht="15" customHeight="1" x14ac:dyDescent="0.2"/>
    <row r="51597" ht="15" customHeight="1" x14ac:dyDescent="0.2"/>
    <row r="51598" ht="15" customHeight="1" x14ac:dyDescent="0.2"/>
    <row r="51599" ht="15" customHeight="1" x14ac:dyDescent="0.2"/>
    <row r="51600" ht="15" customHeight="1" x14ac:dyDescent="0.2"/>
    <row r="51601" ht="15" customHeight="1" x14ac:dyDescent="0.2"/>
    <row r="51602" ht="15" customHeight="1" x14ac:dyDescent="0.2"/>
    <row r="51603" ht="15" customHeight="1" x14ac:dyDescent="0.2"/>
    <row r="51604" ht="15" customHeight="1" x14ac:dyDescent="0.2"/>
    <row r="51605" ht="15" customHeight="1" x14ac:dyDescent="0.2"/>
    <row r="51606" ht="15" customHeight="1" x14ac:dyDescent="0.2"/>
    <row r="51607" ht="15" customHeight="1" x14ac:dyDescent="0.2"/>
    <row r="51608" ht="15" customHeight="1" x14ac:dyDescent="0.2"/>
    <row r="51609" ht="15" customHeight="1" x14ac:dyDescent="0.2"/>
    <row r="51610" ht="15" customHeight="1" x14ac:dyDescent="0.2"/>
    <row r="51611" ht="15" customHeight="1" x14ac:dyDescent="0.2"/>
    <row r="51612" ht="15" customHeight="1" x14ac:dyDescent="0.2"/>
    <row r="51613" ht="15" customHeight="1" x14ac:dyDescent="0.2"/>
    <row r="51614" ht="15" customHeight="1" x14ac:dyDescent="0.2"/>
    <row r="51615" ht="15" customHeight="1" x14ac:dyDescent="0.2"/>
    <row r="51616" ht="15" customHeight="1" x14ac:dyDescent="0.2"/>
    <row r="51617" ht="15" customHeight="1" x14ac:dyDescent="0.2"/>
    <row r="51618" ht="15" customHeight="1" x14ac:dyDescent="0.2"/>
    <row r="51619" ht="15" customHeight="1" x14ac:dyDescent="0.2"/>
    <row r="51620" ht="15" customHeight="1" x14ac:dyDescent="0.2"/>
    <row r="51621" ht="15" customHeight="1" x14ac:dyDescent="0.2"/>
    <row r="51622" ht="15" customHeight="1" x14ac:dyDescent="0.2"/>
    <row r="51623" ht="15" customHeight="1" x14ac:dyDescent="0.2"/>
    <row r="51624" ht="15" customHeight="1" x14ac:dyDescent="0.2"/>
    <row r="51625" ht="15" customHeight="1" x14ac:dyDescent="0.2"/>
    <row r="51626" ht="15" customHeight="1" x14ac:dyDescent="0.2"/>
    <row r="51627" ht="15" customHeight="1" x14ac:dyDescent="0.2"/>
    <row r="51628" ht="15" customHeight="1" x14ac:dyDescent="0.2"/>
    <row r="51629" ht="15" customHeight="1" x14ac:dyDescent="0.2"/>
    <row r="51630" ht="15" customHeight="1" x14ac:dyDescent="0.2"/>
    <row r="51631" ht="15" customHeight="1" x14ac:dyDescent="0.2"/>
    <row r="51632" ht="15" customHeight="1" x14ac:dyDescent="0.2"/>
    <row r="51633" ht="15" customHeight="1" x14ac:dyDescent="0.2"/>
    <row r="51634" ht="15" customHeight="1" x14ac:dyDescent="0.2"/>
    <row r="51635" ht="15" customHeight="1" x14ac:dyDescent="0.2"/>
    <row r="51636" ht="15" customHeight="1" x14ac:dyDescent="0.2"/>
    <row r="51637" ht="15" customHeight="1" x14ac:dyDescent="0.2"/>
    <row r="51638" ht="15" customHeight="1" x14ac:dyDescent="0.2"/>
    <row r="51639" ht="15" customHeight="1" x14ac:dyDescent="0.2"/>
    <row r="51640" ht="15" customHeight="1" x14ac:dyDescent="0.2"/>
    <row r="51641" ht="15" customHeight="1" x14ac:dyDescent="0.2"/>
    <row r="51642" ht="15" customHeight="1" x14ac:dyDescent="0.2"/>
    <row r="51643" ht="15" customHeight="1" x14ac:dyDescent="0.2"/>
    <row r="51644" ht="15" customHeight="1" x14ac:dyDescent="0.2"/>
    <row r="51645" ht="15" customHeight="1" x14ac:dyDescent="0.2"/>
    <row r="51646" ht="15" customHeight="1" x14ac:dyDescent="0.2"/>
    <row r="51647" ht="15" customHeight="1" x14ac:dyDescent="0.2"/>
    <row r="51648" ht="15" customHeight="1" x14ac:dyDescent="0.2"/>
    <row r="51649" ht="15" customHeight="1" x14ac:dyDescent="0.2"/>
    <row r="51650" ht="15" customHeight="1" x14ac:dyDescent="0.2"/>
    <row r="51651" ht="15" customHeight="1" x14ac:dyDescent="0.2"/>
    <row r="51652" ht="15" customHeight="1" x14ac:dyDescent="0.2"/>
    <row r="51653" ht="15" customHeight="1" x14ac:dyDescent="0.2"/>
    <row r="51654" ht="15" customHeight="1" x14ac:dyDescent="0.2"/>
    <row r="51655" ht="15" customHeight="1" x14ac:dyDescent="0.2"/>
    <row r="51656" ht="15" customHeight="1" x14ac:dyDescent="0.2"/>
    <row r="51657" ht="15" customHeight="1" x14ac:dyDescent="0.2"/>
    <row r="51658" ht="15" customHeight="1" x14ac:dyDescent="0.2"/>
    <row r="51659" ht="15" customHeight="1" x14ac:dyDescent="0.2"/>
    <row r="51660" ht="15" customHeight="1" x14ac:dyDescent="0.2"/>
    <row r="51661" ht="15" customHeight="1" x14ac:dyDescent="0.2"/>
    <row r="51662" ht="15" customHeight="1" x14ac:dyDescent="0.2"/>
    <row r="51663" ht="15" customHeight="1" x14ac:dyDescent="0.2"/>
    <row r="51664" ht="15" customHeight="1" x14ac:dyDescent="0.2"/>
    <row r="51665" ht="15" customHeight="1" x14ac:dyDescent="0.2"/>
    <row r="51666" ht="15" customHeight="1" x14ac:dyDescent="0.2"/>
    <row r="51667" ht="15" customHeight="1" x14ac:dyDescent="0.2"/>
    <row r="51668" ht="15" customHeight="1" x14ac:dyDescent="0.2"/>
    <row r="51669" ht="15" customHeight="1" x14ac:dyDescent="0.2"/>
    <row r="51670" ht="15" customHeight="1" x14ac:dyDescent="0.2"/>
    <row r="51671" ht="15" customHeight="1" x14ac:dyDescent="0.2"/>
    <row r="51672" ht="15" customHeight="1" x14ac:dyDescent="0.2"/>
    <row r="51673" ht="15" customHeight="1" x14ac:dyDescent="0.2"/>
    <row r="51674" ht="15" customHeight="1" x14ac:dyDescent="0.2"/>
    <row r="51675" ht="15" customHeight="1" x14ac:dyDescent="0.2"/>
    <row r="51676" ht="15" customHeight="1" x14ac:dyDescent="0.2"/>
    <row r="51677" ht="15" customHeight="1" x14ac:dyDescent="0.2"/>
    <row r="51678" ht="15" customHeight="1" x14ac:dyDescent="0.2"/>
    <row r="51679" ht="15" customHeight="1" x14ac:dyDescent="0.2"/>
    <row r="51680" ht="15" customHeight="1" x14ac:dyDescent="0.2"/>
    <row r="51681" ht="15" customHeight="1" x14ac:dyDescent="0.2"/>
    <row r="51682" ht="15" customHeight="1" x14ac:dyDescent="0.2"/>
    <row r="51683" ht="15" customHeight="1" x14ac:dyDescent="0.2"/>
    <row r="51684" ht="15" customHeight="1" x14ac:dyDescent="0.2"/>
    <row r="51685" ht="15" customHeight="1" x14ac:dyDescent="0.2"/>
    <row r="51686" ht="15" customHeight="1" x14ac:dyDescent="0.2"/>
    <row r="51687" ht="15" customHeight="1" x14ac:dyDescent="0.2"/>
    <row r="51688" ht="15" customHeight="1" x14ac:dyDescent="0.2"/>
    <row r="51689" ht="15" customHeight="1" x14ac:dyDescent="0.2"/>
    <row r="51690" ht="15" customHeight="1" x14ac:dyDescent="0.2"/>
    <row r="51691" ht="15" customHeight="1" x14ac:dyDescent="0.2"/>
    <row r="51692" ht="15" customHeight="1" x14ac:dyDescent="0.2"/>
    <row r="51693" ht="15" customHeight="1" x14ac:dyDescent="0.2"/>
    <row r="51694" ht="15" customHeight="1" x14ac:dyDescent="0.2"/>
    <row r="51695" ht="15" customHeight="1" x14ac:dyDescent="0.2"/>
    <row r="51696" ht="15" customHeight="1" x14ac:dyDescent="0.2"/>
    <row r="51697" ht="15" customHeight="1" x14ac:dyDescent="0.2"/>
    <row r="51698" ht="15" customHeight="1" x14ac:dyDescent="0.2"/>
    <row r="51699" ht="15" customHeight="1" x14ac:dyDescent="0.2"/>
    <row r="51700" ht="15" customHeight="1" x14ac:dyDescent="0.2"/>
    <row r="51701" ht="15" customHeight="1" x14ac:dyDescent="0.2"/>
    <row r="51702" ht="15" customHeight="1" x14ac:dyDescent="0.2"/>
    <row r="51703" ht="15" customHeight="1" x14ac:dyDescent="0.2"/>
    <row r="51704" ht="15" customHeight="1" x14ac:dyDescent="0.2"/>
    <row r="51705" ht="15" customHeight="1" x14ac:dyDescent="0.2"/>
    <row r="51706" ht="15" customHeight="1" x14ac:dyDescent="0.2"/>
    <row r="51707" ht="15" customHeight="1" x14ac:dyDescent="0.2"/>
    <row r="51708" ht="15" customHeight="1" x14ac:dyDescent="0.2"/>
    <row r="51709" ht="15" customHeight="1" x14ac:dyDescent="0.2"/>
    <row r="51710" ht="15" customHeight="1" x14ac:dyDescent="0.2"/>
    <row r="51711" ht="15" customHeight="1" x14ac:dyDescent="0.2"/>
    <row r="51712" ht="15" customHeight="1" x14ac:dyDescent="0.2"/>
    <row r="51713" ht="15" customHeight="1" x14ac:dyDescent="0.2"/>
    <row r="51714" ht="15" customHeight="1" x14ac:dyDescent="0.2"/>
    <row r="51715" ht="15" customHeight="1" x14ac:dyDescent="0.2"/>
    <row r="51716" ht="15" customHeight="1" x14ac:dyDescent="0.2"/>
    <row r="51717" ht="15" customHeight="1" x14ac:dyDescent="0.2"/>
    <row r="51718" ht="15" customHeight="1" x14ac:dyDescent="0.2"/>
    <row r="51719" ht="15" customHeight="1" x14ac:dyDescent="0.2"/>
    <row r="51720" ht="15" customHeight="1" x14ac:dyDescent="0.2"/>
    <row r="51721" ht="15" customHeight="1" x14ac:dyDescent="0.2"/>
    <row r="51722" ht="15" customHeight="1" x14ac:dyDescent="0.2"/>
    <row r="51723" ht="15" customHeight="1" x14ac:dyDescent="0.2"/>
    <row r="51724" ht="15" customHeight="1" x14ac:dyDescent="0.2"/>
    <row r="51725" ht="15" customHeight="1" x14ac:dyDescent="0.2"/>
    <row r="51726" ht="15" customHeight="1" x14ac:dyDescent="0.2"/>
    <row r="51727" ht="15" customHeight="1" x14ac:dyDescent="0.2"/>
    <row r="51728" ht="15" customHeight="1" x14ac:dyDescent="0.2"/>
    <row r="51729" ht="15" customHeight="1" x14ac:dyDescent="0.2"/>
    <row r="51730" ht="15" customHeight="1" x14ac:dyDescent="0.2"/>
    <row r="51731" ht="15" customHeight="1" x14ac:dyDescent="0.2"/>
    <row r="51732" ht="15" customHeight="1" x14ac:dyDescent="0.2"/>
    <row r="51733" ht="15" customHeight="1" x14ac:dyDescent="0.2"/>
    <row r="51734" ht="15" customHeight="1" x14ac:dyDescent="0.2"/>
    <row r="51735" ht="15" customHeight="1" x14ac:dyDescent="0.2"/>
    <row r="51736" ht="15" customHeight="1" x14ac:dyDescent="0.2"/>
    <row r="51737" ht="15" customHeight="1" x14ac:dyDescent="0.2"/>
    <row r="51738" ht="15" customHeight="1" x14ac:dyDescent="0.2"/>
    <row r="51739" ht="15" customHeight="1" x14ac:dyDescent="0.2"/>
    <row r="51740" ht="15" customHeight="1" x14ac:dyDescent="0.2"/>
    <row r="51741" ht="15" customHeight="1" x14ac:dyDescent="0.2"/>
    <row r="51742" ht="15" customHeight="1" x14ac:dyDescent="0.2"/>
    <row r="51743" ht="15" customHeight="1" x14ac:dyDescent="0.2"/>
    <row r="51744" ht="15" customHeight="1" x14ac:dyDescent="0.2"/>
    <row r="51745" ht="15" customHeight="1" x14ac:dyDescent="0.2"/>
    <row r="51746" ht="15" customHeight="1" x14ac:dyDescent="0.2"/>
    <row r="51747" ht="15" customHeight="1" x14ac:dyDescent="0.2"/>
    <row r="51748" ht="15" customHeight="1" x14ac:dyDescent="0.2"/>
    <row r="51749" ht="15" customHeight="1" x14ac:dyDescent="0.2"/>
    <row r="51750" ht="15" customHeight="1" x14ac:dyDescent="0.2"/>
    <row r="51751" ht="15" customHeight="1" x14ac:dyDescent="0.2"/>
    <row r="51752" ht="15" customHeight="1" x14ac:dyDescent="0.2"/>
    <row r="51753" ht="15" customHeight="1" x14ac:dyDescent="0.2"/>
    <row r="51754" ht="15" customHeight="1" x14ac:dyDescent="0.2"/>
    <row r="51755" ht="15" customHeight="1" x14ac:dyDescent="0.2"/>
    <row r="51756" ht="15" customHeight="1" x14ac:dyDescent="0.2"/>
    <row r="51757" ht="15" customHeight="1" x14ac:dyDescent="0.2"/>
    <row r="51758" ht="15" customHeight="1" x14ac:dyDescent="0.2"/>
    <row r="51759" ht="15" customHeight="1" x14ac:dyDescent="0.2"/>
    <row r="51760" ht="15" customHeight="1" x14ac:dyDescent="0.2"/>
    <row r="51761" ht="15" customHeight="1" x14ac:dyDescent="0.2"/>
    <row r="51762" ht="15" customHeight="1" x14ac:dyDescent="0.2"/>
    <row r="51763" ht="15" customHeight="1" x14ac:dyDescent="0.2"/>
    <row r="51764" ht="15" customHeight="1" x14ac:dyDescent="0.2"/>
    <row r="51765" ht="15" customHeight="1" x14ac:dyDescent="0.2"/>
    <row r="51766" ht="15" customHeight="1" x14ac:dyDescent="0.2"/>
    <row r="51767" ht="15" customHeight="1" x14ac:dyDescent="0.2"/>
    <row r="51768" ht="15" customHeight="1" x14ac:dyDescent="0.2"/>
    <row r="51769" ht="15" customHeight="1" x14ac:dyDescent="0.2"/>
    <row r="51770" ht="15" customHeight="1" x14ac:dyDescent="0.2"/>
    <row r="51771" ht="15" customHeight="1" x14ac:dyDescent="0.2"/>
    <row r="51772" ht="15" customHeight="1" x14ac:dyDescent="0.2"/>
    <row r="51773" ht="15" customHeight="1" x14ac:dyDescent="0.2"/>
    <row r="51774" ht="15" customHeight="1" x14ac:dyDescent="0.2"/>
    <row r="51775" ht="15" customHeight="1" x14ac:dyDescent="0.2"/>
    <row r="51776" ht="15" customHeight="1" x14ac:dyDescent="0.2"/>
    <row r="51777" ht="15" customHeight="1" x14ac:dyDescent="0.2"/>
    <row r="51778" ht="15" customHeight="1" x14ac:dyDescent="0.2"/>
    <row r="51779" ht="15" customHeight="1" x14ac:dyDescent="0.2"/>
    <row r="51780" ht="15" customHeight="1" x14ac:dyDescent="0.2"/>
    <row r="51781" ht="15" customHeight="1" x14ac:dyDescent="0.2"/>
    <row r="51782" ht="15" customHeight="1" x14ac:dyDescent="0.2"/>
    <row r="51783" ht="15" customHeight="1" x14ac:dyDescent="0.2"/>
    <row r="51784" ht="15" customHeight="1" x14ac:dyDescent="0.2"/>
    <row r="51785" ht="15" customHeight="1" x14ac:dyDescent="0.2"/>
    <row r="51786" ht="15" customHeight="1" x14ac:dyDescent="0.2"/>
    <row r="51787" ht="15" customHeight="1" x14ac:dyDescent="0.2"/>
    <row r="51788" ht="15" customHeight="1" x14ac:dyDescent="0.2"/>
    <row r="51789" ht="15" customHeight="1" x14ac:dyDescent="0.2"/>
    <row r="51790" ht="15" customHeight="1" x14ac:dyDescent="0.2"/>
    <row r="51791" ht="15" customHeight="1" x14ac:dyDescent="0.2"/>
    <row r="51792" ht="15" customHeight="1" x14ac:dyDescent="0.2"/>
    <row r="51793" ht="15" customHeight="1" x14ac:dyDescent="0.2"/>
    <row r="51794" ht="15" customHeight="1" x14ac:dyDescent="0.2"/>
    <row r="51795" ht="15" customHeight="1" x14ac:dyDescent="0.2"/>
    <row r="51796" ht="15" customHeight="1" x14ac:dyDescent="0.2"/>
    <row r="51797" ht="15" customHeight="1" x14ac:dyDescent="0.2"/>
    <row r="51798" ht="15" customHeight="1" x14ac:dyDescent="0.2"/>
    <row r="51799" ht="15" customHeight="1" x14ac:dyDescent="0.2"/>
    <row r="51800" ht="15" customHeight="1" x14ac:dyDescent="0.2"/>
    <row r="51801" ht="15" customHeight="1" x14ac:dyDescent="0.2"/>
    <row r="51802" ht="15" customHeight="1" x14ac:dyDescent="0.2"/>
    <row r="51803" ht="15" customHeight="1" x14ac:dyDescent="0.2"/>
    <row r="51804" ht="15" customHeight="1" x14ac:dyDescent="0.2"/>
    <row r="51805" ht="15" customHeight="1" x14ac:dyDescent="0.2"/>
    <row r="51806" ht="15" customHeight="1" x14ac:dyDescent="0.2"/>
    <row r="51807" ht="15" customHeight="1" x14ac:dyDescent="0.2"/>
    <row r="51808" ht="15" customHeight="1" x14ac:dyDescent="0.2"/>
    <row r="51809" ht="15" customHeight="1" x14ac:dyDescent="0.2"/>
    <row r="51810" ht="15" customHeight="1" x14ac:dyDescent="0.2"/>
    <row r="51811" ht="15" customHeight="1" x14ac:dyDescent="0.2"/>
    <row r="51812" ht="15" customHeight="1" x14ac:dyDescent="0.2"/>
    <row r="51813" ht="15" customHeight="1" x14ac:dyDescent="0.2"/>
    <row r="51814" ht="15" customHeight="1" x14ac:dyDescent="0.2"/>
    <row r="51815" ht="15" customHeight="1" x14ac:dyDescent="0.2"/>
    <row r="51816" ht="15" customHeight="1" x14ac:dyDescent="0.2"/>
    <row r="51817" ht="15" customHeight="1" x14ac:dyDescent="0.2"/>
    <row r="51818" ht="15" customHeight="1" x14ac:dyDescent="0.2"/>
    <row r="51819" ht="15" customHeight="1" x14ac:dyDescent="0.2"/>
    <row r="51820" ht="15" customHeight="1" x14ac:dyDescent="0.2"/>
    <row r="51821" ht="15" customHeight="1" x14ac:dyDescent="0.2"/>
    <row r="51822" ht="15" customHeight="1" x14ac:dyDescent="0.2"/>
    <row r="51823" ht="15" customHeight="1" x14ac:dyDescent="0.2"/>
    <row r="51824" ht="15" customHeight="1" x14ac:dyDescent="0.2"/>
    <row r="51825" ht="15" customHeight="1" x14ac:dyDescent="0.2"/>
    <row r="51826" ht="15" customHeight="1" x14ac:dyDescent="0.2"/>
    <row r="51827" ht="15" customHeight="1" x14ac:dyDescent="0.2"/>
    <row r="51828" ht="15" customHeight="1" x14ac:dyDescent="0.2"/>
    <row r="51829" ht="15" customHeight="1" x14ac:dyDescent="0.2"/>
    <row r="51830" ht="15" customHeight="1" x14ac:dyDescent="0.2"/>
    <row r="51831" ht="15" customHeight="1" x14ac:dyDescent="0.2"/>
    <row r="51832" ht="15" customHeight="1" x14ac:dyDescent="0.2"/>
    <row r="51833" ht="15" customHeight="1" x14ac:dyDescent="0.2"/>
    <row r="51834" ht="15" customHeight="1" x14ac:dyDescent="0.2"/>
    <row r="51835" ht="15" customHeight="1" x14ac:dyDescent="0.2"/>
    <row r="51836" ht="15" customHeight="1" x14ac:dyDescent="0.2"/>
    <row r="51837" ht="15" customHeight="1" x14ac:dyDescent="0.2"/>
    <row r="51838" ht="15" customHeight="1" x14ac:dyDescent="0.2"/>
    <row r="51839" ht="15" customHeight="1" x14ac:dyDescent="0.2"/>
    <row r="51840" ht="15" customHeight="1" x14ac:dyDescent="0.2"/>
    <row r="51841" ht="15" customHeight="1" x14ac:dyDescent="0.2"/>
    <row r="51842" ht="15" customHeight="1" x14ac:dyDescent="0.2"/>
    <row r="51843" ht="15" customHeight="1" x14ac:dyDescent="0.2"/>
    <row r="51844" ht="15" customHeight="1" x14ac:dyDescent="0.2"/>
    <row r="51845" ht="15" customHeight="1" x14ac:dyDescent="0.2"/>
    <row r="51846" ht="15" customHeight="1" x14ac:dyDescent="0.2"/>
    <row r="51847" ht="15" customHeight="1" x14ac:dyDescent="0.2"/>
    <row r="51848" ht="15" customHeight="1" x14ac:dyDescent="0.2"/>
    <row r="51849" ht="15" customHeight="1" x14ac:dyDescent="0.2"/>
    <row r="51850" ht="15" customHeight="1" x14ac:dyDescent="0.2"/>
    <row r="51851" ht="15" customHeight="1" x14ac:dyDescent="0.2"/>
    <row r="51852" ht="15" customHeight="1" x14ac:dyDescent="0.2"/>
    <row r="51853" ht="15" customHeight="1" x14ac:dyDescent="0.2"/>
    <row r="51854" ht="15" customHeight="1" x14ac:dyDescent="0.2"/>
    <row r="51855" ht="15" customHeight="1" x14ac:dyDescent="0.2"/>
    <row r="51856" ht="15" customHeight="1" x14ac:dyDescent="0.2"/>
    <row r="51857" ht="15" customHeight="1" x14ac:dyDescent="0.2"/>
    <row r="51858" ht="15" customHeight="1" x14ac:dyDescent="0.2"/>
    <row r="51859" ht="15" customHeight="1" x14ac:dyDescent="0.2"/>
    <row r="51860" ht="15" customHeight="1" x14ac:dyDescent="0.2"/>
    <row r="51861" ht="15" customHeight="1" x14ac:dyDescent="0.2"/>
    <row r="51862" ht="15" customHeight="1" x14ac:dyDescent="0.2"/>
    <row r="51863" ht="15" customHeight="1" x14ac:dyDescent="0.2"/>
    <row r="51864" ht="15" customHeight="1" x14ac:dyDescent="0.2"/>
    <row r="51865" ht="15" customHeight="1" x14ac:dyDescent="0.2"/>
    <row r="51866" ht="15" customHeight="1" x14ac:dyDescent="0.2"/>
    <row r="51867" ht="15" customHeight="1" x14ac:dyDescent="0.2"/>
    <row r="51868" ht="15" customHeight="1" x14ac:dyDescent="0.2"/>
    <row r="51869" ht="15" customHeight="1" x14ac:dyDescent="0.2"/>
    <row r="51870" ht="15" customHeight="1" x14ac:dyDescent="0.2"/>
    <row r="51871" ht="15" customHeight="1" x14ac:dyDescent="0.2"/>
    <row r="51872" ht="15" customHeight="1" x14ac:dyDescent="0.2"/>
    <row r="51873" ht="15" customHeight="1" x14ac:dyDescent="0.2"/>
    <row r="51874" ht="15" customHeight="1" x14ac:dyDescent="0.2"/>
    <row r="51875" ht="15" customHeight="1" x14ac:dyDescent="0.2"/>
    <row r="51876" ht="15" customHeight="1" x14ac:dyDescent="0.2"/>
    <row r="51877" ht="15" customHeight="1" x14ac:dyDescent="0.2"/>
    <row r="51878" ht="15" customHeight="1" x14ac:dyDescent="0.2"/>
    <row r="51879" ht="15" customHeight="1" x14ac:dyDescent="0.2"/>
    <row r="51880" ht="15" customHeight="1" x14ac:dyDescent="0.2"/>
    <row r="51881" ht="15" customHeight="1" x14ac:dyDescent="0.2"/>
    <row r="51882" ht="15" customHeight="1" x14ac:dyDescent="0.2"/>
    <row r="51883" ht="15" customHeight="1" x14ac:dyDescent="0.2"/>
    <row r="51884" ht="15" customHeight="1" x14ac:dyDescent="0.2"/>
    <row r="51885" ht="15" customHeight="1" x14ac:dyDescent="0.2"/>
    <row r="51886" ht="15" customHeight="1" x14ac:dyDescent="0.2"/>
    <row r="51887" ht="15" customHeight="1" x14ac:dyDescent="0.2"/>
    <row r="51888" ht="15" customHeight="1" x14ac:dyDescent="0.2"/>
    <row r="51889" ht="15" customHeight="1" x14ac:dyDescent="0.2"/>
    <row r="51890" ht="15" customHeight="1" x14ac:dyDescent="0.2"/>
    <row r="51891" ht="15" customHeight="1" x14ac:dyDescent="0.2"/>
    <row r="51892" ht="15" customHeight="1" x14ac:dyDescent="0.2"/>
    <row r="51893" ht="15" customHeight="1" x14ac:dyDescent="0.2"/>
    <row r="51894" ht="15" customHeight="1" x14ac:dyDescent="0.2"/>
    <row r="51895" ht="15" customHeight="1" x14ac:dyDescent="0.2"/>
    <row r="51896" ht="15" customHeight="1" x14ac:dyDescent="0.2"/>
    <row r="51897" ht="15" customHeight="1" x14ac:dyDescent="0.2"/>
    <row r="51898" ht="15" customHeight="1" x14ac:dyDescent="0.2"/>
    <row r="51899" ht="15" customHeight="1" x14ac:dyDescent="0.2"/>
    <row r="51900" ht="15" customHeight="1" x14ac:dyDescent="0.2"/>
    <row r="51901" ht="15" customHeight="1" x14ac:dyDescent="0.2"/>
    <row r="51902" ht="15" customHeight="1" x14ac:dyDescent="0.2"/>
    <row r="51903" ht="15" customHeight="1" x14ac:dyDescent="0.2"/>
    <row r="51904" ht="15" customHeight="1" x14ac:dyDescent="0.2"/>
    <row r="51905" ht="15" customHeight="1" x14ac:dyDescent="0.2"/>
    <row r="51906" ht="15" customHeight="1" x14ac:dyDescent="0.2"/>
    <row r="51907" ht="15" customHeight="1" x14ac:dyDescent="0.2"/>
    <row r="51908" ht="15" customHeight="1" x14ac:dyDescent="0.2"/>
    <row r="51909" ht="15" customHeight="1" x14ac:dyDescent="0.2"/>
    <row r="51910" ht="15" customHeight="1" x14ac:dyDescent="0.2"/>
    <row r="51911" ht="15" customHeight="1" x14ac:dyDescent="0.2"/>
    <row r="51912" ht="15" customHeight="1" x14ac:dyDescent="0.2"/>
    <row r="51913" ht="15" customHeight="1" x14ac:dyDescent="0.2"/>
    <row r="51914" ht="15" customHeight="1" x14ac:dyDescent="0.2"/>
    <row r="51915" ht="15" customHeight="1" x14ac:dyDescent="0.2"/>
    <row r="51916" ht="15" customHeight="1" x14ac:dyDescent="0.2"/>
    <row r="51917" ht="15" customHeight="1" x14ac:dyDescent="0.2"/>
    <row r="51918" ht="15" customHeight="1" x14ac:dyDescent="0.2"/>
    <row r="51919" ht="15" customHeight="1" x14ac:dyDescent="0.2"/>
    <row r="51920" ht="15" customHeight="1" x14ac:dyDescent="0.2"/>
    <row r="51921" ht="15" customHeight="1" x14ac:dyDescent="0.2"/>
    <row r="51922" ht="15" customHeight="1" x14ac:dyDescent="0.2"/>
    <row r="51923" ht="15" customHeight="1" x14ac:dyDescent="0.2"/>
    <row r="51924" ht="15" customHeight="1" x14ac:dyDescent="0.2"/>
    <row r="51925" ht="15" customHeight="1" x14ac:dyDescent="0.2"/>
    <row r="51926" ht="15" customHeight="1" x14ac:dyDescent="0.2"/>
    <row r="51927" ht="15" customHeight="1" x14ac:dyDescent="0.2"/>
    <row r="51928" ht="15" customHeight="1" x14ac:dyDescent="0.2"/>
    <row r="51929" ht="15" customHeight="1" x14ac:dyDescent="0.2"/>
    <row r="51930" ht="15" customHeight="1" x14ac:dyDescent="0.2"/>
    <row r="51931" ht="15" customHeight="1" x14ac:dyDescent="0.2"/>
    <row r="51932" ht="15" customHeight="1" x14ac:dyDescent="0.2"/>
    <row r="51933" ht="15" customHeight="1" x14ac:dyDescent="0.2"/>
    <row r="51934" ht="15" customHeight="1" x14ac:dyDescent="0.2"/>
    <row r="51935" ht="15" customHeight="1" x14ac:dyDescent="0.2"/>
    <row r="51936" ht="15" customHeight="1" x14ac:dyDescent="0.2"/>
    <row r="51937" ht="15" customHeight="1" x14ac:dyDescent="0.2"/>
    <row r="51938" ht="15" customHeight="1" x14ac:dyDescent="0.2"/>
    <row r="51939" ht="15" customHeight="1" x14ac:dyDescent="0.2"/>
    <row r="51940" ht="15" customHeight="1" x14ac:dyDescent="0.2"/>
    <row r="51941" ht="15" customHeight="1" x14ac:dyDescent="0.2"/>
    <row r="51942" ht="15" customHeight="1" x14ac:dyDescent="0.2"/>
    <row r="51943" ht="15" customHeight="1" x14ac:dyDescent="0.2"/>
    <row r="51944" ht="15" customHeight="1" x14ac:dyDescent="0.2"/>
    <row r="51945" ht="15" customHeight="1" x14ac:dyDescent="0.2"/>
    <row r="51946" ht="15" customHeight="1" x14ac:dyDescent="0.2"/>
    <row r="51947" ht="15" customHeight="1" x14ac:dyDescent="0.2"/>
    <row r="51948" ht="15" customHeight="1" x14ac:dyDescent="0.2"/>
    <row r="51949" ht="15" customHeight="1" x14ac:dyDescent="0.2"/>
    <row r="51950" ht="15" customHeight="1" x14ac:dyDescent="0.2"/>
    <row r="51951" ht="15" customHeight="1" x14ac:dyDescent="0.2"/>
    <row r="51952" ht="15" customHeight="1" x14ac:dyDescent="0.2"/>
    <row r="51953" ht="15" customHeight="1" x14ac:dyDescent="0.2"/>
    <row r="51954" ht="15" customHeight="1" x14ac:dyDescent="0.2"/>
    <row r="51955" ht="15" customHeight="1" x14ac:dyDescent="0.2"/>
    <row r="51956" ht="15" customHeight="1" x14ac:dyDescent="0.2"/>
    <row r="51957" ht="15" customHeight="1" x14ac:dyDescent="0.2"/>
    <row r="51958" ht="15" customHeight="1" x14ac:dyDescent="0.2"/>
    <row r="51959" ht="15" customHeight="1" x14ac:dyDescent="0.2"/>
    <row r="51960" ht="15" customHeight="1" x14ac:dyDescent="0.2"/>
    <row r="51961" ht="15" customHeight="1" x14ac:dyDescent="0.2"/>
    <row r="51962" ht="15" customHeight="1" x14ac:dyDescent="0.2"/>
    <row r="51963" ht="15" customHeight="1" x14ac:dyDescent="0.2"/>
    <row r="51964" ht="15" customHeight="1" x14ac:dyDescent="0.2"/>
    <row r="51965" ht="15" customHeight="1" x14ac:dyDescent="0.2"/>
    <row r="51966" ht="15" customHeight="1" x14ac:dyDescent="0.2"/>
    <row r="51967" ht="15" customHeight="1" x14ac:dyDescent="0.2"/>
    <row r="51968" ht="15" customHeight="1" x14ac:dyDescent="0.2"/>
    <row r="51969" ht="15" customHeight="1" x14ac:dyDescent="0.2"/>
    <row r="51970" ht="15" customHeight="1" x14ac:dyDescent="0.2"/>
    <row r="51971" ht="15" customHeight="1" x14ac:dyDescent="0.2"/>
    <row r="51972" ht="15" customHeight="1" x14ac:dyDescent="0.2"/>
    <row r="51973" ht="15" customHeight="1" x14ac:dyDescent="0.2"/>
    <row r="51974" ht="15" customHeight="1" x14ac:dyDescent="0.2"/>
    <row r="51975" ht="15" customHeight="1" x14ac:dyDescent="0.2"/>
    <row r="51976" ht="15" customHeight="1" x14ac:dyDescent="0.2"/>
    <row r="51977" ht="15" customHeight="1" x14ac:dyDescent="0.2"/>
    <row r="51978" ht="15" customHeight="1" x14ac:dyDescent="0.2"/>
    <row r="51979" ht="15" customHeight="1" x14ac:dyDescent="0.2"/>
    <row r="51980" ht="15" customHeight="1" x14ac:dyDescent="0.2"/>
    <row r="51981" ht="15" customHeight="1" x14ac:dyDescent="0.2"/>
    <row r="51982" ht="15" customHeight="1" x14ac:dyDescent="0.2"/>
    <row r="51983" ht="15" customHeight="1" x14ac:dyDescent="0.2"/>
    <row r="51984" ht="15" customHeight="1" x14ac:dyDescent="0.2"/>
    <row r="51985" ht="15" customHeight="1" x14ac:dyDescent="0.2"/>
    <row r="51986" ht="15" customHeight="1" x14ac:dyDescent="0.2"/>
    <row r="51987" ht="15" customHeight="1" x14ac:dyDescent="0.2"/>
    <row r="51988" ht="15" customHeight="1" x14ac:dyDescent="0.2"/>
    <row r="51989" ht="15" customHeight="1" x14ac:dyDescent="0.2"/>
    <row r="51990" ht="15" customHeight="1" x14ac:dyDescent="0.2"/>
    <row r="51991" ht="15" customHeight="1" x14ac:dyDescent="0.2"/>
    <row r="51992" ht="15" customHeight="1" x14ac:dyDescent="0.2"/>
    <row r="51993" ht="15" customHeight="1" x14ac:dyDescent="0.2"/>
    <row r="51994" ht="15" customHeight="1" x14ac:dyDescent="0.2"/>
    <row r="51995" ht="15" customHeight="1" x14ac:dyDescent="0.2"/>
    <row r="51996" ht="15" customHeight="1" x14ac:dyDescent="0.2"/>
    <row r="51997" ht="15" customHeight="1" x14ac:dyDescent="0.2"/>
    <row r="51998" ht="15" customHeight="1" x14ac:dyDescent="0.2"/>
    <row r="51999" ht="15" customHeight="1" x14ac:dyDescent="0.2"/>
    <row r="52000" ht="15" customHeight="1" x14ac:dyDescent="0.2"/>
    <row r="52001" ht="15" customHeight="1" x14ac:dyDescent="0.2"/>
    <row r="52002" ht="15" customHeight="1" x14ac:dyDescent="0.2"/>
    <row r="52003" ht="15" customHeight="1" x14ac:dyDescent="0.2"/>
    <row r="52004" ht="15" customHeight="1" x14ac:dyDescent="0.2"/>
    <row r="52005" ht="15" customHeight="1" x14ac:dyDescent="0.2"/>
    <row r="52006" ht="15" customHeight="1" x14ac:dyDescent="0.2"/>
    <row r="52007" ht="15" customHeight="1" x14ac:dyDescent="0.2"/>
    <row r="52008" ht="15" customHeight="1" x14ac:dyDescent="0.2"/>
    <row r="52009" ht="15" customHeight="1" x14ac:dyDescent="0.2"/>
    <row r="52010" ht="15" customHeight="1" x14ac:dyDescent="0.2"/>
    <row r="52011" ht="15" customHeight="1" x14ac:dyDescent="0.2"/>
    <row r="52012" ht="15" customHeight="1" x14ac:dyDescent="0.2"/>
    <row r="52013" ht="15" customHeight="1" x14ac:dyDescent="0.2"/>
    <row r="52014" ht="15" customHeight="1" x14ac:dyDescent="0.2"/>
    <row r="52015" ht="15" customHeight="1" x14ac:dyDescent="0.2"/>
    <row r="52016" ht="15" customHeight="1" x14ac:dyDescent="0.2"/>
    <row r="52017" ht="15" customHeight="1" x14ac:dyDescent="0.2"/>
    <row r="52018" ht="15" customHeight="1" x14ac:dyDescent="0.2"/>
    <row r="52019" ht="15" customHeight="1" x14ac:dyDescent="0.2"/>
    <row r="52020" ht="15" customHeight="1" x14ac:dyDescent="0.2"/>
    <row r="52021" ht="15" customHeight="1" x14ac:dyDescent="0.2"/>
    <row r="52022" ht="15" customHeight="1" x14ac:dyDescent="0.2"/>
    <row r="52023" ht="15" customHeight="1" x14ac:dyDescent="0.2"/>
    <row r="52024" ht="15" customHeight="1" x14ac:dyDescent="0.2"/>
    <row r="52025" ht="15" customHeight="1" x14ac:dyDescent="0.2"/>
    <row r="52026" ht="15" customHeight="1" x14ac:dyDescent="0.2"/>
    <row r="52027" ht="15" customHeight="1" x14ac:dyDescent="0.2"/>
    <row r="52028" ht="15" customHeight="1" x14ac:dyDescent="0.2"/>
    <row r="52029" ht="15" customHeight="1" x14ac:dyDescent="0.2"/>
    <row r="52030" ht="15" customHeight="1" x14ac:dyDescent="0.2"/>
    <row r="52031" ht="15" customHeight="1" x14ac:dyDescent="0.2"/>
    <row r="52032" ht="15" customHeight="1" x14ac:dyDescent="0.2"/>
    <row r="52033" ht="15" customHeight="1" x14ac:dyDescent="0.2"/>
    <row r="52034" ht="15" customHeight="1" x14ac:dyDescent="0.2"/>
    <row r="52035" ht="15" customHeight="1" x14ac:dyDescent="0.2"/>
    <row r="52036" ht="15" customHeight="1" x14ac:dyDescent="0.2"/>
    <row r="52037" ht="15" customHeight="1" x14ac:dyDescent="0.2"/>
    <row r="52038" ht="15" customHeight="1" x14ac:dyDescent="0.2"/>
    <row r="52039" ht="15" customHeight="1" x14ac:dyDescent="0.2"/>
    <row r="52040" ht="15" customHeight="1" x14ac:dyDescent="0.2"/>
    <row r="52041" ht="15" customHeight="1" x14ac:dyDescent="0.2"/>
    <row r="52042" ht="15" customHeight="1" x14ac:dyDescent="0.2"/>
    <row r="52043" ht="15" customHeight="1" x14ac:dyDescent="0.2"/>
    <row r="52044" ht="15" customHeight="1" x14ac:dyDescent="0.2"/>
    <row r="52045" ht="15" customHeight="1" x14ac:dyDescent="0.2"/>
    <row r="52046" ht="15" customHeight="1" x14ac:dyDescent="0.2"/>
    <row r="52047" ht="15" customHeight="1" x14ac:dyDescent="0.2"/>
    <row r="52048" ht="15" customHeight="1" x14ac:dyDescent="0.2"/>
    <row r="52049" ht="15" customHeight="1" x14ac:dyDescent="0.2"/>
    <row r="52050" ht="15" customHeight="1" x14ac:dyDescent="0.2"/>
    <row r="52051" ht="15" customHeight="1" x14ac:dyDescent="0.2"/>
    <row r="52052" ht="15" customHeight="1" x14ac:dyDescent="0.2"/>
    <row r="52053" ht="15" customHeight="1" x14ac:dyDescent="0.2"/>
    <row r="52054" ht="15" customHeight="1" x14ac:dyDescent="0.2"/>
    <row r="52055" ht="15" customHeight="1" x14ac:dyDescent="0.2"/>
    <row r="52056" ht="15" customHeight="1" x14ac:dyDescent="0.2"/>
    <row r="52057" ht="15" customHeight="1" x14ac:dyDescent="0.2"/>
    <row r="52058" ht="15" customHeight="1" x14ac:dyDescent="0.2"/>
    <row r="52059" ht="15" customHeight="1" x14ac:dyDescent="0.2"/>
    <row r="52060" ht="15" customHeight="1" x14ac:dyDescent="0.2"/>
    <row r="52061" ht="15" customHeight="1" x14ac:dyDescent="0.2"/>
    <row r="52062" ht="15" customHeight="1" x14ac:dyDescent="0.2"/>
    <row r="52063" ht="15" customHeight="1" x14ac:dyDescent="0.2"/>
    <row r="52064" ht="15" customHeight="1" x14ac:dyDescent="0.2"/>
    <row r="52065" ht="15" customHeight="1" x14ac:dyDescent="0.2"/>
    <row r="52066" ht="15" customHeight="1" x14ac:dyDescent="0.2"/>
    <row r="52067" ht="15" customHeight="1" x14ac:dyDescent="0.2"/>
    <row r="52068" ht="15" customHeight="1" x14ac:dyDescent="0.2"/>
    <row r="52069" ht="15" customHeight="1" x14ac:dyDescent="0.2"/>
    <row r="52070" ht="15" customHeight="1" x14ac:dyDescent="0.2"/>
    <row r="52071" ht="15" customHeight="1" x14ac:dyDescent="0.2"/>
    <row r="52072" ht="15" customHeight="1" x14ac:dyDescent="0.2"/>
    <row r="52073" ht="15" customHeight="1" x14ac:dyDescent="0.2"/>
    <row r="52074" ht="15" customHeight="1" x14ac:dyDescent="0.2"/>
    <row r="52075" ht="15" customHeight="1" x14ac:dyDescent="0.2"/>
    <row r="52076" ht="15" customHeight="1" x14ac:dyDescent="0.2"/>
    <row r="52077" ht="15" customHeight="1" x14ac:dyDescent="0.2"/>
    <row r="52078" ht="15" customHeight="1" x14ac:dyDescent="0.2"/>
    <row r="52079" ht="15" customHeight="1" x14ac:dyDescent="0.2"/>
    <row r="52080" ht="15" customHeight="1" x14ac:dyDescent="0.2"/>
    <row r="52081" ht="15" customHeight="1" x14ac:dyDescent="0.2"/>
    <row r="52082" ht="15" customHeight="1" x14ac:dyDescent="0.2"/>
    <row r="52083" ht="15" customHeight="1" x14ac:dyDescent="0.2"/>
    <row r="52084" ht="15" customHeight="1" x14ac:dyDescent="0.2"/>
    <row r="52085" ht="15" customHeight="1" x14ac:dyDescent="0.2"/>
    <row r="52086" ht="15" customHeight="1" x14ac:dyDescent="0.2"/>
    <row r="52087" ht="15" customHeight="1" x14ac:dyDescent="0.2"/>
    <row r="52088" ht="15" customHeight="1" x14ac:dyDescent="0.2"/>
    <row r="52089" ht="15" customHeight="1" x14ac:dyDescent="0.2"/>
    <row r="52090" ht="15" customHeight="1" x14ac:dyDescent="0.2"/>
    <row r="52091" ht="15" customHeight="1" x14ac:dyDescent="0.2"/>
    <row r="52092" ht="15" customHeight="1" x14ac:dyDescent="0.2"/>
    <row r="52093" ht="15" customHeight="1" x14ac:dyDescent="0.2"/>
    <row r="52094" ht="15" customHeight="1" x14ac:dyDescent="0.2"/>
    <row r="52095" ht="15" customHeight="1" x14ac:dyDescent="0.2"/>
    <row r="52096" ht="15" customHeight="1" x14ac:dyDescent="0.2"/>
    <row r="52097" ht="15" customHeight="1" x14ac:dyDescent="0.2"/>
    <row r="52098" ht="15" customHeight="1" x14ac:dyDescent="0.2"/>
    <row r="52099" ht="15" customHeight="1" x14ac:dyDescent="0.2"/>
    <row r="52100" ht="15" customHeight="1" x14ac:dyDescent="0.2"/>
    <row r="52101" ht="15" customHeight="1" x14ac:dyDescent="0.2"/>
    <row r="52102" ht="15" customHeight="1" x14ac:dyDescent="0.2"/>
    <row r="52103" ht="15" customHeight="1" x14ac:dyDescent="0.2"/>
    <row r="52104" ht="15" customHeight="1" x14ac:dyDescent="0.2"/>
    <row r="52105" ht="15" customHeight="1" x14ac:dyDescent="0.2"/>
    <row r="52106" ht="15" customHeight="1" x14ac:dyDescent="0.2"/>
    <row r="52107" ht="15" customHeight="1" x14ac:dyDescent="0.2"/>
    <row r="52108" ht="15" customHeight="1" x14ac:dyDescent="0.2"/>
    <row r="52109" ht="15" customHeight="1" x14ac:dyDescent="0.2"/>
    <row r="52110" ht="15" customHeight="1" x14ac:dyDescent="0.2"/>
    <row r="52111" ht="15" customHeight="1" x14ac:dyDescent="0.2"/>
    <row r="52112" ht="15" customHeight="1" x14ac:dyDescent="0.2"/>
    <row r="52113" ht="15" customHeight="1" x14ac:dyDescent="0.2"/>
    <row r="52114" ht="15" customHeight="1" x14ac:dyDescent="0.2"/>
    <row r="52115" ht="15" customHeight="1" x14ac:dyDescent="0.2"/>
    <row r="52116" ht="15" customHeight="1" x14ac:dyDescent="0.2"/>
    <row r="52117" ht="15" customHeight="1" x14ac:dyDescent="0.2"/>
    <row r="52118" ht="15" customHeight="1" x14ac:dyDescent="0.2"/>
    <row r="52119" ht="15" customHeight="1" x14ac:dyDescent="0.2"/>
    <row r="52120" ht="15" customHeight="1" x14ac:dyDescent="0.2"/>
    <row r="52121" ht="15" customHeight="1" x14ac:dyDescent="0.2"/>
    <row r="52122" ht="15" customHeight="1" x14ac:dyDescent="0.2"/>
    <row r="52123" ht="15" customHeight="1" x14ac:dyDescent="0.2"/>
    <row r="52124" ht="15" customHeight="1" x14ac:dyDescent="0.2"/>
    <row r="52125" ht="15" customHeight="1" x14ac:dyDescent="0.2"/>
    <row r="52126" ht="15" customHeight="1" x14ac:dyDescent="0.2"/>
    <row r="52127" ht="15" customHeight="1" x14ac:dyDescent="0.2"/>
    <row r="52128" ht="15" customHeight="1" x14ac:dyDescent="0.2"/>
    <row r="52129" ht="15" customHeight="1" x14ac:dyDescent="0.2"/>
    <row r="52130" ht="15" customHeight="1" x14ac:dyDescent="0.2"/>
    <row r="52131" ht="15" customHeight="1" x14ac:dyDescent="0.2"/>
    <row r="52132" ht="15" customHeight="1" x14ac:dyDescent="0.2"/>
    <row r="52133" ht="15" customHeight="1" x14ac:dyDescent="0.2"/>
    <row r="52134" ht="15" customHeight="1" x14ac:dyDescent="0.2"/>
    <row r="52135" ht="15" customHeight="1" x14ac:dyDescent="0.2"/>
    <row r="52136" ht="15" customHeight="1" x14ac:dyDescent="0.2"/>
    <row r="52137" ht="15" customHeight="1" x14ac:dyDescent="0.2"/>
    <row r="52138" ht="15" customHeight="1" x14ac:dyDescent="0.2"/>
    <row r="52139" ht="15" customHeight="1" x14ac:dyDescent="0.2"/>
    <row r="52140" ht="15" customHeight="1" x14ac:dyDescent="0.2"/>
    <row r="52141" ht="15" customHeight="1" x14ac:dyDescent="0.2"/>
    <row r="52142" ht="15" customHeight="1" x14ac:dyDescent="0.2"/>
    <row r="52143" ht="15" customHeight="1" x14ac:dyDescent="0.2"/>
    <row r="52144" ht="15" customHeight="1" x14ac:dyDescent="0.2"/>
    <row r="52145" ht="15" customHeight="1" x14ac:dyDescent="0.2"/>
    <row r="52146" ht="15" customHeight="1" x14ac:dyDescent="0.2"/>
    <row r="52147" ht="15" customHeight="1" x14ac:dyDescent="0.2"/>
    <row r="52148" ht="15" customHeight="1" x14ac:dyDescent="0.2"/>
    <row r="52149" ht="15" customHeight="1" x14ac:dyDescent="0.2"/>
    <row r="52150" ht="15" customHeight="1" x14ac:dyDescent="0.2"/>
    <row r="52151" ht="15" customHeight="1" x14ac:dyDescent="0.2"/>
    <row r="52152" ht="15" customHeight="1" x14ac:dyDescent="0.2"/>
    <row r="52153" ht="15" customHeight="1" x14ac:dyDescent="0.2"/>
    <row r="52154" ht="15" customHeight="1" x14ac:dyDescent="0.2"/>
    <row r="52155" ht="15" customHeight="1" x14ac:dyDescent="0.2"/>
    <row r="52156" ht="15" customHeight="1" x14ac:dyDescent="0.2"/>
    <row r="52157" ht="15" customHeight="1" x14ac:dyDescent="0.2"/>
    <row r="52158" ht="15" customHeight="1" x14ac:dyDescent="0.2"/>
    <row r="52159" ht="15" customHeight="1" x14ac:dyDescent="0.2"/>
    <row r="52160" ht="15" customHeight="1" x14ac:dyDescent="0.2"/>
    <row r="52161" ht="15" customHeight="1" x14ac:dyDescent="0.2"/>
    <row r="52162" ht="15" customHeight="1" x14ac:dyDescent="0.2"/>
    <row r="52163" ht="15" customHeight="1" x14ac:dyDescent="0.2"/>
    <row r="52164" ht="15" customHeight="1" x14ac:dyDescent="0.2"/>
    <row r="52165" ht="15" customHeight="1" x14ac:dyDescent="0.2"/>
    <row r="52166" ht="15" customHeight="1" x14ac:dyDescent="0.2"/>
    <row r="52167" ht="15" customHeight="1" x14ac:dyDescent="0.2"/>
    <row r="52168" ht="15" customHeight="1" x14ac:dyDescent="0.2"/>
    <row r="52169" ht="15" customHeight="1" x14ac:dyDescent="0.2"/>
    <row r="52170" ht="15" customHeight="1" x14ac:dyDescent="0.2"/>
    <row r="52171" ht="15" customHeight="1" x14ac:dyDescent="0.2"/>
    <row r="52172" ht="15" customHeight="1" x14ac:dyDescent="0.2"/>
    <row r="52173" ht="15" customHeight="1" x14ac:dyDescent="0.2"/>
    <row r="52174" ht="15" customHeight="1" x14ac:dyDescent="0.2"/>
    <row r="52175" ht="15" customHeight="1" x14ac:dyDescent="0.2"/>
    <row r="52176" ht="15" customHeight="1" x14ac:dyDescent="0.2"/>
    <row r="52177" ht="15" customHeight="1" x14ac:dyDescent="0.2"/>
    <row r="52178" ht="15" customHeight="1" x14ac:dyDescent="0.2"/>
    <row r="52179" ht="15" customHeight="1" x14ac:dyDescent="0.2"/>
    <row r="52180" ht="15" customHeight="1" x14ac:dyDescent="0.2"/>
    <row r="52181" ht="15" customHeight="1" x14ac:dyDescent="0.2"/>
    <row r="52182" ht="15" customHeight="1" x14ac:dyDescent="0.2"/>
    <row r="52183" ht="15" customHeight="1" x14ac:dyDescent="0.2"/>
    <row r="52184" ht="15" customHeight="1" x14ac:dyDescent="0.2"/>
    <row r="52185" ht="15" customHeight="1" x14ac:dyDescent="0.2"/>
    <row r="52186" ht="15" customHeight="1" x14ac:dyDescent="0.2"/>
    <row r="52187" ht="15" customHeight="1" x14ac:dyDescent="0.2"/>
    <row r="52188" ht="15" customHeight="1" x14ac:dyDescent="0.2"/>
    <row r="52189" ht="15" customHeight="1" x14ac:dyDescent="0.2"/>
    <row r="52190" ht="15" customHeight="1" x14ac:dyDescent="0.2"/>
    <row r="52191" ht="15" customHeight="1" x14ac:dyDescent="0.2"/>
    <row r="52192" ht="15" customHeight="1" x14ac:dyDescent="0.2"/>
    <row r="52193" ht="15" customHeight="1" x14ac:dyDescent="0.2"/>
    <row r="52194" ht="15" customHeight="1" x14ac:dyDescent="0.2"/>
    <row r="52195" ht="15" customHeight="1" x14ac:dyDescent="0.2"/>
    <row r="52196" ht="15" customHeight="1" x14ac:dyDescent="0.2"/>
    <row r="52197" ht="15" customHeight="1" x14ac:dyDescent="0.2"/>
    <row r="52198" ht="15" customHeight="1" x14ac:dyDescent="0.2"/>
    <row r="52199" ht="15" customHeight="1" x14ac:dyDescent="0.2"/>
    <row r="52200" ht="15" customHeight="1" x14ac:dyDescent="0.2"/>
    <row r="52201" ht="15" customHeight="1" x14ac:dyDescent="0.2"/>
    <row r="52202" ht="15" customHeight="1" x14ac:dyDescent="0.2"/>
    <row r="52203" ht="15" customHeight="1" x14ac:dyDescent="0.2"/>
    <row r="52204" ht="15" customHeight="1" x14ac:dyDescent="0.2"/>
    <row r="52205" ht="15" customHeight="1" x14ac:dyDescent="0.2"/>
    <row r="52206" ht="15" customHeight="1" x14ac:dyDescent="0.2"/>
    <row r="52207" ht="15" customHeight="1" x14ac:dyDescent="0.2"/>
    <row r="52208" ht="15" customHeight="1" x14ac:dyDescent="0.2"/>
    <row r="52209" ht="15" customHeight="1" x14ac:dyDescent="0.2"/>
    <row r="52210" ht="15" customHeight="1" x14ac:dyDescent="0.2"/>
    <row r="52211" ht="15" customHeight="1" x14ac:dyDescent="0.2"/>
    <row r="52212" ht="15" customHeight="1" x14ac:dyDescent="0.2"/>
    <row r="52213" ht="15" customHeight="1" x14ac:dyDescent="0.2"/>
    <row r="52214" ht="15" customHeight="1" x14ac:dyDescent="0.2"/>
    <row r="52215" ht="15" customHeight="1" x14ac:dyDescent="0.2"/>
    <row r="52216" ht="15" customHeight="1" x14ac:dyDescent="0.2"/>
    <row r="52217" ht="15" customHeight="1" x14ac:dyDescent="0.2"/>
    <row r="52218" ht="15" customHeight="1" x14ac:dyDescent="0.2"/>
    <row r="52219" ht="15" customHeight="1" x14ac:dyDescent="0.2"/>
    <row r="52220" ht="15" customHeight="1" x14ac:dyDescent="0.2"/>
    <row r="52221" ht="15" customHeight="1" x14ac:dyDescent="0.2"/>
    <row r="52222" ht="15" customHeight="1" x14ac:dyDescent="0.2"/>
    <row r="52223" ht="15" customHeight="1" x14ac:dyDescent="0.2"/>
    <row r="52224" ht="15" customHeight="1" x14ac:dyDescent="0.2"/>
    <row r="52225" ht="15" customHeight="1" x14ac:dyDescent="0.2"/>
    <row r="52226" ht="15" customHeight="1" x14ac:dyDescent="0.2"/>
    <row r="52227" ht="15" customHeight="1" x14ac:dyDescent="0.2"/>
    <row r="52228" ht="15" customHeight="1" x14ac:dyDescent="0.2"/>
    <row r="52229" ht="15" customHeight="1" x14ac:dyDescent="0.2"/>
    <row r="52230" ht="15" customHeight="1" x14ac:dyDescent="0.2"/>
    <row r="52231" ht="15" customHeight="1" x14ac:dyDescent="0.2"/>
    <row r="52232" ht="15" customHeight="1" x14ac:dyDescent="0.2"/>
    <row r="52233" ht="15" customHeight="1" x14ac:dyDescent="0.2"/>
    <row r="52234" ht="15" customHeight="1" x14ac:dyDescent="0.2"/>
    <row r="52235" ht="15" customHeight="1" x14ac:dyDescent="0.2"/>
    <row r="52236" ht="15" customHeight="1" x14ac:dyDescent="0.2"/>
    <row r="52237" ht="15" customHeight="1" x14ac:dyDescent="0.2"/>
    <row r="52238" ht="15" customHeight="1" x14ac:dyDescent="0.2"/>
    <row r="52239" ht="15" customHeight="1" x14ac:dyDescent="0.2"/>
    <row r="52240" ht="15" customHeight="1" x14ac:dyDescent="0.2"/>
    <row r="52241" ht="15" customHeight="1" x14ac:dyDescent="0.2"/>
    <row r="52242" ht="15" customHeight="1" x14ac:dyDescent="0.2"/>
    <row r="52243" ht="15" customHeight="1" x14ac:dyDescent="0.2"/>
    <row r="52244" ht="15" customHeight="1" x14ac:dyDescent="0.2"/>
    <row r="52245" ht="15" customHeight="1" x14ac:dyDescent="0.2"/>
    <row r="52246" ht="15" customHeight="1" x14ac:dyDescent="0.2"/>
    <row r="52247" ht="15" customHeight="1" x14ac:dyDescent="0.2"/>
    <row r="52248" ht="15" customHeight="1" x14ac:dyDescent="0.2"/>
    <row r="52249" ht="15" customHeight="1" x14ac:dyDescent="0.2"/>
    <row r="52250" ht="15" customHeight="1" x14ac:dyDescent="0.2"/>
    <row r="52251" ht="15" customHeight="1" x14ac:dyDescent="0.2"/>
    <row r="52252" ht="15" customHeight="1" x14ac:dyDescent="0.2"/>
    <row r="52253" ht="15" customHeight="1" x14ac:dyDescent="0.2"/>
    <row r="52254" ht="15" customHeight="1" x14ac:dyDescent="0.2"/>
    <row r="52255" ht="15" customHeight="1" x14ac:dyDescent="0.2"/>
    <row r="52256" ht="15" customHeight="1" x14ac:dyDescent="0.2"/>
    <row r="52257" ht="15" customHeight="1" x14ac:dyDescent="0.2"/>
    <row r="52258" ht="15" customHeight="1" x14ac:dyDescent="0.2"/>
    <row r="52259" ht="15" customHeight="1" x14ac:dyDescent="0.2"/>
    <row r="52260" ht="15" customHeight="1" x14ac:dyDescent="0.2"/>
    <row r="52261" ht="15" customHeight="1" x14ac:dyDescent="0.2"/>
    <row r="52262" ht="15" customHeight="1" x14ac:dyDescent="0.2"/>
    <row r="52263" ht="15" customHeight="1" x14ac:dyDescent="0.2"/>
    <row r="52264" ht="15" customHeight="1" x14ac:dyDescent="0.2"/>
    <row r="52265" ht="15" customHeight="1" x14ac:dyDescent="0.2"/>
    <row r="52266" ht="15" customHeight="1" x14ac:dyDescent="0.2"/>
    <row r="52267" ht="15" customHeight="1" x14ac:dyDescent="0.2"/>
    <row r="52268" ht="15" customHeight="1" x14ac:dyDescent="0.2"/>
    <row r="52269" ht="15" customHeight="1" x14ac:dyDescent="0.2"/>
    <row r="52270" ht="15" customHeight="1" x14ac:dyDescent="0.2"/>
    <row r="52271" ht="15" customHeight="1" x14ac:dyDescent="0.2"/>
    <row r="52272" ht="15" customHeight="1" x14ac:dyDescent="0.2"/>
    <row r="52273" ht="15" customHeight="1" x14ac:dyDescent="0.2"/>
    <row r="52274" ht="15" customHeight="1" x14ac:dyDescent="0.2"/>
    <row r="52275" ht="15" customHeight="1" x14ac:dyDescent="0.2"/>
    <row r="52276" ht="15" customHeight="1" x14ac:dyDescent="0.2"/>
    <row r="52277" ht="15" customHeight="1" x14ac:dyDescent="0.2"/>
    <row r="52278" ht="15" customHeight="1" x14ac:dyDescent="0.2"/>
    <row r="52279" ht="15" customHeight="1" x14ac:dyDescent="0.2"/>
    <row r="52280" ht="15" customHeight="1" x14ac:dyDescent="0.2"/>
    <row r="52281" ht="15" customHeight="1" x14ac:dyDescent="0.2"/>
    <row r="52282" ht="15" customHeight="1" x14ac:dyDescent="0.2"/>
    <row r="52283" ht="15" customHeight="1" x14ac:dyDescent="0.2"/>
    <row r="52284" ht="15" customHeight="1" x14ac:dyDescent="0.2"/>
    <row r="52285" ht="15" customHeight="1" x14ac:dyDescent="0.2"/>
    <row r="52286" ht="15" customHeight="1" x14ac:dyDescent="0.2"/>
    <row r="52287" ht="15" customHeight="1" x14ac:dyDescent="0.2"/>
    <row r="52288" ht="15" customHeight="1" x14ac:dyDescent="0.2"/>
    <row r="52289" ht="15" customHeight="1" x14ac:dyDescent="0.2"/>
    <row r="52290" ht="15" customHeight="1" x14ac:dyDescent="0.2"/>
    <row r="52291" ht="15" customHeight="1" x14ac:dyDescent="0.2"/>
    <row r="52292" ht="15" customHeight="1" x14ac:dyDescent="0.2"/>
    <row r="52293" ht="15" customHeight="1" x14ac:dyDescent="0.2"/>
    <row r="52294" ht="15" customHeight="1" x14ac:dyDescent="0.2"/>
    <row r="52295" ht="15" customHeight="1" x14ac:dyDescent="0.2"/>
    <row r="52296" ht="15" customHeight="1" x14ac:dyDescent="0.2"/>
    <row r="52297" ht="15" customHeight="1" x14ac:dyDescent="0.2"/>
    <row r="52298" ht="15" customHeight="1" x14ac:dyDescent="0.2"/>
    <row r="52299" ht="15" customHeight="1" x14ac:dyDescent="0.2"/>
    <row r="52300" ht="15" customHeight="1" x14ac:dyDescent="0.2"/>
    <row r="52301" ht="15" customHeight="1" x14ac:dyDescent="0.2"/>
    <row r="52302" ht="15" customHeight="1" x14ac:dyDescent="0.2"/>
    <row r="52303" ht="15" customHeight="1" x14ac:dyDescent="0.2"/>
    <row r="52304" ht="15" customHeight="1" x14ac:dyDescent="0.2"/>
    <row r="52305" ht="15" customHeight="1" x14ac:dyDescent="0.2"/>
    <row r="52306" ht="15" customHeight="1" x14ac:dyDescent="0.2"/>
    <row r="52307" ht="15" customHeight="1" x14ac:dyDescent="0.2"/>
    <row r="52308" ht="15" customHeight="1" x14ac:dyDescent="0.2"/>
    <row r="52309" ht="15" customHeight="1" x14ac:dyDescent="0.2"/>
    <row r="52310" ht="15" customHeight="1" x14ac:dyDescent="0.2"/>
    <row r="52311" ht="15" customHeight="1" x14ac:dyDescent="0.2"/>
    <row r="52312" ht="15" customHeight="1" x14ac:dyDescent="0.2"/>
    <row r="52313" ht="15" customHeight="1" x14ac:dyDescent="0.2"/>
    <row r="52314" ht="15" customHeight="1" x14ac:dyDescent="0.2"/>
    <row r="52315" ht="15" customHeight="1" x14ac:dyDescent="0.2"/>
    <row r="52316" ht="15" customHeight="1" x14ac:dyDescent="0.2"/>
    <row r="52317" ht="15" customHeight="1" x14ac:dyDescent="0.2"/>
    <row r="52318" ht="15" customHeight="1" x14ac:dyDescent="0.2"/>
    <row r="52319" ht="15" customHeight="1" x14ac:dyDescent="0.2"/>
    <row r="52320" ht="15" customHeight="1" x14ac:dyDescent="0.2"/>
    <row r="52321" ht="15" customHeight="1" x14ac:dyDescent="0.2"/>
    <row r="52322" ht="15" customHeight="1" x14ac:dyDescent="0.2"/>
    <row r="52323" ht="15" customHeight="1" x14ac:dyDescent="0.2"/>
    <row r="52324" ht="15" customHeight="1" x14ac:dyDescent="0.2"/>
    <row r="52325" ht="15" customHeight="1" x14ac:dyDescent="0.2"/>
    <row r="52326" ht="15" customHeight="1" x14ac:dyDescent="0.2"/>
    <row r="52327" ht="15" customHeight="1" x14ac:dyDescent="0.2"/>
    <row r="52328" ht="15" customHeight="1" x14ac:dyDescent="0.2"/>
    <row r="52329" ht="15" customHeight="1" x14ac:dyDescent="0.2"/>
    <row r="52330" ht="15" customHeight="1" x14ac:dyDescent="0.2"/>
    <row r="52331" ht="15" customHeight="1" x14ac:dyDescent="0.2"/>
    <row r="52332" ht="15" customHeight="1" x14ac:dyDescent="0.2"/>
    <row r="52333" ht="15" customHeight="1" x14ac:dyDescent="0.2"/>
    <row r="52334" ht="15" customHeight="1" x14ac:dyDescent="0.2"/>
    <row r="52335" ht="15" customHeight="1" x14ac:dyDescent="0.2"/>
    <row r="52336" ht="15" customHeight="1" x14ac:dyDescent="0.2"/>
    <row r="52337" ht="15" customHeight="1" x14ac:dyDescent="0.2"/>
    <row r="52338" ht="15" customHeight="1" x14ac:dyDescent="0.2"/>
    <row r="52339" ht="15" customHeight="1" x14ac:dyDescent="0.2"/>
    <row r="52340" ht="15" customHeight="1" x14ac:dyDescent="0.2"/>
    <row r="52341" ht="15" customHeight="1" x14ac:dyDescent="0.2"/>
    <row r="52342" ht="15" customHeight="1" x14ac:dyDescent="0.2"/>
    <row r="52343" ht="15" customHeight="1" x14ac:dyDescent="0.2"/>
    <row r="52344" ht="15" customHeight="1" x14ac:dyDescent="0.2"/>
    <row r="52345" ht="15" customHeight="1" x14ac:dyDescent="0.2"/>
    <row r="52346" ht="15" customHeight="1" x14ac:dyDescent="0.2"/>
    <row r="52347" ht="15" customHeight="1" x14ac:dyDescent="0.2"/>
    <row r="52348" ht="15" customHeight="1" x14ac:dyDescent="0.2"/>
    <row r="52349" ht="15" customHeight="1" x14ac:dyDescent="0.2"/>
    <row r="52350" ht="15" customHeight="1" x14ac:dyDescent="0.2"/>
    <row r="52351" ht="15" customHeight="1" x14ac:dyDescent="0.2"/>
    <row r="52352" ht="15" customHeight="1" x14ac:dyDescent="0.2"/>
    <row r="52353" ht="15" customHeight="1" x14ac:dyDescent="0.2"/>
    <row r="52354" ht="15" customHeight="1" x14ac:dyDescent="0.2"/>
    <row r="52355" ht="15" customHeight="1" x14ac:dyDescent="0.2"/>
    <row r="52356" ht="15" customHeight="1" x14ac:dyDescent="0.2"/>
    <row r="52357" ht="15" customHeight="1" x14ac:dyDescent="0.2"/>
    <row r="52358" ht="15" customHeight="1" x14ac:dyDescent="0.2"/>
    <row r="52359" ht="15" customHeight="1" x14ac:dyDescent="0.2"/>
    <row r="52360" ht="15" customHeight="1" x14ac:dyDescent="0.2"/>
    <row r="52361" ht="15" customHeight="1" x14ac:dyDescent="0.2"/>
    <row r="52362" ht="15" customHeight="1" x14ac:dyDescent="0.2"/>
    <row r="52363" ht="15" customHeight="1" x14ac:dyDescent="0.2"/>
    <row r="52364" ht="15" customHeight="1" x14ac:dyDescent="0.2"/>
    <row r="52365" ht="15" customHeight="1" x14ac:dyDescent="0.2"/>
    <row r="52366" ht="15" customHeight="1" x14ac:dyDescent="0.2"/>
    <row r="52367" ht="15" customHeight="1" x14ac:dyDescent="0.2"/>
    <row r="52368" ht="15" customHeight="1" x14ac:dyDescent="0.2"/>
    <row r="52369" ht="15" customHeight="1" x14ac:dyDescent="0.2"/>
    <row r="52370" ht="15" customHeight="1" x14ac:dyDescent="0.2"/>
    <row r="52371" ht="15" customHeight="1" x14ac:dyDescent="0.2"/>
    <row r="52372" ht="15" customHeight="1" x14ac:dyDescent="0.2"/>
    <row r="52373" ht="15" customHeight="1" x14ac:dyDescent="0.2"/>
    <row r="52374" ht="15" customHeight="1" x14ac:dyDescent="0.2"/>
    <row r="52375" ht="15" customHeight="1" x14ac:dyDescent="0.2"/>
    <row r="52376" ht="15" customHeight="1" x14ac:dyDescent="0.2"/>
    <row r="52377" ht="15" customHeight="1" x14ac:dyDescent="0.2"/>
    <row r="52378" ht="15" customHeight="1" x14ac:dyDescent="0.2"/>
    <row r="52379" ht="15" customHeight="1" x14ac:dyDescent="0.2"/>
    <row r="52380" ht="15" customHeight="1" x14ac:dyDescent="0.2"/>
    <row r="52381" ht="15" customHeight="1" x14ac:dyDescent="0.2"/>
    <row r="52382" ht="15" customHeight="1" x14ac:dyDescent="0.2"/>
    <row r="52383" ht="15" customHeight="1" x14ac:dyDescent="0.2"/>
    <row r="52384" ht="15" customHeight="1" x14ac:dyDescent="0.2"/>
    <row r="52385" ht="15" customHeight="1" x14ac:dyDescent="0.2"/>
    <row r="52386" ht="15" customHeight="1" x14ac:dyDescent="0.2"/>
    <row r="52387" ht="15" customHeight="1" x14ac:dyDescent="0.2"/>
    <row r="52388" ht="15" customHeight="1" x14ac:dyDescent="0.2"/>
    <row r="52389" ht="15" customHeight="1" x14ac:dyDescent="0.2"/>
    <row r="52390" ht="15" customHeight="1" x14ac:dyDescent="0.2"/>
    <row r="52391" ht="15" customHeight="1" x14ac:dyDescent="0.2"/>
    <row r="52392" ht="15" customHeight="1" x14ac:dyDescent="0.2"/>
    <row r="52393" ht="15" customHeight="1" x14ac:dyDescent="0.2"/>
    <row r="52394" ht="15" customHeight="1" x14ac:dyDescent="0.2"/>
    <row r="52395" ht="15" customHeight="1" x14ac:dyDescent="0.2"/>
    <row r="52396" ht="15" customHeight="1" x14ac:dyDescent="0.2"/>
    <row r="52397" ht="15" customHeight="1" x14ac:dyDescent="0.2"/>
    <row r="52398" ht="15" customHeight="1" x14ac:dyDescent="0.2"/>
    <row r="52399" ht="15" customHeight="1" x14ac:dyDescent="0.2"/>
    <row r="52400" ht="15" customHeight="1" x14ac:dyDescent="0.2"/>
    <row r="52401" ht="15" customHeight="1" x14ac:dyDescent="0.2"/>
    <row r="52402" ht="15" customHeight="1" x14ac:dyDescent="0.2"/>
    <row r="52403" ht="15" customHeight="1" x14ac:dyDescent="0.2"/>
    <row r="52404" ht="15" customHeight="1" x14ac:dyDescent="0.2"/>
    <row r="52405" ht="15" customHeight="1" x14ac:dyDescent="0.2"/>
    <row r="52406" ht="15" customHeight="1" x14ac:dyDescent="0.2"/>
    <row r="52407" ht="15" customHeight="1" x14ac:dyDescent="0.2"/>
    <row r="52408" ht="15" customHeight="1" x14ac:dyDescent="0.2"/>
    <row r="52409" ht="15" customHeight="1" x14ac:dyDescent="0.2"/>
    <row r="52410" ht="15" customHeight="1" x14ac:dyDescent="0.2"/>
    <row r="52411" ht="15" customHeight="1" x14ac:dyDescent="0.2"/>
    <row r="52412" ht="15" customHeight="1" x14ac:dyDescent="0.2"/>
    <row r="52413" ht="15" customHeight="1" x14ac:dyDescent="0.2"/>
    <row r="52414" ht="15" customHeight="1" x14ac:dyDescent="0.2"/>
    <row r="52415" ht="15" customHeight="1" x14ac:dyDescent="0.2"/>
    <row r="52416" ht="15" customHeight="1" x14ac:dyDescent="0.2"/>
    <row r="52417" ht="15" customHeight="1" x14ac:dyDescent="0.2"/>
    <row r="52418" ht="15" customHeight="1" x14ac:dyDescent="0.2"/>
    <row r="52419" ht="15" customHeight="1" x14ac:dyDescent="0.2"/>
    <row r="52420" ht="15" customHeight="1" x14ac:dyDescent="0.2"/>
    <row r="52421" ht="15" customHeight="1" x14ac:dyDescent="0.2"/>
    <row r="52422" ht="15" customHeight="1" x14ac:dyDescent="0.2"/>
    <row r="52423" ht="15" customHeight="1" x14ac:dyDescent="0.2"/>
    <row r="52424" ht="15" customHeight="1" x14ac:dyDescent="0.2"/>
    <row r="52425" ht="15" customHeight="1" x14ac:dyDescent="0.2"/>
    <row r="52426" ht="15" customHeight="1" x14ac:dyDescent="0.2"/>
    <row r="52427" ht="15" customHeight="1" x14ac:dyDescent="0.2"/>
    <row r="52428" ht="15" customHeight="1" x14ac:dyDescent="0.2"/>
    <row r="52429" ht="15" customHeight="1" x14ac:dyDescent="0.2"/>
    <row r="52430" ht="15" customHeight="1" x14ac:dyDescent="0.2"/>
    <row r="52431" ht="15" customHeight="1" x14ac:dyDescent="0.2"/>
    <row r="52432" ht="15" customHeight="1" x14ac:dyDescent="0.2"/>
    <row r="52433" ht="15" customHeight="1" x14ac:dyDescent="0.2"/>
    <row r="52434" ht="15" customHeight="1" x14ac:dyDescent="0.2"/>
    <row r="52435" ht="15" customHeight="1" x14ac:dyDescent="0.2"/>
    <row r="52436" ht="15" customHeight="1" x14ac:dyDescent="0.2"/>
    <row r="52437" ht="15" customHeight="1" x14ac:dyDescent="0.2"/>
    <row r="52438" ht="15" customHeight="1" x14ac:dyDescent="0.2"/>
    <row r="52439" ht="15" customHeight="1" x14ac:dyDescent="0.2"/>
    <row r="52440" ht="15" customHeight="1" x14ac:dyDescent="0.2"/>
    <row r="52441" ht="15" customHeight="1" x14ac:dyDescent="0.2"/>
    <row r="52442" ht="15" customHeight="1" x14ac:dyDescent="0.2"/>
    <row r="52443" ht="15" customHeight="1" x14ac:dyDescent="0.2"/>
    <row r="52444" ht="15" customHeight="1" x14ac:dyDescent="0.2"/>
    <row r="52445" ht="15" customHeight="1" x14ac:dyDescent="0.2"/>
    <row r="52446" ht="15" customHeight="1" x14ac:dyDescent="0.2"/>
    <row r="52447" ht="15" customHeight="1" x14ac:dyDescent="0.2"/>
    <row r="52448" ht="15" customHeight="1" x14ac:dyDescent="0.2"/>
    <row r="52449" ht="15" customHeight="1" x14ac:dyDescent="0.2"/>
    <row r="52450" ht="15" customHeight="1" x14ac:dyDescent="0.2"/>
    <row r="52451" ht="15" customHeight="1" x14ac:dyDescent="0.2"/>
    <row r="52452" ht="15" customHeight="1" x14ac:dyDescent="0.2"/>
    <row r="52453" ht="15" customHeight="1" x14ac:dyDescent="0.2"/>
    <row r="52454" ht="15" customHeight="1" x14ac:dyDescent="0.2"/>
    <row r="52455" ht="15" customHeight="1" x14ac:dyDescent="0.2"/>
    <row r="52456" ht="15" customHeight="1" x14ac:dyDescent="0.2"/>
    <row r="52457" ht="15" customHeight="1" x14ac:dyDescent="0.2"/>
    <row r="52458" ht="15" customHeight="1" x14ac:dyDescent="0.2"/>
    <row r="52459" ht="15" customHeight="1" x14ac:dyDescent="0.2"/>
    <row r="52460" ht="15" customHeight="1" x14ac:dyDescent="0.2"/>
    <row r="52461" ht="15" customHeight="1" x14ac:dyDescent="0.2"/>
    <row r="52462" ht="15" customHeight="1" x14ac:dyDescent="0.2"/>
    <row r="52463" ht="15" customHeight="1" x14ac:dyDescent="0.2"/>
    <row r="52464" ht="15" customHeight="1" x14ac:dyDescent="0.2"/>
    <row r="52465" ht="15" customHeight="1" x14ac:dyDescent="0.2"/>
    <row r="52466" ht="15" customHeight="1" x14ac:dyDescent="0.2"/>
    <row r="52467" ht="15" customHeight="1" x14ac:dyDescent="0.2"/>
    <row r="52468" ht="15" customHeight="1" x14ac:dyDescent="0.2"/>
    <row r="52469" ht="15" customHeight="1" x14ac:dyDescent="0.2"/>
    <row r="52470" ht="15" customHeight="1" x14ac:dyDescent="0.2"/>
    <row r="52471" ht="15" customHeight="1" x14ac:dyDescent="0.2"/>
    <row r="52472" ht="15" customHeight="1" x14ac:dyDescent="0.2"/>
    <row r="52473" ht="15" customHeight="1" x14ac:dyDescent="0.2"/>
    <row r="52474" ht="15" customHeight="1" x14ac:dyDescent="0.2"/>
    <row r="52475" ht="15" customHeight="1" x14ac:dyDescent="0.2"/>
    <row r="52476" ht="15" customHeight="1" x14ac:dyDescent="0.2"/>
    <row r="52477" ht="15" customHeight="1" x14ac:dyDescent="0.2"/>
    <row r="52478" ht="15" customHeight="1" x14ac:dyDescent="0.2"/>
    <row r="52479" ht="15" customHeight="1" x14ac:dyDescent="0.2"/>
    <row r="52480" ht="15" customHeight="1" x14ac:dyDescent="0.2"/>
    <row r="52481" ht="15" customHeight="1" x14ac:dyDescent="0.2"/>
    <row r="52482" ht="15" customHeight="1" x14ac:dyDescent="0.2"/>
    <row r="52483" ht="15" customHeight="1" x14ac:dyDescent="0.2"/>
    <row r="52484" ht="15" customHeight="1" x14ac:dyDescent="0.2"/>
    <row r="52485" ht="15" customHeight="1" x14ac:dyDescent="0.2"/>
    <row r="52486" ht="15" customHeight="1" x14ac:dyDescent="0.2"/>
    <row r="52487" ht="15" customHeight="1" x14ac:dyDescent="0.2"/>
    <row r="52488" ht="15" customHeight="1" x14ac:dyDescent="0.2"/>
    <row r="52489" ht="15" customHeight="1" x14ac:dyDescent="0.2"/>
    <row r="52490" ht="15" customHeight="1" x14ac:dyDescent="0.2"/>
    <row r="52491" ht="15" customHeight="1" x14ac:dyDescent="0.2"/>
    <row r="52492" ht="15" customHeight="1" x14ac:dyDescent="0.2"/>
    <row r="52493" ht="15" customHeight="1" x14ac:dyDescent="0.2"/>
    <row r="52494" ht="15" customHeight="1" x14ac:dyDescent="0.2"/>
    <row r="52495" ht="15" customHeight="1" x14ac:dyDescent="0.2"/>
    <row r="52496" ht="15" customHeight="1" x14ac:dyDescent="0.2"/>
    <row r="52497" ht="15" customHeight="1" x14ac:dyDescent="0.2"/>
    <row r="52498" ht="15" customHeight="1" x14ac:dyDescent="0.2"/>
    <row r="52499" ht="15" customHeight="1" x14ac:dyDescent="0.2"/>
    <row r="52500" ht="15" customHeight="1" x14ac:dyDescent="0.2"/>
    <row r="52501" ht="15" customHeight="1" x14ac:dyDescent="0.2"/>
    <row r="52502" ht="15" customHeight="1" x14ac:dyDescent="0.2"/>
    <row r="52503" ht="15" customHeight="1" x14ac:dyDescent="0.2"/>
    <row r="52504" ht="15" customHeight="1" x14ac:dyDescent="0.2"/>
    <row r="52505" ht="15" customHeight="1" x14ac:dyDescent="0.2"/>
    <row r="52506" ht="15" customHeight="1" x14ac:dyDescent="0.2"/>
    <row r="52507" ht="15" customHeight="1" x14ac:dyDescent="0.2"/>
    <row r="52508" ht="15" customHeight="1" x14ac:dyDescent="0.2"/>
    <row r="52509" ht="15" customHeight="1" x14ac:dyDescent="0.2"/>
    <row r="52510" ht="15" customHeight="1" x14ac:dyDescent="0.2"/>
    <row r="52511" ht="15" customHeight="1" x14ac:dyDescent="0.2"/>
    <row r="52512" ht="15" customHeight="1" x14ac:dyDescent="0.2"/>
    <row r="52513" ht="15" customHeight="1" x14ac:dyDescent="0.2"/>
    <row r="52514" ht="15" customHeight="1" x14ac:dyDescent="0.2"/>
    <row r="52515" ht="15" customHeight="1" x14ac:dyDescent="0.2"/>
    <row r="52516" ht="15" customHeight="1" x14ac:dyDescent="0.2"/>
    <row r="52517" ht="15" customHeight="1" x14ac:dyDescent="0.2"/>
    <row r="52518" ht="15" customHeight="1" x14ac:dyDescent="0.2"/>
    <row r="52519" ht="15" customHeight="1" x14ac:dyDescent="0.2"/>
    <row r="52520" ht="15" customHeight="1" x14ac:dyDescent="0.2"/>
    <row r="52521" ht="15" customHeight="1" x14ac:dyDescent="0.2"/>
    <row r="52522" ht="15" customHeight="1" x14ac:dyDescent="0.2"/>
    <row r="52523" ht="15" customHeight="1" x14ac:dyDescent="0.2"/>
    <row r="52524" ht="15" customHeight="1" x14ac:dyDescent="0.2"/>
    <row r="52525" ht="15" customHeight="1" x14ac:dyDescent="0.2"/>
    <row r="52526" ht="15" customHeight="1" x14ac:dyDescent="0.2"/>
    <row r="52527" ht="15" customHeight="1" x14ac:dyDescent="0.2"/>
    <row r="52528" ht="15" customHeight="1" x14ac:dyDescent="0.2"/>
    <row r="52529" ht="15" customHeight="1" x14ac:dyDescent="0.2"/>
    <row r="52530" ht="15" customHeight="1" x14ac:dyDescent="0.2"/>
    <row r="52531" ht="15" customHeight="1" x14ac:dyDescent="0.2"/>
    <row r="52532" ht="15" customHeight="1" x14ac:dyDescent="0.2"/>
    <row r="52533" ht="15" customHeight="1" x14ac:dyDescent="0.2"/>
    <row r="52534" ht="15" customHeight="1" x14ac:dyDescent="0.2"/>
    <row r="52535" ht="15" customHeight="1" x14ac:dyDescent="0.2"/>
    <row r="52536" ht="15" customHeight="1" x14ac:dyDescent="0.2"/>
    <row r="52537" ht="15" customHeight="1" x14ac:dyDescent="0.2"/>
    <row r="52538" ht="15" customHeight="1" x14ac:dyDescent="0.2"/>
    <row r="52539" ht="15" customHeight="1" x14ac:dyDescent="0.2"/>
    <row r="52540" ht="15" customHeight="1" x14ac:dyDescent="0.2"/>
    <row r="52541" ht="15" customHeight="1" x14ac:dyDescent="0.2"/>
    <row r="52542" ht="15" customHeight="1" x14ac:dyDescent="0.2"/>
    <row r="52543" ht="15" customHeight="1" x14ac:dyDescent="0.2"/>
    <row r="52544" ht="15" customHeight="1" x14ac:dyDescent="0.2"/>
    <row r="52545" ht="15" customHeight="1" x14ac:dyDescent="0.2"/>
    <row r="52546" ht="15" customHeight="1" x14ac:dyDescent="0.2"/>
    <row r="52547" ht="15" customHeight="1" x14ac:dyDescent="0.2"/>
    <row r="52548" ht="15" customHeight="1" x14ac:dyDescent="0.2"/>
    <row r="52549" ht="15" customHeight="1" x14ac:dyDescent="0.2"/>
    <row r="52550" ht="15" customHeight="1" x14ac:dyDescent="0.2"/>
    <row r="52551" ht="15" customHeight="1" x14ac:dyDescent="0.2"/>
    <row r="52552" ht="15" customHeight="1" x14ac:dyDescent="0.2"/>
    <row r="52553" ht="15" customHeight="1" x14ac:dyDescent="0.2"/>
    <row r="52554" ht="15" customHeight="1" x14ac:dyDescent="0.2"/>
    <row r="52555" ht="15" customHeight="1" x14ac:dyDescent="0.2"/>
    <row r="52556" ht="15" customHeight="1" x14ac:dyDescent="0.2"/>
    <row r="52557" ht="15" customHeight="1" x14ac:dyDescent="0.2"/>
    <row r="52558" ht="15" customHeight="1" x14ac:dyDescent="0.2"/>
    <row r="52559" ht="15" customHeight="1" x14ac:dyDescent="0.2"/>
    <row r="52560" ht="15" customHeight="1" x14ac:dyDescent="0.2"/>
    <row r="52561" ht="15" customHeight="1" x14ac:dyDescent="0.2"/>
    <row r="52562" ht="15" customHeight="1" x14ac:dyDescent="0.2"/>
    <row r="52563" ht="15" customHeight="1" x14ac:dyDescent="0.2"/>
    <row r="52564" ht="15" customHeight="1" x14ac:dyDescent="0.2"/>
    <row r="52565" ht="15" customHeight="1" x14ac:dyDescent="0.2"/>
    <row r="52566" ht="15" customHeight="1" x14ac:dyDescent="0.2"/>
    <row r="52567" ht="15" customHeight="1" x14ac:dyDescent="0.2"/>
    <row r="52568" ht="15" customHeight="1" x14ac:dyDescent="0.2"/>
    <row r="52569" ht="15" customHeight="1" x14ac:dyDescent="0.2"/>
    <row r="52570" ht="15" customHeight="1" x14ac:dyDescent="0.2"/>
    <row r="52571" ht="15" customHeight="1" x14ac:dyDescent="0.2"/>
    <row r="52572" ht="15" customHeight="1" x14ac:dyDescent="0.2"/>
    <row r="52573" ht="15" customHeight="1" x14ac:dyDescent="0.2"/>
    <row r="52574" ht="15" customHeight="1" x14ac:dyDescent="0.2"/>
    <row r="52575" ht="15" customHeight="1" x14ac:dyDescent="0.2"/>
    <row r="52576" ht="15" customHeight="1" x14ac:dyDescent="0.2"/>
    <row r="52577" ht="15" customHeight="1" x14ac:dyDescent="0.2"/>
    <row r="52578" ht="15" customHeight="1" x14ac:dyDescent="0.2"/>
    <row r="52579" ht="15" customHeight="1" x14ac:dyDescent="0.2"/>
    <row r="52580" ht="15" customHeight="1" x14ac:dyDescent="0.2"/>
    <row r="52581" ht="15" customHeight="1" x14ac:dyDescent="0.2"/>
    <row r="52582" ht="15" customHeight="1" x14ac:dyDescent="0.2"/>
    <row r="52583" ht="15" customHeight="1" x14ac:dyDescent="0.2"/>
    <row r="52584" ht="15" customHeight="1" x14ac:dyDescent="0.2"/>
    <row r="52585" ht="15" customHeight="1" x14ac:dyDescent="0.2"/>
    <row r="52586" ht="15" customHeight="1" x14ac:dyDescent="0.2"/>
    <row r="52587" ht="15" customHeight="1" x14ac:dyDescent="0.2"/>
    <row r="52588" ht="15" customHeight="1" x14ac:dyDescent="0.2"/>
    <row r="52589" ht="15" customHeight="1" x14ac:dyDescent="0.2"/>
    <row r="52590" ht="15" customHeight="1" x14ac:dyDescent="0.2"/>
    <row r="52591" ht="15" customHeight="1" x14ac:dyDescent="0.2"/>
    <row r="52592" ht="15" customHeight="1" x14ac:dyDescent="0.2"/>
    <row r="52593" ht="15" customHeight="1" x14ac:dyDescent="0.2"/>
    <row r="52594" ht="15" customHeight="1" x14ac:dyDescent="0.2"/>
    <row r="52595" ht="15" customHeight="1" x14ac:dyDescent="0.2"/>
    <row r="52596" ht="15" customHeight="1" x14ac:dyDescent="0.2"/>
    <row r="52597" ht="15" customHeight="1" x14ac:dyDescent="0.2"/>
    <row r="52598" ht="15" customHeight="1" x14ac:dyDescent="0.2"/>
    <row r="52599" ht="15" customHeight="1" x14ac:dyDescent="0.2"/>
    <row r="52600" ht="15" customHeight="1" x14ac:dyDescent="0.2"/>
    <row r="52601" ht="15" customHeight="1" x14ac:dyDescent="0.2"/>
    <row r="52602" ht="15" customHeight="1" x14ac:dyDescent="0.2"/>
    <row r="52603" ht="15" customHeight="1" x14ac:dyDescent="0.2"/>
    <row r="52604" ht="15" customHeight="1" x14ac:dyDescent="0.2"/>
    <row r="52605" ht="15" customHeight="1" x14ac:dyDescent="0.2"/>
    <row r="52606" ht="15" customHeight="1" x14ac:dyDescent="0.2"/>
    <row r="52607" ht="15" customHeight="1" x14ac:dyDescent="0.2"/>
    <row r="52608" ht="15" customHeight="1" x14ac:dyDescent="0.2"/>
    <row r="52609" ht="15" customHeight="1" x14ac:dyDescent="0.2"/>
    <row r="52610" ht="15" customHeight="1" x14ac:dyDescent="0.2"/>
    <row r="52611" ht="15" customHeight="1" x14ac:dyDescent="0.2"/>
    <row r="52612" ht="15" customHeight="1" x14ac:dyDescent="0.2"/>
    <row r="52613" ht="15" customHeight="1" x14ac:dyDescent="0.2"/>
    <row r="52614" ht="15" customHeight="1" x14ac:dyDescent="0.2"/>
    <row r="52615" ht="15" customHeight="1" x14ac:dyDescent="0.2"/>
    <row r="52616" ht="15" customHeight="1" x14ac:dyDescent="0.2"/>
    <row r="52617" ht="15" customHeight="1" x14ac:dyDescent="0.2"/>
    <row r="52618" ht="15" customHeight="1" x14ac:dyDescent="0.2"/>
    <row r="52619" ht="15" customHeight="1" x14ac:dyDescent="0.2"/>
    <row r="52620" ht="15" customHeight="1" x14ac:dyDescent="0.2"/>
    <row r="52621" ht="15" customHeight="1" x14ac:dyDescent="0.2"/>
    <row r="52622" ht="15" customHeight="1" x14ac:dyDescent="0.2"/>
    <row r="52623" ht="15" customHeight="1" x14ac:dyDescent="0.2"/>
    <row r="52624" ht="15" customHeight="1" x14ac:dyDescent="0.2"/>
    <row r="52625" ht="15" customHeight="1" x14ac:dyDescent="0.2"/>
    <row r="52626" ht="15" customHeight="1" x14ac:dyDescent="0.2"/>
    <row r="52627" ht="15" customHeight="1" x14ac:dyDescent="0.2"/>
    <row r="52628" ht="15" customHeight="1" x14ac:dyDescent="0.2"/>
    <row r="52629" ht="15" customHeight="1" x14ac:dyDescent="0.2"/>
    <row r="52630" ht="15" customHeight="1" x14ac:dyDescent="0.2"/>
    <row r="52631" ht="15" customHeight="1" x14ac:dyDescent="0.2"/>
    <row r="52632" ht="15" customHeight="1" x14ac:dyDescent="0.2"/>
    <row r="52633" ht="15" customHeight="1" x14ac:dyDescent="0.2"/>
    <row r="52634" ht="15" customHeight="1" x14ac:dyDescent="0.2"/>
    <row r="52635" ht="15" customHeight="1" x14ac:dyDescent="0.2"/>
    <row r="52636" ht="15" customHeight="1" x14ac:dyDescent="0.2"/>
    <row r="52637" ht="15" customHeight="1" x14ac:dyDescent="0.2"/>
    <row r="52638" ht="15" customHeight="1" x14ac:dyDescent="0.2"/>
    <row r="52639" ht="15" customHeight="1" x14ac:dyDescent="0.2"/>
    <row r="52640" ht="15" customHeight="1" x14ac:dyDescent="0.2"/>
    <row r="52641" ht="15" customHeight="1" x14ac:dyDescent="0.2"/>
    <row r="52642" ht="15" customHeight="1" x14ac:dyDescent="0.2"/>
    <row r="52643" ht="15" customHeight="1" x14ac:dyDescent="0.2"/>
    <row r="52644" ht="15" customHeight="1" x14ac:dyDescent="0.2"/>
    <row r="52645" ht="15" customHeight="1" x14ac:dyDescent="0.2"/>
    <row r="52646" ht="15" customHeight="1" x14ac:dyDescent="0.2"/>
    <row r="52647" ht="15" customHeight="1" x14ac:dyDescent="0.2"/>
    <row r="52648" ht="15" customHeight="1" x14ac:dyDescent="0.2"/>
    <row r="52649" ht="15" customHeight="1" x14ac:dyDescent="0.2"/>
    <row r="52650" ht="15" customHeight="1" x14ac:dyDescent="0.2"/>
    <row r="52651" ht="15" customHeight="1" x14ac:dyDescent="0.2"/>
    <row r="52652" ht="15" customHeight="1" x14ac:dyDescent="0.2"/>
    <row r="52653" ht="15" customHeight="1" x14ac:dyDescent="0.2"/>
    <row r="52654" ht="15" customHeight="1" x14ac:dyDescent="0.2"/>
    <row r="52655" ht="15" customHeight="1" x14ac:dyDescent="0.2"/>
    <row r="52656" ht="15" customHeight="1" x14ac:dyDescent="0.2"/>
    <row r="52657" ht="15" customHeight="1" x14ac:dyDescent="0.2"/>
    <row r="52658" ht="15" customHeight="1" x14ac:dyDescent="0.2"/>
    <row r="52659" ht="15" customHeight="1" x14ac:dyDescent="0.2"/>
    <row r="52660" ht="15" customHeight="1" x14ac:dyDescent="0.2"/>
    <row r="52661" ht="15" customHeight="1" x14ac:dyDescent="0.2"/>
    <row r="52662" ht="15" customHeight="1" x14ac:dyDescent="0.2"/>
    <row r="52663" ht="15" customHeight="1" x14ac:dyDescent="0.2"/>
    <row r="52664" ht="15" customHeight="1" x14ac:dyDescent="0.2"/>
    <row r="52665" ht="15" customHeight="1" x14ac:dyDescent="0.2"/>
    <row r="52666" ht="15" customHeight="1" x14ac:dyDescent="0.2"/>
    <row r="52667" ht="15" customHeight="1" x14ac:dyDescent="0.2"/>
    <row r="52668" ht="15" customHeight="1" x14ac:dyDescent="0.2"/>
    <row r="52669" ht="15" customHeight="1" x14ac:dyDescent="0.2"/>
    <row r="52670" ht="15" customHeight="1" x14ac:dyDescent="0.2"/>
    <row r="52671" ht="15" customHeight="1" x14ac:dyDescent="0.2"/>
    <row r="52672" ht="15" customHeight="1" x14ac:dyDescent="0.2"/>
    <row r="52673" ht="15" customHeight="1" x14ac:dyDescent="0.2"/>
    <row r="52674" ht="15" customHeight="1" x14ac:dyDescent="0.2"/>
    <row r="52675" ht="15" customHeight="1" x14ac:dyDescent="0.2"/>
    <row r="52676" ht="15" customHeight="1" x14ac:dyDescent="0.2"/>
    <row r="52677" ht="15" customHeight="1" x14ac:dyDescent="0.2"/>
    <row r="52678" ht="15" customHeight="1" x14ac:dyDescent="0.2"/>
    <row r="52679" ht="15" customHeight="1" x14ac:dyDescent="0.2"/>
    <row r="52680" ht="15" customHeight="1" x14ac:dyDescent="0.2"/>
    <row r="52681" ht="15" customHeight="1" x14ac:dyDescent="0.2"/>
    <row r="52682" ht="15" customHeight="1" x14ac:dyDescent="0.2"/>
    <row r="52683" ht="15" customHeight="1" x14ac:dyDescent="0.2"/>
    <row r="52684" ht="15" customHeight="1" x14ac:dyDescent="0.2"/>
    <row r="52685" ht="15" customHeight="1" x14ac:dyDescent="0.2"/>
    <row r="52686" ht="15" customHeight="1" x14ac:dyDescent="0.2"/>
    <row r="52687" ht="15" customHeight="1" x14ac:dyDescent="0.2"/>
    <row r="52688" ht="15" customHeight="1" x14ac:dyDescent="0.2"/>
    <row r="52689" ht="15" customHeight="1" x14ac:dyDescent="0.2"/>
    <row r="52690" ht="15" customHeight="1" x14ac:dyDescent="0.2"/>
    <row r="52691" ht="15" customHeight="1" x14ac:dyDescent="0.2"/>
    <row r="52692" ht="15" customHeight="1" x14ac:dyDescent="0.2"/>
    <row r="52693" ht="15" customHeight="1" x14ac:dyDescent="0.2"/>
    <row r="52694" ht="15" customHeight="1" x14ac:dyDescent="0.2"/>
    <row r="52695" ht="15" customHeight="1" x14ac:dyDescent="0.2"/>
    <row r="52696" ht="15" customHeight="1" x14ac:dyDescent="0.2"/>
    <row r="52697" ht="15" customHeight="1" x14ac:dyDescent="0.2"/>
    <row r="52698" ht="15" customHeight="1" x14ac:dyDescent="0.2"/>
    <row r="52699" ht="15" customHeight="1" x14ac:dyDescent="0.2"/>
    <row r="52700" ht="15" customHeight="1" x14ac:dyDescent="0.2"/>
    <row r="52701" ht="15" customHeight="1" x14ac:dyDescent="0.2"/>
    <row r="52702" ht="15" customHeight="1" x14ac:dyDescent="0.2"/>
    <row r="52703" ht="15" customHeight="1" x14ac:dyDescent="0.2"/>
    <row r="52704" ht="15" customHeight="1" x14ac:dyDescent="0.2"/>
    <row r="52705" ht="15" customHeight="1" x14ac:dyDescent="0.2"/>
    <row r="52706" ht="15" customHeight="1" x14ac:dyDescent="0.2"/>
    <row r="52707" ht="15" customHeight="1" x14ac:dyDescent="0.2"/>
    <row r="52708" ht="15" customHeight="1" x14ac:dyDescent="0.2"/>
    <row r="52709" ht="15" customHeight="1" x14ac:dyDescent="0.2"/>
    <row r="52710" ht="15" customHeight="1" x14ac:dyDescent="0.2"/>
    <row r="52711" ht="15" customHeight="1" x14ac:dyDescent="0.2"/>
    <row r="52712" ht="15" customHeight="1" x14ac:dyDescent="0.2"/>
    <row r="52713" ht="15" customHeight="1" x14ac:dyDescent="0.2"/>
    <row r="52714" ht="15" customHeight="1" x14ac:dyDescent="0.2"/>
    <row r="52715" ht="15" customHeight="1" x14ac:dyDescent="0.2"/>
    <row r="52716" ht="15" customHeight="1" x14ac:dyDescent="0.2"/>
    <row r="52717" ht="15" customHeight="1" x14ac:dyDescent="0.2"/>
    <row r="52718" ht="15" customHeight="1" x14ac:dyDescent="0.2"/>
    <row r="52719" ht="15" customHeight="1" x14ac:dyDescent="0.2"/>
    <row r="52720" ht="15" customHeight="1" x14ac:dyDescent="0.2"/>
    <row r="52721" ht="15" customHeight="1" x14ac:dyDescent="0.2"/>
    <row r="52722" ht="15" customHeight="1" x14ac:dyDescent="0.2"/>
    <row r="52723" ht="15" customHeight="1" x14ac:dyDescent="0.2"/>
    <row r="52724" ht="15" customHeight="1" x14ac:dyDescent="0.2"/>
    <row r="52725" ht="15" customHeight="1" x14ac:dyDescent="0.2"/>
    <row r="52726" ht="15" customHeight="1" x14ac:dyDescent="0.2"/>
    <row r="52727" ht="15" customHeight="1" x14ac:dyDescent="0.2"/>
    <row r="52728" ht="15" customHeight="1" x14ac:dyDescent="0.2"/>
    <row r="52729" ht="15" customHeight="1" x14ac:dyDescent="0.2"/>
    <row r="52730" ht="15" customHeight="1" x14ac:dyDescent="0.2"/>
    <row r="52731" ht="15" customHeight="1" x14ac:dyDescent="0.2"/>
    <row r="52732" ht="15" customHeight="1" x14ac:dyDescent="0.2"/>
    <row r="52733" ht="15" customHeight="1" x14ac:dyDescent="0.2"/>
    <row r="52734" ht="15" customHeight="1" x14ac:dyDescent="0.2"/>
    <row r="52735" ht="15" customHeight="1" x14ac:dyDescent="0.2"/>
    <row r="52736" ht="15" customHeight="1" x14ac:dyDescent="0.2"/>
    <row r="52737" ht="15" customHeight="1" x14ac:dyDescent="0.2"/>
    <row r="52738" ht="15" customHeight="1" x14ac:dyDescent="0.2"/>
    <row r="52739" ht="15" customHeight="1" x14ac:dyDescent="0.2"/>
    <row r="52740" ht="15" customHeight="1" x14ac:dyDescent="0.2"/>
    <row r="52741" ht="15" customHeight="1" x14ac:dyDescent="0.2"/>
    <row r="52742" ht="15" customHeight="1" x14ac:dyDescent="0.2"/>
    <row r="52743" ht="15" customHeight="1" x14ac:dyDescent="0.2"/>
    <row r="52744" ht="15" customHeight="1" x14ac:dyDescent="0.2"/>
    <row r="52745" ht="15" customHeight="1" x14ac:dyDescent="0.2"/>
    <row r="52746" ht="15" customHeight="1" x14ac:dyDescent="0.2"/>
    <row r="52747" ht="15" customHeight="1" x14ac:dyDescent="0.2"/>
    <row r="52748" ht="15" customHeight="1" x14ac:dyDescent="0.2"/>
    <row r="52749" ht="15" customHeight="1" x14ac:dyDescent="0.2"/>
    <row r="52750" ht="15" customHeight="1" x14ac:dyDescent="0.2"/>
    <row r="52751" ht="15" customHeight="1" x14ac:dyDescent="0.2"/>
    <row r="52752" ht="15" customHeight="1" x14ac:dyDescent="0.2"/>
    <row r="52753" ht="15" customHeight="1" x14ac:dyDescent="0.2"/>
    <row r="52754" ht="15" customHeight="1" x14ac:dyDescent="0.2"/>
    <row r="52755" ht="15" customHeight="1" x14ac:dyDescent="0.2"/>
    <row r="52756" ht="15" customHeight="1" x14ac:dyDescent="0.2"/>
    <row r="52757" ht="15" customHeight="1" x14ac:dyDescent="0.2"/>
    <row r="52758" ht="15" customHeight="1" x14ac:dyDescent="0.2"/>
    <row r="52759" ht="15" customHeight="1" x14ac:dyDescent="0.2"/>
    <row r="52760" ht="15" customHeight="1" x14ac:dyDescent="0.2"/>
    <row r="52761" ht="15" customHeight="1" x14ac:dyDescent="0.2"/>
    <row r="52762" ht="15" customHeight="1" x14ac:dyDescent="0.2"/>
    <row r="52763" ht="15" customHeight="1" x14ac:dyDescent="0.2"/>
    <row r="52764" ht="15" customHeight="1" x14ac:dyDescent="0.2"/>
    <row r="52765" ht="15" customHeight="1" x14ac:dyDescent="0.2"/>
    <row r="52766" ht="15" customHeight="1" x14ac:dyDescent="0.2"/>
    <row r="52767" ht="15" customHeight="1" x14ac:dyDescent="0.2"/>
    <row r="52768" ht="15" customHeight="1" x14ac:dyDescent="0.2"/>
    <row r="52769" ht="15" customHeight="1" x14ac:dyDescent="0.2"/>
    <row r="52770" ht="15" customHeight="1" x14ac:dyDescent="0.2"/>
    <row r="52771" ht="15" customHeight="1" x14ac:dyDescent="0.2"/>
    <row r="52772" ht="15" customHeight="1" x14ac:dyDescent="0.2"/>
    <row r="52773" ht="15" customHeight="1" x14ac:dyDescent="0.2"/>
    <row r="52774" ht="15" customHeight="1" x14ac:dyDescent="0.2"/>
    <row r="52775" ht="15" customHeight="1" x14ac:dyDescent="0.2"/>
    <row r="52776" ht="15" customHeight="1" x14ac:dyDescent="0.2"/>
    <row r="52777" ht="15" customHeight="1" x14ac:dyDescent="0.2"/>
    <row r="52778" ht="15" customHeight="1" x14ac:dyDescent="0.2"/>
    <row r="52779" ht="15" customHeight="1" x14ac:dyDescent="0.2"/>
    <row r="52780" ht="15" customHeight="1" x14ac:dyDescent="0.2"/>
    <row r="52781" ht="15" customHeight="1" x14ac:dyDescent="0.2"/>
    <row r="52782" ht="15" customHeight="1" x14ac:dyDescent="0.2"/>
    <row r="52783" ht="15" customHeight="1" x14ac:dyDescent="0.2"/>
    <row r="52784" ht="15" customHeight="1" x14ac:dyDescent="0.2"/>
    <row r="52785" ht="15" customHeight="1" x14ac:dyDescent="0.2"/>
    <row r="52786" ht="15" customHeight="1" x14ac:dyDescent="0.2"/>
    <row r="52787" ht="15" customHeight="1" x14ac:dyDescent="0.2"/>
    <row r="52788" ht="15" customHeight="1" x14ac:dyDescent="0.2"/>
    <row r="52789" ht="15" customHeight="1" x14ac:dyDescent="0.2"/>
    <row r="52790" ht="15" customHeight="1" x14ac:dyDescent="0.2"/>
    <row r="52791" ht="15" customHeight="1" x14ac:dyDescent="0.2"/>
    <row r="52792" ht="15" customHeight="1" x14ac:dyDescent="0.2"/>
    <row r="52793" ht="15" customHeight="1" x14ac:dyDescent="0.2"/>
    <row r="52794" ht="15" customHeight="1" x14ac:dyDescent="0.2"/>
    <row r="52795" ht="15" customHeight="1" x14ac:dyDescent="0.2"/>
    <row r="52796" ht="15" customHeight="1" x14ac:dyDescent="0.2"/>
    <row r="52797" ht="15" customHeight="1" x14ac:dyDescent="0.2"/>
    <row r="52798" ht="15" customHeight="1" x14ac:dyDescent="0.2"/>
    <row r="52799" ht="15" customHeight="1" x14ac:dyDescent="0.2"/>
    <row r="52800" ht="15" customHeight="1" x14ac:dyDescent="0.2"/>
    <row r="52801" ht="15" customHeight="1" x14ac:dyDescent="0.2"/>
    <row r="52802" ht="15" customHeight="1" x14ac:dyDescent="0.2"/>
    <row r="52803" ht="15" customHeight="1" x14ac:dyDescent="0.2"/>
    <row r="52804" ht="15" customHeight="1" x14ac:dyDescent="0.2"/>
    <row r="52805" ht="15" customHeight="1" x14ac:dyDescent="0.2"/>
    <row r="52806" ht="15" customHeight="1" x14ac:dyDescent="0.2"/>
    <row r="52807" ht="15" customHeight="1" x14ac:dyDescent="0.2"/>
    <row r="52808" ht="15" customHeight="1" x14ac:dyDescent="0.2"/>
    <row r="52809" ht="15" customHeight="1" x14ac:dyDescent="0.2"/>
    <row r="52810" ht="15" customHeight="1" x14ac:dyDescent="0.2"/>
    <row r="52811" ht="15" customHeight="1" x14ac:dyDescent="0.2"/>
    <row r="52812" ht="15" customHeight="1" x14ac:dyDescent="0.2"/>
    <row r="52813" ht="15" customHeight="1" x14ac:dyDescent="0.2"/>
    <row r="52814" ht="15" customHeight="1" x14ac:dyDescent="0.2"/>
    <row r="52815" ht="15" customHeight="1" x14ac:dyDescent="0.2"/>
    <row r="52816" ht="15" customHeight="1" x14ac:dyDescent="0.2"/>
    <row r="52817" ht="15" customHeight="1" x14ac:dyDescent="0.2"/>
    <row r="52818" ht="15" customHeight="1" x14ac:dyDescent="0.2"/>
    <row r="52819" ht="15" customHeight="1" x14ac:dyDescent="0.2"/>
    <row r="52820" ht="15" customHeight="1" x14ac:dyDescent="0.2"/>
    <row r="52821" ht="15" customHeight="1" x14ac:dyDescent="0.2"/>
    <row r="52822" ht="15" customHeight="1" x14ac:dyDescent="0.2"/>
    <row r="52823" ht="15" customHeight="1" x14ac:dyDescent="0.2"/>
    <row r="52824" ht="15" customHeight="1" x14ac:dyDescent="0.2"/>
    <row r="52825" ht="15" customHeight="1" x14ac:dyDescent="0.2"/>
    <row r="52826" ht="15" customHeight="1" x14ac:dyDescent="0.2"/>
    <row r="52827" ht="15" customHeight="1" x14ac:dyDescent="0.2"/>
    <row r="52828" ht="15" customHeight="1" x14ac:dyDescent="0.2"/>
    <row r="52829" ht="15" customHeight="1" x14ac:dyDescent="0.2"/>
    <row r="52830" ht="15" customHeight="1" x14ac:dyDescent="0.2"/>
    <row r="52831" ht="15" customHeight="1" x14ac:dyDescent="0.2"/>
    <row r="52832" ht="15" customHeight="1" x14ac:dyDescent="0.2"/>
    <row r="52833" ht="15" customHeight="1" x14ac:dyDescent="0.2"/>
    <row r="52834" ht="15" customHeight="1" x14ac:dyDescent="0.2"/>
    <row r="52835" ht="15" customHeight="1" x14ac:dyDescent="0.2"/>
    <row r="52836" ht="15" customHeight="1" x14ac:dyDescent="0.2"/>
    <row r="52837" ht="15" customHeight="1" x14ac:dyDescent="0.2"/>
    <row r="52838" ht="15" customHeight="1" x14ac:dyDescent="0.2"/>
    <row r="52839" ht="15" customHeight="1" x14ac:dyDescent="0.2"/>
    <row r="52840" ht="15" customHeight="1" x14ac:dyDescent="0.2"/>
    <row r="52841" ht="15" customHeight="1" x14ac:dyDescent="0.2"/>
    <row r="52842" ht="15" customHeight="1" x14ac:dyDescent="0.2"/>
    <row r="52843" ht="15" customHeight="1" x14ac:dyDescent="0.2"/>
    <row r="52844" ht="15" customHeight="1" x14ac:dyDescent="0.2"/>
    <row r="52845" ht="15" customHeight="1" x14ac:dyDescent="0.2"/>
    <row r="52846" ht="15" customHeight="1" x14ac:dyDescent="0.2"/>
    <row r="52847" ht="15" customHeight="1" x14ac:dyDescent="0.2"/>
    <row r="52848" ht="15" customHeight="1" x14ac:dyDescent="0.2"/>
    <row r="52849" ht="15" customHeight="1" x14ac:dyDescent="0.2"/>
    <row r="52850" ht="15" customHeight="1" x14ac:dyDescent="0.2"/>
    <row r="52851" ht="15" customHeight="1" x14ac:dyDescent="0.2"/>
    <row r="52852" ht="15" customHeight="1" x14ac:dyDescent="0.2"/>
    <row r="52853" ht="15" customHeight="1" x14ac:dyDescent="0.2"/>
    <row r="52854" ht="15" customHeight="1" x14ac:dyDescent="0.2"/>
    <row r="52855" ht="15" customHeight="1" x14ac:dyDescent="0.2"/>
    <row r="52856" ht="15" customHeight="1" x14ac:dyDescent="0.2"/>
    <row r="52857" ht="15" customHeight="1" x14ac:dyDescent="0.2"/>
    <row r="52858" ht="15" customHeight="1" x14ac:dyDescent="0.2"/>
    <row r="52859" ht="15" customHeight="1" x14ac:dyDescent="0.2"/>
    <row r="52860" ht="15" customHeight="1" x14ac:dyDescent="0.2"/>
    <row r="52861" ht="15" customHeight="1" x14ac:dyDescent="0.2"/>
    <row r="52862" ht="15" customHeight="1" x14ac:dyDescent="0.2"/>
    <row r="52863" ht="15" customHeight="1" x14ac:dyDescent="0.2"/>
    <row r="52864" ht="15" customHeight="1" x14ac:dyDescent="0.2"/>
    <row r="52865" ht="15" customHeight="1" x14ac:dyDescent="0.2"/>
    <row r="52866" ht="15" customHeight="1" x14ac:dyDescent="0.2"/>
    <row r="52867" ht="15" customHeight="1" x14ac:dyDescent="0.2"/>
    <row r="52868" ht="15" customHeight="1" x14ac:dyDescent="0.2"/>
    <row r="52869" ht="15" customHeight="1" x14ac:dyDescent="0.2"/>
    <row r="52870" ht="15" customHeight="1" x14ac:dyDescent="0.2"/>
    <row r="52871" ht="15" customHeight="1" x14ac:dyDescent="0.2"/>
    <row r="52872" ht="15" customHeight="1" x14ac:dyDescent="0.2"/>
    <row r="52873" ht="15" customHeight="1" x14ac:dyDescent="0.2"/>
    <row r="52874" ht="15" customHeight="1" x14ac:dyDescent="0.2"/>
    <row r="52875" ht="15" customHeight="1" x14ac:dyDescent="0.2"/>
    <row r="52876" ht="15" customHeight="1" x14ac:dyDescent="0.2"/>
    <row r="52877" ht="15" customHeight="1" x14ac:dyDescent="0.2"/>
    <row r="52878" ht="15" customHeight="1" x14ac:dyDescent="0.2"/>
    <row r="52879" ht="15" customHeight="1" x14ac:dyDescent="0.2"/>
    <row r="52880" ht="15" customHeight="1" x14ac:dyDescent="0.2"/>
    <row r="52881" ht="15" customHeight="1" x14ac:dyDescent="0.2"/>
    <row r="52882" ht="15" customHeight="1" x14ac:dyDescent="0.2"/>
    <row r="52883" ht="15" customHeight="1" x14ac:dyDescent="0.2"/>
    <row r="52884" ht="15" customHeight="1" x14ac:dyDescent="0.2"/>
    <row r="52885" ht="15" customHeight="1" x14ac:dyDescent="0.2"/>
    <row r="52886" ht="15" customHeight="1" x14ac:dyDescent="0.2"/>
    <row r="52887" ht="15" customHeight="1" x14ac:dyDescent="0.2"/>
    <row r="52888" ht="15" customHeight="1" x14ac:dyDescent="0.2"/>
    <row r="52889" ht="15" customHeight="1" x14ac:dyDescent="0.2"/>
    <row r="52890" ht="15" customHeight="1" x14ac:dyDescent="0.2"/>
    <row r="52891" ht="15" customHeight="1" x14ac:dyDescent="0.2"/>
    <row r="52892" ht="15" customHeight="1" x14ac:dyDescent="0.2"/>
    <row r="52893" ht="15" customHeight="1" x14ac:dyDescent="0.2"/>
    <row r="52894" ht="15" customHeight="1" x14ac:dyDescent="0.2"/>
    <row r="52895" ht="15" customHeight="1" x14ac:dyDescent="0.2"/>
    <row r="52896" ht="15" customHeight="1" x14ac:dyDescent="0.2"/>
    <row r="52897" ht="15" customHeight="1" x14ac:dyDescent="0.2"/>
    <row r="52898" ht="15" customHeight="1" x14ac:dyDescent="0.2"/>
    <row r="52899" ht="15" customHeight="1" x14ac:dyDescent="0.2"/>
    <row r="52900" ht="15" customHeight="1" x14ac:dyDescent="0.2"/>
    <row r="52901" ht="15" customHeight="1" x14ac:dyDescent="0.2"/>
    <row r="52902" ht="15" customHeight="1" x14ac:dyDescent="0.2"/>
    <row r="52903" ht="15" customHeight="1" x14ac:dyDescent="0.2"/>
    <row r="52904" ht="15" customHeight="1" x14ac:dyDescent="0.2"/>
    <row r="52905" ht="15" customHeight="1" x14ac:dyDescent="0.2"/>
    <row r="52906" ht="15" customHeight="1" x14ac:dyDescent="0.2"/>
    <row r="52907" ht="15" customHeight="1" x14ac:dyDescent="0.2"/>
    <row r="52908" ht="15" customHeight="1" x14ac:dyDescent="0.2"/>
    <row r="52909" ht="15" customHeight="1" x14ac:dyDescent="0.2"/>
    <row r="52910" ht="15" customHeight="1" x14ac:dyDescent="0.2"/>
    <row r="52911" ht="15" customHeight="1" x14ac:dyDescent="0.2"/>
    <row r="52912" ht="15" customHeight="1" x14ac:dyDescent="0.2"/>
    <row r="52913" ht="15" customHeight="1" x14ac:dyDescent="0.2"/>
    <row r="52914" ht="15" customHeight="1" x14ac:dyDescent="0.2"/>
    <row r="52915" ht="15" customHeight="1" x14ac:dyDescent="0.2"/>
    <row r="52916" ht="15" customHeight="1" x14ac:dyDescent="0.2"/>
    <row r="52917" ht="15" customHeight="1" x14ac:dyDescent="0.2"/>
    <row r="52918" ht="15" customHeight="1" x14ac:dyDescent="0.2"/>
    <row r="52919" ht="15" customHeight="1" x14ac:dyDescent="0.2"/>
    <row r="52920" ht="15" customHeight="1" x14ac:dyDescent="0.2"/>
    <row r="52921" ht="15" customHeight="1" x14ac:dyDescent="0.2"/>
    <row r="52922" ht="15" customHeight="1" x14ac:dyDescent="0.2"/>
    <row r="52923" ht="15" customHeight="1" x14ac:dyDescent="0.2"/>
    <row r="52924" ht="15" customHeight="1" x14ac:dyDescent="0.2"/>
    <row r="52925" ht="15" customHeight="1" x14ac:dyDescent="0.2"/>
    <row r="52926" ht="15" customHeight="1" x14ac:dyDescent="0.2"/>
    <row r="52927" ht="15" customHeight="1" x14ac:dyDescent="0.2"/>
    <row r="52928" ht="15" customHeight="1" x14ac:dyDescent="0.2"/>
    <row r="52929" ht="15" customHeight="1" x14ac:dyDescent="0.2"/>
    <row r="52930" ht="15" customHeight="1" x14ac:dyDescent="0.2"/>
    <row r="52931" ht="15" customHeight="1" x14ac:dyDescent="0.2"/>
    <row r="52932" ht="15" customHeight="1" x14ac:dyDescent="0.2"/>
    <row r="52933" ht="15" customHeight="1" x14ac:dyDescent="0.2"/>
    <row r="52934" ht="15" customHeight="1" x14ac:dyDescent="0.2"/>
    <row r="52935" ht="15" customHeight="1" x14ac:dyDescent="0.2"/>
    <row r="52936" ht="15" customHeight="1" x14ac:dyDescent="0.2"/>
    <row r="52937" ht="15" customHeight="1" x14ac:dyDescent="0.2"/>
    <row r="52938" ht="15" customHeight="1" x14ac:dyDescent="0.2"/>
    <row r="52939" ht="15" customHeight="1" x14ac:dyDescent="0.2"/>
    <row r="52940" ht="15" customHeight="1" x14ac:dyDescent="0.2"/>
    <row r="52941" ht="15" customHeight="1" x14ac:dyDescent="0.2"/>
    <row r="52942" ht="15" customHeight="1" x14ac:dyDescent="0.2"/>
    <row r="52943" ht="15" customHeight="1" x14ac:dyDescent="0.2"/>
    <row r="52944" ht="15" customHeight="1" x14ac:dyDescent="0.2"/>
    <row r="52945" ht="15" customHeight="1" x14ac:dyDescent="0.2"/>
    <row r="52946" ht="15" customHeight="1" x14ac:dyDescent="0.2"/>
    <row r="52947" ht="15" customHeight="1" x14ac:dyDescent="0.2"/>
    <row r="52948" ht="15" customHeight="1" x14ac:dyDescent="0.2"/>
    <row r="52949" ht="15" customHeight="1" x14ac:dyDescent="0.2"/>
    <row r="52950" ht="15" customHeight="1" x14ac:dyDescent="0.2"/>
    <row r="52951" ht="15" customHeight="1" x14ac:dyDescent="0.2"/>
    <row r="52952" ht="15" customHeight="1" x14ac:dyDescent="0.2"/>
    <row r="52953" ht="15" customHeight="1" x14ac:dyDescent="0.2"/>
    <row r="52954" ht="15" customHeight="1" x14ac:dyDescent="0.2"/>
    <row r="52955" ht="15" customHeight="1" x14ac:dyDescent="0.2"/>
    <row r="52956" ht="15" customHeight="1" x14ac:dyDescent="0.2"/>
    <row r="52957" ht="15" customHeight="1" x14ac:dyDescent="0.2"/>
    <row r="52958" ht="15" customHeight="1" x14ac:dyDescent="0.2"/>
    <row r="52959" ht="15" customHeight="1" x14ac:dyDescent="0.2"/>
    <row r="52960" ht="15" customHeight="1" x14ac:dyDescent="0.2"/>
    <row r="52961" ht="15" customHeight="1" x14ac:dyDescent="0.2"/>
    <row r="52962" ht="15" customHeight="1" x14ac:dyDescent="0.2"/>
    <row r="52963" ht="15" customHeight="1" x14ac:dyDescent="0.2"/>
    <row r="52964" ht="15" customHeight="1" x14ac:dyDescent="0.2"/>
    <row r="52965" ht="15" customHeight="1" x14ac:dyDescent="0.2"/>
    <row r="52966" ht="15" customHeight="1" x14ac:dyDescent="0.2"/>
    <row r="52967" ht="15" customHeight="1" x14ac:dyDescent="0.2"/>
    <row r="52968" ht="15" customHeight="1" x14ac:dyDescent="0.2"/>
    <row r="52969" ht="15" customHeight="1" x14ac:dyDescent="0.2"/>
    <row r="52970" ht="15" customHeight="1" x14ac:dyDescent="0.2"/>
    <row r="52971" ht="15" customHeight="1" x14ac:dyDescent="0.2"/>
    <row r="52972" ht="15" customHeight="1" x14ac:dyDescent="0.2"/>
    <row r="52973" ht="15" customHeight="1" x14ac:dyDescent="0.2"/>
    <row r="52974" ht="15" customHeight="1" x14ac:dyDescent="0.2"/>
    <row r="52975" ht="15" customHeight="1" x14ac:dyDescent="0.2"/>
    <row r="52976" ht="15" customHeight="1" x14ac:dyDescent="0.2"/>
    <row r="52977" ht="15" customHeight="1" x14ac:dyDescent="0.2"/>
    <row r="52978" ht="15" customHeight="1" x14ac:dyDescent="0.2"/>
    <row r="52979" ht="15" customHeight="1" x14ac:dyDescent="0.2"/>
    <row r="52980" ht="15" customHeight="1" x14ac:dyDescent="0.2"/>
    <row r="52981" ht="15" customHeight="1" x14ac:dyDescent="0.2"/>
    <row r="52982" ht="15" customHeight="1" x14ac:dyDescent="0.2"/>
    <row r="52983" ht="15" customHeight="1" x14ac:dyDescent="0.2"/>
    <row r="52984" ht="15" customHeight="1" x14ac:dyDescent="0.2"/>
    <row r="52985" ht="15" customHeight="1" x14ac:dyDescent="0.2"/>
    <row r="52986" ht="15" customHeight="1" x14ac:dyDescent="0.2"/>
    <row r="52987" ht="15" customHeight="1" x14ac:dyDescent="0.2"/>
    <row r="52988" ht="15" customHeight="1" x14ac:dyDescent="0.2"/>
    <row r="52989" ht="15" customHeight="1" x14ac:dyDescent="0.2"/>
    <row r="52990" ht="15" customHeight="1" x14ac:dyDescent="0.2"/>
    <row r="52991" ht="15" customHeight="1" x14ac:dyDescent="0.2"/>
    <row r="52992" ht="15" customHeight="1" x14ac:dyDescent="0.2"/>
    <row r="52993" ht="15" customHeight="1" x14ac:dyDescent="0.2"/>
    <row r="52994" ht="15" customHeight="1" x14ac:dyDescent="0.2"/>
    <row r="52995" ht="15" customHeight="1" x14ac:dyDescent="0.2"/>
    <row r="52996" ht="15" customHeight="1" x14ac:dyDescent="0.2"/>
    <row r="52997" ht="15" customHeight="1" x14ac:dyDescent="0.2"/>
    <row r="52998" ht="15" customHeight="1" x14ac:dyDescent="0.2"/>
    <row r="52999" ht="15" customHeight="1" x14ac:dyDescent="0.2"/>
    <row r="53000" ht="15" customHeight="1" x14ac:dyDescent="0.2"/>
    <row r="53001" ht="15" customHeight="1" x14ac:dyDescent="0.2"/>
    <row r="53002" ht="15" customHeight="1" x14ac:dyDescent="0.2"/>
    <row r="53003" ht="15" customHeight="1" x14ac:dyDescent="0.2"/>
    <row r="53004" ht="15" customHeight="1" x14ac:dyDescent="0.2"/>
    <row r="53005" ht="15" customHeight="1" x14ac:dyDescent="0.2"/>
    <row r="53006" ht="15" customHeight="1" x14ac:dyDescent="0.2"/>
    <row r="53007" ht="15" customHeight="1" x14ac:dyDescent="0.2"/>
    <row r="53008" ht="15" customHeight="1" x14ac:dyDescent="0.2"/>
    <row r="53009" ht="15" customHeight="1" x14ac:dyDescent="0.2"/>
    <row r="53010" ht="15" customHeight="1" x14ac:dyDescent="0.2"/>
    <row r="53011" ht="15" customHeight="1" x14ac:dyDescent="0.2"/>
    <row r="53012" ht="15" customHeight="1" x14ac:dyDescent="0.2"/>
    <row r="53013" ht="15" customHeight="1" x14ac:dyDescent="0.2"/>
    <row r="53014" ht="15" customHeight="1" x14ac:dyDescent="0.2"/>
    <row r="53015" ht="15" customHeight="1" x14ac:dyDescent="0.2"/>
    <row r="53016" ht="15" customHeight="1" x14ac:dyDescent="0.2"/>
    <row r="53017" ht="15" customHeight="1" x14ac:dyDescent="0.2"/>
    <row r="53018" ht="15" customHeight="1" x14ac:dyDescent="0.2"/>
    <row r="53019" ht="15" customHeight="1" x14ac:dyDescent="0.2"/>
    <row r="53020" ht="15" customHeight="1" x14ac:dyDescent="0.2"/>
    <row r="53021" ht="15" customHeight="1" x14ac:dyDescent="0.2"/>
    <row r="53022" ht="15" customHeight="1" x14ac:dyDescent="0.2"/>
    <row r="53023" ht="15" customHeight="1" x14ac:dyDescent="0.2"/>
    <row r="53024" ht="15" customHeight="1" x14ac:dyDescent="0.2"/>
    <row r="53025" ht="15" customHeight="1" x14ac:dyDescent="0.2"/>
    <row r="53026" ht="15" customHeight="1" x14ac:dyDescent="0.2"/>
    <row r="53027" ht="15" customHeight="1" x14ac:dyDescent="0.2"/>
    <row r="53028" ht="15" customHeight="1" x14ac:dyDescent="0.2"/>
    <row r="53029" ht="15" customHeight="1" x14ac:dyDescent="0.2"/>
    <row r="53030" ht="15" customHeight="1" x14ac:dyDescent="0.2"/>
    <row r="53031" ht="15" customHeight="1" x14ac:dyDescent="0.2"/>
    <row r="53032" ht="15" customHeight="1" x14ac:dyDescent="0.2"/>
    <row r="53033" ht="15" customHeight="1" x14ac:dyDescent="0.2"/>
    <row r="53034" ht="15" customHeight="1" x14ac:dyDescent="0.2"/>
    <row r="53035" ht="15" customHeight="1" x14ac:dyDescent="0.2"/>
    <row r="53036" ht="15" customHeight="1" x14ac:dyDescent="0.2"/>
    <row r="53037" ht="15" customHeight="1" x14ac:dyDescent="0.2"/>
    <row r="53038" ht="15" customHeight="1" x14ac:dyDescent="0.2"/>
    <row r="53039" ht="15" customHeight="1" x14ac:dyDescent="0.2"/>
    <row r="53040" ht="15" customHeight="1" x14ac:dyDescent="0.2"/>
    <row r="53041" ht="15" customHeight="1" x14ac:dyDescent="0.2"/>
    <row r="53042" ht="15" customHeight="1" x14ac:dyDescent="0.2"/>
    <row r="53043" ht="15" customHeight="1" x14ac:dyDescent="0.2"/>
    <row r="53044" ht="15" customHeight="1" x14ac:dyDescent="0.2"/>
    <row r="53045" ht="15" customHeight="1" x14ac:dyDescent="0.2"/>
    <row r="53046" ht="15" customHeight="1" x14ac:dyDescent="0.2"/>
    <row r="53047" ht="15" customHeight="1" x14ac:dyDescent="0.2"/>
    <row r="53048" ht="15" customHeight="1" x14ac:dyDescent="0.2"/>
    <row r="53049" ht="15" customHeight="1" x14ac:dyDescent="0.2"/>
    <row r="53050" ht="15" customHeight="1" x14ac:dyDescent="0.2"/>
    <row r="53051" ht="15" customHeight="1" x14ac:dyDescent="0.2"/>
    <row r="53052" ht="15" customHeight="1" x14ac:dyDescent="0.2"/>
    <row r="53053" ht="15" customHeight="1" x14ac:dyDescent="0.2"/>
    <row r="53054" ht="15" customHeight="1" x14ac:dyDescent="0.2"/>
    <row r="53055" ht="15" customHeight="1" x14ac:dyDescent="0.2"/>
    <row r="53056" ht="15" customHeight="1" x14ac:dyDescent="0.2"/>
    <row r="53057" ht="15" customHeight="1" x14ac:dyDescent="0.2"/>
    <row r="53058" ht="15" customHeight="1" x14ac:dyDescent="0.2"/>
    <row r="53059" ht="15" customHeight="1" x14ac:dyDescent="0.2"/>
    <row r="53060" ht="15" customHeight="1" x14ac:dyDescent="0.2"/>
    <row r="53061" ht="15" customHeight="1" x14ac:dyDescent="0.2"/>
    <row r="53062" ht="15" customHeight="1" x14ac:dyDescent="0.2"/>
    <row r="53063" ht="15" customHeight="1" x14ac:dyDescent="0.2"/>
    <row r="53064" ht="15" customHeight="1" x14ac:dyDescent="0.2"/>
    <row r="53065" ht="15" customHeight="1" x14ac:dyDescent="0.2"/>
    <row r="53066" ht="15" customHeight="1" x14ac:dyDescent="0.2"/>
    <row r="53067" ht="15" customHeight="1" x14ac:dyDescent="0.2"/>
    <row r="53068" ht="15" customHeight="1" x14ac:dyDescent="0.2"/>
    <row r="53069" ht="15" customHeight="1" x14ac:dyDescent="0.2"/>
    <row r="53070" ht="15" customHeight="1" x14ac:dyDescent="0.2"/>
    <row r="53071" ht="15" customHeight="1" x14ac:dyDescent="0.2"/>
    <row r="53072" ht="15" customHeight="1" x14ac:dyDescent="0.2"/>
    <row r="53073" ht="15" customHeight="1" x14ac:dyDescent="0.2"/>
    <row r="53074" ht="15" customHeight="1" x14ac:dyDescent="0.2"/>
    <row r="53075" ht="15" customHeight="1" x14ac:dyDescent="0.2"/>
    <row r="53076" ht="15" customHeight="1" x14ac:dyDescent="0.2"/>
    <row r="53077" ht="15" customHeight="1" x14ac:dyDescent="0.2"/>
    <row r="53078" ht="15" customHeight="1" x14ac:dyDescent="0.2"/>
    <row r="53079" ht="15" customHeight="1" x14ac:dyDescent="0.2"/>
    <row r="53080" ht="15" customHeight="1" x14ac:dyDescent="0.2"/>
    <row r="53081" ht="15" customHeight="1" x14ac:dyDescent="0.2"/>
    <row r="53082" ht="15" customHeight="1" x14ac:dyDescent="0.2"/>
    <row r="53083" ht="15" customHeight="1" x14ac:dyDescent="0.2"/>
    <row r="53084" ht="15" customHeight="1" x14ac:dyDescent="0.2"/>
    <row r="53085" ht="15" customHeight="1" x14ac:dyDescent="0.2"/>
    <row r="53086" ht="15" customHeight="1" x14ac:dyDescent="0.2"/>
    <row r="53087" ht="15" customHeight="1" x14ac:dyDescent="0.2"/>
    <row r="53088" ht="15" customHeight="1" x14ac:dyDescent="0.2"/>
    <row r="53089" ht="15" customHeight="1" x14ac:dyDescent="0.2"/>
    <row r="53090" ht="15" customHeight="1" x14ac:dyDescent="0.2"/>
    <row r="53091" ht="15" customHeight="1" x14ac:dyDescent="0.2"/>
    <row r="53092" ht="15" customHeight="1" x14ac:dyDescent="0.2"/>
    <row r="53093" ht="15" customHeight="1" x14ac:dyDescent="0.2"/>
    <row r="53094" ht="15" customHeight="1" x14ac:dyDescent="0.2"/>
    <row r="53095" ht="15" customHeight="1" x14ac:dyDescent="0.2"/>
    <row r="53096" ht="15" customHeight="1" x14ac:dyDescent="0.2"/>
    <row r="53097" ht="15" customHeight="1" x14ac:dyDescent="0.2"/>
    <row r="53098" ht="15" customHeight="1" x14ac:dyDescent="0.2"/>
    <row r="53099" ht="15" customHeight="1" x14ac:dyDescent="0.2"/>
    <row r="53100" ht="15" customHeight="1" x14ac:dyDescent="0.2"/>
    <row r="53101" ht="15" customHeight="1" x14ac:dyDescent="0.2"/>
    <row r="53102" ht="15" customHeight="1" x14ac:dyDescent="0.2"/>
    <row r="53103" ht="15" customHeight="1" x14ac:dyDescent="0.2"/>
    <row r="53104" ht="15" customHeight="1" x14ac:dyDescent="0.2"/>
    <row r="53105" ht="15" customHeight="1" x14ac:dyDescent="0.2"/>
    <row r="53106" ht="15" customHeight="1" x14ac:dyDescent="0.2"/>
    <row r="53107" ht="15" customHeight="1" x14ac:dyDescent="0.2"/>
    <row r="53108" ht="15" customHeight="1" x14ac:dyDescent="0.2"/>
    <row r="53109" ht="15" customHeight="1" x14ac:dyDescent="0.2"/>
    <row r="53110" ht="15" customHeight="1" x14ac:dyDescent="0.2"/>
    <row r="53111" ht="15" customHeight="1" x14ac:dyDescent="0.2"/>
    <row r="53112" ht="15" customHeight="1" x14ac:dyDescent="0.2"/>
    <row r="53113" ht="15" customHeight="1" x14ac:dyDescent="0.2"/>
    <row r="53114" ht="15" customHeight="1" x14ac:dyDescent="0.2"/>
    <row r="53115" ht="15" customHeight="1" x14ac:dyDescent="0.2"/>
    <row r="53116" ht="15" customHeight="1" x14ac:dyDescent="0.2"/>
    <row r="53117" ht="15" customHeight="1" x14ac:dyDescent="0.2"/>
    <row r="53118" ht="15" customHeight="1" x14ac:dyDescent="0.2"/>
    <row r="53119" ht="15" customHeight="1" x14ac:dyDescent="0.2"/>
    <row r="53120" ht="15" customHeight="1" x14ac:dyDescent="0.2"/>
    <row r="53121" ht="15" customHeight="1" x14ac:dyDescent="0.2"/>
    <row r="53122" ht="15" customHeight="1" x14ac:dyDescent="0.2"/>
    <row r="53123" ht="15" customHeight="1" x14ac:dyDescent="0.2"/>
    <row r="53124" ht="15" customHeight="1" x14ac:dyDescent="0.2"/>
    <row r="53125" ht="15" customHeight="1" x14ac:dyDescent="0.2"/>
    <row r="53126" ht="15" customHeight="1" x14ac:dyDescent="0.2"/>
    <row r="53127" ht="15" customHeight="1" x14ac:dyDescent="0.2"/>
    <row r="53128" ht="15" customHeight="1" x14ac:dyDescent="0.2"/>
    <row r="53129" ht="15" customHeight="1" x14ac:dyDescent="0.2"/>
    <row r="53130" ht="15" customHeight="1" x14ac:dyDescent="0.2"/>
    <row r="53131" ht="15" customHeight="1" x14ac:dyDescent="0.2"/>
    <row r="53132" ht="15" customHeight="1" x14ac:dyDescent="0.2"/>
    <row r="53133" ht="15" customHeight="1" x14ac:dyDescent="0.2"/>
    <row r="53134" ht="15" customHeight="1" x14ac:dyDescent="0.2"/>
    <row r="53135" ht="15" customHeight="1" x14ac:dyDescent="0.2"/>
    <row r="53136" ht="15" customHeight="1" x14ac:dyDescent="0.2"/>
    <row r="53137" ht="15" customHeight="1" x14ac:dyDescent="0.2"/>
    <row r="53138" ht="15" customHeight="1" x14ac:dyDescent="0.2"/>
    <row r="53139" ht="15" customHeight="1" x14ac:dyDescent="0.2"/>
    <row r="53140" ht="15" customHeight="1" x14ac:dyDescent="0.2"/>
    <row r="53141" ht="15" customHeight="1" x14ac:dyDescent="0.2"/>
    <row r="53142" ht="15" customHeight="1" x14ac:dyDescent="0.2"/>
    <row r="53143" ht="15" customHeight="1" x14ac:dyDescent="0.2"/>
    <row r="53144" ht="15" customHeight="1" x14ac:dyDescent="0.2"/>
    <row r="53145" ht="15" customHeight="1" x14ac:dyDescent="0.2"/>
    <row r="53146" ht="15" customHeight="1" x14ac:dyDescent="0.2"/>
    <row r="53147" ht="15" customHeight="1" x14ac:dyDescent="0.2"/>
    <row r="53148" ht="15" customHeight="1" x14ac:dyDescent="0.2"/>
    <row r="53149" ht="15" customHeight="1" x14ac:dyDescent="0.2"/>
    <row r="53150" ht="15" customHeight="1" x14ac:dyDescent="0.2"/>
    <row r="53151" ht="15" customHeight="1" x14ac:dyDescent="0.2"/>
    <row r="53152" ht="15" customHeight="1" x14ac:dyDescent="0.2"/>
    <row r="53153" ht="15" customHeight="1" x14ac:dyDescent="0.2"/>
    <row r="53154" ht="15" customHeight="1" x14ac:dyDescent="0.2"/>
    <row r="53155" ht="15" customHeight="1" x14ac:dyDescent="0.2"/>
    <row r="53156" ht="15" customHeight="1" x14ac:dyDescent="0.2"/>
    <row r="53157" ht="15" customHeight="1" x14ac:dyDescent="0.2"/>
    <row r="53158" ht="15" customHeight="1" x14ac:dyDescent="0.2"/>
    <row r="53159" ht="15" customHeight="1" x14ac:dyDescent="0.2"/>
    <row r="53160" ht="15" customHeight="1" x14ac:dyDescent="0.2"/>
    <row r="53161" ht="15" customHeight="1" x14ac:dyDescent="0.2"/>
    <row r="53162" ht="15" customHeight="1" x14ac:dyDescent="0.2"/>
    <row r="53163" ht="15" customHeight="1" x14ac:dyDescent="0.2"/>
    <row r="53164" ht="15" customHeight="1" x14ac:dyDescent="0.2"/>
    <row r="53165" ht="15" customHeight="1" x14ac:dyDescent="0.2"/>
    <row r="53166" ht="15" customHeight="1" x14ac:dyDescent="0.2"/>
    <row r="53167" ht="15" customHeight="1" x14ac:dyDescent="0.2"/>
    <row r="53168" ht="15" customHeight="1" x14ac:dyDescent="0.2"/>
    <row r="53169" ht="15" customHeight="1" x14ac:dyDescent="0.2"/>
    <row r="53170" ht="15" customHeight="1" x14ac:dyDescent="0.2"/>
    <row r="53171" ht="15" customHeight="1" x14ac:dyDescent="0.2"/>
    <row r="53172" ht="15" customHeight="1" x14ac:dyDescent="0.2"/>
    <row r="53173" ht="15" customHeight="1" x14ac:dyDescent="0.2"/>
    <row r="53174" ht="15" customHeight="1" x14ac:dyDescent="0.2"/>
    <row r="53175" ht="15" customHeight="1" x14ac:dyDescent="0.2"/>
    <row r="53176" ht="15" customHeight="1" x14ac:dyDescent="0.2"/>
    <row r="53177" ht="15" customHeight="1" x14ac:dyDescent="0.2"/>
    <row r="53178" ht="15" customHeight="1" x14ac:dyDescent="0.2"/>
    <row r="53179" ht="15" customHeight="1" x14ac:dyDescent="0.2"/>
    <row r="53180" ht="15" customHeight="1" x14ac:dyDescent="0.2"/>
    <row r="53181" ht="15" customHeight="1" x14ac:dyDescent="0.2"/>
    <row r="53182" ht="15" customHeight="1" x14ac:dyDescent="0.2"/>
    <row r="53183" ht="15" customHeight="1" x14ac:dyDescent="0.2"/>
    <row r="53184" ht="15" customHeight="1" x14ac:dyDescent="0.2"/>
    <row r="53185" ht="15" customHeight="1" x14ac:dyDescent="0.2"/>
    <row r="53186" ht="15" customHeight="1" x14ac:dyDescent="0.2"/>
    <row r="53187" ht="15" customHeight="1" x14ac:dyDescent="0.2"/>
    <row r="53188" ht="15" customHeight="1" x14ac:dyDescent="0.2"/>
    <row r="53189" ht="15" customHeight="1" x14ac:dyDescent="0.2"/>
    <row r="53190" ht="15" customHeight="1" x14ac:dyDescent="0.2"/>
    <row r="53191" ht="15" customHeight="1" x14ac:dyDescent="0.2"/>
    <row r="53192" ht="15" customHeight="1" x14ac:dyDescent="0.2"/>
    <row r="53193" ht="15" customHeight="1" x14ac:dyDescent="0.2"/>
    <row r="53194" ht="15" customHeight="1" x14ac:dyDescent="0.2"/>
    <row r="53195" ht="15" customHeight="1" x14ac:dyDescent="0.2"/>
    <row r="53196" ht="15" customHeight="1" x14ac:dyDescent="0.2"/>
    <row r="53197" ht="15" customHeight="1" x14ac:dyDescent="0.2"/>
    <row r="53198" ht="15" customHeight="1" x14ac:dyDescent="0.2"/>
    <row r="53199" ht="15" customHeight="1" x14ac:dyDescent="0.2"/>
    <row r="53200" ht="15" customHeight="1" x14ac:dyDescent="0.2"/>
    <row r="53201" ht="15" customHeight="1" x14ac:dyDescent="0.2"/>
    <row r="53202" ht="15" customHeight="1" x14ac:dyDescent="0.2"/>
    <row r="53203" ht="15" customHeight="1" x14ac:dyDescent="0.2"/>
    <row r="53204" ht="15" customHeight="1" x14ac:dyDescent="0.2"/>
    <row r="53205" ht="15" customHeight="1" x14ac:dyDescent="0.2"/>
    <row r="53206" ht="15" customHeight="1" x14ac:dyDescent="0.2"/>
    <row r="53207" ht="15" customHeight="1" x14ac:dyDescent="0.2"/>
    <row r="53208" ht="15" customHeight="1" x14ac:dyDescent="0.2"/>
    <row r="53209" ht="15" customHeight="1" x14ac:dyDescent="0.2"/>
    <row r="53210" ht="15" customHeight="1" x14ac:dyDescent="0.2"/>
    <row r="53211" ht="15" customHeight="1" x14ac:dyDescent="0.2"/>
    <row r="53212" ht="15" customHeight="1" x14ac:dyDescent="0.2"/>
    <row r="53213" ht="15" customHeight="1" x14ac:dyDescent="0.2"/>
    <row r="53214" ht="15" customHeight="1" x14ac:dyDescent="0.2"/>
    <row r="53215" ht="15" customHeight="1" x14ac:dyDescent="0.2"/>
    <row r="53216" ht="15" customHeight="1" x14ac:dyDescent="0.2"/>
    <row r="53217" ht="15" customHeight="1" x14ac:dyDescent="0.2"/>
    <row r="53218" ht="15" customHeight="1" x14ac:dyDescent="0.2"/>
    <row r="53219" ht="15" customHeight="1" x14ac:dyDescent="0.2"/>
    <row r="53220" ht="15" customHeight="1" x14ac:dyDescent="0.2"/>
    <row r="53221" ht="15" customHeight="1" x14ac:dyDescent="0.2"/>
    <row r="53222" ht="15" customHeight="1" x14ac:dyDescent="0.2"/>
    <row r="53223" ht="15" customHeight="1" x14ac:dyDescent="0.2"/>
    <row r="53224" ht="15" customHeight="1" x14ac:dyDescent="0.2"/>
    <row r="53225" ht="15" customHeight="1" x14ac:dyDescent="0.2"/>
    <row r="53226" ht="15" customHeight="1" x14ac:dyDescent="0.2"/>
    <row r="53227" ht="15" customHeight="1" x14ac:dyDescent="0.2"/>
    <row r="53228" ht="15" customHeight="1" x14ac:dyDescent="0.2"/>
    <row r="53229" ht="15" customHeight="1" x14ac:dyDescent="0.2"/>
    <row r="53230" ht="15" customHeight="1" x14ac:dyDescent="0.2"/>
    <row r="53231" ht="15" customHeight="1" x14ac:dyDescent="0.2"/>
    <row r="53232" ht="15" customHeight="1" x14ac:dyDescent="0.2"/>
    <row r="53233" ht="15" customHeight="1" x14ac:dyDescent="0.2"/>
    <row r="53234" ht="15" customHeight="1" x14ac:dyDescent="0.2"/>
    <row r="53235" ht="15" customHeight="1" x14ac:dyDescent="0.2"/>
    <row r="53236" ht="15" customHeight="1" x14ac:dyDescent="0.2"/>
    <row r="53237" ht="15" customHeight="1" x14ac:dyDescent="0.2"/>
    <row r="53238" ht="15" customHeight="1" x14ac:dyDescent="0.2"/>
    <row r="53239" ht="15" customHeight="1" x14ac:dyDescent="0.2"/>
    <row r="53240" ht="15" customHeight="1" x14ac:dyDescent="0.2"/>
    <row r="53241" ht="15" customHeight="1" x14ac:dyDescent="0.2"/>
    <row r="53242" ht="15" customHeight="1" x14ac:dyDescent="0.2"/>
    <row r="53243" ht="15" customHeight="1" x14ac:dyDescent="0.2"/>
    <row r="53244" ht="15" customHeight="1" x14ac:dyDescent="0.2"/>
    <row r="53245" ht="15" customHeight="1" x14ac:dyDescent="0.2"/>
    <row r="53246" ht="15" customHeight="1" x14ac:dyDescent="0.2"/>
    <row r="53247" ht="15" customHeight="1" x14ac:dyDescent="0.2"/>
    <row r="53248" ht="15" customHeight="1" x14ac:dyDescent="0.2"/>
    <row r="53249" ht="15" customHeight="1" x14ac:dyDescent="0.2"/>
    <row r="53250" ht="15" customHeight="1" x14ac:dyDescent="0.2"/>
    <row r="53251" ht="15" customHeight="1" x14ac:dyDescent="0.2"/>
    <row r="53252" ht="15" customHeight="1" x14ac:dyDescent="0.2"/>
    <row r="53253" ht="15" customHeight="1" x14ac:dyDescent="0.2"/>
    <row r="53254" ht="15" customHeight="1" x14ac:dyDescent="0.2"/>
    <row r="53255" ht="15" customHeight="1" x14ac:dyDescent="0.2"/>
    <row r="53256" ht="15" customHeight="1" x14ac:dyDescent="0.2"/>
    <row r="53257" ht="15" customHeight="1" x14ac:dyDescent="0.2"/>
    <row r="53258" ht="15" customHeight="1" x14ac:dyDescent="0.2"/>
    <row r="53259" ht="15" customHeight="1" x14ac:dyDescent="0.2"/>
    <row r="53260" ht="15" customHeight="1" x14ac:dyDescent="0.2"/>
    <row r="53261" ht="15" customHeight="1" x14ac:dyDescent="0.2"/>
    <row r="53262" ht="15" customHeight="1" x14ac:dyDescent="0.2"/>
    <row r="53263" ht="15" customHeight="1" x14ac:dyDescent="0.2"/>
    <row r="53264" ht="15" customHeight="1" x14ac:dyDescent="0.2"/>
    <row r="53265" ht="15" customHeight="1" x14ac:dyDescent="0.2"/>
    <row r="53266" ht="15" customHeight="1" x14ac:dyDescent="0.2"/>
    <row r="53267" ht="15" customHeight="1" x14ac:dyDescent="0.2"/>
    <row r="53268" ht="15" customHeight="1" x14ac:dyDescent="0.2"/>
    <row r="53269" ht="15" customHeight="1" x14ac:dyDescent="0.2"/>
    <row r="53270" ht="15" customHeight="1" x14ac:dyDescent="0.2"/>
    <row r="53271" ht="15" customHeight="1" x14ac:dyDescent="0.2"/>
    <row r="53272" ht="15" customHeight="1" x14ac:dyDescent="0.2"/>
    <row r="53273" ht="15" customHeight="1" x14ac:dyDescent="0.2"/>
    <row r="53274" ht="15" customHeight="1" x14ac:dyDescent="0.2"/>
    <row r="53275" ht="15" customHeight="1" x14ac:dyDescent="0.2"/>
    <row r="53276" ht="15" customHeight="1" x14ac:dyDescent="0.2"/>
    <row r="53277" ht="15" customHeight="1" x14ac:dyDescent="0.2"/>
    <row r="53278" ht="15" customHeight="1" x14ac:dyDescent="0.2"/>
    <row r="53279" ht="15" customHeight="1" x14ac:dyDescent="0.2"/>
    <row r="53280" ht="15" customHeight="1" x14ac:dyDescent="0.2"/>
    <row r="53281" ht="15" customHeight="1" x14ac:dyDescent="0.2"/>
    <row r="53282" ht="15" customHeight="1" x14ac:dyDescent="0.2"/>
    <row r="53283" ht="15" customHeight="1" x14ac:dyDescent="0.2"/>
    <row r="53284" ht="15" customHeight="1" x14ac:dyDescent="0.2"/>
    <row r="53285" ht="15" customHeight="1" x14ac:dyDescent="0.2"/>
    <row r="53286" ht="15" customHeight="1" x14ac:dyDescent="0.2"/>
    <row r="53287" ht="15" customHeight="1" x14ac:dyDescent="0.2"/>
    <row r="53288" ht="15" customHeight="1" x14ac:dyDescent="0.2"/>
    <row r="53289" ht="15" customHeight="1" x14ac:dyDescent="0.2"/>
    <row r="53290" ht="15" customHeight="1" x14ac:dyDescent="0.2"/>
    <row r="53291" ht="15" customHeight="1" x14ac:dyDescent="0.2"/>
    <row r="53292" ht="15" customHeight="1" x14ac:dyDescent="0.2"/>
    <row r="53293" ht="15" customHeight="1" x14ac:dyDescent="0.2"/>
    <row r="53294" ht="15" customHeight="1" x14ac:dyDescent="0.2"/>
    <row r="53295" ht="15" customHeight="1" x14ac:dyDescent="0.2"/>
    <row r="53296" ht="15" customHeight="1" x14ac:dyDescent="0.2"/>
    <row r="53297" ht="15" customHeight="1" x14ac:dyDescent="0.2"/>
    <row r="53298" ht="15" customHeight="1" x14ac:dyDescent="0.2"/>
    <row r="53299" ht="15" customHeight="1" x14ac:dyDescent="0.2"/>
    <row r="53300" ht="15" customHeight="1" x14ac:dyDescent="0.2"/>
    <row r="53301" ht="15" customHeight="1" x14ac:dyDescent="0.2"/>
    <row r="53302" ht="15" customHeight="1" x14ac:dyDescent="0.2"/>
    <row r="53303" ht="15" customHeight="1" x14ac:dyDescent="0.2"/>
    <row r="53304" ht="15" customHeight="1" x14ac:dyDescent="0.2"/>
    <row r="53305" ht="15" customHeight="1" x14ac:dyDescent="0.2"/>
    <row r="53306" ht="15" customHeight="1" x14ac:dyDescent="0.2"/>
    <row r="53307" ht="15" customHeight="1" x14ac:dyDescent="0.2"/>
    <row r="53308" ht="15" customHeight="1" x14ac:dyDescent="0.2"/>
    <row r="53309" ht="15" customHeight="1" x14ac:dyDescent="0.2"/>
    <row r="53310" ht="15" customHeight="1" x14ac:dyDescent="0.2"/>
    <row r="53311" ht="15" customHeight="1" x14ac:dyDescent="0.2"/>
    <row r="53312" ht="15" customHeight="1" x14ac:dyDescent="0.2"/>
    <row r="53313" ht="15" customHeight="1" x14ac:dyDescent="0.2"/>
    <row r="53314" ht="15" customHeight="1" x14ac:dyDescent="0.2"/>
    <row r="53315" ht="15" customHeight="1" x14ac:dyDescent="0.2"/>
    <row r="53316" ht="15" customHeight="1" x14ac:dyDescent="0.2"/>
    <row r="53317" ht="15" customHeight="1" x14ac:dyDescent="0.2"/>
    <row r="53318" ht="15" customHeight="1" x14ac:dyDescent="0.2"/>
    <row r="53319" ht="15" customHeight="1" x14ac:dyDescent="0.2"/>
    <row r="53320" ht="15" customHeight="1" x14ac:dyDescent="0.2"/>
    <row r="53321" ht="15" customHeight="1" x14ac:dyDescent="0.2"/>
    <row r="53322" ht="15" customHeight="1" x14ac:dyDescent="0.2"/>
    <row r="53323" ht="15" customHeight="1" x14ac:dyDescent="0.2"/>
    <row r="53324" ht="15" customHeight="1" x14ac:dyDescent="0.2"/>
    <row r="53325" ht="15" customHeight="1" x14ac:dyDescent="0.2"/>
    <row r="53326" ht="15" customHeight="1" x14ac:dyDescent="0.2"/>
    <row r="53327" ht="15" customHeight="1" x14ac:dyDescent="0.2"/>
    <row r="53328" ht="15" customHeight="1" x14ac:dyDescent="0.2"/>
    <row r="53329" ht="15" customHeight="1" x14ac:dyDescent="0.2"/>
    <row r="53330" ht="15" customHeight="1" x14ac:dyDescent="0.2"/>
    <row r="53331" ht="15" customHeight="1" x14ac:dyDescent="0.2"/>
    <row r="53332" ht="15" customHeight="1" x14ac:dyDescent="0.2"/>
    <row r="53333" ht="15" customHeight="1" x14ac:dyDescent="0.2"/>
    <row r="53334" ht="15" customHeight="1" x14ac:dyDescent="0.2"/>
    <row r="53335" ht="15" customHeight="1" x14ac:dyDescent="0.2"/>
    <row r="53336" ht="15" customHeight="1" x14ac:dyDescent="0.2"/>
    <row r="53337" ht="15" customHeight="1" x14ac:dyDescent="0.2"/>
    <row r="53338" ht="15" customHeight="1" x14ac:dyDescent="0.2"/>
    <row r="53339" ht="15" customHeight="1" x14ac:dyDescent="0.2"/>
    <row r="53340" ht="15" customHeight="1" x14ac:dyDescent="0.2"/>
    <row r="53341" ht="15" customHeight="1" x14ac:dyDescent="0.2"/>
    <row r="53342" ht="15" customHeight="1" x14ac:dyDescent="0.2"/>
    <row r="53343" ht="15" customHeight="1" x14ac:dyDescent="0.2"/>
    <row r="53344" ht="15" customHeight="1" x14ac:dyDescent="0.2"/>
    <row r="53345" ht="15" customHeight="1" x14ac:dyDescent="0.2"/>
    <row r="53346" ht="15" customHeight="1" x14ac:dyDescent="0.2"/>
    <row r="53347" ht="15" customHeight="1" x14ac:dyDescent="0.2"/>
    <row r="53348" ht="15" customHeight="1" x14ac:dyDescent="0.2"/>
    <row r="53349" ht="15" customHeight="1" x14ac:dyDescent="0.2"/>
    <row r="53350" ht="15" customHeight="1" x14ac:dyDescent="0.2"/>
    <row r="53351" ht="15" customHeight="1" x14ac:dyDescent="0.2"/>
    <row r="53352" ht="15" customHeight="1" x14ac:dyDescent="0.2"/>
    <row r="53353" ht="15" customHeight="1" x14ac:dyDescent="0.2"/>
    <row r="53354" ht="15" customHeight="1" x14ac:dyDescent="0.2"/>
    <row r="53355" ht="15" customHeight="1" x14ac:dyDescent="0.2"/>
    <row r="53356" ht="15" customHeight="1" x14ac:dyDescent="0.2"/>
    <row r="53357" ht="15" customHeight="1" x14ac:dyDescent="0.2"/>
    <row r="53358" ht="15" customHeight="1" x14ac:dyDescent="0.2"/>
    <row r="53359" ht="15" customHeight="1" x14ac:dyDescent="0.2"/>
    <row r="53360" ht="15" customHeight="1" x14ac:dyDescent="0.2"/>
    <row r="53361" ht="15" customHeight="1" x14ac:dyDescent="0.2"/>
    <row r="53362" ht="15" customHeight="1" x14ac:dyDescent="0.2"/>
    <row r="53363" ht="15" customHeight="1" x14ac:dyDescent="0.2"/>
    <row r="53364" ht="15" customHeight="1" x14ac:dyDescent="0.2"/>
    <row r="53365" ht="15" customHeight="1" x14ac:dyDescent="0.2"/>
    <row r="53366" ht="15" customHeight="1" x14ac:dyDescent="0.2"/>
    <row r="53367" ht="15" customHeight="1" x14ac:dyDescent="0.2"/>
    <row r="53368" ht="15" customHeight="1" x14ac:dyDescent="0.2"/>
    <row r="53369" ht="15" customHeight="1" x14ac:dyDescent="0.2"/>
    <row r="53370" ht="15" customHeight="1" x14ac:dyDescent="0.2"/>
    <row r="53371" ht="15" customHeight="1" x14ac:dyDescent="0.2"/>
    <row r="53372" ht="15" customHeight="1" x14ac:dyDescent="0.2"/>
    <row r="53373" ht="15" customHeight="1" x14ac:dyDescent="0.2"/>
    <row r="53374" ht="15" customHeight="1" x14ac:dyDescent="0.2"/>
    <row r="53375" ht="15" customHeight="1" x14ac:dyDescent="0.2"/>
    <row r="53376" ht="15" customHeight="1" x14ac:dyDescent="0.2"/>
    <row r="53377" ht="15" customHeight="1" x14ac:dyDescent="0.2"/>
    <row r="53378" ht="15" customHeight="1" x14ac:dyDescent="0.2"/>
    <row r="53379" ht="15" customHeight="1" x14ac:dyDescent="0.2"/>
    <row r="53380" ht="15" customHeight="1" x14ac:dyDescent="0.2"/>
    <row r="53381" ht="15" customHeight="1" x14ac:dyDescent="0.2"/>
    <row r="53382" ht="15" customHeight="1" x14ac:dyDescent="0.2"/>
    <row r="53383" ht="15" customHeight="1" x14ac:dyDescent="0.2"/>
    <row r="53384" ht="15" customHeight="1" x14ac:dyDescent="0.2"/>
    <row r="53385" ht="15" customHeight="1" x14ac:dyDescent="0.2"/>
    <row r="53386" ht="15" customHeight="1" x14ac:dyDescent="0.2"/>
    <row r="53387" ht="15" customHeight="1" x14ac:dyDescent="0.2"/>
    <row r="53388" ht="15" customHeight="1" x14ac:dyDescent="0.2"/>
    <row r="53389" ht="15" customHeight="1" x14ac:dyDescent="0.2"/>
    <row r="53390" ht="15" customHeight="1" x14ac:dyDescent="0.2"/>
    <row r="53391" ht="15" customHeight="1" x14ac:dyDescent="0.2"/>
    <row r="53392" ht="15" customHeight="1" x14ac:dyDescent="0.2"/>
    <row r="53393" ht="15" customHeight="1" x14ac:dyDescent="0.2"/>
    <row r="53394" ht="15" customHeight="1" x14ac:dyDescent="0.2"/>
    <row r="53395" ht="15" customHeight="1" x14ac:dyDescent="0.2"/>
    <row r="53396" ht="15" customHeight="1" x14ac:dyDescent="0.2"/>
    <row r="53397" ht="15" customHeight="1" x14ac:dyDescent="0.2"/>
    <row r="53398" ht="15" customHeight="1" x14ac:dyDescent="0.2"/>
    <row r="53399" ht="15" customHeight="1" x14ac:dyDescent="0.2"/>
    <row r="53400" ht="15" customHeight="1" x14ac:dyDescent="0.2"/>
    <row r="53401" ht="15" customHeight="1" x14ac:dyDescent="0.2"/>
    <row r="53402" ht="15" customHeight="1" x14ac:dyDescent="0.2"/>
    <row r="53403" ht="15" customHeight="1" x14ac:dyDescent="0.2"/>
    <row r="53404" ht="15" customHeight="1" x14ac:dyDescent="0.2"/>
    <row r="53405" ht="15" customHeight="1" x14ac:dyDescent="0.2"/>
    <row r="53406" ht="15" customHeight="1" x14ac:dyDescent="0.2"/>
    <row r="53407" ht="15" customHeight="1" x14ac:dyDescent="0.2"/>
    <row r="53408" ht="15" customHeight="1" x14ac:dyDescent="0.2"/>
    <row r="53409" ht="15" customHeight="1" x14ac:dyDescent="0.2"/>
    <row r="53410" ht="15" customHeight="1" x14ac:dyDescent="0.2"/>
    <row r="53411" ht="15" customHeight="1" x14ac:dyDescent="0.2"/>
    <row r="53412" ht="15" customHeight="1" x14ac:dyDescent="0.2"/>
    <row r="53413" ht="15" customHeight="1" x14ac:dyDescent="0.2"/>
    <row r="53414" ht="15" customHeight="1" x14ac:dyDescent="0.2"/>
    <row r="53415" ht="15" customHeight="1" x14ac:dyDescent="0.2"/>
    <row r="53416" ht="15" customHeight="1" x14ac:dyDescent="0.2"/>
    <row r="53417" ht="15" customHeight="1" x14ac:dyDescent="0.2"/>
    <row r="53418" ht="15" customHeight="1" x14ac:dyDescent="0.2"/>
    <row r="53419" ht="15" customHeight="1" x14ac:dyDescent="0.2"/>
    <row r="53420" ht="15" customHeight="1" x14ac:dyDescent="0.2"/>
    <row r="53421" ht="15" customHeight="1" x14ac:dyDescent="0.2"/>
    <row r="53422" ht="15" customHeight="1" x14ac:dyDescent="0.2"/>
    <row r="53423" ht="15" customHeight="1" x14ac:dyDescent="0.2"/>
    <row r="53424" ht="15" customHeight="1" x14ac:dyDescent="0.2"/>
    <row r="53425" ht="15" customHeight="1" x14ac:dyDescent="0.2"/>
    <row r="53426" ht="15" customHeight="1" x14ac:dyDescent="0.2"/>
    <row r="53427" ht="15" customHeight="1" x14ac:dyDescent="0.2"/>
    <row r="53428" ht="15" customHeight="1" x14ac:dyDescent="0.2"/>
    <row r="53429" ht="15" customHeight="1" x14ac:dyDescent="0.2"/>
    <row r="53430" ht="15" customHeight="1" x14ac:dyDescent="0.2"/>
    <row r="53431" ht="15" customHeight="1" x14ac:dyDescent="0.2"/>
    <row r="53432" ht="15" customHeight="1" x14ac:dyDescent="0.2"/>
    <row r="53433" ht="15" customHeight="1" x14ac:dyDescent="0.2"/>
    <row r="53434" ht="15" customHeight="1" x14ac:dyDescent="0.2"/>
    <row r="53435" ht="15" customHeight="1" x14ac:dyDescent="0.2"/>
    <row r="53436" ht="15" customHeight="1" x14ac:dyDescent="0.2"/>
    <row r="53437" ht="15" customHeight="1" x14ac:dyDescent="0.2"/>
    <row r="53438" ht="15" customHeight="1" x14ac:dyDescent="0.2"/>
    <row r="53439" ht="15" customHeight="1" x14ac:dyDescent="0.2"/>
    <row r="53440" ht="15" customHeight="1" x14ac:dyDescent="0.2"/>
    <row r="53441" ht="15" customHeight="1" x14ac:dyDescent="0.2"/>
    <row r="53442" ht="15" customHeight="1" x14ac:dyDescent="0.2"/>
    <row r="53443" ht="15" customHeight="1" x14ac:dyDescent="0.2"/>
    <row r="53444" ht="15" customHeight="1" x14ac:dyDescent="0.2"/>
    <row r="53445" ht="15" customHeight="1" x14ac:dyDescent="0.2"/>
    <row r="53446" ht="15" customHeight="1" x14ac:dyDescent="0.2"/>
    <row r="53447" ht="15" customHeight="1" x14ac:dyDescent="0.2"/>
    <row r="53448" ht="15" customHeight="1" x14ac:dyDescent="0.2"/>
    <row r="53449" ht="15" customHeight="1" x14ac:dyDescent="0.2"/>
    <row r="53450" ht="15" customHeight="1" x14ac:dyDescent="0.2"/>
    <row r="53451" ht="15" customHeight="1" x14ac:dyDescent="0.2"/>
    <row r="53452" ht="15" customHeight="1" x14ac:dyDescent="0.2"/>
    <row r="53453" ht="15" customHeight="1" x14ac:dyDescent="0.2"/>
    <row r="53454" ht="15" customHeight="1" x14ac:dyDescent="0.2"/>
    <row r="53455" ht="15" customHeight="1" x14ac:dyDescent="0.2"/>
    <row r="53456" ht="15" customHeight="1" x14ac:dyDescent="0.2"/>
    <row r="53457" ht="15" customHeight="1" x14ac:dyDescent="0.2"/>
    <row r="53458" ht="15" customHeight="1" x14ac:dyDescent="0.2"/>
    <row r="53459" ht="15" customHeight="1" x14ac:dyDescent="0.2"/>
    <row r="53460" ht="15" customHeight="1" x14ac:dyDescent="0.2"/>
    <row r="53461" ht="15" customHeight="1" x14ac:dyDescent="0.2"/>
    <row r="53462" ht="15" customHeight="1" x14ac:dyDescent="0.2"/>
    <row r="53463" ht="15" customHeight="1" x14ac:dyDescent="0.2"/>
    <row r="53464" ht="15" customHeight="1" x14ac:dyDescent="0.2"/>
    <row r="53465" ht="15" customHeight="1" x14ac:dyDescent="0.2"/>
    <row r="53466" ht="15" customHeight="1" x14ac:dyDescent="0.2"/>
    <row r="53467" ht="15" customHeight="1" x14ac:dyDescent="0.2"/>
    <row r="53468" ht="15" customHeight="1" x14ac:dyDescent="0.2"/>
    <row r="53469" ht="15" customHeight="1" x14ac:dyDescent="0.2"/>
    <row r="53470" ht="15" customHeight="1" x14ac:dyDescent="0.2"/>
    <row r="53471" ht="15" customHeight="1" x14ac:dyDescent="0.2"/>
    <row r="53472" ht="15" customHeight="1" x14ac:dyDescent="0.2"/>
    <row r="53473" ht="15" customHeight="1" x14ac:dyDescent="0.2"/>
    <row r="53474" ht="15" customHeight="1" x14ac:dyDescent="0.2"/>
    <row r="53475" ht="15" customHeight="1" x14ac:dyDescent="0.2"/>
    <row r="53476" ht="15" customHeight="1" x14ac:dyDescent="0.2"/>
    <row r="53477" ht="15" customHeight="1" x14ac:dyDescent="0.2"/>
    <row r="53478" ht="15" customHeight="1" x14ac:dyDescent="0.2"/>
    <row r="53479" ht="15" customHeight="1" x14ac:dyDescent="0.2"/>
    <row r="53480" ht="15" customHeight="1" x14ac:dyDescent="0.2"/>
    <row r="53481" ht="15" customHeight="1" x14ac:dyDescent="0.2"/>
    <row r="53482" ht="15" customHeight="1" x14ac:dyDescent="0.2"/>
    <row r="53483" ht="15" customHeight="1" x14ac:dyDescent="0.2"/>
    <row r="53484" ht="15" customHeight="1" x14ac:dyDescent="0.2"/>
    <row r="53485" ht="15" customHeight="1" x14ac:dyDescent="0.2"/>
    <row r="53486" ht="15" customHeight="1" x14ac:dyDescent="0.2"/>
    <row r="53487" ht="15" customHeight="1" x14ac:dyDescent="0.2"/>
    <row r="53488" ht="15" customHeight="1" x14ac:dyDescent="0.2"/>
    <row r="53489" ht="15" customHeight="1" x14ac:dyDescent="0.2"/>
    <row r="53490" ht="15" customHeight="1" x14ac:dyDescent="0.2"/>
    <row r="53491" ht="15" customHeight="1" x14ac:dyDescent="0.2"/>
    <row r="53492" ht="15" customHeight="1" x14ac:dyDescent="0.2"/>
    <row r="53493" ht="15" customHeight="1" x14ac:dyDescent="0.2"/>
    <row r="53494" ht="15" customHeight="1" x14ac:dyDescent="0.2"/>
    <row r="53495" ht="15" customHeight="1" x14ac:dyDescent="0.2"/>
    <row r="53496" ht="15" customHeight="1" x14ac:dyDescent="0.2"/>
    <row r="53497" ht="15" customHeight="1" x14ac:dyDescent="0.2"/>
    <row r="53498" ht="15" customHeight="1" x14ac:dyDescent="0.2"/>
    <row r="53499" ht="15" customHeight="1" x14ac:dyDescent="0.2"/>
    <row r="53500" ht="15" customHeight="1" x14ac:dyDescent="0.2"/>
    <row r="53501" ht="15" customHeight="1" x14ac:dyDescent="0.2"/>
    <row r="53502" ht="15" customHeight="1" x14ac:dyDescent="0.2"/>
    <row r="53503" ht="15" customHeight="1" x14ac:dyDescent="0.2"/>
    <row r="53504" ht="15" customHeight="1" x14ac:dyDescent="0.2"/>
    <row r="53505" ht="15" customHeight="1" x14ac:dyDescent="0.2"/>
    <row r="53506" ht="15" customHeight="1" x14ac:dyDescent="0.2"/>
    <row r="53507" ht="15" customHeight="1" x14ac:dyDescent="0.2"/>
    <row r="53508" ht="15" customHeight="1" x14ac:dyDescent="0.2"/>
    <row r="53509" ht="15" customHeight="1" x14ac:dyDescent="0.2"/>
    <row r="53510" ht="15" customHeight="1" x14ac:dyDescent="0.2"/>
    <row r="53511" ht="15" customHeight="1" x14ac:dyDescent="0.2"/>
    <row r="53512" ht="15" customHeight="1" x14ac:dyDescent="0.2"/>
    <row r="53513" ht="15" customHeight="1" x14ac:dyDescent="0.2"/>
    <row r="53514" ht="15" customHeight="1" x14ac:dyDescent="0.2"/>
    <row r="53515" ht="15" customHeight="1" x14ac:dyDescent="0.2"/>
    <row r="53516" ht="15" customHeight="1" x14ac:dyDescent="0.2"/>
    <row r="53517" ht="15" customHeight="1" x14ac:dyDescent="0.2"/>
    <row r="53518" ht="15" customHeight="1" x14ac:dyDescent="0.2"/>
    <row r="53519" ht="15" customHeight="1" x14ac:dyDescent="0.2"/>
    <row r="53520" ht="15" customHeight="1" x14ac:dyDescent="0.2"/>
    <row r="53521" ht="15" customHeight="1" x14ac:dyDescent="0.2"/>
    <row r="53522" ht="15" customHeight="1" x14ac:dyDescent="0.2"/>
    <row r="53523" ht="15" customHeight="1" x14ac:dyDescent="0.2"/>
    <row r="53524" ht="15" customHeight="1" x14ac:dyDescent="0.2"/>
    <row r="53525" ht="15" customHeight="1" x14ac:dyDescent="0.2"/>
    <row r="53526" ht="15" customHeight="1" x14ac:dyDescent="0.2"/>
    <row r="53527" ht="15" customHeight="1" x14ac:dyDescent="0.2"/>
    <row r="53528" ht="15" customHeight="1" x14ac:dyDescent="0.2"/>
    <row r="53529" ht="15" customHeight="1" x14ac:dyDescent="0.2"/>
    <row r="53530" ht="15" customHeight="1" x14ac:dyDescent="0.2"/>
    <row r="53531" ht="15" customHeight="1" x14ac:dyDescent="0.2"/>
    <row r="53532" ht="15" customHeight="1" x14ac:dyDescent="0.2"/>
    <row r="53533" ht="15" customHeight="1" x14ac:dyDescent="0.2"/>
    <row r="53534" ht="15" customHeight="1" x14ac:dyDescent="0.2"/>
    <row r="53535" ht="15" customHeight="1" x14ac:dyDescent="0.2"/>
    <row r="53536" ht="15" customHeight="1" x14ac:dyDescent="0.2"/>
    <row r="53537" ht="15" customHeight="1" x14ac:dyDescent="0.2"/>
    <row r="53538" ht="15" customHeight="1" x14ac:dyDescent="0.2"/>
    <row r="53539" ht="15" customHeight="1" x14ac:dyDescent="0.2"/>
    <row r="53540" ht="15" customHeight="1" x14ac:dyDescent="0.2"/>
    <row r="53541" ht="15" customHeight="1" x14ac:dyDescent="0.2"/>
    <row r="53542" ht="15" customHeight="1" x14ac:dyDescent="0.2"/>
    <row r="53543" ht="15" customHeight="1" x14ac:dyDescent="0.2"/>
    <row r="53544" ht="15" customHeight="1" x14ac:dyDescent="0.2"/>
    <row r="53545" ht="15" customHeight="1" x14ac:dyDescent="0.2"/>
    <row r="53546" ht="15" customHeight="1" x14ac:dyDescent="0.2"/>
    <row r="53547" ht="15" customHeight="1" x14ac:dyDescent="0.2"/>
    <row r="53548" ht="15" customHeight="1" x14ac:dyDescent="0.2"/>
    <row r="53549" ht="15" customHeight="1" x14ac:dyDescent="0.2"/>
    <row r="53550" ht="15" customHeight="1" x14ac:dyDescent="0.2"/>
    <row r="53551" ht="15" customHeight="1" x14ac:dyDescent="0.2"/>
    <row r="53552" ht="15" customHeight="1" x14ac:dyDescent="0.2"/>
    <row r="53553" ht="15" customHeight="1" x14ac:dyDescent="0.2"/>
    <row r="53554" ht="15" customHeight="1" x14ac:dyDescent="0.2"/>
    <row r="53555" ht="15" customHeight="1" x14ac:dyDescent="0.2"/>
    <row r="53556" ht="15" customHeight="1" x14ac:dyDescent="0.2"/>
    <row r="53557" ht="15" customHeight="1" x14ac:dyDescent="0.2"/>
    <row r="53558" ht="15" customHeight="1" x14ac:dyDescent="0.2"/>
    <row r="53559" ht="15" customHeight="1" x14ac:dyDescent="0.2"/>
    <row r="53560" ht="15" customHeight="1" x14ac:dyDescent="0.2"/>
    <row r="53561" ht="15" customHeight="1" x14ac:dyDescent="0.2"/>
    <row r="53562" ht="15" customHeight="1" x14ac:dyDescent="0.2"/>
    <row r="53563" ht="15" customHeight="1" x14ac:dyDescent="0.2"/>
    <row r="53564" ht="15" customHeight="1" x14ac:dyDescent="0.2"/>
    <row r="53565" ht="15" customHeight="1" x14ac:dyDescent="0.2"/>
    <row r="53566" ht="15" customHeight="1" x14ac:dyDescent="0.2"/>
    <row r="53567" ht="15" customHeight="1" x14ac:dyDescent="0.2"/>
    <row r="53568" ht="15" customHeight="1" x14ac:dyDescent="0.2"/>
    <row r="53569" ht="15" customHeight="1" x14ac:dyDescent="0.2"/>
    <row r="53570" ht="15" customHeight="1" x14ac:dyDescent="0.2"/>
    <row r="53571" ht="15" customHeight="1" x14ac:dyDescent="0.2"/>
    <row r="53572" ht="15" customHeight="1" x14ac:dyDescent="0.2"/>
    <row r="53573" ht="15" customHeight="1" x14ac:dyDescent="0.2"/>
    <row r="53574" ht="15" customHeight="1" x14ac:dyDescent="0.2"/>
    <row r="53575" ht="15" customHeight="1" x14ac:dyDescent="0.2"/>
    <row r="53576" ht="15" customHeight="1" x14ac:dyDescent="0.2"/>
    <row r="53577" ht="15" customHeight="1" x14ac:dyDescent="0.2"/>
    <row r="53578" ht="15" customHeight="1" x14ac:dyDescent="0.2"/>
    <row r="53579" ht="15" customHeight="1" x14ac:dyDescent="0.2"/>
    <row r="53580" ht="15" customHeight="1" x14ac:dyDescent="0.2"/>
    <row r="53581" ht="15" customHeight="1" x14ac:dyDescent="0.2"/>
    <row r="53582" ht="15" customHeight="1" x14ac:dyDescent="0.2"/>
    <row r="53583" ht="15" customHeight="1" x14ac:dyDescent="0.2"/>
    <row r="53584" ht="15" customHeight="1" x14ac:dyDescent="0.2"/>
    <row r="53585" ht="15" customHeight="1" x14ac:dyDescent="0.2"/>
    <row r="53586" ht="15" customHeight="1" x14ac:dyDescent="0.2"/>
    <row r="53587" ht="15" customHeight="1" x14ac:dyDescent="0.2"/>
    <row r="53588" ht="15" customHeight="1" x14ac:dyDescent="0.2"/>
    <row r="53589" ht="15" customHeight="1" x14ac:dyDescent="0.2"/>
    <row r="53590" ht="15" customHeight="1" x14ac:dyDescent="0.2"/>
    <row r="53591" ht="15" customHeight="1" x14ac:dyDescent="0.2"/>
    <row r="53592" ht="15" customHeight="1" x14ac:dyDescent="0.2"/>
    <row r="53593" ht="15" customHeight="1" x14ac:dyDescent="0.2"/>
    <row r="53594" ht="15" customHeight="1" x14ac:dyDescent="0.2"/>
    <row r="53595" ht="15" customHeight="1" x14ac:dyDescent="0.2"/>
    <row r="53596" ht="15" customHeight="1" x14ac:dyDescent="0.2"/>
    <row r="53597" ht="15" customHeight="1" x14ac:dyDescent="0.2"/>
    <row r="53598" ht="15" customHeight="1" x14ac:dyDescent="0.2"/>
    <row r="53599" ht="15" customHeight="1" x14ac:dyDescent="0.2"/>
    <row r="53600" ht="15" customHeight="1" x14ac:dyDescent="0.2"/>
    <row r="53601" ht="15" customHeight="1" x14ac:dyDescent="0.2"/>
    <row r="53602" ht="15" customHeight="1" x14ac:dyDescent="0.2"/>
    <row r="53603" ht="15" customHeight="1" x14ac:dyDescent="0.2"/>
    <row r="53604" ht="15" customHeight="1" x14ac:dyDescent="0.2"/>
    <row r="53605" ht="15" customHeight="1" x14ac:dyDescent="0.2"/>
    <row r="53606" ht="15" customHeight="1" x14ac:dyDescent="0.2"/>
    <row r="53607" ht="15" customHeight="1" x14ac:dyDescent="0.2"/>
    <row r="53608" ht="15" customHeight="1" x14ac:dyDescent="0.2"/>
    <row r="53609" ht="15" customHeight="1" x14ac:dyDescent="0.2"/>
    <row r="53610" ht="15" customHeight="1" x14ac:dyDescent="0.2"/>
    <row r="53611" ht="15" customHeight="1" x14ac:dyDescent="0.2"/>
    <row r="53612" ht="15" customHeight="1" x14ac:dyDescent="0.2"/>
    <row r="53613" ht="15" customHeight="1" x14ac:dyDescent="0.2"/>
    <row r="53614" ht="15" customHeight="1" x14ac:dyDescent="0.2"/>
    <row r="53615" ht="15" customHeight="1" x14ac:dyDescent="0.2"/>
    <row r="53616" ht="15" customHeight="1" x14ac:dyDescent="0.2"/>
    <row r="53617" ht="15" customHeight="1" x14ac:dyDescent="0.2"/>
    <row r="53618" ht="15" customHeight="1" x14ac:dyDescent="0.2"/>
    <row r="53619" ht="15" customHeight="1" x14ac:dyDescent="0.2"/>
    <row r="53620" ht="15" customHeight="1" x14ac:dyDescent="0.2"/>
    <row r="53621" ht="15" customHeight="1" x14ac:dyDescent="0.2"/>
    <row r="53622" ht="15" customHeight="1" x14ac:dyDescent="0.2"/>
    <row r="53623" ht="15" customHeight="1" x14ac:dyDescent="0.2"/>
    <row r="53624" ht="15" customHeight="1" x14ac:dyDescent="0.2"/>
    <row r="53625" ht="15" customHeight="1" x14ac:dyDescent="0.2"/>
    <row r="53626" ht="15" customHeight="1" x14ac:dyDescent="0.2"/>
    <row r="53627" ht="15" customHeight="1" x14ac:dyDescent="0.2"/>
    <row r="53628" ht="15" customHeight="1" x14ac:dyDescent="0.2"/>
    <row r="53629" ht="15" customHeight="1" x14ac:dyDescent="0.2"/>
    <row r="53630" ht="15" customHeight="1" x14ac:dyDescent="0.2"/>
    <row r="53631" ht="15" customHeight="1" x14ac:dyDescent="0.2"/>
    <row r="53632" ht="15" customHeight="1" x14ac:dyDescent="0.2"/>
    <row r="53633" ht="15" customHeight="1" x14ac:dyDescent="0.2"/>
    <row r="53634" ht="15" customHeight="1" x14ac:dyDescent="0.2"/>
    <row r="53635" ht="15" customHeight="1" x14ac:dyDescent="0.2"/>
    <row r="53636" ht="15" customHeight="1" x14ac:dyDescent="0.2"/>
    <row r="53637" ht="15" customHeight="1" x14ac:dyDescent="0.2"/>
    <row r="53638" ht="15" customHeight="1" x14ac:dyDescent="0.2"/>
    <row r="53639" ht="15" customHeight="1" x14ac:dyDescent="0.2"/>
    <row r="53640" ht="15" customHeight="1" x14ac:dyDescent="0.2"/>
    <row r="53641" ht="15" customHeight="1" x14ac:dyDescent="0.2"/>
    <row r="53642" ht="15" customHeight="1" x14ac:dyDescent="0.2"/>
    <row r="53643" ht="15" customHeight="1" x14ac:dyDescent="0.2"/>
    <row r="53644" ht="15" customHeight="1" x14ac:dyDescent="0.2"/>
    <row r="53645" ht="15" customHeight="1" x14ac:dyDescent="0.2"/>
    <row r="53646" ht="15" customHeight="1" x14ac:dyDescent="0.2"/>
    <row r="53647" ht="15" customHeight="1" x14ac:dyDescent="0.2"/>
    <row r="53648" ht="15" customHeight="1" x14ac:dyDescent="0.2"/>
    <row r="53649" ht="15" customHeight="1" x14ac:dyDescent="0.2"/>
    <row r="53650" ht="15" customHeight="1" x14ac:dyDescent="0.2"/>
    <row r="53651" ht="15" customHeight="1" x14ac:dyDescent="0.2"/>
    <row r="53652" ht="15" customHeight="1" x14ac:dyDescent="0.2"/>
    <row r="53653" ht="15" customHeight="1" x14ac:dyDescent="0.2"/>
    <row r="53654" ht="15" customHeight="1" x14ac:dyDescent="0.2"/>
    <row r="53655" ht="15" customHeight="1" x14ac:dyDescent="0.2"/>
    <row r="53656" ht="15" customHeight="1" x14ac:dyDescent="0.2"/>
    <row r="53657" ht="15" customHeight="1" x14ac:dyDescent="0.2"/>
    <row r="53658" ht="15" customHeight="1" x14ac:dyDescent="0.2"/>
    <row r="53659" ht="15" customHeight="1" x14ac:dyDescent="0.2"/>
    <row r="53660" ht="15" customHeight="1" x14ac:dyDescent="0.2"/>
    <row r="53661" ht="15" customHeight="1" x14ac:dyDescent="0.2"/>
    <row r="53662" ht="15" customHeight="1" x14ac:dyDescent="0.2"/>
    <row r="53663" ht="15" customHeight="1" x14ac:dyDescent="0.2"/>
    <row r="53664" ht="15" customHeight="1" x14ac:dyDescent="0.2"/>
    <row r="53665" ht="15" customHeight="1" x14ac:dyDescent="0.2"/>
    <row r="53666" ht="15" customHeight="1" x14ac:dyDescent="0.2"/>
    <row r="53667" ht="15" customHeight="1" x14ac:dyDescent="0.2"/>
    <row r="53668" ht="15" customHeight="1" x14ac:dyDescent="0.2"/>
    <row r="53669" ht="15" customHeight="1" x14ac:dyDescent="0.2"/>
    <row r="53670" ht="15" customHeight="1" x14ac:dyDescent="0.2"/>
    <row r="53671" ht="15" customHeight="1" x14ac:dyDescent="0.2"/>
    <row r="53672" ht="15" customHeight="1" x14ac:dyDescent="0.2"/>
    <row r="53673" ht="15" customHeight="1" x14ac:dyDescent="0.2"/>
    <row r="53674" ht="15" customHeight="1" x14ac:dyDescent="0.2"/>
    <row r="53675" ht="15" customHeight="1" x14ac:dyDescent="0.2"/>
    <row r="53676" ht="15" customHeight="1" x14ac:dyDescent="0.2"/>
    <row r="53677" ht="15" customHeight="1" x14ac:dyDescent="0.2"/>
    <row r="53678" ht="15" customHeight="1" x14ac:dyDescent="0.2"/>
    <row r="53679" ht="15" customHeight="1" x14ac:dyDescent="0.2"/>
    <row r="53680" ht="15" customHeight="1" x14ac:dyDescent="0.2"/>
    <row r="53681" ht="15" customHeight="1" x14ac:dyDescent="0.2"/>
    <row r="53682" ht="15" customHeight="1" x14ac:dyDescent="0.2"/>
    <row r="53683" ht="15" customHeight="1" x14ac:dyDescent="0.2"/>
    <row r="53684" ht="15" customHeight="1" x14ac:dyDescent="0.2"/>
    <row r="53685" ht="15" customHeight="1" x14ac:dyDescent="0.2"/>
    <row r="53686" ht="15" customHeight="1" x14ac:dyDescent="0.2"/>
    <row r="53687" ht="15" customHeight="1" x14ac:dyDescent="0.2"/>
    <row r="53688" ht="15" customHeight="1" x14ac:dyDescent="0.2"/>
    <row r="53689" ht="15" customHeight="1" x14ac:dyDescent="0.2"/>
    <row r="53690" ht="15" customHeight="1" x14ac:dyDescent="0.2"/>
    <row r="53691" ht="15" customHeight="1" x14ac:dyDescent="0.2"/>
    <row r="53692" ht="15" customHeight="1" x14ac:dyDescent="0.2"/>
    <row r="53693" ht="15" customHeight="1" x14ac:dyDescent="0.2"/>
    <row r="53694" ht="15" customHeight="1" x14ac:dyDescent="0.2"/>
    <row r="53695" ht="15" customHeight="1" x14ac:dyDescent="0.2"/>
    <row r="53696" ht="15" customHeight="1" x14ac:dyDescent="0.2"/>
    <row r="53697" ht="15" customHeight="1" x14ac:dyDescent="0.2"/>
    <row r="53698" ht="15" customHeight="1" x14ac:dyDescent="0.2"/>
    <row r="53699" ht="15" customHeight="1" x14ac:dyDescent="0.2"/>
    <row r="53700" ht="15" customHeight="1" x14ac:dyDescent="0.2"/>
    <row r="53701" ht="15" customHeight="1" x14ac:dyDescent="0.2"/>
    <row r="53702" ht="15" customHeight="1" x14ac:dyDescent="0.2"/>
    <row r="53703" ht="15" customHeight="1" x14ac:dyDescent="0.2"/>
    <row r="53704" ht="15" customHeight="1" x14ac:dyDescent="0.2"/>
    <row r="53705" ht="15" customHeight="1" x14ac:dyDescent="0.2"/>
    <row r="53706" ht="15" customHeight="1" x14ac:dyDescent="0.2"/>
    <row r="53707" ht="15" customHeight="1" x14ac:dyDescent="0.2"/>
    <row r="53708" ht="15" customHeight="1" x14ac:dyDescent="0.2"/>
    <row r="53709" ht="15" customHeight="1" x14ac:dyDescent="0.2"/>
    <row r="53710" ht="15" customHeight="1" x14ac:dyDescent="0.2"/>
    <row r="53711" ht="15" customHeight="1" x14ac:dyDescent="0.2"/>
    <row r="53712" ht="15" customHeight="1" x14ac:dyDescent="0.2"/>
    <row r="53713" ht="15" customHeight="1" x14ac:dyDescent="0.2"/>
    <row r="53714" ht="15" customHeight="1" x14ac:dyDescent="0.2"/>
    <row r="53715" ht="15" customHeight="1" x14ac:dyDescent="0.2"/>
    <row r="53716" ht="15" customHeight="1" x14ac:dyDescent="0.2"/>
    <row r="53717" ht="15" customHeight="1" x14ac:dyDescent="0.2"/>
    <row r="53718" ht="15" customHeight="1" x14ac:dyDescent="0.2"/>
    <row r="53719" ht="15" customHeight="1" x14ac:dyDescent="0.2"/>
    <row r="53720" ht="15" customHeight="1" x14ac:dyDescent="0.2"/>
    <row r="53721" ht="15" customHeight="1" x14ac:dyDescent="0.2"/>
    <row r="53722" ht="15" customHeight="1" x14ac:dyDescent="0.2"/>
    <row r="53723" ht="15" customHeight="1" x14ac:dyDescent="0.2"/>
    <row r="53724" ht="15" customHeight="1" x14ac:dyDescent="0.2"/>
    <row r="53725" ht="15" customHeight="1" x14ac:dyDescent="0.2"/>
    <row r="53726" ht="15" customHeight="1" x14ac:dyDescent="0.2"/>
    <row r="53727" ht="15" customHeight="1" x14ac:dyDescent="0.2"/>
    <row r="53728" ht="15" customHeight="1" x14ac:dyDescent="0.2"/>
    <row r="53729" ht="15" customHeight="1" x14ac:dyDescent="0.2"/>
    <row r="53730" ht="15" customHeight="1" x14ac:dyDescent="0.2"/>
    <row r="53731" ht="15" customHeight="1" x14ac:dyDescent="0.2"/>
    <row r="53732" ht="15" customHeight="1" x14ac:dyDescent="0.2"/>
    <row r="53733" ht="15" customHeight="1" x14ac:dyDescent="0.2"/>
    <row r="53734" ht="15" customHeight="1" x14ac:dyDescent="0.2"/>
    <row r="53735" ht="15" customHeight="1" x14ac:dyDescent="0.2"/>
    <row r="53736" ht="15" customHeight="1" x14ac:dyDescent="0.2"/>
    <row r="53737" ht="15" customHeight="1" x14ac:dyDescent="0.2"/>
    <row r="53738" ht="15" customHeight="1" x14ac:dyDescent="0.2"/>
    <row r="53739" ht="15" customHeight="1" x14ac:dyDescent="0.2"/>
    <row r="53740" ht="15" customHeight="1" x14ac:dyDescent="0.2"/>
    <row r="53741" ht="15" customHeight="1" x14ac:dyDescent="0.2"/>
    <row r="53742" ht="15" customHeight="1" x14ac:dyDescent="0.2"/>
    <row r="53743" ht="15" customHeight="1" x14ac:dyDescent="0.2"/>
    <row r="53744" ht="15" customHeight="1" x14ac:dyDescent="0.2"/>
    <row r="53745" ht="15" customHeight="1" x14ac:dyDescent="0.2"/>
    <row r="53746" ht="15" customHeight="1" x14ac:dyDescent="0.2"/>
    <row r="53747" ht="15" customHeight="1" x14ac:dyDescent="0.2"/>
    <row r="53748" ht="15" customHeight="1" x14ac:dyDescent="0.2"/>
    <row r="53749" ht="15" customHeight="1" x14ac:dyDescent="0.2"/>
    <row r="53750" ht="15" customHeight="1" x14ac:dyDescent="0.2"/>
    <row r="53751" ht="15" customHeight="1" x14ac:dyDescent="0.2"/>
    <row r="53752" ht="15" customHeight="1" x14ac:dyDescent="0.2"/>
    <row r="53753" ht="15" customHeight="1" x14ac:dyDescent="0.2"/>
    <row r="53754" ht="15" customHeight="1" x14ac:dyDescent="0.2"/>
    <row r="53755" ht="15" customHeight="1" x14ac:dyDescent="0.2"/>
    <row r="53756" ht="15" customHeight="1" x14ac:dyDescent="0.2"/>
    <row r="53757" ht="15" customHeight="1" x14ac:dyDescent="0.2"/>
    <row r="53758" ht="15" customHeight="1" x14ac:dyDescent="0.2"/>
    <row r="53759" ht="15" customHeight="1" x14ac:dyDescent="0.2"/>
    <row r="53760" ht="15" customHeight="1" x14ac:dyDescent="0.2"/>
    <row r="53761" ht="15" customHeight="1" x14ac:dyDescent="0.2"/>
    <row r="53762" ht="15" customHeight="1" x14ac:dyDescent="0.2"/>
    <row r="53763" ht="15" customHeight="1" x14ac:dyDescent="0.2"/>
    <row r="53764" ht="15" customHeight="1" x14ac:dyDescent="0.2"/>
    <row r="53765" ht="15" customHeight="1" x14ac:dyDescent="0.2"/>
    <row r="53766" ht="15" customHeight="1" x14ac:dyDescent="0.2"/>
    <row r="53767" ht="15" customHeight="1" x14ac:dyDescent="0.2"/>
    <row r="53768" ht="15" customHeight="1" x14ac:dyDescent="0.2"/>
    <row r="53769" ht="15" customHeight="1" x14ac:dyDescent="0.2"/>
    <row r="53770" ht="15" customHeight="1" x14ac:dyDescent="0.2"/>
    <row r="53771" ht="15" customHeight="1" x14ac:dyDescent="0.2"/>
    <row r="53772" ht="15" customHeight="1" x14ac:dyDescent="0.2"/>
    <row r="53773" ht="15" customHeight="1" x14ac:dyDescent="0.2"/>
    <row r="53774" ht="15" customHeight="1" x14ac:dyDescent="0.2"/>
    <row r="53775" ht="15" customHeight="1" x14ac:dyDescent="0.2"/>
    <row r="53776" ht="15" customHeight="1" x14ac:dyDescent="0.2"/>
    <row r="53777" ht="15" customHeight="1" x14ac:dyDescent="0.2"/>
    <row r="53778" ht="15" customHeight="1" x14ac:dyDescent="0.2"/>
    <row r="53779" ht="15" customHeight="1" x14ac:dyDescent="0.2"/>
    <row r="53780" ht="15" customHeight="1" x14ac:dyDescent="0.2"/>
    <row r="53781" ht="15" customHeight="1" x14ac:dyDescent="0.2"/>
    <row r="53782" ht="15" customHeight="1" x14ac:dyDescent="0.2"/>
    <row r="53783" ht="15" customHeight="1" x14ac:dyDescent="0.2"/>
    <row r="53784" ht="15" customHeight="1" x14ac:dyDescent="0.2"/>
    <row r="53785" ht="15" customHeight="1" x14ac:dyDescent="0.2"/>
    <row r="53786" ht="15" customHeight="1" x14ac:dyDescent="0.2"/>
    <row r="53787" ht="15" customHeight="1" x14ac:dyDescent="0.2"/>
    <row r="53788" ht="15" customHeight="1" x14ac:dyDescent="0.2"/>
    <row r="53789" ht="15" customHeight="1" x14ac:dyDescent="0.2"/>
    <row r="53790" ht="15" customHeight="1" x14ac:dyDescent="0.2"/>
    <row r="53791" ht="15" customHeight="1" x14ac:dyDescent="0.2"/>
    <row r="53792" ht="15" customHeight="1" x14ac:dyDescent="0.2"/>
    <row r="53793" ht="15" customHeight="1" x14ac:dyDescent="0.2"/>
    <row r="53794" ht="15" customHeight="1" x14ac:dyDescent="0.2"/>
    <row r="53795" ht="15" customHeight="1" x14ac:dyDescent="0.2"/>
    <row r="53796" ht="15" customHeight="1" x14ac:dyDescent="0.2"/>
    <row r="53797" ht="15" customHeight="1" x14ac:dyDescent="0.2"/>
    <row r="53798" ht="15" customHeight="1" x14ac:dyDescent="0.2"/>
    <row r="53799" ht="15" customHeight="1" x14ac:dyDescent="0.2"/>
    <row r="53800" ht="15" customHeight="1" x14ac:dyDescent="0.2"/>
    <row r="53801" ht="15" customHeight="1" x14ac:dyDescent="0.2"/>
    <row r="53802" ht="15" customHeight="1" x14ac:dyDescent="0.2"/>
    <row r="53803" ht="15" customHeight="1" x14ac:dyDescent="0.2"/>
    <row r="53804" ht="15" customHeight="1" x14ac:dyDescent="0.2"/>
    <row r="53805" ht="15" customHeight="1" x14ac:dyDescent="0.2"/>
    <row r="53806" ht="15" customHeight="1" x14ac:dyDescent="0.2"/>
    <row r="53807" ht="15" customHeight="1" x14ac:dyDescent="0.2"/>
    <row r="53808" ht="15" customHeight="1" x14ac:dyDescent="0.2"/>
    <row r="53809" ht="15" customHeight="1" x14ac:dyDescent="0.2"/>
    <row r="53810" ht="15" customHeight="1" x14ac:dyDescent="0.2"/>
    <row r="53811" ht="15" customHeight="1" x14ac:dyDescent="0.2"/>
    <row r="53812" ht="15" customHeight="1" x14ac:dyDescent="0.2"/>
    <row r="53813" ht="15" customHeight="1" x14ac:dyDescent="0.2"/>
    <row r="53814" ht="15" customHeight="1" x14ac:dyDescent="0.2"/>
    <row r="53815" ht="15" customHeight="1" x14ac:dyDescent="0.2"/>
    <row r="53816" ht="15" customHeight="1" x14ac:dyDescent="0.2"/>
    <row r="53817" ht="15" customHeight="1" x14ac:dyDescent="0.2"/>
    <row r="53818" ht="15" customHeight="1" x14ac:dyDescent="0.2"/>
    <row r="53819" ht="15" customHeight="1" x14ac:dyDescent="0.2"/>
    <row r="53820" ht="15" customHeight="1" x14ac:dyDescent="0.2"/>
    <row r="53821" ht="15" customHeight="1" x14ac:dyDescent="0.2"/>
    <row r="53822" ht="15" customHeight="1" x14ac:dyDescent="0.2"/>
    <row r="53823" ht="15" customHeight="1" x14ac:dyDescent="0.2"/>
    <row r="53824" ht="15" customHeight="1" x14ac:dyDescent="0.2"/>
    <row r="53825" ht="15" customHeight="1" x14ac:dyDescent="0.2"/>
    <row r="53826" ht="15" customHeight="1" x14ac:dyDescent="0.2"/>
    <row r="53827" ht="15" customHeight="1" x14ac:dyDescent="0.2"/>
    <row r="53828" ht="15" customHeight="1" x14ac:dyDescent="0.2"/>
    <row r="53829" ht="15" customHeight="1" x14ac:dyDescent="0.2"/>
    <row r="53830" ht="15" customHeight="1" x14ac:dyDescent="0.2"/>
    <row r="53831" ht="15" customHeight="1" x14ac:dyDescent="0.2"/>
    <row r="53832" ht="15" customHeight="1" x14ac:dyDescent="0.2"/>
    <row r="53833" ht="15" customHeight="1" x14ac:dyDescent="0.2"/>
    <row r="53834" ht="15" customHeight="1" x14ac:dyDescent="0.2"/>
    <row r="53835" ht="15" customHeight="1" x14ac:dyDescent="0.2"/>
    <row r="53836" ht="15" customHeight="1" x14ac:dyDescent="0.2"/>
    <row r="53837" ht="15" customHeight="1" x14ac:dyDescent="0.2"/>
    <row r="53838" ht="15" customHeight="1" x14ac:dyDescent="0.2"/>
    <row r="53839" ht="15" customHeight="1" x14ac:dyDescent="0.2"/>
    <row r="53840" ht="15" customHeight="1" x14ac:dyDescent="0.2"/>
    <row r="53841" ht="15" customHeight="1" x14ac:dyDescent="0.2"/>
    <row r="53842" ht="15" customHeight="1" x14ac:dyDescent="0.2"/>
    <row r="53843" ht="15" customHeight="1" x14ac:dyDescent="0.2"/>
    <row r="53844" ht="15" customHeight="1" x14ac:dyDescent="0.2"/>
    <row r="53845" ht="15" customHeight="1" x14ac:dyDescent="0.2"/>
    <row r="53846" ht="15" customHeight="1" x14ac:dyDescent="0.2"/>
    <row r="53847" ht="15" customHeight="1" x14ac:dyDescent="0.2"/>
    <row r="53848" ht="15" customHeight="1" x14ac:dyDescent="0.2"/>
    <row r="53849" ht="15" customHeight="1" x14ac:dyDescent="0.2"/>
    <row r="53850" ht="15" customHeight="1" x14ac:dyDescent="0.2"/>
    <row r="53851" ht="15" customHeight="1" x14ac:dyDescent="0.2"/>
    <row r="53852" ht="15" customHeight="1" x14ac:dyDescent="0.2"/>
    <row r="53853" ht="15" customHeight="1" x14ac:dyDescent="0.2"/>
    <row r="53854" ht="15" customHeight="1" x14ac:dyDescent="0.2"/>
    <row r="53855" ht="15" customHeight="1" x14ac:dyDescent="0.2"/>
    <row r="53856" ht="15" customHeight="1" x14ac:dyDescent="0.2"/>
    <row r="53857" ht="15" customHeight="1" x14ac:dyDescent="0.2"/>
    <row r="53858" ht="15" customHeight="1" x14ac:dyDescent="0.2"/>
    <row r="53859" ht="15" customHeight="1" x14ac:dyDescent="0.2"/>
    <row r="53860" ht="15" customHeight="1" x14ac:dyDescent="0.2"/>
    <row r="53861" ht="15" customHeight="1" x14ac:dyDescent="0.2"/>
    <row r="53862" ht="15" customHeight="1" x14ac:dyDescent="0.2"/>
    <row r="53863" ht="15" customHeight="1" x14ac:dyDescent="0.2"/>
    <row r="53864" ht="15" customHeight="1" x14ac:dyDescent="0.2"/>
    <row r="53865" ht="15" customHeight="1" x14ac:dyDescent="0.2"/>
    <row r="53866" ht="15" customHeight="1" x14ac:dyDescent="0.2"/>
    <row r="53867" ht="15" customHeight="1" x14ac:dyDescent="0.2"/>
    <row r="53868" ht="15" customHeight="1" x14ac:dyDescent="0.2"/>
    <row r="53869" ht="15" customHeight="1" x14ac:dyDescent="0.2"/>
    <row r="53870" ht="15" customHeight="1" x14ac:dyDescent="0.2"/>
    <row r="53871" ht="15" customHeight="1" x14ac:dyDescent="0.2"/>
    <row r="53872" ht="15" customHeight="1" x14ac:dyDescent="0.2"/>
    <row r="53873" ht="15" customHeight="1" x14ac:dyDescent="0.2"/>
    <row r="53874" ht="15" customHeight="1" x14ac:dyDescent="0.2"/>
    <row r="53875" ht="15" customHeight="1" x14ac:dyDescent="0.2"/>
    <row r="53876" ht="15" customHeight="1" x14ac:dyDescent="0.2"/>
    <row r="53877" ht="15" customHeight="1" x14ac:dyDescent="0.2"/>
    <row r="53878" ht="15" customHeight="1" x14ac:dyDescent="0.2"/>
    <row r="53879" ht="15" customHeight="1" x14ac:dyDescent="0.2"/>
    <row r="53880" ht="15" customHeight="1" x14ac:dyDescent="0.2"/>
    <row r="53881" ht="15" customHeight="1" x14ac:dyDescent="0.2"/>
    <row r="53882" ht="15" customHeight="1" x14ac:dyDescent="0.2"/>
    <row r="53883" ht="15" customHeight="1" x14ac:dyDescent="0.2"/>
    <row r="53884" ht="15" customHeight="1" x14ac:dyDescent="0.2"/>
    <row r="53885" ht="15" customHeight="1" x14ac:dyDescent="0.2"/>
    <row r="53886" ht="15" customHeight="1" x14ac:dyDescent="0.2"/>
    <row r="53887" ht="15" customHeight="1" x14ac:dyDescent="0.2"/>
    <row r="53888" ht="15" customHeight="1" x14ac:dyDescent="0.2"/>
    <row r="53889" ht="15" customHeight="1" x14ac:dyDescent="0.2"/>
    <row r="53890" ht="15" customHeight="1" x14ac:dyDescent="0.2"/>
    <row r="53891" ht="15" customHeight="1" x14ac:dyDescent="0.2"/>
    <row r="53892" ht="15" customHeight="1" x14ac:dyDescent="0.2"/>
    <row r="53893" ht="15" customHeight="1" x14ac:dyDescent="0.2"/>
    <row r="53894" ht="15" customHeight="1" x14ac:dyDescent="0.2"/>
    <row r="53895" ht="15" customHeight="1" x14ac:dyDescent="0.2"/>
    <row r="53896" ht="15" customHeight="1" x14ac:dyDescent="0.2"/>
    <row r="53897" ht="15" customHeight="1" x14ac:dyDescent="0.2"/>
    <row r="53898" ht="15" customHeight="1" x14ac:dyDescent="0.2"/>
    <row r="53899" ht="15" customHeight="1" x14ac:dyDescent="0.2"/>
    <row r="53900" ht="15" customHeight="1" x14ac:dyDescent="0.2"/>
    <row r="53901" ht="15" customHeight="1" x14ac:dyDescent="0.2"/>
    <row r="53902" ht="15" customHeight="1" x14ac:dyDescent="0.2"/>
    <row r="53903" ht="15" customHeight="1" x14ac:dyDescent="0.2"/>
    <row r="53904" ht="15" customHeight="1" x14ac:dyDescent="0.2"/>
    <row r="53905" ht="15" customHeight="1" x14ac:dyDescent="0.2"/>
    <row r="53906" ht="15" customHeight="1" x14ac:dyDescent="0.2"/>
    <row r="53907" ht="15" customHeight="1" x14ac:dyDescent="0.2"/>
    <row r="53908" ht="15" customHeight="1" x14ac:dyDescent="0.2"/>
    <row r="53909" ht="15" customHeight="1" x14ac:dyDescent="0.2"/>
    <row r="53910" ht="15" customHeight="1" x14ac:dyDescent="0.2"/>
    <row r="53911" ht="15" customHeight="1" x14ac:dyDescent="0.2"/>
    <row r="53912" ht="15" customHeight="1" x14ac:dyDescent="0.2"/>
    <row r="53913" ht="15" customHeight="1" x14ac:dyDescent="0.2"/>
    <row r="53914" ht="15" customHeight="1" x14ac:dyDescent="0.2"/>
    <row r="53915" ht="15" customHeight="1" x14ac:dyDescent="0.2"/>
    <row r="53916" ht="15" customHeight="1" x14ac:dyDescent="0.2"/>
    <row r="53917" ht="15" customHeight="1" x14ac:dyDescent="0.2"/>
    <row r="53918" ht="15" customHeight="1" x14ac:dyDescent="0.2"/>
    <row r="53919" ht="15" customHeight="1" x14ac:dyDescent="0.2"/>
    <row r="53920" ht="15" customHeight="1" x14ac:dyDescent="0.2"/>
    <row r="53921" ht="15" customHeight="1" x14ac:dyDescent="0.2"/>
    <row r="53922" ht="15" customHeight="1" x14ac:dyDescent="0.2"/>
    <row r="53923" ht="15" customHeight="1" x14ac:dyDescent="0.2"/>
    <row r="53924" ht="15" customHeight="1" x14ac:dyDescent="0.2"/>
    <row r="53925" ht="15" customHeight="1" x14ac:dyDescent="0.2"/>
    <row r="53926" ht="15" customHeight="1" x14ac:dyDescent="0.2"/>
    <row r="53927" ht="15" customHeight="1" x14ac:dyDescent="0.2"/>
    <row r="53928" ht="15" customHeight="1" x14ac:dyDescent="0.2"/>
    <row r="53929" ht="15" customHeight="1" x14ac:dyDescent="0.2"/>
    <row r="53930" ht="15" customHeight="1" x14ac:dyDescent="0.2"/>
    <row r="53931" ht="15" customHeight="1" x14ac:dyDescent="0.2"/>
    <row r="53932" ht="15" customHeight="1" x14ac:dyDescent="0.2"/>
    <row r="53933" ht="15" customHeight="1" x14ac:dyDescent="0.2"/>
    <row r="53934" ht="15" customHeight="1" x14ac:dyDescent="0.2"/>
    <row r="53935" ht="15" customHeight="1" x14ac:dyDescent="0.2"/>
    <row r="53936" ht="15" customHeight="1" x14ac:dyDescent="0.2"/>
    <row r="53937" ht="15" customHeight="1" x14ac:dyDescent="0.2"/>
    <row r="53938" ht="15" customHeight="1" x14ac:dyDescent="0.2"/>
    <row r="53939" ht="15" customHeight="1" x14ac:dyDescent="0.2"/>
    <row r="53940" ht="15" customHeight="1" x14ac:dyDescent="0.2"/>
    <row r="53941" ht="15" customHeight="1" x14ac:dyDescent="0.2"/>
    <row r="53942" ht="15" customHeight="1" x14ac:dyDescent="0.2"/>
    <row r="53943" ht="15" customHeight="1" x14ac:dyDescent="0.2"/>
    <row r="53944" ht="15" customHeight="1" x14ac:dyDescent="0.2"/>
    <row r="53945" ht="15" customHeight="1" x14ac:dyDescent="0.2"/>
    <row r="53946" ht="15" customHeight="1" x14ac:dyDescent="0.2"/>
    <row r="53947" ht="15" customHeight="1" x14ac:dyDescent="0.2"/>
    <row r="53948" ht="15" customHeight="1" x14ac:dyDescent="0.2"/>
    <row r="53949" ht="15" customHeight="1" x14ac:dyDescent="0.2"/>
    <row r="53950" ht="15" customHeight="1" x14ac:dyDescent="0.2"/>
    <row r="53951" ht="15" customHeight="1" x14ac:dyDescent="0.2"/>
    <row r="53952" ht="15" customHeight="1" x14ac:dyDescent="0.2"/>
    <row r="53953" ht="15" customHeight="1" x14ac:dyDescent="0.2"/>
    <row r="53954" ht="15" customHeight="1" x14ac:dyDescent="0.2"/>
    <row r="53955" ht="15" customHeight="1" x14ac:dyDescent="0.2"/>
    <row r="53956" ht="15" customHeight="1" x14ac:dyDescent="0.2"/>
    <row r="53957" ht="15" customHeight="1" x14ac:dyDescent="0.2"/>
    <row r="53958" ht="15" customHeight="1" x14ac:dyDescent="0.2"/>
    <row r="53959" ht="15" customHeight="1" x14ac:dyDescent="0.2"/>
    <row r="53960" ht="15" customHeight="1" x14ac:dyDescent="0.2"/>
    <row r="53961" ht="15" customHeight="1" x14ac:dyDescent="0.2"/>
    <row r="53962" ht="15" customHeight="1" x14ac:dyDescent="0.2"/>
    <row r="53963" ht="15" customHeight="1" x14ac:dyDescent="0.2"/>
    <row r="53964" ht="15" customHeight="1" x14ac:dyDescent="0.2"/>
    <row r="53965" ht="15" customHeight="1" x14ac:dyDescent="0.2"/>
    <row r="53966" ht="15" customHeight="1" x14ac:dyDescent="0.2"/>
    <row r="53967" ht="15" customHeight="1" x14ac:dyDescent="0.2"/>
    <row r="53968" ht="15" customHeight="1" x14ac:dyDescent="0.2"/>
    <row r="53969" ht="15" customHeight="1" x14ac:dyDescent="0.2"/>
    <row r="53970" ht="15" customHeight="1" x14ac:dyDescent="0.2"/>
    <row r="53971" ht="15" customHeight="1" x14ac:dyDescent="0.2"/>
    <row r="53972" ht="15" customHeight="1" x14ac:dyDescent="0.2"/>
    <row r="53973" ht="15" customHeight="1" x14ac:dyDescent="0.2"/>
    <row r="53974" ht="15" customHeight="1" x14ac:dyDescent="0.2"/>
    <row r="53975" ht="15" customHeight="1" x14ac:dyDescent="0.2"/>
    <row r="53976" ht="15" customHeight="1" x14ac:dyDescent="0.2"/>
    <row r="53977" ht="15" customHeight="1" x14ac:dyDescent="0.2"/>
    <row r="53978" ht="15" customHeight="1" x14ac:dyDescent="0.2"/>
    <row r="53979" ht="15" customHeight="1" x14ac:dyDescent="0.2"/>
    <row r="53980" ht="15" customHeight="1" x14ac:dyDescent="0.2"/>
    <row r="53981" ht="15" customHeight="1" x14ac:dyDescent="0.2"/>
    <row r="53982" ht="15" customHeight="1" x14ac:dyDescent="0.2"/>
    <row r="53983" ht="15" customHeight="1" x14ac:dyDescent="0.2"/>
    <row r="53984" ht="15" customHeight="1" x14ac:dyDescent="0.2"/>
    <row r="53985" ht="15" customHeight="1" x14ac:dyDescent="0.2"/>
    <row r="53986" ht="15" customHeight="1" x14ac:dyDescent="0.2"/>
    <row r="53987" ht="15" customHeight="1" x14ac:dyDescent="0.2"/>
    <row r="53988" ht="15" customHeight="1" x14ac:dyDescent="0.2"/>
    <row r="53989" ht="15" customHeight="1" x14ac:dyDescent="0.2"/>
    <row r="53990" ht="15" customHeight="1" x14ac:dyDescent="0.2"/>
    <row r="53991" ht="15" customHeight="1" x14ac:dyDescent="0.2"/>
    <row r="53992" ht="15" customHeight="1" x14ac:dyDescent="0.2"/>
    <row r="53993" ht="15" customHeight="1" x14ac:dyDescent="0.2"/>
    <row r="53994" ht="15" customHeight="1" x14ac:dyDescent="0.2"/>
    <row r="53995" ht="15" customHeight="1" x14ac:dyDescent="0.2"/>
    <row r="53996" ht="15" customHeight="1" x14ac:dyDescent="0.2"/>
    <row r="53997" ht="15" customHeight="1" x14ac:dyDescent="0.2"/>
    <row r="53998" ht="15" customHeight="1" x14ac:dyDescent="0.2"/>
    <row r="53999" ht="15" customHeight="1" x14ac:dyDescent="0.2"/>
    <row r="54000" ht="15" customHeight="1" x14ac:dyDescent="0.2"/>
    <row r="54001" ht="15" customHeight="1" x14ac:dyDescent="0.2"/>
    <row r="54002" ht="15" customHeight="1" x14ac:dyDescent="0.2"/>
    <row r="54003" ht="15" customHeight="1" x14ac:dyDescent="0.2"/>
    <row r="54004" ht="15" customHeight="1" x14ac:dyDescent="0.2"/>
    <row r="54005" ht="15" customHeight="1" x14ac:dyDescent="0.2"/>
    <row r="54006" ht="15" customHeight="1" x14ac:dyDescent="0.2"/>
    <row r="54007" ht="15" customHeight="1" x14ac:dyDescent="0.2"/>
    <row r="54008" ht="15" customHeight="1" x14ac:dyDescent="0.2"/>
    <row r="54009" ht="15" customHeight="1" x14ac:dyDescent="0.2"/>
    <row r="54010" ht="15" customHeight="1" x14ac:dyDescent="0.2"/>
    <row r="54011" ht="15" customHeight="1" x14ac:dyDescent="0.2"/>
    <row r="54012" ht="15" customHeight="1" x14ac:dyDescent="0.2"/>
    <row r="54013" ht="15" customHeight="1" x14ac:dyDescent="0.2"/>
    <row r="54014" ht="15" customHeight="1" x14ac:dyDescent="0.2"/>
    <row r="54015" ht="15" customHeight="1" x14ac:dyDescent="0.2"/>
    <row r="54016" ht="15" customHeight="1" x14ac:dyDescent="0.2"/>
    <row r="54017" ht="15" customHeight="1" x14ac:dyDescent="0.2"/>
    <row r="54018" ht="15" customHeight="1" x14ac:dyDescent="0.2"/>
    <row r="54019" ht="15" customHeight="1" x14ac:dyDescent="0.2"/>
    <row r="54020" ht="15" customHeight="1" x14ac:dyDescent="0.2"/>
    <row r="54021" ht="15" customHeight="1" x14ac:dyDescent="0.2"/>
    <row r="54022" ht="15" customHeight="1" x14ac:dyDescent="0.2"/>
    <row r="54023" ht="15" customHeight="1" x14ac:dyDescent="0.2"/>
    <row r="54024" ht="15" customHeight="1" x14ac:dyDescent="0.2"/>
    <row r="54025" ht="15" customHeight="1" x14ac:dyDescent="0.2"/>
    <row r="54026" ht="15" customHeight="1" x14ac:dyDescent="0.2"/>
    <row r="54027" ht="15" customHeight="1" x14ac:dyDescent="0.2"/>
    <row r="54028" ht="15" customHeight="1" x14ac:dyDescent="0.2"/>
    <row r="54029" ht="15" customHeight="1" x14ac:dyDescent="0.2"/>
    <row r="54030" ht="15" customHeight="1" x14ac:dyDescent="0.2"/>
    <row r="54031" ht="15" customHeight="1" x14ac:dyDescent="0.2"/>
    <row r="54032" ht="15" customHeight="1" x14ac:dyDescent="0.2"/>
    <row r="54033" ht="15" customHeight="1" x14ac:dyDescent="0.2"/>
    <row r="54034" ht="15" customHeight="1" x14ac:dyDescent="0.2"/>
    <row r="54035" ht="15" customHeight="1" x14ac:dyDescent="0.2"/>
    <row r="54036" ht="15" customHeight="1" x14ac:dyDescent="0.2"/>
    <row r="54037" ht="15" customHeight="1" x14ac:dyDescent="0.2"/>
    <row r="54038" ht="15" customHeight="1" x14ac:dyDescent="0.2"/>
    <row r="54039" ht="15" customHeight="1" x14ac:dyDescent="0.2"/>
    <row r="54040" ht="15" customHeight="1" x14ac:dyDescent="0.2"/>
    <row r="54041" ht="15" customHeight="1" x14ac:dyDescent="0.2"/>
    <row r="54042" ht="15" customHeight="1" x14ac:dyDescent="0.2"/>
    <row r="54043" ht="15" customHeight="1" x14ac:dyDescent="0.2"/>
    <row r="54044" ht="15" customHeight="1" x14ac:dyDescent="0.2"/>
    <row r="54045" ht="15" customHeight="1" x14ac:dyDescent="0.2"/>
    <row r="54046" ht="15" customHeight="1" x14ac:dyDescent="0.2"/>
    <row r="54047" ht="15" customHeight="1" x14ac:dyDescent="0.2"/>
    <row r="54048" ht="15" customHeight="1" x14ac:dyDescent="0.2"/>
    <row r="54049" ht="15" customHeight="1" x14ac:dyDescent="0.2"/>
    <row r="54050" ht="15" customHeight="1" x14ac:dyDescent="0.2"/>
    <row r="54051" ht="15" customHeight="1" x14ac:dyDescent="0.2"/>
    <row r="54052" ht="15" customHeight="1" x14ac:dyDescent="0.2"/>
    <row r="54053" ht="15" customHeight="1" x14ac:dyDescent="0.2"/>
    <row r="54054" ht="15" customHeight="1" x14ac:dyDescent="0.2"/>
    <row r="54055" ht="15" customHeight="1" x14ac:dyDescent="0.2"/>
    <row r="54056" ht="15" customHeight="1" x14ac:dyDescent="0.2"/>
    <row r="54057" ht="15" customHeight="1" x14ac:dyDescent="0.2"/>
    <row r="54058" ht="15" customHeight="1" x14ac:dyDescent="0.2"/>
    <row r="54059" ht="15" customHeight="1" x14ac:dyDescent="0.2"/>
    <row r="54060" ht="15" customHeight="1" x14ac:dyDescent="0.2"/>
    <row r="54061" ht="15" customHeight="1" x14ac:dyDescent="0.2"/>
    <row r="54062" ht="15" customHeight="1" x14ac:dyDescent="0.2"/>
    <row r="54063" ht="15" customHeight="1" x14ac:dyDescent="0.2"/>
    <row r="54064" ht="15" customHeight="1" x14ac:dyDescent="0.2"/>
    <row r="54065" ht="15" customHeight="1" x14ac:dyDescent="0.2"/>
    <row r="54066" ht="15" customHeight="1" x14ac:dyDescent="0.2"/>
    <row r="54067" ht="15" customHeight="1" x14ac:dyDescent="0.2"/>
    <row r="54068" ht="15" customHeight="1" x14ac:dyDescent="0.2"/>
    <row r="54069" ht="15" customHeight="1" x14ac:dyDescent="0.2"/>
    <row r="54070" ht="15" customHeight="1" x14ac:dyDescent="0.2"/>
    <row r="54071" ht="15" customHeight="1" x14ac:dyDescent="0.2"/>
    <row r="54072" ht="15" customHeight="1" x14ac:dyDescent="0.2"/>
    <row r="54073" ht="15" customHeight="1" x14ac:dyDescent="0.2"/>
    <row r="54074" ht="15" customHeight="1" x14ac:dyDescent="0.2"/>
    <row r="54075" ht="15" customHeight="1" x14ac:dyDescent="0.2"/>
    <row r="54076" ht="15" customHeight="1" x14ac:dyDescent="0.2"/>
    <row r="54077" ht="15" customHeight="1" x14ac:dyDescent="0.2"/>
    <row r="54078" ht="15" customHeight="1" x14ac:dyDescent="0.2"/>
    <row r="54079" ht="15" customHeight="1" x14ac:dyDescent="0.2"/>
    <row r="54080" ht="15" customHeight="1" x14ac:dyDescent="0.2"/>
    <row r="54081" ht="15" customHeight="1" x14ac:dyDescent="0.2"/>
    <row r="54082" ht="15" customHeight="1" x14ac:dyDescent="0.2"/>
    <row r="54083" ht="15" customHeight="1" x14ac:dyDescent="0.2"/>
    <row r="54084" ht="15" customHeight="1" x14ac:dyDescent="0.2"/>
    <row r="54085" ht="15" customHeight="1" x14ac:dyDescent="0.2"/>
    <row r="54086" ht="15" customHeight="1" x14ac:dyDescent="0.2"/>
    <row r="54087" ht="15" customHeight="1" x14ac:dyDescent="0.2"/>
    <row r="54088" ht="15" customHeight="1" x14ac:dyDescent="0.2"/>
    <row r="54089" ht="15" customHeight="1" x14ac:dyDescent="0.2"/>
    <row r="54090" ht="15" customHeight="1" x14ac:dyDescent="0.2"/>
    <row r="54091" ht="15" customHeight="1" x14ac:dyDescent="0.2"/>
    <row r="54092" ht="15" customHeight="1" x14ac:dyDescent="0.2"/>
    <row r="54093" ht="15" customHeight="1" x14ac:dyDescent="0.2"/>
    <row r="54094" ht="15" customHeight="1" x14ac:dyDescent="0.2"/>
    <row r="54095" ht="15" customHeight="1" x14ac:dyDescent="0.2"/>
    <row r="54096" ht="15" customHeight="1" x14ac:dyDescent="0.2"/>
    <row r="54097" ht="15" customHeight="1" x14ac:dyDescent="0.2"/>
    <row r="54098" ht="15" customHeight="1" x14ac:dyDescent="0.2"/>
    <row r="54099" ht="15" customHeight="1" x14ac:dyDescent="0.2"/>
    <row r="54100" ht="15" customHeight="1" x14ac:dyDescent="0.2"/>
    <row r="54101" ht="15" customHeight="1" x14ac:dyDescent="0.2"/>
    <row r="54102" ht="15" customHeight="1" x14ac:dyDescent="0.2"/>
    <row r="54103" ht="15" customHeight="1" x14ac:dyDescent="0.2"/>
    <row r="54104" ht="15" customHeight="1" x14ac:dyDescent="0.2"/>
    <row r="54105" ht="15" customHeight="1" x14ac:dyDescent="0.2"/>
    <row r="54106" ht="15" customHeight="1" x14ac:dyDescent="0.2"/>
    <row r="54107" ht="15" customHeight="1" x14ac:dyDescent="0.2"/>
    <row r="54108" ht="15" customHeight="1" x14ac:dyDescent="0.2"/>
    <row r="54109" ht="15" customHeight="1" x14ac:dyDescent="0.2"/>
    <row r="54110" ht="15" customHeight="1" x14ac:dyDescent="0.2"/>
    <row r="54111" ht="15" customHeight="1" x14ac:dyDescent="0.2"/>
    <row r="54112" ht="15" customHeight="1" x14ac:dyDescent="0.2"/>
    <row r="54113" ht="15" customHeight="1" x14ac:dyDescent="0.2"/>
    <row r="54114" ht="15" customHeight="1" x14ac:dyDescent="0.2"/>
    <row r="54115" ht="15" customHeight="1" x14ac:dyDescent="0.2"/>
    <row r="54116" ht="15" customHeight="1" x14ac:dyDescent="0.2"/>
    <row r="54117" ht="15" customHeight="1" x14ac:dyDescent="0.2"/>
    <row r="54118" ht="15" customHeight="1" x14ac:dyDescent="0.2"/>
    <row r="54119" ht="15" customHeight="1" x14ac:dyDescent="0.2"/>
    <row r="54120" ht="15" customHeight="1" x14ac:dyDescent="0.2"/>
    <row r="54121" ht="15" customHeight="1" x14ac:dyDescent="0.2"/>
    <row r="54122" ht="15" customHeight="1" x14ac:dyDescent="0.2"/>
    <row r="54123" ht="15" customHeight="1" x14ac:dyDescent="0.2"/>
    <row r="54124" ht="15" customHeight="1" x14ac:dyDescent="0.2"/>
    <row r="54125" ht="15" customHeight="1" x14ac:dyDescent="0.2"/>
    <row r="54126" ht="15" customHeight="1" x14ac:dyDescent="0.2"/>
    <row r="54127" ht="15" customHeight="1" x14ac:dyDescent="0.2"/>
    <row r="54128" ht="15" customHeight="1" x14ac:dyDescent="0.2"/>
    <row r="54129" ht="15" customHeight="1" x14ac:dyDescent="0.2"/>
    <row r="54130" ht="15" customHeight="1" x14ac:dyDescent="0.2"/>
    <row r="54131" ht="15" customHeight="1" x14ac:dyDescent="0.2"/>
    <row r="54132" ht="15" customHeight="1" x14ac:dyDescent="0.2"/>
    <row r="54133" ht="15" customHeight="1" x14ac:dyDescent="0.2"/>
    <row r="54134" ht="15" customHeight="1" x14ac:dyDescent="0.2"/>
    <row r="54135" ht="15" customHeight="1" x14ac:dyDescent="0.2"/>
    <row r="54136" ht="15" customHeight="1" x14ac:dyDescent="0.2"/>
    <row r="54137" ht="15" customHeight="1" x14ac:dyDescent="0.2"/>
    <row r="54138" ht="15" customHeight="1" x14ac:dyDescent="0.2"/>
    <row r="54139" ht="15" customHeight="1" x14ac:dyDescent="0.2"/>
    <row r="54140" ht="15" customHeight="1" x14ac:dyDescent="0.2"/>
    <row r="54141" ht="15" customHeight="1" x14ac:dyDescent="0.2"/>
    <row r="54142" ht="15" customHeight="1" x14ac:dyDescent="0.2"/>
    <row r="54143" ht="15" customHeight="1" x14ac:dyDescent="0.2"/>
    <row r="54144" ht="15" customHeight="1" x14ac:dyDescent="0.2"/>
    <row r="54145" ht="15" customHeight="1" x14ac:dyDescent="0.2"/>
    <row r="54146" ht="15" customHeight="1" x14ac:dyDescent="0.2"/>
    <row r="54147" ht="15" customHeight="1" x14ac:dyDescent="0.2"/>
    <row r="54148" ht="15" customHeight="1" x14ac:dyDescent="0.2"/>
    <row r="54149" ht="15" customHeight="1" x14ac:dyDescent="0.2"/>
    <row r="54150" ht="15" customHeight="1" x14ac:dyDescent="0.2"/>
    <row r="54151" ht="15" customHeight="1" x14ac:dyDescent="0.2"/>
    <row r="54152" ht="15" customHeight="1" x14ac:dyDescent="0.2"/>
    <row r="54153" ht="15" customHeight="1" x14ac:dyDescent="0.2"/>
    <row r="54154" ht="15" customHeight="1" x14ac:dyDescent="0.2"/>
    <row r="54155" ht="15" customHeight="1" x14ac:dyDescent="0.2"/>
    <row r="54156" ht="15" customHeight="1" x14ac:dyDescent="0.2"/>
    <row r="54157" ht="15" customHeight="1" x14ac:dyDescent="0.2"/>
    <row r="54158" ht="15" customHeight="1" x14ac:dyDescent="0.2"/>
    <row r="54159" ht="15" customHeight="1" x14ac:dyDescent="0.2"/>
    <row r="54160" ht="15" customHeight="1" x14ac:dyDescent="0.2"/>
    <row r="54161" ht="15" customHeight="1" x14ac:dyDescent="0.2"/>
    <row r="54162" ht="15" customHeight="1" x14ac:dyDescent="0.2"/>
    <row r="54163" ht="15" customHeight="1" x14ac:dyDescent="0.2"/>
    <row r="54164" ht="15" customHeight="1" x14ac:dyDescent="0.2"/>
    <row r="54165" ht="15" customHeight="1" x14ac:dyDescent="0.2"/>
    <row r="54166" ht="15" customHeight="1" x14ac:dyDescent="0.2"/>
    <row r="54167" ht="15" customHeight="1" x14ac:dyDescent="0.2"/>
    <row r="54168" ht="15" customHeight="1" x14ac:dyDescent="0.2"/>
    <row r="54169" ht="15" customHeight="1" x14ac:dyDescent="0.2"/>
    <row r="54170" ht="15" customHeight="1" x14ac:dyDescent="0.2"/>
    <row r="54171" ht="15" customHeight="1" x14ac:dyDescent="0.2"/>
    <row r="54172" ht="15" customHeight="1" x14ac:dyDescent="0.2"/>
    <row r="54173" ht="15" customHeight="1" x14ac:dyDescent="0.2"/>
    <row r="54174" ht="15" customHeight="1" x14ac:dyDescent="0.2"/>
    <row r="54175" ht="15" customHeight="1" x14ac:dyDescent="0.2"/>
    <row r="54176" ht="15" customHeight="1" x14ac:dyDescent="0.2"/>
    <row r="54177" ht="15" customHeight="1" x14ac:dyDescent="0.2"/>
    <row r="54178" ht="15" customHeight="1" x14ac:dyDescent="0.2"/>
    <row r="54179" ht="15" customHeight="1" x14ac:dyDescent="0.2"/>
    <row r="54180" ht="15" customHeight="1" x14ac:dyDescent="0.2"/>
    <row r="54181" ht="15" customHeight="1" x14ac:dyDescent="0.2"/>
    <row r="54182" ht="15" customHeight="1" x14ac:dyDescent="0.2"/>
    <row r="54183" ht="15" customHeight="1" x14ac:dyDescent="0.2"/>
    <row r="54184" ht="15" customHeight="1" x14ac:dyDescent="0.2"/>
    <row r="54185" ht="15" customHeight="1" x14ac:dyDescent="0.2"/>
    <row r="54186" ht="15" customHeight="1" x14ac:dyDescent="0.2"/>
    <row r="54187" ht="15" customHeight="1" x14ac:dyDescent="0.2"/>
    <row r="54188" ht="15" customHeight="1" x14ac:dyDescent="0.2"/>
    <row r="54189" ht="15" customHeight="1" x14ac:dyDescent="0.2"/>
    <row r="54190" ht="15" customHeight="1" x14ac:dyDescent="0.2"/>
    <row r="54191" ht="15" customHeight="1" x14ac:dyDescent="0.2"/>
    <row r="54192" ht="15" customHeight="1" x14ac:dyDescent="0.2"/>
    <row r="54193" ht="15" customHeight="1" x14ac:dyDescent="0.2"/>
    <row r="54194" ht="15" customHeight="1" x14ac:dyDescent="0.2"/>
    <row r="54195" ht="15" customHeight="1" x14ac:dyDescent="0.2"/>
    <row r="54196" ht="15" customHeight="1" x14ac:dyDescent="0.2"/>
    <row r="54197" ht="15" customHeight="1" x14ac:dyDescent="0.2"/>
    <row r="54198" ht="15" customHeight="1" x14ac:dyDescent="0.2"/>
    <row r="54199" ht="15" customHeight="1" x14ac:dyDescent="0.2"/>
    <row r="54200" ht="15" customHeight="1" x14ac:dyDescent="0.2"/>
    <row r="54201" ht="15" customHeight="1" x14ac:dyDescent="0.2"/>
    <row r="54202" ht="15" customHeight="1" x14ac:dyDescent="0.2"/>
    <row r="54203" ht="15" customHeight="1" x14ac:dyDescent="0.2"/>
    <row r="54204" ht="15" customHeight="1" x14ac:dyDescent="0.2"/>
    <row r="54205" ht="15" customHeight="1" x14ac:dyDescent="0.2"/>
    <row r="54206" ht="15" customHeight="1" x14ac:dyDescent="0.2"/>
    <row r="54207" ht="15" customHeight="1" x14ac:dyDescent="0.2"/>
    <row r="54208" ht="15" customHeight="1" x14ac:dyDescent="0.2"/>
    <row r="54209" ht="15" customHeight="1" x14ac:dyDescent="0.2"/>
    <row r="54210" ht="15" customHeight="1" x14ac:dyDescent="0.2"/>
    <row r="54211" ht="15" customHeight="1" x14ac:dyDescent="0.2"/>
    <row r="54212" ht="15" customHeight="1" x14ac:dyDescent="0.2"/>
    <row r="54213" ht="15" customHeight="1" x14ac:dyDescent="0.2"/>
    <row r="54214" ht="15" customHeight="1" x14ac:dyDescent="0.2"/>
    <row r="54215" ht="15" customHeight="1" x14ac:dyDescent="0.2"/>
    <row r="54216" ht="15" customHeight="1" x14ac:dyDescent="0.2"/>
    <row r="54217" ht="15" customHeight="1" x14ac:dyDescent="0.2"/>
    <row r="54218" ht="15" customHeight="1" x14ac:dyDescent="0.2"/>
    <row r="54219" ht="15" customHeight="1" x14ac:dyDescent="0.2"/>
    <row r="54220" ht="15" customHeight="1" x14ac:dyDescent="0.2"/>
    <row r="54221" ht="15" customHeight="1" x14ac:dyDescent="0.2"/>
    <row r="54222" ht="15" customHeight="1" x14ac:dyDescent="0.2"/>
    <row r="54223" ht="15" customHeight="1" x14ac:dyDescent="0.2"/>
    <row r="54224" ht="15" customHeight="1" x14ac:dyDescent="0.2"/>
    <row r="54225" ht="15" customHeight="1" x14ac:dyDescent="0.2"/>
    <row r="54226" ht="15" customHeight="1" x14ac:dyDescent="0.2"/>
    <row r="54227" ht="15" customHeight="1" x14ac:dyDescent="0.2"/>
    <row r="54228" ht="15" customHeight="1" x14ac:dyDescent="0.2"/>
    <row r="54229" ht="15" customHeight="1" x14ac:dyDescent="0.2"/>
    <row r="54230" ht="15" customHeight="1" x14ac:dyDescent="0.2"/>
    <row r="54231" ht="15" customHeight="1" x14ac:dyDescent="0.2"/>
    <row r="54232" ht="15" customHeight="1" x14ac:dyDescent="0.2"/>
    <row r="54233" ht="15" customHeight="1" x14ac:dyDescent="0.2"/>
    <row r="54234" ht="15" customHeight="1" x14ac:dyDescent="0.2"/>
    <row r="54235" ht="15" customHeight="1" x14ac:dyDescent="0.2"/>
    <row r="54236" ht="15" customHeight="1" x14ac:dyDescent="0.2"/>
    <row r="54237" ht="15" customHeight="1" x14ac:dyDescent="0.2"/>
    <row r="54238" ht="15" customHeight="1" x14ac:dyDescent="0.2"/>
    <row r="54239" ht="15" customHeight="1" x14ac:dyDescent="0.2"/>
    <row r="54240" ht="15" customHeight="1" x14ac:dyDescent="0.2"/>
    <row r="54241" ht="15" customHeight="1" x14ac:dyDescent="0.2"/>
    <row r="54242" ht="15" customHeight="1" x14ac:dyDescent="0.2"/>
    <row r="54243" ht="15" customHeight="1" x14ac:dyDescent="0.2"/>
    <row r="54244" ht="15" customHeight="1" x14ac:dyDescent="0.2"/>
    <row r="54245" ht="15" customHeight="1" x14ac:dyDescent="0.2"/>
    <row r="54246" ht="15" customHeight="1" x14ac:dyDescent="0.2"/>
    <row r="54247" ht="15" customHeight="1" x14ac:dyDescent="0.2"/>
    <row r="54248" ht="15" customHeight="1" x14ac:dyDescent="0.2"/>
    <row r="54249" ht="15" customHeight="1" x14ac:dyDescent="0.2"/>
    <row r="54250" ht="15" customHeight="1" x14ac:dyDescent="0.2"/>
    <row r="54251" ht="15" customHeight="1" x14ac:dyDescent="0.2"/>
    <row r="54252" ht="15" customHeight="1" x14ac:dyDescent="0.2"/>
    <row r="54253" ht="15" customHeight="1" x14ac:dyDescent="0.2"/>
    <row r="54254" ht="15" customHeight="1" x14ac:dyDescent="0.2"/>
    <row r="54255" ht="15" customHeight="1" x14ac:dyDescent="0.2"/>
    <row r="54256" ht="15" customHeight="1" x14ac:dyDescent="0.2"/>
    <row r="54257" ht="15" customHeight="1" x14ac:dyDescent="0.2"/>
    <row r="54258" ht="15" customHeight="1" x14ac:dyDescent="0.2"/>
    <row r="54259" ht="15" customHeight="1" x14ac:dyDescent="0.2"/>
    <row r="54260" ht="15" customHeight="1" x14ac:dyDescent="0.2"/>
    <row r="54261" ht="15" customHeight="1" x14ac:dyDescent="0.2"/>
    <row r="54262" ht="15" customHeight="1" x14ac:dyDescent="0.2"/>
    <row r="54263" ht="15" customHeight="1" x14ac:dyDescent="0.2"/>
    <row r="54264" ht="15" customHeight="1" x14ac:dyDescent="0.2"/>
    <row r="54265" ht="15" customHeight="1" x14ac:dyDescent="0.2"/>
    <row r="54266" ht="15" customHeight="1" x14ac:dyDescent="0.2"/>
    <row r="54267" ht="15" customHeight="1" x14ac:dyDescent="0.2"/>
    <row r="54268" ht="15" customHeight="1" x14ac:dyDescent="0.2"/>
    <row r="54269" ht="15" customHeight="1" x14ac:dyDescent="0.2"/>
    <row r="54270" ht="15" customHeight="1" x14ac:dyDescent="0.2"/>
    <row r="54271" ht="15" customHeight="1" x14ac:dyDescent="0.2"/>
    <row r="54272" ht="15" customHeight="1" x14ac:dyDescent="0.2"/>
    <row r="54273" ht="15" customHeight="1" x14ac:dyDescent="0.2"/>
    <row r="54274" ht="15" customHeight="1" x14ac:dyDescent="0.2"/>
    <row r="54275" ht="15" customHeight="1" x14ac:dyDescent="0.2"/>
    <row r="54276" ht="15" customHeight="1" x14ac:dyDescent="0.2"/>
    <row r="54277" ht="15" customHeight="1" x14ac:dyDescent="0.2"/>
    <row r="54278" ht="15" customHeight="1" x14ac:dyDescent="0.2"/>
    <row r="54279" ht="15" customHeight="1" x14ac:dyDescent="0.2"/>
    <row r="54280" ht="15" customHeight="1" x14ac:dyDescent="0.2"/>
    <row r="54281" ht="15" customHeight="1" x14ac:dyDescent="0.2"/>
    <row r="54282" ht="15" customHeight="1" x14ac:dyDescent="0.2"/>
    <row r="54283" ht="15" customHeight="1" x14ac:dyDescent="0.2"/>
    <row r="54284" ht="15" customHeight="1" x14ac:dyDescent="0.2"/>
    <row r="54285" ht="15" customHeight="1" x14ac:dyDescent="0.2"/>
    <row r="54286" ht="15" customHeight="1" x14ac:dyDescent="0.2"/>
    <row r="54287" ht="15" customHeight="1" x14ac:dyDescent="0.2"/>
    <row r="54288" ht="15" customHeight="1" x14ac:dyDescent="0.2"/>
    <row r="54289" ht="15" customHeight="1" x14ac:dyDescent="0.2"/>
    <row r="54290" ht="15" customHeight="1" x14ac:dyDescent="0.2"/>
    <row r="54291" ht="15" customHeight="1" x14ac:dyDescent="0.2"/>
    <row r="54292" ht="15" customHeight="1" x14ac:dyDescent="0.2"/>
    <row r="54293" ht="15" customHeight="1" x14ac:dyDescent="0.2"/>
    <row r="54294" ht="15" customHeight="1" x14ac:dyDescent="0.2"/>
    <row r="54295" ht="15" customHeight="1" x14ac:dyDescent="0.2"/>
    <row r="54296" ht="15" customHeight="1" x14ac:dyDescent="0.2"/>
    <row r="54297" ht="15" customHeight="1" x14ac:dyDescent="0.2"/>
    <row r="54298" ht="15" customHeight="1" x14ac:dyDescent="0.2"/>
    <row r="54299" ht="15" customHeight="1" x14ac:dyDescent="0.2"/>
    <row r="54300" ht="15" customHeight="1" x14ac:dyDescent="0.2"/>
    <row r="54301" ht="15" customHeight="1" x14ac:dyDescent="0.2"/>
    <row r="54302" ht="15" customHeight="1" x14ac:dyDescent="0.2"/>
    <row r="54303" ht="15" customHeight="1" x14ac:dyDescent="0.2"/>
    <row r="54304" ht="15" customHeight="1" x14ac:dyDescent="0.2"/>
    <row r="54305" ht="15" customHeight="1" x14ac:dyDescent="0.2"/>
    <row r="54306" ht="15" customHeight="1" x14ac:dyDescent="0.2"/>
    <row r="54307" ht="15" customHeight="1" x14ac:dyDescent="0.2"/>
    <row r="54308" ht="15" customHeight="1" x14ac:dyDescent="0.2"/>
    <row r="54309" ht="15" customHeight="1" x14ac:dyDescent="0.2"/>
    <row r="54310" ht="15" customHeight="1" x14ac:dyDescent="0.2"/>
    <row r="54311" ht="15" customHeight="1" x14ac:dyDescent="0.2"/>
    <row r="54312" ht="15" customHeight="1" x14ac:dyDescent="0.2"/>
    <row r="54313" ht="15" customHeight="1" x14ac:dyDescent="0.2"/>
    <row r="54314" ht="15" customHeight="1" x14ac:dyDescent="0.2"/>
    <row r="54315" ht="15" customHeight="1" x14ac:dyDescent="0.2"/>
    <row r="54316" ht="15" customHeight="1" x14ac:dyDescent="0.2"/>
    <row r="54317" ht="15" customHeight="1" x14ac:dyDescent="0.2"/>
    <row r="54318" ht="15" customHeight="1" x14ac:dyDescent="0.2"/>
    <row r="54319" ht="15" customHeight="1" x14ac:dyDescent="0.2"/>
    <row r="54320" ht="15" customHeight="1" x14ac:dyDescent="0.2"/>
    <row r="54321" ht="15" customHeight="1" x14ac:dyDescent="0.2"/>
    <row r="54322" ht="15" customHeight="1" x14ac:dyDescent="0.2"/>
    <row r="54323" ht="15" customHeight="1" x14ac:dyDescent="0.2"/>
    <row r="54324" ht="15" customHeight="1" x14ac:dyDescent="0.2"/>
    <row r="54325" ht="15" customHeight="1" x14ac:dyDescent="0.2"/>
    <row r="54326" ht="15" customHeight="1" x14ac:dyDescent="0.2"/>
    <row r="54327" ht="15" customHeight="1" x14ac:dyDescent="0.2"/>
    <row r="54328" ht="15" customHeight="1" x14ac:dyDescent="0.2"/>
    <row r="54329" ht="15" customHeight="1" x14ac:dyDescent="0.2"/>
    <row r="54330" ht="15" customHeight="1" x14ac:dyDescent="0.2"/>
    <row r="54331" ht="15" customHeight="1" x14ac:dyDescent="0.2"/>
    <row r="54332" ht="15" customHeight="1" x14ac:dyDescent="0.2"/>
    <row r="54333" ht="15" customHeight="1" x14ac:dyDescent="0.2"/>
    <row r="54334" ht="15" customHeight="1" x14ac:dyDescent="0.2"/>
    <row r="54335" ht="15" customHeight="1" x14ac:dyDescent="0.2"/>
    <row r="54336" ht="15" customHeight="1" x14ac:dyDescent="0.2"/>
    <row r="54337" ht="15" customHeight="1" x14ac:dyDescent="0.2"/>
    <row r="54338" ht="15" customHeight="1" x14ac:dyDescent="0.2"/>
    <row r="54339" ht="15" customHeight="1" x14ac:dyDescent="0.2"/>
    <row r="54340" ht="15" customHeight="1" x14ac:dyDescent="0.2"/>
    <row r="54341" ht="15" customHeight="1" x14ac:dyDescent="0.2"/>
    <row r="54342" ht="15" customHeight="1" x14ac:dyDescent="0.2"/>
    <row r="54343" ht="15" customHeight="1" x14ac:dyDescent="0.2"/>
    <row r="54344" ht="15" customHeight="1" x14ac:dyDescent="0.2"/>
    <row r="54345" ht="15" customHeight="1" x14ac:dyDescent="0.2"/>
    <row r="54346" ht="15" customHeight="1" x14ac:dyDescent="0.2"/>
    <row r="54347" ht="15" customHeight="1" x14ac:dyDescent="0.2"/>
    <row r="54348" ht="15" customHeight="1" x14ac:dyDescent="0.2"/>
    <row r="54349" ht="15" customHeight="1" x14ac:dyDescent="0.2"/>
    <row r="54350" ht="15" customHeight="1" x14ac:dyDescent="0.2"/>
    <row r="54351" ht="15" customHeight="1" x14ac:dyDescent="0.2"/>
    <row r="54352" ht="15" customHeight="1" x14ac:dyDescent="0.2"/>
    <row r="54353" ht="15" customHeight="1" x14ac:dyDescent="0.2"/>
    <row r="54354" ht="15" customHeight="1" x14ac:dyDescent="0.2"/>
    <row r="54355" ht="15" customHeight="1" x14ac:dyDescent="0.2"/>
    <row r="54356" ht="15" customHeight="1" x14ac:dyDescent="0.2"/>
    <row r="54357" ht="15" customHeight="1" x14ac:dyDescent="0.2"/>
    <row r="54358" ht="15" customHeight="1" x14ac:dyDescent="0.2"/>
    <row r="54359" ht="15" customHeight="1" x14ac:dyDescent="0.2"/>
    <row r="54360" ht="15" customHeight="1" x14ac:dyDescent="0.2"/>
    <row r="54361" ht="15" customHeight="1" x14ac:dyDescent="0.2"/>
    <row r="54362" ht="15" customHeight="1" x14ac:dyDescent="0.2"/>
    <row r="54363" ht="15" customHeight="1" x14ac:dyDescent="0.2"/>
    <row r="54364" ht="15" customHeight="1" x14ac:dyDescent="0.2"/>
    <row r="54365" ht="15" customHeight="1" x14ac:dyDescent="0.2"/>
    <row r="54366" ht="15" customHeight="1" x14ac:dyDescent="0.2"/>
    <row r="54367" ht="15" customHeight="1" x14ac:dyDescent="0.2"/>
    <row r="54368" ht="15" customHeight="1" x14ac:dyDescent="0.2"/>
    <row r="54369" ht="15" customHeight="1" x14ac:dyDescent="0.2"/>
    <row r="54370" ht="15" customHeight="1" x14ac:dyDescent="0.2"/>
    <row r="54371" ht="15" customHeight="1" x14ac:dyDescent="0.2"/>
    <row r="54372" ht="15" customHeight="1" x14ac:dyDescent="0.2"/>
    <row r="54373" ht="15" customHeight="1" x14ac:dyDescent="0.2"/>
    <row r="54374" ht="15" customHeight="1" x14ac:dyDescent="0.2"/>
    <row r="54375" ht="15" customHeight="1" x14ac:dyDescent="0.2"/>
    <row r="54376" ht="15" customHeight="1" x14ac:dyDescent="0.2"/>
    <row r="54377" ht="15" customHeight="1" x14ac:dyDescent="0.2"/>
    <row r="54378" ht="15" customHeight="1" x14ac:dyDescent="0.2"/>
    <row r="54379" ht="15" customHeight="1" x14ac:dyDescent="0.2"/>
    <row r="54380" ht="15" customHeight="1" x14ac:dyDescent="0.2"/>
    <row r="54381" ht="15" customHeight="1" x14ac:dyDescent="0.2"/>
    <row r="54382" ht="15" customHeight="1" x14ac:dyDescent="0.2"/>
    <row r="54383" ht="15" customHeight="1" x14ac:dyDescent="0.2"/>
    <row r="54384" ht="15" customHeight="1" x14ac:dyDescent="0.2"/>
    <row r="54385" ht="15" customHeight="1" x14ac:dyDescent="0.2"/>
    <row r="54386" ht="15" customHeight="1" x14ac:dyDescent="0.2"/>
    <row r="54387" ht="15" customHeight="1" x14ac:dyDescent="0.2"/>
    <row r="54388" ht="15" customHeight="1" x14ac:dyDescent="0.2"/>
    <row r="54389" ht="15" customHeight="1" x14ac:dyDescent="0.2"/>
    <row r="54390" ht="15" customHeight="1" x14ac:dyDescent="0.2"/>
    <row r="54391" ht="15" customHeight="1" x14ac:dyDescent="0.2"/>
    <row r="54392" ht="15" customHeight="1" x14ac:dyDescent="0.2"/>
    <row r="54393" ht="15" customHeight="1" x14ac:dyDescent="0.2"/>
    <row r="54394" ht="15" customHeight="1" x14ac:dyDescent="0.2"/>
    <row r="54395" ht="15" customHeight="1" x14ac:dyDescent="0.2"/>
    <row r="54396" ht="15" customHeight="1" x14ac:dyDescent="0.2"/>
    <row r="54397" ht="15" customHeight="1" x14ac:dyDescent="0.2"/>
    <row r="54398" ht="15" customHeight="1" x14ac:dyDescent="0.2"/>
    <row r="54399" ht="15" customHeight="1" x14ac:dyDescent="0.2"/>
    <row r="54400" ht="15" customHeight="1" x14ac:dyDescent="0.2"/>
    <row r="54401" ht="15" customHeight="1" x14ac:dyDescent="0.2"/>
    <row r="54402" ht="15" customHeight="1" x14ac:dyDescent="0.2"/>
    <row r="54403" ht="15" customHeight="1" x14ac:dyDescent="0.2"/>
    <row r="54404" ht="15" customHeight="1" x14ac:dyDescent="0.2"/>
    <row r="54405" ht="15" customHeight="1" x14ac:dyDescent="0.2"/>
    <row r="54406" ht="15" customHeight="1" x14ac:dyDescent="0.2"/>
    <row r="54407" ht="15" customHeight="1" x14ac:dyDescent="0.2"/>
    <row r="54408" ht="15" customHeight="1" x14ac:dyDescent="0.2"/>
    <row r="54409" ht="15" customHeight="1" x14ac:dyDescent="0.2"/>
    <row r="54410" ht="15" customHeight="1" x14ac:dyDescent="0.2"/>
    <row r="54411" ht="15" customHeight="1" x14ac:dyDescent="0.2"/>
    <row r="54412" ht="15" customHeight="1" x14ac:dyDescent="0.2"/>
    <row r="54413" ht="15" customHeight="1" x14ac:dyDescent="0.2"/>
    <row r="54414" ht="15" customHeight="1" x14ac:dyDescent="0.2"/>
    <row r="54415" ht="15" customHeight="1" x14ac:dyDescent="0.2"/>
    <row r="54416" ht="15" customHeight="1" x14ac:dyDescent="0.2"/>
    <row r="54417" ht="15" customHeight="1" x14ac:dyDescent="0.2"/>
    <row r="54418" ht="15" customHeight="1" x14ac:dyDescent="0.2"/>
    <row r="54419" ht="15" customHeight="1" x14ac:dyDescent="0.2"/>
    <row r="54420" ht="15" customHeight="1" x14ac:dyDescent="0.2"/>
    <row r="54421" ht="15" customHeight="1" x14ac:dyDescent="0.2"/>
    <row r="54422" ht="15" customHeight="1" x14ac:dyDescent="0.2"/>
    <row r="54423" ht="15" customHeight="1" x14ac:dyDescent="0.2"/>
    <row r="54424" ht="15" customHeight="1" x14ac:dyDescent="0.2"/>
    <row r="54425" ht="15" customHeight="1" x14ac:dyDescent="0.2"/>
    <row r="54426" ht="15" customHeight="1" x14ac:dyDescent="0.2"/>
    <row r="54427" ht="15" customHeight="1" x14ac:dyDescent="0.2"/>
    <row r="54428" ht="15" customHeight="1" x14ac:dyDescent="0.2"/>
    <row r="54429" ht="15" customHeight="1" x14ac:dyDescent="0.2"/>
    <row r="54430" ht="15" customHeight="1" x14ac:dyDescent="0.2"/>
    <row r="54431" ht="15" customHeight="1" x14ac:dyDescent="0.2"/>
    <row r="54432" ht="15" customHeight="1" x14ac:dyDescent="0.2"/>
    <row r="54433" ht="15" customHeight="1" x14ac:dyDescent="0.2"/>
    <row r="54434" ht="15" customHeight="1" x14ac:dyDescent="0.2"/>
    <row r="54435" ht="15" customHeight="1" x14ac:dyDescent="0.2"/>
    <row r="54436" ht="15" customHeight="1" x14ac:dyDescent="0.2"/>
    <row r="54437" ht="15" customHeight="1" x14ac:dyDescent="0.2"/>
    <row r="54438" ht="15" customHeight="1" x14ac:dyDescent="0.2"/>
    <row r="54439" ht="15" customHeight="1" x14ac:dyDescent="0.2"/>
    <row r="54440" ht="15" customHeight="1" x14ac:dyDescent="0.2"/>
    <row r="54441" ht="15" customHeight="1" x14ac:dyDescent="0.2"/>
    <row r="54442" ht="15" customHeight="1" x14ac:dyDescent="0.2"/>
    <row r="54443" ht="15" customHeight="1" x14ac:dyDescent="0.2"/>
    <row r="54444" ht="15" customHeight="1" x14ac:dyDescent="0.2"/>
    <row r="54445" ht="15" customHeight="1" x14ac:dyDescent="0.2"/>
    <row r="54446" ht="15" customHeight="1" x14ac:dyDescent="0.2"/>
    <row r="54447" ht="15" customHeight="1" x14ac:dyDescent="0.2"/>
    <row r="54448" ht="15" customHeight="1" x14ac:dyDescent="0.2"/>
    <row r="54449" ht="15" customHeight="1" x14ac:dyDescent="0.2"/>
    <row r="54450" ht="15" customHeight="1" x14ac:dyDescent="0.2"/>
    <row r="54451" ht="15" customHeight="1" x14ac:dyDescent="0.2"/>
    <row r="54452" ht="15" customHeight="1" x14ac:dyDescent="0.2"/>
    <row r="54453" ht="15" customHeight="1" x14ac:dyDescent="0.2"/>
    <row r="54454" ht="15" customHeight="1" x14ac:dyDescent="0.2"/>
    <row r="54455" ht="15" customHeight="1" x14ac:dyDescent="0.2"/>
    <row r="54456" ht="15" customHeight="1" x14ac:dyDescent="0.2"/>
    <row r="54457" ht="15" customHeight="1" x14ac:dyDescent="0.2"/>
    <row r="54458" ht="15" customHeight="1" x14ac:dyDescent="0.2"/>
    <row r="54459" ht="15" customHeight="1" x14ac:dyDescent="0.2"/>
    <row r="54460" ht="15" customHeight="1" x14ac:dyDescent="0.2"/>
    <row r="54461" ht="15" customHeight="1" x14ac:dyDescent="0.2"/>
    <row r="54462" ht="15" customHeight="1" x14ac:dyDescent="0.2"/>
    <row r="54463" ht="15" customHeight="1" x14ac:dyDescent="0.2"/>
    <row r="54464" ht="15" customHeight="1" x14ac:dyDescent="0.2"/>
    <row r="54465" ht="15" customHeight="1" x14ac:dyDescent="0.2"/>
    <row r="54466" ht="15" customHeight="1" x14ac:dyDescent="0.2"/>
    <row r="54467" ht="15" customHeight="1" x14ac:dyDescent="0.2"/>
    <row r="54468" ht="15" customHeight="1" x14ac:dyDescent="0.2"/>
    <row r="54469" ht="15" customHeight="1" x14ac:dyDescent="0.2"/>
    <row r="54470" ht="15" customHeight="1" x14ac:dyDescent="0.2"/>
    <row r="54471" ht="15" customHeight="1" x14ac:dyDescent="0.2"/>
    <row r="54472" ht="15" customHeight="1" x14ac:dyDescent="0.2"/>
    <row r="54473" ht="15" customHeight="1" x14ac:dyDescent="0.2"/>
    <row r="54474" ht="15" customHeight="1" x14ac:dyDescent="0.2"/>
    <row r="54475" ht="15" customHeight="1" x14ac:dyDescent="0.2"/>
    <row r="54476" ht="15" customHeight="1" x14ac:dyDescent="0.2"/>
    <row r="54477" ht="15" customHeight="1" x14ac:dyDescent="0.2"/>
    <row r="54478" ht="15" customHeight="1" x14ac:dyDescent="0.2"/>
    <row r="54479" ht="15" customHeight="1" x14ac:dyDescent="0.2"/>
    <row r="54480" ht="15" customHeight="1" x14ac:dyDescent="0.2"/>
    <row r="54481" ht="15" customHeight="1" x14ac:dyDescent="0.2"/>
    <row r="54482" ht="15" customHeight="1" x14ac:dyDescent="0.2"/>
    <row r="54483" ht="15" customHeight="1" x14ac:dyDescent="0.2"/>
    <row r="54484" ht="15" customHeight="1" x14ac:dyDescent="0.2"/>
    <row r="54485" ht="15" customHeight="1" x14ac:dyDescent="0.2"/>
    <row r="54486" ht="15" customHeight="1" x14ac:dyDescent="0.2"/>
    <row r="54487" ht="15" customHeight="1" x14ac:dyDescent="0.2"/>
    <row r="54488" ht="15" customHeight="1" x14ac:dyDescent="0.2"/>
    <row r="54489" ht="15" customHeight="1" x14ac:dyDescent="0.2"/>
    <row r="54490" ht="15" customHeight="1" x14ac:dyDescent="0.2"/>
    <row r="54491" ht="15" customHeight="1" x14ac:dyDescent="0.2"/>
    <row r="54492" ht="15" customHeight="1" x14ac:dyDescent="0.2"/>
    <row r="54493" ht="15" customHeight="1" x14ac:dyDescent="0.2"/>
    <row r="54494" ht="15" customHeight="1" x14ac:dyDescent="0.2"/>
    <row r="54495" ht="15" customHeight="1" x14ac:dyDescent="0.2"/>
    <row r="54496" ht="15" customHeight="1" x14ac:dyDescent="0.2"/>
    <row r="54497" ht="15" customHeight="1" x14ac:dyDescent="0.2"/>
    <row r="54498" ht="15" customHeight="1" x14ac:dyDescent="0.2"/>
    <row r="54499" ht="15" customHeight="1" x14ac:dyDescent="0.2"/>
    <row r="54500" ht="15" customHeight="1" x14ac:dyDescent="0.2"/>
    <row r="54501" ht="15" customHeight="1" x14ac:dyDescent="0.2"/>
    <row r="54502" ht="15" customHeight="1" x14ac:dyDescent="0.2"/>
    <row r="54503" ht="15" customHeight="1" x14ac:dyDescent="0.2"/>
    <row r="54504" ht="15" customHeight="1" x14ac:dyDescent="0.2"/>
    <row r="54505" ht="15" customHeight="1" x14ac:dyDescent="0.2"/>
    <row r="54506" ht="15" customHeight="1" x14ac:dyDescent="0.2"/>
    <row r="54507" ht="15" customHeight="1" x14ac:dyDescent="0.2"/>
    <row r="54508" ht="15" customHeight="1" x14ac:dyDescent="0.2"/>
    <row r="54509" ht="15" customHeight="1" x14ac:dyDescent="0.2"/>
    <row r="54510" ht="15" customHeight="1" x14ac:dyDescent="0.2"/>
    <row r="54511" ht="15" customHeight="1" x14ac:dyDescent="0.2"/>
    <row r="54512" ht="15" customHeight="1" x14ac:dyDescent="0.2"/>
    <row r="54513" ht="15" customHeight="1" x14ac:dyDescent="0.2"/>
    <row r="54514" ht="15" customHeight="1" x14ac:dyDescent="0.2"/>
    <row r="54515" ht="15" customHeight="1" x14ac:dyDescent="0.2"/>
    <row r="54516" ht="15" customHeight="1" x14ac:dyDescent="0.2"/>
    <row r="54517" ht="15" customHeight="1" x14ac:dyDescent="0.2"/>
    <row r="54518" ht="15" customHeight="1" x14ac:dyDescent="0.2"/>
    <row r="54519" ht="15" customHeight="1" x14ac:dyDescent="0.2"/>
    <row r="54520" ht="15" customHeight="1" x14ac:dyDescent="0.2"/>
    <row r="54521" ht="15" customHeight="1" x14ac:dyDescent="0.2"/>
    <row r="54522" ht="15" customHeight="1" x14ac:dyDescent="0.2"/>
    <row r="54523" ht="15" customHeight="1" x14ac:dyDescent="0.2"/>
    <row r="54524" ht="15" customHeight="1" x14ac:dyDescent="0.2"/>
    <row r="54525" ht="15" customHeight="1" x14ac:dyDescent="0.2"/>
    <row r="54526" ht="15" customHeight="1" x14ac:dyDescent="0.2"/>
    <row r="54527" ht="15" customHeight="1" x14ac:dyDescent="0.2"/>
    <row r="54528" ht="15" customHeight="1" x14ac:dyDescent="0.2"/>
    <row r="54529" ht="15" customHeight="1" x14ac:dyDescent="0.2"/>
    <row r="54530" ht="15" customHeight="1" x14ac:dyDescent="0.2"/>
    <row r="54531" ht="15" customHeight="1" x14ac:dyDescent="0.2"/>
    <row r="54532" ht="15" customHeight="1" x14ac:dyDescent="0.2"/>
    <row r="54533" ht="15" customHeight="1" x14ac:dyDescent="0.2"/>
    <row r="54534" ht="15" customHeight="1" x14ac:dyDescent="0.2"/>
    <row r="54535" ht="15" customHeight="1" x14ac:dyDescent="0.2"/>
    <row r="54536" ht="15" customHeight="1" x14ac:dyDescent="0.2"/>
    <row r="54537" ht="15" customHeight="1" x14ac:dyDescent="0.2"/>
    <row r="54538" ht="15" customHeight="1" x14ac:dyDescent="0.2"/>
    <row r="54539" ht="15" customHeight="1" x14ac:dyDescent="0.2"/>
    <row r="54540" ht="15" customHeight="1" x14ac:dyDescent="0.2"/>
    <row r="54541" ht="15" customHeight="1" x14ac:dyDescent="0.2"/>
    <row r="54542" ht="15" customHeight="1" x14ac:dyDescent="0.2"/>
    <row r="54543" ht="15" customHeight="1" x14ac:dyDescent="0.2"/>
    <row r="54544" ht="15" customHeight="1" x14ac:dyDescent="0.2"/>
    <row r="54545" ht="15" customHeight="1" x14ac:dyDescent="0.2"/>
    <row r="54546" ht="15" customHeight="1" x14ac:dyDescent="0.2"/>
    <row r="54547" ht="15" customHeight="1" x14ac:dyDescent="0.2"/>
    <row r="54548" ht="15" customHeight="1" x14ac:dyDescent="0.2"/>
    <row r="54549" ht="15" customHeight="1" x14ac:dyDescent="0.2"/>
    <row r="54550" ht="15" customHeight="1" x14ac:dyDescent="0.2"/>
    <row r="54551" ht="15" customHeight="1" x14ac:dyDescent="0.2"/>
    <row r="54552" ht="15" customHeight="1" x14ac:dyDescent="0.2"/>
    <row r="54553" ht="15" customHeight="1" x14ac:dyDescent="0.2"/>
    <row r="54554" ht="15" customHeight="1" x14ac:dyDescent="0.2"/>
    <row r="54555" ht="15" customHeight="1" x14ac:dyDescent="0.2"/>
    <row r="54556" ht="15" customHeight="1" x14ac:dyDescent="0.2"/>
    <row r="54557" ht="15" customHeight="1" x14ac:dyDescent="0.2"/>
    <row r="54558" ht="15" customHeight="1" x14ac:dyDescent="0.2"/>
    <row r="54559" ht="15" customHeight="1" x14ac:dyDescent="0.2"/>
    <row r="54560" ht="15" customHeight="1" x14ac:dyDescent="0.2"/>
    <row r="54561" ht="15" customHeight="1" x14ac:dyDescent="0.2"/>
    <row r="54562" ht="15" customHeight="1" x14ac:dyDescent="0.2"/>
    <row r="54563" ht="15" customHeight="1" x14ac:dyDescent="0.2"/>
    <row r="54564" ht="15" customHeight="1" x14ac:dyDescent="0.2"/>
    <row r="54565" ht="15" customHeight="1" x14ac:dyDescent="0.2"/>
    <row r="54566" ht="15" customHeight="1" x14ac:dyDescent="0.2"/>
    <row r="54567" ht="15" customHeight="1" x14ac:dyDescent="0.2"/>
    <row r="54568" ht="15" customHeight="1" x14ac:dyDescent="0.2"/>
    <row r="54569" ht="15" customHeight="1" x14ac:dyDescent="0.2"/>
    <row r="54570" ht="15" customHeight="1" x14ac:dyDescent="0.2"/>
    <row r="54571" ht="15" customHeight="1" x14ac:dyDescent="0.2"/>
    <row r="54572" ht="15" customHeight="1" x14ac:dyDescent="0.2"/>
    <row r="54573" ht="15" customHeight="1" x14ac:dyDescent="0.2"/>
    <row r="54574" ht="15" customHeight="1" x14ac:dyDescent="0.2"/>
    <row r="54575" ht="15" customHeight="1" x14ac:dyDescent="0.2"/>
    <row r="54576" ht="15" customHeight="1" x14ac:dyDescent="0.2"/>
    <row r="54577" ht="15" customHeight="1" x14ac:dyDescent="0.2"/>
    <row r="54578" ht="15" customHeight="1" x14ac:dyDescent="0.2"/>
    <row r="54579" ht="15" customHeight="1" x14ac:dyDescent="0.2"/>
    <row r="54580" ht="15" customHeight="1" x14ac:dyDescent="0.2"/>
    <row r="54581" ht="15" customHeight="1" x14ac:dyDescent="0.2"/>
    <row r="54582" ht="15" customHeight="1" x14ac:dyDescent="0.2"/>
    <row r="54583" ht="15" customHeight="1" x14ac:dyDescent="0.2"/>
    <row r="54584" ht="15" customHeight="1" x14ac:dyDescent="0.2"/>
    <row r="54585" ht="15" customHeight="1" x14ac:dyDescent="0.2"/>
    <row r="54586" ht="15" customHeight="1" x14ac:dyDescent="0.2"/>
    <row r="54587" ht="15" customHeight="1" x14ac:dyDescent="0.2"/>
    <row r="54588" ht="15" customHeight="1" x14ac:dyDescent="0.2"/>
    <row r="54589" ht="15" customHeight="1" x14ac:dyDescent="0.2"/>
    <row r="54590" ht="15" customHeight="1" x14ac:dyDescent="0.2"/>
    <row r="54591" ht="15" customHeight="1" x14ac:dyDescent="0.2"/>
    <row r="54592" ht="15" customHeight="1" x14ac:dyDescent="0.2"/>
    <row r="54593" ht="15" customHeight="1" x14ac:dyDescent="0.2"/>
    <row r="54594" ht="15" customHeight="1" x14ac:dyDescent="0.2"/>
    <row r="54595" ht="15" customHeight="1" x14ac:dyDescent="0.2"/>
    <row r="54596" ht="15" customHeight="1" x14ac:dyDescent="0.2"/>
    <row r="54597" ht="15" customHeight="1" x14ac:dyDescent="0.2"/>
    <row r="54598" ht="15" customHeight="1" x14ac:dyDescent="0.2"/>
    <row r="54599" ht="15" customHeight="1" x14ac:dyDescent="0.2"/>
    <row r="54600" ht="15" customHeight="1" x14ac:dyDescent="0.2"/>
    <row r="54601" ht="15" customHeight="1" x14ac:dyDescent="0.2"/>
    <row r="54602" ht="15" customHeight="1" x14ac:dyDescent="0.2"/>
    <row r="54603" ht="15" customHeight="1" x14ac:dyDescent="0.2"/>
    <row r="54604" ht="15" customHeight="1" x14ac:dyDescent="0.2"/>
    <row r="54605" ht="15" customHeight="1" x14ac:dyDescent="0.2"/>
    <row r="54606" ht="15" customHeight="1" x14ac:dyDescent="0.2"/>
    <row r="54607" ht="15" customHeight="1" x14ac:dyDescent="0.2"/>
    <row r="54608" ht="15" customHeight="1" x14ac:dyDescent="0.2"/>
    <row r="54609" ht="15" customHeight="1" x14ac:dyDescent="0.2"/>
    <row r="54610" ht="15" customHeight="1" x14ac:dyDescent="0.2"/>
    <row r="54611" ht="15" customHeight="1" x14ac:dyDescent="0.2"/>
    <row r="54612" ht="15" customHeight="1" x14ac:dyDescent="0.2"/>
    <row r="54613" ht="15" customHeight="1" x14ac:dyDescent="0.2"/>
    <row r="54614" ht="15" customHeight="1" x14ac:dyDescent="0.2"/>
    <row r="54615" ht="15" customHeight="1" x14ac:dyDescent="0.2"/>
    <row r="54616" ht="15" customHeight="1" x14ac:dyDescent="0.2"/>
    <row r="54617" ht="15" customHeight="1" x14ac:dyDescent="0.2"/>
    <row r="54618" ht="15" customHeight="1" x14ac:dyDescent="0.2"/>
    <row r="54619" ht="15" customHeight="1" x14ac:dyDescent="0.2"/>
    <row r="54620" ht="15" customHeight="1" x14ac:dyDescent="0.2"/>
    <row r="54621" ht="15" customHeight="1" x14ac:dyDescent="0.2"/>
    <row r="54622" ht="15" customHeight="1" x14ac:dyDescent="0.2"/>
    <row r="54623" ht="15" customHeight="1" x14ac:dyDescent="0.2"/>
    <row r="54624" ht="15" customHeight="1" x14ac:dyDescent="0.2"/>
    <row r="54625" ht="15" customHeight="1" x14ac:dyDescent="0.2"/>
    <row r="54626" ht="15" customHeight="1" x14ac:dyDescent="0.2"/>
    <row r="54627" ht="15" customHeight="1" x14ac:dyDescent="0.2"/>
    <row r="54628" ht="15" customHeight="1" x14ac:dyDescent="0.2"/>
    <row r="54629" ht="15" customHeight="1" x14ac:dyDescent="0.2"/>
    <row r="54630" ht="15" customHeight="1" x14ac:dyDescent="0.2"/>
    <row r="54631" ht="15" customHeight="1" x14ac:dyDescent="0.2"/>
    <row r="54632" ht="15" customHeight="1" x14ac:dyDescent="0.2"/>
    <row r="54633" ht="15" customHeight="1" x14ac:dyDescent="0.2"/>
    <row r="54634" ht="15" customHeight="1" x14ac:dyDescent="0.2"/>
    <row r="54635" ht="15" customHeight="1" x14ac:dyDescent="0.2"/>
    <row r="54636" ht="15" customHeight="1" x14ac:dyDescent="0.2"/>
    <row r="54637" ht="15" customHeight="1" x14ac:dyDescent="0.2"/>
    <row r="54638" ht="15" customHeight="1" x14ac:dyDescent="0.2"/>
    <row r="54639" ht="15" customHeight="1" x14ac:dyDescent="0.2"/>
    <row r="54640" ht="15" customHeight="1" x14ac:dyDescent="0.2"/>
    <row r="54641" ht="15" customHeight="1" x14ac:dyDescent="0.2"/>
    <row r="54642" ht="15" customHeight="1" x14ac:dyDescent="0.2"/>
    <row r="54643" ht="15" customHeight="1" x14ac:dyDescent="0.2"/>
    <row r="54644" ht="15" customHeight="1" x14ac:dyDescent="0.2"/>
    <row r="54645" ht="15" customHeight="1" x14ac:dyDescent="0.2"/>
    <row r="54646" ht="15" customHeight="1" x14ac:dyDescent="0.2"/>
    <row r="54647" ht="15" customHeight="1" x14ac:dyDescent="0.2"/>
    <row r="54648" ht="15" customHeight="1" x14ac:dyDescent="0.2"/>
    <row r="54649" ht="15" customHeight="1" x14ac:dyDescent="0.2"/>
    <row r="54650" ht="15" customHeight="1" x14ac:dyDescent="0.2"/>
    <row r="54651" ht="15" customHeight="1" x14ac:dyDescent="0.2"/>
    <row r="54652" ht="15" customHeight="1" x14ac:dyDescent="0.2"/>
    <row r="54653" ht="15" customHeight="1" x14ac:dyDescent="0.2"/>
    <row r="54654" ht="15" customHeight="1" x14ac:dyDescent="0.2"/>
    <row r="54655" ht="15" customHeight="1" x14ac:dyDescent="0.2"/>
    <row r="54656" ht="15" customHeight="1" x14ac:dyDescent="0.2"/>
    <row r="54657" ht="15" customHeight="1" x14ac:dyDescent="0.2"/>
    <row r="54658" ht="15" customHeight="1" x14ac:dyDescent="0.2"/>
    <row r="54659" ht="15" customHeight="1" x14ac:dyDescent="0.2"/>
    <row r="54660" ht="15" customHeight="1" x14ac:dyDescent="0.2"/>
    <row r="54661" ht="15" customHeight="1" x14ac:dyDescent="0.2"/>
    <row r="54662" ht="15" customHeight="1" x14ac:dyDescent="0.2"/>
    <row r="54663" ht="15" customHeight="1" x14ac:dyDescent="0.2"/>
    <row r="54664" ht="15" customHeight="1" x14ac:dyDescent="0.2"/>
    <row r="54665" ht="15" customHeight="1" x14ac:dyDescent="0.2"/>
    <row r="54666" ht="15" customHeight="1" x14ac:dyDescent="0.2"/>
    <row r="54667" ht="15" customHeight="1" x14ac:dyDescent="0.2"/>
    <row r="54668" ht="15" customHeight="1" x14ac:dyDescent="0.2"/>
    <row r="54669" ht="15" customHeight="1" x14ac:dyDescent="0.2"/>
    <row r="54670" ht="15" customHeight="1" x14ac:dyDescent="0.2"/>
    <row r="54671" ht="15" customHeight="1" x14ac:dyDescent="0.2"/>
    <row r="54672" ht="15" customHeight="1" x14ac:dyDescent="0.2"/>
    <row r="54673" ht="15" customHeight="1" x14ac:dyDescent="0.2"/>
    <row r="54674" ht="15" customHeight="1" x14ac:dyDescent="0.2"/>
    <row r="54675" ht="15" customHeight="1" x14ac:dyDescent="0.2"/>
    <row r="54676" ht="15" customHeight="1" x14ac:dyDescent="0.2"/>
    <row r="54677" ht="15" customHeight="1" x14ac:dyDescent="0.2"/>
    <row r="54678" ht="15" customHeight="1" x14ac:dyDescent="0.2"/>
    <row r="54679" ht="15" customHeight="1" x14ac:dyDescent="0.2"/>
    <row r="54680" ht="15" customHeight="1" x14ac:dyDescent="0.2"/>
    <row r="54681" ht="15" customHeight="1" x14ac:dyDescent="0.2"/>
    <row r="54682" ht="15" customHeight="1" x14ac:dyDescent="0.2"/>
    <row r="54683" ht="15" customHeight="1" x14ac:dyDescent="0.2"/>
    <row r="54684" ht="15" customHeight="1" x14ac:dyDescent="0.2"/>
    <row r="54685" ht="15" customHeight="1" x14ac:dyDescent="0.2"/>
    <row r="54686" ht="15" customHeight="1" x14ac:dyDescent="0.2"/>
    <row r="54687" ht="15" customHeight="1" x14ac:dyDescent="0.2"/>
    <row r="54688" ht="15" customHeight="1" x14ac:dyDescent="0.2"/>
    <row r="54689" ht="15" customHeight="1" x14ac:dyDescent="0.2"/>
    <row r="54690" ht="15" customHeight="1" x14ac:dyDescent="0.2"/>
    <row r="54691" ht="15" customHeight="1" x14ac:dyDescent="0.2"/>
    <row r="54692" ht="15" customHeight="1" x14ac:dyDescent="0.2"/>
    <row r="54693" ht="15" customHeight="1" x14ac:dyDescent="0.2"/>
    <row r="54694" ht="15" customHeight="1" x14ac:dyDescent="0.2"/>
    <row r="54695" ht="15" customHeight="1" x14ac:dyDescent="0.2"/>
    <row r="54696" ht="15" customHeight="1" x14ac:dyDescent="0.2"/>
    <row r="54697" ht="15" customHeight="1" x14ac:dyDescent="0.2"/>
    <row r="54698" ht="15" customHeight="1" x14ac:dyDescent="0.2"/>
    <row r="54699" ht="15" customHeight="1" x14ac:dyDescent="0.2"/>
    <row r="54700" ht="15" customHeight="1" x14ac:dyDescent="0.2"/>
    <row r="54701" ht="15" customHeight="1" x14ac:dyDescent="0.2"/>
    <row r="54702" ht="15" customHeight="1" x14ac:dyDescent="0.2"/>
    <row r="54703" ht="15" customHeight="1" x14ac:dyDescent="0.2"/>
    <row r="54704" ht="15" customHeight="1" x14ac:dyDescent="0.2"/>
    <row r="54705" ht="15" customHeight="1" x14ac:dyDescent="0.2"/>
    <row r="54706" ht="15" customHeight="1" x14ac:dyDescent="0.2"/>
    <row r="54707" ht="15" customHeight="1" x14ac:dyDescent="0.2"/>
    <row r="54708" ht="15" customHeight="1" x14ac:dyDescent="0.2"/>
    <row r="54709" ht="15" customHeight="1" x14ac:dyDescent="0.2"/>
    <row r="54710" ht="15" customHeight="1" x14ac:dyDescent="0.2"/>
    <row r="54711" ht="15" customHeight="1" x14ac:dyDescent="0.2"/>
    <row r="54712" ht="15" customHeight="1" x14ac:dyDescent="0.2"/>
    <row r="54713" ht="15" customHeight="1" x14ac:dyDescent="0.2"/>
    <row r="54714" ht="15" customHeight="1" x14ac:dyDescent="0.2"/>
    <row r="54715" ht="15" customHeight="1" x14ac:dyDescent="0.2"/>
    <row r="54716" ht="15" customHeight="1" x14ac:dyDescent="0.2"/>
    <row r="54717" ht="15" customHeight="1" x14ac:dyDescent="0.2"/>
    <row r="54718" ht="15" customHeight="1" x14ac:dyDescent="0.2"/>
    <row r="54719" ht="15" customHeight="1" x14ac:dyDescent="0.2"/>
    <row r="54720" ht="15" customHeight="1" x14ac:dyDescent="0.2"/>
    <row r="54721" ht="15" customHeight="1" x14ac:dyDescent="0.2"/>
    <row r="54722" ht="15" customHeight="1" x14ac:dyDescent="0.2"/>
    <row r="54723" ht="15" customHeight="1" x14ac:dyDescent="0.2"/>
    <row r="54724" ht="15" customHeight="1" x14ac:dyDescent="0.2"/>
    <row r="54725" ht="15" customHeight="1" x14ac:dyDescent="0.2"/>
    <row r="54726" ht="15" customHeight="1" x14ac:dyDescent="0.2"/>
    <row r="54727" ht="15" customHeight="1" x14ac:dyDescent="0.2"/>
    <row r="54728" ht="15" customHeight="1" x14ac:dyDescent="0.2"/>
    <row r="54729" ht="15" customHeight="1" x14ac:dyDescent="0.2"/>
    <row r="54730" ht="15" customHeight="1" x14ac:dyDescent="0.2"/>
    <row r="54731" ht="15" customHeight="1" x14ac:dyDescent="0.2"/>
    <row r="54732" ht="15" customHeight="1" x14ac:dyDescent="0.2"/>
    <row r="54733" ht="15" customHeight="1" x14ac:dyDescent="0.2"/>
    <row r="54734" ht="15" customHeight="1" x14ac:dyDescent="0.2"/>
    <row r="54735" ht="15" customHeight="1" x14ac:dyDescent="0.2"/>
    <row r="54736" ht="15" customHeight="1" x14ac:dyDescent="0.2"/>
    <row r="54737" ht="15" customHeight="1" x14ac:dyDescent="0.2"/>
    <row r="54738" ht="15" customHeight="1" x14ac:dyDescent="0.2"/>
    <row r="54739" ht="15" customHeight="1" x14ac:dyDescent="0.2"/>
    <row r="54740" ht="15" customHeight="1" x14ac:dyDescent="0.2"/>
    <row r="54741" ht="15" customHeight="1" x14ac:dyDescent="0.2"/>
    <row r="54742" ht="15" customHeight="1" x14ac:dyDescent="0.2"/>
    <row r="54743" ht="15" customHeight="1" x14ac:dyDescent="0.2"/>
    <row r="54744" ht="15" customHeight="1" x14ac:dyDescent="0.2"/>
    <row r="54745" ht="15" customHeight="1" x14ac:dyDescent="0.2"/>
    <row r="54746" ht="15" customHeight="1" x14ac:dyDescent="0.2"/>
    <row r="54747" ht="15" customHeight="1" x14ac:dyDescent="0.2"/>
    <row r="54748" ht="15" customHeight="1" x14ac:dyDescent="0.2"/>
    <row r="54749" ht="15" customHeight="1" x14ac:dyDescent="0.2"/>
    <row r="54750" ht="15" customHeight="1" x14ac:dyDescent="0.2"/>
    <row r="54751" ht="15" customHeight="1" x14ac:dyDescent="0.2"/>
    <row r="54752" ht="15" customHeight="1" x14ac:dyDescent="0.2"/>
    <row r="54753" ht="15" customHeight="1" x14ac:dyDescent="0.2"/>
    <row r="54754" ht="15" customHeight="1" x14ac:dyDescent="0.2"/>
    <row r="54755" ht="15" customHeight="1" x14ac:dyDescent="0.2"/>
    <row r="54756" ht="15" customHeight="1" x14ac:dyDescent="0.2"/>
    <row r="54757" ht="15" customHeight="1" x14ac:dyDescent="0.2"/>
    <row r="54758" ht="15" customHeight="1" x14ac:dyDescent="0.2"/>
    <row r="54759" ht="15" customHeight="1" x14ac:dyDescent="0.2"/>
    <row r="54760" ht="15" customHeight="1" x14ac:dyDescent="0.2"/>
    <row r="54761" ht="15" customHeight="1" x14ac:dyDescent="0.2"/>
    <row r="54762" ht="15" customHeight="1" x14ac:dyDescent="0.2"/>
    <row r="54763" ht="15" customHeight="1" x14ac:dyDescent="0.2"/>
    <row r="54764" ht="15" customHeight="1" x14ac:dyDescent="0.2"/>
    <row r="54765" ht="15" customHeight="1" x14ac:dyDescent="0.2"/>
    <row r="54766" ht="15" customHeight="1" x14ac:dyDescent="0.2"/>
    <row r="54767" ht="15" customHeight="1" x14ac:dyDescent="0.2"/>
    <row r="54768" ht="15" customHeight="1" x14ac:dyDescent="0.2"/>
    <row r="54769" ht="15" customHeight="1" x14ac:dyDescent="0.2"/>
    <row r="54770" ht="15" customHeight="1" x14ac:dyDescent="0.2"/>
    <row r="54771" ht="15" customHeight="1" x14ac:dyDescent="0.2"/>
    <row r="54772" ht="15" customHeight="1" x14ac:dyDescent="0.2"/>
    <row r="54773" ht="15" customHeight="1" x14ac:dyDescent="0.2"/>
    <row r="54774" ht="15" customHeight="1" x14ac:dyDescent="0.2"/>
    <row r="54775" ht="15" customHeight="1" x14ac:dyDescent="0.2"/>
    <row r="54776" ht="15" customHeight="1" x14ac:dyDescent="0.2"/>
    <row r="54777" ht="15" customHeight="1" x14ac:dyDescent="0.2"/>
    <row r="54778" ht="15" customHeight="1" x14ac:dyDescent="0.2"/>
    <row r="54779" ht="15" customHeight="1" x14ac:dyDescent="0.2"/>
    <row r="54780" ht="15" customHeight="1" x14ac:dyDescent="0.2"/>
    <row r="54781" ht="15" customHeight="1" x14ac:dyDescent="0.2"/>
    <row r="54782" ht="15" customHeight="1" x14ac:dyDescent="0.2"/>
    <row r="54783" ht="15" customHeight="1" x14ac:dyDescent="0.2"/>
    <row r="54784" ht="15" customHeight="1" x14ac:dyDescent="0.2"/>
    <row r="54785" ht="15" customHeight="1" x14ac:dyDescent="0.2"/>
    <row r="54786" ht="15" customHeight="1" x14ac:dyDescent="0.2"/>
    <row r="54787" ht="15" customHeight="1" x14ac:dyDescent="0.2"/>
    <row r="54788" ht="15" customHeight="1" x14ac:dyDescent="0.2"/>
    <row r="54789" ht="15" customHeight="1" x14ac:dyDescent="0.2"/>
    <row r="54790" ht="15" customHeight="1" x14ac:dyDescent="0.2"/>
    <row r="54791" ht="15" customHeight="1" x14ac:dyDescent="0.2"/>
    <row r="54792" ht="15" customHeight="1" x14ac:dyDescent="0.2"/>
    <row r="54793" ht="15" customHeight="1" x14ac:dyDescent="0.2"/>
    <row r="54794" ht="15" customHeight="1" x14ac:dyDescent="0.2"/>
    <row r="54795" ht="15" customHeight="1" x14ac:dyDescent="0.2"/>
    <row r="54796" ht="15" customHeight="1" x14ac:dyDescent="0.2"/>
    <row r="54797" ht="15" customHeight="1" x14ac:dyDescent="0.2"/>
    <row r="54798" ht="15" customHeight="1" x14ac:dyDescent="0.2"/>
    <row r="54799" ht="15" customHeight="1" x14ac:dyDescent="0.2"/>
    <row r="54800" ht="15" customHeight="1" x14ac:dyDescent="0.2"/>
    <row r="54801" ht="15" customHeight="1" x14ac:dyDescent="0.2"/>
    <row r="54802" ht="15" customHeight="1" x14ac:dyDescent="0.2"/>
    <row r="54803" ht="15" customHeight="1" x14ac:dyDescent="0.2"/>
    <row r="54804" ht="15" customHeight="1" x14ac:dyDescent="0.2"/>
    <row r="54805" ht="15" customHeight="1" x14ac:dyDescent="0.2"/>
    <row r="54806" ht="15" customHeight="1" x14ac:dyDescent="0.2"/>
    <row r="54807" ht="15" customHeight="1" x14ac:dyDescent="0.2"/>
    <row r="54808" ht="15" customHeight="1" x14ac:dyDescent="0.2"/>
    <row r="54809" ht="15" customHeight="1" x14ac:dyDescent="0.2"/>
    <row r="54810" ht="15" customHeight="1" x14ac:dyDescent="0.2"/>
    <row r="54811" ht="15" customHeight="1" x14ac:dyDescent="0.2"/>
    <row r="54812" ht="15" customHeight="1" x14ac:dyDescent="0.2"/>
    <row r="54813" ht="15" customHeight="1" x14ac:dyDescent="0.2"/>
    <row r="54814" ht="15" customHeight="1" x14ac:dyDescent="0.2"/>
    <row r="54815" ht="15" customHeight="1" x14ac:dyDescent="0.2"/>
    <row r="54816" ht="15" customHeight="1" x14ac:dyDescent="0.2"/>
    <row r="54817" ht="15" customHeight="1" x14ac:dyDescent="0.2"/>
    <row r="54818" ht="15" customHeight="1" x14ac:dyDescent="0.2"/>
    <row r="54819" ht="15" customHeight="1" x14ac:dyDescent="0.2"/>
    <row r="54820" ht="15" customHeight="1" x14ac:dyDescent="0.2"/>
    <row r="54821" ht="15" customHeight="1" x14ac:dyDescent="0.2"/>
    <row r="54822" ht="15" customHeight="1" x14ac:dyDescent="0.2"/>
    <row r="54823" ht="15" customHeight="1" x14ac:dyDescent="0.2"/>
    <row r="54824" ht="15" customHeight="1" x14ac:dyDescent="0.2"/>
    <row r="54825" ht="15" customHeight="1" x14ac:dyDescent="0.2"/>
    <row r="54826" ht="15" customHeight="1" x14ac:dyDescent="0.2"/>
    <row r="54827" ht="15" customHeight="1" x14ac:dyDescent="0.2"/>
    <row r="54828" ht="15" customHeight="1" x14ac:dyDescent="0.2"/>
    <row r="54829" ht="15" customHeight="1" x14ac:dyDescent="0.2"/>
    <row r="54830" ht="15" customHeight="1" x14ac:dyDescent="0.2"/>
    <row r="54831" ht="15" customHeight="1" x14ac:dyDescent="0.2"/>
    <row r="54832" ht="15" customHeight="1" x14ac:dyDescent="0.2"/>
    <row r="54833" ht="15" customHeight="1" x14ac:dyDescent="0.2"/>
    <row r="54834" ht="15" customHeight="1" x14ac:dyDescent="0.2"/>
    <row r="54835" ht="15" customHeight="1" x14ac:dyDescent="0.2"/>
    <row r="54836" ht="15" customHeight="1" x14ac:dyDescent="0.2"/>
    <row r="54837" ht="15" customHeight="1" x14ac:dyDescent="0.2"/>
    <row r="54838" ht="15" customHeight="1" x14ac:dyDescent="0.2"/>
    <row r="54839" ht="15" customHeight="1" x14ac:dyDescent="0.2"/>
    <row r="54840" ht="15" customHeight="1" x14ac:dyDescent="0.2"/>
    <row r="54841" ht="15" customHeight="1" x14ac:dyDescent="0.2"/>
    <row r="54842" ht="15" customHeight="1" x14ac:dyDescent="0.2"/>
    <row r="54843" ht="15" customHeight="1" x14ac:dyDescent="0.2"/>
    <row r="54844" ht="15" customHeight="1" x14ac:dyDescent="0.2"/>
    <row r="54845" ht="15" customHeight="1" x14ac:dyDescent="0.2"/>
    <row r="54846" ht="15" customHeight="1" x14ac:dyDescent="0.2"/>
    <row r="54847" ht="15" customHeight="1" x14ac:dyDescent="0.2"/>
    <row r="54848" ht="15" customHeight="1" x14ac:dyDescent="0.2"/>
    <row r="54849" ht="15" customHeight="1" x14ac:dyDescent="0.2"/>
    <row r="54850" ht="15" customHeight="1" x14ac:dyDescent="0.2"/>
    <row r="54851" ht="15" customHeight="1" x14ac:dyDescent="0.2"/>
    <row r="54852" ht="15" customHeight="1" x14ac:dyDescent="0.2"/>
    <row r="54853" ht="15" customHeight="1" x14ac:dyDescent="0.2"/>
    <row r="54854" ht="15" customHeight="1" x14ac:dyDescent="0.2"/>
    <row r="54855" ht="15" customHeight="1" x14ac:dyDescent="0.2"/>
    <row r="54856" ht="15" customHeight="1" x14ac:dyDescent="0.2"/>
    <row r="54857" ht="15" customHeight="1" x14ac:dyDescent="0.2"/>
    <row r="54858" ht="15" customHeight="1" x14ac:dyDescent="0.2"/>
    <row r="54859" ht="15" customHeight="1" x14ac:dyDescent="0.2"/>
    <row r="54860" ht="15" customHeight="1" x14ac:dyDescent="0.2"/>
    <row r="54861" ht="15" customHeight="1" x14ac:dyDescent="0.2"/>
    <row r="54862" ht="15" customHeight="1" x14ac:dyDescent="0.2"/>
    <row r="54863" ht="15" customHeight="1" x14ac:dyDescent="0.2"/>
    <row r="54864" ht="15" customHeight="1" x14ac:dyDescent="0.2"/>
    <row r="54865" ht="15" customHeight="1" x14ac:dyDescent="0.2"/>
    <row r="54866" ht="15" customHeight="1" x14ac:dyDescent="0.2"/>
    <row r="54867" ht="15" customHeight="1" x14ac:dyDescent="0.2"/>
    <row r="54868" ht="15" customHeight="1" x14ac:dyDescent="0.2"/>
    <row r="54869" ht="15" customHeight="1" x14ac:dyDescent="0.2"/>
    <row r="54870" ht="15" customHeight="1" x14ac:dyDescent="0.2"/>
    <row r="54871" ht="15" customHeight="1" x14ac:dyDescent="0.2"/>
    <row r="54872" ht="15" customHeight="1" x14ac:dyDescent="0.2"/>
    <row r="54873" ht="15" customHeight="1" x14ac:dyDescent="0.2"/>
    <row r="54874" ht="15" customHeight="1" x14ac:dyDescent="0.2"/>
    <row r="54875" ht="15" customHeight="1" x14ac:dyDescent="0.2"/>
    <row r="54876" ht="15" customHeight="1" x14ac:dyDescent="0.2"/>
    <row r="54877" ht="15" customHeight="1" x14ac:dyDescent="0.2"/>
    <row r="54878" ht="15" customHeight="1" x14ac:dyDescent="0.2"/>
    <row r="54879" ht="15" customHeight="1" x14ac:dyDescent="0.2"/>
    <row r="54880" ht="15" customHeight="1" x14ac:dyDescent="0.2"/>
    <row r="54881" ht="15" customHeight="1" x14ac:dyDescent="0.2"/>
    <row r="54882" ht="15" customHeight="1" x14ac:dyDescent="0.2"/>
    <row r="54883" ht="15" customHeight="1" x14ac:dyDescent="0.2"/>
    <row r="54884" ht="15" customHeight="1" x14ac:dyDescent="0.2"/>
    <row r="54885" ht="15" customHeight="1" x14ac:dyDescent="0.2"/>
    <row r="54886" ht="15" customHeight="1" x14ac:dyDescent="0.2"/>
    <row r="54887" ht="15" customHeight="1" x14ac:dyDescent="0.2"/>
    <row r="54888" ht="15" customHeight="1" x14ac:dyDescent="0.2"/>
    <row r="54889" ht="15" customHeight="1" x14ac:dyDescent="0.2"/>
    <row r="54890" ht="15" customHeight="1" x14ac:dyDescent="0.2"/>
    <row r="54891" ht="15" customHeight="1" x14ac:dyDescent="0.2"/>
    <row r="54892" ht="15" customHeight="1" x14ac:dyDescent="0.2"/>
    <row r="54893" ht="15" customHeight="1" x14ac:dyDescent="0.2"/>
    <row r="54894" ht="15" customHeight="1" x14ac:dyDescent="0.2"/>
    <row r="54895" ht="15" customHeight="1" x14ac:dyDescent="0.2"/>
    <row r="54896" ht="15" customHeight="1" x14ac:dyDescent="0.2"/>
    <row r="54897" ht="15" customHeight="1" x14ac:dyDescent="0.2"/>
    <row r="54898" ht="15" customHeight="1" x14ac:dyDescent="0.2"/>
    <row r="54899" ht="15" customHeight="1" x14ac:dyDescent="0.2"/>
    <row r="54900" ht="15" customHeight="1" x14ac:dyDescent="0.2"/>
    <row r="54901" ht="15" customHeight="1" x14ac:dyDescent="0.2"/>
    <row r="54902" ht="15" customHeight="1" x14ac:dyDescent="0.2"/>
    <row r="54903" ht="15" customHeight="1" x14ac:dyDescent="0.2"/>
    <row r="54904" ht="15" customHeight="1" x14ac:dyDescent="0.2"/>
    <row r="54905" ht="15" customHeight="1" x14ac:dyDescent="0.2"/>
    <row r="54906" ht="15" customHeight="1" x14ac:dyDescent="0.2"/>
    <row r="54907" ht="15" customHeight="1" x14ac:dyDescent="0.2"/>
    <row r="54908" ht="15" customHeight="1" x14ac:dyDescent="0.2"/>
    <row r="54909" ht="15" customHeight="1" x14ac:dyDescent="0.2"/>
    <row r="54910" ht="15" customHeight="1" x14ac:dyDescent="0.2"/>
    <row r="54911" ht="15" customHeight="1" x14ac:dyDescent="0.2"/>
    <row r="54912" ht="15" customHeight="1" x14ac:dyDescent="0.2"/>
    <row r="54913" ht="15" customHeight="1" x14ac:dyDescent="0.2"/>
    <row r="54914" ht="15" customHeight="1" x14ac:dyDescent="0.2"/>
    <row r="54915" ht="15" customHeight="1" x14ac:dyDescent="0.2"/>
    <row r="54916" ht="15" customHeight="1" x14ac:dyDescent="0.2"/>
    <row r="54917" ht="15" customHeight="1" x14ac:dyDescent="0.2"/>
    <row r="54918" ht="15" customHeight="1" x14ac:dyDescent="0.2"/>
    <row r="54919" ht="15" customHeight="1" x14ac:dyDescent="0.2"/>
    <row r="54920" ht="15" customHeight="1" x14ac:dyDescent="0.2"/>
    <row r="54921" ht="15" customHeight="1" x14ac:dyDescent="0.2"/>
    <row r="54922" ht="15" customHeight="1" x14ac:dyDescent="0.2"/>
    <row r="54923" ht="15" customHeight="1" x14ac:dyDescent="0.2"/>
    <row r="54924" ht="15" customHeight="1" x14ac:dyDescent="0.2"/>
    <row r="54925" ht="15" customHeight="1" x14ac:dyDescent="0.2"/>
    <row r="54926" ht="15" customHeight="1" x14ac:dyDescent="0.2"/>
    <row r="54927" ht="15" customHeight="1" x14ac:dyDescent="0.2"/>
    <row r="54928" ht="15" customHeight="1" x14ac:dyDescent="0.2"/>
    <row r="54929" ht="15" customHeight="1" x14ac:dyDescent="0.2"/>
    <row r="54930" ht="15" customHeight="1" x14ac:dyDescent="0.2"/>
    <row r="54931" ht="15" customHeight="1" x14ac:dyDescent="0.2"/>
    <row r="54932" ht="15" customHeight="1" x14ac:dyDescent="0.2"/>
    <row r="54933" ht="15" customHeight="1" x14ac:dyDescent="0.2"/>
    <row r="54934" ht="15" customHeight="1" x14ac:dyDescent="0.2"/>
    <row r="54935" ht="15" customHeight="1" x14ac:dyDescent="0.2"/>
    <row r="54936" ht="15" customHeight="1" x14ac:dyDescent="0.2"/>
    <row r="54937" ht="15" customHeight="1" x14ac:dyDescent="0.2"/>
    <row r="54938" ht="15" customHeight="1" x14ac:dyDescent="0.2"/>
    <row r="54939" ht="15" customHeight="1" x14ac:dyDescent="0.2"/>
    <row r="54940" ht="15" customHeight="1" x14ac:dyDescent="0.2"/>
    <row r="54941" ht="15" customHeight="1" x14ac:dyDescent="0.2"/>
    <row r="54942" ht="15" customHeight="1" x14ac:dyDescent="0.2"/>
    <row r="54943" ht="15" customHeight="1" x14ac:dyDescent="0.2"/>
    <row r="54944" ht="15" customHeight="1" x14ac:dyDescent="0.2"/>
    <row r="54945" ht="15" customHeight="1" x14ac:dyDescent="0.2"/>
    <row r="54946" ht="15" customHeight="1" x14ac:dyDescent="0.2"/>
    <row r="54947" ht="15" customHeight="1" x14ac:dyDescent="0.2"/>
    <row r="54948" ht="15" customHeight="1" x14ac:dyDescent="0.2"/>
    <row r="54949" ht="15" customHeight="1" x14ac:dyDescent="0.2"/>
    <row r="54950" ht="15" customHeight="1" x14ac:dyDescent="0.2"/>
    <row r="54951" ht="15" customHeight="1" x14ac:dyDescent="0.2"/>
    <row r="54952" ht="15" customHeight="1" x14ac:dyDescent="0.2"/>
    <row r="54953" ht="15" customHeight="1" x14ac:dyDescent="0.2"/>
    <row r="54954" ht="15" customHeight="1" x14ac:dyDescent="0.2"/>
    <row r="54955" ht="15" customHeight="1" x14ac:dyDescent="0.2"/>
    <row r="54956" ht="15" customHeight="1" x14ac:dyDescent="0.2"/>
    <row r="54957" ht="15" customHeight="1" x14ac:dyDescent="0.2"/>
    <row r="54958" ht="15" customHeight="1" x14ac:dyDescent="0.2"/>
    <row r="54959" ht="15" customHeight="1" x14ac:dyDescent="0.2"/>
    <row r="54960" ht="15" customHeight="1" x14ac:dyDescent="0.2"/>
    <row r="54961" ht="15" customHeight="1" x14ac:dyDescent="0.2"/>
    <row r="54962" ht="15" customHeight="1" x14ac:dyDescent="0.2"/>
    <row r="54963" ht="15" customHeight="1" x14ac:dyDescent="0.2"/>
    <row r="54964" ht="15" customHeight="1" x14ac:dyDescent="0.2"/>
    <row r="54965" ht="15" customHeight="1" x14ac:dyDescent="0.2"/>
    <row r="54966" ht="15" customHeight="1" x14ac:dyDescent="0.2"/>
    <row r="54967" ht="15" customHeight="1" x14ac:dyDescent="0.2"/>
    <row r="54968" ht="15" customHeight="1" x14ac:dyDescent="0.2"/>
    <row r="54969" ht="15" customHeight="1" x14ac:dyDescent="0.2"/>
    <row r="54970" ht="15" customHeight="1" x14ac:dyDescent="0.2"/>
    <row r="54971" ht="15" customHeight="1" x14ac:dyDescent="0.2"/>
    <row r="54972" ht="15" customHeight="1" x14ac:dyDescent="0.2"/>
    <row r="54973" ht="15" customHeight="1" x14ac:dyDescent="0.2"/>
    <row r="54974" ht="15" customHeight="1" x14ac:dyDescent="0.2"/>
    <row r="54975" ht="15" customHeight="1" x14ac:dyDescent="0.2"/>
    <row r="54976" ht="15" customHeight="1" x14ac:dyDescent="0.2"/>
    <row r="54977" ht="15" customHeight="1" x14ac:dyDescent="0.2"/>
    <row r="54978" ht="15" customHeight="1" x14ac:dyDescent="0.2"/>
    <row r="54979" ht="15" customHeight="1" x14ac:dyDescent="0.2"/>
    <row r="54980" ht="15" customHeight="1" x14ac:dyDescent="0.2"/>
    <row r="54981" ht="15" customHeight="1" x14ac:dyDescent="0.2"/>
    <row r="54982" ht="15" customHeight="1" x14ac:dyDescent="0.2"/>
    <row r="54983" ht="15" customHeight="1" x14ac:dyDescent="0.2"/>
    <row r="54984" ht="15" customHeight="1" x14ac:dyDescent="0.2"/>
    <row r="54985" ht="15" customHeight="1" x14ac:dyDescent="0.2"/>
    <row r="54986" ht="15" customHeight="1" x14ac:dyDescent="0.2"/>
    <row r="54987" ht="15" customHeight="1" x14ac:dyDescent="0.2"/>
    <row r="54988" ht="15" customHeight="1" x14ac:dyDescent="0.2"/>
    <row r="54989" ht="15" customHeight="1" x14ac:dyDescent="0.2"/>
    <row r="54990" ht="15" customHeight="1" x14ac:dyDescent="0.2"/>
    <row r="54991" ht="15" customHeight="1" x14ac:dyDescent="0.2"/>
    <row r="54992" ht="15" customHeight="1" x14ac:dyDescent="0.2"/>
    <row r="54993" ht="15" customHeight="1" x14ac:dyDescent="0.2"/>
    <row r="54994" ht="15" customHeight="1" x14ac:dyDescent="0.2"/>
    <row r="54995" ht="15" customHeight="1" x14ac:dyDescent="0.2"/>
    <row r="54996" ht="15" customHeight="1" x14ac:dyDescent="0.2"/>
    <row r="54997" ht="15" customHeight="1" x14ac:dyDescent="0.2"/>
    <row r="54998" ht="15" customHeight="1" x14ac:dyDescent="0.2"/>
    <row r="54999" ht="15" customHeight="1" x14ac:dyDescent="0.2"/>
    <row r="55000" ht="15" customHeight="1" x14ac:dyDescent="0.2"/>
    <row r="55001" ht="15" customHeight="1" x14ac:dyDescent="0.2"/>
    <row r="55002" ht="15" customHeight="1" x14ac:dyDescent="0.2"/>
    <row r="55003" ht="15" customHeight="1" x14ac:dyDescent="0.2"/>
    <row r="55004" ht="15" customHeight="1" x14ac:dyDescent="0.2"/>
    <row r="55005" ht="15" customHeight="1" x14ac:dyDescent="0.2"/>
    <row r="55006" ht="15" customHeight="1" x14ac:dyDescent="0.2"/>
    <row r="55007" ht="15" customHeight="1" x14ac:dyDescent="0.2"/>
    <row r="55008" ht="15" customHeight="1" x14ac:dyDescent="0.2"/>
    <row r="55009" ht="15" customHeight="1" x14ac:dyDescent="0.2"/>
    <row r="55010" ht="15" customHeight="1" x14ac:dyDescent="0.2"/>
    <row r="55011" ht="15" customHeight="1" x14ac:dyDescent="0.2"/>
    <row r="55012" ht="15" customHeight="1" x14ac:dyDescent="0.2"/>
    <row r="55013" ht="15" customHeight="1" x14ac:dyDescent="0.2"/>
    <row r="55014" ht="15" customHeight="1" x14ac:dyDescent="0.2"/>
    <row r="55015" ht="15" customHeight="1" x14ac:dyDescent="0.2"/>
    <row r="55016" ht="15" customHeight="1" x14ac:dyDescent="0.2"/>
    <row r="55017" ht="15" customHeight="1" x14ac:dyDescent="0.2"/>
    <row r="55018" ht="15" customHeight="1" x14ac:dyDescent="0.2"/>
    <row r="55019" ht="15" customHeight="1" x14ac:dyDescent="0.2"/>
    <row r="55020" ht="15" customHeight="1" x14ac:dyDescent="0.2"/>
    <row r="55021" ht="15" customHeight="1" x14ac:dyDescent="0.2"/>
    <row r="55022" ht="15" customHeight="1" x14ac:dyDescent="0.2"/>
    <row r="55023" ht="15" customHeight="1" x14ac:dyDescent="0.2"/>
    <row r="55024" ht="15" customHeight="1" x14ac:dyDescent="0.2"/>
    <row r="55025" ht="15" customHeight="1" x14ac:dyDescent="0.2"/>
    <row r="55026" ht="15" customHeight="1" x14ac:dyDescent="0.2"/>
    <row r="55027" ht="15" customHeight="1" x14ac:dyDescent="0.2"/>
    <row r="55028" ht="15" customHeight="1" x14ac:dyDescent="0.2"/>
    <row r="55029" ht="15" customHeight="1" x14ac:dyDescent="0.2"/>
    <row r="55030" ht="15" customHeight="1" x14ac:dyDescent="0.2"/>
    <row r="55031" ht="15" customHeight="1" x14ac:dyDescent="0.2"/>
    <row r="55032" ht="15" customHeight="1" x14ac:dyDescent="0.2"/>
    <row r="55033" ht="15" customHeight="1" x14ac:dyDescent="0.2"/>
    <row r="55034" ht="15" customHeight="1" x14ac:dyDescent="0.2"/>
    <row r="55035" ht="15" customHeight="1" x14ac:dyDescent="0.2"/>
    <row r="55036" ht="15" customHeight="1" x14ac:dyDescent="0.2"/>
    <row r="55037" ht="15" customHeight="1" x14ac:dyDescent="0.2"/>
    <row r="55038" ht="15" customHeight="1" x14ac:dyDescent="0.2"/>
    <row r="55039" ht="15" customHeight="1" x14ac:dyDescent="0.2"/>
    <row r="55040" ht="15" customHeight="1" x14ac:dyDescent="0.2"/>
    <row r="55041" ht="15" customHeight="1" x14ac:dyDescent="0.2"/>
    <row r="55042" ht="15" customHeight="1" x14ac:dyDescent="0.2"/>
    <row r="55043" ht="15" customHeight="1" x14ac:dyDescent="0.2"/>
    <row r="55044" ht="15" customHeight="1" x14ac:dyDescent="0.2"/>
    <row r="55045" ht="15" customHeight="1" x14ac:dyDescent="0.2"/>
    <row r="55046" ht="15" customHeight="1" x14ac:dyDescent="0.2"/>
    <row r="55047" ht="15" customHeight="1" x14ac:dyDescent="0.2"/>
    <row r="55048" ht="15" customHeight="1" x14ac:dyDescent="0.2"/>
    <row r="55049" ht="15" customHeight="1" x14ac:dyDescent="0.2"/>
    <row r="55050" ht="15" customHeight="1" x14ac:dyDescent="0.2"/>
    <row r="55051" ht="15" customHeight="1" x14ac:dyDescent="0.2"/>
    <row r="55052" ht="15" customHeight="1" x14ac:dyDescent="0.2"/>
    <row r="55053" ht="15" customHeight="1" x14ac:dyDescent="0.2"/>
    <row r="55054" ht="15" customHeight="1" x14ac:dyDescent="0.2"/>
    <row r="55055" ht="15" customHeight="1" x14ac:dyDescent="0.2"/>
    <row r="55056" ht="15" customHeight="1" x14ac:dyDescent="0.2"/>
    <row r="55057" ht="15" customHeight="1" x14ac:dyDescent="0.2"/>
    <row r="55058" ht="15" customHeight="1" x14ac:dyDescent="0.2"/>
    <row r="55059" ht="15" customHeight="1" x14ac:dyDescent="0.2"/>
    <row r="55060" ht="15" customHeight="1" x14ac:dyDescent="0.2"/>
    <row r="55061" ht="15" customHeight="1" x14ac:dyDescent="0.2"/>
    <row r="55062" ht="15" customHeight="1" x14ac:dyDescent="0.2"/>
    <row r="55063" ht="15" customHeight="1" x14ac:dyDescent="0.2"/>
    <row r="55064" ht="15" customHeight="1" x14ac:dyDescent="0.2"/>
    <row r="55065" ht="15" customHeight="1" x14ac:dyDescent="0.2"/>
    <row r="55066" ht="15" customHeight="1" x14ac:dyDescent="0.2"/>
    <row r="55067" ht="15" customHeight="1" x14ac:dyDescent="0.2"/>
    <row r="55068" ht="15" customHeight="1" x14ac:dyDescent="0.2"/>
    <row r="55069" ht="15" customHeight="1" x14ac:dyDescent="0.2"/>
    <row r="55070" ht="15" customHeight="1" x14ac:dyDescent="0.2"/>
    <row r="55071" ht="15" customHeight="1" x14ac:dyDescent="0.2"/>
    <row r="55072" ht="15" customHeight="1" x14ac:dyDescent="0.2"/>
    <row r="55073" ht="15" customHeight="1" x14ac:dyDescent="0.2"/>
    <row r="55074" ht="15" customHeight="1" x14ac:dyDescent="0.2"/>
    <row r="55075" ht="15" customHeight="1" x14ac:dyDescent="0.2"/>
    <row r="55076" ht="15" customHeight="1" x14ac:dyDescent="0.2"/>
    <row r="55077" ht="15" customHeight="1" x14ac:dyDescent="0.2"/>
    <row r="55078" ht="15" customHeight="1" x14ac:dyDescent="0.2"/>
    <row r="55079" ht="15" customHeight="1" x14ac:dyDescent="0.2"/>
    <row r="55080" ht="15" customHeight="1" x14ac:dyDescent="0.2"/>
    <row r="55081" ht="15" customHeight="1" x14ac:dyDescent="0.2"/>
    <row r="55082" ht="15" customHeight="1" x14ac:dyDescent="0.2"/>
    <row r="55083" ht="15" customHeight="1" x14ac:dyDescent="0.2"/>
    <row r="55084" ht="15" customHeight="1" x14ac:dyDescent="0.2"/>
    <row r="55085" ht="15" customHeight="1" x14ac:dyDescent="0.2"/>
    <row r="55086" ht="15" customHeight="1" x14ac:dyDescent="0.2"/>
    <row r="55087" ht="15" customHeight="1" x14ac:dyDescent="0.2"/>
    <row r="55088" ht="15" customHeight="1" x14ac:dyDescent="0.2"/>
    <row r="55089" ht="15" customHeight="1" x14ac:dyDescent="0.2"/>
    <row r="55090" ht="15" customHeight="1" x14ac:dyDescent="0.2"/>
    <row r="55091" ht="15" customHeight="1" x14ac:dyDescent="0.2"/>
    <row r="55092" ht="15" customHeight="1" x14ac:dyDescent="0.2"/>
    <row r="55093" ht="15" customHeight="1" x14ac:dyDescent="0.2"/>
    <row r="55094" ht="15" customHeight="1" x14ac:dyDescent="0.2"/>
    <row r="55095" ht="15" customHeight="1" x14ac:dyDescent="0.2"/>
    <row r="55096" ht="15" customHeight="1" x14ac:dyDescent="0.2"/>
    <row r="55097" ht="15" customHeight="1" x14ac:dyDescent="0.2"/>
    <row r="55098" ht="15" customHeight="1" x14ac:dyDescent="0.2"/>
    <row r="55099" ht="15" customHeight="1" x14ac:dyDescent="0.2"/>
    <row r="55100" ht="15" customHeight="1" x14ac:dyDescent="0.2"/>
    <row r="55101" ht="15" customHeight="1" x14ac:dyDescent="0.2"/>
    <row r="55102" ht="15" customHeight="1" x14ac:dyDescent="0.2"/>
    <row r="55103" ht="15" customHeight="1" x14ac:dyDescent="0.2"/>
    <row r="55104" ht="15" customHeight="1" x14ac:dyDescent="0.2"/>
    <row r="55105" ht="15" customHeight="1" x14ac:dyDescent="0.2"/>
    <row r="55106" ht="15" customHeight="1" x14ac:dyDescent="0.2"/>
    <row r="55107" ht="15" customHeight="1" x14ac:dyDescent="0.2"/>
    <row r="55108" ht="15" customHeight="1" x14ac:dyDescent="0.2"/>
    <row r="55109" ht="15" customHeight="1" x14ac:dyDescent="0.2"/>
    <row r="55110" ht="15" customHeight="1" x14ac:dyDescent="0.2"/>
    <row r="55111" ht="15" customHeight="1" x14ac:dyDescent="0.2"/>
    <row r="55112" ht="15" customHeight="1" x14ac:dyDescent="0.2"/>
    <row r="55113" ht="15" customHeight="1" x14ac:dyDescent="0.2"/>
    <row r="55114" ht="15" customHeight="1" x14ac:dyDescent="0.2"/>
    <row r="55115" ht="15" customHeight="1" x14ac:dyDescent="0.2"/>
    <row r="55116" ht="15" customHeight="1" x14ac:dyDescent="0.2"/>
    <row r="55117" ht="15" customHeight="1" x14ac:dyDescent="0.2"/>
    <row r="55118" ht="15" customHeight="1" x14ac:dyDescent="0.2"/>
    <row r="55119" ht="15" customHeight="1" x14ac:dyDescent="0.2"/>
    <row r="55120" ht="15" customHeight="1" x14ac:dyDescent="0.2"/>
    <row r="55121" ht="15" customHeight="1" x14ac:dyDescent="0.2"/>
    <row r="55122" ht="15" customHeight="1" x14ac:dyDescent="0.2"/>
    <row r="55123" ht="15" customHeight="1" x14ac:dyDescent="0.2"/>
    <row r="55124" ht="15" customHeight="1" x14ac:dyDescent="0.2"/>
    <row r="55125" ht="15" customHeight="1" x14ac:dyDescent="0.2"/>
    <row r="55126" ht="15" customHeight="1" x14ac:dyDescent="0.2"/>
    <row r="55127" ht="15" customHeight="1" x14ac:dyDescent="0.2"/>
    <row r="55128" ht="15" customHeight="1" x14ac:dyDescent="0.2"/>
    <row r="55129" ht="15" customHeight="1" x14ac:dyDescent="0.2"/>
    <row r="55130" ht="15" customHeight="1" x14ac:dyDescent="0.2"/>
    <row r="55131" ht="15" customHeight="1" x14ac:dyDescent="0.2"/>
    <row r="55132" ht="15" customHeight="1" x14ac:dyDescent="0.2"/>
    <row r="55133" ht="15" customHeight="1" x14ac:dyDescent="0.2"/>
    <row r="55134" ht="15" customHeight="1" x14ac:dyDescent="0.2"/>
    <row r="55135" ht="15" customHeight="1" x14ac:dyDescent="0.2"/>
    <row r="55136" ht="15" customHeight="1" x14ac:dyDescent="0.2"/>
    <row r="55137" ht="15" customHeight="1" x14ac:dyDescent="0.2"/>
    <row r="55138" ht="15" customHeight="1" x14ac:dyDescent="0.2"/>
    <row r="55139" ht="15" customHeight="1" x14ac:dyDescent="0.2"/>
    <row r="55140" ht="15" customHeight="1" x14ac:dyDescent="0.2"/>
    <row r="55141" ht="15" customHeight="1" x14ac:dyDescent="0.2"/>
    <row r="55142" ht="15" customHeight="1" x14ac:dyDescent="0.2"/>
    <row r="55143" ht="15" customHeight="1" x14ac:dyDescent="0.2"/>
    <row r="55144" ht="15" customHeight="1" x14ac:dyDescent="0.2"/>
    <row r="55145" ht="15" customHeight="1" x14ac:dyDescent="0.2"/>
    <row r="55146" ht="15" customHeight="1" x14ac:dyDescent="0.2"/>
    <row r="55147" ht="15" customHeight="1" x14ac:dyDescent="0.2"/>
    <row r="55148" ht="15" customHeight="1" x14ac:dyDescent="0.2"/>
    <row r="55149" ht="15" customHeight="1" x14ac:dyDescent="0.2"/>
    <row r="55150" ht="15" customHeight="1" x14ac:dyDescent="0.2"/>
    <row r="55151" ht="15" customHeight="1" x14ac:dyDescent="0.2"/>
    <row r="55152" ht="15" customHeight="1" x14ac:dyDescent="0.2"/>
    <row r="55153" ht="15" customHeight="1" x14ac:dyDescent="0.2"/>
    <row r="55154" ht="15" customHeight="1" x14ac:dyDescent="0.2"/>
    <row r="55155" ht="15" customHeight="1" x14ac:dyDescent="0.2"/>
    <row r="55156" ht="15" customHeight="1" x14ac:dyDescent="0.2"/>
    <row r="55157" ht="15" customHeight="1" x14ac:dyDescent="0.2"/>
    <row r="55158" ht="15" customHeight="1" x14ac:dyDescent="0.2"/>
    <row r="55159" ht="15" customHeight="1" x14ac:dyDescent="0.2"/>
    <row r="55160" ht="15" customHeight="1" x14ac:dyDescent="0.2"/>
    <row r="55161" ht="15" customHeight="1" x14ac:dyDescent="0.2"/>
    <row r="55162" ht="15" customHeight="1" x14ac:dyDescent="0.2"/>
    <row r="55163" ht="15" customHeight="1" x14ac:dyDescent="0.2"/>
    <row r="55164" ht="15" customHeight="1" x14ac:dyDescent="0.2"/>
    <row r="55165" ht="15" customHeight="1" x14ac:dyDescent="0.2"/>
    <row r="55166" ht="15" customHeight="1" x14ac:dyDescent="0.2"/>
    <row r="55167" ht="15" customHeight="1" x14ac:dyDescent="0.2"/>
    <row r="55168" ht="15" customHeight="1" x14ac:dyDescent="0.2"/>
    <row r="55169" ht="15" customHeight="1" x14ac:dyDescent="0.2"/>
    <row r="55170" ht="15" customHeight="1" x14ac:dyDescent="0.2"/>
    <row r="55171" ht="15" customHeight="1" x14ac:dyDescent="0.2"/>
    <row r="55172" ht="15" customHeight="1" x14ac:dyDescent="0.2"/>
    <row r="55173" ht="15" customHeight="1" x14ac:dyDescent="0.2"/>
    <row r="55174" ht="15" customHeight="1" x14ac:dyDescent="0.2"/>
    <row r="55175" ht="15" customHeight="1" x14ac:dyDescent="0.2"/>
    <row r="55176" ht="15" customHeight="1" x14ac:dyDescent="0.2"/>
    <row r="55177" ht="15" customHeight="1" x14ac:dyDescent="0.2"/>
    <row r="55178" ht="15" customHeight="1" x14ac:dyDescent="0.2"/>
    <row r="55179" ht="15" customHeight="1" x14ac:dyDescent="0.2"/>
    <row r="55180" ht="15" customHeight="1" x14ac:dyDescent="0.2"/>
    <row r="55181" ht="15" customHeight="1" x14ac:dyDescent="0.2"/>
    <row r="55182" ht="15" customHeight="1" x14ac:dyDescent="0.2"/>
    <row r="55183" ht="15" customHeight="1" x14ac:dyDescent="0.2"/>
    <row r="55184" ht="15" customHeight="1" x14ac:dyDescent="0.2"/>
    <row r="55185" ht="15" customHeight="1" x14ac:dyDescent="0.2"/>
    <row r="55186" ht="15" customHeight="1" x14ac:dyDescent="0.2"/>
    <row r="55187" ht="15" customHeight="1" x14ac:dyDescent="0.2"/>
    <row r="55188" ht="15" customHeight="1" x14ac:dyDescent="0.2"/>
    <row r="55189" ht="15" customHeight="1" x14ac:dyDescent="0.2"/>
    <row r="55190" ht="15" customHeight="1" x14ac:dyDescent="0.2"/>
    <row r="55191" ht="15" customHeight="1" x14ac:dyDescent="0.2"/>
    <row r="55192" ht="15" customHeight="1" x14ac:dyDescent="0.2"/>
    <row r="55193" ht="15" customHeight="1" x14ac:dyDescent="0.2"/>
    <row r="55194" ht="15" customHeight="1" x14ac:dyDescent="0.2"/>
    <row r="55195" ht="15" customHeight="1" x14ac:dyDescent="0.2"/>
    <row r="55196" ht="15" customHeight="1" x14ac:dyDescent="0.2"/>
    <row r="55197" ht="15" customHeight="1" x14ac:dyDescent="0.2"/>
    <row r="55198" ht="15" customHeight="1" x14ac:dyDescent="0.2"/>
    <row r="55199" ht="15" customHeight="1" x14ac:dyDescent="0.2"/>
    <row r="55200" ht="15" customHeight="1" x14ac:dyDescent="0.2"/>
    <row r="55201" ht="15" customHeight="1" x14ac:dyDescent="0.2"/>
    <row r="55202" ht="15" customHeight="1" x14ac:dyDescent="0.2"/>
    <row r="55203" ht="15" customHeight="1" x14ac:dyDescent="0.2"/>
    <row r="55204" ht="15" customHeight="1" x14ac:dyDescent="0.2"/>
    <row r="55205" ht="15" customHeight="1" x14ac:dyDescent="0.2"/>
    <row r="55206" ht="15" customHeight="1" x14ac:dyDescent="0.2"/>
    <row r="55207" ht="15" customHeight="1" x14ac:dyDescent="0.2"/>
    <row r="55208" ht="15" customHeight="1" x14ac:dyDescent="0.2"/>
    <row r="55209" ht="15" customHeight="1" x14ac:dyDescent="0.2"/>
    <row r="55210" ht="15" customHeight="1" x14ac:dyDescent="0.2"/>
    <row r="55211" ht="15" customHeight="1" x14ac:dyDescent="0.2"/>
    <row r="55212" ht="15" customHeight="1" x14ac:dyDescent="0.2"/>
    <row r="55213" ht="15" customHeight="1" x14ac:dyDescent="0.2"/>
    <row r="55214" ht="15" customHeight="1" x14ac:dyDescent="0.2"/>
    <row r="55215" ht="15" customHeight="1" x14ac:dyDescent="0.2"/>
    <row r="55216" ht="15" customHeight="1" x14ac:dyDescent="0.2"/>
    <row r="55217" ht="15" customHeight="1" x14ac:dyDescent="0.2"/>
    <row r="55218" ht="15" customHeight="1" x14ac:dyDescent="0.2"/>
    <row r="55219" ht="15" customHeight="1" x14ac:dyDescent="0.2"/>
    <row r="55220" ht="15" customHeight="1" x14ac:dyDescent="0.2"/>
    <row r="55221" ht="15" customHeight="1" x14ac:dyDescent="0.2"/>
    <row r="55222" ht="15" customHeight="1" x14ac:dyDescent="0.2"/>
    <row r="55223" ht="15" customHeight="1" x14ac:dyDescent="0.2"/>
    <row r="55224" ht="15" customHeight="1" x14ac:dyDescent="0.2"/>
    <row r="55225" ht="15" customHeight="1" x14ac:dyDescent="0.2"/>
    <row r="55226" ht="15" customHeight="1" x14ac:dyDescent="0.2"/>
    <row r="55227" ht="15" customHeight="1" x14ac:dyDescent="0.2"/>
    <row r="55228" ht="15" customHeight="1" x14ac:dyDescent="0.2"/>
    <row r="55229" ht="15" customHeight="1" x14ac:dyDescent="0.2"/>
    <row r="55230" ht="15" customHeight="1" x14ac:dyDescent="0.2"/>
    <row r="55231" ht="15" customHeight="1" x14ac:dyDescent="0.2"/>
    <row r="55232" ht="15" customHeight="1" x14ac:dyDescent="0.2"/>
    <row r="55233" ht="15" customHeight="1" x14ac:dyDescent="0.2"/>
    <row r="55234" ht="15" customHeight="1" x14ac:dyDescent="0.2"/>
    <row r="55235" ht="15" customHeight="1" x14ac:dyDescent="0.2"/>
    <row r="55236" ht="15" customHeight="1" x14ac:dyDescent="0.2"/>
    <row r="55237" ht="15" customHeight="1" x14ac:dyDescent="0.2"/>
    <row r="55238" ht="15" customHeight="1" x14ac:dyDescent="0.2"/>
    <row r="55239" ht="15" customHeight="1" x14ac:dyDescent="0.2"/>
    <row r="55240" ht="15" customHeight="1" x14ac:dyDescent="0.2"/>
    <row r="55241" ht="15" customHeight="1" x14ac:dyDescent="0.2"/>
    <row r="55242" ht="15" customHeight="1" x14ac:dyDescent="0.2"/>
    <row r="55243" ht="15" customHeight="1" x14ac:dyDescent="0.2"/>
    <row r="55244" ht="15" customHeight="1" x14ac:dyDescent="0.2"/>
    <row r="55245" ht="15" customHeight="1" x14ac:dyDescent="0.2"/>
    <row r="55246" ht="15" customHeight="1" x14ac:dyDescent="0.2"/>
    <row r="55247" ht="15" customHeight="1" x14ac:dyDescent="0.2"/>
    <row r="55248" ht="15" customHeight="1" x14ac:dyDescent="0.2"/>
    <row r="55249" ht="15" customHeight="1" x14ac:dyDescent="0.2"/>
    <row r="55250" ht="15" customHeight="1" x14ac:dyDescent="0.2"/>
    <row r="55251" ht="15" customHeight="1" x14ac:dyDescent="0.2"/>
    <row r="55252" ht="15" customHeight="1" x14ac:dyDescent="0.2"/>
    <row r="55253" ht="15" customHeight="1" x14ac:dyDescent="0.2"/>
    <row r="55254" ht="15" customHeight="1" x14ac:dyDescent="0.2"/>
    <row r="55255" ht="15" customHeight="1" x14ac:dyDescent="0.2"/>
    <row r="55256" ht="15" customHeight="1" x14ac:dyDescent="0.2"/>
    <row r="55257" ht="15" customHeight="1" x14ac:dyDescent="0.2"/>
    <row r="55258" ht="15" customHeight="1" x14ac:dyDescent="0.2"/>
    <row r="55259" ht="15" customHeight="1" x14ac:dyDescent="0.2"/>
    <row r="55260" ht="15" customHeight="1" x14ac:dyDescent="0.2"/>
    <row r="55261" ht="15" customHeight="1" x14ac:dyDescent="0.2"/>
    <row r="55262" ht="15" customHeight="1" x14ac:dyDescent="0.2"/>
    <row r="55263" ht="15" customHeight="1" x14ac:dyDescent="0.2"/>
    <row r="55264" ht="15" customHeight="1" x14ac:dyDescent="0.2"/>
    <row r="55265" ht="15" customHeight="1" x14ac:dyDescent="0.2"/>
    <row r="55266" ht="15" customHeight="1" x14ac:dyDescent="0.2"/>
    <row r="55267" ht="15" customHeight="1" x14ac:dyDescent="0.2"/>
    <row r="55268" ht="15" customHeight="1" x14ac:dyDescent="0.2"/>
    <row r="55269" ht="15" customHeight="1" x14ac:dyDescent="0.2"/>
    <row r="55270" ht="15" customHeight="1" x14ac:dyDescent="0.2"/>
    <row r="55271" ht="15" customHeight="1" x14ac:dyDescent="0.2"/>
    <row r="55272" ht="15" customHeight="1" x14ac:dyDescent="0.2"/>
    <row r="55273" ht="15" customHeight="1" x14ac:dyDescent="0.2"/>
    <row r="55274" ht="15" customHeight="1" x14ac:dyDescent="0.2"/>
    <row r="55275" ht="15" customHeight="1" x14ac:dyDescent="0.2"/>
    <row r="55276" ht="15" customHeight="1" x14ac:dyDescent="0.2"/>
    <row r="55277" ht="15" customHeight="1" x14ac:dyDescent="0.2"/>
    <row r="55278" ht="15" customHeight="1" x14ac:dyDescent="0.2"/>
    <row r="55279" ht="15" customHeight="1" x14ac:dyDescent="0.2"/>
    <row r="55280" ht="15" customHeight="1" x14ac:dyDescent="0.2"/>
    <row r="55281" ht="15" customHeight="1" x14ac:dyDescent="0.2"/>
    <row r="55282" ht="15" customHeight="1" x14ac:dyDescent="0.2"/>
    <row r="55283" ht="15" customHeight="1" x14ac:dyDescent="0.2"/>
    <row r="55284" ht="15" customHeight="1" x14ac:dyDescent="0.2"/>
    <row r="55285" ht="15" customHeight="1" x14ac:dyDescent="0.2"/>
    <row r="55286" ht="15" customHeight="1" x14ac:dyDescent="0.2"/>
    <row r="55287" ht="15" customHeight="1" x14ac:dyDescent="0.2"/>
    <row r="55288" ht="15" customHeight="1" x14ac:dyDescent="0.2"/>
    <row r="55289" ht="15" customHeight="1" x14ac:dyDescent="0.2"/>
    <row r="55290" ht="15" customHeight="1" x14ac:dyDescent="0.2"/>
    <row r="55291" ht="15" customHeight="1" x14ac:dyDescent="0.2"/>
    <row r="55292" ht="15" customHeight="1" x14ac:dyDescent="0.2"/>
    <row r="55293" ht="15" customHeight="1" x14ac:dyDescent="0.2"/>
    <row r="55294" ht="15" customHeight="1" x14ac:dyDescent="0.2"/>
    <row r="55295" ht="15" customHeight="1" x14ac:dyDescent="0.2"/>
    <row r="55296" ht="15" customHeight="1" x14ac:dyDescent="0.2"/>
    <row r="55297" ht="15" customHeight="1" x14ac:dyDescent="0.2"/>
    <row r="55298" ht="15" customHeight="1" x14ac:dyDescent="0.2"/>
    <row r="55299" ht="15" customHeight="1" x14ac:dyDescent="0.2"/>
    <row r="55300" ht="15" customHeight="1" x14ac:dyDescent="0.2"/>
    <row r="55301" ht="15" customHeight="1" x14ac:dyDescent="0.2"/>
    <row r="55302" ht="15" customHeight="1" x14ac:dyDescent="0.2"/>
    <row r="55303" ht="15" customHeight="1" x14ac:dyDescent="0.2"/>
    <row r="55304" ht="15" customHeight="1" x14ac:dyDescent="0.2"/>
    <row r="55305" ht="15" customHeight="1" x14ac:dyDescent="0.2"/>
    <row r="55306" ht="15" customHeight="1" x14ac:dyDescent="0.2"/>
    <row r="55307" ht="15" customHeight="1" x14ac:dyDescent="0.2"/>
    <row r="55308" ht="15" customHeight="1" x14ac:dyDescent="0.2"/>
    <row r="55309" ht="15" customHeight="1" x14ac:dyDescent="0.2"/>
    <row r="55310" ht="15" customHeight="1" x14ac:dyDescent="0.2"/>
    <row r="55311" ht="15" customHeight="1" x14ac:dyDescent="0.2"/>
    <row r="55312" ht="15" customHeight="1" x14ac:dyDescent="0.2"/>
    <row r="55313" ht="15" customHeight="1" x14ac:dyDescent="0.2"/>
    <row r="55314" ht="15" customHeight="1" x14ac:dyDescent="0.2"/>
    <row r="55315" ht="15" customHeight="1" x14ac:dyDescent="0.2"/>
    <row r="55316" ht="15" customHeight="1" x14ac:dyDescent="0.2"/>
    <row r="55317" ht="15" customHeight="1" x14ac:dyDescent="0.2"/>
    <row r="55318" ht="15" customHeight="1" x14ac:dyDescent="0.2"/>
    <row r="55319" ht="15" customHeight="1" x14ac:dyDescent="0.2"/>
    <row r="55320" ht="15" customHeight="1" x14ac:dyDescent="0.2"/>
    <row r="55321" ht="15" customHeight="1" x14ac:dyDescent="0.2"/>
    <row r="55322" ht="15" customHeight="1" x14ac:dyDescent="0.2"/>
    <row r="55323" ht="15" customHeight="1" x14ac:dyDescent="0.2"/>
    <row r="55324" ht="15" customHeight="1" x14ac:dyDescent="0.2"/>
    <row r="55325" ht="15" customHeight="1" x14ac:dyDescent="0.2"/>
    <row r="55326" ht="15" customHeight="1" x14ac:dyDescent="0.2"/>
    <row r="55327" ht="15" customHeight="1" x14ac:dyDescent="0.2"/>
    <row r="55328" ht="15" customHeight="1" x14ac:dyDescent="0.2"/>
    <row r="55329" ht="15" customHeight="1" x14ac:dyDescent="0.2"/>
    <row r="55330" ht="15" customHeight="1" x14ac:dyDescent="0.2"/>
    <row r="55331" ht="15" customHeight="1" x14ac:dyDescent="0.2"/>
    <row r="55332" ht="15" customHeight="1" x14ac:dyDescent="0.2"/>
    <row r="55333" ht="15" customHeight="1" x14ac:dyDescent="0.2"/>
    <row r="55334" ht="15" customHeight="1" x14ac:dyDescent="0.2"/>
    <row r="55335" ht="15" customHeight="1" x14ac:dyDescent="0.2"/>
    <row r="55336" ht="15" customHeight="1" x14ac:dyDescent="0.2"/>
    <row r="55337" ht="15" customHeight="1" x14ac:dyDescent="0.2"/>
    <row r="55338" ht="15" customHeight="1" x14ac:dyDescent="0.2"/>
    <row r="55339" ht="15" customHeight="1" x14ac:dyDescent="0.2"/>
    <row r="55340" ht="15" customHeight="1" x14ac:dyDescent="0.2"/>
    <row r="55341" ht="15" customHeight="1" x14ac:dyDescent="0.2"/>
    <row r="55342" ht="15" customHeight="1" x14ac:dyDescent="0.2"/>
    <row r="55343" ht="15" customHeight="1" x14ac:dyDescent="0.2"/>
    <row r="55344" ht="15" customHeight="1" x14ac:dyDescent="0.2"/>
    <row r="55345" ht="15" customHeight="1" x14ac:dyDescent="0.2"/>
    <row r="55346" ht="15" customHeight="1" x14ac:dyDescent="0.2"/>
    <row r="55347" ht="15" customHeight="1" x14ac:dyDescent="0.2"/>
    <row r="55348" ht="15" customHeight="1" x14ac:dyDescent="0.2"/>
    <row r="55349" ht="15" customHeight="1" x14ac:dyDescent="0.2"/>
    <row r="55350" ht="15" customHeight="1" x14ac:dyDescent="0.2"/>
    <row r="55351" ht="15" customHeight="1" x14ac:dyDescent="0.2"/>
    <row r="55352" ht="15" customHeight="1" x14ac:dyDescent="0.2"/>
    <row r="55353" ht="15" customHeight="1" x14ac:dyDescent="0.2"/>
    <row r="55354" ht="15" customHeight="1" x14ac:dyDescent="0.2"/>
    <row r="55355" ht="15" customHeight="1" x14ac:dyDescent="0.2"/>
    <row r="55356" ht="15" customHeight="1" x14ac:dyDescent="0.2"/>
    <row r="55357" ht="15" customHeight="1" x14ac:dyDescent="0.2"/>
    <row r="55358" ht="15" customHeight="1" x14ac:dyDescent="0.2"/>
    <row r="55359" ht="15" customHeight="1" x14ac:dyDescent="0.2"/>
    <row r="55360" ht="15" customHeight="1" x14ac:dyDescent="0.2"/>
    <row r="55361" ht="15" customHeight="1" x14ac:dyDescent="0.2"/>
    <row r="55362" ht="15" customHeight="1" x14ac:dyDescent="0.2"/>
    <row r="55363" ht="15" customHeight="1" x14ac:dyDescent="0.2"/>
    <row r="55364" ht="15" customHeight="1" x14ac:dyDescent="0.2"/>
    <row r="55365" ht="15" customHeight="1" x14ac:dyDescent="0.2"/>
    <row r="55366" ht="15" customHeight="1" x14ac:dyDescent="0.2"/>
    <row r="55367" ht="15" customHeight="1" x14ac:dyDescent="0.2"/>
    <row r="55368" ht="15" customHeight="1" x14ac:dyDescent="0.2"/>
    <row r="55369" ht="15" customHeight="1" x14ac:dyDescent="0.2"/>
    <row r="55370" ht="15" customHeight="1" x14ac:dyDescent="0.2"/>
    <row r="55371" ht="15" customHeight="1" x14ac:dyDescent="0.2"/>
    <row r="55372" ht="15" customHeight="1" x14ac:dyDescent="0.2"/>
    <row r="55373" ht="15" customHeight="1" x14ac:dyDescent="0.2"/>
    <row r="55374" ht="15" customHeight="1" x14ac:dyDescent="0.2"/>
    <row r="55375" ht="15" customHeight="1" x14ac:dyDescent="0.2"/>
    <row r="55376" ht="15" customHeight="1" x14ac:dyDescent="0.2"/>
    <row r="55377" ht="15" customHeight="1" x14ac:dyDescent="0.2"/>
    <row r="55378" ht="15" customHeight="1" x14ac:dyDescent="0.2"/>
    <row r="55379" ht="15" customHeight="1" x14ac:dyDescent="0.2"/>
    <row r="55380" ht="15" customHeight="1" x14ac:dyDescent="0.2"/>
    <row r="55381" ht="15" customHeight="1" x14ac:dyDescent="0.2"/>
    <row r="55382" ht="15" customHeight="1" x14ac:dyDescent="0.2"/>
    <row r="55383" ht="15" customHeight="1" x14ac:dyDescent="0.2"/>
    <row r="55384" ht="15" customHeight="1" x14ac:dyDescent="0.2"/>
    <row r="55385" ht="15" customHeight="1" x14ac:dyDescent="0.2"/>
    <row r="55386" ht="15" customHeight="1" x14ac:dyDescent="0.2"/>
    <row r="55387" ht="15" customHeight="1" x14ac:dyDescent="0.2"/>
    <row r="55388" ht="15" customHeight="1" x14ac:dyDescent="0.2"/>
    <row r="55389" ht="15" customHeight="1" x14ac:dyDescent="0.2"/>
    <row r="55390" ht="15" customHeight="1" x14ac:dyDescent="0.2"/>
    <row r="55391" ht="15" customHeight="1" x14ac:dyDescent="0.2"/>
    <row r="55392" ht="15" customHeight="1" x14ac:dyDescent="0.2"/>
    <row r="55393" ht="15" customHeight="1" x14ac:dyDescent="0.2"/>
    <row r="55394" ht="15" customHeight="1" x14ac:dyDescent="0.2"/>
    <row r="55395" ht="15" customHeight="1" x14ac:dyDescent="0.2"/>
    <row r="55396" ht="15" customHeight="1" x14ac:dyDescent="0.2"/>
    <row r="55397" ht="15" customHeight="1" x14ac:dyDescent="0.2"/>
    <row r="55398" ht="15" customHeight="1" x14ac:dyDescent="0.2"/>
    <row r="55399" ht="15" customHeight="1" x14ac:dyDescent="0.2"/>
    <row r="55400" ht="15" customHeight="1" x14ac:dyDescent="0.2"/>
    <row r="55401" ht="15" customHeight="1" x14ac:dyDescent="0.2"/>
    <row r="55402" ht="15" customHeight="1" x14ac:dyDescent="0.2"/>
    <row r="55403" ht="15" customHeight="1" x14ac:dyDescent="0.2"/>
    <row r="55404" ht="15" customHeight="1" x14ac:dyDescent="0.2"/>
    <row r="55405" ht="15" customHeight="1" x14ac:dyDescent="0.2"/>
    <row r="55406" ht="15" customHeight="1" x14ac:dyDescent="0.2"/>
    <row r="55407" ht="15" customHeight="1" x14ac:dyDescent="0.2"/>
    <row r="55408" ht="15" customHeight="1" x14ac:dyDescent="0.2"/>
    <row r="55409" ht="15" customHeight="1" x14ac:dyDescent="0.2"/>
    <row r="55410" ht="15" customHeight="1" x14ac:dyDescent="0.2"/>
    <row r="55411" ht="15" customHeight="1" x14ac:dyDescent="0.2"/>
    <row r="55412" ht="15" customHeight="1" x14ac:dyDescent="0.2"/>
    <row r="55413" ht="15" customHeight="1" x14ac:dyDescent="0.2"/>
    <row r="55414" ht="15" customHeight="1" x14ac:dyDescent="0.2"/>
    <row r="55415" ht="15" customHeight="1" x14ac:dyDescent="0.2"/>
    <row r="55416" ht="15" customHeight="1" x14ac:dyDescent="0.2"/>
    <row r="55417" ht="15" customHeight="1" x14ac:dyDescent="0.2"/>
    <row r="55418" ht="15" customHeight="1" x14ac:dyDescent="0.2"/>
    <row r="55419" ht="15" customHeight="1" x14ac:dyDescent="0.2"/>
    <row r="55420" ht="15" customHeight="1" x14ac:dyDescent="0.2"/>
    <row r="55421" ht="15" customHeight="1" x14ac:dyDescent="0.2"/>
    <row r="55422" ht="15" customHeight="1" x14ac:dyDescent="0.2"/>
    <row r="55423" ht="15" customHeight="1" x14ac:dyDescent="0.2"/>
    <row r="55424" ht="15" customHeight="1" x14ac:dyDescent="0.2"/>
    <row r="55425" ht="15" customHeight="1" x14ac:dyDescent="0.2"/>
    <row r="55426" ht="15" customHeight="1" x14ac:dyDescent="0.2"/>
    <row r="55427" ht="15" customHeight="1" x14ac:dyDescent="0.2"/>
    <row r="55428" ht="15" customHeight="1" x14ac:dyDescent="0.2"/>
    <row r="55429" ht="15" customHeight="1" x14ac:dyDescent="0.2"/>
    <row r="55430" ht="15" customHeight="1" x14ac:dyDescent="0.2"/>
    <row r="55431" ht="15" customHeight="1" x14ac:dyDescent="0.2"/>
    <row r="55432" ht="15" customHeight="1" x14ac:dyDescent="0.2"/>
    <row r="55433" ht="15" customHeight="1" x14ac:dyDescent="0.2"/>
    <row r="55434" ht="15" customHeight="1" x14ac:dyDescent="0.2"/>
    <row r="55435" ht="15" customHeight="1" x14ac:dyDescent="0.2"/>
    <row r="55436" ht="15" customHeight="1" x14ac:dyDescent="0.2"/>
    <row r="55437" ht="15" customHeight="1" x14ac:dyDescent="0.2"/>
    <row r="55438" ht="15" customHeight="1" x14ac:dyDescent="0.2"/>
    <row r="55439" ht="15" customHeight="1" x14ac:dyDescent="0.2"/>
    <row r="55440" ht="15" customHeight="1" x14ac:dyDescent="0.2"/>
    <row r="55441" ht="15" customHeight="1" x14ac:dyDescent="0.2"/>
    <row r="55442" ht="15" customHeight="1" x14ac:dyDescent="0.2"/>
    <row r="55443" ht="15" customHeight="1" x14ac:dyDescent="0.2"/>
    <row r="55444" ht="15" customHeight="1" x14ac:dyDescent="0.2"/>
    <row r="55445" ht="15" customHeight="1" x14ac:dyDescent="0.2"/>
    <row r="55446" ht="15" customHeight="1" x14ac:dyDescent="0.2"/>
    <row r="55447" ht="15" customHeight="1" x14ac:dyDescent="0.2"/>
    <row r="55448" ht="15" customHeight="1" x14ac:dyDescent="0.2"/>
    <row r="55449" ht="15" customHeight="1" x14ac:dyDescent="0.2"/>
    <row r="55450" ht="15" customHeight="1" x14ac:dyDescent="0.2"/>
    <row r="55451" ht="15" customHeight="1" x14ac:dyDescent="0.2"/>
    <row r="55452" ht="15" customHeight="1" x14ac:dyDescent="0.2"/>
    <row r="55453" ht="15" customHeight="1" x14ac:dyDescent="0.2"/>
    <row r="55454" ht="15" customHeight="1" x14ac:dyDescent="0.2"/>
    <row r="55455" ht="15" customHeight="1" x14ac:dyDescent="0.2"/>
    <row r="55456" ht="15" customHeight="1" x14ac:dyDescent="0.2"/>
    <row r="55457" ht="15" customHeight="1" x14ac:dyDescent="0.2"/>
    <row r="55458" ht="15" customHeight="1" x14ac:dyDescent="0.2"/>
    <row r="55459" ht="15" customHeight="1" x14ac:dyDescent="0.2"/>
    <row r="55460" ht="15" customHeight="1" x14ac:dyDescent="0.2"/>
    <row r="55461" ht="15" customHeight="1" x14ac:dyDescent="0.2"/>
    <row r="55462" ht="15" customHeight="1" x14ac:dyDescent="0.2"/>
    <row r="55463" ht="15" customHeight="1" x14ac:dyDescent="0.2"/>
    <row r="55464" ht="15" customHeight="1" x14ac:dyDescent="0.2"/>
    <row r="55465" ht="15" customHeight="1" x14ac:dyDescent="0.2"/>
    <row r="55466" ht="15" customHeight="1" x14ac:dyDescent="0.2"/>
    <row r="55467" ht="15" customHeight="1" x14ac:dyDescent="0.2"/>
    <row r="55468" ht="15" customHeight="1" x14ac:dyDescent="0.2"/>
    <row r="55469" ht="15" customHeight="1" x14ac:dyDescent="0.2"/>
    <row r="55470" ht="15" customHeight="1" x14ac:dyDescent="0.2"/>
    <row r="55471" ht="15" customHeight="1" x14ac:dyDescent="0.2"/>
    <row r="55472" ht="15" customHeight="1" x14ac:dyDescent="0.2"/>
    <row r="55473" ht="15" customHeight="1" x14ac:dyDescent="0.2"/>
    <row r="55474" ht="15" customHeight="1" x14ac:dyDescent="0.2"/>
    <row r="55475" ht="15" customHeight="1" x14ac:dyDescent="0.2"/>
    <row r="55476" ht="15" customHeight="1" x14ac:dyDescent="0.2"/>
    <row r="55477" ht="15" customHeight="1" x14ac:dyDescent="0.2"/>
    <row r="55478" ht="15" customHeight="1" x14ac:dyDescent="0.2"/>
    <row r="55479" ht="15" customHeight="1" x14ac:dyDescent="0.2"/>
    <row r="55480" ht="15" customHeight="1" x14ac:dyDescent="0.2"/>
    <row r="55481" ht="15" customHeight="1" x14ac:dyDescent="0.2"/>
    <row r="55482" ht="15" customHeight="1" x14ac:dyDescent="0.2"/>
    <row r="55483" ht="15" customHeight="1" x14ac:dyDescent="0.2"/>
    <row r="55484" ht="15" customHeight="1" x14ac:dyDescent="0.2"/>
    <row r="55485" ht="15" customHeight="1" x14ac:dyDescent="0.2"/>
    <row r="55486" ht="15" customHeight="1" x14ac:dyDescent="0.2"/>
    <row r="55487" ht="15" customHeight="1" x14ac:dyDescent="0.2"/>
    <row r="55488" ht="15" customHeight="1" x14ac:dyDescent="0.2"/>
    <row r="55489" ht="15" customHeight="1" x14ac:dyDescent="0.2"/>
    <row r="55490" ht="15" customHeight="1" x14ac:dyDescent="0.2"/>
    <row r="55491" ht="15" customHeight="1" x14ac:dyDescent="0.2"/>
    <row r="55492" ht="15" customHeight="1" x14ac:dyDescent="0.2"/>
    <row r="55493" ht="15" customHeight="1" x14ac:dyDescent="0.2"/>
    <row r="55494" ht="15" customHeight="1" x14ac:dyDescent="0.2"/>
    <row r="55495" ht="15" customHeight="1" x14ac:dyDescent="0.2"/>
    <row r="55496" ht="15" customHeight="1" x14ac:dyDescent="0.2"/>
    <row r="55497" ht="15" customHeight="1" x14ac:dyDescent="0.2"/>
    <row r="55498" ht="15" customHeight="1" x14ac:dyDescent="0.2"/>
    <row r="55499" ht="15" customHeight="1" x14ac:dyDescent="0.2"/>
    <row r="55500" ht="15" customHeight="1" x14ac:dyDescent="0.2"/>
    <row r="55501" ht="15" customHeight="1" x14ac:dyDescent="0.2"/>
    <row r="55502" ht="15" customHeight="1" x14ac:dyDescent="0.2"/>
    <row r="55503" ht="15" customHeight="1" x14ac:dyDescent="0.2"/>
    <row r="55504" ht="15" customHeight="1" x14ac:dyDescent="0.2"/>
    <row r="55505" ht="15" customHeight="1" x14ac:dyDescent="0.2"/>
    <row r="55506" ht="15" customHeight="1" x14ac:dyDescent="0.2"/>
    <row r="55507" ht="15" customHeight="1" x14ac:dyDescent="0.2"/>
    <row r="55508" ht="15" customHeight="1" x14ac:dyDescent="0.2"/>
    <row r="55509" ht="15" customHeight="1" x14ac:dyDescent="0.2"/>
    <row r="55510" ht="15" customHeight="1" x14ac:dyDescent="0.2"/>
    <row r="55511" ht="15" customHeight="1" x14ac:dyDescent="0.2"/>
    <row r="55512" ht="15" customHeight="1" x14ac:dyDescent="0.2"/>
    <row r="55513" ht="15" customHeight="1" x14ac:dyDescent="0.2"/>
    <row r="55514" ht="15" customHeight="1" x14ac:dyDescent="0.2"/>
    <row r="55515" ht="15" customHeight="1" x14ac:dyDescent="0.2"/>
    <row r="55516" ht="15" customHeight="1" x14ac:dyDescent="0.2"/>
    <row r="55517" ht="15" customHeight="1" x14ac:dyDescent="0.2"/>
    <row r="55518" ht="15" customHeight="1" x14ac:dyDescent="0.2"/>
    <row r="55519" ht="15" customHeight="1" x14ac:dyDescent="0.2"/>
    <row r="55520" ht="15" customHeight="1" x14ac:dyDescent="0.2"/>
    <row r="55521" ht="15" customHeight="1" x14ac:dyDescent="0.2"/>
    <row r="55522" ht="15" customHeight="1" x14ac:dyDescent="0.2"/>
    <row r="55523" ht="15" customHeight="1" x14ac:dyDescent="0.2"/>
    <row r="55524" ht="15" customHeight="1" x14ac:dyDescent="0.2"/>
    <row r="55525" ht="15" customHeight="1" x14ac:dyDescent="0.2"/>
    <row r="55526" ht="15" customHeight="1" x14ac:dyDescent="0.2"/>
    <row r="55527" ht="15" customHeight="1" x14ac:dyDescent="0.2"/>
    <row r="55528" ht="15" customHeight="1" x14ac:dyDescent="0.2"/>
    <row r="55529" ht="15" customHeight="1" x14ac:dyDescent="0.2"/>
    <row r="55530" ht="15" customHeight="1" x14ac:dyDescent="0.2"/>
    <row r="55531" ht="15" customHeight="1" x14ac:dyDescent="0.2"/>
    <row r="55532" ht="15" customHeight="1" x14ac:dyDescent="0.2"/>
    <row r="55533" ht="15" customHeight="1" x14ac:dyDescent="0.2"/>
    <row r="55534" ht="15" customHeight="1" x14ac:dyDescent="0.2"/>
    <row r="55535" ht="15" customHeight="1" x14ac:dyDescent="0.2"/>
    <row r="55536" ht="15" customHeight="1" x14ac:dyDescent="0.2"/>
    <row r="55537" ht="15" customHeight="1" x14ac:dyDescent="0.2"/>
    <row r="55538" ht="15" customHeight="1" x14ac:dyDescent="0.2"/>
    <row r="55539" ht="15" customHeight="1" x14ac:dyDescent="0.2"/>
    <row r="55540" ht="15" customHeight="1" x14ac:dyDescent="0.2"/>
    <row r="55541" ht="15" customHeight="1" x14ac:dyDescent="0.2"/>
    <row r="55542" ht="15" customHeight="1" x14ac:dyDescent="0.2"/>
    <row r="55543" ht="15" customHeight="1" x14ac:dyDescent="0.2"/>
    <row r="55544" ht="15" customHeight="1" x14ac:dyDescent="0.2"/>
    <row r="55545" ht="15" customHeight="1" x14ac:dyDescent="0.2"/>
    <row r="55546" ht="15" customHeight="1" x14ac:dyDescent="0.2"/>
    <row r="55547" ht="15" customHeight="1" x14ac:dyDescent="0.2"/>
    <row r="55548" ht="15" customHeight="1" x14ac:dyDescent="0.2"/>
    <row r="55549" ht="15" customHeight="1" x14ac:dyDescent="0.2"/>
    <row r="55550" ht="15" customHeight="1" x14ac:dyDescent="0.2"/>
    <row r="55551" ht="15" customHeight="1" x14ac:dyDescent="0.2"/>
    <row r="55552" ht="15" customHeight="1" x14ac:dyDescent="0.2"/>
    <row r="55553" ht="15" customHeight="1" x14ac:dyDescent="0.2"/>
    <row r="55554" ht="15" customHeight="1" x14ac:dyDescent="0.2"/>
    <row r="55555" ht="15" customHeight="1" x14ac:dyDescent="0.2"/>
    <row r="55556" ht="15" customHeight="1" x14ac:dyDescent="0.2"/>
    <row r="55557" ht="15" customHeight="1" x14ac:dyDescent="0.2"/>
    <row r="55558" ht="15" customHeight="1" x14ac:dyDescent="0.2"/>
    <row r="55559" ht="15" customHeight="1" x14ac:dyDescent="0.2"/>
    <row r="55560" ht="15" customHeight="1" x14ac:dyDescent="0.2"/>
    <row r="55561" ht="15" customHeight="1" x14ac:dyDescent="0.2"/>
    <row r="55562" ht="15" customHeight="1" x14ac:dyDescent="0.2"/>
    <row r="55563" ht="15" customHeight="1" x14ac:dyDescent="0.2"/>
    <row r="55564" ht="15" customHeight="1" x14ac:dyDescent="0.2"/>
    <row r="55565" ht="15" customHeight="1" x14ac:dyDescent="0.2"/>
    <row r="55566" ht="15" customHeight="1" x14ac:dyDescent="0.2"/>
    <row r="55567" ht="15" customHeight="1" x14ac:dyDescent="0.2"/>
    <row r="55568" ht="15" customHeight="1" x14ac:dyDescent="0.2"/>
    <row r="55569" ht="15" customHeight="1" x14ac:dyDescent="0.2"/>
    <row r="55570" ht="15" customHeight="1" x14ac:dyDescent="0.2"/>
    <row r="55571" ht="15" customHeight="1" x14ac:dyDescent="0.2"/>
    <row r="55572" ht="15" customHeight="1" x14ac:dyDescent="0.2"/>
    <row r="55573" ht="15" customHeight="1" x14ac:dyDescent="0.2"/>
    <row r="55574" ht="15" customHeight="1" x14ac:dyDescent="0.2"/>
    <row r="55575" ht="15" customHeight="1" x14ac:dyDescent="0.2"/>
    <row r="55576" ht="15" customHeight="1" x14ac:dyDescent="0.2"/>
    <row r="55577" ht="15" customHeight="1" x14ac:dyDescent="0.2"/>
    <row r="55578" ht="15" customHeight="1" x14ac:dyDescent="0.2"/>
    <row r="55579" ht="15" customHeight="1" x14ac:dyDescent="0.2"/>
    <row r="55580" ht="15" customHeight="1" x14ac:dyDescent="0.2"/>
    <row r="55581" ht="15" customHeight="1" x14ac:dyDescent="0.2"/>
    <row r="55582" ht="15" customHeight="1" x14ac:dyDescent="0.2"/>
    <row r="55583" ht="15" customHeight="1" x14ac:dyDescent="0.2"/>
    <row r="55584" ht="15" customHeight="1" x14ac:dyDescent="0.2"/>
    <row r="55585" ht="15" customHeight="1" x14ac:dyDescent="0.2"/>
    <row r="55586" ht="15" customHeight="1" x14ac:dyDescent="0.2"/>
    <row r="55587" ht="15" customHeight="1" x14ac:dyDescent="0.2"/>
    <row r="55588" ht="15" customHeight="1" x14ac:dyDescent="0.2"/>
    <row r="55589" ht="15" customHeight="1" x14ac:dyDescent="0.2"/>
    <row r="55590" ht="15" customHeight="1" x14ac:dyDescent="0.2"/>
    <row r="55591" ht="15" customHeight="1" x14ac:dyDescent="0.2"/>
    <row r="55592" ht="15" customHeight="1" x14ac:dyDescent="0.2"/>
    <row r="55593" ht="15" customHeight="1" x14ac:dyDescent="0.2"/>
    <row r="55594" ht="15" customHeight="1" x14ac:dyDescent="0.2"/>
    <row r="55595" ht="15" customHeight="1" x14ac:dyDescent="0.2"/>
    <row r="55596" ht="15" customHeight="1" x14ac:dyDescent="0.2"/>
    <row r="55597" ht="15" customHeight="1" x14ac:dyDescent="0.2"/>
    <row r="55598" ht="15" customHeight="1" x14ac:dyDescent="0.2"/>
    <row r="55599" ht="15" customHeight="1" x14ac:dyDescent="0.2"/>
    <row r="55600" ht="15" customHeight="1" x14ac:dyDescent="0.2"/>
    <row r="55601" ht="15" customHeight="1" x14ac:dyDescent="0.2"/>
    <row r="55602" ht="15" customHeight="1" x14ac:dyDescent="0.2"/>
    <row r="55603" ht="15" customHeight="1" x14ac:dyDescent="0.2"/>
    <row r="55604" ht="15" customHeight="1" x14ac:dyDescent="0.2"/>
    <row r="55605" ht="15" customHeight="1" x14ac:dyDescent="0.2"/>
    <row r="55606" ht="15" customHeight="1" x14ac:dyDescent="0.2"/>
    <row r="55607" ht="15" customHeight="1" x14ac:dyDescent="0.2"/>
    <row r="55608" ht="15" customHeight="1" x14ac:dyDescent="0.2"/>
    <row r="55609" ht="15" customHeight="1" x14ac:dyDescent="0.2"/>
    <row r="55610" ht="15" customHeight="1" x14ac:dyDescent="0.2"/>
    <row r="55611" ht="15" customHeight="1" x14ac:dyDescent="0.2"/>
    <row r="55612" ht="15" customHeight="1" x14ac:dyDescent="0.2"/>
    <row r="55613" ht="15" customHeight="1" x14ac:dyDescent="0.2"/>
    <row r="55614" ht="15" customHeight="1" x14ac:dyDescent="0.2"/>
    <row r="55615" ht="15" customHeight="1" x14ac:dyDescent="0.2"/>
    <row r="55616" ht="15" customHeight="1" x14ac:dyDescent="0.2"/>
    <row r="55617" ht="15" customHeight="1" x14ac:dyDescent="0.2"/>
    <row r="55618" ht="15" customHeight="1" x14ac:dyDescent="0.2"/>
    <row r="55619" ht="15" customHeight="1" x14ac:dyDescent="0.2"/>
    <row r="55620" ht="15" customHeight="1" x14ac:dyDescent="0.2"/>
    <row r="55621" ht="15" customHeight="1" x14ac:dyDescent="0.2"/>
    <row r="55622" ht="15" customHeight="1" x14ac:dyDescent="0.2"/>
    <row r="55623" ht="15" customHeight="1" x14ac:dyDescent="0.2"/>
    <row r="55624" ht="15" customHeight="1" x14ac:dyDescent="0.2"/>
    <row r="55625" ht="15" customHeight="1" x14ac:dyDescent="0.2"/>
    <row r="55626" ht="15" customHeight="1" x14ac:dyDescent="0.2"/>
    <row r="55627" ht="15" customHeight="1" x14ac:dyDescent="0.2"/>
    <row r="55628" ht="15" customHeight="1" x14ac:dyDescent="0.2"/>
    <row r="55629" ht="15" customHeight="1" x14ac:dyDescent="0.2"/>
    <row r="55630" ht="15" customHeight="1" x14ac:dyDescent="0.2"/>
    <row r="55631" ht="15" customHeight="1" x14ac:dyDescent="0.2"/>
    <row r="55632" ht="15" customHeight="1" x14ac:dyDescent="0.2"/>
    <row r="55633" ht="15" customHeight="1" x14ac:dyDescent="0.2"/>
    <row r="55634" ht="15" customHeight="1" x14ac:dyDescent="0.2"/>
    <row r="55635" ht="15" customHeight="1" x14ac:dyDescent="0.2"/>
    <row r="55636" ht="15" customHeight="1" x14ac:dyDescent="0.2"/>
    <row r="55637" ht="15" customHeight="1" x14ac:dyDescent="0.2"/>
    <row r="55638" ht="15" customHeight="1" x14ac:dyDescent="0.2"/>
    <row r="55639" ht="15" customHeight="1" x14ac:dyDescent="0.2"/>
    <row r="55640" ht="15" customHeight="1" x14ac:dyDescent="0.2"/>
    <row r="55641" ht="15" customHeight="1" x14ac:dyDescent="0.2"/>
    <row r="55642" ht="15" customHeight="1" x14ac:dyDescent="0.2"/>
    <row r="55643" ht="15" customHeight="1" x14ac:dyDescent="0.2"/>
    <row r="55644" ht="15" customHeight="1" x14ac:dyDescent="0.2"/>
    <row r="55645" ht="15" customHeight="1" x14ac:dyDescent="0.2"/>
    <row r="55646" ht="15" customHeight="1" x14ac:dyDescent="0.2"/>
    <row r="55647" ht="15" customHeight="1" x14ac:dyDescent="0.2"/>
    <row r="55648" ht="15" customHeight="1" x14ac:dyDescent="0.2"/>
    <row r="55649" ht="15" customHeight="1" x14ac:dyDescent="0.2"/>
    <row r="55650" ht="15" customHeight="1" x14ac:dyDescent="0.2"/>
    <row r="55651" ht="15" customHeight="1" x14ac:dyDescent="0.2"/>
    <row r="55652" ht="15" customHeight="1" x14ac:dyDescent="0.2"/>
    <row r="55653" ht="15" customHeight="1" x14ac:dyDescent="0.2"/>
    <row r="55654" ht="15" customHeight="1" x14ac:dyDescent="0.2"/>
    <row r="55655" ht="15" customHeight="1" x14ac:dyDescent="0.2"/>
    <row r="55656" ht="15" customHeight="1" x14ac:dyDescent="0.2"/>
    <row r="55657" ht="15" customHeight="1" x14ac:dyDescent="0.2"/>
    <row r="55658" ht="15" customHeight="1" x14ac:dyDescent="0.2"/>
    <row r="55659" ht="15" customHeight="1" x14ac:dyDescent="0.2"/>
    <row r="55660" ht="15" customHeight="1" x14ac:dyDescent="0.2"/>
    <row r="55661" ht="15" customHeight="1" x14ac:dyDescent="0.2"/>
    <row r="55662" ht="15" customHeight="1" x14ac:dyDescent="0.2"/>
    <row r="55663" ht="15" customHeight="1" x14ac:dyDescent="0.2"/>
    <row r="55664" ht="15" customHeight="1" x14ac:dyDescent="0.2"/>
    <row r="55665" ht="15" customHeight="1" x14ac:dyDescent="0.2"/>
    <row r="55666" ht="15" customHeight="1" x14ac:dyDescent="0.2"/>
    <row r="55667" ht="15" customHeight="1" x14ac:dyDescent="0.2"/>
    <row r="55668" ht="15" customHeight="1" x14ac:dyDescent="0.2"/>
    <row r="55669" ht="15" customHeight="1" x14ac:dyDescent="0.2"/>
    <row r="55670" ht="15" customHeight="1" x14ac:dyDescent="0.2"/>
    <row r="55671" ht="15" customHeight="1" x14ac:dyDescent="0.2"/>
    <row r="55672" ht="15" customHeight="1" x14ac:dyDescent="0.2"/>
    <row r="55673" ht="15" customHeight="1" x14ac:dyDescent="0.2"/>
    <row r="55674" ht="15" customHeight="1" x14ac:dyDescent="0.2"/>
    <row r="55675" ht="15" customHeight="1" x14ac:dyDescent="0.2"/>
    <row r="55676" ht="15" customHeight="1" x14ac:dyDescent="0.2"/>
    <row r="55677" ht="15" customHeight="1" x14ac:dyDescent="0.2"/>
    <row r="55678" ht="15" customHeight="1" x14ac:dyDescent="0.2"/>
    <row r="55679" ht="15" customHeight="1" x14ac:dyDescent="0.2"/>
    <row r="55680" ht="15" customHeight="1" x14ac:dyDescent="0.2"/>
    <row r="55681" ht="15" customHeight="1" x14ac:dyDescent="0.2"/>
    <row r="55682" ht="15" customHeight="1" x14ac:dyDescent="0.2"/>
    <row r="55683" ht="15" customHeight="1" x14ac:dyDescent="0.2"/>
    <row r="55684" ht="15" customHeight="1" x14ac:dyDescent="0.2"/>
    <row r="55685" ht="15" customHeight="1" x14ac:dyDescent="0.2"/>
    <row r="55686" ht="15" customHeight="1" x14ac:dyDescent="0.2"/>
    <row r="55687" ht="15" customHeight="1" x14ac:dyDescent="0.2"/>
    <row r="55688" ht="15" customHeight="1" x14ac:dyDescent="0.2"/>
    <row r="55689" ht="15" customHeight="1" x14ac:dyDescent="0.2"/>
    <row r="55690" ht="15" customHeight="1" x14ac:dyDescent="0.2"/>
    <row r="55691" ht="15" customHeight="1" x14ac:dyDescent="0.2"/>
    <row r="55692" ht="15" customHeight="1" x14ac:dyDescent="0.2"/>
    <row r="55693" ht="15" customHeight="1" x14ac:dyDescent="0.2"/>
    <row r="55694" ht="15" customHeight="1" x14ac:dyDescent="0.2"/>
    <row r="55695" ht="15" customHeight="1" x14ac:dyDescent="0.2"/>
    <row r="55696" ht="15" customHeight="1" x14ac:dyDescent="0.2"/>
    <row r="55697" ht="15" customHeight="1" x14ac:dyDescent="0.2"/>
    <row r="55698" ht="15" customHeight="1" x14ac:dyDescent="0.2"/>
    <row r="55699" ht="15" customHeight="1" x14ac:dyDescent="0.2"/>
    <row r="55700" ht="15" customHeight="1" x14ac:dyDescent="0.2"/>
    <row r="55701" ht="15" customHeight="1" x14ac:dyDescent="0.2"/>
    <row r="55702" ht="15" customHeight="1" x14ac:dyDescent="0.2"/>
    <row r="55703" ht="15" customHeight="1" x14ac:dyDescent="0.2"/>
    <row r="55704" ht="15" customHeight="1" x14ac:dyDescent="0.2"/>
    <row r="55705" ht="15" customHeight="1" x14ac:dyDescent="0.2"/>
    <row r="55706" ht="15" customHeight="1" x14ac:dyDescent="0.2"/>
    <row r="55707" ht="15" customHeight="1" x14ac:dyDescent="0.2"/>
    <row r="55708" ht="15" customHeight="1" x14ac:dyDescent="0.2"/>
    <row r="55709" ht="15" customHeight="1" x14ac:dyDescent="0.2"/>
    <row r="55710" ht="15" customHeight="1" x14ac:dyDescent="0.2"/>
    <row r="55711" ht="15" customHeight="1" x14ac:dyDescent="0.2"/>
    <row r="55712" ht="15" customHeight="1" x14ac:dyDescent="0.2"/>
    <row r="55713" ht="15" customHeight="1" x14ac:dyDescent="0.2"/>
    <row r="55714" ht="15" customHeight="1" x14ac:dyDescent="0.2"/>
    <row r="55715" ht="15" customHeight="1" x14ac:dyDescent="0.2"/>
    <row r="55716" ht="15" customHeight="1" x14ac:dyDescent="0.2"/>
    <row r="55717" ht="15" customHeight="1" x14ac:dyDescent="0.2"/>
    <row r="55718" ht="15" customHeight="1" x14ac:dyDescent="0.2"/>
    <row r="55719" ht="15" customHeight="1" x14ac:dyDescent="0.2"/>
    <row r="55720" ht="15" customHeight="1" x14ac:dyDescent="0.2"/>
    <row r="55721" ht="15" customHeight="1" x14ac:dyDescent="0.2"/>
    <row r="55722" ht="15" customHeight="1" x14ac:dyDescent="0.2"/>
    <row r="55723" ht="15" customHeight="1" x14ac:dyDescent="0.2"/>
    <row r="55724" ht="15" customHeight="1" x14ac:dyDescent="0.2"/>
    <row r="55725" ht="15" customHeight="1" x14ac:dyDescent="0.2"/>
    <row r="55726" ht="15" customHeight="1" x14ac:dyDescent="0.2"/>
    <row r="55727" ht="15" customHeight="1" x14ac:dyDescent="0.2"/>
    <row r="55728" ht="15" customHeight="1" x14ac:dyDescent="0.2"/>
    <row r="55729" ht="15" customHeight="1" x14ac:dyDescent="0.2"/>
    <row r="55730" ht="15" customHeight="1" x14ac:dyDescent="0.2"/>
    <row r="55731" ht="15" customHeight="1" x14ac:dyDescent="0.2"/>
    <row r="55732" ht="15" customHeight="1" x14ac:dyDescent="0.2"/>
    <row r="55733" ht="15" customHeight="1" x14ac:dyDescent="0.2"/>
    <row r="55734" ht="15" customHeight="1" x14ac:dyDescent="0.2"/>
    <row r="55735" ht="15" customHeight="1" x14ac:dyDescent="0.2"/>
    <row r="55736" ht="15" customHeight="1" x14ac:dyDescent="0.2"/>
    <row r="55737" ht="15" customHeight="1" x14ac:dyDescent="0.2"/>
    <row r="55738" ht="15" customHeight="1" x14ac:dyDescent="0.2"/>
    <row r="55739" ht="15" customHeight="1" x14ac:dyDescent="0.2"/>
    <row r="55740" ht="15" customHeight="1" x14ac:dyDescent="0.2"/>
    <row r="55741" ht="15" customHeight="1" x14ac:dyDescent="0.2"/>
    <row r="55742" ht="15" customHeight="1" x14ac:dyDescent="0.2"/>
    <row r="55743" ht="15" customHeight="1" x14ac:dyDescent="0.2"/>
    <row r="55744" ht="15" customHeight="1" x14ac:dyDescent="0.2"/>
    <row r="55745" ht="15" customHeight="1" x14ac:dyDescent="0.2"/>
    <row r="55746" ht="15" customHeight="1" x14ac:dyDescent="0.2"/>
    <row r="55747" ht="15" customHeight="1" x14ac:dyDescent="0.2"/>
    <row r="55748" ht="15" customHeight="1" x14ac:dyDescent="0.2"/>
    <row r="55749" ht="15" customHeight="1" x14ac:dyDescent="0.2"/>
    <row r="55750" ht="15" customHeight="1" x14ac:dyDescent="0.2"/>
    <row r="55751" ht="15" customHeight="1" x14ac:dyDescent="0.2"/>
    <row r="55752" ht="15" customHeight="1" x14ac:dyDescent="0.2"/>
    <row r="55753" ht="15" customHeight="1" x14ac:dyDescent="0.2"/>
    <row r="55754" ht="15" customHeight="1" x14ac:dyDescent="0.2"/>
    <row r="55755" ht="15" customHeight="1" x14ac:dyDescent="0.2"/>
    <row r="55756" ht="15" customHeight="1" x14ac:dyDescent="0.2"/>
    <row r="55757" ht="15" customHeight="1" x14ac:dyDescent="0.2"/>
    <row r="55758" ht="15" customHeight="1" x14ac:dyDescent="0.2"/>
    <row r="55759" ht="15" customHeight="1" x14ac:dyDescent="0.2"/>
    <row r="55760" ht="15" customHeight="1" x14ac:dyDescent="0.2"/>
    <row r="55761" ht="15" customHeight="1" x14ac:dyDescent="0.2"/>
    <row r="55762" ht="15" customHeight="1" x14ac:dyDescent="0.2"/>
    <row r="55763" ht="15" customHeight="1" x14ac:dyDescent="0.2"/>
    <row r="55764" ht="15" customHeight="1" x14ac:dyDescent="0.2"/>
    <row r="55765" ht="15" customHeight="1" x14ac:dyDescent="0.2"/>
    <row r="55766" ht="15" customHeight="1" x14ac:dyDescent="0.2"/>
    <row r="55767" ht="15" customHeight="1" x14ac:dyDescent="0.2"/>
    <row r="55768" ht="15" customHeight="1" x14ac:dyDescent="0.2"/>
    <row r="55769" ht="15" customHeight="1" x14ac:dyDescent="0.2"/>
    <row r="55770" ht="15" customHeight="1" x14ac:dyDescent="0.2"/>
    <row r="55771" ht="15" customHeight="1" x14ac:dyDescent="0.2"/>
    <row r="55772" ht="15" customHeight="1" x14ac:dyDescent="0.2"/>
    <row r="55773" ht="15" customHeight="1" x14ac:dyDescent="0.2"/>
    <row r="55774" ht="15" customHeight="1" x14ac:dyDescent="0.2"/>
    <row r="55775" ht="15" customHeight="1" x14ac:dyDescent="0.2"/>
    <row r="55776" ht="15" customHeight="1" x14ac:dyDescent="0.2"/>
    <row r="55777" ht="15" customHeight="1" x14ac:dyDescent="0.2"/>
    <row r="55778" ht="15" customHeight="1" x14ac:dyDescent="0.2"/>
    <row r="55779" ht="15" customHeight="1" x14ac:dyDescent="0.2"/>
    <row r="55780" ht="15" customHeight="1" x14ac:dyDescent="0.2"/>
    <row r="55781" ht="15" customHeight="1" x14ac:dyDescent="0.2"/>
    <row r="55782" ht="15" customHeight="1" x14ac:dyDescent="0.2"/>
    <row r="55783" ht="15" customHeight="1" x14ac:dyDescent="0.2"/>
    <row r="55784" ht="15" customHeight="1" x14ac:dyDescent="0.2"/>
    <row r="55785" ht="15" customHeight="1" x14ac:dyDescent="0.2"/>
    <row r="55786" ht="15" customHeight="1" x14ac:dyDescent="0.2"/>
    <row r="55787" ht="15" customHeight="1" x14ac:dyDescent="0.2"/>
    <row r="55788" ht="15" customHeight="1" x14ac:dyDescent="0.2"/>
    <row r="55789" ht="15" customHeight="1" x14ac:dyDescent="0.2"/>
    <row r="55790" ht="15" customHeight="1" x14ac:dyDescent="0.2"/>
    <row r="55791" ht="15" customHeight="1" x14ac:dyDescent="0.2"/>
    <row r="55792" ht="15" customHeight="1" x14ac:dyDescent="0.2"/>
    <row r="55793" ht="15" customHeight="1" x14ac:dyDescent="0.2"/>
    <row r="55794" ht="15" customHeight="1" x14ac:dyDescent="0.2"/>
    <row r="55795" ht="15" customHeight="1" x14ac:dyDescent="0.2"/>
    <row r="55796" ht="15" customHeight="1" x14ac:dyDescent="0.2"/>
    <row r="55797" ht="15" customHeight="1" x14ac:dyDescent="0.2"/>
    <row r="55798" ht="15" customHeight="1" x14ac:dyDescent="0.2"/>
    <row r="55799" ht="15" customHeight="1" x14ac:dyDescent="0.2"/>
    <row r="55800" ht="15" customHeight="1" x14ac:dyDescent="0.2"/>
    <row r="55801" ht="15" customHeight="1" x14ac:dyDescent="0.2"/>
    <row r="55802" ht="15" customHeight="1" x14ac:dyDescent="0.2"/>
    <row r="55803" ht="15" customHeight="1" x14ac:dyDescent="0.2"/>
    <row r="55804" ht="15" customHeight="1" x14ac:dyDescent="0.2"/>
    <row r="55805" ht="15" customHeight="1" x14ac:dyDescent="0.2"/>
    <row r="55806" ht="15" customHeight="1" x14ac:dyDescent="0.2"/>
    <row r="55807" ht="15" customHeight="1" x14ac:dyDescent="0.2"/>
    <row r="55808" ht="15" customHeight="1" x14ac:dyDescent="0.2"/>
    <row r="55809" ht="15" customHeight="1" x14ac:dyDescent="0.2"/>
    <row r="55810" ht="15" customHeight="1" x14ac:dyDescent="0.2"/>
    <row r="55811" ht="15" customHeight="1" x14ac:dyDescent="0.2"/>
    <row r="55812" ht="15" customHeight="1" x14ac:dyDescent="0.2"/>
    <row r="55813" ht="15" customHeight="1" x14ac:dyDescent="0.2"/>
    <row r="55814" ht="15" customHeight="1" x14ac:dyDescent="0.2"/>
    <row r="55815" ht="15" customHeight="1" x14ac:dyDescent="0.2"/>
    <row r="55816" ht="15" customHeight="1" x14ac:dyDescent="0.2"/>
    <row r="55817" ht="15" customHeight="1" x14ac:dyDescent="0.2"/>
    <row r="55818" ht="15" customHeight="1" x14ac:dyDescent="0.2"/>
    <row r="55819" ht="15" customHeight="1" x14ac:dyDescent="0.2"/>
    <row r="55820" ht="15" customHeight="1" x14ac:dyDescent="0.2"/>
    <row r="55821" ht="15" customHeight="1" x14ac:dyDescent="0.2"/>
    <row r="55822" ht="15" customHeight="1" x14ac:dyDescent="0.2"/>
    <row r="55823" ht="15" customHeight="1" x14ac:dyDescent="0.2"/>
    <row r="55824" ht="15" customHeight="1" x14ac:dyDescent="0.2"/>
    <row r="55825" ht="15" customHeight="1" x14ac:dyDescent="0.2"/>
    <row r="55826" ht="15" customHeight="1" x14ac:dyDescent="0.2"/>
    <row r="55827" ht="15" customHeight="1" x14ac:dyDescent="0.2"/>
    <row r="55828" ht="15" customHeight="1" x14ac:dyDescent="0.2"/>
    <row r="55829" ht="15" customHeight="1" x14ac:dyDescent="0.2"/>
    <row r="55830" ht="15" customHeight="1" x14ac:dyDescent="0.2"/>
    <row r="55831" ht="15" customHeight="1" x14ac:dyDescent="0.2"/>
    <row r="55832" ht="15" customHeight="1" x14ac:dyDescent="0.2"/>
    <row r="55833" ht="15" customHeight="1" x14ac:dyDescent="0.2"/>
    <row r="55834" ht="15" customHeight="1" x14ac:dyDescent="0.2"/>
    <row r="55835" ht="15" customHeight="1" x14ac:dyDescent="0.2"/>
    <row r="55836" ht="15" customHeight="1" x14ac:dyDescent="0.2"/>
    <row r="55837" ht="15" customHeight="1" x14ac:dyDescent="0.2"/>
    <row r="55838" ht="15" customHeight="1" x14ac:dyDescent="0.2"/>
    <row r="55839" ht="15" customHeight="1" x14ac:dyDescent="0.2"/>
    <row r="55840" ht="15" customHeight="1" x14ac:dyDescent="0.2"/>
    <row r="55841" ht="15" customHeight="1" x14ac:dyDescent="0.2"/>
    <row r="55842" ht="15" customHeight="1" x14ac:dyDescent="0.2"/>
    <row r="55843" ht="15" customHeight="1" x14ac:dyDescent="0.2"/>
    <row r="55844" ht="15" customHeight="1" x14ac:dyDescent="0.2"/>
    <row r="55845" ht="15" customHeight="1" x14ac:dyDescent="0.2"/>
    <row r="55846" ht="15" customHeight="1" x14ac:dyDescent="0.2"/>
    <row r="55847" ht="15" customHeight="1" x14ac:dyDescent="0.2"/>
    <row r="55848" ht="15" customHeight="1" x14ac:dyDescent="0.2"/>
    <row r="55849" ht="15" customHeight="1" x14ac:dyDescent="0.2"/>
    <row r="55850" ht="15" customHeight="1" x14ac:dyDescent="0.2"/>
    <row r="55851" ht="15" customHeight="1" x14ac:dyDescent="0.2"/>
    <row r="55852" ht="15" customHeight="1" x14ac:dyDescent="0.2"/>
    <row r="55853" ht="15" customHeight="1" x14ac:dyDescent="0.2"/>
    <row r="55854" ht="15" customHeight="1" x14ac:dyDescent="0.2"/>
    <row r="55855" ht="15" customHeight="1" x14ac:dyDescent="0.2"/>
    <row r="55856" ht="15" customHeight="1" x14ac:dyDescent="0.2"/>
    <row r="55857" ht="15" customHeight="1" x14ac:dyDescent="0.2"/>
    <row r="55858" ht="15" customHeight="1" x14ac:dyDescent="0.2"/>
    <row r="55859" ht="15" customHeight="1" x14ac:dyDescent="0.2"/>
    <row r="55860" ht="15" customHeight="1" x14ac:dyDescent="0.2"/>
    <row r="55861" ht="15" customHeight="1" x14ac:dyDescent="0.2"/>
    <row r="55862" ht="15" customHeight="1" x14ac:dyDescent="0.2"/>
    <row r="55863" ht="15" customHeight="1" x14ac:dyDescent="0.2"/>
    <row r="55864" ht="15" customHeight="1" x14ac:dyDescent="0.2"/>
    <row r="55865" ht="15" customHeight="1" x14ac:dyDescent="0.2"/>
    <row r="55866" ht="15" customHeight="1" x14ac:dyDescent="0.2"/>
    <row r="55867" ht="15" customHeight="1" x14ac:dyDescent="0.2"/>
    <row r="55868" ht="15" customHeight="1" x14ac:dyDescent="0.2"/>
    <row r="55869" ht="15" customHeight="1" x14ac:dyDescent="0.2"/>
    <row r="55870" ht="15" customHeight="1" x14ac:dyDescent="0.2"/>
    <row r="55871" ht="15" customHeight="1" x14ac:dyDescent="0.2"/>
    <row r="55872" ht="15" customHeight="1" x14ac:dyDescent="0.2"/>
    <row r="55873" ht="15" customHeight="1" x14ac:dyDescent="0.2"/>
    <row r="55874" ht="15" customHeight="1" x14ac:dyDescent="0.2"/>
    <row r="55875" ht="15" customHeight="1" x14ac:dyDescent="0.2"/>
    <row r="55876" ht="15" customHeight="1" x14ac:dyDescent="0.2"/>
    <row r="55877" ht="15" customHeight="1" x14ac:dyDescent="0.2"/>
    <row r="55878" ht="15" customHeight="1" x14ac:dyDescent="0.2"/>
    <row r="55879" ht="15" customHeight="1" x14ac:dyDescent="0.2"/>
    <row r="55880" ht="15" customHeight="1" x14ac:dyDescent="0.2"/>
    <row r="55881" ht="15" customHeight="1" x14ac:dyDescent="0.2"/>
    <row r="55882" ht="15" customHeight="1" x14ac:dyDescent="0.2"/>
    <row r="55883" ht="15" customHeight="1" x14ac:dyDescent="0.2"/>
    <row r="55884" ht="15" customHeight="1" x14ac:dyDescent="0.2"/>
    <row r="55885" ht="15" customHeight="1" x14ac:dyDescent="0.2"/>
    <row r="55886" ht="15" customHeight="1" x14ac:dyDescent="0.2"/>
    <row r="55887" ht="15" customHeight="1" x14ac:dyDescent="0.2"/>
    <row r="55888" ht="15" customHeight="1" x14ac:dyDescent="0.2"/>
    <row r="55889" ht="15" customHeight="1" x14ac:dyDescent="0.2"/>
    <row r="55890" ht="15" customHeight="1" x14ac:dyDescent="0.2"/>
    <row r="55891" ht="15" customHeight="1" x14ac:dyDescent="0.2"/>
    <row r="55892" ht="15" customHeight="1" x14ac:dyDescent="0.2"/>
    <row r="55893" ht="15" customHeight="1" x14ac:dyDescent="0.2"/>
    <row r="55894" ht="15" customHeight="1" x14ac:dyDescent="0.2"/>
    <row r="55895" ht="15" customHeight="1" x14ac:dyDescent="0.2"/>
    <row r="55896" ht="15" customHeight="1" x14ac:dyDescent="0.2"/>
    <row r="55897" ht="15" customHeight="1" x14ac:dyDescent="0.2"/>
    <row r="55898" ht="15" customHeight="1" x14ac:dyDescent="0.2"/>
    <row r="55899" ht="15" customHeight="1" x14ac:dyDescent="0.2"/>
    <row r="55900" ht="15" customHeight="1" x14ac:dyDescent="0.2"/>
    <row r="55901" ht="15" customHeight="1" x14ac:dyDescent="0.2"/>
    <row r="55902" ht="15" customHeight="1" x14ac:dyDescent="0.2"/>
    <row r="55903" ht="15" customHeight="1" x14ac:dyDescent="0.2"/>
    <row r="55904" ht="15" customHeight="1" x14ac:dyDescent="0.2"/>
    <row r="55905" ht="15" customHeight="1" x14ac:dyDescent="0.2"/>
    <row r="55906" ht="15" customHeight="1" x14ac:dyDescent="0.2"/>
    <row r="55907" ht="15" customHeight="1" x14ac:dyDescent="0.2"/>
    <row r="55908" ht="15" customHeight="1" x14ac:dyDescent="0.2"/>
    <row r="55909" ht="15" customHeight="1" x14ac:dyDescent="0.2"/>
    <row r="55910" ht="15" customHeight="1" x14ac:dyDescent="0.2"/>
    <row r="55911" ht="15" customHeight="1" x14ac:dyDescent="0.2"/>
    <row r="55912" ht="15" customHeight="1" x14ac:dyDescent="0.2"/>
    <row r="55913" ht="15" customHeight="1" x14ac:dyDescent="0.2"/>
    <row r="55914" ht="15" customHeight="1" x14ac:dyDescent="0.2"/>
    <row r="55915" ht="15" customHeight="1" x14ac:dyDescent="0.2"/>
    <row r="55916" ht="15" customHeight="1" x14ac:dyDescent="0.2"/>
    <row r="55917" ht="15" customHeight="1" x14ac:dyDescent="0.2"/>
    <row r="55918" ht="15" customHeight="1" x14ac:dyDescent="0.2"/>
    <row r="55919" ht="15" customHeight="1" x14ac:dyDescent="0.2"/>
    <row r="55920" ht="15" customHeight="1" x14ac:dyDescent="0.2"/>
    <row r="55921" ht="15" customHeight="1" x14ac:dyDescent="0.2"/>
    <row r="55922" ht="15" customHeight="1" x14ac:dyDescent="0.2"/>
    <row r="55923" ht="15" customHeight="1" x14ac:dyDescent="0.2"/>
    <row r="55924" ht="15" customHeight="1" x14ac:dyDescent="0.2"/>
    <row r="55925" ht="15" customHeight="1" x14ac:dyDescent="0.2"/>
    <row r="55926" ht="15" customHeight="1" x14ac:dyDescent="0.2"/>
    <row r="55927" ht="15" customHeight="1" x14ac:dyDescent="0.2"/>
    <row r="55928" ht="15" customHeight="1" x14ac:dyDescent="0.2"/>
    <row r="55929" ht="15" customHeight="1" x14ac:dyDescent="0.2"/>
    <row r="55930" ht="15" customHeight="1" x14ac:dyDescent="0.2"/>
    <row r="55931" ht="15" customHeight="1" x14ac:dyDescent="0.2"/>
    <row r="55932" ht="15" customHeight="1" x14ac:dyDescent="0.2"/>
    <row r="55933" ht="15" customHeight="1" x14ac:dyDescent="0.2"/>
    <row r="55934" ht="15" customHeight="1" x14ac:dyDescent="0.2"/>
    <row r="55935" ht="15" customHeight="1" x14ac:dyDescent="0.2"/>
    <row r="55936" ht="15" customHeight="1" x14ac:dyDescent="0.2"/>
    <row r="55937" ht="15" customHeight="1" x14ac:dyDescent="0.2"/>
    <row r="55938" ht="15" customHeight="1" x14ac:dyDescent="0.2"/>
    <row r="55939" ht="15" customHeight="1" x14ac:dyDescent="0.2"/>
    <row r="55940" ht="15" customHeight="1" x14ac:dyDescent="0.2"/>
    <row r="55941" ht="15" customHeight="1" x14ac:dyDescent="0.2"/>
    <row r="55942" ht="15" customHeight="1" x14ac:dyDescent="0.2"/>
    <row r="55943" ht="15" customHeight="1" x14ac:dyDescent="0.2"/>
    <row r="55944" ht="15" customHeight="1" x14ac:dyDescent="0.2"/>
    <row r="55945" ht="15" customHeight="1" x14ac:dyDescent="0.2"/>
    <row r="55946" ht="15" customHeight="1" x14ac:dyDescent="0.2"/>
    <row r="55947" ht="15" customHeight="1" x14ac:dyDescent="0.2"/>
    <row r="55948" ht="15" customHeight="1" x14ac:dyDescent="0.2"/>
    <row r="55949" ht="15" customHeight="1" x14ac:dyDescent="0.2"/>
    <row r="55950" ht="15" customHeight="1" x14ac:dyDescent="0.2"/>
    <row r="55951" ht="15" customHeight="1" x14ac:dyDescent="0.2"/>
    <row r="55952" ht="15" customHeight="1" x14ac:dyDescent="0.2"/>
    <row r="55953" ht="15" customHeight="1" x14ac:dyDescent="0.2"/>
    <row r="55954" ht="15" customHeight="1" x14ac:dyDescent="0.2"/>
    <row r="55955" ht="15" customHeight="1" x14ac:dyDescent="0.2"/>
    <row r="55956" ht="15" customHeight="1" x14ac:dyDescent="0.2"/>
    <row r="55957" ht="15" customHeight="1" x14ac:dyDescent="0.2"/>
    <row r="55958" ht="15" customHeight="1" x14ac:dyDescent="0.2"/>
    <row r="55959" ht="15" customHeight="1" x14ac:dyDescent="0.2"/>
    <row r="55960" ht="15" customHeight="1" x14ac:dyDescent="0.2"/>
    <row r="55961" ht="15" customHeight="1" x14ac:dyDescent="0.2"/>
    <row r="55962" ht="15" customHeight="1" x14ac:dyDescent="0.2"/>
    <row r="55963" ht="15" customHeight="1" x14ac:dyDescent="0.2"/>
    <row r="55964" ht="15" customHeight="1" x14ac:dyDescent="0.2"/>
    <row r="55965" ht="15" customHeight="1" x14ac:dyDescent="0.2"/>
    <row r="55966" ht="15" customHeight="1" x14ac:dyDescent="0.2"/>
    <row r="55967" ht="15" customHeight="1" x14ac:dyDescent="0.2"/>
    <row r="55968" ht="15" customHeight="1" x14ac:dyDescent="0.2"/>
    <row r="55969" ht="15" customHeight="1" x14ac:dyDescent="0.2"/>
    <row r="55970" ht="15" customHeight="1" x14ac:dyDescent="0.2"/>
    <row r="55971" ht="15" customHeight="1" x14ac:dyDescent="0.2"/>
    <row r="55972" ht="15" customHeight="1" x14ac:dyDescent="0.2"/>
    <row r="55973" ht="15" customHeight="1" x14ac:dyDescent="0.2"/>
    <row r="55974" ht="15" customHeight="1" x14ac:dyDescent="0.2"/>
    <row r="55975" ht="15" customHeight="1" x14ac:dyDescent="0.2"/>
    <row r="55976" ht="15" customHeight="1" x14ac:dyDescent="0.2"/>
    <row r="55977" ht="15" customHeight="1" x14ac:dyDescent="0.2"/>
    <row r="55978" ht="15" customHeight="1" x14ac:dyDescent="0.2"/>
    <row r="55979" ht="15" customHeight="1" x14ac:dyDescent="0.2"/>
    <row r="55980" ht="15" customHeight="1" x14ac:dyDescent="0.2"/>
    <row r="55981" ht="15" customHeight="1" x14ac:dyDescent="0.2"/>
    <row r="55982" ht="15" customHeight="1" x14ac:dyDescent="0.2"/>
    <row r="55983" ht="15" customHeight="1" x14ac:dyDescent="0.2"/>
    <row r="55984" ht="15" customHeight="1" x14ac:dyDescent="0.2"/>
    <row r="55985" ht="15" customHeight="1" x14ac:dyDescent="0.2"/>
    <row r="55986" ht="15" customHeight="1" x14ac:dyDescent="0.2"/>
    <row r="55987" ht="15" customHeight="1" x14ac:dyDescent="0.2"/>
    <row r="55988" ht="15" customHeight="1" x14ac:dyDescent="0.2"/>
    <row r="55989" ht="15" customHeight="1" x14ac:dyDescent="0.2"/>
    <row r="55990" ht="15" customHeight="1" x14ac:dyDescent="0.2"/>
    <row r="55991" ht="15" customHeight="1" x14ac:dyDescent="0.2"/>
    <row r="55992" ht="15" customHeight="1" x14ac:dyDescent="0.2"/>
    <row r="55993" ht="15" customHeight="1" x14ac:dyDescent="0.2"/>
    <row r="55994" ht="15" customHeight="1" x14ac:dyDescent="0.2"/>
    <row r="55995" ht="15" customHeight="1" x14ac:dyDescent="0.2"/>
    <row r="55996" ht="15" customHeight="1" x14ac:dyDescent="0.2"/>
    <row r="55997" ht="15" customHeight="1" x14ac:dyDescent="0.2"/>
    <row r="55998" ht="15" customHeight="1" x14ac:dyDescent="0.2"/>
    <row r="55999" ht="15" customHeight="1" x14ac:dyDescent="0.2"/>
    <row r="56000" ht="15" customHeight="1" x14ac:dyDescent="0.2"/>
    <row r="56001" ht="15" customHeight="1" x14ac:dyDescent="0.2"/>
    <row r="56002" ht="15" customHeight="1" x14ac:dyDescent="0.2"/>
    <row r="56003" ht="15" customHeight="1" x14ac:dyDescent="0.2"/>
    <row r="56004" ht="15" customHeight="1" x14ac:dyDescent="0.2"/>
    <row r="56005" ht="15" customHeight="1" x14ac:dyDescent="0.2"/>
    <row r="56006" ht="15" customHeight="1" x14ac:dyDescent="0.2"/>
    <row r="56007" ht="15" customHeight="1" x14ac:dyDescent="0.2"/>
    <row r="56008" ht="15" customHeight="1" x14ac:dyDescent="0.2"/>
    <row r="56009" ht="15" customHeight="1" x14ac:dyDescent="0.2"/>
    <row r="56010" ht="15" customHeight="1" x14ac:dyDescent="0.2"/>
    <row r="56011" ht="15" customHeight="1" x14ac:dyDescent="0.2"/>
    <row r="56012" ht="15" customHeight="1" x14ac:dyDescent="0.2"/>
    <row r="56013" ht="15" customHeight="1" x14ac:dyDescent="0.2"/>
    <row r="56014" ht="15" customHeight="1" x14ac:dyDescent="0.2"/>
    <row r="56015" ht="15" customHeight="1" x14ac:dyDescent="0.2"/>
    <row r="56016" ht="15" customHeight="1" x14ac:dyDescent="0.2"/>
    <row r="56017" ht="15" customHeight="1" x14ac:dyDescent="0.2"/>
    <row r="56018" ht="15" customHeight="1" x14ac:dyDescent="0.2"/>
    <row r="56019" ht="15" customHeight="1" x14ac:dyDescent="0.2"/>
    <row r="56020" ht="15" customHeight="1" x14ac:dyDescent="0.2"/>
    <row r="56021" ht="15" customHeight="1" x14ac:dyDescent="0.2"/>
    <row r="56022" ht="15" customHeight="1" x14ac:dyDescent="0.2"/>
    <row r="56023" ht="15" customHeight="1" x14ac:dyDescent="0.2"/>
    <row r="56024" ht="15" customHeight="1" x14ac:dyDescent="0.2"/>
    <row r="56025" ht="15" customHeight="1" x14ac:dyDescent="0.2"/>
    <row r="56026" ht="15" customHeight="1" x14ac:dyDescent="0.2"/>
    <row r="56027" ht="15" customHeight="1" x14ac:dyDescent="0.2"/>
    <row r="56028" ht="15" customHeight="1" x14ac:dyDescent="0.2"/>
    <row r="56029" ht="15" customHeight="1" x14ac:dyDescent="0.2"/>
    <row r="56030" ht="15" customHeight="1" x14ac:dyDescent="0.2"/>
    <row r="56031" ht="15" customHeight="1" x14ac:dyDescent="0.2"/>
    <row r="56032" ht="15" customHeight="1" x14ac:dyDescent="0.2"/>
    <row r="56033" ht="15" customHeight="1" x14ac:dyDescent="0.2"/>
    <row r="56034" ht="15" customHeight="1" x14ac:dyDescent="0.2"/>
    <row r="56035" ht="15" customHeight="1" x14ac:dyDescent="0.2"/>
    <row r="56036" ht="15" customHeight="1" x14ac:dyDescent="0.2"/>
    <row r="56037" ht="15" customHeight="1" x14ac:dyDescent="0.2"/>
    <row r="56038" ht="15" customHeight="1" x14ac:dyDescent="0.2"/>
    <row r="56039" ht="15" customHeight="1" x14ac:dyDescent="0.2"/>
    <row r="56040" ht="15" customHeight="1" x14ac:dyDescent="0.2"/>
    <row r="56041" ht="15" customHeight="1" x14ac:dyDescent="0.2"/>
    <row r="56042" ht="15" customHeight="1" x14ac:dyDescent="0.2"/>
    <row r="56043" ht="15" customHeight="1" x14ac:dyDescent="0.2"/>
    <row r="56044" ht="15" customHeight="1" x14ac:dyDescent="0.2"/>
    <row r="56045" ht="15" customHeight="1" x14ac:dyDescent="0.2"/>
    <row r="56046" ht="15" customHeight="1" x14ac:dyDescent="0.2"/>
    <row r="56047" ht="15" customHeight="1" x14ac:dyDescent="0.2"/>
    <row r="56048" ht="15" customHeight="1" x14ac:dyDescent="0.2"/>
    <row r="56049" ht="15" customHeight="1" x14ac:dyDescent="0.2"/>
    <row r="56050" ht="15" customHeight="1" x14ac:dyDescent="0.2"/>
    <row r="56051" ht="15" customHeight="1" x14ac:dyDescent="0.2"/>
    <row r="56052" ht="15" customHeight="1" x14ac:dyDescent="0.2"/>
    <row r="56053" ht="15" customHeight="1" x14ac:dyDescent="0.2"/>
    <row r="56054" ht="15" customHeight="1" x14ac:dyDescent="0.2"/>
    <row r="56055" ht="15" customHeight="1" x14ac:dyDescent="0.2"/>
    <row r="56056" ht="15" customHeight="1" x14ac:dyDescent="0.2"/>
    <row r="56057" ht="15" customHeight="1" x14ac:dyDescent="0.2"/>
    <row r="56058" ht="15" customHeight="1" x14ac:dyDescent="0.2"/>
    <row r="56059" ht="15" customHeight="1" x14ac:dyDescent="0.2"/>
    <row r="56060" ht="15" customHeight="1" x14ac:dyDescent="0.2"/>
    <row r="56061" ht="15" customHeight="1" x14ac:dyDescent="0.2"/>
    <row r="56062" ht="15" customHeight="1" x14ac:dyDescent="0.2"/>
    <row r="56063" ht="15" customHeight="1" x14ac:dyDescent="0.2"/>
    <row r="56064" ht="15" customHeight="1" x14ac:dyDescent="0.2"/>
    <row r="56065" ht="15" customHeight="1" x14ac:dyDescent="0.2"/>
    <row r="56066" ht="15" customHeight="1" x14ac:dyDescent="0.2"/>
    <row r="56067" ht="15" customHeight="1" x14ac:dyDescent="0.2"/>
    <row r="56068" ht="15" customHeight="1" x14ac:dyDescent="0.2"/>
    <row r="56069" ht="15" customHeight="1" x14ac:dyDescent="0.2"/>
    <row r="56070" ht="15" customHeight="1" x14ac:dyDescent="0.2"/>
    <row r="56071" ht="15" customHeight="1" x14ac:dyDescent="0.2"/>
    <row r="56072" ht="15" customHeight="1" x14ac:dyDescent="0.2"/>
    <row r="56073" ht="15" customHeight="1" x14ac:dyDescent="0.2"/>
    <row r="56074" ht="15" customHeight="1" x14ac:dyDescent="0.2"/>
    <row r="56075" ht="15" customHeight="1" x14ac:dyDescent="0.2"/>
    <row r="56076" ht="15" customHeight="1" x14ac:dyDescent="0.2"/>
    <row r="56077" ht="15" customHeight="1" x14ac:dyDescent="0.2"/>
    <row r="56078" ht="15" customHeight="1" x14ac:dyDescent="0.2"/>
    <row r="56079" ht="15" customHeight="1" x14ac:dyDescent="0.2"/>
    <row r="56080" ht="15" customHeight="1" x14ac:dyDescent="0.2"/>
    <row r="56081" ht="15" customHeight="1" x14ac:dyDescent="0.2"/>
    <row r="56082" ht="15" customHeight="1" x14ac:dyDescent="0.2"/>
    <row r="56083" ht="15" customHeight="1" x14ac:dyDescent="0.2"/>
    <row r="56084" ht="15" customHeight="1" x14ac:dyDescent="0.2"/>
    <row r="56085" ht="15" customHeight="1" x14ac:dyDescent="0.2"/>
    <row r="56086" ht="15" customHeight="1" x14ac:dyDescent="0.2"/>
    <row r="56087" ht="15" customHeight="1" x14ac:dyDescent="0.2"/>
    <row r="56088" ht="15" customHeight="1" x14ac:dyDescent="0.2"/>
    <row r="56089" ht="15" customHeight="1" x14ac:dyDescent="0.2"/>
    <row r="56090" ht="15" customHeight="1" x14ac:dyDescent="0.2"/>
    <row r="56091" ht="15" customHeight="1" x14ac:dyDescent="0.2"/>
    <row r="56092" ht="15" customHeight="1" x14ac:dyDescent="0.2"/>
    <row r="56093" ht="15" customHeight="1" x14ac:dyDescent="0.2"/>
    <row r="56094" ht="15" customHeight="1" x14ac:dyDescent="0.2"/>
    <row r="56095" ht="15" customHeight="1" x14ac:dyDescent="0.2"/>
    <row r="56096" ht="15" customHeight="1" x14ac:dyDescent="0.2"/>
    <row r="56097" ht="15" customHeight="1" x14ac:dyDescent="0.2"/>
    <row r="56098" ht="15" customHeight="1" x14ac:dyDescent="0.2"/>
    <row r="56099" ht="15" customHeight="1" x14ac:dyDescent="0.2"/>
    <row r="56100" ht="15" customHeight="1" x14ac:dyDescent="0.2"/>
    <row r="56101" ht="15" customHeight="1" x14ac:dyDescent="0.2"/>
    <row r="56102" ht="15" customHeight="1" x14ac:dyDescent="0.2"/>
    <row r="56103" ht="15" customHeight="1" x14ac:dyDescent="0.2"/>
    <row r="56104" ht="15" customHeight="1" x14ac:dyDescent="0.2"/>
    <row r="56105" ht="15" customHeight="1" x14ac:dyDescent="0.2"/>
    <row r="56106" ht="15" customHeight="1" x14ac:dyDescent="0.2"/>
    <row r="56107" ht="15" customHeight="1" x14ac:dyDescent="0.2"/>
    <row r="56108" ht="15" customHeight="1" x14ac:dyDescent="0.2"/>
    <row r="56109" ht="15" customHeight="1" x14ac:dyDescent="0.2"/>
    <row r="56110" ht="15" customHeight="1" x14ac:dyDescent="0.2"/>
    <row r="56111" ht="15" customHeight="1" x14ac:dyDescent="0.2"/>
    <row r="56112" ht="15" customHeight="1" x14ac:dyDescent="0.2"/>
    <row r="56113" ht="15" customHeight="1" x14ac:dyDescent="0.2"/>
    <row r="56114" ht="15" customHeight="1" x14ac:dyDescent="0.2"/>
    <row r="56115" ht="15" customHeight="1" x14ac:dyDescent="0.2"/>
    <row r="56116" ht="15" customHeight="1" x14ac:dyDescent="0.2"/>
    <row r="56117" ht="15" customHeight="1" x14ac:dyDescent="0.2"/>
    <row r="56118" ht="15" customHeight="1" x14ac:dyDescent="0.2"/>
    <row r="56119" ht="15" customHeight="1" x14ac:dyDescent="0.2"/>
    <row r="56120" ht="15" customHeight="1" x14ac:dyDescent="0.2"/>
    <row r="56121" ht="15" customHeight="1" x14ac:dyDescent="0.2"/>
    <row r="56122" ht="15" customHeight="1" x14ac:dyDescent="0.2"/>
    <row r="56123" ht="15" customHeight="1" x14ac:dyDescent="0.2"/>
    <row r="56124" ht="15" customHeight="1" x14ac:dyDescent="0.2"/>
    <row r="56125" ht="15" customHeight="1" x14ac:dyDescent="0.2"/>
    <row r="56126" ht="15" customHeight="1" x14ac:dyDescent="0.2"/>
    <row r="56127" ht="15" customHeight="1" x14ac:dyDescent="0.2"/>
    <row r="56128" ht="15" customHeight="1" x14ac:dyDescent="0.2"/>
    <row r="56129" ht="15" customHeight="1" x14ac:dyDescent="0.2"/>
    <row r="56130" ht="15" customHeight="1" x14ac:dyDescent="0.2"/>
    <row r="56131" ht="15" customHeight="1" x14ac:dyDescent="0.2"/>
    <row r="56132" ht="15" customHeight="1" x14ac:dyDescent="0.2"/>
    <row r="56133" ht="15" customHeight="1" x14ac:dyDescent="0.2"/>
    <row r="56134" ht="15" customHeight="1" x14ac:dyDescent="0.2"/>
    <row r="56135" ht="15" customHeight="1" x14ac:dyDescent="0.2"/>
    <row r="56136" ht="15" customHeight="1" x14ac:dyDescent="0.2"/>
    <row r="56137" ht="15" customHeight="1" x14ac:dyDescent="0.2"/>
    <row r="56138" ht="15" customHeight="1" x14ac:dyDescent="0.2"/>
    <row r="56139" ht="15" customHeight="1" x14ac:dyDescent="0.2"/>
    <row r="56140" ht="15" customHeight="1" x14ac:dyDescent="0.2"/>
    <row r="56141" ht="15" customHeight="1" x14ac:dyDescent="0.2"/>
    <row r="56142" ht="15" customHeight="1" x14ac:dyDescent="0.2"/>
    <row r="56143" ht="15" customHeight="1" x14ac:dyDescent="0.2"/>
    <row r="56144" ht="15" customHeight="1" x14ac:dyDescent="0.2"/>
    <row r="56145" ht="15" customHeight="1" x14ac:dyDescent="0.2"/>
    <row r="56146" ht="15" customHeight="1" x14ac:dyDescent="0.2"/>
    <row r="56147" ht="15" customHeight="1" x14ac:dyDescent="0.2"/>
    <row r="56148" ht="15" customHeight="1" x14ac:dyDescent="0.2"/>
    <row r="56149" ht="15" customHeight="1" x14ac:dyDescent="0.2"/>
    <row r="56150" ht="15" customHeight="1" x14ac:dyDescent="0.2"/>
    <row r="56151" ht="15" customHeight="1" x14ac:dyDescent="0.2"/>
    <row r="56152" ht="15" customHeight="1" x14ac:dyDescent="0.2"/>
    <row r="56153" ht="15" customHeight="1" x14ac:dyDescent="0.2"/>
    <row r="56154" ht="15" customHeight="1" x14ac:dyDescent="0.2"/>
    <row r="56155" ht="15" customHeight="1" x14ac:dyDescent="0.2"/>
    <row r="56156" ht="15" customHeight="1" x14ac:dyDescent="0.2"/>
    <row r="56157" ht="15" customHeight="1" x14ac:dyDescent="0.2"/>
    <row r="56158" ht="15" customHeight="1" x14ac:dyDescent="0.2"/>
    <row r="56159" ht="15" customHeight="1" x14ac:dyDescent="0.2"/>
    <row r="56160" ht="15" customHeight="1" x14ac:dyDescent="0.2"/>
    <row r="56161" ht="15" customHeight="1" x14ac:dyDescent="0.2"/>
    <row r="56162" ht="15" customHeight="1" x14ac:dyDescent="0.2"/>
    <row r="56163" ht="15" customHeight="1" x14ac:dyDescent="0.2"/>
    <row r="56164" ht="15" customHeight="1" x14ac:dyDescent="0.2"/>
    <row r="56165" ht="15" customHeight="1" x14ac:dyDescent="0.2"/>
    <row r="56166" ht="15" customHeight="1" x14ac:dyDescent="0.2"/>
    <row r="56167" ht="15" customHeight="1" x14ac:dyDescent="0.2"/>
    <row r="56168" ht="15" customHeight="1" x14ac:dyDescent="0.2"/>
    <row r="56169" ht="15" customHeight="1" x14ac:dyDescent="0.2"/>
    <row r="56170" ht="15" customHeight="1" x14ac:dyDescent="0.2"/>
    <row r="56171" ht="15" customHeight="1" x14ac:dyDescent="0.2"/>
    <row r="56172" ht="15" customHeight="1" x14ac:dyDescent="0.2"/>
    <row r="56173" ht="15" customHeight="1" x14ac:dyDescent="0.2"/>
    <row r="56174" ht="15" customHeight="1" x14ac:dyDescent="0.2"/>
    <row r="56175" ht="15" customHeight="1" x14ac:dyDescent="0.2"/>
    <row r="56176" ht="15" customHeight="1" x14ac:dyDescent="0.2"/>
    <row r="56177" ht="15" customHeight="1" x14ac:dyDescent="0.2"/>
    <row r="56178" ht="15" customHeight="1" x14ac:dyDescent="0.2"/>
    <row r="56179" ht="15" customHeight="1" x14ac:dyDescent="0.2"/>
    <row r="56180" ht="15" customHeight="1" x14ac:dyDescent="0.2"/>
    <row r="56181" ht="15" customHeight="1" x14ac:dyDescent="0.2"/>
    <row r="56182" ht="15" customHeight="1" x14ac:dyDescent="0.2"/>
    <row r="56183" ht="15" customHeight="1" x14ac:dyDescent="0.2"/>
    <row r="56184" ht="15" customHeight="1" x14ac:dyDescent="0.2"/>
    <row r="56185" ht="15" customHeight="1" x14ac:dyDescent="0.2"/>
    <row r="56186" ht="15" customHeight="1" x14ac:dyDescent="0.2"/>
    <row r="56187" ht="15" customHeight="1" x14ac:dyDescent="0.2"/>
    <row r="56188" ht="15" customHeight="1" x14ac:dyDescent="0.2"/>
    <row r="56189" ht="15" customHeight="1" x14ac:dyDescent="0.2"/>
    <row r="56190" ht="15" customHeight="1" x14ac:dyDescent="0.2"/>
    <row r="56191" ht="15" customHeight="1" x14ac:dyDescent="0.2"/>
    <row r="56192" ht="15" customHeight="1" x14ac:dyDescent="0.2"/>
    <row r="56193" ht="15" customHeight="1" x14ac:dyDescent="0.2"/>
    <row r="56194" ht="15" customHeight="1" x14ac:dyDescent="0.2"/>
    <row r="56195" ht="15" customHeight="1" x14ac:dyDescent="0.2"/>
    <row r="56196" ht="15" customHeight="1" x14ac:dyDescent="0.2"/>
    <row r="56197" ht="15" customHeight="1" x14ac:dyDescent="0.2"/>
    <row r="56198" ht="15" customHeight="1" x14ac:dyDescent="0.2"/>
    <row r="56199" ht="15" customHeight="1" x14ac:dyDescent="0.2"/>
    <row r="56200" ht="15" customHeight="1" x14ac:dyDescent="0.2"/>
    <row r="56201" ht="15" customHeight="1" x14ac:dyDescent="0.2"/>
    <row r="56202" ht="15" customHeight="1" x14ac:dyDescent="0.2"/>
    <row r="56203" ht="15" customHeight="1" x14ac:dyDescent="0.2"/>
    <row r="56204" ht="15" customHeight="1" x14ac:dyDescent="0.2"/>
    <row r="56205" ht="15" customHeight="1" x14ac:dyDescent="0.2"/>
    <row r="56206" ht="15" customHeight="1" x14ac:dyDescent="0.2"/>
    <row r="56207" ht="15" customHeight="1" x14ac:dyDescent="0.2"/>
    <row r="56208" ht="15" customHeight="1" x14ac:dyDescent="0.2"/>
    <row r="56209" ht="15" customHeight="1" x14ac:dyDescent="0.2"/>
    <row r="56210" ht="15" customHeight="1" x14ac:dyDescent="0.2"/>
    <row r="56211" ht="15" customHeight="1" x14ac:dyDescent="0.2"/>
    <row r="56212" ht="15" customHeight="1" x14ac:dyDescent="0.2"/>
    <row r="56213" ht="15" customHeight="1" x14ac:dyDescent="0.2"/>
    <row r="56214" ht="15" customHeight="1" x14ac:dyDescent="0.2"/>
    <row r="56215" ht="15" customHeight="1" x14ac:dyDescent="0.2"/>
    <row r="56216" ht="15" customHeight="1" x14ac:dyDescent="0.2"/>
    <row r="56217" ht="15" customHeight="1" x14ac:dyDescent="0.2"/>
    <row r="56218" ht="15" customHeight="1" x14ac:dyDescent="0.2"/>
    <row r="56219" ht="15" customHeight="1" x14ac:dyDescent="0.2"/>
    <row r="56220" ht="15" customHeight="1" x14ac:dyDescent="0.2"/>
    <row r="56221" ht="15" customHeight="1" x14ac:dyDescent="0.2"/>
    <row r="56222" ht="15" customHeight="1" x14ac:dyDescent="0.2"/>
    <row r="56223" ht="15" customHeight="1" x14ac:dyDescent="0.2"/>
    <row r="56224" ht="15" customHeight="1" x14ac:dyDescent="0.2"/>
    <row r="56225" ht="15" customHeight="1" x14ac:dyDescent="0.2"/>
    <row r="56226" ht="15" customHeight="1" x14ac:dyDescent="0.2"/>
    <row r="56227" ht="15" customHeight="1" x14ac:dyDescent="0.2"/>
    <row r="56228" ht="15" customHeight="1" x14ac:dyDescent="0.2"/>
    <row r="56229" ht="15" customHeight="1" x14ac:dyDescent="0.2"/>
    <row r="56230" ht="15" customHeight="1" x14ac:dyDescent="0.2"/>
    <row r="56231" ht="15" customHeight="1" x14ac:dyDescent="0.2"/>
    <row r="56232" ht="15" customHeight="1" x14ac:dyDescent="0.2"/>
    <row r="56233" ht="15" customHeight="1" x14ac:dyDescent="0.2"/>
    <row r="56234" ht="15" customHeight="1" x14ac:dyDescent="0.2"/>
    <row r="56235" ht="15" customHeight="1" x14ac:dyDescent="0.2"/>
    <row r="56236" ht="15" customHeight="1" x14ac:dyDescent="0.2"/>
    <row r="56237" ht="15" customHeight="1" x14ac:dyDescent="0.2"/>
    <row r="56238" ht="15" customHeight="1" x14ac:dyDescent="0.2"/>
    <row r="56239" ht="15" customHeight="1" x14ac:dyDescent="0.2"/>
    <row r="56240" ht="15" customHeight="1" x14ac:dyDescent="0.2"/>
    <row r="56241" ht="15" customHeight="1" x14ac:dyDescent="0.2"/>
    <row r="56242" ht="15" customHeight="1" x14ac:dyDescent="0.2"/>
    <row r="56243" ht="15" customHeight="1" x14ac:dyDescent="0.2"/>
    <row r="56244" ht="15" customHeight="1" x14ac:dyDescent="0.2"/>
    <row r="56245" ht="15" customHeight="1" x14ac:dyDescent="0.2"/>
    <row r="56246" ht="15" customHeight="1" x14ac:dyDescent="0.2"/>
    <row r="56247" ht="15" customHeight="1" x14ac:dyDescent="0.2"/>
    <row r="56248" ht="15" customHeight="1" x14ac:dyDescent="0.2"/>
    <row r="56249" ht="15" customHeight="1" x14ac:dyDescent="0.2"/>
    <row r="56250" ht="15" customHeight="1" x14ac:dyDescent="0.2"/>
    <row r="56251" ht="15" customHeight="1" x14ac:dyDescent="0.2"/>
    <row r="56252" ht="15" customHeight="1" x14ac:dyDescent="0.2"/>
    <row r="56253" ht="15" customHeight="1" x14ac:dyDescent="0.2"/>
    <row r="56254" ht="15" customHeight="1" x14ac:dyDescent="0.2"/>
    <row r="56255" ht="15" customHeight="1" x14ac:dyDescent="0.2"/>
    <row r="56256" ht="15" customHeight="1" x14ac:dyDescent="0.2"/>
    <row r="56257" ht="15" customHeight="1" x14ac:dyDescent="0.2"/>
    <row r="56258" ht="15" customHeight="1" x14ac:dyDescent="0.2"/>
    <row r="56259" ht="15" customHeight="1" x14ac:dyDescent="0.2"/>
    <row r="56260" ht="15" customHeight="1" x14ac:dyDescent="0.2"/>
    <row r="56261" ht="15" customHeight="1" x14ac:dyDescent="0.2"/>
    <row r="56262" ht="15" customHeight="1" x14ac:dyDescent="0.2"/>
    <row r="56263" ht="15" customHeight="1" x14ac:dyDescent="0.2"/>
    <row r="56264" ht="15" customHeight="1" x14ac:dyDescent="0.2"/>
    <row r="56265" ht="15" customHeight="1" x14ac:dyDescent="0.2"/>
    <row r="56266" ht="15" customHeight="1" x14ac:dyDescent="0.2"/>
    <row r="56267" ht="15" customHeight="1" x14ac:dyDescent="0.2"/>
    <row r="56268" ht="15" customHeight="1" x14ac:dyDescent="0.2"/>
    <row r="56269" ht="15" customHeight="1" x14ac:dyDescent="0.2"/>
    <row r="56270" ht="15" customHeight="1" x14ac:dyDescent="0.2"/>
    <row r="56271" ht="15" customHeight="1" x14ac:dyDescent="0.2"/>
    <row r="56272" ht="15" customHeight="1" x14ac:dyDescent="0.2"/>
    <row r="56273" ht="15" customHeight="1" x14ac:dyDescent="0.2"/>
    <row r="56274" ht="15" customHeight="1" x14ac:dyDescent="0.2"/>
    <row r="56275" ht="15" customHeight="1" x14ac:dyDescent="0.2"/>
    <row r="56276" ht="15" customHeight="1" x14ac:dyDescent="0.2"/>
    <row r="56277" ht="15" customHeight="1" x14ac:dyDescent="0.2"/>
    <row r="56278" ht="15" customHeight="1" x14ac:dyDescent="0.2"/>
    <row r="56279" ht="15" customHeight="1" x14ac:dyDescent="0.2"/>
    <row r="56280" ht="15" customHeight="1" x14ac:dyDescent="0.2"/>
    <row r="56281" ht="15" customHeight="1" x14ac:dyDescent="0.2"/>
    <row r="56282" ht="15" customHeight="1" x14ac:dyDescent="0.2"/>
    <row r="56283" ht="15" customHeight="1" x14ac:dyDescent="0.2"/>
    <row r="56284" ht="15" customHeight="1" x14ac:dyDescent="0.2"/>
    <row r="56285" ht="15" customHeight="1" x14ac:dyDescent="0.2"/>
    <row r="56286" ht="15" customHeight="1" x14ac:dyDescent="0.2"/>
    <row r="56287" ht="15" customHeight="1" x14ac:dyDescent="0.2"/>
    <row r="56288" ht="15" customHeight="1" x14ac:dyDescent="0.2"/>
    <row r="56289" ht="15" customHeight="1" x14ac:dyDescent="0.2"/>
    <row r="56290" ht="15" customHeight="1" x14ac:dyDescent="0.2"/>
    <row r="56291" ht="15" customHeight="1" x14ac:dyDescent="0.2"/>
    <row r="56292" ht="15" customHeight="1" x14ac:dyDescent="0.2"/>
    <row r="56293" ht="15" customHeight="1" x14ac:dyDescent="0.2"/>
    <row r="56294" ht="15" customHeight="1" x14ac:dyDescent="0.2"/>
    <row r="56295" ht="15" customHeight="1" x14ac:dyDescent="0.2"/>
    <row r="56296" ht="15" customHeight="1" x14ac:dyDescent="0.2"/>
    <row r="56297" ht="15" customHeight="1" x14ac:dyDescent="0.2"/>
    <row r="56298" ht="15" customHeight="1" x14ac:dyDescent="0.2"/>
    <row r="56299" ht="15" customHeight="1" x14ac:dyDescent="0.2"/>
    <row r="56300" ht="15" customHeight="1" x14ac:dyDescent="0.2"/>
    <row r="56301" ht="15" customHeight="1" x14ac:dyDescent="0.2"/>
    <row r="56302" ht="15" customHeight="1" x14ac:dyDescent="0.2"/>
    <row r="56303" ht="15" customHeight="1" x14ac:dyDescent="0.2"/>
    <row r="56304" ht="15" customHeight="1" x14ac:dyDescent="0.2"/>
    <row r="56305" ht="15" customHeight="1" x14ac:dyDescent="0.2"/>
    <row r="56306" ht="15" customHeight="1" x14ac:dyDescent="0.2"/>
    <row r="56307" ht="15" customHeight="1" x14ac:dyDescent="0.2"/>
    <row r="56308" ht="15" customHeight="1" x14ac:dyDescent="0.2"/>
    <row r="56309" ht="15" customHeight="1" x14ac:dyDescent="0.2"/>
    <row r="56310" ht="15" customHeight="1" x14ac:dyDescent="0.2"/>
    <row r="56311" ht="15" customHeight="1" x14ac:dyDescent="0.2"/>
    <row r="56312" ht="15" customHeight="1" x14ac:dyDescent="0.2"/>
    <row r="56313" ht="15" customHeight="1" x14ac:dyDescent="0.2"/>
    <row r="56314" ht="15" customHeight="1" x14ac:dyDescent="0.2"/>
    <row r="56315" ht="15" customHeight="1" x14ac:dyDescent="0.2"/>
    <row r="56316" ht="15" customHeight="1" x14ac:dyDescent="0.2"/>
    <row r="56317" ht="15" customHeight="1" x14ac:dyDescent="0.2"/>
    <row r="56318" ht="15" customHeight="1" x14ac:dyDescent="0.2"/>
    <row r="56319" ht="15" customHeight="1" x14ac:dyDescent="0.2"/>
    <row r="56320" ht="15" customHeight="1" x14ac:dyDescent="0.2"/>
    <row r="56321" ht="15" customHeight="1" x14ac:dyDescent="0.2"/>
    <row r="56322" ht="15" customHeight="1" x14ac:dyDescent="0.2"/>
    <row r="56323" ht="15" customHeight="1" x14ac:dyDescent="0.2"/>
    <row r="56324" ht="15" customHeight="1" x14ac:dyDescent="0.2"/>
    <row r="56325" ht="15" customHeight="1" x14ac:dyDescent="0.2"/>
    <row r="56326" ht="15" customHeight="1" x14ac:dyDescent="0.2"/>
    <row r="56327" ht="15" customHeight="1" x14ac:dyDescent="0.2"/>
    <row r="56328" ht="15" customHeight="1" x14ac:dyDescent="0.2"/>
    <row r="56329" ht="15" customHeight="1" x14ac:dyDescent="0.2"/>
    <row r="56330" ht="15" customHeight="1" x14ac:dyDescent="0.2"/>
    <row r="56331" ht="15" customHeight="1" x14ac:dyDescent="0.2"/>
    <row r="56332" ht="15" customHeight="1" x14ac:dyDescent="0.2"/>
    <row r="56333" ht="15" customHeight="1" x14ac:dyDescent="0.2"/>
    <row r="56334" ht="15" customHeight="1" x14ac:dyDescent="0.2"/>
    <row r="56335" ht="15" customHeight="1" x14ac:dyDescent="0.2"/>
    <row r="56336" ht="15" customHeight="1" x14ac:dyDescent="0.2"/>
    <row r="56337" ht="15" customHeight="1" x14ac:dyDescent="0.2"/>
    <row r="56338" ht="15" customHeight="1" x14ac:dyDescent="0.2"/>
    <row r="56339" ht="15" customHeight="1" x14ac:dyDescent="0.2"/>
    <row r="56340" ht="15" customHeight="1" x14ac:dyDescent="0.2"/>
    <row r="56341" ht="15" customHeight="1" x14ac:dyDescent="0.2"/>
    <row r="56342" ht="15" customHeight="1" x14ac:dyDescent="0.2"/>
    <row r="56343" ht="15" customHeight="1" x14ac:dyDescent="0.2"/>
    <row r="56344" ht="15" customHeight="1" x14ac:dyDescent="0.2"/>
    <row r="56345" ht="15" customHeight="1" x14ac:dyDescent="0.2"/>
    <row r="56346" ht="15" customHeight="1" x14ac:dyDescent="0.2"/>
    <row r="56347" ht="15" customHeight="1" x14ac:dyDescent="0.2"/>
    <row r="56348" ht="15" customHeight="1" x14ac:dyDescent="0.2"/>
    <row r="56349" ht="15" customHeight="1" x14ac:dyDescent="0.2"/>
    <row r="56350" ht="15" customHeight="1" x14ac:dyDescent="0.2"/>
    <row r="56351" ht="15" customHeight="1" x14ac:dyDescent="0.2"/>
    <row r="56352" ht="15" customHeight="1" x14ac:dyDescent="0.2"/>
    <row r="56353" ht="15" customHeight="1" x14ac:dyDescent="0.2"/>
    <row r="56354" ht="15" customHeight="1" x14ac:dyDescent="0.2"/>
    <row r="56355" ht="15" customHeight="1" x14ac:dyDescent="0.2"/>
    <row r="56356" ht="15" customHeight="1" x14ac:dyDescent="0.2"/>
    <row r="56357" ht="15" customHeight="1" x14ac:dyDescent="0.2"/>
    <row r="56358" ht="15" customHeight="1" x14ac:dyDescent="0.2"/>
    <row r="56359" ht="15" customHeight="1" x14ac:dyDescent="0.2"/>
    <row r="56360" ht="15" customHeight="1" x14ac:dyDescent="0.2"/>
    <row r="56361" ht="15" customHeight="1" x14ac:dyDescent="0.2"/>
    <row r="56362" ht="15" customHeight="1" x14ac:dyDescent="0.2"/>
    <row r="56363" ht="15" customHeight="1" x14ac:dyDescent="0.2"/>
    <row r="56364" ht="15" customHeight="1" x14ac:dyDescent="0.2"/>
    <row r="56365" ht="15" customHeight="1" x14ac:dyDescent="0.2"/>
    <row r="56366" ht="15" customHeight="1" x14ac:dyDescent="0.2"/>
    <row r="56367" ht="15" customHeight="1" x14ac:dyDescent="0.2"/>
    <row r="56368" ht="15" customHeight="1" x14ac:dyDescent="0.2"/>
    <row r="56369" ht="15" customHeight="1" x14ac:dyDescent="0.2"/>
    <row r="56370" ht="15" customHeight="1" x14ac:dyDescent="0.2"/>
    <row r="56371" ht="15" customHeight="1" x14ac:dyDescent="0.2"/>
    <row r="56372" ht="15" customHeight="1" x14ac:dyDescent="0.2"/>
    <row r="56373" ht="15" customHeight="1" x14ac:dyDescent="0.2"/>
    <row r="56374" ht="15" customHeight="1" x14ac:dyDescent="0.2"/>
    <row r="56375" ht="15" customHeight="1" x14ac:dyDescent="0.2"/>
    <row r="56376" ht="15" customHeight="1" x14ac:dyDescent="0.2"/>
    <row r="56377" ht="15" customHeight="1" x14ac:dyDescent="0.2"/>
    <row r="56378" ht="15" customHeight="1" x14ac:dyDescent="0.2"/>
    <row r="56379" ht="15" customHeight="1" x14ac:dyDescent="0.2"/>
    <row r="56380" ht="15" customHeight="1" x14ac:dyDescent="0.2"/>
    <row r="56381" ht="15" customHeight="1" x14ac:dyDescent="0.2"/>
    <row r="56382" ht="15" customHeight="1" x14ac:dyDescent="0.2"/>
    <row r="56383" ht="15" customHeight="1" x14ac:dyDescent="0.2"/>
    <row r="56384" ht="15" customHeight="1" x14ac:dyDescent="0.2"/>
    <row r="56385" ht="15" customHeight="1" x14ac:dyDescent="0.2"/>
    <row r="56386" ht="15" customHeight="1" x14ac:dyDescent="0.2"/>
    <row r="56387" ht="15" customHeight="1" x14ac:dyDescent="0.2"/>
    <row r="56388" ht="15" customHeight="1" x14ac:dyDescent="0.2"/>
    <row r="56389" ht="15" customHeight="1" x14ac:dyDescent="0.2"/>
    <row r="56390" ht="15" customHeight="1" x14ac:dyDescent="0.2"/>
    <row r="56391" ht="15" customHeight="1" x14ac:dyDescent="0.2"/>
    <row r="56392" ht="15" customHeight="1" x14ac:dyDescent="0.2"/>
    <row r="56393" ht="15" customHeight="1" x14ac:dyDescent="0.2"/>
    <row r="56394" ht="15" customHeight="1" x14ac:dyDescent="0.2"/>
    <row r="56395" ht="15" customHeight="1" x14ac:dyDescent="0.2"/>
    <row r="56396" ht="15" customHeight="1" x14ac:dyDescent="0.2"/>
    <row r="56397" ht="15" customHeight="1" x14ac:dyDescent="0.2"/>
    <row r="56398" ht="15" customHeight="1" x14ac:dyDescent="0.2"/>
    <row r="56399" ht="15" customHeight="1" x14ac:dyDescent="0.2"/>
    <row r="56400" ht="15" customHeight="1" x14ac:dyDescent="0.2"/>
    <row r="56401" ht="15" customHeight="1" x14ac:dyDescent="0.2"/>
    <row r="56402" ht="15" customHeight="1" x14ac:dyDescent="0.2"/>
    <row r="56403" ht="15" customHeight="1" x14ac:dyDescent="0.2"/>
    <row r="56404" ht="15" customHeight="1" x14ac:dyDescent="0.2"/>
    <row r="56405" ht="15" customHeight="1" x14ac:dyDescent="0.2"/>
    <row r="56406" ht="15" customHeight="1" x14ac:dyDescent="0.2"/>
    <row r="56407" ht="15" customHeight="1" x14ac:dyDescent="0.2"/>
    <row r="56408" ht="15" customHeight="1" x14ac:dyDescent="0.2"/>
    <row r="56409" ht="15" customHeight="1" x14ac:dyDescent="0.2"/>
    <row r="56410" ht="15" customHeight="1" x14ac:dyDescent="0.2"/>
    <row r="56411" ht="15" customHeight="1" x14ac:dyDescent="0.2"/>
    <row r="56412" ht="15" customHeight="1" x14ac:dyDescent="0.2"/>
    <row r="56413" ht="15" customHeight="1" x14ac:dyDescent="0.2"/>
    <row r="56414" ht="15" customHeight="1" x14ac:dyDescent="0.2"/>
    <row r="56415" ht="15" customHeight="1" x14ac:dyDescent="0.2"/>
    <row r="56416" ht="15" customHeight="1" x14ac:dyDescent="0.2"/>
    <row r="56417" ht="15" customHeight="1" x14ac:dyDescent="0.2"/>
    <row r="56418" ht="15" customHeight="1" x14ac:dyDescent="0.2"/>
    <row r="56419" ht="15" customHeight="1" x14ac:dyDescent="0.2"/>
    <row r="56420" ht="15" customHeight="1" x14ac:dyDescent="0.2"/>
    <row r="56421" ht="15" customHeight="1" x14ac:dyDescent="0.2"/>
    <row r="56422" ht="15" customHeight="1" x14ac:dyDescent="0.2"/>
    <row r="56423" ht="15" customHeight="1" x14ac:dyDescent="0.2"/>
    <row r="56424" ht="15" customHeight="1" x14ac:dyDescent="0.2"/>
    <row r="56425" ht="15" customHeight="1" x14ac:dyDescent="0.2"/>
    <row r="56426" ht="15" customHeight="1" x14ac:dyDescent="0.2"/>
    <row r="56427" ht="15" customHeight="1" x14ac:dyDescent="0.2"/>
    <row r="56428" ht="15" customHeight="1" x14ac:dyDescent="0.2"/>
    <row r="56429" ht="15" customHeight="1" x14ac:dyDescent="0.2"/>
    <row r="56430" ht="15" customHeight="1" x14ac:dyDescent="0.2"/>
    <row r="56431" ht="15" customHeight="1" x14ac:dyDescent="0.2"/>
    <row r="56432" ht="15" customHeight="1" x14ac:dyDescent="0.2"/>
    <row r="56433" ht="15" customHeight="1" x14ac:dyDescent="0.2"/>
    <row r="56434" ht="15" customHeight="1" x14ac:dyDescent="0.2"/>
    <row r="56435" ht="15" customHeight="1" x14ac:dyDescent="0.2"/>
    <row r="56436" ht="15" customHeight="1" x14ac:dyDescent="0.2"/>
    <row r="56437" ht="15" customHeight="1" x14ac:dyDescent="0.2"/>
    <row r="56438" ht="15" customHeight="1" x14ac:dyDescent="0.2"/>
    <row r="56439" ht="15" customHeight="1" x14ac:dyDescent="0.2"/>
    <row r="56440" ht="15" customHeight="1" x14ac:dyDescent="0.2"/>
    <row r="56441" ht="15" customHeight="1" x14ac:dyDescent="0.2"/>
    <row r="56442" ht="15" customHeight="1" x14ac:dyDescent="0.2"/>
    <row r="56443" ht="15" customHeight="1" x14ac:dyDescent="0.2"/>
    <row r="56444" ht="15" customHeight="1" x14ac:dyDescent="0.2"/>
    <row r="56445" ht="15" customHeight="1" x14ac:dyDescent="0.2"/>
    <row r="56446" ht="15" customHeight="1" x14ac:dyDescent="0.2"/>
    <row r="56447" ht="15" customHeight="1" x14ac:dyDescent="0.2"/>
    <row r="56448" ht="15" customHeight="1" x14ac:dyDescent="0.2"/>
    <row r="56449" ht="15" customHeight="1" x14ac:dyDescent="0.2"/>
    <row r="56450" ht="15" customHeight="1" x14ac:dyDescent="0.2"/>
    <row r="56451" ht="15" customHeight="1" x14ac:dyDescent="0.2"/>
    <row r="56452" ht="15" customHeight="1" x14ac:dyDescent="0.2"/>
    <row r="56453" ht="15" customHeight="1" x14ac:dyDescent="0.2"/>
    <row r="56454" ht="15" customHeight="1" x14ac:dyDescent="0.2"/>
    <row r="56455" ht="15" customHeight="1" x14ac:dyDescent="0.2"/>
    <row r="56456" ht="15" customHeight="1" x14ac:dyDescent="0.2"/>
    <row r="56457" ht="15" customHeight="1" x14ac:dyDescent="0.2"/>
    <row r="56458" ht="15" customHeight="1" x14ac:dyDescent="0.2"/>
    <row r="56459" ht="15" customHeight="1" x14ac:dyDescent="0.2"/>
    <row r="56460" ht="15" customHeight="1" x14ac:dyDescent="0.2"/>
    <row r="56461" ht="15" customHeight="1" x14ac:dyDescent="0.2"/>
    <row r="56462" ht="15" customHeight="1" x14ac:dyDescent="0.2"/>
    <row r="56463" ht="15" customHeight="1" x14ac:dyDescent="0.2"/>
    <row r="56464" ht="15" customHeight="1" x14ac:dyDescent="0.2"/>
    <row r="56465" ht="15" customHeight="1" x14ac:dyDescent="0.2"/>
    <row r="56466" ht="15" customHeight="1" x14ac:dyDescent="0.2"/>
    <row r="56467" ht="15" customHeight="1" x14ac:dyDescent="0.2"/>
    <row r="56468" ht="15" customHeight="1" x14ac:dyDescent="0.2"/>
    <row r="56469" ht="15" customHeight="1" x14ac:dyDescent="0.2"/>
    <row r="56470" ht="15" customHeight="1" x14ac:dyDescent="0.2"/>
    <row r="56471" ht="15" customHeight="1" x14ac:dyDescent="0.2"/>
    <row r="56472" ht="15" customHeight="1" x14ac:dyDescent="0.2"/>
    <row r="56473" ht="15" customHeight="1" x14ac:dyDescent="0.2"/>
    <row r="56474" ht="15" customHeight="1" x14ac:dyDescent="0.2"/>
    <row r="56475" ht="15" customHeight="1" x14ac:dyDescent="0.2"/>
    <row r="56476" ht="15" customHeight="1" x14ac:dyDescent="0.2"/>
    <row r="56477" ht="15" customHeight="1" x14ac:dyDescent="0.2"/>
    <row r="56478" ht="15" customHeight="1" x14ac:dyDescent="0.2"/>
    <row r="56479" ht="15" customHeight="1" x14ac:dyDescent="0.2"/>
    <row r="56480" ht="15" customHeight="1" x14ac:dyDescent="0.2"/>
    <row r="56481" ht="15" customHeight="1" x14ac:dyDescent="0.2"/>
    <row r="56482" ht="15" customHeight="1" x14ac:dyDescent="0.2"/>
    <row r="56483" ht="15" customHeight="1" x14ac:dyDescent="0.2"/>
    <row r="56484" ht="15" customHeight="1" x14ac:dyDescent="0.2"/>
    <row r="56485" ht="15" customHeight="1" x14ac:dyDescent="0.2"/>
    <row r="56486" ht="15" customHeight="1" x14ac:dyDescent="0.2"/>
    <row r="56487" ht="15" customHeight="1" x14ac:dyDescent="0.2"/>
    <row r="56488" ht="15" customHeight="1" x14ac:dyDescent="0.2"/>
    <row r="56489" ht="15" customHeight="1" x14ac:dyDescent="0.2"/>
    <row r="56490" ht="15" customHeight="1" x14ac:dyDescent="0.2"/>
    <row r="56491" ht="15" customHeight="1" x14ac:dyDescent="0.2"/>
    <row r="56492" ht="15" customHeight="1" x14ac:dyDescent="0.2"/>
    <row r="56493" ht="15" customHeight="1" x14ac:dyDescent="0.2"/>
    <row r="56494" ht="15" customHeight="1" x14ac:dyDescent="0.2"/>
    <row r="56495" ht="15" customHeight="1" x14ac:dyDescent="0.2"/>
    <row r="56496" ht="15" customHeight="1" x14ac:dyDescent="0.2"/>
    <row r="56497" ht="15" customHeight="1" x14ac:dyDescent="0.2"/>
    <row r="56498" ht="15" customHeight="1" x14ac:dyDescent="0.2"/>
    <row r="56499" ht="15" customHeight="1" x14ac:dyDescent="0.2"/>
    <row r="56500" ht="15" customHeight="1" x14ac:dyDescent="0.2"/>
    <row r="56501" ht="15" customHeight="1" x14ac:dyDescent="0.2"/>
    <row r="56502" ht="15" customHeight="1" x14ac:dyDescent="0.2"/>
    <row r="56503" ht="15" customHeight="1" x14ac:dyDescent="0.2"/>
    <row r="56504" ht="15" customHeight="1" x14ac:dyDescent="0.2"/>
    <row r="56505" ht="15" customHeight="1" x14ac:dyDescent="0.2"/>
    <row r="56506" ht="15" customHeight="1" x14ac:dyDescent="0.2"/>
    <row r="56507" ht="15" customHeight="1" x14ac:dyDescent="0.2"/>
    <row r="56508" ht="15" customHeight="1" x14ac:dyDescent="0.2"/>
    <row r="56509" ht="15" customHeight="1" x14ac:dyDescent="0.2"/>
    <row r="56510" ht="15" customHeight="1" x14ac:dyDescent="0.2"/>
    <row r="56511" ht="15" customHeight="1" x14ac:dyDescent="0.2"/>
    <row r="56512" ht="15" customHeight="1" x14ac:dyDescent="0.2"/>
    <row r="56513" ht="15" customHeight="1" x14ac:dyDescent="0.2"/>
    <row r="56514" ht="15" customHeight="1" x14ac:dyDescent="0.2"/>
    <row r="56515" ht="15" customHeight="1" x14ac:dyDescent="0.2"/>
    <row r="56516" ht="15" customHeight="1" x14ac:dyDescent="0.2"/>
    <row r="56517" ht="15" customHeight="1" x14ac:dyDescent="0.2"/>
    <row r="56518" ht="15" customHeight="1" x14ac:dyDescent="0.2"/>
    <row r="56519" ht="15" customHeight="1" x14ac:dyDescent="0.2"/>
    <row r="56520" ht="15" customHeight="1" x14ac:dyDescent="0.2"/>
    <row r="56521" ht="15" customHeight="1" x14ac:dyDescent="0.2"/>
    <row r="56522" ht="15" customHeight="1" x14ac:dyDescent="0.2"/>
    <row r="56523" ht="15" customHeight="1" x14ac:dyDescent="0.2"/>
    <row r="56524" ht="15" customHeight="1" x14ac:dyDescent="0.2"/>
    <row r="56525" ht="15" customHeight="1" x14ac:dyDescent="0.2"/>
    <row r="56526" ht="15" customHeight="1" x14ac:dyDescent="0.2"/>
    <row r="56527" ht="15" customHeight="1" x14ac:dyDescent="0.2"/>
    <row r="56528" ht="15" customHeight="1" x14ac:dyDescent="0.2"/>
    <row r="56529" ht="15" customHeight="1" x14ac:dyDescent="0.2"/>
    <row r="56530" ht="15" customHeight="1" x14ac:dyDescent="0.2"/>
    <row r="56531" ht="15" customHeight="1" x14ac:dyDescent="0.2"/>
    <row r="56532" ht="15" customHeight="1" x14ac:dyDescent="0.2"/>
    <row r="56533" ht="15" customHeight="1" x14ac:dyDescent="0.2"/>
    <row r="56534" ht="15" customHeight="1" x14ac:dyDescent="0.2"/>
    <row r="56535" ht="15" customHeight="1" x14ac:dyDescent="0.2"/>
    <row r="56536" ht="15" customHeight="1" x14ac:dyDescent="0.2"/>
    <row r="56537" ht="15" customHeight="1" x14ac:dyDescent="0.2"/>
    <row r="56538" ht="15" customHeight="1" x14ac:dyDescent="0.2"/>
    <row r="56539" ht="15" customHeight="1" x14ac:dyDescent="0.2"/>
    <row r="56540" ht="15" customHeight="1" x14ac:dyDescent="0.2"/>
    <row r="56541" ht="15" customHeight="1" x14ac:dyDescent="0.2"/>
    <row r="56542" ht="15" customHeight="1" x14ac:dyDescent="0.2"/>
    <row r="56543" ht="15" customHeight="1" x14ac:dyDescent="0.2"/>
    <row r="56544" ht="15" customHeight="1" x14ac:dyDescent="0.2"/>
    <row r="56545" ht="15" customHeight="1" x14ac:dyDescent="0.2"/>
    <row r="56546" ht="15" customHeight="1" x14ac:dyDescent="0.2"/>
    <row r="56547" ht="15" customHeight="1" x14ac:dyDescent="0.2"/>
    <row r="56548" ht="15" customHeight="1" x14ac:dyDescent="0.2"/>
    <row r="56549" ht="15" customHeight="1" x14ac:dyDescent="0.2"/>
    <row r="56550" ht="15" customHeight="1" x14ac:dyDescent="0.2"/>
    <row r="56551" ht="15" customHeight="1" x14ac:dyDescent="0.2"/>
    <row r="56552" ht="15" customHeight="1" x14ac:dyDescent="0.2"/>
    <row r="56553" ht="15" customHeight="1" x14ac:dyDescent="0.2"/>
    <row r="56554" ht="15" customHeight="1" x14ac:dyDescent="0.2"/>
    <row r="56555" ht="15" customHeight="1" x14ac:dyDescent="0.2"/>
    <row r="56556" ht="15" customHeight="1" x14ac:dyDescent="0.2"/>
    <row r="56557" ht="15" customHeight="1" x14ac:dyDescent="0.2"/>
    <row r="56558" ht="15" customHeight="1" x14ac:dyDescent="0.2"/>
    <row r="56559" ht="15" customHeight="1" x14ac:dyDescent="0.2"/>
    <row r="56560" ht="15" customHeight="1" x14ac:dyDescent="0.2"/>
    <row r="56561" ht="15" customHeight="1" x14ac:dyDescent="0.2"/>
    <row r="56562" ht="15" customHeight="1" x14ac:dyDescent="0.2"/>
    <row r="56563" ht="15" customHeight="1" x14ac:dyDescent="0.2"/>
    <row r="56564" ht="15" customHeight="1" x14ac:dyDescent="0.2"/>
    <row r="56565" ht="15" customHeight="1" x14ac:dyDescent="0.2"/>
    <row r="56566" ht="15" customHeight="1" x14ac:dyDescent="0.2"/>
    <row r="56567" ht="15" customHeight="1" x14ac:dyDescent="0.2"/>
    <row r="56568" ht="15" customHeight="1" x14ac:dyDescent="0.2"/>
    <row r="56569" ht="15" customHeight="1" x14ac:dyDescent="0.2"/>
    <row r="56570" ht="15" customHeight="1" x14ac:dyDescent="0.2"/>
    <row r="56571" ht="15" customHeight="1" x14ac:dyDescent="0.2"/>
    <row r="56572" ht="15" customHeight="1" x14ac:dyDescent="0.2"/>
    <row r="56573" ht="15" customHeight="1" x14ac:dyDescent="0.2"/>
    <row r="56574" ht="15" customHeight="1" x14ac:dyDescent="0.2"/>
    <row r="56575" ht="15" customHeight="1" x14ac:dyDescent="0.2"/>
    <row r="56576" ht="15" customHeight="1" x14ac:dyDescent="0.2"/>
    <row r="56577" ht="15" customHeight="1" x14ac:dyDescent="0.2"/>
    <row r="56578" ht="15" customHeight="1" x14ac:dyDescent="0.2"/>
    <row r="56579" ht="15" customHeight="1" x14ac:dyDescent="0.2"/>
    <row r="56580" ht="15" customHeight="1" x14ac:dyDescent="0.2"/>
    <row r="56581" ht="15" customHeight="1" x14ac:dyDescent="0.2"/>
    <row r="56582" ht="15" customHeight="1" x14ac:dyDescent="0.2"/>
    <row r="56583" ht="15" customHeight="1" x14ac:dyDescent="0.2"/>
    <row r="56584" ht="15" customHeight="1" x14ac:dyDescent="0.2"/>
    <row r="56585" ht="15" customHeight="1" x14ac:dyDescent="0.2"/>
    <row r="56586" ht="15" customHeight="1" x14ac:dyDescent="0.2"/>
    <row r="56587" ht="15" customHeight="1" x14ac:dyDescent="0.2"/>
    <row r="56588" ht="15" customHeight="1" x14ac:dyDescent="0.2"/>
    <row r="56589" ht="15" customHeight="1" x14ac:dyDescent="0.2"/>
    <row r="56590" ht="15" customHeight="1" x14ac:dyDescent="0.2"/>
    <row r="56591" ht="15" customHeight="1" x14ac:dyDescent="0.2"/>
    <row r="56592" ht="15" customHeight="1" x14ac:dyDescent="0.2"/>
    <row r="56593" ht="15" customHeight="1" x14ac:dyDescent="0.2"/>
    <row r="56594" ht="15" customHeight="1" x14ac:dyDescent="0.2"/>
    <row r="56595" ht="15" customHeight="1" x14ac:dyDescent="0.2"/>
    <row r="56596" ht="15" customHeight="1" x14ac:dyDescent="0.2"/>
    <row r="56597" ht="15" customHeight="1" x14ac:dyDescent="0.2"/>
    <row r="56598" ht="15" customHeight="1" x14ac:dyDescent="0.2"/>
    <row r="56599" ht="15" customHeight="1" x14ac:dyDescent="0.2"/>
    <row r="56600" ht="15" customHeight="1" x14ac:dyDescent="0.2"/>
    <row r="56601" ht="15" customHeight="1" x14ac:dyDescent="0.2"/>
    <row r="56602" ht="15" customHeight="1" x14ac:dyDescent="0.2"/>
    <row r="56603" ht="15" customHeight="1" x14ac:dyDescent="0.2"/>
    <row r="56604" ht="15" customHeight="1" x14ac:dyDescent="0.2"/>
    <row r="56605" ht="15" customHeight="1" x14ac:dyDescent="0.2"/>
    <row r="56606" ht="15" customHeight="1" x14ac:dyDescent="0.2"/>
    <row r="56607" ht="15" customHeight="1" x14ac:dyDescent="0.2"/>
    <row r="56608" ht="15" customHeight="1" x14ac:dyDescent="0.2"/>
    <row r="56609" ht="15" customHeight="1" x14ac:dyDescent="0.2"/>
    <row r="56610" ht="15" customHeight="1" x14ac:dyDescent="0.2"/>
    <row r="56611" ht="15" customHeight="1" x14ac:dyDescent="0.2"/>
    <row r="56612" ht="15" customHeight="1" x14ac:dyDescent="0.2"/>
    <row r="56613" ht="15" customHeight="1" x14ac:dyDescent="0.2"/>
    <row r="56614" ht="15" customHeight="1" x14ac:dyDescent="0.2"/>
    <row r="56615" ht="15" customHeight="1" x14ac:dyDescent="0.2"/>
    <row r="56616" ht="15" customHeight="1" x14ac:dyDescent="0.2"/>
    <row r="56617" ht="15" customHeight="1" x14ac:dyDescent="0.2"/>
    <row r="56618" ht="15" customHeight="1" x14ac:dyDescent="0.2"/>
    <row r="56619" ht="15" customHeight="1" x14ac:dyDescent="0.2"/>
    <row r="56620" ht="15" customHeight="1" x14ac:dyDescent="0.2"/>
    <row r="56621" ht="15" customHeight="1" x14ac:dyDescent="0.2"/>
    <row r="56622" ht="15" customHeight="1" x14ac:dyDescent="0.2"/>
    <row r="56623" ht="15" customHeight="1" x14ac:dyDescent="0.2"/>
    <row r="56624" ht="15" customHeight="1" x14ac:dyDescent="0.2"/>
    <row r="56625" ht="15" customHeight="1" x14ac:dyDescent="0.2"/>
    <row r="56626" ht="15" customHeight="1" x14ac:dyDescent="0.2"/>
    <row r="56627" ht="15" customHeight="1" x14ac:dyDescent="0.2"/>
    <row r="56628" ht="15" customHeight="1" x14ac:dyDescent="0.2"/>
    <row r="56629" ht="15" customHeight="1" x14ac:dyDescent="0.2"/>
    <row r="56630" ht="15" customHeight="1" x14ac:dyDescent="0.2"/>
    <row r="56631" ht="15" customHeight="1" x14ac:dyDescent="0.2"/>
    <row r="56632" ht="15" customHeight="1" x14ac:dyDescent="0.2"/>
    <row r="56633" ht="15" customHeight="1" x14ac:dyDescent="0.2"/>
    <row r="56634" ht="15" customHeight="1" x14ac:dyDescent="0.2"/>
    <row r="56635" ht="15" customHeight="1" x14ac:dyDescent="0.2"/>
    <row r="56636" ht="15" customHeight="1" x14ac:dyDescent="0.2"/>
    <row r="56637" ht="15" customHeight="1" x14ac:dyDescent="0.2"/>
    <row r="56638" ht="15" customHeight="1" x14ac:dyDescent="0.2"/>
    <row r="56639" ht="15" customHeight="1" x14ac:dyDescent="0.2"/>
    <row r="56640" ht="15" customHeight="1" x14ac:dyDescent="0.2"/>
    <row r="56641" ht="15" customHeight="1" x14ac:dyDescent="0.2"/>
    <row r="56642" ht="15" customHeight="1" x14ac:dyDescent="0.2"/>
    <row r="56643" ht="15" customHeight="1" x14ac:dyDescent="0.2"/>
    <row r="56644" ht="15" customHeight="1" x14ac:dyDescent="0.2"/>
    <row r="56645" ht="15" customHeight="1" x14ac:dyDescent="0.2"/>
    <row r="56646" ht="15" customHeight="1" x14ac:dyDescent="0.2"/>
    <row r="56647" ht="15" customHeight="1" x14ac:dyDescent="0.2"/>
    <row r="56648" ht="15" customHeight="1" x14ac:dyDescent="0.2"/>
    <row r="56649" ht="15" customHeight="1" x14ac:dyDescent="0.2"/>
    <row r="56650" ht="15" customHeight="1" x14ac:dyDescent="0.2"/>
    <row r="56651" ht="15" customHeight="1" x14ac:dyDescent="0.2"/>
    <row r="56652" ht="15" customHeight="1" x14ac:dyDescent="0.2"/>
    <row r="56653" ht="15" customHeight="1" x14ac:dyDescent="0.2"/>
    <row r="56654" ht="15" customHeight="1" x14ac:dyDescent="0.2"/>
    <row r="56655" ht="15" customHeight="1" x14ac:dyDescent="0.2"/>
    <row r="56656" ht="15" customHeight="1" x14ac:dyDescent="0.2"/>
    <row r="56657" ht="15" customHeight="1" x14ac:dyDescent="0.2"/>
    <row r="56658" ht="15" customHeight="1" x14ac:dyDescent="0.2"/>
    <row r="56659" ht="15" customHeight="1" x14ac:dyDescent="0.2"/>
    <row r="56660" ht="15" customHeight="1" x14ac:dyDescent="0.2"/>
    <row r="56661" ht="15" customHeight="1" x14ac:dyDescent="0.2"/>
    <row r="56662" ht="15" customHeight="1" x14ac:dyDescent="0.2"/>
    <row r="56663" ht="15" customHeight="1" x14ac:dyDescent="0.2"/>
    <row r="56664" ht="15" customHeight="1" x14ac:dyDescent="0.2"/>
    <row r="56665" ht="15" customHeight="1" x14ac:dyDescent="0.2"/>
    <row r="56666" ht="15" customHeight="1" x14ac:dyDescent="0.2"/>
    <row r="56667" ht="15" customHeight="1" x14ac:dyDescent="0.2"/>
    <row r="56668" ht="15" customHeight="1" x14ac:dyDescent="0.2"/>
    <row r="56669" ht="15" customHeight="1" x14ac:dyDescent="0.2"/>
    <row r="56670" ht="15" customHeight="1" x14ac:dyDescent="0.2"/>
    <row r="56671" ht="15" customHeight="1" x14ac:dyDescent="0.2"/>
    <row r="56672" ht="15" customHeight="1" x14ac:dyDescent="0.2"/>
    <row r="56673" ht="15" customHeight="1" x14ac:dyDescent="0.2"/>
    <row r="56674" ht="15" customHeight="1" x14ac:dyDescent="0.2"/>
    <row r="56675" ht="15" customHeight="1" x14ac:dyDescent="0.2"/>
    <row r="56676" ht="15" customHeight="1" x14ac:dyDescent="0.2"/>
    <row r="56677" ht="15" customHeight="1" x14ac:dyDescent="0.2"/>
    <row r="56678" ht="15" customHeight="1" x14ac:dyDescent="0.2"/>
    <row r="56679" ht="15" customHeight="1" x14ac:dyDescent="0.2"/>
    <row r="56680" ht="15" customHeight="1" x14ac:dyDescent="0.2"/>
    <row r="56681" ht="15" customHeight="1" x14ac:dyDescent="0.2"/>
    <row r="56682" ht="15" customHeight="1" x14ac:dyDescent="0.2"/>
    <row r="56683" ht="15" customHeight="1" x14ac:dyDescent="0.2"/>
    <row r="56684" ht="15" customHeight="1" x14ac:dyDescent="0.2"/>
    <row r="56685" ht="15" customHeight="1" x14ac:dyDescent="0.2"/>
    <row r="56686" ht="15" customHeight="1" x14ac:dyDescent="0.2"/>
    <row r="56687" ht="15" customHeight="1" x14ac:dyDescent="0.2"/>
    <row r="56688" ht="15" customHeight="1" x14ac:dyDescent="0.2"/>
    <row r="56689" ht="15" customHeight="1" x14ac:dyDescent="0.2"/>
    <row r="56690" ht="15" customHeight="1" x14ac:dyDescent="0.2"/>
    <row r="56691" ht="15" customHeight="1" x14ac:dyDescent="0.2"/>
    <row r="56692" ht="15" customHeight="1" x14ac:dyDescent="0.2"/>
    <row r="56693" ht="15" customHeight="1" x14ac:dyDescent="0.2"/>
    <row r="56694" ht="15" customHeight="1" x14ac:dyDescent="0.2"/>
    <row r="56695" ht="15" customHeight="1" x14ac:dyDescent="0.2"/>
    <row r="56696" ht="15" customHeight="1" x14ac:dyDescent="0.2"/>
    <row r="56697" ht="15" customHeight="1" x14ac:dyDescent="0.2"/>
    <row r="56698" ht="15" customHeight="1" x14ac:dyDescent="0.2"/>
    <row r="56699" ht="15" customHeight="1" x14ac:dyDescent="0.2"/>
    <row r="56700" ht="15" customHeight="1" x14ac:dyDescent="0.2"/>
    <row r="56701" ht="15" customHeight="1" x14ac:dyDescent="0.2"/>
    <row r="56702" ht="15" customHeight="1" x14ac:dyDescent="0.2"/>
    <row r="56703" ht="15" customHeight="1" x14ac:dyDescent="0.2"/>
    <row r="56704" ht="15" customHeight="1" x14ac:dyDescent="0.2"/>
    <row r="56705" ht="15" customHeight="1" x14ac:dyDescent="0.2"/>
    <row r="56706" ht="15" customHeight="1" x14ac:dyDescent="0.2"/>
    <row r="56707" ht="15" customHeight="1" x14ac:dyDescent="0.2"/>
    <row r="56708" ht="15" customHeight="1" x14ac:dyDescent="0.2"/>
    <row r="56709" ht="15" customHeight="1" x14ac:dyDescent="0.2"/>
    <row r="56710" ht="15" customHeight="1" x14ac:dyDescent="0.2"/>
    <row r="56711" ht="15" customHeight="1" x14ac:dyDescent="0.2"/>
    <row r="56712" ht="15" customHeight="1" x14ac:dyDescent="0.2"/>
    <row r="56713" ht="15" customHeight="1" x14ac:dyDescent="0.2"/>
    <row r="56714" ht="15" customHeight="1" x14ac:dyDescent="0.2"/>
    <row r="56715" ht="15" customHeight="1" x14ac:dyDescent="0.2"/>
    <row r="56716" ht="15" customHeight="1" x14ac:dyDescent="0.2"/>
    <row r="56717" ht="15" customHeight="1" x14ac:dyDescent="0.2"/>
    <row r="56718" ht="15" customHeight="1" x14ac:dyDescent="0.2"/>
    <row r="56719" ht="15" customHeight="1" x14ac:dyDescent="0.2"/>
    <row r="56720" ht="15" customHeight="1" x14ac:dyDescent="0.2"/>
    <row r="56721" ht="15" customHeight="1" x14ac:dyDescent="0.2"/>
    <row r="56722" ht="15" customHeight="1" x14ac:dyDescent="0.2"/>
    <row r="56723" ht="15" customHeight="1" x14ac:dyDescent="0.2"/>
    <row r="56724" ht="15" customHeight="1" x14ac:dyDescent="0.2"/>
    <row r="56725" ht="15" customHeight="1" x14ac:dyDescent="0.2"/>
    <row r="56726" ht="15" customHeight="1" x14ac:dyDescent="0.2"/>
    <row r="56727" ht="15" customHeight="1" x14ac:dyDescent="0.2"/>
    <row r="56728" ht="15" customHeight="1" x14ac:dyDescent="0.2"/>
    <row r="56729" ht="15" customHeight="1" x14ac:dyDescent="0.2"/>
    <row r="56730" ht="15" customHeight="1" x14ac:dyDescent="0.2"/>
    <row r="56731" ht="15" customHeight="1" x14ac:dyDescent="0.2"/>
    <row r="56732" ht="15" customHeight="1" x14ac:dyDescent="0.2"/>
    <row r="56733" ht="15" customHeight="1" x14ac:dyDescent="0.2"/>
    <row r="56734" ht="15" customHeight="1" x14ac:dyDescent="0.2"/>
    <row r="56735" ht="15" customHeight="1" x14ac:dyDescent="0.2"/>
    <row r="56736" ht="15" customHeight="1" x14ac:dyDescent="0.2"/>
    <row r="56737" ht="15" customHeight="1" x14ac:dyDescent="0.2"/>
    <row r="56738" ht="15" customHeight="1" x14ac:dyDescent="0.2"/>
    <row r="56739" ht="15" customHeight="1" x14ac:dyDescent="0.2"/>
    <row r="56740" ht="15" customHeight="1" x14ac:dyDescent="0.2"/>
    <row r="56741" ht="15" customHeight="1" x14ac:dyDescent="0.2"/>
    <row r="56742" ht="15" customHeight="1" x14ac:dyDescent="0.2"/>
    <row r="56743" ht="15" customHeight="1" x14ac:dyDescent="0.2"/>
    <row r="56744" ht="15" customHeight="1" x14ac:dyDescent="0.2"/>
    <row r="56745" ht="15" customHeight="1" x14ac:dyDescent="0.2"/>
    <row r="56746" ht="15" customHeight="1" x14ac:dyDescent="0.2"/>
    <row r="56747" ht="15" customHeight="1" x14ac:dyDescent="0.2"/>
    <row r="56748" ht="15" customHeight="1" x14ac:dyDescent="0.2"/>
    <row r="56749" ht="15" customHeight="1" x14ac:dyDescent="0.2"/>
    <row r="56750" ht="15" customHeight="1" x14ac:dyDescent="0.2"/>
    <row r="56751" ht="15" customHeight="1" x14ac:dyDescent="0.2"/>
    <row r="56752" ht="15" customHeight="1" x14ac:dyDescent="0.2"/>
    <row r="56753" ht="15" customHeight="1" x14ac:dyDescent="0.2"/>
    <row r="56754" ht="15" customHeight="1" x14ac:dyDescent="0.2"/>
    <row r="56755" ht="15" customHeight="1" x14ac:dyDescent="0.2"/>
    <row r="56756" ht="15" customHeight="1" x14ac:dyDescent="0.2"/>
    <row r="56757" ht="15" customHeight="1" x14ac:dyDescent="0.2"/>
    <row r="56758" ht="15" customHeight="1" x14ac:dyDescent="0.2"/>
    <row r="56759" ht="15" customHeight="1" x14ac:dyDescent="0.2"/>
    <row r="56760" ht="15" customHeight="1" x14ac:dyDescent="0.2"/>
    <row r="56761" ht="15" customHeight="1" x14ac:dyDescent="0.2"/>
    <row r="56762" ht="15" customHeight="1" x14ac:dyDescent="0.2"/>
    <row r="56763" ht="15" customHeight="1" x14ac:dyDescent="0.2"/>
    <row r="56764" ht="15" customHeight="1" x14ac:dyDescent="0.2"/>
    <row r="56765" ht="15" customHeight="1" x14ac:dyDescent="0.2"/>
    <row r="56766" ht="15" customHeight="1" x14ac:dyDescent="0.2"/>
    <row r="56767" ht="15" customHeight="1" x14ac:dyDescent="0.2"/>
    <row r="56768" ht="15" customHeight="1" x14ac:dyDescent="0.2"/>
    <row r="56769" ht="15" customHeight="1" x14ac:dyDescent="0.2"/>
    <row r="56770" ht="15" customHeight="1" x14ac:dyDescent="0.2"/>
    <row r="56771" ht="15" customHeight="1" x14ac:dyDescent="0.2"/>
    <row r="56772" ht="15" customHeight="1" x14ac:dyDescent="0.2"/>
    <row r="56773" ht="15" customHeight="1" x14ac:dyDescent="0.2"/>
    <row r="56774" ht="15" customHeight="1" x14ac:dyDescent="0.2"/>
    <row r="56775" ht="15" customHeight="1" x14ac:dyDescent="0.2"/>
    <row r="56776" ht="15" customHeight="1" x14ac:dyDescent="0.2"/>
    <row r="56777" ht="15" customHeight="1" x14ac:dyDescent="0.2"/>
    <row r="56778" ht="15" customHeight="1" x14ac:dyDescent="0.2"/>
    <row r="56779" ht="15" customHeight="1" x14ac:dyDescent="0.2"/>
    <row r="56780" ht="15" customHeight="1" x14ac:dyDescent="0.2"/>
    <row r="56781" ht="15" customHeight="1" x14ac:dyDescent="0.2"/>
    <row r="56782" ht="15" customHeight="1" x14ac:dyDescent="0.2"/>
    <row r="56783" ht="15" customHeight="1" x14ac:dyDescent="0.2"/>
    <row r="56784" ht="15" customHeight="1" x14ac:dyDescent="0.2"/>
    <row r="56785" ht="15" customHeight="1" x14ac:dyDescent="0.2"/>
    <row r="56786" ht="15" customHeight="1" x14ac:dyDescent="0.2"/>
    <row r="56787" ht="15" customHeight="1" x14ac:dyDescent="0.2"/>
    <row r="56788" ht="15" customHeight="1" x14ac:dyDescent="0.2"/>
    <row r="56789" ht="15" customHeight="1" x14ac:dyDescent="0.2"/>
    <row r="56790" ht="15" customHeight="1" x14ac:dyDescent="0.2"/>
    <row r="56791" ht="15" customHeight="1" x14ac:dyDescent="0.2"/>
    <row r="56792" ht="15" customHeight="1" x14ac:dyDescent="0.2"/>
    <row r="56793" ht="15" customHeight="1" x14ac:dyDescent="0.2"/>
    <row r="56794" ht="15" customHeight="1" x14ac:dyDescent="0.2"/>
    <row r="56795" ht="15" customHeight="1" x14ac:dyDescent="0.2"/>
    <row r="56796" ht="15" customHeight="1" x14ac:dyDescent="0.2"/>
    <row r="56797" ht="15" customHeight="1" x14ac:dyDescent="0.2"/>
    <row r="56798" ht="15" customHeight="1" x14ac:dyDescent="0.2"/>
    <row r="56799" ht="15" customHeight="1" x14ac:dyDescent="0.2"/>
    <row r="56800" ht="15" customHeight="1" x14ac:dyDescent="0.2"/>
    <row r="56801" ht="15" customHeight="1" x14ac:dyDescent="0.2"/>
    <row r="56802" ht="15" customHeight="1" x14ac:dyDescent="0.2"/>
    <row r="56803" ht="15" customHeight="1" x14ac:dyDescent="0.2"/>
    <row r="56804" ht="15" customHeight="1" x14ac:dyDescent="0.2"/>
    <row r="56805" ht="15" customHeight="1" x14ac:dyDescent="0.2"/>
    <row r="56806" ht="15" customHeight="1" x14ac:dyDescent="0.2"/>
    <row r="56807" ht="15" customHeight="1" x14ac:dyDescent="0.2"/>
    <row r="56808" ht="15" customHeight="1" x14ac:dyDescent="0.2"/>
    <row r="56809" ht="15" customHeight="1" x14ac:dyDescent="0.2"/>
    <row r="56810" ht="15" customHeight="1" x14ac:dyDescent="0.2"/>
    <row r="56811" ht="15" customHeight="1" x14ac:dyDescent="0.2"/>
    <row r="56812" ht="15" customHeight="1" x14ac:dyDescent="0.2"/>
    <row r="56813" ht="15" customHeight="1" x14ac:dyDescent="0.2"/>
    <row r="56814" ht="15" customHeight="1" x14ac:dyDescent="0.2"/>
    <row r="56815" ht="15" customHeight="1" x14ac:dyDescent="0.2"/>
    <row r="56816" ht="15" customHeight="1" x14ac:dyDescent="0.2"/>
    <row r="56817" ht="15" customHeight="1" x14ac:dyDescent="0.2"/>
    <row r="56818" ht="15" customHeight="1" x14ac:dyDescent="0.2"/>
    <row r="56819" ht="15" customHeight="1" x14ac:dyDescent="0.2"/>
    <row r="56820" ht="15" customHeight="1" x14ac:dyDescent="0.2"/>
    <row r="56821" ht="15" customHeight="1" x14ac:dyDescent="0.2"/>
    <row r="56822" ht="15" customHeight="1" x14ac:dyDescent="0.2"/>
    <row r="56823" ht="15" customHeight="1" x14ac:dyDescent="0.2"/>
    <row r="56824" ht="15" customHeight="1" x14ac:dyDescent="0.2"/>
    <row r="56825" ht="15" customHeight="1" x14ac:dyDescent="0.2"/>
    <row r="56826" ht="15" customHeight="1" x14ac:dyDescent="0.2"/>
    <row r="56827" ht="15" customHeight="1" x14ac:dyDescent="0.2"/>
    <row r="56828" ht="15" customHeight="1" x14ac:dyDescent="0.2"/>
    <row r="56829" ht="15" customHeight="1" x14ac:dyDescent="0.2"/>
    <row r="56830" ht="15" customHeight="1" x14ac:dyDescent="0.2"/>
    <row r="56831" ht="15" customHeight="1" x14ac:dyDescent="0.2"/>
    <row r="56832" ht="15" customHeight="1" x14ac:dyDescent="0.2"/>
    <row r="56833" ht="15" customHeight="1" x14ac:dyDescent="0.2"/>
    <row r="56834" ht="15" customHeight="1" x14ac:dyDescent="0.2"/>
    <row r="56835" ht="15" customHeight="1" x14ac:dyDescent="0.2"/>
    <row r="56836" ht="15" customHeight="1" x14ac:dyDescent="0.2"/>
    <row r="56837" ht="15" customHeight="1" x14ac:dyDescent="0.2"/>
    <row r="56838" ht="15" customHeight="1" x14ac:dyDescent="0.2"/>
    <row r="56839" ht="15" customHeight="1" x14ac:dyDescent="0.2"/>
    <row r="56840" ht="15" customHeight="1" x14ac:dyDescent="0.2"/>
    <row r="56841" ht="15" customHeight="1" x14ac:dyDescent="0.2"/>
    <row r="56842" ht="15" customHeight="1" x14ac:dyDescent="0.2"/>
    <row r="56843" ht="15" customHeight="1" x14ac:dyDescent="0.2"/>
    <row r="56844" ht="15" customHeight="1" x14ac:dyDescent="0.2"/>
    <row r="56845" ht="15" customHeight="1" x14ac:dyDescent="0.2"/>
    <row r="56846" ht="15" customHeight="1" x14ac:dyDescent="0.2"/>
    <row r="56847" ht="15" customHeight="1" x14ac:dyDescent="0.2"/>
    <row r="56848" ht="15" customHeight="1" x14ac:dyDescent="0.2"/>
    <row r="56849" ht="15" customHeight="1" x14ac:dyDescent="0.2"/>
    <row r="56850" ht="15" customHeight="1" x14ac:dyDescent="0.2"/>
    <row r="56851" ht="15" customHeight="1" x14ac:dyDescent="0.2"/>
    <row r="56852" ht="15" customHeight="1" x14ac:dyDescent="0.2"/>
    <row r="56853" ht="15" customHeight="1" x14ac:dyDescent="0.2"/>
    <row r="56854" ht="15" customHeight="1" x14ac:dyDescent="0.2"/>
    <row r="56855" ht="15" customHeight="1" x14ac:dyDescent="0.2"/>
    <row r="56856" ht="15" customHeight="1" x14ac:dyDescent="0.2"/>
    <row r="56857" ht="15" customHeight="1" x14ac:dyDescent="0.2"/>
    <row r="56858" ht="15" customHeight="1" x14ac:dyDescent="0.2"/>
    <row r="56859" ht="15" customHeight="1" x14ac:dyDescent="0.2"/>
    <row r="56860" ht="15" customHeight="1" x14ac:dyDescent="0.2"/>
    <row r="56861" ht="15" customHeight="1" x14ac:dyDescent="0.2"/>
    <row r="56862" ht="15" customHeight="1" x14ac:dyDescent="0.2"/>
    <row r="56863" ht="15" customHeight="1" x14ac:dyDescent="0.2"/>
    <row r="56864" ht="15" customHeight="1" x14ac:dyDescent="0.2"/>
    <row r="56865" ht="15" customHeight="1" x14ac:dyDescent="0.2"/>
    <row r="56866" ht="15" customHeight="1" x14ac:dyDescent="0.2"/>
    <row r="56867" ht="15" customHeight="1" x14ac:dyDescent="0.2"/>
    <row r="56868" ht="15" customHeight="1" x14ac:dyDescent="0.2"/>
    <row r="56869" ht="15" customHeight="1" x14ac:dyDescent="0.2"/>
    <row r="56870" ht="15" customHeight="1" x14ac:dyDescent="0.2"/>
    <row r="56871" ht="15" customHeight="1" x14ac:dyDescent="0.2"/>
    <row r="56872" ht="15" customHeight="1" x14ac:dyDescent="0.2"/>
    <row r="56873" ht="15" customHeight="1" x14ac:dyDescent="0.2"/>
    <row r="56874" ht="15" customHeight="1" x14ac:dyDescent="0.2"/>
    <row r="56875" ht="15" customHeight="1" x14ac:dyDescent="0.2"/>
    <row r="56876" ht="15" customHeight="1" x14ac:dyDescent="0.2"/>
    <row r="56877" ht="15" customHeight="1" x14ac:dyDescent="0.2"/>
    <row r="56878" ht="15" customHeight="1" x14ac:dyDescent="0.2"/>
    <row r="56879" ht="15" customHeight="1" x14ac:dyDescent="0.2"/>
    <row r="56880" ht="15" customHeight="1" x14ac:dyDescent="0.2"/>
    <row r="56881" ht="15" customHeight="1" x14ac:dyDescent="0.2"/>
    <row r="56882" ht="15" customHeight="1" x14ac:dyDescent="0.2"/>
    <row r="56883" ht="15" customHeight="1" x14ac:dyDescent="0.2"/>
    <row r="56884" ht="15" customHeight="1" x14ac:dyDescent="0.2"/>
    <row r="56885" ht="15" customHeight="1" x14ac:dyDescent="0.2"/>
    <row r="56886" ht="15" customHeight="1" x14ac:dyDescent="0.2"/>
    <row r="56887" ht="15" customHeight="1" x14ac:dyDescent="0.2"/>
    <row r="56888" ht="15" customHeight="1" x14ac:dyDescent="0.2"/>
    <row r="56889" ht="15" customHeight="1" x14ac:dyDescent="0.2"/>
    <row r="56890" ht="15" customHeight="1" x14ac:dyDescent="0.2"/>
    <row r="56891" ht="15" customHeight="1" x14ac:dyDescent="0.2"/>
    <row r="56892" ht="15" customHeight="1" x14ac:dyDescent="0.2"/>
    <row r="56893" ht="15" customHeight="1" x14ac:dyDescent="0.2"/>
    <row r="56894" ht="15" customHeight="1" x14ac:dyDescent="0.2"/>
    <row r="56895" ht="15" customHeight="1" x14ac:dyDescent="0.2"/>
    <row r="56896" ht="15" customHeight="1" x14ac:dyDescent="0.2"/>
    <row r="56897" ht="15" customHeight="1" x14ac:dyDescent="0.2"/>
    <row r="56898" ht="15" customHeight="1" x14ac:dyDescent="0.2"/>
    <row r="56899" ht="15" customHeight="1" x14ac:dyDescent="0.2"/>
    <row r="56900" ht="15" customHeight="1" x14ac:dyDescent="0.2"/>
    <row r="56901" ht="15" customHeight="1" x14ac:dyDescent="0.2"/>
    <row r="56902" ht="15" customHeight="1" x14ac:dyDescent="0.2"/>
    <row r="56903" ht="15" customHeight="1" x14ac:dyDescent="0.2"/>
    <row r="56904" ht="15" customHeight="1" x14ac:dyDescent="0.2"/>
    <row r="56905" ht="15" customHeight="1" x14ac:dyDescent="0.2"/>
    <row r="56906" ht="15" customHeight="1" x14ac:dyDescent="0.2"/>
    <row r="56907" ht="15" customHeight="1" x14ac:dyDescent="0.2"/>
    <row r="56908" ht="15" customHeight="1" x14ac:dyDescent="0.2"/>
    <row r="56909" ht="15" customHeight="1" x14ac:dyDescent="0.2"/>
    <row r="56910" ht="15" customHeight="1" x14ac:dyDescent="0.2"/>
    <row r="56911" ht="15" customHeight="1" x14ac:dyDescent="0.2"/>
    <row r="56912" ht="15" customHeight="1" x14ac:dyDescent="0.2"/>
    <row r="56913" ht="15" customHeight="1" x14ac:dyDescent="0.2"/>
    <row r="56914" ht="15" customHeight="1" x14ac:dyDescent="0.2"/>
    <row r="56915" ht="15" customHeight="1" x14ac:dyDescent="0.2"/>
    <row r="56916" ht="15" customHeight="1" x14ac:dyDescent="0.2"/>
    <row r="56917" ht="15" customHeight="1" x14ac:dyDescent="0.2"/>
    <row r="56918" ht="15" customHeight="1" x14ac:dyDescent="0.2"/>
    <row r="56919" ht="15" customHeight="1" x14ac:dyDescent="0.2"/>
    <row r="56920" ht="15" customHeight="1" x14ac:dyDescent="0.2"/>
    <row r="56921" ht="15" customHeight="1" x14ac:dyDescent="0.2"/>
    <row r="56922" ht="15" customHeight="1" x14ac:dyDescent="0.2"/>
    <row r="56923" ht="15" customHeight="1" x14ac:dyDescent="0.2"/>
    <row r="56924" ht="15" customHeight="1" x14ac:dyDescent="0.2"/>
    <row r="56925" ht="15" customHeight="1" x14ac:dyDescent="0.2"/>
    <row r="56926" ht="15" customHeight="1" x14ac:dyDescent="0.2"/>
    <row r="56927" ht="15" customHeight="1" x14ac:dyDescent="0.2"/>
    <row r="56928" ht="15" customHeight="1" x14ac:dyDescent="0.2"/>
    <row r="56929" ht="15" customHeight="1" x14ac:dyDescent="0.2"/>
    <row r="56930" ht="15" customHeight="1" x14ac:dyDescent="0.2"/>
    <row r="56931" ht="15" customHeight="1" x14ac:dyDescent="0.2"/>
    <row r="56932" ht="15" customHeight="1" x14ac:dyDescent="0.2"/>
    <row r="56933" ht="15" customHeight="1" x14ac:dyDescent="0.2"/>
    <row r="56934" ht="15" customHeight="1" x14ac:dyDescent="0.2"/>
    <row r="56935" ht="15" customHeight="1" x14ac:dyDescent="0.2"/>
    <row r="56936" ht="15" customHeight="1" x14ac:dyDescent="0.2"/>
    <row r="56937" ht="15" customHeight="1" x14ac:dyDescent="0.2"/>
    <row r="56938" ht="15" customHeight="1" x14ac:dyDescent="0.2"/>
    <row r="56939" ht="15" customHeight="1" x14ac:dyDescent="0.2"/>
    <row r="56940" ht="15" customHeight="1" x14ac:dyDescent="0.2"/>
    <row r="56941" ht="15" customHeight="1" x14ac:dyDescent="0.2"/>
    <row r="56942" ht="15" customHeight="1" x14ac:dyDescent="0.2"/>
    <row r="56943" ht="15" customHeight="1" x14ac:dyDescent="0.2"/>
    <row r="56944" ht="15" customHeight="1" x14ac:dyDescent="0.2"/>
    <row r="56945" ht="15" customHeight="1" x14ac:dyDescent="0.2"/>
    <row r="56946" ht="15" customHeight="1" x14ac:dyDescent="0.2"/>
    <row r="56947" ht="15" customHeight="1" x14ac:dyDescent="0.2"/>
    <row r="56948" ht="15" customHeight="1" x14ac:dyDescent="0.2"/>
    <row r="56949" ht="15" customHeight="1" x14ac:dyDescent="0.2"/>
    <row r="56950" ht="15" customHeight="1" x14ac:dyDescent="0.2"/>
    <row r="56951" ht="15" customHeight="1" x14ac:dyDescent="0.2"/>
    <row r="56952" ht="15" customHeight="1" x14ac:dyDescent="0.2"/>
    <row r="56953" ht="15" customHeight="1" x14ac:dyDescent="0.2"/>
    <row r="56954" ht="15" customHeight="1" x14ac:dyDescent="0.2"/>
    <row r="56955" ht="15" customHeight="1" x14ac:dyDescent="0.2"/>
    <row r="56956" ht="15" customHeight="1" x14ac:dyDescent="0.2"/>
    <row r="56957" ht="15" customHeight="1" x14ac:dyDescent="0.2"/>
    <row r="56958" ht="15" customHeight="1" x14ac:dyDescent="0.2"/>
    <row r="56959" ht="15" customHeight="1" x14ac:dyDescent="0.2"/>
    <row r="56960" ht="15" customHeight="1" x14ac:dyDescent="0.2"/>
    <row r="56961" ht="15" customHeight="1" x14ac:dyDescent="0.2"/>
    <row r="56962" ht="15" customHeight="1" x14ac:dyDescent="0.2"/>
    <row r="56963" ht="15" customHeight="1" x14ac:dyDescent="0.2"/>
    <row r="56964" ht="15" customHeight="1" x14ac:dyDescent="0.2"/>
    <row r="56965" ht="15" customHeight="1" x14ac:dyDescent="0.2"/>
    <row r="56966" ht="15" customHeight="1" x14ac:dyDescent="0.2"/>
    <row r="56967" ht="15" customHeight="1" x14ac:dyDescent="0.2"/>
    <row r="56968" ht="15" customHeight="1" x14ac:dyDescent="0.2"/>
    <row r="56969" ht="15" customHeight="1" x14ac:dyDescent="0.2"/>
    <row r="56970" ht="15" customHeight="1" x14ac:dyDescent="0.2"/>
    <row r="56971" ht="15" customHeight="1" x14ac:dyDescent="0.2"/>
    <row r="56972" ht="15" customHeight="1" x14ac:dyDescent="0.2"/>
    <row r="56973" ht="15" customHeight="1" x14ac:dyDescent="0.2"/>
    <row r="56974" ht="15" customHeight="1" x14ac:dyDescent="0.2"/>
    <row r="56975" ht="15" customHeight="1" x14ac:dyDescent="0.2"/>
    <row r="56976" ht="15" customHeight="1" x14ac:dyDescent="0.2"/>
    <row r="56977" ht="15" customHeight="1" x14ac:dyDescent="0.2"/>
    <row r="56978" ht="15" customHeight="1" x14ac:dyDescent="0.2"/>
    <row r="56979" ht="15" customHeight="1" x14ac:dyDescent="0.2"/>
    <row r="56980" ht="15" customHeight="1" x14ac:dyDescent="0.2"/>
    <row r="56981" ht="15" customHeight="1" x14ac:dyDescent="0.2"/>
    <row r="56982" ht="15" customHeight="1" x14ac:dyDescent="0.2"/>
    <row r="56983" ht="15" customHeight="1" x14ac:dyDescent="0.2"/>
    <row r="56984" ht="15" customHeight="1" x14ac:dyDescent="0.2"/>
    <row r="56985" ht="15" customHeight="1" x14ac:dyDescent="0.2"/>
    <row r="56986" ht="15" customHeight="1" x14ac:dyDescent="0.2"/>
    <row r="56987" ht="15" customHeight="1" x14ac:dyDescent="0.2"/>
    <row r="56988" ht="15" customHeight="1" x14ac:dyDescent="0.2"/>
    <row r="56989" ht="15" customHeight="1" x14ac:dyDescent="0.2"/>
    <row r="56990" ht="15" customHeight="1" x14ac:dyDescent="0.2"/>
    <row r="56991" ht="15" customHeight="1" x14ac:dyDescent="0.2"/>
    <row r="56992" ht="15" customHeight="1" x14ac:dyDescent="0.2"/>
    <row r="56993" ht="15" customHeight="1" x14ac:dyDescent="0.2"/>
    <row r="56994" ht="15" customHeight="1" x14ac:dyDescent="0.2"/>
    <row r="56995" ht="15" customHeight="1" x14ac:dyDescent="0.2"/>
    <row r="56996" ht="15" customHeight="1" x14ac:dyDescent="0.2"/>
    <row r="56997" ht="15" customHeight="1" x14ac:dyDescent="0.2"/>
    <row r="56998" ht="15" customHeight="1" x14ac:dyDescent="0.2"/>
    <row r="56999" ht="15" customHeight="1" x14ac:dyDescent="0.2"/>
    <row r="57000" ht="15" customHeight="1" x14ac:dyDescent="0.2"/>
    <row r="57001" ht="15" customHeight="1" x14ac:dyDescent="0.2"/>
    <row r="57002" ht="15" customHeight="1" x14ac:dyDescent="0.2"/>
    <row r="57003" ht="15" customHeight="1" x14ac:dyDescent="0.2"/>
    <row r="57004" ht="15" customHeight="1" x14ac:dyDescent="0.2"/>
    <row r="57005" ht="15" customHeight="1" x14ac:dyDescent="0.2"/>
    <row r="57006" ht="15" customHeight="1" x14ac:dyDescent="0.2"/>
    <row r="57007" ht="15" customHeight="1" x14ac:dyDescent="0.2"/>
    <row r="57008" ht="15" customHeight="1" x14ac:dyDescent="0.2"/>
    <row r="57009" ht="15" customHeight="1" x14ac:dyDescent="0.2"/>
    <row r="57010" ht="15" customHeight="1" x14ac:dyDescent="0.2"/>
    <row r="57011" ht="15" customHeight="1" x14ac:dyDescent="0.2"/>
    <row r="57012" ht="15" customHeight="1" x14ac:dyDescent="0.2"/>
    <row r="57013" ht="15" customHeight="1" x14ac:dyDescent="0.2"/>
    <row r="57014" ht="15" customHeight="1" x14ac:dyDescent="0.2"/>
    <row r="57015" ht="15" customHeight="1" x14ac:dyDescent="0.2"/>
    <row r="57016" ht="15" customHeight="1" x14ac:dyDescent="0.2"/>
    <row r="57017" ht="15" customHeight="1" x14ac:dyDescent="0.2"/>
    <row r="57018" ht="15" customHeight="1" x14ac:dyDescent="0.2"/>
    <row r="57019" ht="15" customHeight="1" x14ac:dyDescent="0.2"/>
    <row r="57020" ht="15" customHeight="1" x14ac:dyDescent="0.2"/>
    <row r="57021" ht="15" customHeight="1" x14ac:dyDescent="0.2"/>
    <row r="57022" ht="15" customHeight="1" x14ac:dyDescent="0.2"/>
    <row r="57023" ht="15" customHeight="1" x14ac:dyDescent="0.2"/>
    <row r="57024" ht="15" customHeight="1" x14ac:dyDescent="0.2"/>
    <row r="57025" ht="15" customHeight="1" x14ac:dyDescent="0.2"/>
    <row r="57026" ht="15" customHeight="1" x14ac:dyDescent="0.2"/>
    <row r="57027" ht="15" customHeight="1" x14ac:dyDescent="0.2"/>
    <row r="57028" ht="15" customHeight="1" x14ac:dyDescent="0.2"/>
    <row r="57029" ht="15" customHeight="1" x14ac:dyDescent="0.2"/>
    <row r="57030" ht="15" customHeight="1" x14ac:dyDescent="0.2"/>
    <row r="57031" ht="15" customHeight="1" x14ac:dyDescent="0.2"/>
    <row r="57032" ht="15" customHeight="1" x14ac:dyDescent="0.2"/>
    <row r="57033" ht="15" customHeight="1" x14ac:dyDescent="0.2"/>
    <row r="57034" ht="15" customHeight="1" x14ac:dyDescent="0.2"/>
    <row r="57035" ht="15" customHeight="1" x14ac:dyDescent="0.2"/>
    <row r="57036" ht="15" customHeight="1" x14ac:dyDescent="0.2"/>
    <row r="57037" ht="15" customHeight="1" x14ac:dyDescent="0.2"/>
    <row r="57038" ht="15" customHeight="1" x14ac:dyDescent="0.2"/>
    <row r="57039" ht="15" customHeight="1" x14ac:dyDescent="0.2"/>
    <row r="57040" ht="15" customHeight="1" x14ac:dyDescent="0.2"/>
    <row r="57041" ht="15" customHeight="1" x14ac:dyDescent="0.2"/>
    <row r="57042" ht="15" customHeight="1" x14ac:dyDescent="0.2"/>
    <row r="57043" ht="15" customHeight="1" x14ac:dyDescent="0.2"/>
    <row r="57044" ht="15" customHeight="1" x14ac:dyDescent="0.2"/>
    <row r="57045" ht="15" customHeight="1" x14ac:dyDescent="0.2"/>
    <row r="57046" ht="15" customHeight="1" x14ac:dyDescent="0.2"/>
    <row r="57047" ht="15" customHeight="1" x14ac:dyDescent="0.2"/>
    <row r="57048" ht="15" customHeight="1" x14ac:dyDescent="0.2"/>
    <row r="57049" ht="15" customHeight="1" x14ac:dyDescent="0.2"/>
    <row r="57050" ht="15" customHeight="1" x14ac:dyDescent="0.2"/>
    <row r="57051" ht="15" customHeight="1" x14ac:dyDescent="0.2"/>
    <row r="57052" ht="15" customHeight="1" x14ac:dyDescent="0.2"/>
    <row r="57053" ht="15" customHeight="1" x14ac:dyDescent="0.2"/>
    <row r="57054" ht="15" customHeight="1" x14ac:dyDescent="0.2"/>
    <row r="57055" ht="15" customHeight="1" x14ac:dyDescent="0.2"/>
    <row r="57056" ht="15" customHeight="1" x14ac:dyDescent="0.2"/>
    <row r="57057" ht="15" customHeight="1" x14ac:dyDescent="0.2"/>
    <row r="57058" ht="15" customHeight="1" x14ac:dyDescent="0.2"/>
    <row r="57059" ht="15" customHeight="1" x14ac:dyDescent="0.2"/>
    <row r="57060" ht="15" customHeight="1" x14ac:dyDescent="0.2"/>
    <row r="57061" ht="15" customHeight="1" x14ac:dyDescent="0.2"/>
    <row r="57062" ht="15" customHeight="1" x14ac:dyDescent="0.2"/>
    <row r="57063" ht="15" customHeight="1" x14ac:dyDescent="0.2"/>
    <row r="57064" ht="15" customHeight="1" x14ac:dyDescent="0.2"/>
    <row r="57065" ht="15" customHeight="1" x14ac:dyDescent="0.2"/>
    <row r="57066" ht="15" customHeight="1" x14ac:dyDescent="0.2"/>
    <row r="57067" ht="15" customHeight="1" x14ac:dyDescent="0.2"/>
    <row r="57068" ht="15" customHeight="1" x14ac:dyDescent="0.2"/>
    <row r="57069" ht="15" customHeight="1" x14ac:dyDescent="0.2"/>
    <row r="57070" ht="15" customHeight="1" x14ac:dyDescent="0.2"/>
    <row r="57071" ht="15" customHeight="1" x14ac:dyDescent="0.2"/>
    <row r="57072" ht="15" customHeight="1" x14ac:dyDescent="0.2"/>
    <row r="57073" ht="15" customHeight="1" x14ac:dyDescent="0.2"/>
    <row r="57074" ht="15" customHeight="1" x14ac:dyDescent="0.2"/>
    <row r="57075" ht="15" customHeight="1" x14ac:dyDescent="0.2"/>
    <row r="57076" ht="15" customHeight="1" x14ac:dyDescent="0.2"/>
    <row r="57077" ht="15" customHeight="1" x14ac:dyDescent="0.2"/>
    <row r="57078" ht="15" customHeight="1" x14ac:dyDescent="0.2"/>
    <row r="57079" ht="15" customHeight="1" x14ac:dyDescent="0.2"/>
    <row r="57080" ht="15" customHeight="1" x14ac:dyDescent="0.2"/>
    <row r="57081" ht="15" customHeight="1" x14ac:dyDescent="0.2"/>
    <row r="57082" ht="15" customHeight="1" x14ac:dyDescent="0.2"/>
    <row r="57083" ht="15" customHeight="1" x14ac:dyDescent="0.2"/>
    <row r="57084" ht="15" customHeight="1" x14ac:dyDescent="0.2"/>
    <row r="57085" ht="15" customHeight="1" x14ac:dyDescent="0.2"/>
    <row r="57086" ht="15" customHeight="1" x14ac:dyDescent="0.2"/>
    <row r="57087" ht="15" customHeight="1" x14ac:dyDescent="0.2"/>
    <row r="57088" ht="15" customHeight="1" x14ac:dyDescent="0.2"/>
    <row r="57089" ht="15" customHeight="1" x14ac:dyDescent="0.2"/>
    <row r="57090" ht="15" customHeight="1" x14ac:dyDescent="0.2"/>
    <row r="57091" ht="15" customHeight="1" x14ac:dyDescent="0.2"/>
    <row r="57092" ht="15" customHeight="1" x14ac:dyDescent="0.2"/>
    <row r="57093" ht="15" customHeight="1" x14ac:dyDescent="0.2"/>
    <row r="57094" ht="15" customHeight="1" x14ac:dyDescent="0.2"/>
    <row r="57095" ht="15" customHeight="1" x14ac:dyDescent="0.2"/>
    <row r="57096" ht="15" customHeight="1" x14ac:dyDescent="0.2"/>
    <row r="57097" ht="15" customHeight="1" x14ac:dyDescent="0.2"/>
    <row r="57098" ht="15" customHeight="1" x14ac:dyDescent="0.2"/>
    <row r="57099" ht="15" customHeight="1" x14ac:dyDescent="0.2"/>
    <row r="57100" ht="15" customHeight="1" x14ac:dyDescent="0.2"/>
    <row r="57101" ht="15" customHeight="1" x14ac:dyDescent="0.2"/>
    <row r="57102" ht="15" customHeight="1" x14ac:dyDescent="0.2"/>
    <row r="57103" ht="15" customHeight="1" x14ac:dyDescent="0.2"/>
    <row r="57104" ht="15" customHeight="1" x14ac:dyDescent="0.2"/>
    <row r="57105" ht="15" customHeight="1" x14ac:dyDescent="0.2"/>
    <row r="57106" ht="15" customHeight="1" x14ac:dyDescent="0.2"/>
    <row r="57107" ht="15" customHeight="1" x14ac:dyDescent="0.2"/>
    <row r="57108" ht="15" customHeight="1" x14ac:dyDescent="0.2"/>
    <row r="57109" ht="15" customHeight="1" x14ac:dyDescent="0.2"/>
    <row r="57110" ht="15" customHeight="1" x14ac:dyDescent="0.2"/>
    <row r="57111" ht="15" customHeight="1" x14ac:dyDescent="0.2"/>
    <row r="57112" ht="15" customHeight="1" x14ac:dyDescent="0.2"/>
    <row r="57113" ht="15" customHeight="1" x14ac:dyDescent="0.2"/>
    <row r="57114" ht="15" customHeight="1" x14ac:dyDescent="0.2"/>
    <row r="57115" ht="15" customHeight="1" x14ac:dyDescent="0.2"/>
    <row r="57116" ht="15" customHeight="1" x14ac:dyDescent="0.2"/>
    <row r="57117" ht="15" customHeight="1" x14ac:dyDescent="0.2"/>
    <row r="57118" ht="15" customHeight="1" x14ac:dyDescent="0.2"/>
    <row r="57119" ht="15" customHeight="1" x14ac:dyDescent="0.2"/>
    <row r="57120" ht="15" customHeight="1" x14ac:dyDescent="0.2"/>
    <row r="57121" ht="15" customHeight="1" x14ac:dyDescent="0.2"/>
    <row r="57122" ht="15" customHeight="1" x14ac:dyDescent="0.2"/>
    <row r="57123" ht="15" customHeight="1" x14ac:dyDescent="0.2"/>
    <row r="57124" ht="15" customHeight="1" x14ac:dyDescent="0.2"/>
    <row r="57125" ht="15" customHeight="1" x14ac:dyDescent="0.2"/>
    <row r="57126" ht="15" customHeight="1" x14ac:dyDescent="0.2"/>
    <row r="57127" ht="15" customHeight="1" x14ac:dyDescent="0.2"/>
    <row r="57128" ht="15" customHeight="1" x14ac:dyDescent="0.2"/>
    <row r="57129" ht="15" customHeight="1" x14ac:dyDescent="0.2"/>
    <row r="57130" ht="15" customHeight="1" x14ac:dyDescent="0.2"/>
    <row r="57131" ht="15" customHeight="1" x14ac:dyDescent="0.2"/>
    <row r="57132" ht="15" customHeight="1" x14ac:dyDescent="0.2"/>
    <row r="57133" ht="15" customHeight="1" x14ac:dyDescent="0.2"/>
    <row r="57134" ht="15" customHeight="1" x14ac:dyDescent="0.2"/>
    <row r="57135" ht="15" customHeight="1" x14ac:dyDescent="0.2"/>
    <row r="57136" ht="15" customHeight="1" x14ac:dyDescent="0.2"/>
    <row r="57137" ht="15" customHeight="1" x14ac:dyDescent="0.2"/>
    <row r="57138" ht="15" customHeight="1" x14ac:dyDescent="0.2"/>
    <row r="57139" ht="15" customHeight="1" x14ac:dyDescent="0.2"/>
    <row r="57140" ht="15" customHeight="1" x14ac:dyDescent="0.2"/>
    <row r="57141" ht="15" customHeight="1" x14ac:dyDescent="0.2"/>
    <row r="57142" ht="15" customHeight="1" x14ac:dyDescent="0.2"/>
    <row r="57143" ht="15" customHeight="1" x14ac:dyDescent="0.2"/>
    <row r="57144" ht="15" customHeight="1" x14ac:dyDescent="0.2"/>
    <row r="57145" ht="15" customHeight="1" x14ac:dyDescent="0.2"/>
    <row r="57146" ht="15" customHeight="1" x14ac:dyDescent="0.2"/>
    <row r="57147" ht="15" customHeight="1" x14ac:dyDescent="0.2"/>
    <row r="57148" ht="15" customHeight="1" x14ac:dyDescent="0.2"/>
    <row r="57149" ht="15" customHeight="1" x14ac:dyDescent="0.2"/>
    <row r="57150" ht="15" customHeight="1" x14ac:dyDescent="0.2"/>
    <row r="57151" ht="15" customHeight="1" x14ac:dyDescent="0.2"/>
    <row r="57152" ht="15" customHeight="1" x14ac:dyDescent="0.2"/>
    <row r="57153" ht="15" customHeight="1" x14ac:dyDescent="0.2"/>
    <row r="57154" ht="15" customHeight="1" x14ac:dyDescent="0.2"/>
    <row r="57155" ht="15" customHeight="1" x14ac:dyDescent="0.2"/>
    <row r="57156" ht="15" customHeight="1" x14ac:dyDescent="0.2"/>
    <row r="57157" ht="15" customHeight="1" x14ac:dyDescent="0.2"/>
    <row r="57158" ht="15" customHeight="1" x14ac:dyDescent="0.2"/>
    <row r="57159" ht="15" customHeight="1" x14ac:dyDescent="0.2"/>
    <row r="57160" ht="15" customHeight="1" x14ac:dyDescent="0.2"/>
    <row r="57161" ht="15" customHeight="1" x14ac:dyDescent="0.2"/>
    <row r="57162" ht="15" customHeight="1" x14ac:dyDescent="0.2"/>
    <row r="57163" ht="15" customHeight="1" x14ac:dyDescent="0.2"/>
    <row r="57164" ht="15" customHeight="1" x14ac:dyDescent="0.2"/>
    <row r="57165" ht="15" customHeight="1" x14ac:dyDescent="0.2"/>
    <row r="57166" ht="15" customHeight="1" x14ac:dyDescent="0.2"/>
    <row r="57167" ht="15" customHeight="1" x14ac:dyDescent="0.2"/>
    <row r="57168" ht="15" customHeight="1" x14ac:dyDescent="0.2"/>
    <row r="57169" ht="15" customHeight="1" x14ac:dyDescent="0.2"/>
    <row r="57170" ht="15" customHeight="1" x14ac:dyDescent="0.2"/>
    <row r="57171" ht="15" customHeight="1" x14ac:dyDescent="0.2"/>
    <row r="57172" ht="15" customHeight="1" x14ac:dyDescent="0.2"/>
    <row r="57173" ht="15" customHeight="1" x14ac:dyDescent="0.2"/>
    <row r="57174" ht="15" customHeight="1" x14ac:dyDescent="0.2"/>
    <row r="57175" ht="15" customHeight="1" x14ac:dyDescent="0.2"/>
    <row r="57176" ht="15" customHeight="1" x14ac:dyDescent="0.2"/>
    <row r="57177" ht="15" customHeight="1" x14ac:dyDescent="0.2"/>
    <row r="57178" ht="15" customHeight="1" x14ac:dyDescent="0.2"/>
    <row r="57179" ht="15" customHeight="1" x14ac:dyDescent="0.2"/>
    <row r="57180" ht="15" customHeight="1" x14ac:dyDescent="0.2"/>
    <row r="57181" ht="15" customHeight="1" x14ac:dyDescent="0.2"/>
    <row r="57182" ht="15" customHeight="1" x14ac:dyDescent="0.2"/>
    <row r="57183" ht="15" customHeight="1" x14ac:dyDescent="0.2"/>
    <row r="57184" ht="15" customHeight="1" x14ac:dyDescent="0.2"/>
    <row r="57185" ht="15" customHeight="1" x14ac:dyDescent="0.2"/>
    <row r="57186" ht="15" customHeight="1" x14ac:dyDescent="0.2"/>
    <row r="57187" ht="15" customHeight="1" x14ac:dyDescent="0.2"/>
    <row r="57188" ht="15" customHeight="1" x14ac:dyDescent="0.2"/>
    <row r="57189" ht="15" customHeight="1" x14ac:dyDescent="0.2"/>
    <row r="57190" ht="15" customHeight="1" x14ac:dyDescent="0.2"/>
    <row r="57191" ht="15" customHeight="1" x14ac:dyDescent="0.2"/>
    <row r="57192" ht="15" customHeight="1" x14ac:dyDescent="0.2"/>
    <row r="57193" ht="15" customHeight="1" x14ac:dyDescent="0.2"/>
    <row r="57194" ht="15" customHeight="1" x14ac:dyDescent="0.2"/>
    <row r="57195" ht="15" customHeight="1" x14ac:dyDescent="0.2"/>
    <row r="57196" ht="15" customHeight="1" x14ac:dyDescent="0.2"/>
    <row r="57197" ht="15" customHeight="1" x14ac:dyDescent="0.2"/>
    <row r="57198" ht="15" customHeight="1" x14ac:dyDescent="0.2"/>
    <row r="57199" ht="15" customHeight="1" x14ac:dyDescent="0.2"/>
    <row r="57200" ht="15" customHeight="1" x14ac:dyDescent="0.2"/>
    <row r="57201" ht="15" customHeight="1" x14ac:dyDescent="0.2"/>
    <row r="57202" ht="15" customHeight="1" x14ac:dyDescent="0.2"/>
    <row r="57203" ht="15" customHeight="1" x14ac:dyDescent="0.2"/>
    <row r="57204" ht="15" customHeight="1" x14ac:dyDescent="0.2"/>
    <row r="57205" ht="15" customHeight="1" x14ac:dyDescent="0.2"/>
    <row r="57206" ht="15" customHeight="1" x14ac:dyDescent="0.2"/>
    <row r="57207" ht="15" customHeight="1" x14ac:dyDescent="0.2"/>
    <row r="57208" ht="15" customHeight="1" x14ac:dyDescent="0.2"/>
    <row r="57209" ht="15" customHeight="1" x14ac:dyDescent="0.2"/>
    <row r="57210" ht="15" customHeight="1" x14ac:dyDescent="0.2"/>
    <row r="57211" ht="15" customHeight="1" x14ac:dyDescent="0.2"/>
    <row r="57212" ht="15" customHeight="1" x14ac:dyDescent="0.2"/>
    <row r="57213" ht="15" customHeight="1" x14ac:dyDescent="0.2"/>
    <row r="57214" ht="15" customHeight="1" x14ac:dyDescent="0.2"/>
    <row r="57215" ht="15" customHeight="1" x14ac:dyDescent="0.2"/>
    <row r="57216" ht="15" customHeight="1" x14ac:dyDescent="0.2"/>
    <row r="57217" ht="15" customHeight="1" x14ac:dyDescent="0.2"/>
    <row r="57218" ht="15" customHeight="1" x14ac:dyDescent="0.2"/>
    <row r="57219" ht="15" customHeight="1" x14ac:dyDescent="0.2"/>
    <row r="57220" ht="15" customHeight="1" x14ac:dyDescent="0.2"/>
    <row r="57221" ht="15" customHeight="1" x14ac:dyDescent="0.2"/>
    <row r="57222" ht="15" customHeight="1" x14ac:dyDescent="0.2"/>
    <row r="57223" ht="15" customHeight="1" x14ac:dyDescent="0.2"/>
    <row r="57224" ht="15" customHeight="1" x14ac:dyDescent="0.2"/>
    <row r="57225" ht="15" customHeight="1" x14ac:dyDescent="0.2"/>
    <row r="57226" ht="15" customHeight="1" x14ac:dyDescent="0.2"/>
    <row r="57227" ht="15" customHeight="1" x14ac:dyDescent="0.2"/>
    <row r="57228" ht="15" customHeight="1" x14ac:dyDescent="0.2"/>
    <row r="57229" ht="15" customHeight="1" x14ac:dyDescent="0.2"/>
    <row r="57230" ht="15" customHeight="1" x14ac:dyDescent="0.2"/>
    <row r="57231" ht="15" customHeight="1" x14ac:dyDescent="0.2"/>
    <row r="57232" ht="15" customHeight="1" x14ac:dyDescent="0.2"/>
    <row r="57233" ht="15" customHeight="1" x14ac:dyDescent="0.2"/>
    <row r="57234" ht="15" customHeight="1" x14ac:dyDescent="0.2"/>
    <row r="57235" ht="15" customHeight="1" x14ac:dyDescent="0.2"/>
    <row r="57236" ht="15" customHeight="1" x14ac:dyDescent="0.2"/>
    <row r="57237" ht="15" customHeight="1" x14ac:dyDescent="0.2"/>
    <row r="57238" ht="15" customHeight="1" x14ac:dyDescent="0.2"/>
    <row r="57239" ht="15" customHeight="1" x14ac:dyDescent="0.2"/>
    <row r="57240" ht="15" customHeight="1" x14ac:dyDescent="0.2"/>
    <row r="57241" ht="15" customHeight="1" x14ac:dyDescent="0.2"/>
    <row r="57242" ht="15" customHeight="1" x14ac:dyDescent="0.2"/>
    <row r="57243" ht="15" customHeight="1" x14ac:dyDescent="0.2"/>
    <row r="57244" ht="15" customHeight="1" x14ac:dyDescent="0.2"/>
    <row r="57245" ht="15" customHeight="1" x14ac:dyDescent="0.2"/>
    <row r="57246" ht="15" customHeight="1" x14ac:dyDescent="0.2"/>
    <row r="57247" ht="15" customHeight="1" x14ac:dyDescent="0.2"/>
    <row r="57248" ht="15" customHeight="1" x14ac:dyDescent="0.2"/>
    <row r="57249" ht="15" customHeight="1" x14ac:dyDescent="0.2"/>
    <row r="57250" ht="15" customHeight="1" x14ac:dyDescent="0.2"/>
    <row r="57251" ht="15" customHeight="1" x14ac:dyDescent="0.2"/>
    <row r="57252" ht="15" customHeight="1" x14ac:dyDescent="0.2"/>
    <row r="57253" ht="15" customHeight="1" x14ac:dyDescent="0.2"/>
    <row r="57254" ht="15" customHeight="1" x14ac:dyDescent="0.2"/>
    <row r="57255" ht="15" customHeight="1" x14ac:dyDescent="0.2"/>
    <row r="57256" ht="15" customHeight="1" x14ac:dyDescent="0.2"/>
    <row r="57257" ht="15" customHeight="1" x14ac:dyDescent="0.2"/>
    <row r="57258" ht="15" customHeight="1" x14ac:dyDescent="0.2"/>
    <row r="57259" ht="15" customHeight="1" x14ac:dyDescent="0.2"/>
    <row r="57260" ht="15" customHeight="1" x14ac:dyDescent="0.2"/>
    <row r="57261" ht="15" customHeight="1" x14ac:dyDescent="0.2"/>
    <row r="57262" ht="15" customHeight="1" x14ac:dyDescent="0.2"/>
    <row r="57263" ht="15" customHeight="1" x14ac:dyDescent="0.2"/>
    <row r="57264" ht="15" customHeight="1" x14ac:dyDescent="0.2"/>
    <row r="57265" ht="15" customHeight="1" x14ac:dyDescent="0.2"/>
    <row r="57266" ht="15" customHeight="1" x14ac:dyDescent="0.2"/>
    <row r="57267" ht="15" customHeight="1" x14ac:dyDescent="0.2"/>
    <row r="57268" ht="15" customHeight="1" x14ac:dyDescent="0.2"/>
    <row r="57269" ht="15" customHeight="1" x14ac:dyDescent="0.2"/>
    <row r="57270" ht="15" customHeight="1" x14ac:dyDescent="0.2"/>
    <row r="57271" ht="15" customHeight="1" x14ac:dyDescent="0.2"/>
    <row r="57272" ht="15" customHeight="1" x14ac:dyDescent="0.2"/>
    <row r="57273" ht="15" customHeight="1" x14ac:dyDescent="0.2"/>
    <row r="57274" ht="15" customHeight="1" x14ac:dyDescent="0.2"/>
    <row r="57275" ht="15" customHeight="1" x14ac:dyDescent="0.2"/>
    <row r="57276" ht="15" customHeight="1" x14ac:dyDescent="0.2"/>
    <row r="57277" ht="15" customHeight="1" x14ac:dyDescent="0.2"/>
    <row r="57278" ht="15" customHeight="1" x14ac:dyDescent="0.2"/>
    <row r="57279" ht="15" customHeight="1" x14ac:dyDescent="0.2"/>
    <row r="57280" ht="15" customHeight="1" x14ac:dyDescent="0.2"/>
    <row r="57281" ht="15" customHeight="1" x14ac:dyDescent="0.2"/>
    <row r="57282" ht="15" customHeight="1" x14ac:dyDescent="0.2"/>
    <row r="57283" ht="15" customHeight="1" x14ac:dyDescent="0.2"/>
    <row r="57284" ht="15" customHeight="1" x14ac:dyDescent="0.2"/>
    <row r="57285" ht="15" customHeight="1" x14ac:dyDescent="0.2"/>
    <row r="57286" ht="15" customHeight="1" x14ac:dyDescent="0.2"/>
    <row r="57287" ht="15" customHeight="1" x14ac:dyDescent="0.2"/>
    <row r="57288" ht="15" customHeight="1" x14ac:dyDescent="0.2"/>
    <row r="57289" ht="15" customHeight="1" x14ac:dyDescent="0.2"/>
    <row r="57290" ht="15" customHeight="1" x14ac:dyDescent="0.2"/>
    <row r="57291" ht="15" customHeight="1" x14ac:dyDescent="0.2"/>
    <row r="57292" ht="15" customHeight="1" x14ac:dyDescent="0.2"/>
    <row r="57293" ht="15" customHeight="1" x14ac:dyDescent="0.2"/>
    <row r="57294" ht="15" customHeight="1" x14ac:dyDescent="0.2"/>
    <row r="57295" ht="15" customHeight="1" x14ac:dyDescent="0.2"/>
    <row r="57296" ht="15" customHeight="1" x14ac:dyDescent="0.2"/>
    <row r="57297" ht="15" customHeight="1" x14ac:dyDescent="0.2"/>
    <row r="57298" ht="15" customHeight="1" x14ac:dyDescent="0.2"/>
    <row r="57299" ht="15" customHeight="1" x14ac:dyDescent="0.2"/>
    <row r="57300" ht="15" customHeight="1" x14ac:dyDescent="0.2"/>
    <row r="57301" ht="15" customHeight="1" x14ac:dyDescent="0.2"/>
    <row r="57302" ht="15" customHeight="1" x14ac:dyDescent="0.2"/>
    <row r="57303" ht="15" customHeight="1" x14ac:dyDescent="0.2"/>
    <row r="57304" ht="15" customHeight="1" x14ac:dyDescent="0.2"/>
    <row r="57305" ht="15" customHeight="1" x14ac:dyDescent="0.2"/>
    <row r="57306" ht="15" customHeight="1" x14ac:dyDescent="0.2"/>
    <row r="57307" ht="15" customHeight="1" x14ac:dyDescent="0.2"/>
    <row r="57308" ht="15" customHeight="1" x14ac:dyDescent="0.2"/>
    <row r="57309" ht="15" customHeight="1" x14ac:dyDescent="0.2"/>
    <row r="57310" ht="15" customHeight="1" x14ac:dyDescent="0.2"/>
    <row r="57311" ht="15" customHeight="1" x14ac:dyDescent="0.2"/>
    <row r="57312" ht="15" customHeight="1" x14ac:dyDescent="0.2"/>
    <row r="57313" ht="15" customHeight="1" x14ac:dyDescent="0.2"/>
    <row r="57314" ht="15" customHeight="1" x14ac:dyDescent="0.2"/>
    <row r="57315" ht="15" customHeight="1" x14ac:dyDescent="0.2"/>
    <row r="57316" ht="15" customHeight="1" x14ac:dyDescent="0.2"/>
    <row r="57317" ht="15" customHeight="1" x14ac:dyDescent="0.2"/>
    <row r="57318" ht="15" customHeight="1" x14ac:dyDescent="0.2"/>
    <row r="57319" ht="15" customHeight="1" x14ac:dyDescent="0.2"/>
    <row r="57320" ht="15" customHeight="1" x14ac:dyDescent="0.2"/>
    <row r="57321" ht="15" customHeight="1" x14ac:dyDescent="0.2"/>
    <row r="57322" ht="15" customHeight="1" x14ac:dyDescent="0.2"/>
    <row r="57323" ht="15" customHeight="1" x14ac:dyDescent="0.2"/>
    <row r="57324" ht="15" customHeight="1" x14ac:dyDescent="0.2"/>
    <row r="57325" ht="15" customHeight="1" x14ac:dyDescent="0.2"/>
    <row r="57326" ht="15" customHeight="1" x14ac:dyDescent="0.2"/>
    <row r="57327" ht="15" customHeight="1" x14ac:dyDescent="0.2"/>
    <row r="57328" ht="15" customHeight="1" x14ac:dyDescent="0.2"/>
    <row r="57329" ht="15" customHeight="1" x14ac:dyDescent="0.2"/>
    <row r="57330" ht="15" customHeight="1" x14ac:dyDescent="0.2"/>
    <row r="57331" ht="15" customHeight="1" x14ac:dyDescent="0.2"/>
    <row r="57332" ht="15" customHeight="1" x14ac:dyDescent="0.2"/>
    <row r="57333" ht="15" customHeight="1" x14ac:dyDescent="0.2"/>
    <row r="57334" ht="15" customHeight="1" x14ac:dyDescent="0.2"/>
    <row r="57335" ht="15" customHeight="1" x14ac:dyDescent="0.2"/>
    <row r="57336" ht="15" customHeight="1" x14ac:dyDescent="0.2"/>
    <row r="57337" ht="15" customHeight="1" x14ac:dyDescent="0.2"/>
    <row r="57338" ht="15" customHeight="1" x14ac:dyDescent="0.2"/>
    <row r="57339" ht="15" customHeight="1" x14ac:dyDescent="0.2"/>
    <row r="57340" ht="15" customHeight="1" x14ac:dyDescent="0.2"/>
    <row r="57341" ht="15" customHeight="1" x14ac:dyDescent="0.2"/>
    <row r="57342" ht="15" customHeight="1" x14ac:dyDescent="0.2"/>
    <row r="57343" ht="15" customHeight="1" x14ac:dyDescent="0.2"/>
    <row r="57344" ht="15" customHeight="1" x14ac:dyDescent="0.2"/>
    <row r="57345" ht="15" customHeight="1" x14ac:dyDescent="0.2"/>
    <row r="57346" ht="15" customHeight="1" x14ac:dyDescent="0.2"/>
    <row r="57347" ht="15" customHeight="1" x14ac:dyDescent="0.2"/>
    <row r="57348" ht="15" customHeight="1" x14ac:dyDescent="0.2"/>
    <row r="57349" ht="15" customHeight="1" x14ac:dyDescent="0.2"/>
    <row r="57350" ht="15" customHeight="1" x14ac:dyDescent="0.2"/>
    <row r="57351" ht="15" customHeight="1" x14ac:dyDescent="0.2"/>
    <row r="57352" ht="15" customHeight="1" x14ac:dyDescent="0.2"/>
    <row r="57353" ht="15" customHeight="1" x14ac:dyDescent="0.2"/>
    <row r="57354" ht="15" customHeight="1" x14ac:dyDescent="0.2"/>
    <row r="57355" ht="15" customHeight="1" x14ac:dyDescent="0.2"/>
    <row r="57356" ht="15" customHeight="1" x14ac:dyDescent="0.2"/>
    <row r="57357" ht="15" customHeight="1" x14ac:dyDescent="0.2"/>
    <row r="57358" ht="15" customHeight="1" x14ac:dyDescent="0.2"/>
    <row r="57359" ht="15" customHeight="1" x14ac:dyDescent="0.2"/>
    <row r="57360" ht="15" customHeight="1" x14ac:dyDescent="0.2"/>
    <row r="57361" ht="15" customHeight="1" x14ac:dyDescent="0.2"/>
    <row r="57362" ht="15" customHeight="1" x14ac:dyDescent="0.2"/>
    <row r="57363" ht="15" customHeight="1" x14ac:dyDescent="0.2"/>
    <row r="57364" ht="15" customHeight="1" x14ac:dyDescent="0.2"/>
    <row r="57365" ht="15" customHeight="1" x14ac:dyDescent="0.2"/>
    <row r="57366" ht="15" customHeight="1" x14ac:dyDescent="0.2"/>
    <row r="57367" ht="15" customHeight="1" x14ac:dyDescent="0.2"/>
    <row r="57368" ht="15" customHeight="1" x14ac:dyDescent="0.2"/>
    <row r="57369" ht="15" customHeight="1" x14ac:dyDescent="0.2"/>
    <row r="57370" ht="15" customHeight="1" x14ac:dyDescent="0.2"/>
    <row r="57371" ht="15" customHeight="1" x14ac:dyDescent="0.2"/>
    <row r="57372" ht="15" customHeight="1" x14ac:dyDescent="0.2"/>
    <row r="57373" ht="15" customHeight="1" x14ac:dyDescent="0.2"/>
    <row r="57374" ht="15" customHeight="1" x14ac:dyDescent="0.2"/>
    <row r="57375" ht="15" customHeight="1" x14ac:dyDescent="0.2"/>
    <row r="57376" ht="15" customHeight="1" x14ac:dyDescent="0.2"/>
    <row r="57377" ht="15" customHeight="1" x14ac:dyDescent="0.2"/>
    <row r="57378" ht="15" customHeight="1" x14ac:dyDescent="0.2"/>
    <row r="57379" ht="15" customHeight="1" x14ac:dyDescent="0.2"/>
    <row r="57380" ht="15" customHeight="1" x14ac:dyDescent="0.2"/>
    <row r="57381" ht="15" customHeight="1" x14ac:dyDescent="0.2"/>
    <row r="57382" ht="15" customHeight="1" x14ac:dyDescent="0.2"/>
    <row r="57383" ht="15" customHeight="1" x14ac:dyDescent="0.2"/>
    <row r="57384" ht="15" customHeight="1" x14ac:dyDescent="0.2"/>
    <row r="57385" ht="15" customHeight="1" x14ac:dyDescent="0.2"/>
    <row r="57386" ht="15" customHeight="1" x14ac:dyDescent="0.2"/>
    <row r="57387" ht="15" customHeight="1" x14ac:dyDescent="0.2"/>
    <row r="57388" ht="15" customHeight="1" x14ac:dyDescent="0.2"/>
    <row r="57389" ht="15" customHeight="1" x14ac:dyDescent="0.2"/>
    <row r="57390" ht="15" customHeight="1" x14ac:dyDescent="0.2"/>
    <row r="57391" ht="15" customHeight="1" x14ac:dyDescent="0.2"/>
    <row r="57392" ht="15" customHeight="1" x14ac:dyDescent="0.2"/>
    <row r="57393" ht="15" customHeight="1" x14ac:dyDescent="0.2"/>
    <row r="57394" ht="15" customHeight="1" x14ac:dyDescent="0.2"/>
    <row r="57395" ht="15" customHeight="1" x14ac:dyDescent="0.2"/>
    <row r="57396" ht="15" customHeight="1" x14ac:dyDescent="0.2"/>
    <row r="57397" ht="15" customHeight="1" x14ac:dyDescent="0.2"/>
    <row r="57398" ht="15" customHeight="1" x14ac:dyDescent="0.2"/>
    <row r="57399" ht="15" customHeight="1" x14ac:dyDescent="0.2"/>
    <row r="57400" ht="15" customHeight="1" x14ac:dyDescent="0.2"/>
    <row r="57401" ht="15" customHeight="1" x14ac:dyDescent="0.2"/>
    <row r="57402" ht="15" customHeight="1" x14ac:dyDescent="0.2"/>
    <row r="57403" ht="15" customHeight="1" x14ac:dyDescent="0.2"/>
    <row r="57404" ht="15" customHeight="1" x14ac:dyDescent="0.2"/>
    <row r="57405" ht="15" customHeight="1" x14ac:dyDescent="0.2"/>
    <row r="57406" ht="15" customHeight="1" x14ac:dyDescent="0.2"/>
    <row r="57407" ht="15" customHeight="1" x14ac:dyDescent="0.2"/>
    <row r="57408" ht="15" customHeight="1" x14ac:dyDescent="0.2"/>
    <row r="57409" ht="15" customHeight="1" x14ac:dyDescent="0.2"/>
    <row r="57410" ht="15" customHeight="1" x14ac:dyDescent="0.2"/>
    <row r="57411" ht="15" customHeight="1" x14ac:dyDescent="0.2"/>
    <row r="57412" ht="15" customHeight="1" x14ac:dyDescent="0.2"/>
    <row r="57413" ht="15" customHeight="1" x14ac:dyDescent="0.2"/>
    <row r="57414" ht="15" customHeight="1" x14ac:dyDescent="0.2"/>
    <row r="57415" ht="15" customHeight="1" x14ac:dyDescent="0.2"/>
    <row r="57416" ht="15" customHeight="1" x14ac:dyDescent="0.2"/>
    <row r="57417" ht="15" customHeight="1" x14ac:dyDescent="0.2"/>
    <row r="57418" ht="15" customHeight="1" x14ac:dyDescent="0.2"/>
    <row r="57419" ht="15" customHeight="1" x14ac:dyDescent="0.2"/>
    <row r="57420" ht="15" customHeight="1" x14ac:dyDescent="0.2"/>
    <row r="57421" ht="15" customHeight="1" x14ac:dyDescent="0.2"/>
    <row r="57422" ht="15" customHeight="1" x14ac:dyDescent="0.2"/>
    <row r="57423" ht="15" customHeight="1" x14ac:dyDescent="0.2"/>
    <row r="57424" ht="15" customHeight="1" x14ac:dyDescent="0.2"/>
    <row r="57425" ht="15" customHeight="1" x14ac:dyDescent="0.2"/>
    <row r="57426" ht="15" customHeight="1" x14ac:dyDescent="0.2"/>
    <row r="57427" ht="15" customHeight="1" x14ac:dyDescent="0.2"/>
    <row r="57428" ht="15" customHeight="1" x14ac:dyDescent="0.2"/>
    <row r="57429" ht="15" customHeight="1" x14ac:dyDescent="0.2"/>
    <row r="57430" ht="15" customHeight="1" x14ac:dyDescent="0.2"/>
    <row r="57431" ht="15" customHeight="1" x14ac:dyDescent="0.2"/>
    <row r="57432" ht="15" customHeight="1" x14ac:dyDescent="0.2"/>
    <row r="57433" ht="15" customHeight="1" x14ac:dyDescent="0.2"/>
    <row r="57434" ht="15" customHeight="1" x14ac:dyDescent="0.2"/>
    <row r="57435" ht="15" customHeight="1" x14ac:dyDescent="0.2"/>
    <row r="57436" ht="15" customHeight="1" x14ac:dyDescent="0.2"/>
    <row r="57437" ht="15" customHeight="1" x14ac:dyDescent="0.2"/>
    <row r="57438" ht="15" customHeight="1" x14ac:dyDescent="0.2"/>
    <row r="57439" ht="15" customHeight="1" x14ac:dyDescent="0.2"/>
    <row r="57440" ht="15" customHeight="1" x14ac:dyDescent="0.2"/>
    <row r="57441" ht="15" customHeight="1" x14ac:dyDescent="0.2"/>
    <row r="57442" ht="15" customHeight="1" x14ac:dyDescent="0.2"/>
    <row r="57443" ht="15" customHeight="1" x14ac:dyDescent="0.2"/>
    <row r="57444" ht="15" customHeight="1" x14ac:dyDescent="0.2"/>
    <row r="57445" ht="15" customHeight="1" x14ac:dyDescent="0.2"/>
    <row r="57446" ht="15" customHeight="1" x14ac:dyDescent="0.2"/>
    <row r="57447" ht="15" customHeight="1" x14ac:dyDescent="0.2"/>
    <row r="57448" ht="15" customHeight="1" x14ac:dyDescent="0.2"/>
    <row r="57449" ht="15" customHeight="1" x14ac:dyDescent="0.2"/>
    <row r="57450" ht="15" customHeight="1" x14ac:dyDescent="0.2"/>
    <row r="57451" ht="15" customHeight="1" x14ac:dyDescent="0.2"/>
    <row r="57452" ht="15" customHeight="1" x14ac:dyDescent="0.2"/>
    <row r="57453" ht="15" customHeight="1" x14ac:dyDescent="0.2"/>
    <row r="57454" ht="15" customHeight="1" x14ac:dyDescent="0.2"/>
    <row r="57455" ht="15" customHeight="1" x14ac:dyDescent="0.2"/>
    <row r="57456" ht="15" customHeight="1" x14ac:dyDescent="0.2"/>
    <row r="57457" ht="15" customHeight="1" x14ac:dyDescent="0.2"/>
    <row r="57458" ht="15" customHeight="1" x14ac:dyDescent="0.2"/>
    <row r="57459" ht="15" customHeight="1" x14ac:dyDescent="0.2"/>
    <row r="57460" ht="15" customHeight="1" x14ac:dyDescent="0.2"/>
    <row r="57461" ht="15" customHeight="1" x14ac:dyDescent="0.2"/>
    <row r="57462" ht="15" customHeight="1" x14ac:dyDescent="0.2"/>
    <row r="57463" ht="15" customHeight="1" x14ac:dyDescent="0.2"/>
    <row r="57464" ht="15" customHeight="1" x14ac:dyDescent="0.2"/>
    <row r="57465" ht="15" customHeight="1" x14ac:dyDescent="0.2"/>
    <row r="57466" ht="15" customHeight="1" x14ac:dyDescent="0.2"/>
    <row r="57467" ht="15" customHeight="1" x14ac:dyDescent="0.2"/>
    <row r="57468" ht="15" customHeight="1" x14ac:dyDescent="0.2"/>
    <row r="57469" ht="15" customHeight="1" x14ac:dyDescent="0.2"/>
    <row r="57470" ht="15" customHeight="1" x14ac:dyDescent="0.2"/>
    <row r="57471" ht="15" customHeight="1" x14ac:dyDescent="0.2"/>
    <row r="57472" ht="15" customHeight="1" x14ac:dyDescent="0.2"/>
    <row r="57473" ht="15" customHeight="1" x14ac:dyDescent="0.2"/>
    <row r="57474" ht="15" customHeight="1" x14ac:dyDescent="0.2"/>
    <row r="57475" ht="15" customHeight="1" x14ac:dyDescent="0.2"/>
    <row r="57476" ht="15" customHeight="1" x14ac:dyDescent="0.2"/>
    <row r="57477" ht="15" customHeight="1" x14ac:dyDescent="0.2"/>
    <row r="57478" ht="15" customHeight="1" x14ac:dyDescent="0.2"/>
    <row r="57479" ht="15" customHeight="1" x14ac:dyDescent="0.2"/>
    <row r="57480" ht="15" customHeight="1" x14ac:dyDescent="0.2"/>
    <row r="57481" ht="15" customHeight="1" x14ac:dyDescent="0.2"/>
    <row r="57482" ht="15" customHeight="1" x14ac:dyDescent="0.2"/>
    <row r="57483" ht="15" customHeight="1" x14ac:dyDescent="0.2"/>
    <row r="57484" ht="15" customHeight="1" x14ac:dyDescent="0.2"/>
    <row r="57485" ht="15" customHeight="1" x14ac:dyDescent="0.2"/>
    <row r="57486" ht="15" customHeight="1" x14ac:dyDescent="0.2"/>
    <row r="57487" ht="15" customHeight="1" x14ac:dyDescent="0.2"/>
    <row r="57488" ht="15" customHeight="1" x14ac:dyDescent="0.2"/>
    <row r="57489" ht="15" customHeight="1" x14ac:dyDescent="0.2"/>
    <row r="57490" ht="15" customHeight="1" x14ac:dyDescent="0.2"/>
    <row r="57491" ht="15" customHeight="1" x14ac:dyDescent="0.2"/>
    <row r="57492" ht="15" customHeight="1" x14ac:dyDescent="0.2"/>
    <row r="57493" ht="15" customHeight="1" x14ac:dyDescent="0.2"/>
    <row r="57494" ht="15" customHeight="1" x14ac:dyDescent="0.2"/>
    <row r="57495" ht="15" customHeight="1" x14ac:dyDescent="0.2"/>
    <row r="57496" ht="15" customHeight="1" x14ac:dyDescent="0.2"/>
    <row r="57497" ht="15" customHeight="1" x14ac:dyDescent="0.2"/>
    <row r="57498" ht="15" customHeight="1" x14ac:dyDescent="0.2"/>
    <row r="57499" ht="15" customHeight="1" x14ac:dyDescent="0.2"/>
    <row r="57500" ht="15" customHeight="1" x14ac:dyDescent="0.2"/>
    <row r="57501" ht="15" customHeight="1" x14ac:dyDescent="0.2"/>
    <row r="57502" ht="15" customHeight="1" x14ac:dyDescent="0.2"/>
    <row r="57503" ht="15" customHeight="1" x14ac:dyDescent="0.2"/>
    <row r="57504" ht="15" customHeight="1" x14ac:dyDescent="0.2"/>
    <row r="57505" ht="15" customHeight="1" x14ac:dyDescent="0.2"/>
    <row r="57506" ht="15" customHeight="1" x14ac:dyDescent="0.2"/>
    <row r="57507" ht="15" customHeight="1" x14ac:dyDescent="0.2"/>
    <row r="57508" ht="15" customHeight="1" x14ac:dyDescent="0.2"/>
    <row r="57509" ht="15" customHeight="1" x14ac:dyDescent="0.2"/>
    <row r="57510" ht="15" customHeight="1" x14ac:dyDescent="0.2"/>
    <row r="57511" ht="15" customHeight="1" x14ac:dyDescent="0.2"/>
    <row r="57512" ht="15" customHeight="1" x14ac:dyDescent="0.2"/>
    <row r="57513" ht="15" customHeight="1" x14ac:dyDescent="0.2"/>
    <row r="57514" ht="15" customHeight="1" x14ac:dyDescent="0.2"/>
    <row r="57515" ht="15" customHeight="1" x14ac:dyDescent="0.2"/>
    <row r="57516" ht="15" customHeight="1" x14ac:dyDescent="0.2"/>
    <row r="57517" ht="15" customHeight="1" x14ac:dyDescent="0.2"/>
    <row r="57518" ht="15" customHeight="1" x14ac:dyDescent="0.2"/>
    <row r="57519" ht="15" customHeight="1" x14ac:dyDescent="0.2"/>
    <row r="57520" ht="15" customHeight="1" x14ac:dyDescent="0.2"/>
    <row r="57521" ht="15" customHeight="1" x14ac:dyDescent="0.2"/>
    <row r="57522" ht="15" customHeight="1" x14ac:dyDescent="0.2"/>
    <row r="57523" ht="15" customHeight="1" x14ac:dyDescent="0.2"/>
    <row r="57524" ht="15" customHeight="1" x14ac:dyDescent="0.2"/>
    <row r="57525" ht="15" customHeight="1" x14ac:dyDescent="0.2"/>
    <row r="57526" ht="15" customHeight="1" x14ac:dyDescent="0.2"/>
    <row r="57527" ht="15" customHeight="1" x14ac:dyDescent="0.2"/>
    <row r="57528" ht="15" customHeight="1" x14ac:dyDescent="0.2"/>
    <row r="57529" ht="15" customHeight="1" x14ac:dyDescent="0.2"/>
    <row r="57530" ht="15" customHeight="1" x14ac:dyDescent="0.2"/>
    <row r="57531" ht="15" customHeight="1" x14ac:dyDescent="0.2"/>
    <row r="57532" ht="15" customHeight="1" x14ac:dyDescent="0.2"/>
    <row r="57533" ht="15" customHeight="1" x14ac:dyDescent="0.2"/>
    <row r="57534" ht="15" customHeight="1" x14ac:dyDescent="0.2"/>
    <row r="57535" ht="15" customHeight="1" x14ac:dyDescent="0.2"/>
    <row r="57536" ht="15" customHeight="1" x14ac:dyDescent="0.2"/>
    <row r="57537" ht="15" customHeight="1" x14ac:dyDescent="0.2"/>
    <row r="57538" ht="15" customHeight="1" x14ac:dyDescent="0.2"/>
    <row r="57539" ht="15" customHeight="1" x14ac:dyDescent="0.2"/>
    <row r="57540" ht="15" customHeight="1" x14ac:dyDescent="0.2"/>
    <row r="57541" ht="15" customHeight="1" x14ac:dyDescent="0.2"/>
    <row r="57542" ht="15" customHeight="1" x14ac:dyDescent="0.2"/>
    <row r="57543" ht="15" customHeight="1" x14ac:dyDescent="0.2"/>
    <row r="57544" ht="15" customHeight="1" x14ac:dyDescent="0.2"/>
    <row r="57545" ht="15" customHeight="1" x14ac:dyDescent="0.2"/>
    <row r="57546" ht="15" customHeight="1" x14ac:dyDescent="0.2"/>
    <row r="57547" ht="15" customHeight="1" x14ac:dyDescent="0.2"/>
    <row r="57548" ht="15" customHeight="1" x14ac:dyDescent="0.2"/>
    <row r="57549" ht="15" customHeight="1" x14ac:dyDescent="0.2"/>
    <row r="57550" ht="15" customHeight="1" x14ac:dyDescent="0.2"/>
    <row r="57551" ht="15" customHeight="1" x14ac:dyDescent="0.2"/>
    <row r="57552" ht="15" customHeight="1" x14ac:dyDescent="0.2"/>
    <row r="57553" ht="15" customHeight="1" x14ac:dyDescent="0.2"/>
    <row r="57554" ht="15" customHeight="1" x14ac:dyDescent="0.2"/>
    <row r="57555" ht="15" customHeight="1" x14ac:dyDescent="0.2"/>
    <row r="57556" ht="15" customHeight="1" x14ac:dyDescent="0.2"/>
    <row r="57557" ht="15" customHeight="1" x14ac:dyDescent="0.2"/>
    <row r="57558" ht="15" customHeight="1" x14ac:dyDescent="0.2"/>
    <row r="57559" ht="15" customHeight="1" x14ac:dyDescent="0.2"/>
    <row r="57560" ht="15" customHeight="1" x14ac:dyDescent="0.2"/>
    <row r="57561" ht="15" customHeight="1" x14ac:dyDescent="0.2"/>
    <row r="57562" ht="15" customHeight="1" x14ac:dyDescent="0.2"/>
    <row r="57563" ht="15" customHeight="1" x14ac:dyDescent="0.2"/>
    <row r="57564" ht="15" customHeight="1" x14ac:dyDescent="0.2"/>
    <row r="57565" ht="15" customHeight="1" x14ac:dyDescent="0.2"/>
    <row r="57566" ht="15" customHeight="1" x14ac:dyDescent="0.2"/>
    <row r="57567" ht="15" customHeight="1" x14ac:dyDescent="0.2"/>
    <row r="57568" ht="15" customHeight="1" x14ac:dyDescent="0.2"/>
    <row r="57569" ht="15" customHeight="1" x14ac:dyDescent="0.2"/>
    <row r="57570" ht="15" customHeight="1" x14ac:dyDescent="0.2"/>
    <row r="57571" ht="15" customHeight="1" x14ac:dyDescent="0.2"/>
    <row r="57572" ht="15" customHeight="1" x14ac:dyDescent="0.2"/>
    <row r="57573" ht="15" customHeight="1" x14ac:dyDescent="0.2"/>
    <row r="57574" ht="15" customHeight="1" x14ac:dyDescent="0.2"/>
    <row r="57575" ht="15" customHeight="1" x14ac:dyDescent="0.2"/>
    <row r="57576" ht="15" customHeight="1" x14ac:dyDescent="0.2"/>
    <row r="57577" ht="15" customHeight="1" x14ac:dyDescent="0.2"/>
    <row r="57578" ht="15" customHeight="1" x14ac:dyDescent="0.2"/>
    <row r="57579" ht="15" customHeight="1" x14ac:dyDescent="0.2"/>
    <row r="57580" ht="15" customHeight="1" x14ac:dyDescent="0.2"/>
    <row r="57581" ht="15" customHeight="1" x14ac:dyDescent="0.2"/>
    <row r="57582" ht="15" customHeight="1" x14ac:dyDescent="0.2"/>
    <row r="57583" ht="15" customHeight="1" x14ac:dyDescent="0.2"/>
    <row r="57584" ht="15" customHeight="1" x14ac:dyDescent="0.2"/>
    <row r="57585" ht="15" customHeight="1" x14ac:dyDescent="0.2"/>
    <row r="57586" ht="15" customHeight="1" x14ac:dyDescent="0.2"/>
    <row r="57587" ht="15" customHeight="1" x14ac:dyDescent="0.2"/>
    <row r="57588" ht="15" customHeight="1" x14ac:dyDescent="0.2"/>
    <row r="57589" ht="15" customHeight="1" x14ac:dyDescent="0.2"/>
    <row r="57590" ht="15" customHeight="1" x14ac:dyDescent="0.2"/>
    <row r="57591" ht="15" customHeight="1" x14ac:dyDescent="0.2"/>
    <row r="57592" ht="15" customHeight="1" x14ac:dyDescent="0.2"/>
    <row r="57593" ht="15" customHeight="1" x14ac:dyDescent="0.2"/>
    <row r="57594" ht="15" customHeight="1" x14ac:dyDescent="0.2"/>
    <row r="57595" ht="15" customHeight="1" x14ac:dyDescent="0.2"/>
    <row r="57596" ht="15" customHeight="1" x14ac:dyDescent="0.2"/>
    <row r="57597" ht="15" customHeight="1" x14ac:dyDescent="0.2"/>
    <row r="57598" ht="15" customHeight="1" x14ac:dyDescent="0.2"/>
    <row r="57599" ht="15" customHeight="1" x14ac:dyDescent="0.2"/>
    <row r="57600" ht="15" customHeight="1" x14ac:dyDescent="0.2"/>
    <row r="57601" ht="15" customHeight="1" x14ac:dyDescent="0.2"/>
    <row r="57602" ht="15" customHeight="1" x14ac:dyDescent="0.2"/>
    <row r="57603" ht="15" customHeight="1" x14ac:dyDescent="0.2"/>
    <row r="57604" ht="15" customHeight="1" x14ac:dyDescent="0.2"/>
    <row r="57605" ht="15" customHeight="1" x14ac:dyDescent="0.2"/>
    <row r="57606" ht="15" customHeight="1" x14ac:dyDescent="0.2"/>
    <row r="57607" ht="15" customHeight="1" x14ac:dyDescent="0.2"/>
    <row r="57608" ht="15" customHeight="1" x14ac:dyDescent="0.2"/>
    <row r="57609" ht="15" customHeight="1" x14ac:dyDescent="0.2"/>
    <row r="57610" ht="15" customHeight="1" x14ac:dyDescent="0.2"/>
    <row r="57611" ht="15" customHeight="1" x14ac:dyDescent="0.2"/>
    <row r="57612" ht="15" customHeight="1" x14ac:dyDescent="0.2"/>
    <row r="57613" ht="15" customHeight="1" x14ac:dyDescent="0.2"/>
    <row r="57614" ht="15" customHeight="1" x14ac:dyDescent="0.2"/>
    <row r="57615" ht="15" customHeight="1" x14ac:dyDescent="0.2"/>
    <row r="57616" ht="15" customHeight="1" x14ac:dyDescent="0.2"/>
    <row r="57617" ht="15" customHeight="1" x14ac:dyDescent="0.2"/>
    <row r="57618" ht="15" customHeight="1" x14ac:dyDescent="0.2"/>
    <row r="57619" ht="15" customHeight="1" x14ac:dyDescent="0.2"/>
    <row r="57620" ht="15" customHeight="1" x14ac:dyDescent="0.2"/>
    <row r="57621" ht="15" customHeight="1" x14ac:dyDescent="0.2"/>
    <row r="57622" ht="15" customHeight="1" x14ac:dyDescent="0.2"/>
    <row r="57623" ht="15" customHeight="1" x14ac:dyDescent="0.2"/>
    <row r="57624" ht="15" customHeight="1" x14ac:dyDescent="0.2"/>
    <row r="57625" ht="15" customHeight="1" x14ac:dyDescent="0.2"/>
    <row r="57626" ht="15" customHeight="1" x14ac:dyDescent="0.2"/>
    <row r="57627" ht="15" customHeight="1" x14ac:dyDescent="0.2"/>
    <row r="57628" ht="15" customHeight="1" x14ac:dyDescent="0.2"/>
    <row r="57629" ht="15" customHeight="1" x14ac:dyDescent="0.2"/>
    <row r="57630" ht="15" customHeight="1" x14ac:dyDescent="0.2"/>
    <row r="57631" ht="15" customHeight="1" x14ac:dyDescent="0.2"/>
    <row r="57632" ht="15" customHeight="1" x14ac:dyDescent="0.2"/>
    <row r="57633" ht="15" customHeight="1" x14ac:dyDescent="0.2"/>
    <row r="57634" ht="15" customHeight="1" x14ac:dyDescent="0.2"/>
    <row r="57635" ht="15" customHeight="1" x14ac:dyDescent="0.2"/>
    <row r="57636" ht="15" customHeight="1" x14ac:dyDescent="0.2"/>
    <row r="57637" ht="15" customHeight="1" x14ac:dyDescent="0.2"/>
    <row r="57638" ht="15" customHeight="1" x14ac:dyDescent="0.2"/>
    <row r="57639" ht="15" customHeight="1" x14ac:dyDescent="0.2"/>
    <row r="57640" ht="15" customHeight="1" x14ac:dyDescent="0.2"/>
    <row r="57641" ht="15" customHeight="1" x14ac:dyDescent="0.2"/>
    <row r="57642" ht="15" customHeight="1" x14ac:dyDescent="0.2"/>
    <row r="57643" ht="15" customHeight="1" x14ac:dyDescent="0.2"/>
    <row r="57644" ht="15" customHeight="1" x14ac:dyDescent="0.2"/>
    <row r="57645" ht="15" customHeight="1" x14ac:dyDescent="0.2"/>
    <row r="57646" ht="15" customHeight="1" x14ac:dyDescent="0.2"/>
    <row r="57647" ht="15" customHeight="1" x14ac:dyDescent="0.2"/>
    <row r="57648" ht="15" customHeight="1" x14ac:dyDescent="0.2"/>
    <row r="57649" ht="15" customHeight="1" x14ac:dyDescent="0.2"/>
    <row r="57650" ht="15" customHeight="1" x14ac:dyDescent="0.2"/>
    <row r="57651" ht="15" customHeight="1" x14ac:dyDescent="0.2"/>
    <row r="57652" ht="15" customHeight="1" x14ac:dyDescent="0.2"/>
    <row r="57653" ht="15" customHeight="1" x14ac:dyDescent="0.2"/>
    <row r="57654" ht="15" customHeight="1" x14ac:dyDescent="0.2"/>
    <row r="57655" ht="15" customHeight="1" x14ac:dyDescent="0.2"/>
    <row r="57656" ht="15" customHeight="1" x14ac:dyDescent="0.2"/>
    <row r="57657" ht="15" customHeight="1" x14ac:dyDescent="0.2"/>
    <row r="57658" ht="15" customHeight="1" x14ac:dyDescent="0.2"/>
    <row r="57659" ht="15" customHeight="1" x14ac:dyDescent="0.2"/>
    <row r="57660" ht="15" customHeight="1" x14ac:dyDescent="0.2"/>
    <row r="57661" ht="15" customHeight="1" x14ac:dyDescent="0.2"/>
    <row r="57662" ht="15" customHeight="1" x14ac:dyDescent="0.2"/>
    <row r="57663" ht="15" customHeight="1" x14ac:dyDescent="0.2"/>
    <row r="57664" ht="15" customHeight="1" x14ac:dyDescent="0.2"/>
    <row r="57665" ht="15" customHeight="1" x14ac:dyDescent="0.2"/>
    <row r="57666" ht="15" customHeight="1" x14ac:dyDescent="0.2"/>
    <row r="57667" ht="15" customHeight="1" x14ac:dyDescent="0.2"/>
    <row r="57668" ht="15" customHeight="1" x14ac:dyDescent="0.2"/>
    <row r="57669" ht="15" customHeight="1" x14ac:dyDescent="0.2"/>
    <row r="57670" ht="15" customHeight="1" x14ac:dyDescent="0.2"/>
    <row r="57671" ht="15" customHeight="1" x14ac:dyDescent="0.2"/>
    <row r="57672" ht="15" customHeight="1" x14ac:dyDescent="0.2"/>
    <row r="57673" ht="15" customHeight="1" x14ac:dyDescent="0.2"/>
    <row r="57674" ht="15" customHeight="1" x14ac:dyDescent="0.2"/>
    <row r="57675" ht="15" customHeight="1" x14ac:dyDescent="0.2"/>
    <row r="57676" ht="15" customHeight="1" x14ac:dyDescent="0.2"/>
    <row r="57677" ht="15" customHeight="1" x14ac:dyDescent="0.2"/>
    <row r="57678" ht="15" customHeight="1" x14ac:dyDescent="0.2"/>
    <row r="57679" ht="15" customHeight="1" x14ac:dyDescent="0.2"/>
    <row r="57680" ht="15" customHeight="1" x14ac:dyDescent="0.2"/>
    <row r="57681" ht="15" customHeight="1" x14ac:dyDescent="0.2"/>
    <row r="57682" ht="15" customHeight="1" x14ac:dyDescent="0.2"/>
    <row r="57683" ht="15" customHeight="1" x14ac:dyDescent="0.2"/>
    <row r="57684" ht="15" customHeight="1" x14ac:dyDescent="0.2"/>
    <row r="57685" ht="15" customHeight="1" x14ac:dyDescent="0.2"/>
    <row r="57686" ht="15" customHeight="1" x14ac:dyDescent="0.2"/>
    <row r="57687" ht="15" customHeight="1" x14ac:dyDescent="0.2"/>
    <row r="57688" ht="15" customHeight="1" x14ac:dyDescent="0.2"/>
    <row r="57689" ht="15" customHeight="1" x14ac:dyDescent="0.2"/>
    <row r="57690" ht="15" customHeight="1" x14ac:dyDescent="0.2"/>
    <row r="57691" ht="15" customHeight="1" x14ac:dyDescent="0.2"/>
    <row r="57692" ht="15" customHeight="1" x14ac:dyDescent="0.2"/>
    <row r="57693" ht="15" customHeight="1" x14ac:dyDescent="0.2"/>
    <row r="57694" ht="15" customHeight="1" x14ac:dyDescent="0.2"/>
    <row r="57695" ht="15" customHeight="1" x14ac:dyDescent="0.2"/>
    <row r="57696" ht="15" customHeight="1" x14ac:dyDescent="0.2"/>
    <row r="57697" ht="15" customHeight="1" x14ac:dyDescent="0.2"/>
    <row r="57698" ht="15" customHeight="1" x14ac:dyDescent="0.2"/>
    <row r="57699" ht="15" customHeight="1" x14ac:dyDescent="0.2"/>
    <row r="57700" ht="15" customHeight="1" x14ac:dyDescent="0.2"/>
    <row r="57701" ht="15" customHeight="1" x14ac:dyDescent="0.2"/>
    <row r="57702" ht="15" customHeight="1" x14ac:dyDescent="0.2"/>
    <row r="57703" ht="15" customHeight="1" x14ac:dyDescent="0.2"/>
    <row r="57704" ht="15" customHeight="1" x14ac:dyDescent="0.2"/>
    <row r="57705" ht="15" customHeight="1" x14ac:dyDescent="0.2"/>
    <row r="57706" ht="15" customHeight="1" x14ac:dyDescent="0.2"/>
    <row r="57707" ht="15" customHeight="1" x14ac:dyDescent="0.2"/>
    <row r="57708" ht="15" customHeight="1" x14ac:dyDescent="0.2"/>
    <row r="57709" ht="15" customHeight="1" x14ac:dyDescent="0.2"/>
    <row r="57710" ht="15" customHeight="1" x14ac:dyDescent="0.2"/>
    <row r="57711" ht="15" customHeight="1" x14ac:dyDescent="0.2"/>
    <row r="57712" ht="15" customHeight="1" x14ac:dyDescent="0.2"/>
    <row r="57713" ht="15" customHeight="1" x14ac:dyDescent="0.2"/>
    <row r="57714" ht="15" customHeight="1" x14ac:dyDescent="0.2"/>
    <row r="57715" ht="15" customHeight="1" x14ac:dyDescent="0.2"/>
    <row r="57716" ht="15" customHeight="1" x14ac:dyDescent="0.2"/>
    <row r="57717" ht="15" customHeight="1" x14ac:dyDescent="0.2"/>
    <row r="57718" ht="15" customHeight="1" x14ac:dyDescent="0.2"/>
    <row r="57719" ht="15" customHeight="1" x14ac:dyDescent="0.2"/>
    <row r="57720" ht="15" customHeight="1" x14ac:dyDescent="0.2"/>
    <row r="57721" ht="15" customHeight="1" x14ac:dyDescent="0.2"/>
    <row r="57722" ht="15" customHeight="1" x14ac:dyDescent="0.2"/>
    <row r="57723" ht="15" customHeight="1" x14ac:dyDescent="0.2"/>
    <row r="57724" ht="15" customHeight="1" x14ac:dyDescent="0.2"/>
    <row r="57725" ht="15" customHeight="1" x14ac:dyDescent="0.2"/>
    <row r="57726" ht="15" customHeight="1" x14ac:dyDescent="0.2"/>
    <row r="57727" ht="15" customHeight="1" x14ac:dyDescent="0.2"/>
    <row r="57728" ht="15" customHeight="1" x14ac:dyDescent="0.2"/>
    <row r="57729" ht="15" customHeight="1" x14ac:dyDescent="0.2"/>
    <row r="57730" ht="15" customHeight="1" x14ac:dyDescent="0.2"/>
    <row r="57731" ht="15" customHeight="1" x14ac:dyDescent="0.2"/>
    <row r="57732" ht="15" customHeight="1" x14ac:dyDescent="0.2"/>
    <row r="57733" ht="15" customHeight="1" x14ac:dyDescent="0.2"/>
    <row r="57734" ht="15" customHeight="1" x14ac:dyDescent="0.2"/>
    <row r="57735" ht="15" customHeight="1" x14ac:dyDescent="0.2"/>
    <row r="57736" ht="15" customHeight="1" x14ac:dyDescent="0.2"/>
    <row r="57737" ht="15" customHeight="1" x14ac:dyDescent="0.2"/>
    <row r="57738" ht="15" customHeight="1" x14ac:dyDescent="0.2"/>
    <row r="57739" ht="15" customHeight="1" x14ac:dyDescent="0.2"/>
    <row r="57740" ht="15" customHeight="1" x14ac:dyDescent="0.2"/>
    <row r="57741" ht="15" customHeight="1" x14ac:dyDescent="0.2"/>
    <row r="57742" ht="15" customHeight="1" x14ac:dyDescent="0.2"/>
    <row r="57743" ht="15" customHeight="1" x14ac:dyDescent="0.2"/>
    <row r="57744" ht="15" customHeight="1" x14ac:dyDescent="0.2"/>
    <row r="57745" ht="15" customHeight="1" x14ac:dyDescent="0.2"/>
    <row r="57746" ht="15" customHeight="1" x14ac:dyDescent="0.2"/>
    <row r="57747" ht="15" customHeight="1" x14ac:dyDescent="0.2"/>
    <row r="57748" ht="15" customHeight="1" x14ac:dyDescent="0.2"/>
    <row r="57749" ht="15" customHeight="1" x14ac:dyDescent="0.2"/>
    <row r="57750" ht="15" customHeight="1" x14ac:dyDescent="0.2"/>
    <row r="57751" ht="15" customHeight="1" x14ac:dyDescent="0.2"/>
    <row r="57752" ht="15" customHeight="1" x14ac:dyDescent="0.2"/>
    <row r="57753" ht="15" customHeight="1" x14ac:dyDescent="0.2"/>
    <row r="57754" ht="15" customHeight="1" x14ac:dyDescent="0.2"/>
    <row r="57755" ht="15" customHeight="1" x14ac:dyDescent="0.2"/>
    <row r="57756" ht="15" customHeight="1" x14ac:dyDescent="0.2"/>
    <row r="57757" ht="15" customHeight="1" x14ac:dyDescent="0.2"/>
    <row r="57758" ht="15" customHeight="1" x14ac:dyDescent="0.2"/>
    <row r="57759" ht="15" customHeight="1" x14ac:dyDescent="0.2"/>
    <row r="57760" ht="15" customHeight="1" x14ac:dyDescent="0.2"/>
    <row r="57761" ht="15" customHeight="1" x14ac:dyDescent="0.2"/>
    <row r="57762" ht="15" customHeight="1" x14ac:dyDescent="0.2"/>
    <row r="57763" ht="15" customHeight="1" x14ac:dyDescent="0.2"/>
    <row r="57764" ht="15" customHeight="1" x14ac:dyDescent="0.2"/>
    <row r="57765" ht="15" customHeight="1" x14ac:dyDescent="0.2"/>
    <row r="57766" ht="15" customHeight="1" x14ac:dyDescent="0.2"/>
    <row r="57767" ht="15" customHeight="1" x14ac:dyDescent="0.2"/>
    <row r="57768" ht="15" customHeight="1" x14ac:dyDescent="0.2"/>
    <row r="57769" ht="15" customHeight="1" x14ac:dyDescent="0.2"/>
    <row r="57770" ht="15" customHeight="1" x14ac:dyDescent="0.2"/>
    <row r="57771" ht="15" customHeight="1" x14ac:dyDescent="0.2"/>
    <row r="57772" ht="15" customHeight="1" x14ac:dyDescent="0.2"/>
    <row r="57773" ht="15" customHeight="1" x14ac:dyDescent="0.2"/>
    <row r="57774" ht="15" customHeight="1" x14ac:dyDescent="0.2"/>
    <row r="57775" ht="15" customHeight="1" x14ac:dyDescent="0.2"/>
    <row r="57776" ht="15" customHeight="1" x14ac:dyDescent="0.2"/>
    <row r="57777" ht="15" customHeight="1" x14ac:dyDescent="0.2"/>
    <row r="57778" ht="15" customHeight="1" x14ac:dyDescent="0.2"/>
    <row r="57779" ht="15" customHeight="1" x14ac:dyDescent="0.2"/>
    <row r="57780" ht="15" customHeight="1" x14ac:dyDescent="0.2"/>
    <row r="57781" ht="15" customHeight="1" x14ac:dyDescent="0.2"/>
    <row r="57782" ht="15" customHeight="1" x14ac:dyDescent="0.2"/>
    <row r="57783" ht="15" customHeight="1" x14ac:dyDescent="0.2"/>
    <row r="57784" ht="15" customHeight="1" x14ac:dyDescent="0.2"/>
    <row r="57785" ht="15" customHeight="1" x14ac:dyDescent="0.2"/>
    <row r="57786" ht="15" customHeight="1" x14ac:dyDescent="0.2"/>
    <row r="57787" ht="15" customHeight="1" x14ac:dyDescent="0.2"/>
    <row r="57788" ht="15" customHeight="1" x14ac:dyDescent="0.2"/>
    <row r="57789" ht="15" customHeight="1" x14ac:dyDescent="0.2"/>
    <row r="57790" ht="15" customHeight="1" x14ac:dyDescent="0.2"/>
    <row r="57791" ht="15" customHeight="1" x14ac:dyDescent="0.2"/>
    <row r="57792" ht="15" customHeight="1" x14ac:dyDescent="0.2"/>
    <row r="57793" ht="15" customHeight="1" x14ac:dyDescent="0.2"/>
    <row r="57794" ht="15" customHeight="1" x14ac:dyDescent="0.2"/>
    <row r="57795" ht="15" customHeight="1" x14ac:dyDescent="0.2"/>
    <row r="57796" ht="15" customHeight="1" x14ac:dyDescent="0.2"/>
    <row r="57797" ht="15" customHeight="1" x14ac:dyDescent="0.2"/>
    <row r="57798" ht="15" customHeight="1" x14ac:dyDescent="0.2"/>
    <row r="57799" ht="15" customHeight="1" x14ac:dyDescent="0.2"/>
    <row r="57800" ht="15" customHeight="1" x14ac:dyDescent="0.2"/>
    <row r="57801" ht="15" customHeight="1" x14ac:dyDescent="0.2"/>
    <row r="57802" ht="15" customHeight="1" x14ac:dyDescent="0.2"/>
    <row r="57803" ht="15" customHeight="1" x14ac:dyDescent="0.2"/>
    <row r="57804" ht="15" customHeight="1" x14ac:dyDescent="0.2"/>
    <row r="57805" ht="15" customHeight="1" x14ac:dyDescent="0.2"/>
    <row r="57806" ht="15" customHeight="1" x14ac:dyDescent="0.2"/>
    <row r="57807" ht="15" customHeight="1" x14ac:dyDescent="0.2"/>
    <row r="57808" ht="15" customHeight="1" x14ac:dyDescent="0.2"/>
    <row r="57809" ht="15" customHeight="1" x14ac:dyDescent="0.2"/>
    <row r="57810" ht="15" customHeight="1" x14ac:dyDescent="0.2"/>
    <row r="57811" ht="15" customHeight="1" x14ac:dyDescent="0.2"/>
    <row r="57812" ht="15" customHeight="1" x14ac:dyDescent="0.2"/>
    <row r="57813" ht="15" customHeight="1" x14ac:dyDescent="0.2"/>
    <row r="57814" ht="15" customHeight="1" x14ac:dyDescent="0.2"/>
    <row r="57815" ht="15" customHeight="1" x14ac:dyDescent="0.2"/>
    <row r="57816" ht="15" customHeight="1" x14ac:dyDescent="0.2"/>
    <row r="57817" ht="15" customHeight="1" x14ac:dyDescent="0.2"/>
    <row r="57818" ht="15" customHeight="1" x14ac:dyDescent="0.2"/>
    <row r="57819" ht="15" customHeight="1" x14ac:dyDescent="0.2"/>
    <row r="57820" ht="15" customHeight="1" x14ac:dyDescent="0.2"/>
    <row r="57821" ht="15" customHeight="1" x14ac:dyDescent="0.2"/>
    <row r="57822" ht="15" customHeight="1" x14ac:dyDescent="0.2"/>
    <row r="57823" ht="15" customHeight="1" x14ac:dyDescent="0.2"/>
    <row r="57824" ht="15" customHeight="1" x14ac:dyDescent="0.2"/>
    <row r="57825" ht="15" customHeight="1" x14ac:dyDescent="0.2"/>
    <row r="57826" ht="15" customHeight="1" x14ac:dyDescent="0.2"/>
    <row r="57827" ht="15" customHeight="1" x14ac:dyDescent="0.2"/>
    <row r="57828" ht="15" customHeight="1" x14ac:dyDescent="0.2"/>
    <row r="57829" ht="15" customHeight="1" x14ac:dyDescent="0.2"/>
    <row r="57830" ht="15" customHeight="1" x14ac:dyDescent="0.2"/>
    <row r="57831" ht="15" customHeight="1" x14ac:dyDescent="0.2"/>
    <row r="57832" ht="15" customHeight="1" x14ac:dyDescent="0.2"/>
    <row r="57833" ht="15" customHeight="1" x14ac:dyDescent="0.2"/>
    <row r="57834" ht="15" customHeight="1" x14ac:dyDescent="0.2"/>
    <row r="57835" ht="15" customHeight="1" x14ac:dyDescent="0.2"/>
    <row r="57836" ht="15" customHeight="1" x14ac:dyDescent="0.2"/>
    <row r="57837" ht="15" customHeight="1" x14ac:dyDescent="0.2"/>
    <row r="57838" ht="15" customHeight="1" x14ac:dyDescent="0.2"/>
    <row r="57839" ht="15" customHeight="1" x14ac:dyDescent="0.2"/>
    <row r="57840" ht="15" customHeight="1" x14ac:dyDescent="0.2"/>
    <row r="57841" ht="15" customHeight="1" x14ac:dyDescent="0.2"/>
    <row r="57842" ht="15" customHeight="1" x14ac:dyDescent="0.2"/>
    <row r="57843" ht="15" customHeight="1" x14ac:dyDescent="0.2"/>
    <row r="57844" ht="15" customHeight="1" x14ac:dyDescent="0.2"/>
    <row r="57845" ht="15" customHeight="1" x14ac:dyDescent="0.2"/>
    <row r="57846" ht="15" customHeight="1" x14ac:dyDescent="0.2"/>
    <row r="57847" ht="15" customHeight="1" x14ac:dyDescent="0.2"/>
    <row r="57848" ht="15" customHeight="1" x14ac:dyDescent="0.2"/>
    <row r="57849" ht="15" customHeight="1" x14ac:dyDescent="0.2"/>
    <row r="57850" ht="15" customHeight="1" x14ac:dyDescent="0.2"/>
    <row r="57851" ht="15" customHeight="1" x14ac:dyDescent="0.2"/>
    <row r="57852" ht="15" customHeight="1" x14ac:dyDescent="0.2"/>
    <row r="57853" ht="15" customHeight="1" x14ac:dyDescent="0.2"/>
    <row r="57854" ht="15" customHeight="1" x14ac:dyDescent="0.2"/>
    <row r="57855" ht="15" customHeight="1" x14ac:dyDescent="0.2"/>
    <row r="57856" ht="15" customHeight="1" x14ac:dyDescent="0.2"/>
    <row r="57857" ht="15" customHeight="1" x14ac:dyDescent="0.2"/>
    <row r="57858" ht="15" customHeight="1" x14ac:dyDescent="0.2"/>
    <row r="57859" ht="15" customHeight="1" x14ac:dyDescent="0.2"/>
    <row r="57860" ht="15" customHeight="1" x14ac:dyDescent="0.2"/>
    <row r="57861" ht="15" customHeight="1" x14ac:dyDescent="0.2"/>
    <row r="57862" ht="15" customHeight="1" x14ac:dyDescent="0.2"/>
    <row r="57863" ht="15" customHeight="1" x14ac:dyDescent="0.2"/>
    <row r="57864" ht="15" customHeight="1" x14ac:dyDescent="0.2"/>
    <row r="57865" ht="15" customHeight="1" x14ac:dyDescent="0.2"/>
    <row r="57866" ht="15" customHeight="1" x14ac:dyDescent="0.2"/>
    <row r="57867" ht="15" customHeight="1" x14ac:dyDescent="0.2"/>
    <row r="57868" ht="15" customHeight="1" x14ac:dyDescent="0.2"/>
    <row r="57869" ht="15" customHeight="1" x14ac:dyDescent="0.2"/>
    <row r="57870" ht="15" customHeight="1" x14ac:dyDescent="0.2"/>
    <row r="57871" ht="15" customHeight="1" x14ac:dyDescent="0.2"/>
    <row r="57872" ht="15" customHeight="1" x14ac:dyDescent="0.2"/>
    <row r="57873" ht="15" customHeight="1" x14ac:dyDescent="0.2"/>
    <row r="57874" ht="15" customHeight="1" x14ac:dyDescent="0.2"/>
    <row r="57875" ht="15" customHeight="1" x14ac:dyDescent="0.2"/>
    <row r="57876" ht="15" customHeight="1" x14ac:dyDescent="0.2"/>
    <row r="57877" ht="15" customHeight="1" x14ac:dyDescent="0.2"/>
    <row r="57878" ht="15" customHeight="1" x14ac:dyDescent="0.2"/>
    <row r="57879" ht="15" customHeight="1" x14ac:dyDescent="0.2"/>
    <row r="57880" ht="15" customHeight="1" x14ac:dyDescent="0.2"/>
    <row r="57881" ht="15" customHeight="1" x14ac:dyDescent="0.2"/>
    <row r="57882" ht="15" customHeight="1" x14ac:dyDescent="0.2"/>
    <row r="57883" ht="15" customHeight="1" x14ac:dyDescent="0.2"/>
    <row r="57884" ht="15" customHeight="1" x14ac:dyDescent="0.2"/>
    <row r="57885" ht="15" customHeight="1" x14ac:dyDescent="0.2"/>
    <row r="57886" ht="15" customHeight="1" x14ac:dyDescent="0.2"/>
    <row r="57887" ht="15" customHeight="1" x14ac:dyDescent="0.2"/>
    <row r="57888" ht="15" customHeight="1" x14ac:dyDescent="0.2"/>
    <row r="57889" ht="15" customHeight="1" x14ac:dyDescent="0.2"/>
    <row r="57890" ht="15" customHeight="1" x14ac:dyDescent="0.2"/>
    <row r="57891" ht="15" customHeight="1" x14ac:dyDescent="0.2"/>
    <row r="57892" ht="15" customHeight="1" x14ac:dyDescent="0.2"/>
    <row r="57893" ht="15" customHeight="1" x14ac:dyDescent="0.2"/>
    <row r="57894" ht="15" customHeight="1" x14ac:dyDescent="0.2"/>
    <row r="57895" ht="15" customHeight="1" x14ac:dyDescent="0.2"/>
    <row r="57896" ht="15" customHeight="1" x14ac:dyDescent="0.2"/>
    <row r="57897" ht="15" customHeight="1" x14ac:dyDescent="0.2"/>
    <row r="57898" ht="15" customHeight="1" x14ac:dyDescent="0.2"/>
    <row r="57899" ht="15" customHeight="1" x14ac:dyDescent="0.2"/>
    <row r="57900" ht="15" customHeight="1" x14ac:dyDescent="0.2"/>
    <row r="57901" ht="15" customHeight="1" x14ac:dyDescent="0.2"/>
    <row r="57902" ht="15" customHeight="1" x14ac:dyDescent="0.2"/>
    <row r="57903" ht="15" customHeight="1" x14ac:dyDescent="0.2"/>
    <row r="57904" ht="15" customHeight="1" x14ac:dyDescent="0.2"/>
    <row r="57905" ht="15" customHeight="1" x14ac:dyDescent="0.2"/>
    <row r="57906" ht="15" customHeight="1" x14ac:dyDescent="0.2"/>
    <row r="57907" ht="15" customHeight="1" x14ac:dyDescent="0.2"/>
    <row r="57908" ht="15" customHeight="1" x14ac:dyDescent="0.2"/>
    <row r="57909" ht="15" customHeight="1" x14ac:dyDescent="0.2"/>
    <row r="57910" ht="15" customHeight="1" x14ac:dyDescent="0.2"/>
    <row r="57911" ht="15" customHeight="1" x14ac:dyDescent="0.2"/>
    <row r="57912" ht="15" customHeight="1" x14ac:dyDescent="0.2"/>
    <row r="57913" ht="15" customHeight="1" x14ac:dyDescent="0.2"/>
    <row r="57914" ht="15" customHeight="1" x14ac:dyDescent="0.2"/>
    <row r="57915" ht="15" customHeight="1" x14ac:dyDescent="0.2"/>
    <row r="57916" ht="15" customHeight="1" x14ac:dyDescent="0.2"/>
    <row r="57917" ht="15" customHeight="1" x14ac:dyDescent="0.2"/>
    <row r="57918" ht="15" customHeight="1" x14ac:dyDescent="0.2"/>
    <row r="57919" ht="15" customHeight="1" x14ac:dyDescent="0.2"/>
    <row r="57920" ht="15" customHeight="1" x14ac:dyDescent="0.2"/>
    <row r="57921" ht="15" customHeight="1" x14ac:dyDescent="0.2"/>
    <row r="57922" ht="15" customHeight="1" x14ac:dyDescent="0.2"/>
    <row r="57923" ht="15" customHeight="1" x14ac:dyDescent="0.2"/>
    <row r="57924" ht="15" customHeight="1" x14ac:dyDescent="0.2"/>
    <row r="57925" ht="15" customHeight="1" x14ac:dyDescent="0.2"/>
    <row r="57926" ht="15" customHeight="1" x14ac:dyDescent="0.2"/>
    <row r="57927" ht="15" customHeight="1" x14ac:dyDescent="0.2"/>
    <row r="57928" ht="15" customHeight="1" x14ac:dyDescent="0.2"/>
    <row r="57929" ht="15" customHeight="1" x14ac:dyDescent="0.2"/>
    <row r="57930" ht="15" customHeight="1" x14ac:dyDescent="0.2"/>
    <row r="57931" ht="15" customHeight="1" x14ac:dyDescent="0.2"/>
    <row r="57932" ht="15" customHeight="1" x14ac:dyDescent="0.2"/>
    <row r="57933" ht="15" customHeight="1" x14ac:dyDescent="0.2"/>
    <row r="57934" ht="15" customHeight="1" x14ac:dyDescent="0.2"/>
    <row r="57935" ht="15" customHeight="1" x14ac:dyDescent="0.2"/>
    <row r="57936" ht="15" customHeight="1" x14ac:dyDescent="0.2"/>
    <row r="57937" ht="15" customHeight="1" x14ac:dyDescent="0.2"/>
    <row r="57938" ht="15" customHeight="1" x14ac:dyDescent="0.2"/>
    <row r="57939" ht="15" customHeight="1" x14ac:dyDescent="0.2"/>
    <row r="57940" ht="15" customHeight="1" x14ac:dyDescent="0.2"/>
    <row r="57941" ht="15" customHeight="1" x14ac:dyDescent="0.2"/>
    <row r="57942" ht="15" customHeight="1" x14ac:dyDescent="0.2"/>
    <row r="57943" ht="15" customHeight="1" x14ac:dyDescent="0.2"/>
    <row r="57944" ht="15" customHeight="1" x14ac:dyDescent="0.2"/>
    <row r="57945" ht="15" customHeight="1" x14ac:dyDescent="0.2"/>
    <row r="57946" ht="15" customHeight="1" x14ac:dyDescent="0.2"/>
    <row r="57947" ht="15" customHeight="1" x14ac:dyDescent="0.2"/>
    <row r="57948" ht="15" customHeight="1" x14ac:dyDescent="0.2"/>
    <row r="57949" ht="15" customHeight="1" x14ac:dyDescent="0.2"/>
    <row r="57950" ht="15" customHeight="1" x14ac:dyDescent="0.2"/>
    <row r="57951" ht="15" customHeight="1" x14ac:dyDescent="0.2"/>
    <row r="57952" ht="15" customHeight="1" x14ac:dyDescent="0.2"/>
    <row r="57953" ht="15" customHeight="1" x14ac:dyDescent="0.2"/>
    <row r="57954" ht="15" customHeight="1" x14ac:dyDescent="0.2"/>
    <row r="57955" ht="15" customHeight="1" x14ac:dyDescent="0.2"/>
    <row r="57956" ht="15" customHeight="1" x14ac:dyDescent="0.2"/>
    <row r="57957" ht="15" customHeight="1" x14ac:dyDescent="0.2"/>
    <row r="57958" ht="15" customHeight="1" x14ac:dyDescent="0.2"/>
    <row r="57959" ht="15" customHeight="1" x14ac:dyDescent="0.2"/>
    <row r="57960" ht="15" customHeight="1" x14ac:dyDescent="0.2"/>
    <row r="57961" ht="15" customHeight="1" x14ac:dyDescent="0.2"/>
    <row r="57962" ht="15" customHeight="1" x14ac:dyDescent="0.2"/>
    <row r="57963" ht="15" customHeight="1" x14ac:dyDescent="0.2"/>
    <row r="57964" ht="15" customHeight="1" x14ac:dyDescent="0.2"/>
    <row r="57965" ht="15" customHeight="1" x14ac:dyDescent="0.2"/>
    <row r="57966" ht="15" customHeight="1" x14ac:dyDescent="0.2"/>
    <row r="57967" ht="15" customHeight="1" x14ac:dyDescent="0.2"/>
    <row r="57968" ht="15" customHeight="1" x14ac:dyDescent="0.2"/>
    <row r="57969" ht="15" customHeight="1" x14ac:dyDescent="0.2"/>
    <row r="57970" ht="15" customHeight="1" x14ac:dyDescent="0.2"/>
    <row r="57971" ht="15" customHeight="1" x14ac:dyDescent="0.2"/>
    <row r="57972" ht="15" customHeight="1" x14ac:dyDescent="0.2"/>
    <row r="57973" ht="15" customHeight="1" x14ac:dyDescent="0.2"/>
    <row r="57974" ht="15" customHeight="1" x14ac:dyDescent="0.2"/>
    <row r="57975" ht="15" customHeight="1" x14ac:dyDescent="0.2"/>
    <row r="57976" ht="15" customHeight="1" x14ac:dyDescent="0.2"/>
    <row r="57977" ht="15" customHeight="1" x14ac:dyDescent="0.2"/>
    <row r="57978" ht="15" customHeight="1" x14ac:dyDescent="0.2"/>
    <row r="57979" ht="15" customHeight="1" x14ac:dyDescent="0.2"/>
    <row r="57980" ht="15" customHeight="1" x14ac:dyDescent="0.2"/>
    <row r="57981" ht="15" customHeight="1" x14ac:dyDescent="0.2"/>
    <row r="57982" ht="15" customHeight="1" x14ac:dyDescent="0.2"/>
    <row r="57983" ht="15" customHeight="1" x14ac:dyDescent="0.2"/>
    <row r="57984" ht="15" customHeight="1" x14ac:dyDescent="0.2"/>
    <row r="57985" ht="15" customHeight="1" x14ac:dyDescent="0.2"/>
    <row r="57986" ht="15" customHeight="1" x14ac:dyDescent="0.2"/>
    <row r="57987" ht="15" customHeight="1" x14ac:dyDescent="0.2"/>
    <row r="57988" ht="15" customHeight="1" x14ac:dyDescent="0.2"/>
    <row r="57989" ht="15" customHeight="1" x14ac:dyDescent="0.2"/>
    <row r="57990" ht="15" customHeight="1" x14ac:dyDescent="0.2"/>
    <row r="57991" ht="15" customHeight="1" x14ac:dyDescent="0.2"/>
    <row r="57992" ht="15" customHeight="1" x14ac:dyDescent="0.2"/>
    <row r="57993" ht="15" customHeight="1" x14ac:dyDescent="0.2"/>
    <row r="57994" ht="15" customHeight="1" x14ac:dyDescent="0.2"/>
    <row r="57995" ht="15" customHeight="1" x14ac:dyDescent="0.2"/>
    <row r="57996" ht="15" customHeight="1" x14ac:dyDescent="0.2"/>
    <row r="57997" ht="15" customHeight="1" x14ac:dyDescent="0.2"/>
    <row r="57998" ht="15" customHeight="1" x14ac:dyDescent="0.2"/>
    <row r="57999" ht="15" customHeight="1" x14ac:dyDescent="0.2"/>
    <row r="58000" ht="15" customHeight="1" x14ac:dyDescent="0.2"/>
    <row r="58001" ht="15" customHeight="1" x14ac:dyDescent="0.2"/>
    <row r="58002" ht="15" customHeight="1" x14ac:dyDescent="0.2"/>
    <row r="58003" ht="15" customHeight="1" x14ac:dyDescent="0.2"/>
    <row r="58004" ht="15" customHeight="1" x14ac:dyDescent="0.2"/>
    <row r="58005" ht="15" customHeight="1" x14ac:dyDescent="0.2"/>
    <row r="58006" ht="15" customHeight="1" x14ac:dyDescent="0.2"/>
    <row r="58007" ht="15" customHeight="1" x14ac:dyDescent="0.2"/>
    <row r="58008" ht="15" customHeight="1" x14ac:dyDescent="0.2"/>
    <row r="58009" ht="15" customHeight="1" x14ac:dyDescent="0.2"/>
    <row r="58010" ht="15" customHeight="1" x14ac:dyDescent="0.2"/>
    <row r="58011" ht="15" customHeight="1" x14ac:dyDescent="0.2"/>
    <row r="58012" ht="15" customHeight="1" x14ac:dyDescent="0.2"/>
    <row r="58013" ht="15" customHeight="1" x14ac:dyDescent="0.2"/>
    <row r="58014" ht="15" customHeight="1" x14ac:dyDescent="0.2"/>
    <row r="58015" ht="15" customHeight="1" x14ac:dyDescent="0.2"/>
    <row r="58016" ht="15" customHeight="1" x14ac:dyDescent="0.2"/>
    <row r="58017" ht="15" customHeight="1" x14ac:dyDescent="0.2"/>
    <row r="58018" ht="15" customHeight="1" x14ac:dyDescent="0.2"/>
    <row r="58019" ht="15" customHeight="1" x14ac:dyDescent="0.2"/>
    <row r="58020" ht="15" customHeight="1" x14ac:dyDescent="0.2"/>
    <row r="58021" ht="15" customHeight="1" x14ac:dyDescent="0.2"/>
    <row r="58022" ht="15" customHeight="1" x14ac:dyDescent="0.2"/>
    <row r="58023" ht="15" customHeight="1" x14ac:dyDescent="0.2"/>
    <row r="58024" ht="15" customHeight="1" x14ac:dyDescent="0.2"/>
    <row r="58025" ht="15" customHeight="1" x14ac:dyDescent="0.2"/>
    <row r="58026" ht="15" customHeight="1" x14ac:dyDescent="0.2"/>
    <row r="58027" ht="15" customHeight="1" x14ac:dyDescent="0.2"/>
    <row r="58028" ht="15" customHeight="1" x14ac:dyDescent="0.2"/>
    <row r="58029" ht="15" customHeight="1" x14ac:dyDescent="0.2"/>
    <row r="58030" ht="15" customHeight="1" x14ac:dyDescent="0.2"/>
    <row r="58031" ht="15" customHeight="1" x14ac:dyDescent="0.2"/>
    <row r="58032" ht="15" customHeight="1" x14ac:dyDescent="0.2"/>
    <row r="58033" ht="15" customHeight="1" x14ac:dyDescent="0.2"/>
    <row r="58034" ht="15" customHeight="1" x14ac:dyDescent="0.2"/>
    <row r="58035" ht="15" customHeight="1" x14ac:dyDescent="0.2"/>
    <row r="58036" ht="15" customHeight="1" x14ac:dyDescent="0.2"/>
    <row r="58037" ht="15" customHeight="1" x14ac:dyDescent="0.2"/>
    <row r="58038" ht="15" customHeight="1" x14ac:dyDescent="0.2"/>
    <row r="58039" ht="15" customHeight="1" x14ac:dyDescent="0.2"/>
    <row r="58040" ht="15" customHeight="1" x14ac:dyDescent="0.2"/>
    <row r="58041" ht="15" customHeight="1" x14ac:dyDescent="0.2"/>
    <row r="58042" ht="15" customHeight="1" x14ac:dyDescent="0.2"/>
    <row r="58043" ht="15" customHeight="1" x14ac:dyDescent="0.2"/>
    <row r="58044" ht="15" customHeight="1" x14ac:dyDescent="0.2"/>
    <row r="58045" ht="15" customHeight="1" x14ac:dyDescent="0.2"/>
    <row r="58046" ht="15" customHeight="1" x14ac:dyDescent="0.2"/>
    <row r="58047" ht="15" customHeight="1" x14ac:dyDescent="0.2"/>
    <row r="58048" ht="15" customHeight="1" x14ac:dyDescent="0.2"/>
    <row r="58049" ht="15" customHeight="1" x14ac:dyDescent="0.2"/>
    <row r="58050" ht="15" customHeight="1" x14ac:dyDescent="0.2"/>
    <row r="58051" ht="15" customHeight="1" x14ac:dyDescent="0.2"/>
    <row r="58052" ht="15" customHeight="1" x14ac:dyDescent="0.2"/>
    <row r="58053" ht="15" customHeight="1" x14ac:dyDescent="0.2"/>
    <row r="58054" ht="15" customHeight="1" x14ac:dyDescent="0.2"/>
    <row r="58055" ht="15" customHeight="1" x14ac:dyDescent="0.2"/>
    <row r="58056" ht="15" customHeight="1" x14ac:dyDescent="0.2"/>
    <row r="58057" ht="15" customHeight="1" x14ac:dyDescent="0.2"/>
    <row r="58058" ht="15" customHeight="1" x14ac:dyDescent="0.2"/>
    <row r="58059" ht="15" customHeight="1" x14ac:dyDescent="0.2"/>
    <row r="58060" ht="15" customHeight="1" x14ac:dyDescent="0.2"/>
    <row r="58061" ht="15" customHeight="1" x14ac:dyDescent="0.2"/>
    <row r="58062" ht="15" customHeight="1" x14ac:dyDescent="0.2"/>
    <row r="58063" ht="15" customHeight="1" x14ac:dyDescent="0.2"/>
    <row r="58064" ht="15" customHeight="1" x14ac:dyDescent="0.2"/>
    <row r="58065" ht="15" customHeight="1" x14ac:dyDescent="0.2"/>
    <row r="58066" ht="15" customHeight="1" x14ac:dyDescent="0.2"/>
    <row r="58067" ht="15" customHeight="1" x14ac:dyDescent="0.2"/>
    <row r="58068" ht="15" customHeight="1" x14ac:dyDescent="0.2"/>
    <row r="58069" ht="15" customHeight="1" x14ac:dyDescent="0.2"/>
    <row r="58070" ht="15" customHeight="1" x14ac:dyDescent="0.2"/>
    <row r="58071" ht="15" customHeight="1" x14ac:dyDescent="0.2"/>
    <row r="58072" ht="15" customHeight="1" x14ac:dyDescent="0.2"/>
    <row r="58073" ht="15" customHeight="1" x14ac:dyDescent="0.2"/>
    <row r="58074" ht="15" customHeight="1" x14ac:dyDescent="0.2"/>
    <row r="58075" ht="15" customHeight="1" x14ac:dyDescent="0.2"/>
    <row r="58076" ht="15" customHeight="1" x14ac:dyDescent="0.2"/>
    <row r="58077" ht="15" customHeight="1" x14ac:dyDescent="0.2"/>
    <row r="58078" ht="15" customHeight="1" x14ac:dyDescent="0.2"/>
    <row r="58079" ht="15" customHeight="1" x14ac:dyDescent="0.2"/>
    <row r="58080" ht="15" customHeight="1" x14ac:dyDescent="0.2"/>
    <row r="58081" ht="15" customHeight="1" x14ac:dyDescent="0.2"/>
    <row r="58082" ht="15" customHeight="1" x14ac:dyDescent="0.2"/>
    <row r="58083" ht="15" customHeight="1" x14ac:dyDescent="0.2"/>
    <row r="58084" ht="15" customHeight="1" x14ac:dyDescent="0.2"/>
    <row r="58085" ht="15" customHeight="1" x14ac:dyDescent="0.2"/>
    <row r="58086" ht="15" customHeight="1" x14ac:dyDescent="0.2"/>
    <row r="58087" ht="15" customHeight="1" x14ac:dyDescent="0.2"/>
    <row r="58088" ht="15" customHeight="1" x14ac:dyDescent="0.2"/>
    <row r="58089" ht="15" customHeight="1" x14ac:dyDescent="0.2"/>
    <row r="58090" ht="15" customHeight="1" x14ac:dyDescent="0.2"/>
    <row r="58091" ht="15" customHeight="1" x14ac:dyDescent="0.2"/>
    <row r="58092" ht="15" customHeight="1" x14ac:dyDescent="0.2"/>
    <row r="58093" ht="15" customHeight="1" x14ac:dyDescent="0.2"/>
    <row r="58094" ht="15" customHeight="1" x14ac:dyDescent="0.2"/>
    <row r="58095" ht="15" customHeight="1" x14ac:dyDescent="0.2"/>
    <row r="58096" ht="15" customHeight="1" x14ac:dyDescent="0.2"/>
    <row r="58097" ht="15" customHeight="1" x14ac:dyDescent="0.2"/>
    <row r="58098" ht="15" customHeight="1" x14ac:dyDescent="0.2"/>
    <row r="58099" ht="15" customHeight="1" x14ac:dyDescent="0.2"/>
    <row r="58100" ht="15" customHeight="1" x14ac:dyDescent="0.2"/>
    <row r="58101" ht="15" customHeight="1" x14ac:dyDescent="0.2"/>
    <row r="58102" ht="15" customHeight="1" x14ac:dyDescent="0.2"/>
    <row r="58103" ht="15" customHeight="1" x14ac:dyDescent="0.2"/>
    <row r="58104" ht="15" customHeight="1" x14ac:dyDescent="0.2"/>
    <row r="58105" ht="15" customHeight="1" x14ac:dyDescent="0.2"/>
    <row r="58106" ht="15" customHeight="1" x14ac:dyDescent="0.2"/>
    <row r="58107" ht="15" customHeight="1" x14ac:dyDescent="0.2"/>
    <row r="58108" ht="15" customHeight="1" x14ac:dyDescent="0.2"/>
    <row r="58109" ht="15" customHeight="1" x14ac:dyDescent="0.2"/>
    <row r="58110" ht="15" customHeight="1" x14ac:dyDescent="0.2"/>
    <row r="58111" ht="15" customHeight="1" x14ac:dyDescent="0.2"/>
    <row r="58112" ht="15" customHeight="1" x14ac:dyDescent="0.2"/>
    <row r="58113" ht="15" customHeight="1" x14ac:dyDescent="0.2"/>
    <row r="58114" ht="15" customHeight="1" x14ac:dyDescent="0.2"/>
    <row r="58115" ht="15" customHeight="1" x14ac:dyDescent="0.2"/>
    <row r="58116" ht="15" customHeight="1" x14ac:dyDescent="0.2"/>
    <row r="58117" ht="15" customHeight="1" x14ac:dyDescent="0.2"/>
    <row r="58118" ht="15" customHeight="1" x14ac:dyDescent="0.2"/>
    <row r="58119" ht="15" customHeight="1" x14ac:dyDescent="0.2"/>
    <row r="58120" ht="15" customHeight="1" x14ac:dyDescent="0.2"/>
    <row r="58121" ht="15" customHeight="1" x14ac:dyDescent="0.2"/>
    <row r="58122" ht="15" customHeight="1" x14ac:dyDescent="0.2"/>
    <row r="58123" ht="15" customHeight="1" x14ac:dyDescent="0.2"/>
    <row r="58124" ht="15" customHeight="1" x14ac:dyDescent="0.2"/>
    <row r="58125" ht="15" customHeight="1" x14ac:dyDescent="0.2"/>
    <row r="58126" ht="15" customHeight="1" x14ac:dyDescent="0.2"/>
    <row r="58127" ht="15" customHeight="1" x14ac:dyDescent="0.2"/>
    <row r="58128" ht="15" customHeight="1" x14ac:dyDescent="0.2"/>
    <row r="58129" ht="15" customHeight="1" x14ac:dyDescent="0.2"/>
    <row r="58130" ht="15" customHeight="1" x14ac:dyDescent="0.2"/>
    <row r="58131" ht="15" customHeight="1" x14ac:dyDescent="0.2"/>
    <row r="58132" ht="15" customHeight="1" x14ac:dyDescent="0.2"/>
    <row r="58133" ht="15" customHeight="1" x14ac:dyDescent="0.2"/>
    <row r="58134" ht="15" customHeight="1" x14ac:dyDescent="0.2"/>
    <row r="58135" ht="15" customHeight="1" x14ac:dyDescent="0.2"/>
    <row r="58136" ht="15" customHeight="1" x14ac:dyDescent="0.2"/>
    <row r="58137" ht="15" customHeight="1" x14ac:dyDescent="0.2"/>
    <row r="58138" ht="15" customHeight="1" x14ac:dyDescent="0.2"/>
    <row r="58139" ht="15" customHeight="1" x14ac:dyDescent="0.2"/>
    <row r="58140" ht="15" customHeight="1" x14ac:dyDescent="0.2"/>
    <row r="58141" ht="15" customHeight="1" x14ac:dyDescent="0.2"/>
    <row r="58142" ht="15" customHeight="1" x14ac:dyDescent="0.2"/>
    <row r="58143" ht="15" customHeight="1" x14ac:dyDescent="0.2"/>
    <row r="58144" ht="15" customHeight="1" x14ac:dyDescent="0.2"/>
    <row r="58145" ht="15" customHeight="1" x14ac:dyDescent="0.2"/>
    <row r="58146" ht="15" customHeight="1" x14ac:dyDescent="0.2"/>
    <row r="58147" ht="15" customHeight="1" x14ac:dyDescent="0.2"/>
    <row r="58148" ht="15" customHeight="1" x14ac:dyDescent="0.2"/>
    <row r="58149" ht="15" customHeight="1" x14ac:dyDescent="0.2"/>
    <row r="58150" ht="15" customHeight="1" x14ac:dyDescent="0.2"/>
    <row r="58151" ht="15" customHeight="1" x14ac:dyDescent="0.2"/>
    <row r="58152" ht="15" customHeight="1" x14ac:dyDescent="0.2"/>
    <row r="58153" ht="15" customHeight="1" x14ac:dyDescent="0.2"/>
    <row r="58154" ht="15" customHeight="1" x14ac:dyDescent="0.2"/>
    <row r="58155" ht="15" customHeight="1" x14ac:dyDescent="0.2"/>
    <row r="58156" ht="15" customHeight="1" x14ac:dyDescent="0.2"/>
    <row r="58157" ht="15" customHeight="1" x14ac:dyDescent="0.2"/>
    <row r="58158" ht="15" customHeight="1" x14ac:dyDescent="0.2"/>
    <row r="58159" ht="15" customHeight="1" x14ac:dyDescent="0.2"/>
    <row r="58160" ht="15" customHeight="1" x14ac:dyDescent="0.2"/>
    <row r="58161" ht="15" customHeight="1" x14ac:dyDescent="0.2"/>
    <row r="58162" ht="15" customHeight="1" x14ac:dyDescent="0.2"/>
    <row r="58163" ht="15" customHeight="1" x14ac:dyDescent="0.2"/>
    <row r="58164" ht="15" customHeight="1" x14ac:dyDescent="0.2"/>
    <row r="58165" ht="15" customHeight="1" x14ac:dyDescent="0.2"/>
    <row r="58166" ht="15" customHeight="1" x14ac:dyDescent="0.2"/>
    <row r="58167" ht="15" customHeight="1" x14ac:dyDescent="0.2"/>
    <row r="58168" ht="15" customHeight="1" x14ac:dyDescent="0.2"/>
    <row r="58169" ht="15" customHeight="1" x14ac:dyDescent="0.2"/>
    <row r="58170" ht="15" customHeight="1" x14ac:dyDescent="0.2"/>
    <row r="58171" ht="15" customHeight="1" x14ac:dyDescent="0.2"/>
    <row r="58172" ht="15" customHeight="1" x14ac:dyDescent="0.2"/>
    <row r="58173" ht="15" customHeight="1" x14ac:dyDescent="0.2"/>
    <row r="58174" ht="15" customHeight="1" x14ac:dyDescent="0.2"/>
    <row r="58175" ht="15" customHeight="1" x14ac:dyDescent="0.2"/>
    <row r="58176" ht="15" customHeight="1" x14ac:dyDescent="0.2"/>
    <row r="58177" ht="15" customHeight="1" x14ac:dyDescent="0.2"/>
    <row r="58178" ht="15" customHeight="1" x14ac:dyDescent="0.2"/>
    <row r="58179" ht="15" customHeight="1" x14ac:dyDescent="0.2"/>
    <row r="58180" ht="15" customHeight="1" x14ac:dyDescent="0.2"/>
    <row r="58181" ht="15" customHeight="1" x14ac:dyDescent="0.2"/>
    <row r="58182" ht="15" customHeight="1" x14ac:dyDescent="0.2"/>
    <row r="58183" ht="15" customHeight="1" x14ac:dyDescent="0.2"/>
    <row r="58184" ht="15" customHeight="1" x14ac:dyDescent="0.2"/>
    <row r="58185" ht="15" customHeight="1" x14ac:dyDescent="0.2"/>
    <row r="58186" ht="15" customHeight="1" x14ac:dyDescent="0.2"/>
    <row r="58187" ht="15" customHeight="1" x14ac:dyDescent="0.2"/>
    <row r="58188" ht="15" customHeight="1" x14ac:dyDescent="0.2"/>
    <row r="58189" ht="15" customHeight="1" x14ac:dyDescent="0.2"/>
    <row r="58190" ht="15" customHeight="1" x14ac:dyDescent="0.2"/>
    <row r="58191" ht="15" customHeight="1" x14ac:dyDescent="0.2"/>
    <row r="58192" ht="15" customHeight="1" x14ac:dyDescent="0.2"/>
    <row r="58193" ht="15" customHeight="1" x14ac:dyDescent="0.2"/>
    <row r="58194" ht="15" customHeight="1" x14ac:dyDescent="0.2"/>
    <row r="58195" ht="15" customHeight="1" x14ac:dyDescent="0.2"/>
    <row r="58196" ht="15" customHeight="1" x14ac:dyDescent="0.2"/>
    <row r="58197" ht="15" customHeight="1" x14ac:dyDescent="0.2"/>
    <row r="58198" ht="15" customHeight="1" x14ac:dyDescent="0.2"/>
    <row r="58199" ht="15" customHeight="1" x14ac:dyDescent="0.2"/>
    <row r="58200" ht="15" customHeight="1" x14ac:dyDescent="0.2"/>
    <row r="58201" ht="15" customHeight="1" x14ac:dyDescent="0.2"/>
    <row r="58202" ht="15" customHeight="1" x14ac:dyDescent="0.2"/>
    <row r="58203" ht="15" customHeight="1" x14ac:dyDescent="0.2"/>
    <row r="58204" ht="15" customHeight="1" x14ac:dyDescent="0.2"/>
    <row r="58205" ht="15" customHeight="1" x14ac:dyDescent="0.2"/>
    <row r="58206" ht="15" customHeight="1" x14ac:dyDescent="0.2"/>
    <row r="58207" ht="15" customHeight="1" x14ac:dyDescent="0.2"/>
    <row r="58208" ht="15" customHeight="1" x14ac:dyDescent="0.2"/>
    <row r="58209" ht="15" customHeight="1" x14ac:dyDescent="0.2"/>
    <row r="58210" ht="15" customHeight="1" x14ac:dyDescent="0.2"/>
    <row r="58211" ht="15" customHeight="1" x14ac:dyDescent="0.2"/>
    <row r="58212" ht="15" customHeight="1" x14ac:dyDescent="0.2"/>
    <row r="58213" ht="15" customHeight="1" x14ac:dyDescent="0.2"/>
    <row r="58214" ht="15" customHeight="1" x14ac:dyDescent="0.2"/>
    <row r="58215" ht="15" customHeight="1" x14ac:dyDescent="0.2"/>
    <row r="58216" ht="15" customHeight="1" x14ac:dyDescent="0.2"/>
    <row r="58217" ht="15" customHeight="1" x14ac:dyDescent="0.2"/>
    <row r="58218" ht="15" customHeight="1" x14ac:dyDescent="0.2"/>
    <row r="58219" ht="15" customHeight="1" x14ac:dyDescent="0.2"/>
    <row r="58220" ht="15" customHeight="1" x14ac:dyDescent="0.2"/>
    <row r="58221" ht="15" customHeight="1" x14ac:dyDescent="0.2"/>
    <row r="58222" ht="15" customHeight="1" x14ac:dyDescent="0.2"/>
    <row r="58223" ht="15" customHeight="1" x14ac:dyDescent="0.2"/>
    <row r="58224" ht="15" customHeight="1" x14ac:dyDescent="0.2"/>
    <row r="58225" ht="15" customHeight="1" x14ac:dyDescent="0.2"/>
    <row r="58226" ht="15" customHeight="1" x14ac:dyDescent="0.2"/>
    <row r="58227" ht="15" customHeight="1" x14ac:dyDescent="0.2"/>
    <row r="58228" ht="15" customHeight="1" x14ac:dyDescent="0.2"/>
    <row r="58229" ht="15" customHeight="1" x14ac:dyDescent="0.2"/>
    <row r="58230" ht="15" customHeight="1" x14ac:dyDescent="0.2"/>
    <row r="58231" ht="15" customHeight="1" x14ac:dyDescent="0.2"/>
    <row r="58232" ht="15" customHeight="1" x14ac:dyDescent="0.2"/>
    <row r="58233" ht="15" customHeight="1" x14ac:dyDescent="0.2"/>
    <row r="58234" ht="15" customHeight="1" x14ac:dyDescent="0.2"/>
    <row r="58235" ht="15" customHeight="1" x14ac:dyDescent="0.2"/>
    <row r="58236" ht="15" customHeight="1" x14ac:dyDescent="0.2"/>
    <row r="58237" ht="15" customHeight="1" x14ac:dyDescent="0.2"/>
    <row r="58238" ht="15" customHeight="1" x14ac:dyDescent="0.2"/>
    <row r="58239" ht="15" customHeight="1" x14ac:dyDescent="0.2"/>
    <row r="58240" ht="15" customHeight="1" x14ac:dyDescent="0.2"/>
    <row r="58241" ht="15" customHeight="1" x14ac:dyDescent="0.2"/>
    <row r="58242" ht="15" customHeight="1" x14ac:dyDescent="0.2"/>
    <row r="58243" ht="15" customHeight="1" x14ac:dyDescent="0.2"/>
    <row r="58244" ht="15" customHeight="1" x14ac:dyDescent="0.2"/>
    <row r="58245" ht="15" customHeight="1" x14ac:dyDescent="0.2"/>
    <row r="58246" ht="15" customHeight="1" x14ac:dyDescent="0.2"/>
    <row r="58247" ht="15" customHeight="1" x14ac:dyDescent="0.2"/>
    <row r="58248" ht="15" customHeight="1" x14ac:dyDescent="0.2"/>
    <row r="58249" ht="15" customHeight="1" x14ac:dyDescent="0.2"/>
    <row r="58250" ht="15" customHeight="1" x14ac:dyDescent="0.2"/>
    <row r="58251" ht="15" customHeight="1" x14ac:dyDescent="0.2"/>
    <row r="58252" ht="15" customHeight="1" x14ac:dyDescent="0.2"/>
    <row r="58253" ht="15" customHeight="1" x14ac:dyDescent="0.2"/>
    <row r="58254" ht="15" customHeight="1" x14ac:dyDescent="0.2"/>
    <row r="58255" ht="15" customHeight="1" x14ac:dyDescent="0.2"/>
    <row r="58256" ht="15" customHeight="1" x14ac:dyDescent="0.2"/>
    <row r="58257" ht="15" customHeight="1" x14ac:dyDescent="0.2"/>
    <row r="58258" ht="15" customHeight="1" x14ac:dyDescent="0.2"/>
    <row r="58259" ht="15" customHeight="1" x14ac:dyDescent="0.2"/>
    <row r="58260" ht="15" customHeight="1" x14ac:dyDescent="0.2"/>
    <row r="58261" ht="15" customHeight="1" x14ac:dyDescent="0.2"/>
    <row r="58262" ht="15" customHeight="1" x14ac:dyDescent="0.2"/>
    <row r="58263" ht="15" customHeight="1" x14ac:dyDescent="0.2"/>
    <row r="58264" ht="15" customHeight="1" x14ac:dyDescent="0.2"/>
    <row r="58265" ht="15" customHeight="1" x14ac:dyDescent="0.2"/>
    <row r="58266" ht="15" customHeight="1" x14ac:dyDescent="0.2"/>
    <row r="58267" ht="15" customHeight="1" x14ac:dyDescent="0.2"/>
    <row r="58268" ht="15" customHeight="1" x14ac:dyDescent="0.2"/>
    <row r="58269" ht="15" customHeight="1" x14ac:dyDescent="0.2"/>
    <row r="58270" ht="15" customHeight="1" x14ac:dyDescent="0.2"/>
    <row r="58271" ht="15" customHeight="1" x14ac:dyDescent="0.2"/>
    <row r="58272" ht="15" customHeight="1" x14ac:dyDescent="0.2"/>
    <row r="58273" ht="15" customHeight="1" x14ac:dyDescent="0.2"/>
    <row r="58274" ht="15" customHeight="1" x14ac:dyDescent="0.2"/>
    <row r="58275" ht="15" customHeight="1" x14ac:dyDescent="0.2"/>
    <row r="58276" ht="15" customHeight="1" x14ac:dyDescent="0.2"/>
    <row r="58277" ht="15" customHeight="1" x14ac:dyDescent="0.2"/>
    <row r="58278" ht="15" customHeight="1" x14ac:dyDescent="0.2"/>
    <row r="58279" ht="15" customHeight="1" x14ac:dyDescent="0.2"/>
    <row r="58280" ht="15" customHeight="1" x14ac:dyDescent="0.2"/>
    <row r="58281" ht="15" customHeight="1" x14ac:dyDescent="0.2"/>
    <row r="58282" ht="15" customHeight="1" x14ac:dyDescent="0.2"/>
    <row r="58283" ht="15" customHeight="1" x14ac:dyDescent="0.2"/>
    <row r="58284" ht="15" customHeight="1" x14ac:dyDescent="0.2"/>
    <row r="58285" ht="15" customHeight="1" x14ac:dyDescent="0.2"/>
    <row r="58286" ht="15" customHeight="1" x14ac:dyDescent="0.2"/>
    <row r="58287" ht="15" customHeight="1" x14ac:dyDescent="0.2"/>
    <row r="58288" ht="15" customHeight="1" x14ac:dyDescent="0.2"/>
    <row r="58289" ht="15" customHeight="1" x14ac:dyDescent="0.2"/>
    <row r="58290" ht="15" customHeight="1" x14ac:dyDescent="0.2"/>
    <row r="58291" ht="15" customHeight="1" x14ac:dyDescent="0.2"/>
    <row r="58292" ht="15" customHeight="1" x14ac:dyDescent="0.2"/>
    <row r="58293" ht="15" customHeight="1" x14ac:dyDescent="0.2"/>
    <row r="58294" ht="15" customHeight="1" x14ac:dyDescent="0.2"/>
    <row r="58295" ht="15" customHeight="1" x14ac:dyDescent="0.2"/>
    <row r="58296" ht="15" customHeight="1" x14ac:dyDescent="0.2"/>
    <row r="58297" ht="15" customHeight="1" x14ac:dyDescent="0.2"/>
    <row r="58298" ht="15" customHeight="1" x14ac:dyDescent="0.2"/>
    <row r="58299" ht="15" customHeight="1" x14ac:dyDescent="0.2"/>
    <row r="58300" ht="15" customHeight="1" x14ac:dyDescent="0.2"/>
    <row r="58301" ht="15" customHeight="1" x14ac:dyDescent="0.2"/>
    <row r="58302" ht="15" customHeight="1" x14ac:dyDescent="0.2"/>
    <row r="58303" ht="15" customHeight="1" x14ac:dyDescent="0.2"/>
    <row r="58304" ht="15" customHeight="1" x14ac:dyDescent="0.2"/>
    <row r="58305" ht="15" customHeight="1" x14ac:dyDescent="0.2"/>
    <row r="58306" ht="15" customHeight="1" x14ac:dyDescent="0.2"/>
    <row r="58307" ht="15" customHeight="1" x14ac:dyDescent="0.2"/>
    <row r="58308" ht="15" customHeight="1" x14ac:dyDescent="0.2"/>
    <row r="58309" ht="15" customHeight="1" x14ac:dyDescent="0.2"/>
    <row r="58310" ht="15" customHeight="1" x14ac:dyDescent="0.2"/>
    <row r="58311" ht="15" customHeight="1" x14ac:dyDescent="0.2"/>
    <row r="58312" ht="15" customHeight="1" x14ac:dyDescent="0.2"/>
    <row r="58313" ht="15" customHeight="1" x14ac:dyDescent="0.2"/>
    <row r="58314" ht="15" customHeight="1" x14ac:dyDescent="0.2"/>
    <row r="58315" ht="15" customHeight="1" x14ac:dyDescent="0.2"/>
    <row r="58316" ht="15" customHeight="1" x14ac:dyDescent="0.2"/>
    <row r="58317" ht="15" customHeight="1" x14ac:dyDescent="0.2"/>
    <row r="58318" ht="15" customHeight="1" x14ac:dyDescent="0.2"/>
    <row r="58319" ht="15" customHeight="1" x14ac:dyDescent="0.2"/>
    <row r="58320" ht="15" customHeight="1" x14ac:dyDescent="0.2"/>
    <row r="58321" ht="15" customHeight="1" x14ac:dyDescent="0.2"/>
    <row r="58322" ht="15" customHeight="1" x14ac:dyDescent="0.2"/>
    <row r="58323" ht="15" customHeight="1" x14ac:dyDescent="0.2"/>
    <row r="58324" ht="15" customHeight="1" x14ac:dyDescent="0.2"/>
    <row r="58325" ht="15" customHeight="1" x14ac:dyDescent="0.2"/>
    <row r="58326" ht="15" customHeight="1" x14ac:dyDescent="0.2"/>
    <row r="58327" ht="15" customHeight="1" x14ac:dyDescent="0.2"/>
    <row r="58328" ht="15" customHeight="1" x14ac:dyDescent="0.2"/>
    <row r="58329" ht="15" customHeight="1" x14ac:dyDescent="0.2"/>
    <row r="58330" ht="15" customHeight="1" x14ac:dyDescent="0.2"/>
    <row r="58331" ht="15" customHeight="1" x14ac:dyDescent="0.2"/>
    <row r="58332" ht="15" customHeight="1" x14ac:dyDescent="0.2"/>
    <row r="58333" ht="15" customHeight="1" x14ac:dyDescent="0.2"/>
    <row r="58334" ht="15" customHeight="1" x14ac:dyDescent="0.2"/>
    <row r="58335" ht="15" customHeight="1" x14ac:dyDescent="0.2"/>
    <row r="58336" ht="15" customHeight="1" x14ac:dyDescent="0.2"/>
    <row r="58337" ht="15" customHeight="1" x14ac:dyDescent="0.2"/>
    <row r="58338" ht="15" customHeight="1" x14ac:dyDescent="0.2"/>
    <row r="58339" ht="15" customHeight="1" x14ac:dyDescent="0.2"/>
    <row r="58340" ht="15" customHeight="1" x14ac:dyDescent="0.2"/>
    <row r="58341" ht="15" customHeight="1" x14ac:dyDescent="0.2"/>
    <row r="58342" ht="15" customHeight="1" x14ac:dyDescent="0.2"/>
    <row r="58343" ht="15" customHeight="1" x14ac:dyDescent="0.2"/>
    <row r="58344" ht="15" customHeight="1" x14ac:dyDescent="0.2"/>
    <row r="58345" ht="15" customHeight="1" x14ac:dyDescent="0.2"/>
    <row r="58346" ht="15" customHeight="1" x14ac:dyDescent="0.2"/>
    <row r="58347" ht="15" customHeight="1" x14ac:dyDescent="0.2"/>
    <row r="58348" ht="15" customHeight="1" x14ac:dyDescent="0.2"/>
    <row r="58349" ht="15" customHeight="1" x14ac:dyDescent="0.2"/>
    <row r="58350" ht="15" customHeight="1" x14ac:dyDescent="0.2"/>
    <row r="58351" ht="15" customHeight="1" x14ac:dyDescent="0.2"/>
    <row r="58352" ht="15" customHeight="1" x14ac:dyDescent="0.2"/>
    <row r="58353" ht="15" customHeight="1" x14ac:dyDescent="0.2"/>
    <row r="58354" ht="15" customHeight="1" x14ac:dyDescent="0.2"/>
    <row r="58355" ht="15" customHeight="1" x14ac:dyDescent="0.2"/>
    <row r="58356" ht="15" customHeight="1" x14ac:dyDescent="0.2"/>
    <row r="58357" ht="15" customHeight="1" x14ac:dyDescent="0.2"/>
    <row r="58358" ht="15" customHeight="1" x14ac:dyDescent="0.2"/>
    <row r="58359" ht="15" customHeight="1" x14ac:dyDescent="0.2"/>
    <row r="58360" ht="15" customHeight="1" x14ac:dyDescent="0.2"/>
    <row r="58361" ht="15" customHeight="1" x14ac:dyDescent="0.2"/>
    <row r="58362" ht="15" customHeight="1" x14ac:dyDescent="0.2"/>
    <row r="58363" ht="15" customHeight="1" x14ac:dyDescent="0.2"/>
    <row r="58364" ht="15" customHeight="1" x14ac:dyDescent="0.2"/>
    <row r="58365" ht="15" customHeight="1" x14ac:dyDescent="0.2"/>
    <row r="58366" ht="15" customHeight="1" x14ac:dyDescent="0.2"/>
    <row r="58367" ht="15" customHeight="1" x14ac:dyDescent="0.2"/>
    <row r="58368" ht="15" customHeight="1" x14ac:dyDescent="0.2"/>
    <row r="58369" ht="15" customHeight="1" x14ac:dyDescent="0.2"/>
    <row r="58370" ht="15" customHeight="1" x14ac:dyDescent="0.2"/>
    <row r="58371" ht="15" customHeight="1" x14ac:dyDescent="0.2"/>
    <row r="58372" ht="15" customHeight="1" x14ac:dyDescent="0.2"/>
    <row r="58373" ht="15" customHeight="1" x14ac:dyDescent="0.2"/>
    <row r="58374" ht="15" customHeight="1" x14ac:dyDescent="0.2"/>
    <row r="58375" ht="15" customHeight="1" x14ac:dyDescent="0.2"/>
    <row r="58376" ht="15" customHeight="1" x14ac:dyDescent="0.2"/>
    <row r="58377" ht="15" customHeight="1" x14ac:dyDescent="0.2"/>
    <row r="58378" ht="15" customHeight="1" x14ac:dyDescent="0.2"/>
    <row r="58379" ht="15" customHeight="1" x14ac:dyDescent="0.2"/>
    <row r="58380" ht="15" customHeight="1" x14ac:dyDescent="0.2"/>
    <row r="58381" ht="15" customHeight="1" x14ac:dyDescent="0.2"/>
    <row r="58382" ht="15" customHeight="1" x14ac:dyDescent="0.2"/>
    <row r="58383" ht="15" customHeight="1" x14ac:dyDescent="0.2"/>
    <row r="58384" ht="15" customHeight="1" x14ac:dyDescent="0.2"/>
    <row r="58385" ht="15" customHeight="1" x14ac:dyDescent="0.2"/>
    <row r="58386" ht="15" customHeight="1" x14ac:dyDescent="0.2"/>
    <row r="58387" ht="15" customHeight="1" x14ac:dyDescent="0.2"/>
    <row r="58388" ht="15" customHeight="1" x14ac:dyDescent="0.2"/>
    <row r="58389" ht="15" customHeight="1" x14ac:dyDescent="0.2"/>
    <row r="58390" ht="15" customHeight="1" x14ac:dyDescent="0.2"/>
    <row r="58391" ht="15" customHeight="1" x14ac:dyDescent="0.2"/>
    <row r="58392" ht="15" customHeight="1" x14ac:dyDescent="0.2"/>
    <row r="58393" ht="15" customHeight="1" x14ac:dyDescent="0.2"/>
    <row r="58394" ht="15" customHeight="1" x14ac:dyDescent="0.2"/>
    <row r="58395" ht="15" customHeight="1" x14ac:dyDescent="0.2"/>
    <row r="58396" ht="15" customHeight="1" x14ac:dyDescent="0.2"/>
    <row r="58397" ht="15" customHeight="1" x14ac:dyDescent="0.2"/>
    <row r="58398" ht="15" customHeight="1" x14ac:dyDescent="0.2"/>
    <row r="58399" ht="15" customHeight="1" x14ac:dyDescent="0.2"/>
    <row r="58400" ht="15" customHeight="1" x14ac:dyDescent="0.2"/>
    <row r="58401" ht="15" customHeight="1" x14ac:dyDescent="0.2"/>
    <row r="58402" ht="15" customHeight="1" x14ac:dyDescent="0.2"/>
    <row r="58403" ht="15" customHeight="1" x14ac:dyDescent="0.2"/>
    <row r="58404" ht="15" customHeight="1" x14ac:dyDescent="0.2"/>
    <row r="58405" ht="15" customHeight="1" x14ac:dyDescent="0.2"/>
    <row r="58406" ht="15" customHeight="1" x14ac:dyDescent="0.2"/>
    <row r="58407" ht="15" customHeight="1" x14ac:dyDescent="0.2"/>
    <row r="58408" ht="15" customHeight="1" x14ac:dyDescent="0.2"/>
    <row r="58409" ht="15" customHeight="1" x14ac:dyDescent="0.2"/>
    <row r="58410" ht="15" customHeight="1" x14ac:dyDescent="0.2"/>
    <row r="58411" ht="15" customHeight="1" x14ac:dyDescent="0.2"/>
    <row r="58412" ht="15" customHeight="1" x14ac:dyDescent="0.2"/>
    <row r="58413" ht="15" customHeight="1" x14ac:dyDescent="0.2"/>
    <row r="58414" ht="15" customHeight="1" x14ac:dyDescent="0.2"/>
    <row r="58415" ht="15" customHeight="1" x14ac:dyDescent="0.2"/>
    <row r="58416" ht="15" customHeight="1" x14ac:dyDescent="0.2"/>
    <row r="58417" ht="15" customHeight="1" x14ac:dyDescent="0.2"/>
    <row r="58418" ht="15" customHeight="1" x14ac:dyDescent="0.2"/>
    <row r="58419" ht="15" customHeight="1" x14ac:dyDescent="0.2"/>
    <row r="58420" ht="15" customHeight="1" x14ac:dyDescent="0.2"/>
    <row r="58421" ht="15" customHeight="1" x14ac:dyDescent="0.2"/>
    <row r="58422" ht="15" customHeight="1" x14ac:dyDescent="0.2"/>
    <row r="58423" ht="15" customHeight="1" x14ac:dyDescent="0.2"/>
    <row r="58424" ht="15" customHeight="1" x14ac:dyDescent="0.2"/>
    <row r="58425" ht="15" customHeight="1" x14ac:dyDescent="0.2"/>
    <row r="58426" ht="15" customHeight="1" x14ac:dyDescent="0.2"/>
    <row r="58427" ht="15" customHeight="1" x14ac:dyDescent="0.2"/>
    <row r="58428" ht="15" customHeight="1" x14ac:dyDescent="0.2"/>
    <row r="58429" ht="15" customHeight="1" x14ac:dyDescent="0.2"/>
    <row r="58430" ht="15" customHeight="1" x14ac:dyDescent="0.2"/>
    <row r="58431" ht="15" customHeight="1" x14ac:dyDescent="0.2"/>
    <row r="58432" ht="15" customHeight="1" x14ac:dyDescent="0.2"/>
    <row r="58433" ht="15" customHeight="1" x14ac:dyDescent="0.2"/>
    <row r="58434" ht="15" customHeight="1" x14ac:dyDescent="0.2"/>
    <row r="58435" ht="15" customHeight="1" x14ac:dyDescent="0.2"/>
    <row r="58436" ht="15" customHeight="1" x14ac:dyDescent="0.2"/>
    <row r="58437" ht="15" customHeight="1" x14ac:dyDescent="0.2"/>
    <row r="58438" ht="15" customHeight="1" x14ac:dyDescent="0.2"/>
    <row r="58439" ht="15" customHeight="1" x14ac:dyDescent="0.2"/>
    <row r="58440" ht="15" customHeight="1" x14ac:dyDescent="0.2"/>
    <row r="58441" ht="15" customHeight="1" x14ac:dyDescent="0.2"/>
    <row r="58442" ht="15" customHeight="1" x14ac:dyDescent="0.2"/>
    <row r="58443" ht="15" customHeight="1" x14ac:dyDescent="0.2"/>
    <row r="58444" ht="15" customHeight="1" x14ac:dyDescent="0.2"/>
    <row r="58445" ht="15" customHeight="1" x14ac:dyDescent="0.2"/>
    <row r="58446" ht="15" customHeight="1" x14ac:dyDescent="0.2"/>
    <row r="58447" ht="15" customHeight="1" x14ac:dyDescent="0.2"/>
    <row r="58448" ht="15" customHeight="1" x14ac:dyDescent="0.2"/>
    <row r="58449" ht="15" customHeight="1" x14ac:dyDescent="0.2"/>
    <row r="58450" ht="15" customHeight="1" x14ac:dyDescent="0.2"/>
    <row r="58451" ht="15" customHeight="1" x14ac:dyDescent="0.2"/>
    <row r="58452" ht="15" customHeight="1" x14ac:dyDescent="0.2"/>
    <row r="58453" ht="15" customHeight="1" x14ac:dyDescent="0.2"/>
    <row r="58454" ht="15" customHeight="1" x14ac:dyDescent="0.2"/>
    <row r="58455" ht="15" customHeight="1" x14ac:dyDescent="0.2"/>
    <row r="58456" ht="15" customHeight="1" x14ac:dyDescent="0.2"/>
    <row r="58457" ht="15" customHeight="1" x14ac:dyDescent="0.2"/>
    <row r="58458" ht="15" customHeight="1" x14ac:dyDescent="0.2"/>
    <row r="58459" ht="15" customHeight="1" x14ac:dyDescent="0.2"/>
    <row r="58460" ht="15" customHeight="1" x14ac:dyDescent="0.2"/>
    <row r="58461" ht="15" customHeight="1" x14ac:dyDescent="0.2"/>
    <row r="58462" ht="15" customHeight="1" x14ac:dyDescent="0.2"/>
    <row r="58463" ht="15" customHeight="1" x14ac:dyDescent="0.2"/>
    <row r="58464" ht="15" customHeight="1" x14ac:dyDescent="0.2"/>
    <row r="58465" ht="15" customHeight="1" x14ac:dyDescent="0.2"/>
    <row r="58466" ht="15" customHeight="1" x14ac:dyDescent="0.2"/>
    <row r="58467" ht="15" customHeight="1" x14ac:dyDescent="0.2"/>
    <row r="58468" ht="15" customHeight="1" x14ac:dyDescent="0.2"/>
    <row r="58469" ht="15" customHeight="1" x14ac:dyDescent="0.2"/>
    <row r="58470" ht="15" customHeight="1" x14ac:dyDescent="0.2"/>
    <row r="58471" ht="15" customHeight="1" x14ac:dyDescent="0.2"/>
    <row r="58472" ht="15" customHeight="1" x14ac:dyDescent="0.2"/>
    <row r="58473" ht="15" customHeight="1" x14ac:dyDescent="0.2"/>
    <row r="58474" ht="15" customHeight="1" x14ac:dyDescent="0.2"/>
    <row r="58475" ht="15" customHeight="1" x14ac:dyDescent="0.2"/>
    <row r="58476" ht="15" customHeight="1" x14ac:dyDescent="0.2"/>
    <row r="58477" ht="15" customHeight="1" x14ac:dyDescent="0.2"/>
    <row r="58478" ht="15" customHeight="1" x14ac:dyDescent="0.2"/>
    <row r="58479" ht="15" customHeight="1" x14ac:dyDescent="0.2"/>
    <row r="58480" ht="15" customHeight="1" x14ac:dyDescent="0.2"/>
    <row r="58481" ht="15" customHeight="1" x14ac:dyDescent="0.2"/>
    <row r="58482" ht="15" customHeight="1" x14ac:dyDescent="0.2"/>
    <row r="58483" ht="15" customHeight="1" x14ac:dyDescent="0.2"/>
    <row r="58484" ht="15" customHeight="1" x14ac:dyDescent="0.2"/>
    <row r="58485" ht="15" customHeight="1" x14ac:dyDescent="0.2"/>
    <row r="58486" ht="15" customHeight="1" x14ac:dyDescent="0.2"/>
    <row r="58487" ht="15" customHeight="1" x14ac:dyDescent="0.2"/>
    <row r="58488" ht="15" customHeight="1" x14ac:dyDescent="0.2"/>
    <row r="58489" ht="15" customHeight="1" x14ac:dyDescent="0.2"/>
    <row r="58490" ht="15" customHeight="1" x14ac:dyDescent="0.2"/>
    <row r="58491" ht="15" customHeight="1" x14ac:dyDescent="0.2"/>
    <row r="58492" ht="15" customHeight="1" x14ac:dyDescent="0.2"/>
    <row r="58493" ht="15" customHeight="1" x14ac:dyDescent="0.2"/>
    <row r="58494" ht="15" customHeight="1" x14ac:dyDescent="0.2"/>
    <row r="58495" ht="15" customHeight="1" x14ac:dyDescent="0.2"/>
    <row r="58496" ht="15" customHeight="1" x14ac:dyDescent="0.2"/>
    <row r="58497" ht="15" customHeight="1" x14ac:dyDescent="0.2"/>
    <row r="58498" ht="15" customHeight="1" x14ac:dyDescent="0.2"/>
    <row r="58499" ht="15" customHeight="1" x14ac:dyDescent="0.2"/>
    <row r="58500" ht="15" customHeight="1" x14ac:dyDescent="0.2"/>
    <row r="58501" ht="15" customHeight="1" x14ac:dyDescent="0.2"/>
    <row r="58502" ht="15" customHeight="1" x14ac:dyDescent="0.2"/>
    <row r="58503" ht="15" customHeight="1" x14ac:dyDescent="0.2"/>
    <row r="58504" ht="15" customHeight="1" x14ac:dyDescent="0.2"/>
    <row r="58505" ht="15" customHeight="1" x14ac:dyDescent="0.2"/>
    <row r="58506" ht="15" customHeight="1" x14ac:dyDescent="0.2"/>
    <row r="58507" ht="15" customHeight="1" x14ac:dyDescent="0.2"/>
    <row r="58508" ht="15" customHeight="1" x14ac:dyDescent="0.2"/>
    <row r="58509" ht="15" customHeight="1" x14ac:dyDescent="0.2"/>
    <row r="58510" ht="15" customHeight="1" x14ac:dyDescent="0.2"/>
    <row r="58511" ht="15" customHeight="1" x14ac:dyDescent="0.2"/>
    <row r="58512" ht="15" customHeight="1" x14ac:dyDescent="0.2"/>
    <row r="58513" ht="15" customHeight="1" x14ac:dyDescent="0.2"/>
    <row r="58514" ht="15" customHeight="1" x14ac:dyDescent="0.2"/>
    <row r="58515" ht="15" customHeight="1" x14ac:dyDescent="0.2"/>
    <row r="58516" ht="15" customHeight="1" x14ac:dyDescent="0.2"/>
    <row r="58517" ht="15" customHeight="1" x14ac:dyDescent="0.2"/>
    <row r="58518" ht="15" customHeight="1" x14ac:dyDescent="0.2"/>
    <row r="58519" ht="15" customHeight="1" x14ac:dyDescent="0.2"/>
    <row r="58520" ht="15" customHeight="1" x14ac:dyDescent="0.2"/>
    <row r="58521" ht="15" customHeight="1" x14ac:dyDescent="0.2"/>
    <row r="58522" ht="15" customHeight="1" x14ac:dyDescent="0.2"/>
    <row r="58523" ht="15" customHeight="1" x14ac:dyDescent="0.2"/>
    <row r="58524" ht="15" customHeight="1" x14ac:dyDescent="0.2"/>
    <row r="58525" ht="15" customHeight="1" x14ac:dyDescent="0.2"/>
    <row r="58526" ht="15" customHeight="1" x14ac:dyDescent="0.2"/>
    <row r="58527" ht="15" customHeight="1" x14ac:dyDescent="0.2"/>
    <row r="58528" ht="15" customHeight="1" x14ac:dyDescent="0.2"/>
    <row r="58529" ht="15" customHeight="1" x14ac:dyDescent="0.2"/>
    <row r="58530" ht="15" customHeight="1" x14ac:dyDescent="0.2"/>
    <row r="58531" ht="15" customHeight="1" x14ac:dyDescent="0.2"/>
    <row r="58532" ht="15" customHeight="1" x14ac:dyDescent="0.2"/>
    <row r="58533" ht="15" customHeight="1" x14ac:dyDescent="0.2"/>
    <row r="58534" ht="15" customHeight="1" x14ac:dyDescent="0.2"/>
    <row r="58535" ht="15" customHeight="1" x14ac:dyDescent="0.2"/>
    <row r="58536" ht="15" customHeight="1" x14ac:dyDescent="0.2"/>
    <row r="58537" ht="15" customHeight="1" x14ac:dyDescent="0.2"/>
    <row r="58538" ht="15" customHeight="1" x14ac:dyDescent="0.2"/>
    <row r="58539" ht="15" customHeight="1" x14ac:dyDescent="0.2"/>
    <row r="58540" ht="15" customHeight="1" x14ac:dyDescent="0.2"/>
    <row r="58541" ht="15" customHeight="1" x14ac:dyDescent="0.2"/>
    <row r="58542" ht="15" customHeight="1" x14ac:dyDescent="0.2"/>
    <row r="58543" ht="15" customHeight="1" x14ac:dyDescent="0.2"/>
    <row r="58544" ht="15" customHeight="1" x14ac:dyDescent="0.2"/>
    <row r="58545" ht="15" customHeight="1" x14ac:dyDescent="0.2"/>
    <row r="58546" ht="15" customHeight="1" x14ac:dyDescent="0.2"/>
    <row r="58547" ht="15" customHeight="1" x14ac:dyDescent="0.2"/>
    <row r="58548" ht="15" customHeight="1" x14ac:dyDescent="0.2"/>
    <row r="58549" ht="15" customHeight="1" x14ac:dyDescent="0.2"/>
    <row r="58550" ht="15" customHeight="1" x14ac:dyDescent="0.2"/>
    <row r="58551" ht="15" customHeight="1" x14ac:dyDescent="0.2"/>
    <row r="58552" ht="15" customHeight="1" x14ac:dyDescent="0.2"/>
    <row r="58553" ht="15" customHeight="1" x14ac:dyDescent="0.2"/>
    <row r="58554" ht="15" customHeight="1" x14ac:dyDescent="0.2"/>
    <row r="58555" ht="15" customHeight="1" x14ac:dyDescent="0.2"/>
    <row r="58556" ht="15" customHeight="1" x14ac:dyDescent="0.2"/>
    <row r="58557" ht="15" customHeight="1" x14ac:dyDescent="0.2"/>
    <row r="58558" ht="15" customHeight="1" x14ac:dyDescent="0.2"/>
    <row r="58559" ht="15" customHeight="1" x14ac:dyDescent="0.2"/>
    <row r="58560" ht="15" customHeight="1" x14ac:dyDescent="0.2"/>
    <row r="58561" ht="15" customHeight="1" x14ac:dyDescent="0.2"/>
    <row r="58562" ht="15" customHeight="1" x14ac:dyDescent="0.2"/>
    <row r="58563" ht="15" customHeight="1" x14ac:dyDescent="0.2"/>
    <row r="58564" ht="15" customHeight="1" x14ac:dyDescent="0.2"/>
    <row r="58565" ht="15" customHeight="1" x14ac:dyDescent="0.2"/>
    <row r="58566" ht="15" customHeight="1" x14ac:dyDescent="0.2"/>
    <row r="58567" ht="15" customHeight="1" x14ac:dyDescent="0.2"/>
    <row r="58568" ht="15" customHeight="1" x14ac:dyDescent="0.2"/>
    <row r="58569" ht="15" customHeight="1" x14ac:dyDescent="0.2"/>
    <row r="58570" ht="15" customHeight="1" x14ac:dyDescent="0.2"/>
    <row r="58571" ht="15" customHeight="1" x14ac:dyDescent="0.2"/>
    <row r="58572" ht="15" customHeight="1" x14ac:dyDescent="0.2"/>
    <row r="58573" ht="15" customHeight="1" x14ac:dyDescent="0.2"/>
    <row r="58574" ht="15" customHeight="1" x14ac:dyDescent="0.2"/>
    <row r="58575" ht="15" customHeight="1" x14ac:dyDescent="0.2"/>
    <row r="58576" ht="15" customHeight="1" x14ac:dyDescent="0.2"/>
    <row r="58577" ht="15" customHeight="1" x14ac:dyDescent="0.2"/>
    <row r="58578" ht="15" customHeight="1" x14ac:dyDescent="0.2"/>
    <row r="58579" ht="15" customHeight="1" x14ac:dyDescent="0.2"/>
    <row r="58580" ht="15" customHeight="1" x14ac:dyDescent="0.2"/>
    <row r="58581" ht="15" customHeight="1" x14ac:dyDescent="0.2"/>
    <row r="58582" ht="15" customHeight="1" x14ac:dyDescent="0.2"/>
    <row r="58583" ht="15" customHeight="1" x14ac:dyDescent="0.2"/>
    <row r="58584" ht="15" customHeight="1" x14ac:dyDescent="0.2"/>
    <row r="58585" ht="15" customHeight="1" x14ac:dyDescent="0.2"/>
    <row r="58586" ht="15" customHeight="1" x14ac:dyDescent="0.2"/>
    <row r="58587" ht="15" customHeight="1" x14ac:dyDescent="0.2"/>
    <row r="58588" ht="15" customHeight="1" x14ac:dyDescent="0.2"/>
    <row r="58589" ht="15" customHeight="1" x14ac:dyDescent="0.2"/>
    <row r="58590" ht="15" customHeight="1" x14ac:dyDescent="0.2"/>
    <row r="58591" ht="15" customHeight="1" x14ac:dyDescent="0.2"/>
    <row r="58592" ht="15" customHeight="1" x14ac:dyDescent="0.2"/>
    <row r="58593" ht="15" customHeight="1" x14ac:dyDescent="0.2"/>
    <row r="58594" ht="15" customHeight="1" x14ac:dyDescent="0.2"/>
    <row r="58595" ht="15" customHeight="1" x14ac:dyDescent="0.2"/>
    <row r="58596" ht="15" customHeight="1" x14ac:dyDescent="0.2"/>
    <row r="58597" ht="15" customHeight="1" x14ac:dyDescent="0.2"/>
    <row r="58598" ht="15" customHeight="1" x14ac:dyDescent="0.2"/>
    <row r="58599" ht="15" customHeight="1" x14ac:dyDescent="0.2"/>
    <row r="58600" ht="15" customHeight="1" x14ac:dyDescent="0.2"/>
    <row r="58601" ht="15" customHeight="1" x14ac:dyDescent="0.2"/>
    <row r="58602" ht="15" customHeight="1" x14ac:dyDescent="0.2"/>
    <row r="58603" ht="15" customHeight="1" x14ac:dyDescent="0.2"/>
    <row r="58604" ht="15" customHeight="1" x14ac:dyDescent="0.2"/>
    <row r="58605" ht="15" customHeight="1" x14ac:dyDescent="0.2"/>
    <row r="58606" ht="15" customHeight="1" x14ac:dyDescent="0.2"/>
    <row r="58607" ht="15" customHeight="1" x14ac:dyDescent="0.2"/>
    <row r="58608" ht="15" customHeight="1" x14ac:dyDescent="0.2"/>
    <row r="58609" ht="15" customHeight="1" x14ac:dyDescent="0.2"/>
    <row r="58610" ht="15" customHeight="1" x14ac:dyDescent="0.2"/>
    <row r="58611" ht="15" customHeight="1" x14ac:dyDescent="0.2"/>
    <row r="58612" ht="15" customHeight="1" x14ac:dyDescent="0.2"/>
    <row r="58613" ht="15" customHeight="1" x14ac:dyDescent="0.2"/>
    <row r="58614" ht="15" customHeight="1" x14ac:dyDescent="0.2"/>
    <row r="58615" ht="15" customHeight="1" x14ac:dyDescent="0.2"/>
    <row r="58616" ht="15" customHeight="1" x14ac:dyDescent="0.2"/>
    <row r="58617" ht="15" customHeight="1" x14ac:dyDescent="0.2"/>
    <row r="58618" ht="15" customHeight="1" x14ac:dyDescent="0.2"/>
    <row r="58619" ht="15" customHeight="1" x14ac:dyDescent="0.2"/>
    <row r="58620" ht="15" customHeight="1" x14ac:dyDescent="0.2"/>
    <row r="58621" ht="15" customHeight="1" x14ac:dyDescent="0.2"/>
    <row r="58622" ht="15" customHeight="1" x14ac:dyDescent="0.2"/>
    <row r="58623" ht="15" customHeight="1" x14ac:dyDescent="0.2"/>
    <row r="58624" ht="15" customHeight="1" x14ac:dyDescent="0.2"/>
    <row r="58625" ht="15" customHeight="1" x14ac:dyDescent="0.2"/>
    <row r="58626" ht="15" customHeight="1" x14ac:dyDescent="0.2"/>
    <row r="58627" ht="15" customHeight="1" x14ac:dyDescent="0.2"/>
    <row r="58628" ht="15" customHeight="1" x14ac:dyDescent="0.2"/>
    <row r="58629" ht="15" customHeight="1" x14ac:dyDescent="0.2"/>
    <row r="58630" ht="15" customHeight="1" x14ac:dyDescent="0.2"/>
    <row r="58631" ht="15" customHeight="1" x14ac:dyDescent="0.2"/>
    <row r="58632" ht="15" customHeight="1" x14ac:dyDescent="0.2"/>
    <row r="58633" ht="15" customHeight="1" x14ac:dyDescent="0.2"/>
    <row r="58634" ht="15" customHeight="1" x14ac:dyDescent="0.2"/>
    <row r="58635" ht="15" customHeight="1" x14ac:dyDescent="0.2"/>
    <row r="58636" ht="15" customHeight="1" x14ac:dyDescent="0.2"/>
    <row r="58637" ht="15" customHeight="1" x14ac:dyDescent="0.2"/>
    <row r="58638" ht="15" customHeight="1" x14ac:dyDescent="0.2"/>
    <row r="58639" ht="15" customHeight="1" x14ac:dyDescent="0.2"/>
    <row r="58640" ht="15" customHeight="1" x14ac:dyDescent="0.2"/>
    <row r="58641" ht="15" customHeight="1" x14ac:dyDescent="0.2"/>
    <row r="58642" ht="15" customHeight="1" x14ac:dyDescent="0.2"/>
    <row r="58643" ht="15" customHeight="1" x14ac:dyDescent="0.2"/>
    <row r="58644" ht="15" customHeight="1" x14ac:dyDescent="0.2"/>
    <row r="58645" ht="15" customHeight="1" x14ac:dyDescent="0.2"/>
    <row r="58646" ht="15" customHeight="1" x14ac:dyDescent="0.2"/>
    <row r="58647" ht="15" customHeight="1" x14ac:dyDescent="0.2"/>
    <row r="58648" ht="15" customHeight="1" x14ac:dyDescent="0.2"/>
    <row r="58649" ht="15" customHeight="1" x14ac:dyDescent="0.2"/>
    <row r="58650" ht="15" customHeight="1" x14ac:dyDescent="0.2"/>
    <row r="58651" ht="15" customHeight="1" x14ac:dyDescent="0.2"/>
    <row r="58652" ht="15" customHeight="1" x14ac:dyDescent="0.2"/>
    <row r="58653" ht="15" customHeight="1" x14ac:dyDescent="0.2"/>
    <row r="58654" ht="15" customHeight="1" x14ac:dyDescent="0.2"/>
    <row r="58655" ht="15" customHeight="1" x14ac:dyDescent="0.2"/>
    <row r="58656" ht="15" customHeight="1" x14ac:dyDescent="0.2"/>
    <row r="58657" ht="15" customHeight="1" x14ac:dyDescent="0.2"/>
    <row r="58658" ht="15" customHeight="1" x14ac:dyDescent="0.2"/>
    <row r="58659" ht="15" customHeight="1" x14ac:dyDescent="0.2"/>
    <row r="58660" ht="15" customHeight="1" x14ac:dyDescent="0.2"/>
    <row r="58661" ht="15" customHeight="1" x14ac:dyDescent="0.2"/>
    <row r="58662" ht="15" customHeight="1" x14ac:dyDescent="0.2"/>
    <row r="58663" ht="15" customHeight="1" x14ac:dyDescent="0.2"/>
    <row r="58664" ht="15" customHeight="1" x14ac:dyDescent="0.2"/>
    <row r="58665" ht="15" customHeight="1" x14ac:dyDescent="0.2"/>
    <row r="58666" ht="15" customHeight="1" x14ac:dyDescent="0.2"/>
    <row r="58667" ht="15" customHeight="1" x14ac:dyDescent="0.2"/>
    <row r="58668" ht="15" customHeight="1" x14ac:dyDescent="0.2"/>
    <row r="58669" ht="15" customHeight="1" x14ac:dyDescent="0.2"/>
    <row r="58670" ht="15" customHeight="1" x14ac:dyDescent="0.2"/>
    <row r="58671" ht="15" customHeight="1" x14ac:dyDescent="0.2"/>
    <row r="58672" ht="15" customHeight="1" x14ac:dyDescent="0.2"/>
    <row r="58673" ht="15" customHeight="1" x14ac:dyDescent="0.2"/>
    <row r="58674" ht="15" customHeight="1" x14ac:dyDescent="0.2"/>
    <row r="58675" ht="15" customHeight="1" x14ac:dyDescent="0.2"/>
    <row r="58676" ht="15" customHeight="1" x14ac:dyDescent="0.2"/>
    <row r="58677" ht="15" customHeight="1" x14ac:dyDescent="0.2"/>
    <row r="58678" ht="15" customHeight="1" x14ac:dyDescent="0.2"/>
    <row r="58679" ht="15" customHeight="1" x14ac:dyDescent="0.2"/>
    <row r="58680" ht="15" customHeight="1" x14ac:dyDescent="0.2"/>
    <row r="58681" ht="15" customHeight="1" x14ac:dyDescent="0.2"/>
    <row r="58682" ht="15" customHeight="1" x14ac:dyDescent="0.2"/>
    <row r="58683" ht="15" customHeight="1" x14ac:dyDescent="0.2"/>
    <row r="58684" ht="15" customHeight="1" x14ac:dyDescent="0.2"/>
    <row r="58685" ht="15" customHeight="1" x14ac:dyDescent="0.2"/>
    <row r="58686" ht="15" customHeight="1" x14ac:dyDescent="0.2"/>
    <row r="58687" ht="15" customHeight="1" x14ac:dyDescent="0.2"/>
    <row r="58688" ht="15" customHeight="1" x14ac:dyDescent="0.2"/>
    <row r="58689" ht="15" customHeight="1" x14ac:dyDescent="0.2"/>
    <row r="58690" ht="15" customHeight="1" x14ac:dyDescent="0.2"/>
    <row r="58691" ht="15" customHeight="1" x14ac:dyDescent="0.2"/>
    <row r="58692" ht="15" customHeight="1" x14ac:dyDescent="0.2"/>
    <row r="58693" ht="15" customHeight="1" x14ac:dyDescent="0.2"/>
    <row r="58694" ht="15" customHeight="1" x14ac:dyDescent="0.2"/>
    <row r="58695" ht="15" customHeight="1" x14ac:dyDescent="0.2"/>
    <row r="58696" ht="15" customHeight="1" x14ac:dyDescent="0.2"/>
    <row r="58697" ht="15" customHeight="1" x14ac:dyDescent="0.2"/>
    <row r="58698" ht="15" customHeight="1" x14ac:dyDescent="0.2"/>
    <row r="58699" ht="15" customHeight="1" x14ac:dyDescent="0.2"/>
    <row r="58700" ht="15" customHeight="1" x14ac:dyDescent="0.2"/>
    <row r="58701" ht="15" customHeight="1" x14ac:dyDescent="0.2"/>
    <row r="58702" ht="15" customHeight="1" x14ac:dyDescent="0.2"/>
    <row r="58703" ht="15" customHeight="1" x14ac:dyDescent="0.2"/>
    <row r="58704" ht="15" customHeight="1" x14ac:dyDescent="0.2"/>
    <row r="58705" ht="15" customHeight="1" x14ac:dyDescent="0.2"/>
    <row r="58706" ht="15" customHeight="1" x14ac:dyDescent="0.2"/>
    <row r="58707" ht="15" customHeight="1" x14ac:dyDescent="0.2"/>
    <row r="58708" ht="15" customHeight="1" x14ac:dyDescent="0.2"/>
    <row r="58709" ht="15" customHeight="1" x14ac:dyDescent="0.2"/>
    <row r="58710" ht="15" customHeight="1" x14ac:dyDescent="0.2"/>
    <row r="58711" ht="15" customHeight="1" x14ac:dyDescent="0.2"/>
    <row r="58712" ht="15" customHeight="1" x14ac:dyDescent="0.2"/>
    <row r="58713" ht="15" customHeight="1" x14ac:dyDescent="0.2"/>
    <row r="58714" ht="15" customHeight="1" x14ac:dyDescent="0.2"/>
    <row r="58715" ht="15" customHeight="1" x14ac:dyDescent="0.2"/>
    <row r="58716" ht="15" customHeight="1" x14ac:dyDescent="0.2"/>
    <row r="58717" ht="15" customHeight="1" x14ac:dyDescent="0.2"/>
    <row r="58718" ht="15" customHeight="1" x14ac:dyDescent="0.2"/>
    <row r="58719" ht="15" customHeight="1" x14ac:dyDescent="0.2"/>
    <row r="58720" ht="15" customHeight="1" x14ac:dyDescent="0.2"/>
    <row r="58721" ht="15" customHeight="1" x14ac:dyDescent="0.2"/>
    <row r="58722" ht="15" customHeight="1" x14ac:dyDescent="0.2"/>
    <row r="58723" ht="15" customHeight="1" x14ac:dyDescent="0.2"/>
    <row r="58724" ht="15" customHeight="1" x14ac:dyDescent="0.2"/>
    <row r="58725" ht="15" customHeight="1" x14ac:dyDescent="0.2"/>
    <row r="58726" ht="15" customHeight="1" x14ac:dyDescent="0.2"/>
    <row r="58727" ht="15" customHeight="1" x14ac:dyDescent="0.2"/>
    <row r="58728" ht="15" customHeight="1" x14ac:dyDescent="0.2"/>
    <row r="58729" ht="15" customHeight="1" x14ac:dyDescent="0.2"/>
    <row r="58730" ht="15" customHeight="1" x14ac:dyDescent="0.2"/>
    <row r="58731" ht="15" customHeight="1" x14ac:dyDescent="0.2"/>
    <row r="58732" ht="15" customHeight="1" x14ac:dyDescent="0.2"/>
    <row r="58733" ht="15" customHeight="1" x14ac:dyDescent="0.2"/>
    <row r="58734" ht="15" customHeight="1" x14ac:dyDescent="0.2"/>
    <row r="58735" ht="15" customHeight="1" x14ac:dyDescent="0.2"/>
    <row r="58736" ht="15" customHeight="1" x14ac:dyDescent="0.2"/>
    <row r="58737" ht="15" customHeight="1" x14ac:dyDescent="0.2"/>
    <row r="58738" ht="15" customHeight="1" x14ac:dyDescent="0.2"/>
    <row r="58739" ht="15" customHeight="1" x14ac:dyDescent="0.2"/>
    <row r="58740" ht="15" customHeight="1" x14ac:dyDescent="0.2"/>
    <row r="58741" ht="15" customHeight="1" x14ac:dyDescent="0.2"/>
    <row r="58742" ht="15" customHeight="1" x14ac:dyDescent="0.2"/>
    <row r="58743" ht="15" customHeight="1" x14ac:dyDescent="0.2"/>
    <row r="58744" ht="15" customHeight="1" x14ac:dyDescent="0.2"/>
    <row r="58745" ht="15" customHeight="1" x14ac:dyDescent="0.2"/>
    <row r="58746" ht="15" customHeight="1" x14ac:dyDescent="0.2"/>
    <row r="58747" ht="15" customHeight="1" x14ac:dyDescent="0.2"/>
    <row r="58748" ht="15" customHeight="1" x14ac:dyDescent="0.2"/>
    <row r="58749" ht="15" customHeight="1" x14ac:dyDescent="0.2"/>
    <row r="58750" ht="15" customHeight="1" x14ac:dyDescent="0.2"/>
    <row r="58751" ht="15" customHeight="1" x14ac:dyDescent="0.2"/>
    <row r="58752" ht="15" customHeight="1" x14ac:dyDescent="0.2"/>
    <row r="58753" ht="15" customHeight="1" x14ac:dyDescent="0.2"/>
    <row r="58754" ht="15" customHeight="1" x14ac:dyDescent="0.2"/>
    <row r="58755" ht="15" customHeight="1" x14ac:dyDescent="0.2"/>
    <row r="58756" ht="15" customHeight="1" x14ac:dyDescent="0.2"/>
    <row r="58757" ht="15" customHeight="1" x14ac:dyDescent="0.2"/>
    <row r="58758" ht="15" customHeight="1" x14ac:dyDescent="0.2"/>
    <row r="58759" ht="15" customHeight="1" x14ac:dyDescent="0.2"/>
    <row r="58760" ht="15" customHeight="1" x14ac:dyDescent="0.2"/>
    <row r="58761" ht="15" customHeight="1" x14ac:dyDescent="0.2"/>
    <row r="58762" ht="15" customHeight="1" x14ac:dyDescent="0.2"/>
    <row r="58763" ht="15" customHeight="1" x14ac:dyDescent="0.2"/>
    <row r="58764" ht="15" customHeight="1" x14ac:dyDescent="0.2"/>
    <row r="58765" ht="15" customHeight="1" x14ac:dyDescent="0.2"/>
    <row r="58766" ht="15" customHeight="1" x14ac:dyDescent="0.2"/>
    <row r="58767" ht="15" customHeight="1" x14ac:dyDescent="0.2"/>
    <row r="58768" ht="15" customHeight="1" x14ac:dyDescent="0.2"/>
    <row r="58769" ht="15" customHeight="1" x14ac:dyDescent="0.2"/>
    <row r="58770" ht="15" customHeight="1" x14ac:dyDescent="0.2"/>
    <row r="58771" ht="15" customHeight="1" x14ac:dyDescent="0.2"/>
    <row r="58772" ht="15" customHeight="1" x14ac:dyDescent="0.2"/>
    <row r="58773" ht="15" customHeight="1" x14ac:dyDescent="0.2"/>
    <row r="58774" ht="15" customHeight="1" x14ac:dyDescent="0.2"/>
    <row r="58775" ht="15" customHeight="1" x14ac:dyDescent="0.2"/>
    <row r="58776" ht="15" customHeight="1" x14ac:dyDescent="0.2"/>
    <row r="58777" ht="15" customHeight="1" x14ac:dyDescent="0.2"/>
    <row r="58778" ht="15" customHeight="1" x14ac:dyDescent="0.2"/>
    <row r="58779" ht="15" customHeight="1" x14ac:dyDescent="0.2"/>
    <row r="58780" ht="15" customHeight="1" x14ac:dyDescent="0.2"/>
    <row r="58781" ht="15" customHeight="1" x14ac:dyDescent="0.2"/>
    <row r="58782" ht="15" customHeight="1" x14ac:dyDescent="0.2"/>
    <row r="58783" ht="15" customHeight="1" x14ac:dyDescent="0.2"/>
    <row r="58784" ht="15" customHeight="1" x14ac:dyDescent="0.2"/>
    <row r="58785" ht="15" customHeight="1" x14ac:dyDescent="0.2"/>
    <row r="58786" ht="15" customHeight="1" x14ac:dyDescent="0.2"/>
    <row r="58787" ht="15" customHeight="1" x14ac:dyDescent="0.2"/>
    <row r="58788" ht="15" customHeight="1" x14ac:dyDescent="0.2"/>
    <row r="58789" ht="15" customHeight="1" x14ac:dyDescent="0.2"/>
    <row r="58790" ht="15" customHeight="1" x14ac:dyDescent="0.2"/>
    <row r="58791" ht="15" customHeight="1" x14ac:dyDescent="0.2"/>
    <row r="58792" ht="15" customHeight="1" x14ac:dyDescent="0.2"/>
    <row r="58793" ht="15" customHeight="1" x14ac:dyDescent="0.2"/>
    <row r="58794" ht="15" customHeight="1" x14ac:dyDescent="0.2"/>
    <row r="58795" ht="15" customHeight="1" x14ac:dyDescent="0.2"/>
    <row r="58796" ht="15" customHeight="1" x14ac:dyDescent="0.2"/>
    <row r="58797" ht="15" customHeight="1" x14ac:dyDescent="0.2"/>
    <row r="58798" ht="15" customHeight="1" x14ac:dyDescent="0.2"/>
    <row r="58799" ht="15" customHeight="1" x14ac:dyDescent="0.2"/>
    <row r="58800" ht="15" customHeight="1" x14ac:dyDescent="0.2"/>
    <row r="58801" ht="15" customHeight="1" x14ac:dyDescent="0.2"/>
    <row r="58802" ht="15" customHeight="1" x14ac:dyDescent="0.2"/>
    <row r="58803" ht="15" customHeight="1" x14ac:dyDescent="0.2"/>
    <row r="58804" ht="15" customHeight="1" x14ac:dyDescent="0.2"/>
    <row r="58805" ht="15" customHeight="1" x14ac:dyDescent="0.2"/>
    <row r="58806" ht="15" customHeight="1" x14ac:dyDescent="0.2"/>
    <row r="58807" ht="15" customHeight="1" x14ac:dyDescent="0.2"/>
    <row r="58808" ht="15" customHeight="1" x14ac:dyDescent="0.2"/>
    <row r="58809" ht="15" customHeight="1" x14ac:dyDescent="0.2"/>
    <row r="58810" ht="15" customHeight="1" x14ac:dyDescent="0.2"/>
    <row r="58811" ht="15" customHeight="1" x14ac:dyDescent="0.2"/>
    <row r="58812" ht="15" customHeight="1" x14ac:dyDescent="0.2"/>
    <row r="58813" ht="15" customHeight="1" x14ac:dyDescent="0.2"/>
    <row r="58814" ht="15" customHeight="1" x14ac:dyDescent="0.2"/>
    <row r="58815" ht="15" customHeight="1" x14ac:dyDescent="0.2"/>
    <row r="58816" ht="15" customHeight="1" x14ac:dyDescent="0.2"/>
    <row r="58817" ht="15" customHeight="1" x14ac:dyDescent="0.2"/>
    <row r="58818" ht="15" customHeight="1" x14ac:dyDescent="0.2"/>
    <row r="58819" ht="15" customHeight="1" x14ac:dyDescent="0.2"/>
    <row r="58820" ht="15" customHeight="1" x14ac:dyDescent="0.2"/>
    <row r="58821" ht="15" customHeight="1" x14ac:dyDescent="0.2"/>
    <row r="58822" ht="15" customHeight="1" x14ac:dyDescent="0.2"/>
    <row r="58823" ht="15" customHeight="1" x14ac:dyDescent="0.2"/>
    <row r="58824" ht="15" customHeight="1" x14ac:dyDescent="0.2"/>
    <row r="58825" ht="15" customHeight="1" x14ac:dyDescent="0.2"/>
    <row r="58826" ht="15" customHeight="1" x14ac:dyDescent="0.2"/>
    <row r="58827" ht="15" customHeight="1" x14ac:dyDescent="0.2"/>
    <row r="58828" ht="15" customHeight="1" x14ac:dyDescent="0.2"/>
    <row r="58829" ht="15" customHeight="1" x14ac:dyDescent="0.2"/>
    <row r="58830" ht="15" customHeight="1" x14ac:dyDescent="0.2"/>
    <row r="58831" ht="15" customHeight="1" x14ac:dyDescent="0.2"/>
    <row r="58832" ht="15" customHeight="1" x14ac:dyDescent="0.2"/>
    <row r="58833" ht="15" customHeight="1" x14ac:dyDescent="0.2"/>
    <row r="58834" ht="15" customHeight="1" x14ac:dyDescent="0.2"/>
    <row r="58835" ht="15" customHeight="1" x14ac:dyDescent="0.2"/>
    <row r="58836" ht="15" customHeight="1" x14ac:dyDescent="0.2"/>
    <row r="58837" ht="15" customHeight="1" x14ac:dyDescent="0.2"/>
    <row r="58838" ht="15" customHeight="1" x14ac:dyDescent="0.2"/>
    <row r="58839" ht="15" customHeight="1" x14ac:dyDescent="0.2"/>
    <row r="58840" ht="15" customHeight="1" x14ac:dyDescent="0.2"/>
    <row r="58841" ht="15" customHeight="1" x14ac:dyDescent="0.2"/>
    <row r="58842" ht="15" customHeight="1" x14ac:dyDescent="0.2"/>
    <row r="58843" ht="15" customHeight="1" x14ac:dyDescent="0.2"/>
    <row r="58844" ht="15" customHeight="1" x14ac:dyDescent="0.2"/>
    <row r="58845" ht="15" customHeight="1" x14ac:dyDescent="0.2"/>
    <row r="58846" ht="15" customHeight="1" x14ac:dyDescent="0.2"/>
    <row r="58847" ht="15" customHeight="1" x14ac:dyDescent="0.2"/>
    <row r="58848" ht="15" customHeight="1" x14ac:dyDescent="0.2"/>
    <row r="58849" ht="15" customHeight="1" x14ac:dyDescent="0.2"/>
    <row r="58850" ht="15" customHeight="1" x14ac:dyDescent="0.2"/>
    <row r="58851" ht="15" customHeight="1" x14ac:dyDescent="0.2"/>
    <row r="58852" ht="15" customHeight="1" x14ac:dyDescent="0.2"/>
    <row r="58853" ht="15" customHeight="1" x14ac:dyDescent="0.2"/>
    <row r="58854" ht="15" customHeight="1" x14ac:dyDescent="0.2"/>
    <row r="58855" ht="15" customHeight="1" x14ac:dyDescent="0.2"/>
    <row r="58856" ht="15" customHeight="1" x14ac:dyDescent="0.2"/>
    <row r="58857" ht="15" customHeight="1" x14ac:dyDescent="0.2"/>
    <row r="58858" ht="15" customHeight="1" x14ac:dyDescent="0.2"/>
    <row r="58859" ht="15" customHeight="1" x14ac:dyDescent="0.2"/>
    <row r="58860" ht="15" customHeight="1" x14ac:dyDescent="0.2"/>
    <row r="58861" ht="15" customHeight="1" x14ac:dyDescent="0.2"/>
    <row r="58862" ht="15" customHeight="1" x14ac:dyDescent="0.2"/>
    <row r="58863" ht="15" customHeight="1" x14ac:dyDescent="0.2"/>
    <row r="58864" ht="15" customHeight="1" x14ac:dyDescent="0.2"/>
    <row r="58865" ht="15" customHeight="1" x14ac:dyDescent="0.2"/>
    <row r="58866" ht="15" customHeight="1" x14ac:dyDescent="0.2"/>
    <row r="58867" ht="15" customHeight="1" x14ac:dyDescent="0.2"/>
    <row r="58868" ht="15" customHeight="1" x14ac:dyDescent="0.2"/>
    <row r="58869" ht="15" customHeight="1" x14ac:dyDescent="0.2"/>
    <row r="58870" ht="15" customHeight="1" x14ac:dyDescent="0.2"/>
    <row r="58871" ht="15" customHeight="1" x14ac:dyDescent="0.2"/>
    <row r="58872" ht="15" customHeight="1" x14ac:dyDescent="0.2"/>
    <row r="58873" ht="15" customHeight="1" x14ac:dyDescent="0.2"/>
    <row r="58874" ht="15" customHeight="1" x14ac:dyDescent="0.2"/>
    <row r="58875" ht="15" customHeight="1" x14ac:dyDescent="0.2"/>
    <row r="58876" ht="15" customHeight="1" x14ac:dyDescent="0.2"/>
    <row r="58877" ht="15" customHeight="1" x14ac:dyDescent="0.2"/>
    <row r="58878" ht="15" customHeight="1" x14ac:dyDescent="0.2"/>
    <row r="58879" ht="15" customHeight="1" x14ac:dyDescent="0.2"/>
    <row r="58880" ht="15" customHeight="1" x14ac:dyDescent="0.2"/>
    <row r="58881" ht="15" customHeight="1" x14ac:dyDescent="0.2"/>
    <row r="58882" ht="15" customHeight="1" x14ac:dyDescent="0.2"/>
    <row r="58883" ht="15" customHeight="1" x14ac:dyDescent="0.2"/>
    <row r="58884" ht="15" customHeight="1" x14ac:dyDescent="0.2"/>
    <row r="58885" ht="15" customHeight="1" x14ac:dyDescent="0.2"/>
    <row r="58886" ht="15" customHeight="1" x14ac:dyDescent="0.2"/>
    <row r="58887" ht="15" customHeight="1" x14ac:dyDescent="0.2"/>
    <row r="58888" ht="15" customHeight="1" x14ac:dyDescent="0.2"/>
    <row r="58889" ht="15" customHeight="1" x14ac:dyDescent="0.2"/>
    <row r="58890" ht="15" customHeight="1" x14ac:dyDescent="0.2"/>
    <row r="58891" ht="15" customHeight="1" x14ac:dyDescent="0.2"/>
    <row r="58892" ht="15" customHeight="1" x14ac:dyDescent="0.2"/>
    <row r="58893" ht="15" customHeight="1" x14ac:dyDescent="0.2"/>
    <row r="58894" ht="15" customHeight="1" x14ac:dyDescent="0.2"/>
    <row r="58895" ht="15" customHeight="1" x14ac:dyDescent="0.2"/>
    <row r="58896" ht="15" customHeight="1" x14ac:dyDescent="0.2"/>
    <row r="58897" ht="15" customHeight="1" x14ac:dyDescent="0.2"/>
    <row r="58898" ht="15" customHeight="1" x14ac:dyDescent="0.2"/>
    <row r="58899" ht="15" customHeight="1" x14ac:dyDescent="0.2"/>
    <row r="58900" ht="15" customHeight="1" x14ac:dyDescent="0.2"/>
    <row r="58901" ht="15" customHeight="1" x14ac:dyDescent="0.2"/>
    <row r="58902" ht="15" customHeight="1" x14ac:dyDescent="0.2"/>
    <row r="58903" ht="15" customHeight="1" x14ac:dyDescent="0.2"/>
    <row r="58904" ht="15" customHeight="1" x14ac:dyDescent="0.2"/>
    <row r="58905" ht="15" customHeight="1" x14ac:dyDescent="0.2"/>
    <row r="58906" ht="15" customHeight="1" x14ac:dyDescent="0.2"/>
    <row r="58907" ht="15" customHeight="1" x14ac:dyDescent="0.2"/>
    <row r="58908" ht="15" customHeight="1" x14ac:dyDescent="0.2"/>
    <row r="58909" ht="15" customHeight="1" x14ac:dyDescent="0.2"/>
    <row r="58910" ht="15" customHeight="1" x14ac:dyDescent="0.2"/>
    <row r="58911" ht="15" customHeight="1" x14ac:dyDescent="0.2"/>
    <row r="58912" ht="15" customHeight="1" x14ac:dyDescent="0.2"/>
    <row r="58913" ht="15" customHeight="1" x14ac:dyDescent="0.2"/>
    <row r="58914" ht="15" customHeight="1" x14ac:dyDescent="0.2"/>
    <row r="58915" ht="15" customHeight="1" x14ac:dyDescent="0.2"/>
    <row r="58916" ht="15" customHeight="1" x14ac:dyDescent="0.2"/>
    <row r="58917" ht="15" customHeight="1" x14ac:dyDescent="0.2"/>
    <row r="58918" ht="15" customHeight="1" x14ac:dyDescent="0.2"/>
    <row r="58919" ht="15" customHeight="1" x14ac:dyDescent="0.2"/>
    <row r="58920" ht="15" customHeight="1" x14ac:dyDescent="0.2"/>
    <row r="58921" ht="15" customHeight="1" x14ac:dyDescent="0.2"/>
    <row r="58922" ht="15" customHeight="1" x14ac:dyDescent="0.2"/>
    <row r="58923" ht="15" customHeight="1" x14ac:dyDescent="0.2"/>
    <row r="58924" ht="15" customHeight="1" x14ac:dyDescent="0.2"/>
    <row r="58925" ht="15" customHeight="1" x14ac:dyDescent="0.2"/>
    <row r="58926" ht="15" customHeight="1" x14ac:dyDescent="0.2"/>
    <row r="58927" ht="15" customHeight="1" x14ac:dyDescent="0.2"/>
    <row r="58928" ht="15" customHeight="1" x14ac:dyDescent="0.2"/>
    <row r="58929" ht="15" customHeight="1" x14ac:dyDescent="0.2"/>
    <row r="58930" ht="15" customHeight="1" x14ac:dyDescent="0.2"/>
    <row r="58931" ht="15" customHeight="1" x14ac:dyDescent="0.2"/>
    <row r="58932" ht="15" customHeight="1" x14ac:dyDescent="0.2"/>
    <row r="58933" ht="15" customHeight="1" x14ac:dyDescent="0.2"/>
    <row r="58934" ht="15" customHeight="1" x14ac:dyDescent="0.2"/>
    <row r="58935" ht="15" customHeight="1" x14ac:dyDescent="0.2"/>
    <row r="58936" ht="15" customHeight="1" x14ac:dyDescent="0.2"/>
    <row r="58937" ht="15" customHeight="1" x14ac:dyDescent="0.2"/>
    <row r="58938" ht="15" customHeight="1" x14ac:dyDescent="0.2"/>
    <row r="58939" ht="15" customHeight="1" x14ac:dyDescent="0.2"/>
    <row r="58940" ht="15" customHeight="1" x14ac:dyDescent="0.2"/>
    <row r="58941" ht="15" customHeight="1" x14ac:dyDescent="0.2"/>
    <row r="58942" ht="15" customHeight="1" x14ac:dyDescent="0.2"/>
    <row r="58943" ht="15" customHeight="1" x14ac:dyDescent="0.2"/>
    <row r="58944" ht="15" customHeight="1" x14ac:dyDescent="0.2"/>
    <row r="58945" ht="15" customHeight="1" x14ac:dyDescent="0.2"/>
    <row r="58946" ht="15" customHeight="1" x14ac:dyDescent="0.2"/>
    <row r="58947" ht="15" customHeight="1" x14ac:dyDescent="0.2"/>
    <row r="58948" ht="15" customHeight="1" x14ac:dyDescent="0.2"/>
    <row r="58949" ht="15" customHeight="1" x14ac:dyDescent="0.2"/>
    <row r="58950" ht="15" customHeight="1" x14ac:dyDescent="0.2"/>
    <row r="58951" ht="15" customHeight="1" x14ac:dyDescent="0.2"/>
    <row r="58952" ht="15" customHeight="1" x14ac:dyDescent="0.2"/>
    <row r="58953" ht="15" customHeight="1" x14ac:dyDescent="0.2"/>
    <row r="58954" ht="15" customHeight="1" x14ac:dyDescent="0.2"/>
    <row r="58955" ht="15" customHeight="1" x14ac:dyDescent="0.2"/>
    <row r="58956" ht="15" customHeight="1" x14ac:dyDescent="0.2"/>
    <row r="58957" ht="15" customHeight="1" x14ac:dyDescent="0.2"/>
    <row r="58958" ht="15" customHeight="1" x14ac:dyDescent="0.2"/>
    <row r="58959" ht="15" customHeight="1" x14ac:dyDescent="0.2"/>
    <row r="58960" ht="15" customHeight="1" x14ac:dyDescent="0.2"/>
    <row r="58961" ht="15" customHeight="1" x14ac:dyDescent="0.2"/>
    <row r="58962" ht="15" customHeight="1" x14ac:dyDescent="0.2"/>
    <row r="58963" ht="15" customHeight="1" x14ac:dyDescent="0.2"/>
    <row r="58964" ht="15" customHeight="1" x14ac:dyDescent="0.2"/>
    <row r="58965" ht="15" customHeight="1" x14ac:dyDescent="0.2"/>
    <row r="58966" ht="15" customHeight="1" x14ac:dyDescent="0.2"/>
    <row r="58967" ht="15" customHeight="1" x14ac:dyDescent="0.2"/>
    <row r="58968" ht="15" customHeight="1" x14ac:dyDescent="0.2"/>
    <row r="58969" ht="15" customHeight="1" x14ac:dyDescent="0.2"/>
    <row r="58970" ht="15" customHeight="1" x14ac:dyDescent="0.2"/>
    <row r="58971" ht="15" customHeight="1" x14ac:dyDescent="0.2"/>
    <row r="58972" ht="15" customHeight="1" x14ac:dyDescent="0.2"/>
    <row r="58973" ht="15" customHeight="1" x14ac:dyDescent="0.2"/>
    <row r="58974" ht="15" customHeight="1" x14ac:dyDescent="0.2"/>
    <row r="58975" ht="15" customHeight="1" x14ac:dyDescent="0.2"/>
    <row r="58976" ht="15" customHeight="1" x14ac:dyDescent="0.2"/>
    <row r="58977" ht="15" customHeight="1" x14ac:dyDescent="0.2"/>
    <row r="58978" ht="15" customHeight="1" x14ac:dyDescent="0.2"/>
    <row r="58979" ht="15" customHeight="1" x14ac:dyDescent="0.2"/>
    <row r="58980" ht="15" customHeight="1" x14ac:dyDescent="0.2"/>
    <row r="58981" ht="15" customHeight="1" x14ac:dyDescent="0.2"/>
    <row r="58982" ht="15" customHeight="1" x14ac:dyDescent="0.2"/>
    <row r="58983" ht="15" customHeight="1" x14ac:dyDescent="0.2"/>
    <row r="58984" ht="15" customHeight="1" x14ac:dyDescent="0.2"/>
    <row r="58985" ht="15" customHeight="1" x14ac:dyDescent="0.2"/>
    <row r="58986" ht="15" customHeight="1" x14ac:dyDescent="0.2"/>
    <row r="58987" ht="15" customHeight="1" x14ac:dyDescent="0.2"/>
    <row r="58988" ht="15" customHeight="1" x14ac:dyDescent="0.2"/>
    <row r="58989" ht="15" customHeight="1" x14ac:dyDescent="0.2"/>
    <row r="58990" ht="15" customHeight="1" x14ac:dyDescent="0.2"/>
    <row r="58991" ht="15" customHeight="1" x14ac:dyDescent="0.2"/>
    <row r="58992" ht="15" customHeight="1" x14ac:dyDescent="0.2"/>
    <row r="58993" ht="15" customHeight="1" x14ac:dyDescent="0.2"/>
    <row r="58994" ht="15" customHeight="1" x14ac:dyDescent="0.2"/>
    <row r="58995" ht="15" customHeight="1" x14ac:dyDescent="0.2"/>
    <row r="58996" ht="15" customHeight="1" x14ac:dyDescent="0.2"/>
    <row r="58997" ht="15" customHeight="1" x14ac:dyDescent="0.2"/>
    <row r="58998" ht="15" customHeight="1" x14ac:dyDescent="0.2"/>
    <row r="58999" ht="15" customHeight="1" x14ac:dyDescent="0.2"/>
    <row r="59000" ht="15" customHeight="1" x14ac:dyDescent="0.2"/>
    <row r="59001" ht="15" customHeight="1" x14ac:dyDescent="0.2"/>
    <row r="59002" ht="15" customHeight="1" x14ac:dyDescent="0.2"/>
    <row r="59003" ht="15" customHeight="1" x14ac:dyDescent="0.2"/>
    <row r="59004" ht="15" customHeight="1" x14ac:dyDescent="0.2"/>
    <row r="59005" ht="15" customHeight="1" x14ac:dyDescent="0.2"/>
    <row r="59006" ht="15" customHeight="1" x14ac:dyDescent="0.2"/>
    <row r="59007" ht="15" customHeight="1" x14ac:dyDescent="0.2"/>
    <row r="59008" ht="15" customHeight="1" x14ac:dyDescent="0.2"/>
    <row r="59009" ht="15" customHeight="1" x14ac:dyDescent="0.2"/>
    <row r="59010" ht="15" customHeight="1" x14ac:dyDescent="0.2"/>
    <row r="59011" ht="15" customHeight="1" x14ac:dyDescent="0.2"/>
    <row r="59012" ht="15" customHeight="1" x14ac:dyDescent="0.2"/>
    <row r="59013" ht="15" customHeight="1" x14ac:dyDescent="0.2"/>
    <row r="59014" ht="15" customHeight="1" x14ac:dyDescent="0.2"/>
    <row r="59015" ht="15" customHeight="1" x14ac:dyDescent="0.2"/>
    <row r="59016" ht="15" customHeight="1" x14ac:dyDescent="0.2"/>
    <row r="59017" ht="15" customHeight="1" x14ac:dyDescent="0.2"/>
    <row r="59018" ht="15" customHeight="1" x14ac:dyDescent="0.2"/>
    <row r="59019" ht="15" customHeight="1" x14ac:dyDescent="0.2"/>
    <row r="59020" ht="15" customHeight="1" x14ac:dyDescent="0.2"/>
    <row r="59021" ht="15" customHeight="1" x14ac:dyDescent="0.2"/>
    <row r="59022" ht="15" customHeight="1" x14ac:dyDescent="0.2"/>
    <row r="59023" ht="15" customHeight="1" x14ac:dyDescent="0.2"/>
    <row r="59024" ht="15" customHeight="1" x14ac:dyDescent="0.2"/>
    <row r="59025" ht="15" customHeight="1" x14ac:dyDescent="0.2"/>
    <row r="59026" ht="15" customHeight="1" x14ac:dyDescent="0.2"/>
    <row r="59027" ht="15" customHeight="1" x14ac:dyDescent="0.2"/>
    <row r="59028" ht="15" customHeight="1" x14ac:dyDescent="0.2"/>
    <row r="59029" ht="15" customHeight="1" x14ac:dyDescent="0.2"/>
    <row r="59030" ht="15" customHeight="1" x14ac:dyDescent="0.2"/>
    <row r="59031" ht="15" customHeight="1" x14ac:dyDescent="0.2"/>
    <row r="59032" ht="15" customHeight="1" x14ac:dyDescent="0.2"/>
    <row r="59033" ht="15" customHeight="1" x14ac:dyDescent="0.2"/>
    <row r="59034" ht="15" customHeight="1" x14ac:dyDescent="0.2"/>
    <row r="59035" ht="15" customHeight="1" x14ac:dyDescent="0.2"/>
    <row r="59036" ht="15" customHeight="1" x14ac:dyDescent="0.2"/>
    <row r="59037" ht="15" customHeight="1" x14ac:dyDescent="0.2"/>
    <row r="59038" ht="15" customHeight="1" x14ac:dyDescent="0.2"/>
    <row r="59039" ht="15" customHeight="1" x14ac:dyDescent="0.2"/>
    <row r="59040" ht="15" customHeight="1" x14ac:dyDescent="0.2"/>
    <row r="59041" ht="15" customHeight="1" x14ac:dyDescent="0.2"/>
    <row r="59042" ht="15" customHeight="1" x14ac:dyDescent="0.2"/>
    <row r="59043" ht="15" customHeight="1" x14ac:dyDescent="0.2"/>
    <row r="59044" ht="15" customHeight="1" x14ac:dyDescent="0.2"/>
    <row r="59045" ht="15" customHeight="1" x14ac:dyDescent="0.2"/>
    <row r="59046" ht="15" customHeight="1" x14ac:dyDescent="0.2"/>
    <row r="59047" ht="15" customHeight="1" x14ac:dyDescent="0.2"/>
    <row r="59048" ht="15" customHeight="1" x14ac:dyDescent="0.2"/>
    <row r="59049" ht="15" customHeight="1" x14ac:dyDescent="0.2"/>
    <row r="59050" ht="15" customHeight="1" x14ac:dyDescent="0.2"/>
    <row r="59051" ht="15" customHeight="1" x14ac:dyDescent="0.2"/>
    <row r="59052" ht="15" customHeight="1" x14ac:dyDescent="0.2"/>
    <row r="59053" ht="15" customHeight="1" x14ac:dyDescent="0.2"/>
    <row r="59054" ht="15" customHeight="1" x14ac:dyDescent="0.2"/>
    <row r="59055" ht="15" customHeight="1" x14ac:dyDescent="0.2"/>
    <row r="59056" ht="15" customHeight="1" x14ac:dyDescent="0.2"/>
    <row r="59057" ht="15" customHeight="1" x14ac:dyDescent="0.2"/>
    <row r="59058" ht="15" customHeight="1" x14ac:dyDescent="0.2"/>
    <row r="59059" ht="15" customHeight="1" x14ac:dyDescent="0.2"/>
    <row r="59060" ht="15" customHeight="1" x14ac:dyDescent="0.2"/>
    <row r="59061" ht="15" customHeight="1" x14ac:dyDescent="0.2"/>
    <row r="59062" ht="15" customHeight="1" x14ac:dyDescent="0.2"/>
    <row r="59063" ht="15" customHeight="1" x14ac:dyDescent="0.2"/>
    <row r="59064" ht="15" customHeight="1" x14ac:dyDescent="0.2"/>
    <row r="59065" ht="15" customHeight="1" x14ac:dyDescent="0.2"/>
    <row r="59066" ht="15" customHeight="1" x14ac:dyDescent="0.2"/>
    <row r="59067" ht="15" customHeight="1" x14ac:dyDescent="0.2"/>
    <row r="59068" ht="15" customHeight="1" x14ac:dyDescent="0.2"/>
    <row r="59069" ht="15" customHeight="1" x14ac:dyDescent="0.2"/>
    <row r="59070" ht="15" customHeight="1" x14ac:dyDescent="0.2"/>
    <row r="59071" ht="15" customHeight="1" x14ac:dyDescent="0.2"/>
    <row r="59072" ht="15" customHeight="1" x14ac:dyDescent="0.2"/>
    <row r="59073" ht="15" customHeight="1" x14ac:dyDescent="0.2"/>
    <row r="59074" ht="15" customHeight="1" x14ac:dyDescent="0.2"/>
    <row r="59075" ht="15" customHeight="1" x14ac:dyDescent="0.2"/>
    <row r="59076" ht="15" customHeight="1" x14ac:dyDescent="0.2"/>
    <row r="59077" ht="15" customHeight="1" x14ac:dyDescent="0.2"/>
    <row r="59078" ht="15" customHeight="1" x14ac:dyDescent="0.2"/>
    <row r="59079" ht="15" customHeight="1" x14ac:dyDescent="0.2"/>
    <row r="59080" ht="15" customHeight="1" x14ac:dyDescent="0.2"/>
    <row r="59081" ht="15" customHeight="1" x14ac:dyDescent="0.2"/>
    <row r="59082" ht="15" customHeight="1" x14ac:dyDescent="0.2"/>
    <row r="59083" ht="15" customHeight="1" x14ac:dyDescent="0.2"/>
    <row r="59084" ht="15" customHeight="1" x14ac:dyDescent="0.2"/>
    <row r="59085" ht="15" customHeight="1" x14ac:dyDescent="0.2"/>
    <row r="59086" ht="15" customHeight="1" x14ac:dyDescent="0.2"/>
    <row r="59087" ht="15" customHeight="1" x14ac:dyDescent="0.2"/>
    <row r="59088" ht="15" customHeight="1" x14ac:dyDescent="0.2"/>
    <row r="59089" ht="15" customHeight="1" x14ac:dyDescent="0.2"/>
    <row r="59090" ht="15" customHeight="1" x14ac:dyDescent="0.2"/>
    <row r="59091" ht="15" customHeight="1" x14ac:dyDescent="0.2"/>
    <row r="59092" ht="15" customHeight="1" x14ac:dyDescent="0.2"/>
    <row r="59093" ht="15" customHeight="1" x14ac:dyDescent="0.2"/>
    <row r="59094" ht="15" customHeight="1" x14ac:dyDescent="0.2"/>
    <row r="59095" ht="15" customHeight="1" x14ac:dyDescent="0.2"/>
    <row r="59096" ht="15" customHeight="1" x14ac:dyDescent="0.2"/>
    <row r="59097" ht="15" customHeight="1" x14ac:dyDescent="0.2"/>
    <row r="59098" ht="15" customHeight="1" x14ac:dyDescent="0.2"/>
    <row r="59099" ht="15" customHeight="1" x14ac:dyDescent="0.2"/>
    <row r="59100" ht="15" customHeight="1" x14ac:dyDescent="0.2"/>
    <row r="59101" ht="15" customHeight="1" x14ac:dyDescent="0.2"/>
    <row r="59102" ht="15" customHeight="1" x14ac:dyDescent="0.2"/>
    <row r="59103" ht="15" customHeight="1" x14ac:dyDescent="0.2"/>
    <row r="59104" ht="15" customHeight="1" x14ac:dyDescent="0.2"/>
    <row r="59105" ht="15" customHeight="1" x14ac:dyDescent="0.2"/>
    <row r="59106" ht="15" customHeight="1" x14ac:dyDescent="0.2"/>
    <row r="59107" ht="15" customHeight="1" x14ac:dyDescent="0.2"/>
    <row r="59108" ht="15" customHeight="1" x14ac:dyDescent="0.2"/>
    <row r="59109" ht="15" customHeight="1" x14ac:dyDescent="0.2"/>
    <row r="59110" ht="15" customHeight="1" x14ac:dyDescent="0.2"/>
    <row r="59111" ht="15" customHeight="1" x14ac:dyDescent="0.2"/>
    <row r="59112" ht="15" customHeight="1" x14ac:dyDescent="0.2"/>
    <row r="59113" ht="15" customHeight="1" x14ac:dyDescent="0.2"/>
    <row r="59114" ht="15" customHeight="1" x14ac:dyDescent="0.2"/>
    <row r="59115" ht="15" customHeight="1" x14ac:dyDescent="0.2"/>
    <row r="59116" ht="15" customHeight="1" x14ac:dyDescent="0.2"/>
    <row r="59117" ht="15" customHeight="1" x14ac:dyDescent="0.2"/>
    <row r="59118" ht="15" customHeight="1" x14ac:dyDescent="0.2"/>
    <row r="59119" ht="15" customHeight="1" x14ac:dyDescent="0.2"/>
    <row r="59120" ht="15" customHeight="1" x14ac:dyDescent="0.2"/>
    <row r="59121" ht="15" customHeight="1" x14ac:dyDescent="0.2"/>
    <row r="59122" ht="15" customHeight="1" x14ac:dyDescent="0.2"/>
    <row r="59123" ht="15" customHeight="1" x14ac:dyDescent="0.2"/>
    <row r="59124" ht="15" customHeight="1" x14ac:dyDescent="0.2"/>
    <row r="59125" ht="15" customHeight="1" x14ac:dyDescent="0.2"/>
    <row r="59126" ht="15" customHeight="1" x14ac:dyDescent="0.2"/>
    <row r="59127" ht="15" customHeight="1" x14ac:dyDescent="0.2"/>
    <row r="59128" ht="15" customHeight="1" x14ac:dyDescent="0.2"/>
    <row r="59129" ht="15" customHeight="1" x14ac:dyDescent="0.2"/>
    <row r="59130" ht="15" customHeight="1" x14ac:dyDescent="0.2"/>
    <row r="59131" ht="15" customHeight="1" x14ac:dyDescent="0.2"/>
    <row r="59132" ht="15" customHeight="1" x14ac:dyDescent="0.2"/>
    <row r="59133" ht="15" customHeight="1" x14ac:dyDescent="0.2"/>
    <row r="59134" ht="15" customHeight="1" x14ac:dyDescent="0.2"/>
    <row r="59135" ht="15" customHeight="1" x14ac:dyDescent="0.2"/>
    <row r="59136" ht="15" customHeight="1" x14ac:dyDescent="0.2"/>
    <row r="59137" ht="15" customHeight="1" x14ac:dyDescent="0.2"/>
    <row r="59138" ht="15" customHeight="1" x14ac:dyDescent="0.2"/>
    <row r="59139" ht="15" customHeight="1" x14ac:dyDescent="0.2"/>
    <row r="59140" ht="15" customHeight="1" x14ac:dyDescent="0.2"/>
    <row r="59141" ht="15" customHeight="1" x14ac:dyDescent="0.2"/>
    <row r="59142" ht="15" customHeight="1" x14ac:dyDescent="0.2"/>
    <row r="59143" ht="15" customHeight="1" x14ac:dyDescent="0.2"/>
    <row r="59144" ht="15" customHeight="1" x14ac:dyDescent="0.2"/>
    <row r="59145" ht="15" customHeight="1" x14ac:dyDescent="0.2"/>
    <row r="59146" ht="15" customHeight="1" x14ac:dyDescent="0.2"/>
    <row r="59147" ht="15" customHeight="1" x14ac:dyDescent="0.2"/>
    <row r="59148" ht="15" customHeight="1" x14ac:dyDescent="0.2"/>
    <row r="59149" ht="15" customHeight="1" x14ac:dyDescent="0.2"/>
    <row r="59150" ht="15" customHeight="1" x14ac:dyDescent="0.2"/>
    <row r="59151" ht="15" customHeight="1" x14ac:dyDescent="0.2"/>
    <row r="59152" ht="15" customHeight="1" x14ac:dyDescent="0.2"/>
    <row r="59153" ht="15" customHeight="1" x14ac:dyDescent="0.2"/>
    <row r="59154" ht="15" customHeight="1" x14ac:dyDescent="0.2"/>
    <row r="59155" ht="15" customHeight="1" x14ac:dyDescent="0.2"/>
    <row r="59156" ht="15" customHeight="1" x14ac:dyDescent="0.2"/>
    <row r="59157" ht="15" customHeight="1" x14ac:dyDescent="0.2"/>
    <row r="59158" ht="15" customHeight="1" x14ac:dyDescent="0.2"/>
    <row r="59159" ht="15" customHeight="1" x14ac:dyDescent="0.2"/>
    <row r="59160" ht="15" customHeight="1" x14ac:dyDescent="0.2"/>
    <row r="59161" ht="15" customHeight="1" x14ac:dyDescent="0.2"/>
    <row r="59162" ht="15" customHeight="1" x14ac:dyDescent="0.2"/>
    <row r="59163" ht="15" customHeight="1" x14ac:dyDescent="0.2"/>
    <row r="59164" ht="15" customHeight="1" x14ac:dyDescent="0.2"/>
    <row r="59165" ht="15" customHeight="1" x14ac:dyDescent="0.2"/>
    <row r="59166" ht="15" customHeight="1" x14ac:dyDescent="0.2"/>
    <row r="59167" ht="15" customHeight="1" x14ac:dyDescent="0.2"/>
    <row r="59168" ht="15" customHeight="1" x14ac:dyDescent="0.2"/>
    <row r="59169" ht="15" customHeight="1" x14ac:dyDescent="0.2"/>
    <row r="59170" ht="15" customHeight="1" x14ac:dyDescent="0.2"/>
    <row r="59171" ht="15" customHeight="1" x14ac:dyDescent="0.2"/>
    <row r="59172" ht="15" customHeight="1" x14ac:dyDescent="0.2"/>
    <row r="59173" ht="15" customHeight="1" x14ac:dyDescent="0.2"/>
    <row r="59174" ht="15" customHeight="1" x14ac:dyDescent="0.2"/>
    <row r="59175" ht="15" customHeight="1" x14ac:dyDescent="0.2"/>
    <row r="59176" ht="15" customHeight="1" x14ac:dyDescent="0.2"/>
    <row r="59177" ht="15" customHeight="1" x14ac:dyDescent="0.2"/>
    <row r="59178" ht="15" customHeight="1" x14ac:dyDescent="0.2"/>
    <row r="59179" ht="15" customHeight="1" x14ac:dyDescent="0.2"/>
    <row r="59180" ht="15" customHeight="1" x14ac:dyDescent="0.2"/>
    <row r="59181" ht="15" customHeight="1" x14ac:dyDescent="0.2"/>
    <row r="59182" ht="15" customHeight="1" x14ac:dyDescent="0.2"/>
    <row r="59183" ht="15" customHeight="1" x14ac:dyDescent="0.2"/>
    <row r="59184" ht="15" customHeight="1" x14ac:dyDescent="0.2"/>
    <row r="59185" ht="15" customHeight="1" x14ac:dyDescent="0.2"/>
    <row r="59186" ht="15" customHeight="1" x14ac:dyDescent="0.2"/>
    <row r="59187" ht="15" customHeight="1" x14ac:dyDescent="0.2"/>
    <row r="59188" ht="15" customHeight="1" x14ac:dyDescent="0.2"/>
    <row r="59189" ht="15" customHeight="1" x14ac:dyDescent="0.2"/>
    <row r="59190" ht="15" customHeight="1" x14ac:dyDescent="0.2"/>
    <row r="59191" ht="15" customHeight="1" x14ac:dyDescent="0.2"/>
    <row r="59192" ht="15" customHeight="1" x14ac:dyDescent="0.2"/>
    <row r="59193" ht="15" customHeight="1" x14ac:dyDescent="0.2"/>
    <row r="59194" ht="15" customHeight="1" x14ac:dyDescent="0.2"/>
    <row r="59195" ht="15" customHeight="1" x14ac:dyDescent="0.2"/>
    <row r="59196" ht="15" customHeight="1" x14ac:dyDescent="0.2"/>
    <row r="59197" ht="15" customHeight="1" x14ac:dyDescent="0.2"/>
    <row r="59198" ht="15" customHeight="1" x14ac:dyDescent="0.2"/>
    <row r="59199" ht="15" customHeight="1" x14ac:dyDescent="0.2"/>
    <row r="59200" ht="15" customHeight="1" x14ac:dyDescent="0.2"/>
    <row r="59201" ht="15" customHeight="1" x14ac:dyDescent="0.2"/>
    <row r="59202" ht="15" customHeight="1" x14ac:dyDescent="0.2"/>
    <row r="59203" ht="15" customHeight="1" x14ac:dyDescent="0.2"/>
    <row r="59204" ht="15" customHeight="1" x14ac:dyDescent="0.2"/>
    <row r="59205" ht="15" customHeight="1" x14ac:dyDescent="0.2"/>
    <row r="59206" ht="15" customHeight="1" x14ac:dyDescent="0.2"/>
    <row r="59207" ht="15" customHeight="1" x14ac:dyDescent="0.2"/>
    <row r="59208" ht="15" customHeight="1" x14ac:dyDescent="0.2"/>
    <row r="59209" ht="15" customHeight="1" x14ac:dyDescent="0.2"/>
    <row r="59210" ht="15" customHeight="1" x14ac:dyDescent="0.2"/>
    <row r="59211" ht="15" customHeight="1" x14ac:dyDescent="0.2"/>
    <row r="59212" ht="15" customHeight="1" x14ac:dyDescent="0.2"/>
    <row r="59213" ht="15" customHeight="1" x14ac:dyDescent="0.2"/>
    <row r="59214" ht="15" customHeight="1" x14ac:dyDescent="0.2"/>
    <row r="59215" ht="15" customHeight="1" x14ac:dyDescent="0.2"/>
    <row r="59216" ht="15" customHeight="1" x14ac:dyDescent="0.2"/>
    <row r="59217" ht="15" customHeight="1" x14ac:dyDescent="0.2"/>
    <row r="59218" ht="15" customHeight="1" x14ac:dyDescent="0.2"/>
    <row r="59219" ht="15" customHeight="1" x14ac:dyDescent="0.2"/>
    <row r="59220" ht="15" customHeight="1" x14ac:dyDescent="0.2"/>
    <row r="59221" ht="15" customHeight="1" x14ac:dyDescent="0.2"/>
    <row r="59222" ht="15" customHeight="1" x14ac:dyDescent="0.2"/>
    <row r="59223" ht="15" customHeight="1" x14ac:dyDescent="0.2"/>
    <row r="59224" ht="15" customHeight="1" x14ac:dyDescent="0.2"/>
    <row r="59225" ht="15" customHeight="1" x14ac:dyDescent="0.2"/>
    <row r="59226" ht="15" customHeight="1" x14ac:dyDescent="0.2"/>
    <row r="59227" ht="15" customHeight="1" x14ac:dyDescent="0.2"/>
    <row r="59228" ht="15" customHeight="1" x14ac:dyDescent="0.2"/>
    <row r="59229" ht="15" customHeight="1" x14ac:dyDescent="0.2"/>
    <row r="59230" ht="15" customHeight="1" x14ac:dyDescent="0.2"/>
    <row r="59231" ht="15" customHeight="1" x14ac:dyDescent="0.2"/>
    <row r="59232" ht="15" customHeight="1" x14ac:dyDescent="0.2"/>
    <row r="59233" ht="15" customHeight="1" x14ac:dyDescent="0.2"/>
    <row r="59234" ht="15" customHeight="1" x14ac:dyDescent="0.2"/>
    <row r="59235" ht="15" customHeight="1" x14ac:dyDescent="0.2"/>
    <row r="59236" ht="15" customHeight="1" x14ac:dyDescent="0.2"/>
    <row r="59237" ht="15" customHeight="1" x14ac:dyDescent="0.2"/>
    <row r="59238" ht="15" customHeight="1" x14ac:dyDescent="0.2"/>
    <row r="59239" ht="15" customHeight="1" x14ac:dyDescent="0.2"/>
    <row r="59240" ht="15" customHeight="1" x14ac:dyDescent="0.2"/>
    <row r="59241" ht="15" customHeight="1" x14ac:dyDescent="0.2"/>
    <row r="59242" ht="15" customHeight="1" x14ac:dyDescent="0.2"/>
    <row r="59243" ht="15" customHeight="1" x14ac:dyDescent="0.2"/>
    <row r="59244" ht="15" customHeight="1" x14ac:dyDescent="0.2"/>
    <row r="59245" ht="15" customHeight="1" x14ac:dyDescent="0.2"/>
    <row r="59246" ht="15" customHeight="1" x14ac:dyDescent="0.2"/>
    <row r="59247" ht="15" customHeight="1" x14ac:dyDescent="0.2"/>
    <row r="59248" ht="15" customHeight="1" x14ac:dyDescent="0.2"/>
    <row r="59249" ht="15" customHeight="1" x14ac:dyDescent="0.2"/>
    <row r="59250" ht="15" customHeight="1" x14ac:dyDescent="0.2"/>
    <row r="59251" ht="15" customHeight="1" x14ac:dyDescent="0.2"/>
    <row r="59252" ht="15" customHeight="1" x14ac:dyDescent="0.2"/>
    <row r="59253" ht="15" customHeight="1" x14ac:dyDescent="0.2"/>
    <row r="59254" ht="15" customHeight="1" x14ac:dyDescent="0.2"/>
    <row r="59255" ht="15" customHeight="1" x14ac:dyDescent="0.2"/>
    <row r="59256" ht="15" customHeight="1" x14ac:dyDescent="0.2"/>
    <row r="59257" ht="15" customHeight="1" x14ac:dyDescent="0.2"/>
    <row r="59258" ht="15" customHeight="1" x14ac:dyDescent="0.2"/>
    <row r="59259" ht="15" customHeight="1" x14ac:dyDescent="0.2"/>
    <row r="59260" ht="15" customHeight="1" x14ac:dyDescent="0.2"/>
    <row r="59261" ht="15" customHeight="1" x14ac:dyDescent="0.2"/>
    <row r="59262" ht="15" customHeight="1" x14ac:dyDescent="0.2"/>
    <row r="59263" ht="15" customHeight="1" x14ac:dyDescent="0.2"/>
    <row r="59264" ht="15" customHeight="1" x14ac:dyDescent="0.2"/>
    <row r="59265" ht="15" customHeight="1" x14ac:dyDescent="0.2"/>
    <row r="59266" ht="15" customHeight="1" x14ac:dyDescent="0.2"/>
    <row r="59267" ht="15" customHeight="1" x14ac:dyDescent="0.2"/>
    <row r="59268" ht="15" customHeight="1" x14ac:dyDescent="0.2"/>
    <row r="59269" ht="15" customHeight="1" x14ac:dyDescent="0.2"/>
    <row r="59270" ht="15" customHeight="1" x14ac:dyDescent="0.2"/>
    <row r="59271" ht="15" customHeight="1" x14ac:dyDescent="0.2"/>
    <row r="59272" ht="15" customHeight="1" x14ac:dyDescent="0.2"/>
    <row r="59273" ht="15" customHeight="1" x14ac:dyDescent="0.2"/>
    <row r="59274" ht="15" customHeight="1" x14ac:dyDescent="0.2"/>
    <row r="59275" ht="15" customHeight="1" x14ac:dyDescent="0.2"/>
    <row r="59276" ht="15" customHeight="1" x14ac:dyDescent="0.2"/>
    <row r="59277" ht="15" customHeight="1" x14ac:dyDescent="0.2"/>
    <row r="59278" ht="15" customHeight="1" x14ac:dyDescent="0.2"/>
    <row r="59279" ht="15" customHeight="1" x14ac:dyDescent="0.2"/>
    <row r="59280" ht="15" customHeight="1" x14ac:dyDescent="0.2"/>
    <row r="59281" ht="15" customHeight="1" x14ac:dyDescent="0.2"/>
    <row r="59282" ht="15" customHeight="1" x14ac:dyDescent="0.2"/>
    <row r="59283" ht="15" customHeight="1" x14ac:dyDescent="0.2"/>
    <row r="59284" ht="15" customHeight="1" x14ac:dyDescent="0.2"/>
    <row r="59285" ht="15" customHeight="1" x14ac:dyDescent="0.2"/>
    <row r="59286" ht="15" customHeight="1" x14ac:dyDescent="0.2"/>
    <row r="59287" ht="15" customHeight="1" x14ac:dyDescent="0.2"/>
    <row r="59288" ht="15" customHeight="1" x14ac:dyDescent="0.2"/>
    <row r="59289" ht="15" customHeight="1" x14ac:dyDescent="0.2"/>
    <row r="59290" ht="15" customHeight="1" x14ac:dyDescent="0.2"/>
    <row r="59291" ht="15" customHeight="1" x14ac:dyDescent="0.2"/>
    <row r="59292" ht="15" customHeight="1" x14ac:dyDescent="0.2"/>
    <row r="59293" ht="15" customHeight="1" x14ac:dyDescent="0.2"/>
    <row r="59294" ht="15" customHeight="1" x14ac:dyDescent="0.2"/>
    <row r="59295" ht="15" customHeight="1" x14ac:dyDescent="0.2"/>
    <row r="59296" ht="15" customHeight="1" x14ac:dyDescent="0.2"/>
    <row r="59297" ht="15" customHeight="1" x14ac:dyDescent="0.2"/>
    <row r="59298" ht="15" customHeight="1" x14ac:dyDescent="0.2"/>
    <row r="59299" ht="15" customHeight="1" x14ac:dyDescent="0.2"/>
    <row r="59300" ht="15" customHeight="1" x14ac:dyDescent="0.2"/>
    <row r="59301" ht="15" customHeight="1" x14ac:dyDescent="0.2"/>
    <row r="59302" ht="15" customHeight="1" x14ac:dyDescent="0.2"/>
    <row r="59303" ht="15" customHeight="1" x14ac:dyDescent="0.2"/>
    <row r="59304" ht="15" customHeight="1" x14ac:dyDescent="0.2"/>
    <row r="59305" ht="15" customHeight="1" x14ac:dyDescent="0.2"/>
    <row r="59306" ht="15" customHeight="1" x14ac:dyDescent="0.2"/>
    <row r="59307" ht="15" customHeight="1" x14ac:dyDescent="0.2"/>
    <row r="59308" ht="15" customHeight="1" x14ac:dyDescent="0.2"/>
    <row r="59309" ht="15" customHeight="1" x14ac:dyDescent="0.2"/>
    <row r="59310" ht="15" customHeight="1" x14ac:dyDescent="0.2"/>
    <row r="59311" ht="15" customHeight="1" x14ac:dyDescent="0.2"/>
    <row r="59312" ht="15" customHeight="1" x14ac:dyDescent="0.2"/>
    <row r="59313" ht="15" customHeight="1" x14ac:dyDescent="0.2"/>
    <row r="59314" ht="15" customHeight="1" x14ac:dyDescent="0.2"/>
    <row r="59315" ht="15" customHeight="1" x14ac:dyDescent="0.2"/>
    <row r="59316" ht="15" customHeight="1" x14ac:dyDescent="0.2"/>
    <row r="59317" ht="15" customHeight="1" x14ac:dyDescent="0.2"/>
    <row r="59318" ht="15" customHeight="1" x14ac:dyDescent="0.2"/>
    <row r="59319" ht="15" customHeight="1" x14ac:dyDescent="0.2"/>
    <row r="59320" ht="15" customHeight="1" x14ac:dyDescent="0.2"/>
    <row r="59321" ht="15" customHeight="1" x14ac:dyDescent="0.2"/>
    <row r="59322" ht="15" customHeight="1" x14ac:dyDescent="0.2"/>
    <row r="59323" ht="15" customHeight="1" x14ac:dyDescent="0.2"/>
    <row r="59324" ht="15" customHeight="1" x14ac:dyDescent="0.2"/>
    <row r="59325" ht="15" customHeight="1" x14ac:dyDescent="0.2"/>
    <row r="59326" ht="15" customHeight="1" x14ac:dyDescent="0.2"/>
    <row r="59327" ht="15" customHeight="1" x14ac:dyDescent="0.2"/>
    <row r="59328" ht="15" customHeight="1" x14ac:dyDescent="0.2"/>
    <row r="59329" ht="15" customHeight="1" x14ac:dyDescent="0.2"/>
    <row r="59330" ht="15" customHeight="1" x14ac:dyDescent="0.2"/>
    <row r="59331" ht="15" customHeight="1" x14ac:dyDescent="0.2"/>
    <row r="59332" ht="15" customHeight="1" x14ac:dyDescent="0.2"/>
    <row r="59333" ht="15" customHeight="1" x14ac:dyDescent="0.2"/>
    <row r="59334" ht="15" customHeight="1" x14ac:dyDescent="0.2"/>
    <row r="59335" ht="15" customHeight="1" x14ac:dyDescent="0.2"/>
    <row r="59336" ht="15" customHeight="1" x14ac:dyDescent="0.2"/>
    <row r="59337" ht="15" customHeight="1" x14ac:dyDescent="0.2"/>
    <row r="59338" ht="15" customHeight="1" x14ac:dyDescent="0.2"/>
    <row r="59339" ht="15" customHeight="1" x14ac:dyDescent="0.2"/>
    <row r="59340" ht="15" customHeight="1" x14ac:dyDescent="0.2"/>
    <row r="59341" ht="15" customHeight="1" x14ac:dyDescent="0.2"/>
    <row r="59342" ht="15" customHeight="1" x14ac:dyDescent="0.2"/>
    <row r="59343" ht="15" customHeight="1" x14ac:dyDescent="0.2"/>
    <row r="59344" ht="15" customHeight="1" x14ac:dyDescent="0.2"/>
    <row r="59345" ht="15" customHeight="1" x14ac:dyDescent="0.2"/>
    <row r="59346" ht="15" customHeight="1" x14ac:dyDescent="0.2"/>
    <row r="59347" ht="15" customHeight="1" x14ac:dyDescent="0.2"/>
    <row r="59348" ht="15" customHeight="1" x14ac:dyDescent="0.2"/>
    <row r="59349" ht="15" customHeight="1" x14ac:dyDescent="0.2"/>
    <row r="59350" ht="15" customHeight="1" x14ac:dyDescent="0.2"/>
    <row r="59351" ht="15" customHeight="1" x14ac:dyDescent="0.2"/>
    <row r="59352" ht="15" customHeight="1" x14ac:dyDescent="0.2"/>
    <row r="59353" ht="15" customHeight="1" x14ac:dyDescent="0.2"/>
    <row r="59354" ht="15" customHeight="1" x14ac:dyDescent="0.2"/>
    <row r="59355" ht="15" customHeight="1" x14ac:dyDescent="0.2"/>
    <row r="59356" ht="15" customHeight="1" x14ac:dyDescent="0.2"/>
    <row r="59357" ht="15" customHeight="1" x14ac:dyDescent="0.2"/>
    <row r="59358" ht="15" customHeight="1" x14ac:dyDescent="0.2"/>
    <row r="59359" ht="15" customHeight="1" x14ac:dyDescent="0.2"/>
    <row r="59360" ht="15" customHeight="1" x14ac:dyDescent="0.2"/>
    <row r="59361" ht="15" customHeight="1" x14ac:dyDescent="0.2"/>
    <row r="59362" ht="15" customHeight="1" x14ac:dyDescent="0.2"/>
    <row r="59363" ht="15" customHeight="1" x14ac:dyDescent="0.2"/>
    <row r="59364" ht="15" customHeight="1" x14ac:dyDescent="0.2"/>
    <row r="59365" ht="15" customHeight="1" x14ac:dyDescent="0.2"/>
    <row r="59366" ht="15" customHeight="1" x14ac:dyDescent="0.2"/>
    <row r="59367" ht="15" customHeight="1" x14ac:dyDescent="0.2"/>
    <row r="59368" ht="15" customHeight="1" x14ac:dyDescent="0.2"/>
    <row r="59369" ht="15" customHeight="1" x14ac:dyDescent="0.2"/>
    <row r="59370" ht="15" customHeight="1" x14ac:dyDescent="0.2"/>
    <row r="59371" ht="15" customHeight="1" x14ac:dyDescent="0.2"/>
    <row r="59372" ht="15" customHeight="1" x14ac:dyDescent="0.2"/>
    <row r="59373" ht="15" customHeight="1" x14ac:dyDescent="0.2"/>
    <row r="59374" ht="15" customHeight="1" x14ac:dyDescent="0.2"/>
    <row r="59375" ht="15" customHeight="1" x14ac:dyDescent="0.2"/>
    <row r="59376" ht="15" customHeight="1" x14ac:dyDescent="0.2"/>
    <row r="59377" ht="15" customHeight="1" x14ac:dyDescent="0.2"/>
    <row r="59378" ht="15" customHeight="1" x14ac:dyDescent="0.2"/>
    <row r="59379" ht="15" customHeight="1" x14ac:dyDescent="0.2"/>
    <row r="59380" ht="15" customHeight="1" x14ac:dyDescent="0.2"/>
    <row r="59381" ht="15" customHeight="1" x14ac:dyDescent="0.2"/>
    <row r="59382" ht="15" customHeight="1" x14ac:dyDescent="0.2"/>
    <row r="59383" ht="15" customHeight="1" x14ac:dyDescent="0.2"/>
    <row r="59384" ht="15" customHeight="1" x14ac:dyDescent="0.2"/>
    <row r="59385" ht="15" customHeight="1" x14ac:dyDescent="0.2"/>
    <row r="59386" ht="15" customHeight="1" x14ac:dyDescent="0.2"/>
    <row r="59387" ht="15" customHeight="1" x14ac:dyDescent="0.2"/>
    <row r="59388" ht="15" customHeight="1" x14ac:dyDescent="0.2"/>
    <row r="59389" ht="15" customHeight="1" x14ac:dyDescent="0.2"/>
    <row r="59390" ht="15" customHeight="1" x14ac:dyDescent="0.2"/>
    <row r="59391" ht="15" customHeight="1" x14ac:dyDescent="0.2"/>
    <row r="59392" ht="15" customHeight="1" x14ac:dyDescent="0.2"/>
    <row r="59393" ht="15" customHeight="1" x14ac:dyDescent="0.2"/>
    <row r="59394" ht="15" customHeight="1" x14ac:dyDescent="0.2"/>
    <row r="59395" ht="15" customHeight="1" x14ac:dyDescent="0.2"/>
    <row r="59396" ht="15" customHeight="1" x14ac:dyDescent="0.2"/>
    <row r="59397" ht="15" customHeight="1" x14ac:dyDescent="0.2"/>
    <row r="59398" ht="15" customHeight="1" x14ac:dyDescent="0.2"/>
    <row r="59399" ht="15" customHeight="1" x14ac:dyDescent="0.2"/>
    <row r="59400" ht="15" customHeight="1" x14ac:dyDescent="0.2"/>
    <row r="59401" ht="15" customHeight="1" x14ac:dyDescent="0.2"/>
    <row r="59402" ht="15" customHeight="1" x14ac:dyDescent="0.2"/>
    <row r="59403" ht="15" customHeight="1" x14ac:dyDescent="0.2"/>
    <row r="59404" ht="15" customHeight="1" x14ac:dyDescent="0.2"/>
    <row r="59405" ht="15" customHeight="1" x14ac:dyDescent="0.2"/>
    <row r="59406" ht="15" customHeight="1" x14ac:dyDescent="0.2"/>
    <row r="59407" ht="15" customHeight="1" x14ac:dyDescent="0.2"/>
    <row r="59408" ht="15" customHeight="1" x14ac:dyDescent="0.2"/>
    <row r="59409" ht="15" customHeight="1" x14ac:dyDescent="0.2"/>
    <row r="59410" ht="15" customHeight="1" x14ac:dyDescent="0.2"/>
    <row r="59411" ht="15" customHeight="1" x14ac:dyDescent="0.2"/>
    <row r="59412" ht="15" customHeight="1" x14ac:dyDescent="0.2"/>
    <row r="59413" ht="15" customHeight="1" x14ac:dyDescent="0.2"/>
    <row r="59414" ht="15" customHeight="1" x14ac:dyDescent="0.2"/>
    <row r="59415" ht="15" customHeight="1" x14ac:dyDescent="0.2"/>
    <row r="59416" ht="15" customHeight="1" x14ac:dyDescent="0.2"/>
    <row r="59417" ht="15" customHeight="1" x14ac:dyDescent="0.2"/>
    <row r="59418" ht="15" customHeight="1" x14ac:dyDescent="0.2"/>
    <row r="59419" ht="15" customHeight="1" x14ac:dyDescent="0.2"/>
    <row r="59420" ht="15" customHeight="1" x14ac:dyDescent="0.2"/>
    <row r="59421" ht="15" customHeight="1" x14ac:dyDescent="0.2"/>
    <row r="59422" ht="15" customHeight="1" x14ac:dyDescent="0.2"/>
    <row r="59423" ht="15" customHeight="1" x14ac:dyDescent="0.2"/>
    <row r="59424" ht="15" customHeight="1" x14ac:dyDescent="0.2"/>
    <row r="59425" ht="15" customHeight="1" x14ac:dyDescent="0.2"/>
    <row r="59426" ht="15" customHeight="1" x14ac:dyDescent="0.2"/>
    <row r="59427" ht="15" customHeight="1" x14ac:dyDescent="0.2"/>
    <row r="59428" ht="15" customHeight="1" x14ac:dyDescent="0.2"/>
    <row r="59429" ht="15" customHeight="1" x14ac:dyDescent="0.2"/>
    <row r="59430" ht="15" customHeight="1" x14ac:dyDescent="0.2"/>
    <row r="59431" ht="15" customHeight="1" x14ac:dyDescent="0.2"/>
    <row r="59432" ht="15" customHeight="1" x14ac:dyDescent="0.2"/>
    <row r="59433" ht="15" customHeight="1" x14ac:dyDescent="0.2"/>
    <row r="59434" ht="15" customHeight="1" x14ac:dyDescent="0.2"/>
    <row r="59435" ht="15" customHeight="1" x14ac:dyDescent="0.2"/>
    <row r="59436" ht="15" customHeight="1" x14ac:dyDescent="0.2"/>
    <row r="59437" ht="15" customHeight="1" x14ac:dyDescent="0.2"/>
    <row r="59438" ht="15" customHeight="1" x14ac:dyDescent="0.2"/>
    <row r="59439" ht="15" customHeight="1" x14ac:dyDescent="0.2"/>
    <row r="59440" ht="15" customHeight="1" x14ac:dyDescent="0.2"/>
    <row r="59441" ht="15" customHeight="1" x14ac:dyDescent="0.2"/>
    <row r="59442" ht="15" customHeight="1" x14ac:dyDescent="0.2"/>
    <row r="59443" ht="15" customHeight="1" x14ac:dyDescent="0.2"/>
    <row r="59444" ht="15" customHeight="1" x14ac:dyDescent="0.2"/>
    <row r="59445" ht="15" customHeight="1" x14ac:dyDescent="0.2"/>
    <row r="59446" ht="15" customHeight="1" x14ac:dyDescent="0.2"/>
    <row r="59447" ht="15" customHeight="1" x14ac:dyDescent="0.2"/>
    <row r="59448" ht="15" customHeight="1" x14ac:dyDescent="0.2"/>
    <row r="59449" ht="15" customHeight="1" x14ac:dyDescent="0.2"/>
    <row r="59450" ht="15" customHeight="1" x14ac:dyDescent="0.2"/>
    <row r="59451" ht="15" customHeight="1" x14ac:dyDescent="0.2"/>
    <row r="59452" ht="15" customHeight="1" x14ac:dyDescent="0.2"/>
    <row r="59453" ht="15" customHeight="1" x14ac:dyDescent="0.2"/>
    <row r="59454" ht="15" customHeight="1" x14ac:dyDescent="0.2"/>
    <row r="59455" ht="15" customHeight="1" x14ac:dyDescent="0.2"/>
    <row r="59456" ht="15" customHeight="1" x14ac:dyDescent="0.2"/>
    <row r="59457" ht="15" customHeight="1" x14ac:dyDescent="0.2"/>
    <row r="59458" ht="15" customHeight="1" x14ac:dyDescent="0.2"/>
    <row r="59459" ht="15" customHeight="1" x14ac:dyDescent="0.2"/>
    <row r="59460" ht="15" customHeight="1" x14ac:dyDescent="0.2"/>
    <row r="59461" ht="15" customHeight="1" x14ac:dyDescent="0.2"/>
    <row r="59462" ht="15" customHeight="1" x14ac:dyDescent="0.2"/>
    <row r="59463" ht="15" customHeight="1" x14ac:dyDescent="0.2"/>
    <row r="59464" ht="15" customHeight="1" x14ac:dyDescent="0.2"/>
    <row r="59465" ht="15" customHeight="1" x14ac:dyDescent="0.2"/>
    <row r="59466" ht="15" customHeight="1" x14ac:dyDescent="0.2"/>
    <row r="59467" ht="15" customHeight="1" x14ac:dyDescent="0.2"/>
    <row r="59468" ht="15" customHeight="1" x14ac:dyDescent="0.2"/>
    <row r="59469" ht="15" customHeight="1" x14ac:dyDescent="0.2"/>
    <row r="59470" ht="15" customHeight="1" x14ac:dyDescent="0.2"/>
    <row r="59471" ht="15" customHeight="1" x14ac:dyDescent="0.2"/>
    <row r="59472" ht="15" customHeight="1" x14ac:dyDescent="0.2"/>
    <row r="59473" ht="15" customHeight="1" x14ac:dyDescent="0.2"/>
    <row r="59474" ht="15" customHeight="1" x14ac:dyDescent="0.2"/>
    <row r="59475" ht="15" customHeight="1" x14ac:dyDescent="0.2"/>
    <row r="59476" ht="15" customHeight="1" x14ac:dyDescent="0.2"/>
    <row r="59477" ht="15" customHeight="1" x14ac:dyDescent="0.2"/>
    <row r="59478" ht="15" customHeight="1" x14ac:dyDescent="0.2"/>
    <row r="59479" ht="15" customHeight="1" x14ac:dyDescent="0.2"/>
    <row r="59480" ht="15" customHeight="1" x14ac:dyDescent="0.2"/>
    <row r="59481" ht="15" customHeight="1" x14ac:dyDescent="0.2"/>
    <row r="59482" ht="15" customHeight="1" x14ac:dyDescent="0.2"/>
    <row r="59483" ht="15" customHeight="1" x14ac:dyDescent="0.2"/>
    <row r="59484" ht="15" customHeight="1" x14ac:dyDescent="0.2"/>
    <row r="59485" ht="15" customHeight="1" x14ac:dyDescent="0.2"/>
    <row r="59486" ht="15" customHeight="1" x14ac:dyDescent="0.2"/>
    <row r="59487" ht="15" customHeight="1" x14ac:dyDescent="0.2"/>
    <row r="59488" ht="15" customHeight="1" x14ac:dyDescent="0.2"/>
    <row r="59489" ht="15" customHeight="1" x14ac:dyDescent="0.2"/>
    <row r="59490" ht="15" customHeight="1" x14ac:dyDescent="0.2"/>
    <row r="59491" ht="15" customHeight="1" x14ac:dyDescent="0.2"/>
    <row r="59492" ht="15" customHeight="1" x14ac:dyDescent="0.2"/>
    <row r="59493" ht="15" customHeight="1" x14ac:dyDescent="0.2"/>
    <row r="59494" ht="15" customHeight="1" x14ac:dyDescent="0.2"/>
    <row r="59495" ht="15" customHeight="1" x14ac:dyDescent="0.2"/>
    <row r="59496" ht="15" customHeight="1" x14ac:dyDescent="0.2"/>
    <row r="59497" ht="15" customHeight="1" x14ac:dyDescent="0.2"/>
    <row r="59498" ht="15" customHeight="1" x14ac:dyDescent="0.2"/>
    <row r="59499" ht="15" customHeight="1" x14ac:dyDescent="0.2"/>
    <row r="59500" ht="15" customHeight="1" x14ac:dyDescent="0.2"/>
    <row r="59501" ht="15" customHeight="1" x14ac:dyDescent="0.2"/>
    <row r="59502" ht="15" customHeight="1" x14ac:dyDescent="0.2"/>
    <row r="59503" ht="15" customHeight="1" x14ac:dyDescent="0.2"/>
    <row r="59504" ht="15" customHeight="1" x14ac:dyDescent="0.2"/>
    <row r="59505" ht="15" customHeight="1" x14ac:dyDescent="0.2"/>
    <row r="59506" ht="15" customHeight="1" x14ac:dyDescent="0.2"/>
    <row r="59507" ht="15" customHeight="1" x14ac:dyDescent="0.2"/>
    <row r="59508" ht="15" customHeight="1" x14ac:dyDescent="0.2"/>
    <row r="59509" ht="15" customHeight="1" x14ac:dyDescent="0.2"/>
    <row r="59510" ht="15" customHeight="1" x14ac:dyDescent="0.2"/>
    <row r="59511" ht="15" customHeight="1" x14ac:dyDescent="0.2"/>
    <row r="59512" ht="15" customHeight="1" x14ac:dyDescent="0.2"/>
    <row r="59513" ht="15" customHeight="1" x14ac:dyDescent="0.2"/>
    <row r="59514" ht="15" customHeight="1" x14ac:dyDescent="0.2"/>
    <row r="59515" ht="15" customHeight="1" x14ac:dyDescent="0.2"/>
    <row r="59516" ht="15" customHeight="1" x14ac:dyDescent="0.2"/>
    <row r="59517" ht="15" customHeight="1" x14ac:dyDescent="0.2"/>
    <row r="59518" ht="15" customHeight="1" x14ac:dyDescent="0.2"/>
    <row r="59519" ht="15" customHeight="1" x14ac:dyDescent="0.2"/>
    <row r="59520" ht="15" customHeight="1" x14ac:dyDescent="0.2"/>
    <row r="59521" ht="15" customHeight="1" x14ac:dyDescent="0.2"/>
    <row r="59522" ht="15" customHeight="1" x14ac:dyDescent="0.2"/>
    <row r="59523" ht="15" customHeight="1" x14ac:dyDescent="0.2"/>
    <row r="59524" ht="15" customHeight="1" x14ac:dyDescent="0.2"/>
    <row r="59525" ht="15" customHeight="1" x14ac:dyDescent="0.2"/>
    <row r="59526" ht="15" customHeight="1" x14ac:dyDescent="0.2"/>
    <row r="59527" ht="15" customHeight="1" x14ac:dyDescent="0.2"/>
    <row r="59528" ht="15" customHeight="1" x14ac:dyDescent="0.2"/>
    <row r="59529" ht="15" customHeight="1" x14ac:dyDescent="0.2"/>
    <row r="59530" ht="15" customHeight="1" x14ac:dyDescent="0.2"/>
    <row r="59531" ht="15" customHeight="1" x14ac:dyDescent="0.2"/>
    <row r="59532" ht="15" customHeight="1" x14ac:dyDescent="0.2"/>
    <row r="59533" ht="15" customHeight="1" x14ac:dyDescent="0.2"/>
    <row r="59534" ht="15" customHeight="1" x14ac:dyDescent="0.2"/>
    <row r="59535" ht="15" customHeight="1" x14ac:dyDescent="0.2"/>
    <row r="59536" ht="15" customHeight="1" x14ac:dyDescent="0.2"/>
    <row r="59537" ht="15" customHeight="1" x14ac:dyDescent="0.2"/>
    <row r="59538" ht="15" customHeight="1" x14ac:dyDescent="0.2"/>
    <row r="59539" ht="15" customHeight="1" x14ac:dyDescent="0.2"/>
    <row r="59540" ht="15" customHeight="1" x14ac:dyDescent="0.2"/>
    <row r="59541" ht="15" customHeight="1" x14ac:dyDescent="0.2"/>
    <row r="59542" ht="15" customHeight="1" x14ac:dyDescent="0.2"/>
    <row r="59543" ht="15" customHeight="1" x14ac:dyDescent="0.2"/>
    <row r="59544" ht="15" customHeight="1" x14ac:dyDescent="0.2"/>
    <row r="59545" ht="15" customHeight="1" x14ac:dyDescent="0.2"/>
    <row r="59546" ht="15" customHeight="1" x14ac:dyDescent="0.2"/>
    <row r="59547" ht="15" customHeight="1" x14ac:dyDescent="0.2"/>
    <row r="59548" ht="15" customHeight="1" x14ac:dyDescent="0.2"/>
    <row r="59549" ht="15" customHeight="1" x14ac:dyDescent="0.2"/>
    <row r="59550" ht="15" customHeight="1" x14ac:dyDescent="0.2"/>
    <row r="59551" ht="15" customHeight="1" x14ac:dyDescent="0.2"/>
    <row r="59552" ht="15" customHeight="1" x14ac:dyDescent="0.2"/>
    <row r="59553" ht="15" customHeight="1" x14ac:dyDescent="0.2"/>
    <row r="59554" ht="15" customHeight="1" x14ac:dyDescent="0.2"/>
    <row r="59555" ht="15" customHeight="1" x14ac:dyDescent="0.2"/>
    <row r="59556" ht="15" customHeight="1" x14ac:dyDescent="0.2"/>
    <row r="59557" ht="15" customHeight="1" x14ac:dyDescent="0.2"/>
    <row r="59558" ht="15" customHeight="1" x14ac:dyDescent="0.2"/>
    <row r="59559" ht="15" customHeight="1" x14ac:dyDescent="0.2"/>
    <row r="59560" ht="15" customHeight="1" x14ac:dyDescent="0.2"/>
    <row r="59561" ht="15" customHeight="1" x14ac:dyDescent="0.2"/>
    <row r="59562" ht="15" customHeight="1" x14ac:dyDescent="0.2"/>
    <row r="59563" ht="15" customHeight="1" x14ac:dyDescent="0.2"/>
    <row r="59564" ht="15" customHeight="1" x14ac:dyDescent="0.2"/>
    <row r="59565" ht="15" customHeight="1" x14ac:dyDescent="0.2"/>
    <row r="59566" ht="15" customHeight="1" x14ac:dyDescent="0.2"/>
    <row r="59567" ht="15" customHeight="1" x14ac:dyDescent="0.2"/>
    <row r="59568" ht="15" customHeight="1" x14ac:dyDescent="0.2"/>
    <row r="59569" ht="15" customHeight="1" x14ac:dyDescent="0.2"/>
    <row r="59570" ht="15" customHeight="1" x14ac:dyDescent="0.2"/>
    <row r="59571" ht="15" customHeight="1" x14ac:dyDescent="0.2"/>
    <row r="59572" ht="15" customHeight="1" x14ac:dyDescent="0.2"/>
    <row r="59573" ht="15" customHeight="1" x14ac:dyDescent="0.2"/>
    <row r="59574" ht="15" customHeight="1" x14ac:dyDescent="0.2"/>
    <row r="59575" ht="15" customHeight="1" x14ac:dyDescent="0.2"/>
    <row r="59576" ht="15" customHeight="1" x14ac:dyDescent="0.2"/>
    <row r="59577" ht="15" customHeight="1" x14ac:dyDescent="0.2"/>
    <row r="59578" ht="15" customHeight="1" x14ac:dyDescent="0.2"/>
    <row r="59579" ht="15" customHeight="1" x14ac:dyDescent="0.2"/>
    <row r="59580" ht="15" customHeight="1" x14ac:dyDescent="0.2"/>
    <row r="59581" ht="15" customHeight="1" x14ac:dyDescent="0.2"/>
    <row r="59582" ht="15" customHeight="1" x14ac:dyDescent="0.2"/>
    <row r="59583" ht="15" customHeight="1" x14ac:dyDescent="0.2"/>
    <row r="59584" ht="15" customHeight="1" x14ac:dyDescent="0.2"/>
    <row r="59585" ht="15" customHeight="1" x14ac:dyDescent="0.2"/>
    <row r="59586" ht="15" customHeight="1" x14ac:dyDescent="0.2"/>
    <row r="59587" ht="15" customHeight="1" x14ac:dyDescent="0.2"/>
    <row r="59588" ht="15" customHeight="1" x14ac:dyDescent="0.2"/>
    <row r="59589" ht="15" customHeight="1" x14ac:dyDescent="0.2"/>
    <row r="59590" ht="15" customHeight="1" x14ac:dyDescent="0.2"/>
    <row r="59591" ht="15" customHeight="1" x14ac:dyDescent="0.2"/>
    <row r="59592" ht="15" customHeight="1" x14ac:dyDescent="0.2"/>
    <row r="59593" ht="15" customHeight="1" x14ac:dyDescent="0.2"/>
    <row r="59594" ht="15" customHeight="1" x14ac:dyDescent="0.2"/>
    <row r="59595" ht="15" customHeight="1" x14ac:dyDescent="0.2"/>
    <row r="59596" ht="15" customHeight="1" x14ac:dyDescent="0.2"/>
    <row r="59597" ht="15" customHeight="1" x14ac:dyDescent="0.2"/>
    <row r="59598" ht="15" customHeight="1" x14ac:dyDescent="0.2"/>
    <row r="59599" ht="15" customHeight="1" x14ac:dyDescent="0.2"/>
    <row r="59600" ht="15" customHeight="1" x14ac:dyDescent="0.2"/>
    <row r="59601" ht="15" customHeight="1" x14ac:dyDescent="0.2"/>
    <row r="59602" ht="15" customHeight="1" x14ac:dyDescent="0.2"/>
    <row r="59603" ht="15" customHeight="1" x14ac:dyDescent="0.2"/>
    <row r="59604" ht="15" customHeight="1" x14ac:dyDescent="0.2"/>
    <row r="59605" ht="15" customHeight="1" x14ac:dyDescent="0.2"/>
    <row r="59606" ht="15" customHeight="1" x14ac:dyDescent="0.2"/>
    <row r="59607" ht="15" customHeight="1" x14ac:dyDescent="0.2"/>
    <row r="59608" ht="15" customHeight="1" x14ac:dyDescent="0.2"/>
    <row r="59609" ht="15" customHeight="1" x14ac:dyDescent="0.2"/>
    <row r="59610" ht="15" customHeight="1" x14ac:dyDescent="0.2"/>
    <row r="59611" ht="15" customHeight="1" x14ac:dyDescent="0.2"/>
    <row r="59612" ht="15" customHeight="1" x14ac:dyDescent="0.2"/>
    <row r="59613" ht="15" customHeight="1" x14ac:dyDescent="0.2"/>
    <row r="59614" ht="15" customHeight="1" x14ac:dyDescent="0.2"/>
    <row r="59615" ht="15" customHeight="1" x14ac:dyDescent="0.2"/>
    <row r="59616" ht="15" customHeight="1" x14ac:dyDescent="0.2"/>
    <row r="59617" ht="15" customHeight="1" x14ac:dyDescent="0.2"/>
    <row r="59618" ht="15" customHeight="1" x14ac:dyDescent="0.2"/>
    <row r="59619" ht="15" customHeight="1" x14ac:dyDescent="0.2"/>
    <row r="59620" ht="15" customHeight="1" x14ac:dyDescent="0.2"/>
    <row r="59621" ht="15" customHeight="1" x14ac:dyDescent="0.2"/>
    <row r="59622" ht="15" customHeight="1" x14ac:dyDescent="0.2"/>
    <row r="59623" ht="15" customHeight="1" x14ac:dyDescent="0.2"/>
    <row r="59624" ht="15" customHeight="1" x14ac:dyDescent="0.2"/>
    <row r="59625" ht="15" customHeight="1" x14ac:dyDescent="0.2"/>
    <row r="59626" ht="15" customHeight="1" x14ac:dyDescent="0.2"/>
    <row r="59627" ht="15" customHeight="1" x14ac:dyDescent="0.2"/>
    <row r="59628" ht="15" customHeight="1" x14ac:dyDescent="0.2"/>
    <row r="59629" ht="15" customHeight="1" x14ac:dyDescent="0.2"/>
    <row r="59630" ht="15" customHeight="1" x14ac:dyDescent="0.2"/>
    <row r="59631" ht="15" customHeight="1" x14ac:dyDescent="0.2"/>
    <row r="59632" ht="15" customHeight="1" x14ac:dyDescent="0.2"/>
    <row r="59633" ht="15" customHeight="1" x14ac:dyDescent="0.2"/>
    <row r="59634" ht="15" customHeight="1" x14ac:dyDescent="0.2"/>
    <row r="59635" ht="15" customHeight="1" x14ac:dyDescent="0.2"/>
    <row r="59636" ht="15" customHeight="1" x14ac:dyDescent="0.2"/>
    <row r="59637" ht="15" customHeight="1" x14ac:dyDescent="0.2"/>
    <row r="59638" ht="15" customHeight="1" x14ac:dyDescent="0.2"/>
    <row r="59639" ht="15" customHeight="1" x14ac:dyDescent="0.2"/>
    <row r="59640" ht="15" customHeight="1" x14ac:dyDescent="0.2"/>
    <row r="59641" ht="15" customHeight="1" x14ac:dyDescent="0.2"/>
    <row r="59642" ht="15" customHeight="1" x14ac:dyDescent="0.2"/>
    <row r="59643" ht="15" customHeight="1" x14ac:dyDescent="0.2"/>
    <row r="59644" ht="15" customHeight="1" x14ac:dyDescent="0.2"/>
    <row r="59645" ht="15" customHeight="1" x14ac:dyDescent="0.2"/>
    <row r="59646" ht="15" customHeight="1" x14ac:dyDescent="0.2"/>
    <row r="59647" ht="15" customHeight="1" x14ac:dyDescent="0.2"/>
    <row r="59648" ht="15" customHeight="1" x14ac:dyDescent="0.2"/>
    <row r="59649" ht="15" customHeight="1" x14ac:dyDescent="0.2"/>
    <row r="59650" ht="15" customHeight="1" x14ac:dyDescent="0.2"/>
    <row r="59651" ht="15" customHeight="1" x14ac:dyDescent="0.2"/>
    <row r="59652" ht="15" customHeight="1" x14ac:dyDescent="0.2"/>
    <row r="59653" ht="15" customHeight="1" x14ac:dyDescent="0.2"/>
    <row r="59654" ht="15" customHeight="1" x14ac:dyDescent="0.2"/>
    <row r="59655" ht="15" customHeight="1" x14ac:dyDescent="0.2"/>
    <row r="59656" ht="15" customHeight="1" x14ac:dyDescent="0.2"/>
    <row r="59657" ht="15" customHeight="1" x14ac:dyDescent="0.2"/>
    <row r="59658" ht="15" customHeight="1" x14ac:dyDescent="0.2"/>
    <row r="59659" ht="15" customHeight="1" x14ac:dyDescent="0.2"/>
    <row r="59660" ht="15" customHeight="1" x14ac:dyDescent="0.2"/>
    <row r="59661" ht="15" customHeight="1" x14ac:dyDescent="0.2"/>
    <row r="59662" ht="15" customHeight="1" x14ac:dyDescent="0.2"/>
    <row r="59663" ht="15" customHeight="1" x14ac:dyDescent="0.2"/>
    <row r="59664" ht="15" customHeight="1" x14ac:dyDescent="0.2"/>
    <row r="59665" ht="15" customHeight="1" x14ac:dyDescent="0.2"/>
    <row r="59666" ht="15" customHeight="1" x14ac:dyDescent="0.2"/>
    <row r="59667" ht="15" customHeight="1" x14ac:dyDescent="0.2"/>
    <row r="59668" ht="15" customHeight="1" x14ac:dyDescent="0.2"/>
    <row r="59669" ht="15" customHeight="1" x14ac:dyDescent="0.2"/>
    <row r="59670" ht="15" customHeight="1" x14ac:dyDescent="0.2"/>
    <row r="59671" ht="15" customHeight="1" x14ac:dyDescent="0.2"/>
    <row r="59672" ht="15" customHeight="1" x14ac:dyDescent="0.2"/>
    <row r="59673" ht="15" customHeight="1" x14ac:dyDescent="0.2"/>
    <row r="59674" ht="15" customHeight="1" x14ac:dyDescent="0.2"/>
    <row r="59675" ht="15" customHeight="1" x14ac:dyDescent="0.2"/>
    <row r="59676" ht="15" customHeight="1" x14ac:dyDescent="0.2"/>
    <row r="59677" ht="15" customHeight="1" x14ac:dyDescent="0.2"/>
    <row r="59678" ht="15" customHeight="1" x14ac:dyDescent="0.2"/>
    <row r="59679" ht="15" customHeight="1" x14ac:dyDescent="0.2"/>
    <row r="59680" ht="15" customHeight="1" x14ac:dyDescent="0.2"/>
    <row r="59681" ht="15" customHeight="1" x14ac:dyDescent="0.2"/>
    <row r="59682" ht="15" customHeight="1" x14ac:dyDescent="0.2"/>
    <row r="59683" ht="15" customHeight="1" x14ac:dyDescent="0.2"/>
    <row r="59684" ht="15" customHeight="1" x14ac:dyDescent="0.2"/>
    <row r="59685" ht="15" customHeight="1" x14ac:dyDescent="0.2"/>
    <row r="59686" ht="15" customHeight="1" x14ac:dyDescent="0.2"/>
    <row r="59687" ht="15" customHeight="1" x14ac:dyDescent="0.2"/>
    <row r="59688" ht="15" customHeight="1" x14ac:dyDescent="0.2"/>
    <row r="59689" ht="15" customHeight="1" x14ac:dyDescent="0.2"/>
    <row r="59690" ht="15" customHeight="1" x14ac:dyDescent="0.2"/>
    <row r="59691" ht="15" customHeight="1" x14ac:dyDescent="0.2"/>
    <row r="59692" ht="15" customHeight="1" x14ac:dyDescent="0.2"/>
    <row r="59693" ht="15" customHeight="1" x14ac:dyDescent="0.2"/>
    <row r="59694" ht="15" customHeight="1" x14ac:dyDescent="0.2"/>
    <row r="59695" ht="15" customHeight="1" x14ac:dyDescent="0.2"/>
    <row r="59696" ht="15" customHeight="1" x14ac:dyDescent="0.2"/>
    <row r="59697" ht="15" customHeight="1" x14ac:dyDescent="0.2"/>
    <row r="59698" ht="15" customHeight="1" x14ac:dyDescent="0.2"/>
    <row r="59699" ht="15" customHeight="1" x14ac:dyDescent="0.2"/>
    <row r="59700" ht="15" customHeight="1" x14ac:dyDescent="0.2"/>
    <row r="59701" ht="15" customHeight="1" x14ac:dyDescent="0.2"/>
    <row r="59702" ht="15" customHeight="1" x14ac:dyDescent="0.2"/>
    <row r="59703" ht="15" customHeight="1" x14ac:dyDescent="0.2"/>
    <row r="59704" ht="15" customHeight="1" x14ac:dyDescent="0.2"/>
    <row r="59705" ht="15" customHeight="1" x14ac:dyDescent="0.2"/>
    <row r="59706" ht="15" customHeight="1" x14ac:dyDescent="0.2"/>
    <row r="59707" ht="15" customHeight="1" x14ac:dyDescent="0.2"/>
    <row r="59708" ht="15" customHeight="1" x14ac:dyDescent="0.2"/>
    <row r="59709" ht="15" customHeight="1" x14ac:dyDescent="0.2"/>
    <row r="59710" ht="15" customHeight="1" x14ac:dyDescent="0.2"/>
    <row r="59711" ht="15" customHeight="1" x14ac:dyDescent="0.2"/>
    <row r="59712" ht="15" customHeight="1" x14ac:dyDescent="0.2"/>
    <row r="59713" ht="15" customHeight="1" x14ac:dyDescent="0.2"/>
    <row r="59714" ht="15" customHeight="1" x14ac:dyDescent="0.2"/>
    <row r="59715" ht="15" customHeight="1" x14ac:dyDescent="0.2"/>
    <row r="59716" ht="15" customHeight="1" x14ac:dyDescent="0.2"/>
    <row r="59717" ht="15" customHeight="1" x14ac:dyDescent="0.2"/>
    <row r="59718" ht="15" customHeight="1" x14ac:dyDescent="0.2"/>
    <row r="59719" ht="15" customHeight="1" x14ac:dyDescent="0.2"/>
    <row r="59720" ht="15" customHeight="1" x14ac:dyDescent="0.2"/>
    <row r="59721" ht="15" customHeight="1" x14ac:dyDescent="0.2"/>
    <row r="59722" ht="15" customHeight="1" x14ac:dyDescent="0.2"/>
    <row r="59723" ht="15" customHeight="1" x14ac:dyDescent="0.2"/>
    <row r="59724" ht="15" customHeight="1" x14ac:dyDescent="0.2"/>
    <row r="59725" ht="15" customHeight="1" x14ac:dyDescent="0.2"/>
    <row r="59726" ht="15" customHeight="1" x14ac:dyDescent="0.2"/>
    <row r="59727" ht="15" customHeight="1" x14ac:dyDescent="0.2"/>
    <row r="59728" ht="15" customHeight="1" x14ac:dyDescent="0.2"/>
    <row r="59729" ht="15" customHeight="1" x14ac:dyDescent="0.2"/>
    <row r="59730" ht="15" customHeight="1" x14ac:dyDescent="0.2"/>
    <row r="59731" ht="15" customHeight="1" x14ac:dyDescent="0.2"/>
    <row r="59732" ht="15" customHeight="1" x14ac:dyDescent="0.2"/>
    <row r="59733" ht="15" customHeight="1" x14ac:dyDescent="0.2"/>
    <row r="59734" ht="15" customHeight="1" x14ac:dyDescent="0.2"/>
    <row r="59735" ht="15" customHeight="1" x14ac:dyDescent="0.2"/>
    <row r="59736" ht="15" customHeight="1" x14ac:dyDescent="0.2"/>
    <row r="59737" ht="15" customHeight="1" x14ac:dyDescent="0.2"/>
    <row r="59738" ht="15" customHeight="1" x14ac:dyDescent="0.2"/>
    <row r="59739" ht="15" customHeight="1" x14ac:dyDescent="0.2"/>
    <row r="59740" ht="15" customHeight="1" x14ac:dyDescent="0.2"/>
    <row r="59741" ht="15" customHeight="1" x14ac:dyDescent="0.2"/>
    <row r="59742" ht="15" customHeight="1" x14ac:dyDescent="0.2"/>
    <row r="59743" ht="15" customHeight="1" x14ac:dyDescent="0.2"/>
    <row r="59744" ht="15" customHeight="1" x14ac:dyDescent="0.2"/>
    <row r="59745" ht="15" customHeight="1" x14ac:dyDescent="0.2"/>
    <row r="59746" ht="15" customHeight="1" x14ac:dyDescent="0.2"/>
    <row r="59747" ht="15" customHeight="1" x14ac:dyDescent="0.2"/>
    <row r="59748" ht="15" customHeight="1" x14ac:dyDescent="0.2"/>
    <row r="59749" ht="15" customHeight="1" x14ac:dyDescent="0.2"/>
    <row r="59750" ht="15" customHeight="1" x14ac:dyDescent="0.2"/>
    <row r="59751" ht="15" customHeight="1" x14ac:dyDescent="0.2"/>
    <row r="59752" ht="15" customHeight="1" x14ac:dyDescent="0.2"/>
    <row r="59753" ht="15" customHeight="1" x14ac:dyDescent="0.2"/>
    <row r="59754" ht="15" customHeight="1" x14ac:dyDescent="0.2"/>
    <row r="59755" ht="15" customHeight="1" x14ac:dyDescent="0.2"/>
    <row r="59756" ht="15" customHeight="1" x14ac:dyDescent="0.2"/>
    <row r="59757" ht="15" customHeight="1" x14ac:dyDescent="0.2"/>
    <row r="59758" ht="15" customHeight="1" x14ac:dyDescent="0.2"/>
    <row r="59759" ht="15" customHeight="1" x14ac:dyDescent="0.2"/>
    <row r="59760" ht="15" customHeight="1" x14ac:dyDescent="0.2"/>
    <row r="59761" ht="15" customHeight="1" x14ac:dyDescent="0.2"/>
    <row r="59762" ht="15" customHeight="1" x14ac:dyDescent="0.2"/>
    <row r="59763" ht="15" customHeight="1" x14ac:dyDescent="0.2"/>
    <row r="59764" ht="15" customHeight="1" x14ac:dyDescent="0.2"/>
    <row r="59765" ht="15" customHeight="1" x14ac:dyDescent="0.2"/>
    <row r="59766" ht="15" customHeight="1" x14ac:dyDescent="0.2"/>
    <row r="59767" ht="15" customHeight="1" x14ac:dyDescent="0.2"/>
    <row r="59768" ht="15" customHeight="1" x14ac:dyDescent="0.2"/>
    <row r="59769" ht="15" customHeight="1" x14ac:dyDescent="0.2"/>
    <row r="59770" ht="15" customHeight="1" x14ac:dyDescent="0.2"/>
    <row r="59771" ht="15" customHeight="1" x14ac:dyDescent="0.2"/>
    <row r="59772" ht="15" customHeight="1" x14ac:dyDescent="0.2"/>
    <row r="59773" ht="15" customHeight="1" x14ac:dyDescent="0.2"/>
    <row r="59774" ht="15" customHeight="1" x14ac:dyDescent="0.2"/>
    <row r="59775" ht="15" customHeight="1" x14ac:dyDescent="0.2"/>
    <row r="59776" ht="15" customHeight="1" x14ac:dyDescent="0.2"/>
    <row r="59777" ht="15" customHeight="1" x14ac:dyDescent="0.2"/>
    <row r="59778" ht="15" customHeight="1" x14ac:dyDescent="0.2"/>
    <row r="59779" ht="15" customHeight="1" x14ac:dyDescent="0.2"/>
    <row r="59780" ht="15" customHeight="1" x14ac:dyDescent="0.2"/>
    <row r="59781" ht="15" customHeight="1" x14ac:dyDescent="0.2"/>
    <row r="59782" ht="15" customHeight="1" x14ac:dyDescent="0.2"/>
    <row r="59783" ht="15" customHeight="1" x14ac:dyDescent="0.2"/>
    <row r="59784" ht="15" customHeight="1" x14ac:dyDescent="0.2"/>
    <row r="59785" ht="15" customHeight="1" x14ac:dyDescent="0.2"/>
    <row r="59786" ht="15" customHeight="1" x14ac:dyDescent="0.2"/>
    <row r="59787" ht="15" customHeight="1" x14ac:dyDescent="0.2"/>
    <row r="59788" ht="15" customHeight="1" x14ac:dyDescent="0.2"/>
    <row r="59789" ht="15" customHeight="1" x14ac:dyDescent="0.2"/>
    <row r="59790" ht="15" customHeight="1" x14ac:dyDescent="0.2"/>
    <row r="59791" ht="15" customHeight="1" x14ac:dyDescent="0.2"/>
    <row r="59792" ht="15" customHeight="1" x14ac:dyDescent="0.2"/>
    <row r="59793" ht="15" customHeight="1" x14ac:dyDescent="0.2"/>
    <row r="59794" ht="15" customHeight="1" x14ac:dyDescent="0.2"/>
    <row r="59795" ht="15" customHeight="1" x14ac:dyDescent="0.2"/>
    <row r="59796" ht="15" customHeight="1" x14ac:dyDescent="0.2"/>
    <row r="59797" ht="15" customHeight="1" x14ac:dyDescent="0.2"/>
    <row r="59798" ht="15" customHeight="1" x14ac:dyDescent="0.2"/>
    <row r="59799" ht="15" customHeight="1" x14ac:dyDescent="0.2"/>
    <row r="59800" ht="15" customHeight="1" x14ac:dyDescent="0.2"/>
    <row r="59801" ht="15" customHeight="1" x14ac:dyDescent="0.2"/>
    <row r="59802" ht="15" customHeight="1" x14ac:dyDescent="0.2"/>
    <row r="59803" ht="15" customHeight="1" x14ac:dyDescent="0.2"/>
    <row r="59804" ht="15" customHeight="1" x14ac:dyDescent="0.2"/>
    <row r="59805" ht="15" customHeight="1" x14ac:dyDescent="0.2"/>
    <row r="59806" ht="15" customHeight="1" x14ac:dyDescent="0.2"/>
    <row r="59807" ht="15" customHeight="1" x14ac:dyDescent="0.2"/>
    <row r="59808" ht="15" customHeight="1" x14ac:dyDescent="0.2"/>
    <row r="59809" ht="15" customHeight="1" x14ac:dyDescent="0.2"/>
    <row r="59810" ht="15" customHeight="1" x14ac:dyDescent="0.2"/>
    <row r="59811" ht="15" customHeight="1" x14ac:dyDescent="0.2"/>
    <row r="59812" ht="15" customHeight="1" x14ac:dyDescent="0.2"/>
    <row r="59813" ht="15" customHeight="1" x14ac:dyDescent="0.2"/>
    <row r="59814" ht="15" customHeight="1" x14ac:dyDescent="0.2"/>
    <row r="59815" ht="15" customHeight="1" x14ac:dyDescent="0.2"/>
    <row r="59816" ht="15" customHeight="1" x14ac:dyDescent="0.2"/>
    <row r="59817" ht="15" customHeight="1" x14ac:dyDescent="0.2"/>
    <row r="59818" ht="15" customHeight="1" x14ac:dyDescent="0.2"/>
    <row r="59819" ht="15" customHeight="1" x14ac:dyDescent="0.2"/>
    <row r="59820" ht="15" customHeight="1" x14ac:dyDescent="0.2"/>
    <row r="59821" ht="15" customHeight="1" x14ac:dyDescent="0.2"/>
    <row r="59822" ht="15" customHeight="1" x14ac:dyDescent="0.2"/>
    <row r="59823" ht="15" customHeight="1" x14ac:dyDescent="0.2"/>
    <row r="59824" ht="15" customHeight="1" x14ac:dyDescent="0.2"/>
    <row r="59825" ht="15" customHeight="1" x14ac:dyDescent="0.2"/>
    <row r="59826" ht="15" customHeight="1" x14ac:dyDescent="0.2"/>
    <row r="59827" ht="15" customHeight="1" x14ac:dyDescent="0.2"/>
    <row r="59828" ht="15" customHeight="1" x14ac:dyDescent="0.2"/>
    <row r="59829" ht="15" customHeight="1" x14ac:dyDescent="0.2"/>
    <row r="59830" ht="15" customHeight="1" x14ac:dyDescent="0.2"/>
    <row r="59831" ht="15" customHeight="1" x14ac:dyDescent="0.2"/>
    <row r="59832" ht="15" customHeight="1" x14ac:dyDescent="0.2"/>
    <row r="59833" ht="15" customHeight="1" x14ac:dyDescent="0.2"/>
    <row r="59834" ht="15" customHeight="1" x14ac:dyDescent="0.2"/>
    <row r="59835" ht="15" customHeight="1" x14ac:dyDescent="0.2"/>
    <row r="59836" ht="15" customHeight="1" x14ac:dyDescent="0.2"/>
    <row r="59837" ht="15" customHeight="1" x14ac:dyDescent="0.2"/>
    <row r="59838" ht="15" customHeight="1" x14ac:dyDescent="0.2"/>
    <row r="59839" ht="15" customHeight="1" x14ac:dyDescent="0.2"/>
    <row r="59840" ht="15" customHeight="1" x14ac:dyDescent="0.2"/>
    <row r="59841" ht="15" customHeight="1" x14ac:dyDescent="0.2"/>
    <row r="59842" ht="15" customHeight="1" x14ac:dyDescent="0.2"/>
    <row r="59843" ht="15" customHeight="1" x14ac:dyDescent="0.2"/>
    <row r="59844" ht="15" customHeight="1" x14ac:dyDescent="0.2"/>
    <row r="59845" ht="15" customHeight="1" x14ac:dyDescent="0.2"/>
    <row r="59846" ht="15" customHeight="1" x14ac:dyDescent="0.2"/>
    <row r="59847" ht="15" customHeight="1" x14ac:dyDescent="0.2"/>
    <row r="59848" ht="15" customHeight="1" x14ac:dyDescent="0.2"/>
    <row r="59849" ht="15" customHeight="1" x14ac:dyDescent="0.2"/>
    <row r="59850" ht="15" customHeight="1" x14ac:dyDescent="0.2"/>
    <row r="59851" ht="15" customHeight="1" x14ac:dyDescent="0.2"/>
    <row r="59852" ht="15" customHeight="1" x14ac:dyDescent="0.2"/>
    <row r="59853" ht="15" customHeight="1" x14ac:dyDescent="0.2"/>
    <row r="59854" ht="15" customHeight="1" x14ac:dyDescent="0.2"/>
    <row r="59855" ht="15" customHeight="1" x14ac:dyDescent="0.2"/>
    <row r="59856" ht="15" customHeight="1" x14ac:dyDescent="0.2"/>
    <row r="59857" ht="15" customHeight="1" x14ac:dyDescent="0.2"/>
    <row r="59858" ht="15" customHeight="1" x14ac:dyDescent="0.2"/>
    <row r="59859" ht="15" customHeight="1" x14ac:dyDescent="0.2"/>
    <row r="59860" ht="15" customHeight="1" x14ac:dyDescent="0.2"/>
    <row r="59861" ht="15" customHeight="1" x14ac:dyDescent="0.2"/>
    <row r="59862" ht="15" customHeight="1" x14ac:dyDescent="0.2"/>
    <row r="59863" ht="15" customHeight="1" x14ac:dyDescent="0.2"/>
    <row r="59864" ht="15" customHeight="1" x14ac:dyDescent="0.2"/>
    <row r="59865" ht="15" customHeight="1" x14ac:dyDescent="0.2"/>
    <row r="59866" ht="15" customHeight="1" x14ac:dyDescent="0.2"/>
    <row r="59867" ht="15" customHeight="1" x14ac:dyDescent="0.2"/>
    <row r="59868" ht="15" customHeight="1" x14ac:dyDescent="0.2"/>
    <row r="59869" ht="15" customHeight="1" x14ac:dyDescent="0.2"/>
    <row r="59870" ht="15" customHeight="1" x14ac:dyDescent="0.2"/>
    <row r="59871" ht="15" customHeight="1" x14ac:dyDescent="0.2"/>
    <row r="59872" ht="15" customHeight="1" x14ac:dyDescent="0.2"/>
    <row r="59873" ht="15" customHeight="1" x14ac:dyDescent="0.2"/>
    <row r="59874" ht="15" customHeight="1" x14ac:dyDescent="0.2"/>
    <row r="59875" ht="15" customHeight="1" x14ac:dyDescent="0.2"/>
    <row r="59876" ht="15" customHeight="1" x14ac:dyDescent="0.2"/>
    <row r="59877" ht="15" customHeight="1" x14ac:dyDescent="0.2"/>
    <row r="59878" ht="15" customHeight="1" x14ac:dyDescent="0.2"/>
    <row r="59879" ht="15" customHeight="1" x14ac:dyDescent="0.2"/>
    <row r="59880" ht="15" customHeight="1" x14ac:dyDescent="0.2"/>
    <row r="59881" ht="15" customHeight="1" x14ac:dyDescent="0.2"/>
    <row r="59882" ht="15" customHeight="1" x14ac:dyDescent="0.2"/>
    <row r="59883" ht="15" customHeight="1" x14ac:dyDescent="0.2"/>
    <row r="59884" ht="15" customHeight="1" x14ac:dyDescent="0.2"/>
    <row r="59885" ht="15" customHeight="1" x14ac:dyDescent="0.2"/>
    <row r="59886" ht="15" customHeight="1" x14ac:dyDescent="0.2"/>
    <row r="59887" ht="15" customHeight="1" x14ac:dyDescent="0.2"/>
    <row r="59888" ht="15" customHeight="1" x14ac:dyDescent="0.2"/>
    <row r="59889" ht="15" customHeight="1" x14ac:dyDescent="0.2"/>
    <row r="59890" ht="15" customHeight="1" x14ac:dyDescent="0.2"/>
    <row r="59891" ht="15" customHeight="1" x14ac:dyDescent="0.2"/>
    <row r="59892" ht="15" customHeight="1" x14ac:dyDescent="0.2"/>
    <row r="59893" ht="15" customHeight="1" x14ac:dyDescent="0.2"/>
    <row r="59894" ht="15" customHeight="1" x14ac:dyDescent="0.2"/>
    <row r="59895" ht="15" customHeight="1" x14ac:dyDescent="0.2"/>
    <row r="59896" ht="15" customHeight="1" x14ac:dyDescent="0.2"/>
    <row r="59897" ht="15" customHeight="1" x14ac:dyDescent="0.2"/>
    <row r="59898" ht="15" customHeight="1" x14ac:dyDescent="0.2"/>
    <row r="59899" ht="15" customHeight="1" x14ac:dyDescent="0.2"/>
    <row r="59900" ht="15" customHeight="1" x14ac:dyDescent="0.2"/>
    <row r="59901" ht="15" customHeight="1" x14ac:dyDescent="0.2"/>
    <row r="59902" ht="15" customHeight="1" x14ac:dyDescent="0.2"/>
    <row r="59903" ht="15" customHeight="1" x14ac:dyDescent="0.2"/>
    <row r="59904" ht="15" customHeight="1" x14ac:dyDescent="0.2"/>
    <row r="59905" ht="15" customHeight="1" x14ac:dyDescent="0.2"/>
    <row r="59906" ht="15" customHeight="1" x14ac:dyDescent="0.2"/>
    <row r="59907" ht="15" customHeight="1" x14ac:dyDescent="0.2"/>
    <row r="59908" ht="15" customHeight="1" x14ac:dyDescent="0.2"/>
    <row r="59909" ht="15" customHeight="1" x14ac:dyDescent="0.2"/>
    <row r="59910" ht="15" customHeight="1" x14ac:dyDescent="0.2"/>
    <row r="59911" ht="15" customHeight="1" x14ac:dyDescent="0.2"/>
    <row r="59912" ht="15" customHeight="1" x14ac:dyDescent="0.2"/>
    <row r="59913" ht="15" customHeight="1" x14ac:dyDescent="0.2"/>
    <row r="59914" ht="15" customHeight="1" x14ac:dyDescent="0.2"/>
    <row r="59915" ht="15" customHeight="1" x14ac:dyDescent="0.2"/>
    <row r="59916" ht="15" customHeight="1" x14ac:dyDescent="0.2"/>
    <row r="59917" ht="15" customHeight="1" x14ac:dyDescent="0.2"/>
    <row r="59918" ht="15" customHeight="1" x14ac:dyDescent="0.2"/>
    <row r="59919" ht="15" customHeight="1" x14ac:dyDescent="0.2"/>
    <row r="59920" ht="15" customHeight="1" x14ac:dyDescent="0.2"/>
    <row r="59921" ht="15" customHeight="1" x14ac:dyDescent="0.2"/>
    <row r="59922" ht="15" customHeight="1" x14ac:dyDescent="0.2"/>
    <row r="59923" ht="15" customHeight="1" x14ac:dyDescent="0.2"/>
    <row r="59924" ht="15" customHeight="1" x14ac:dyDescent="0.2"/>
    <row r="59925" ht="15" customHeight="1" x14ac:dyDescent="0.2"/>
    <row r="59926" ht="15" customHeight="1" x14ac:dyDescent="0.2"/>
    <row r="59927" ht="15" customHeight="1" x14ac:dyDescent="0.2"/>
    <row r="59928" ht="15" customHeight="1" x14ac:dyDescent="0.2"/>
    <row r="59929" ht="15" customHeight="1" x14ac:dyDescent="0.2"/>
    <row r="59930" ht="15" customHeight="1" x14ac:dyDescent="0.2"/>
    <row r="59931" ht="15" customHeight="1" x14ac:dyDescent="0.2"/>
    <row r="59932" ht="15" customHeight="1" x14ac:dyDescent="0.2"/>
    <row r="59933" ht="15" customHeight="1" x14ac:dyDescent="0.2"/>
    <row r="59934" ht="15" customHeight="1" x14ac:dyDescent="0.2"/>
    <row r="59935" ht="15" customHeight="1" x14ac:dyDescent="0.2"/>
    <row r="59936" ht="15" customHeight="1" x14ac:dyDescent="0.2"/>
    <row r="59937" ht="15" customHeight="1" x14ac:dyDescent="0.2"/>
    <row r="59938" ht="15" customHeight="1" x14ac:dyDescent="0.2"/>
    <row r="59939" ht="15" customHeight="1" x14ac:dyDescent="0.2"/>
    <row r="59940" ht="15" customHeight="1" x14ac:dyDescent="0.2"/>
    <row r="59941" ht="15" customHeight="1" x14ac:dyDescent="0.2"/>
    <row r="59942" ht="15" customHeight="1" x14ac:dyDescent="0.2"/>
    <row r="59943" ht="15" customHeight="1" x14ac:dyDescent="0.2"/>
    <row r="59944" ht="15" customHeight="1" x14ac:dyDescent="0.2"/>
    <row r="59945" ht="15" customHeight="1" x14ac:dyDescent="0.2"/>
    <row r="59946" ht="15" customHeight="1" x14ac:dyDescent="0.2"/>
    <row r="59947" ht="15" customHeight="1" x14ac:dyDescent="0.2"/>
    <row r="59948" ht="15" customHeight="1" x14ac:dyDescent="0.2"/>
    <row r="59949" ht="15" customHeight="1" x14ac:dyDescent="0.2"/>
    <row r="59950" ht="15" customHeight="1" x14ac:dyDescent="0.2"/>
    <row r="59951" ht="15" customHeight="1" x14ac:dyDescent="0.2"/>
    <row r="59952" ht="15" customHeight="1" x14ac:dyDescent="0.2"/>
    <row r="59953" ht="15" customHeight="1" x14ac:dyDescent="0.2"/>
    <row r="59954" ht="15" customHeight="1" x14ac:dyDescent="0.2"/>
    <row r="59955" ht="15" customHeight="1" x14ac:dyDescent="0.2"/>
    <row r="59956" ht="15" customHeight="1" x14ac:dyDescent="0.2"/>
    <row r="59957" ht="15" customHeight="1" x14ac:dyDescent="0.2"/>
    <row r="59958" ht="15" customHeight="1" x14ac:dyDescent="0.2"/>
    <row r="59959" ht="15" customHeight="1" x14ac:dyDescent="0.2"/>
    <row r="59960" ht="15" customHeight="1" x14ac:dyDescent="0.2"/>
    <row r="59961" ht="15" customHeight="1" x14ac:dyDescent="0.2"/>
    <row r="59962" ht="15" customHeight="1" x14ac:dyDescent="0.2"/>
    <row r="59963" ht="15" customHeight="1" x14ac:dyDescent="0.2"/>
    <row r="59964" ht="15" customHeight="1" x14ac:dyDescent="0.2"/>
    <row r="59965" ht="15" customHeight="1" x14ac:dyDescent="0.2"/>
    <row r="59966" ht="15" customHeight="1" x14ac:dyDescent="0.2"/>
    <row r="59967" ht="15" customHeight="1" x14ac:dyDescent="0.2"/>
    <row r="59968" ht="15" customHeight="1" x14ac:dyDescent="0.2"/>
    <row r="59969" ht="15" customHeight="1" x14ac:dyDescent="0.2"/>
    <row r="59970" ht="15" customHeight="1" x14ac:dyDescent="0.2"/>
    <row r="59971" ht="15" customHeight="1" x14ac:dyDescent="0.2"/>
    <row r="59972" ht="15" customHeight="1" x14ac:dyDescent="0.2"/>
    <row r="59973" ht="15" customHeight="1" x14ac:dyDescent="0.2"/>
    <row r="59974" ht="15" customHeight="1" x14ac:dyDescent="0.2"/>
    <row r="59975" ht="15" customHeight="1" x14ac:dyDescent="0.2"/>
    <row r="59976" ht="15" customHeight="1" x14ac:dyDescent="0.2"/>
    <row r="59977" ht="15" customHeight="1" x14ac:dyDescent="0.2"/>
    <row r="59978" ht="15" customHeight="1" x14ac:dyDescent="0.2"/>
    <row r="59979" ht="15" customHeight="1" x14ac:dyDescent="0.2"/>
    <row r="59980" ht="15" customHeight="1" x14ac:dyDescent="0.2"/>
    <row r="59981" ht="15" customHeight="1" x14ac:dyDescent="0.2"/>
    <row r="59982" ht="15" customHeight="1" x14ac:dyDescent="0.2"/>
    <row r="59983" ht="15" customHeight="1" x14ac:dyDescent="0.2"/>
    <row r="59984" ht="15" customHeight="1" x14ac:dyDescent="0.2"/>
    <row r="59985" ht="15" customHeight="1" x14ac:dyDescent="0.2"/>
    <row r="59986" ht="15" customHeight="1" x14ac:dyDescent="0.2"/>
    <row r="59987" ht="15" customHeight="1" x14ac:dyDescent="0.2"/>
    <row r="59988" ht="15" customHeight="1" x14ac:dyDescent="0.2"/>
    <row r="59989" ht="15" customHeight="1" x14ac:dyDescent="0.2"/>
    <row r="59990" ht="15" customHeight="1" x14ac:dyDescent="0.2"/>
    <row r="59991" ht="15" customHeight="1" x14ac:dyDescent="0.2"/>
    <row r="59992" ht="15" customHeight="1" x14ac:dyDescent="0.2"/>
    <row r="59993" ht="15" customHeight="1" x14ac:dyDescent="0.2"/>
    <row r="59994" ht="15" customHeight="1" x14ac:dyDescent="0.2"/>
    <row r="59995" ht="15" customHeight="1" x14ac:dyDescent="0.2"/>
    <row r="59996" ht="15" customHeight="1" x14ac:dyDescent="0.2"/>
    <row r="59997" ht="15" customHeight="1" x14ac:dyDescent="0.2"/>
    <row r="59998" ht="15" customHeight="1" x14ac:dyDescent="0.2"/>
    <row r="59999" ht="15" customHeight="1" x14ac:dyDescent="0.2"/>
    <row r="60000" ht="15" customHeight="1" x14ac:dyDescent="0.2"/>
    <row r="60001" ht="15" customHeight="1" x14ac:dyDescent="0.2"/>
    <row r="60002" ht="15" customHeight="1" x14ac:dyDescent="0.2"/>
    <row r="60003" ht="15" customHeight="1" x14ac:dyDescent="0.2"/>
    <row r="60004" ht="15" customHeight="1" x14ac:dyDescent="0.2"/>
    <row r="60005" ht="15" customHeight="1" x14ac:dyDescent="0.2"/>
    <row r="60006" ht="15" customHeight="1" x14ac:dyDescent="0.2"/>
    <row r="60007" ht="15" customHeight="1" x14ac:dyDescent="0.2"/>
    <row r="60008" ht="15" customHeight="1" x14ac:dyDescent="0.2"/>
    <row r="60009" ht="15" customHeight="1" x14ac:dyDescent="0.2"/>
    <row r="60010" ht="15" customHeight="1" x14ac:dyDescent="0.2"/>
    <row r="60011" ht="15" customHeight="1" x14ac:dyDescent="0.2"/>
    <row r="60012" ht="15" customHeight="1" x14ac:dyDescent="0.2"/>
    <row r="60013" ht="15" customHeight="1" x14ac:dyDescent="0.2"/>
    <row r="60014" ht="15" customHeight="1" x14ac:dyDescent="0.2"/>
    <row r="60015" ht="15" customHeight="1" x14ac:dyDescent="0.2"/>
    <row r="60016" ht="15" customHeight="1" x14ac:dyDescent="0.2"/>
    <row r="60017" ht="15" customHeight="1" x14ac:dyDescent="0.2"/>
    <row r="60018" ht="15" customHeight="1" x14ac:dyDescent="0.2"/>
    <row r="60019" ht="15" customHeight="1" x14ac:dyDescent="0.2"/>
    <row r="60020" ht="15" customHeight="1" x14ac:dyDescent="0.2"/>
    <row r="60021" ht="15" customHeight="1" x14ac:dyDescent="0.2"/>
    <row r="60022" ht="15" customHeight="1" x14ac:dyDescent="0.2"/>
    <row r="60023" ht="15" customHeight="1" x14ac:dyDescent="0.2"/>
    <row r="60024" ht="15" customHeight="1" x14ac:dyDescent="0.2"/>
    <row r="60025" ht="15" customHeight="1" x14ac:dyDescent="0.2"/>
    <row r="60026" ht="15" customHeight="1" x14ac:dyDescent="0.2"/>
    <row r="60027" ht="15" customHeight="1" x14ac:dyDescent="0.2"/>
    <row r="60028" ht="15" customHeight="1" x14ac:dyDescent="0.2"/>
    <row r="60029" ht="15" customHeight="1" x14ac:dyDescent="0.2"/>
    <row r="60030" ht="15" customHeight="1" x14ac:dyDescent="0.2"/>
    <row r="60031" ht="15" customHeight="1" x14ac:dyDescent="0.2"/>
    <row r="60032" ht="15" customHeight="1" x14ac:dyDescent="0.2"/>
    <row r="60033" ht="15" customHeight="1" x14ac:dyDescent="0.2"/>
    <row r="60034" ht="15" customHeight="1" x14ac:dyDescent="0.2"/>
    <row r="60035" ht="15" customHeight="1" x14ac:dyDescent="0.2"/>
    <row r="60036" ht="15" customHeight="1" x14ac:dyDescent="0.2"/>
    <row r="60037" ht="15" customHeight="1" x14ac:dyDescent="0.2"/>
    <row r="60038" ht="15" customHeight="1" x14ac:dyDescent="0.2"/>
    <row r="60039" ht="15" customHeight="1" x14ac:dyDescent="0.2"/>
    <row r="60040" ht="15" customHeight="1" x14ac:dyDescent="0.2"/>
    <row r="60041" ht="15" customHeight="1" x14ac:dyDescent="0.2"/>
    <row r="60042" ht="15" customHeight="1" x14ac:dyDescent="0.2"/>
    <row r="60043" ht="15" customHeight="1" x14ac:dyDescent="0.2"/>
    <row r="60044" ht="15" customHeight="1" x14ac:dyDescent="0.2"/>
    <row r="60045" ht="15" customHeight="1" x14ac:dyDescent="0.2"/>
    <row r="60046" ht="15" customHeight="1" x14ac:dyDescent="0.2"/>
    <row r="60047" ht="15" customHeight="1" x14ac:dyDescent="0.2"/>
    <row r="60048" ht="15" customHeight="1" x14ac:dyDescent="0.2"/>
    <row r="60049" ht="15" customHeight="1" x14ac:dyDescent="0.2"/>
    <row r="60050" ht="15" customHeight="1" x14ac:dyDescent="0.2"/>
    <row r="60051" ht="15" customHeight="1" x14ac:dyDescent="0.2"/>
    <row r="60052" ht="15" customHeight="1" x14ac:dyDescent="0.2"/>
    <row r="60053" ht="15" customHeight="1" x14ac:dyDescent="0.2"/>
    <row r="60054" ht="15" customHeight="1" x14ac:dyDescent="0.2"/>
    <row r="60055" ht="15" customHeight="1" x14ac:dyDescent="0.2"/>
    <row r="60056" ht="15" customHeight="1" x14ac:dyDescent="0.2"/>
    <row r="60057" ht="15" customHeight="1" x14ac:dyDescent="0.2"/>
    <row r="60058" ht="15" customHeight="1" x14ac:dyDescent="0.2"/>
    <row r="60059" ht="15" customHeight="1" x14ac:dyDescent="0.2"/>
    <row r="60060" ht="15" customHeight="1" x14ac:dyDescent="0.2"/>
    <row r="60061" ht="15" customHeight="1" x14ac:dyDescent="0.2"/>
    <row r="60062" ht="15" customHeight="1" x14ac:dyDescent="0.2"/>
    <row r="60063" ht="15" customHeight="1" x14ac:dyDescent="0.2"/>
    <row r="60064" ht="15" customHeight="1" x14ac:dyDescent="0.2"/>
    <row r="60065" ht="15" customHeight="1" x14ac:dyDescent="0.2"/>
    <row r="60066" ht="15" customHeight="1" x14ac:dyDescent="0.2"/>
    <row r="60067" ht="15" customHeight="1" x14ac:dyDescent="0.2"/>
    <row r="60068" ht="15" customHeight="1" x14ac:dyDescent="0.2"/>
    <row r="60069" ht="15" customHeight="1" x14ac:dyDescent="0.2"/>
    <row r="60070" ht="15" customHeight="1" x14ac:dyDescent="0.2"/>
    <row r="60071" ht="15" customHeight="1" x14ac:dyDescent="0.2"/>
    <row r="60072" ht="15" customHeight="1" x14ac:dyDescent="0.2"/>
    <row r="60073" ht="15" customHeight="1" x14ac:dyDescent="0.2"/>
    <row r="60074" ht="15" customHeight="1" x14ac:dyDescent="0.2"/>
    <row r="60075" ht="15" customHeight="1" x14ac:dyDescent="0.2"/>
    <row r="60076" ht="15" customHeight="1" x14ac:dyDescent="0.2"/>
    <row r="60077" ht="15" customHeight="1" x14ac:dyDescent="0.2"/>
    <row r="60078" ht="15" customHeight="1" x14ac:dyDescent="0.2"/>
    <row r="60079" ht="15" customHeight="1" x14ac:dyDescent="0.2"/>
    <row r="60080" ht="15" customHeight="1" x14ac:dyDescent="0.2"/>
    <row r="60081" ht="15" customHeight="1" x14ac:dyDescent="0.2"/>
    <row r="60082" ht="15" customHeight="1" x14ac:dyDescent="0.2"/>
    <row r="60083" ht="15" customHeight="1" x14ac:dyDescent="0.2"/>
    <row r="60084" ht="15" customHeight="1" x14ac:dyDescent="0.2"/>
    <row r="60085" ht="15" customHeight="1" x14ac:dyDescent="0.2"/>
    <row r="60086" ht="15" customHeight="1" x14ac:dyDescent="0.2"/>
    <row r="60087" ht="15" customHeight="1" x14ac:dyDescent="0.2"/>
    <row r="60088" ht="15" customHeight="1" x14ac:dyDescent="0.2"/>
    <row r="60089" ht="15" customHeight="1" x14ac:dyDescent="0.2"/>
    <row r="60090" ht="15" customHeight="1" x14ac:dyDescent="0.2"/>
    <row r="60091" ht="15" customHeight="1" x14ac:dyDescent="0.2"/>
    <row r="60092" ht="15" customHeight="1" x14ac:dyDescent="0.2"/>
    <row r="60093" ht="15" customHeight="1" x14ac:dyDescent="0.2"/>
    <row r="60094" ht="15" customHeight="1" x14ac:dyDescent="0.2"/>
    <row r="60095" ht="15" customHeight="1" x14ac:dyDescent="0.2"/>
    <row r="60096" ht="15" customHeight="1" x14ac:dyDescent="0.2"/>
    <row r="60097" ht="15" customHeight="1" x14ac:dyDescent="0.2"/>
    <row r="60098" ht="15" customHeight="1" x14ac:dyDescent="0.2"/>
    <row r="60099" ht="15" customHeight="1" x14ac:dyDescent="0.2"/>
    <row r="60100" ht="15" customHeight="1" x14ac:dyDescent="0.2"/>
    <row r="60101" ht="15" customHeight="1" x14ac:dyDescent="0.2"/>
    <row r="60102" ht="15" customHeight="1" x14ac:dyDescent="0.2"/>
    <row r="60103" ht="15" customHeight="1" x14ac:dyDescent="0.2"/>
    <row r="60104" ht="15" customHeight="1" x14ac:dyDescent="0.2"/>
    <row r="60105" ht="15" customHeight="1" x14ac:dyDescent="0.2"/>
    <row r="60106" ht="15" customHeight="1" x14ac:dyDescent="0.2"/>
    <row r="60107" ht="15" customHeight="1" x14ac:dyDescent="0.2"/>
    <row r="60108" ht="15" customHeight="1" x14ac:dyDescent="0.2"/>
    <row r="60109" ht="15" customHeight="1" x14ac:dyDescent="0.2"/>
    <row r="60110" ht="15" customHeight="1" x14ac:dyDescent="0.2"/>
    <row r="60111" ht="15" customHeight="1" x14ac:dyDescent="0.2"/>
    <row r="60112" ht="15" customHeight="1" x14ac:dyDescent="0.2"/>
    <row r="60113" ht="15" customHeight="1" x14ac:dyDescent="0.2"/>
    <row r="60114" ht="15" customHeight="1" x14ac:dyDescent="0.2"/>
    <row r="60115" ht="15" customHeight="1" x14ac:dyDescent="0.2"/>
    <row r="60116" ht="15" customHeight="1" x14ac:dyDescent="0.2"/>
    <row r="60117" ht="15" customHeight="1" x14ac:dyDescent="0.2"/>
    <row r="60118" ht="15" customHeight="1" x14ac:dyDescent="0.2"/>
    <row r="60119" ht="15" customHeight="1" x14ac:dyDescent="0.2"/>
    <row r="60120" ht="15" customHeight="1" x14ac:dyDescent="0.2"/>
    <row r="60121" ht="15" customHeight="1" x14ac:dyDescent="0.2"/>
    <row r="60122" ht="15" customHeight="1" x14ac:dyDescent="0.2"/>
    <row r="60123" ht="15" customHeight="1" x14ac:dyDescent="0.2"/>
    <row r="60124" ht="15" customHeight="1" x14ac:dyDescent="0.2"/>
    <row r="60125" ht="15" customHeight="1" x14ac:dyDescent="0.2"/>
    <row r="60126" ht="15" customHeight="1" x14ac:dyDescent="0.2"/>
    <row r="60127" ht="15" customHeight="1" x14ac:dyDescent="0.2"/>
    <row r="60128" ht="15" customHeight="1" x14ac:dyDescent="0.2"/>
    <row r="60129" ht="15" customHeight="1" x14ac:dyDescent="0.2"/>
    <row r="60130" ht="15" customHeight="1" x14ac:dyDescent="0.2"/>
    <row r="60131" ht="15" customHeight="1" x14ac:dyDescent="0.2"/>
    <row r="60132" ht="15" customHeight="1" x14ac:dyDescent="0.2"/>
    <row r="60133" ht="15" customHeight="1" x14ac:dyDescent="0.2"/>
    <row r="60134" ht="15" customHeight="1" x14ac:dyDescent="0.2"/>
    <row r="60135" ht="15" customHeight="1" x14ac:dyDescent="0.2"/>
    <row r="60136" ht="15" customHeight="1" x14ac:dyDescent="0.2"/>
    <row r="60137" ht="15" customHeight="1" x14ac:dyDescent="0.2"/>
    <row r="60138" ht="15" customHeight="1" x14ac:dyDescent="0.2"/>
    <row r="60139" ht="15" customHeight="1" x14ac:dyDescent="0.2"/>
    <row r="60140" ht="15" customHeight="1" x14ac:dyDescent="0.2"/>
    <row r="60141" ht="15" customHeight="1" x14ac:dyDescent="0.2"/>
    <row r="60142" ht="15" customHeight="1" x14ac:dyDescent="0.2"/>
    <row r="60143" ht="15" customHeight="1" x14ac:dyDescent="0.2"/>
    <row r="60144" ht="15" customHeight="1" x14ac:dyDescent="0.2"/>
    <row r="60145" ht="15" customHeight="1" x14ac:dyDescent="0.2"/>
    <row r="60146" ht="15" customHeight="1" x14ac:dyDescent="0.2"/>
    <row r="60147" ht="15" customHeight="1" x14ac:dyDescent="0.2"/>
    <row r="60148" ht="15" customHeight="1" x14ac:dyDescent="0.2"/>
    <row r="60149" ht="15" customHeight="1" x14ac:dyDescent="0.2"/>
    <row r="60150" ht="15" customHeight="1" x14ac:dyDescent="0.2"/>
    <row r="60151" ht="15" customHeight="1" x14ac:dyDescent="0.2"/>
    <row r="60152" ht="15" customHeight="1" x14ac:dyDescent="0.2"/>
    <row r="60153" ht="15" customHeight="1" x14ac:dyDescent="0.2"/>
    <row r="60154" ht="15" customHeight="1" x14ac:dyDescent="0.2"/>
    <row r="60155" ht="15" customHeight="1" x14ac:dyDescent="0.2"/>
    <row r="60156" ht="15" customHeight="1" x14ac:dyDescent="0.2"/>
    <row r="60157" ht="15" customHeight="1" x14ac:dyDescent="0.2"/>
    <row r="60158" ht="15" customHeight="1" x14ac:dyDescent="0.2"/>
    <row r="60159" ht="15" customHeight="1" x14ac:dyDescent="0.2"/>
    <row r="60160" ht="15" customHeight="1" x14ac:dyDescent="0.2"/>
    <row r="60161" ht="15" customHeight="1" x14ac:dyDescent="0.2"/>
    <row r="60162" ht="15" customHeight="1" x14ac:dyDescent="0.2"/>
    <row r="60163" ht="15" customHeight="1" x14ac:dyDescent="0.2"/>
    <row r="60164" ht="15" customHeight="1" x14ac:dyDescent="0.2"/>
    <row r="60165" ht="15" customHeight="1" x14ac:dyDescent="0.2"/>
    <row r="60166" ht="15" customHeight="1" x14ac:dyDescent="0.2"/>
    <row r="60167" ht="15" customHeight="1" x14ac:dyDescent="0.2"/>
    <row r="60168" ht="15" customHeight="1" x14ac:dyDescent="0.2"/>
    <row r="60169" ht="15" customHeight="1" x14ac:dyDescent="0.2"/>
    <row r="60170" ht="15" customHeight="1" x14ac:dyDescent="0.2"/>
    <row r="60171" ht="15" customHeight="1" x14ac:dyDescent="0.2"/>
    <row r="60172" ht="15" customHeight="1" x14ac:dyDescent="0.2"/>
    <row r="60173" ht="15" customHeight="1" x14ac:dyDescent="0.2"/>
    <row r="60174" ht="15" customHeight="1" x14ac:dyDescent="0.2"/>
    <row r="60175" ht="15" customHeight="1" x14ac:dyDescent="0.2"/>
    <row r="60176" ht="15" customHeight="1" x14ac:dyDescent="0.2"/>
    <row r="60177" ht="15" customHeight="1" x14ac:dyDescent="0.2"/>
    <row r="60178" ht="15" customHeight="1" x14ac:dyDescent="0.2"/>
    <row r="60179" ht="15" customHeight="1" x14ac:dyDescent="0.2"/>
    <row r="60180" ht="15" customHeight="1" x14ac:dyDescent="0.2"/>
    <row r="60181" ht="15" customHeight="1" x14ac:dyDescent="0.2"/>
    <row r="60182" ht="15" customHeight="1" x14ac:dyDescent="0.2"/>
    <row r="60183" ht="15" customHeight="1" x14ac:dyDescent="0.2"/>
    <row r="60184" ht="15" customHeight="1" x14ac:dyDescent="0.2"/>
    <row r="60185" ht="15" customHeight="1" x14ac:dyDescent="0.2"/>
    <row r="60186" ht="15" customHeight="1" x14ac:dyDescent="0.2"/>
    <row r="60187" ht="15" customHeight="1" x14ac:dyDescent="0.2"/>
    <row r="60188" ht="15" customHeight="1" x14ac:dyDescent="0.2"/>
    <row r="60189" ht="15" customHeight="1" x14ac:dyDescent="0.2"/>
    <row r="60190" ht="15" customHeight="1" x14ac:dyDescent="0.2"/>
    <row r="60191" ht="15" customHeight="1" x14ac:dyDescent="0.2"/>
    <row r="60192" ht="15" customHeight="1" x14ac:dyDescent="0.2"/>
    <row r="60193" ht="15" customHeight="1" x14ac:dyDescent="0.2"/>
    <row r="60194" ht="15" customHeight="1" x14ac:dyDescent="0.2"/>
    <row r="60195" ht="15" customHeight="1" x14ac:dyDescent="0.2"/>
    <row r="60196" ht="15" customHeight="1" x14ac:dyDescent="0.2"/>
    <row r="60197" ht="15" customHeight="1" x14ac:dyDescent="0.2"/>
    <row r="60198" ht="15" customHeight="1" x14ac:dyDescent="0.2"/>
    <row r="60199" ht="15" customHeight="1" x14ac:dyDescent="0.2"/>
    <row r="60200" ht="15" customHeight="1" x14ac:dyDescent="0.2"/>
    <row r="60201" ht="15" customHeight="1" x14ac:dyDescent="0.2"/>
    <row r="60202" ht="15" customHeight="1" x14ac:dyDescent="0.2"/>
    <row r="60203" ht="15" customHeight="1" x14ac:dyDescent="0.2"/>
    <row r="60204" ht="15" customHeight="1" x14ac:dyDescent="0.2"/>
    <row r="60205" ht="15" customHeight="1" x14ac:dyDescent="0.2"/>
    <row r="60206" ht="15" customHeight="1" x14ac:dyDescent="0.2"/>
    <row r="60207" ht="15" customHeight="1" x14ac:dyDescent="0.2"/>
    <row r="60208" ht="15" customHeight="1" x14ac:dyDescent="0.2"/>
    <row r="60209" ht="15" customHeight="1" x14ac:dyDescent="0.2"/>
    <row r="60210" ht="15" customHeight="1" x14ac:dyDescent="0.2"/>
    <row r="60211" ht="15" customHeight="1" x14ac:dyDescent="0.2"/>
    <row r="60212" ht="15" customHeight="1" x14ac:dyDescent="0.2"/>
    <row r="60213" ht="15" customHeight="1" x14ac:dyDescent="0.2"/>
    <row r="60214" ht="15" customHeight="1" x14ac:dyDescent="0.2"/>
    <row r="60215" ht="15" customHeight="1" x14ac:dyDescent="0.2"/>
    <row r="60216" ht="15" customHeight="1" x14ac:dyDescent="0.2"/>
    <row r="60217" ht="15" customHeight="1" x14ac:dyDescent="0.2"/>
    <row r="60218" ht="15" customHeight="1" x14ac:dyDescent="0.2"/>
    <row r="60219" ht="15" customHeight="1" x14ac:dyDescent="0.2"/>
    <row r="60220" ht="15" customHeight="1" x14ac:dyDescent="0.2"/>
    <row r="60221" ht="15" customHeight="1" x14ac:dyDescent="0.2"/>
    <row r="60222" ht="15" customHeight="1" x14ac:dyDescent="0.2"/>
    <row r="60223" ht="15" customHeight="1" x14ac:dyDescent="0.2"/>
    <row r="60224" ht="15" customHeight="1" x14ac:dyDescent="0.2"/>
    <row r="60225" ht="15" customHeight="1" x14ac:dyDescent="0.2"/>
    <row r="60226" ht="15" customHeight="1" x14ac:dyDescent="0.2"/>
    <row r="60227" ht="15" customHeight="1" x14ac:dyDescent="0.2"/>
    <row r="60228" ht="15" customHeight="1" x14ac:dyDescent="0.2"/>
    <row r="60229" ht="15" customHeight="1" x14ac:dyDescent="0.2"/>
    <row r="60230" ht="15" customHeight="1" x14ac:dyDescent="0.2"/>
    <row r="60231" ht="15" customHeight="1" x14ac:dyDescent="0.2"/>
    <row r="60232" ht="15" customHeight="1" x14ac:dyDescent="0.2"/>
    <row r="60233" ht="15" customHeight="1" x14ac:dyDescent="0.2"/>
    <row r="60234" ht="15" customHeight="1" x14ac:dyDescent="0.2"/>
    <row r="60235" ht="15" customHeight="1" x14ac:dyDescent="0.2"/>
    <row r="60236" ht="15" customHeight="1" x14ac:dyDescent="0.2"/>
    <row r="60237" ht="15" customHeight="1" x14ac:dyDescent="0.2"/>
    <row r="60238" ht="15" customHeight="1" x14ac:dyDescent="0.2"/>
    <row r="60239" ht="15" customHeight="1" x14ac:dyDescent="0.2"/>
    <row r="60240" ht="15" customHeight="1" x14ac:dyDescent="0.2"/>
    <row r="60241" ht="15" customHeight="1" x14ac:dyDescent="0.2"/>
    <row r="60242" ht="15" customHeight="1" x14ac:dyDescent="0.2"/>
    <row r="60243" ht="15" customHeight="1" x14ac:dyDescent="0.2"/>
    <row r="60244" ht="15" customHeight="1" x14ac:dyDescent="0.2"/>
    <row r="60245" ht="15" customHeight="1" x14ac:dyDescent="0.2"/>
    <row r="60246" ht="15" customHeight="1" x14ac:dyDescent="0.2"/>
    <row r="60247" ht="15" customHeight="1" x14ac:dyDescent="0.2"/>
    <row r="60248" ht="15" customHeight="1" x14ac:dyDescent="0.2"/>
    <row r="60249" ht="15" customHeight="1" x14ac:dyDescent="0.2"/>
    <row r="60250" ht="15" customHeight="1" x14ac:dyDescent="0.2"/>
    <row r="60251" ht="15" customHeight="1" x14ac:dyDescent="0.2"/>
    <row r="60252" ht="15" customHeight="1" x14ac:dyDescent="0.2"/>
    <row r="60253" ht="15" customHeight="1" x14ac:dyDescent="0.2"/>
    <row r="60254" ht="15" customHeight="1" x14ac:dyDescent="0.2"/>
    <row r="60255" ht="15" customHeight="1" x14ac:dyDescent="0.2"/>
    <row r="60256" ht="15" customHeight="1" x14ac:dyDescent="0.2"/>
    <row r="60257" ht="15" customHeight="1" x14ac:dyDescent="0.2"/>
    <row r="60258" ht="15" customHeight="1" x14ac:dyDescent="0.2"/>
    <row r="60259" ht="15" customHeight="1" x14ac:dyDescent="0.2"/>
    <row r="60260" ht="15" customHeight="1" x14ac:dyDescent="0.2"/>
    <row r="60261" ht="15" customHeight="1" x14ac:dyDescent="0.2"/>
    <row r="60262" ht="15" customHeight="1" x14ac:dyDescent="0.2"/>
    <row r="60263" ht="15" customHeight="1" x14ac:dyDescent="0.2"/>
    <row r="60264" ht="15" customHeight="1" x14ac:dyDescent="0.2"/>
    <row r="60265" ht="15" customHeight="1" x14ac:dyDescent="0.2"/>
    <row r="60266" ht="15" customHeight="1" x14ac:dyDescent="0.2"/>
    <row r="60267" ht="15" customHeight="1" x14ac:dyDescent="0.2"/>
    <row r="60268" ht="15" customHeight="1" x14ac:dyDescent="0.2"/>
    <row r="60269" ht="15" customHeight="1" x14ac:dyDescent="0.2"/>
    <row r="60270" ht="15" customHeight="1" x14ac:dyDescent="0.2"/>
    <row r="60271" ht="15" customHeight="1" x14ac:dyDescent="0.2"/>
    <row r="60272" ht="15" customHeight="1" x14ac:dyDescent="0.2"/>
    <row r="60273" ht="15" customHeight="1" x14ac:dyDescent="0.2"/>
    <row r="60274" ht="15" customHeight="1" x14ac:dyDescent="0.2"/>
    <row r="60275" ht="15" customHeight="1" x14ac:dyDescent="0.2"/>
    <row r="60276" ht="15" customHeight="1" x14ac:dyDescent="0.2"/>
    <row r="60277" ht="15" customHeight="1" x14ac:dyDescent="0.2"/>
    <row r="60278" ht="15" customHeight="1" x14ac:dyDescent="0.2"/>
    <row r="60279" ht="15" customHeight="1" x14ac:dyDescent="0.2"/>
    <row r="60280" ht="15" customHeight="1" x14ac:dyDescent="0.2"/>
    <row r="60281" ht="15" customHeight="1" x14ac:dyDescent="0.2"/>
    <row r="60282" ht="15" customHeight="1" x14ac:dyDescent="0.2"/>
    <row r="60283" ht="15" customHeight="1" x14ac:dyDescent="0.2"/>
    <row r="60284" ht="15" customHeight="1" x14ac:dyDescent="0.2"/>
    <row r="60285" ht="15" customHeight="1" x14ac:dyDescent="0.2"/>
    <row r="60286" ht="15" customHeight="1" x14ac:dyDescent="0.2"/>
    <row r="60287" ht="15" customHeight="1" x14ac:dyDescent="0.2"/>
    <row r="60288" ht="15" customHeight="1" x14ac:dyDescent="0.2"/>
    <row r="60289" ht="15" customHeight="1" x14ac:dyDescent="0.2"/>
    <row r="60290" ht="15" customHeight="1" x14ac:dyDescent="0.2"/>
    <row r="60291" ht="15" customHeight="1" x14ac:dyDescent="0.2"/>
    <row r="60292" ht="15" customHeight="1" x14ac:dyDescent="0.2"/>
    <row r="60293" ht="15" customHeight="1" x14ac:dyDescent="0.2"/>
    <row r="60294" ht="15" customHeight="1" x14ac:dyDescent="0.2"/>
    <row r="60295" ht="15" customHeight="1" x14ac:dyDescent="0.2"/>
    <row r="60296" ht="15" customHeight="1" x14ac:dyDescent="0.2"/>
    <row r="60297" ht="15" customHeight="1" x14ac:dyDescent="0.2"/>
    <row r="60298" ht="15" customHeight="1" x14ac:dyDescent="0.2"/>
    <row r="60299" ht="15" customHeight="1" x14ac:dyDescent="0.2"/>
    <row r="60300" ht="15" customHeight="1" x14ac:dyDescent="0.2"/>
    <row r="60301" ht="15" customHeight="1" x14ac:dyDescent="0.2"/>
    <row r="60302" ht="15" customHeight="1" x14ac:dyDescent="0.2"/>
    <row r="60303" ht="15" customHeight="1" x14ac:dyDescent="0.2"/>
    <row r="60304" ht="15" customHeight="1" x14ac:dyDescent="0.2"/>
    <row r="60305" ht="15" customHeight="1" x14ac:dyDescent="0.2"/>
    <row r="60306" ht="15" customHeight="1" x14ac:dyDescent="0.2"/>
    <row r="60307" ht="15" customHeight="1" x14ac:dyDescent="0.2"/>
    <row r="60308" ht="15" customHeight="1" x14ac:dyDescent="0.2"/>
    <row r="60309" ht="15" customHeight="1" x14ac:dyDescent="0.2"/>
    <row r="60310" ht="15" customHeight="1" x14ac:dyDescent="0.2"/>
    <row r="60311" ht="15" customHeight="1" x14ac:dyDescent="0.2"/>
    <row r="60312" ht="15" customHeight="1" x14ac:dyDescent="0.2"/>
    <row r="60313" ht="15" customHeight="1" x14ac:dyDescent="0.2"/>
    <row r="60314" ht="15" customHeight="1" x14ac:dyDescent="0.2"/>
    <row r="60315" ht="15" customHeight="1" x14ac:dyDescent="0.2"/>
    <row r="60316" ht="15" customHeight="1" x14ac:dyDescent="0.2"/>
    <row r="60317" ht="15" customHeight="1" x14ac:dyDescent="0.2"/>
    <row r="60318" ht="15" customHeight="1" x14ac:dyDescent="0.2"/>
    <row r="60319" ht="15" customHeight="1" x14ac:dyDescent="0.2"/>
    <row r="60320" ht="15" customHeight="1" x14ac:dyDescent="0.2"/>
    <row r="60321" ht="15" customHeight="1" x14ac:dyDescent="0.2"/>
    <row r="60322" ht="15" customHeight="1" x14ac:dyDescent="0.2"/>
    <row r="60323" ht="15" customHeight="1" x14ac:dyDescent="0.2"/>
    <row r="60324" ht="15" customHeight="1" x14ac:dyDescent="0.2"/>
    <row r="60325" ht="15" customHeight="1" x14ac:dyDescent="0.2"/>
    <row r="60326" ht="15" customHeight="1" x14ac:dyDescent="0.2"/>
    <row r="60327" ht="15" customHeight="1" x14ac:dyDescent="0.2"/>
    <row r="60328" ht="15" customHeight="1" x14ac:dyDescent="0.2"/>
    <row r="60329" ht="15" customHeight="1" x14ac:dyDescent="0.2"/>
    <row r="60330" ht="15" customHeight="1" x14ac:dyDescent="0.2"/>
    <row r="60331" ht="15" customHeight="1" x14ac:dyDescent="0.2"/>
    <row r="60332" ht="15" customHeight="1" x14ac:dyDescent="0.2"/>
    <row r="60333" ht="15" customHeight="1" x14ac:dyDescent="0.2"/>
    <row r="60334" ht="15" customHeight="1" x14ac:dyDescent="0.2"/>
    <row r="60335" ht="15" customHeight="1" x14ac:dyDescent="0.2"/>
    <row r="60336" ht="15" customHeight="1" x14ac:dyDescent="0.2"/>
    <row r="60337" ht="15" customHeight="1" x14ac:dyDescent="0.2"/>
    <row r="60338" ht="15" customHeight="1" x14ac:dyDescent="0.2"/>
    <row r="60339" ht="15" customHeight="1" x14ac:dyDescent="0.2"/>
    <row r="60340" ht="15" customHeight="1" x14ac:dyDescent="0.2"/>
    <row r="60341" ht="15" customHeight="1" x14ac:dyDescent="0.2"/>
    <row r="60342" ht="15" customHeight="1" x14ac:dyDescent="0.2"/>
    <row r="60343" ht="15" customHeight="1" x14ac:dyDescent="0.2"/>
    <row r="60344" ht="15" customHeight="1" x14ac:dyDescent="0.2"/>
    <row r="60345" ht="15" customHeight="1" x14ac:dyDescent="0.2"/>
    <row r="60346" ht="15" customHeight="1" x14ac:dyDescent="0.2"/>
    <row r="60347" ht="15" customHeight="1" x14ac:dyDescent="0.2"/>
    <row r="60348" ht="15" customHeight="1" x14ac:dyDescent="0.2"/>
    <row r="60349" ht="15" customHeight="1" x14ac:dyDescent="0.2"/>
    <row r="60350" ht="15" customHeight="1" x14ac:dyDescent="0.2"/>
    <row r="60351" ht="15" customHeight="1" x14ac:dyDescent="0.2"/>
    <row r="60352" ht="15" customHeight="1" x14ac:dyDescent="0.2"/>
    <row r="60353" ht="15" customHeight="1" x14ac:dyDescent="0.2"/>
    <row r="60354" ht="15" customHeight="1" x14ac:dyDescent="0.2"/>
    <row r="60355" ht="15" customHeight="1" x14ac:dyDescent="0.2"/>
    <row r="60356" ht="15" customHeight="1" x14ac:dyDescent="0.2"/>
    <row r="60357" ht="15" customHeight="1" x14ac:dyDescent="0.2"/>
    <row r="60358" ht="15" customHeight="1" x14ac:dyDescent="0.2"/>
    <row r="60359" ht="15" customHeight="1" x14ac:dyDescent="0.2"/>
    <row r="60360" ht="15" customHeight="1" x14ac:dyDescent="0.2"/>
    <row r="60361" ht="15" customHeight="1" x14ac:dyDescent="0.2"/>
    <row r="60362" ht="15" customHeight="1" x14ac:dyDescent="0.2"/>
    <row r="60363" ht="15" customHeight="1" x14ac:dyDescent="0.2"/>
    <row r="60364" ht="15" customHeight="1" x14ac:dyDescent="0.2"/>
    <row r="60365" ht="15" customHeight="1" x14ac:dyDescent="0.2"/>
    <row r="60366" ht="15" customHeight="1" x14ac:dyDescent="0.2"/>
    <row r="60367" ht="15" customHeight="1" x14ac:dyDescent="0.2"/>
    <row r="60368" ht="15" customHeight="1" x14ac:dyDescent="0.2"/>
    <row r="60369" ht="15" customHeight="1" x14ac:dyDescent="0.2"/>
    <row r="60370" ht="15" customHeight="1" x14ac:dyDescent="0.2"/>
    <row r="60371" ht="15" customHeight="1" x14ac:dyDescent="0.2"/>
    <row r="60372" ht="15" customHeight="1" x14ac:dyDescent="0.2"/>
    <row r="60373" ht="15" customHeight="1" x14ac:dyDescent="0.2"/>
    <row r="60374" ht="15" customHeight="1" x14ac:dyDescent="0.2"/>
    <row r="60375" ht="15" customHeight="1" x14ac:dyDescent="0.2"/>
    <row r="60376" ht="15" customHeight="1" x14ac:dyDescent="0.2"/>
    <row r="60377" ht="15" customHeight="1" x14ac:dyDescent="0.2"/>
    <row r="60378" ht="15" customHeight="1" x14ac:dyDescent="0.2"/>
    <row r="60379" ht="15" customHeight="1" x14ac:dyDescent="0.2"/>
    <row r="60380" ht="15" customHeight="1" x14ac:dyDescent="0.2"/>
    <row r="60381" ht="15" customHeight="1" x14ac:dyDescent="0.2"/>
    <row r="60382" ht="15" customHeight="1" x14ac:dyDescent="0.2"/>
    <row r="60383" ht="15" customHeight="1" x14ac:dyDescent="0.2"/>
    <row r="60384" ht="15" customHeight="1" x14ac:dyDescent="0.2"/>
    <row r="60385" ht="15" customHeight="1" x14ac:dyDescent="0.2"/>
    <row r="60386" ht="15" customHeight="1" x14ac:dyDescent="0.2"/>
    <row r="60387" ht="15" customHeight="1" x14ac:dyDescent="0.2"/>
    <row r="60388" ht="15" customHeight="1" x14ac:dyDescent="0.2"/>
    <row r="60389" ht="15" customHeight="1" x14ac:dyDescent="0.2"/>
    <row r="60390" ht="15" customHeight="1" x14ac:dyDescent="0.2"/>
    <row r="60391" ht="15" customHeight="1" x14ac:dyDescent="0.2"/>
    <row r="60392" ht="15" customHeight="1" x14ac:dyDescent="0.2"/>
    <row r="60393" ht="15" customHeight="1" x14ac:dyDescent="0.2"/>
    <row r="60394" ht="15" customHeight="1" x14ac:dyDescent="0.2"/>
    <row r="60395" ht="15" customHeight="1" x14ac:dyDescent="0.2"/>
    <row r="60396" ht="15" customHeight="1" x14ac:dyDescent="0.2"/>
    <row r="60397" ht="15" customHeight="1" x14ac:dyDescent="0.2"/>
    <row r="60398" ht="15" customHeight="1" x14ac:dyDescent="0.2"/>
    <row r="60399" ht="15" customHeight="1" x14ac:dyDescent="0.2"/>
    <row r="60400" ht="15" customHeight="1" x14ac:dyDescent="0.2"/>
    <row r="60401" ht="15" customHeight="1" x14ac:dyDescent="0.2"/>
    <row r="60402" ht="15" customHeight="1" x14ac:dyDescent="0.2"/>
    <row r="60403" ht="15" customHeight="1" x14ac:dyDescent="0.2"/>
    <row r="60404" ht="15" customHeight="1" x14ac:dyDescent="0.2"/>
    <row r="60405" ht="15" customHeight="1" x14ac:dyDescent="0.2"/>
    <row r="60406" ht="15" customHeight="1" x14ac:dyDescent="0.2"/>
    <row r="60407" ht="15" customHeight="1" x14ac:dyDescent="0.2"/>
    <row r="60408" ht="15" customHeight="1" x14ac:dyDescent="0.2"/>
    <row r="60409" ht="15" customHeight="1" x14ac:dyDescent="0.2"/>
    <row r="60410" ht="15" customHeight="1" x14ac:dyDescent="0.2"/>
    <row r="60411" ht="15" customHeight="1" x14ac:dyDescent="0.2"/>
    <row r="60412" ht="15" customHeight="1" x14ac:dyDescent="0.2"/>
    <row r="60413" ht="15" customHeight="1" x14ac:dyDescent="0.2"/>
    <row r="60414" ht="15" customHeight="1" x14ac:dyDescent="0.2"/>
    <row r="60415" ht="15" customHeight="1" x14ac:dyDescent="0.2"/>
    <row r="60416" ht="15" customHeight="1" x14ac:dyDescent="0.2"/>
    <row r="60417" ht="15" customHeight="1" x14ac:dyDescent="0.2"/>
    <row r="60418" ht="15" customHeight="1" x14ac:dyDescent="0.2"/>
    <row r="60419" ht="15" customHeight="1" x14ac:dyDescent="0.2"/>
    <row r="60420" ht="15" customHeight="1" x14ac:dyDescent="0.2"/>
    <row r="60421" ht="15" customHeight="1" x14ac:dyDescent="0.2"/>
    <row r="60422" ht="15" customHeight="1" x14ac:dyDescent="0.2"/>
    <row r="60423" ht="15" customHeight="1" x14ac:dyDescent="0.2"/>
    <row r="60424" ht="15" customHeight="1" x14ac:dyDescent="0.2"/>
    <row r="60425" ht="15" customHeight="1" x14ac:dyDescent="0.2"/>
    <row r="60426" ht="15" customHeight="1" x14ac:dyDescent="0.2"/>
    <row r="60427" ht="15" customHeight="1" x14ac:dyDescent="0.2"/>
    <row r="60428" ht="15" customHeight="1" x14ac:dyDescent="0.2"/>
    <row r="60429" ht="15" customHeight="1" x14ac:dyDescent="0.2"/>
    <row r="60430" ht="15" customHeight="1" x14ac:dyDescent="0.2"/>
    <row r="60431" ht="15" customHeight="1" x14ac:dyDescent="0.2"/>
    <row r="60432" ht="15" customHeight="1" x14ac:dyDescent="0.2"/>
    <row r="60433" ht="15" customHeight="1" x14ac:dyDescent="0.2"/>
    <row r="60434" ht="15" customHeight="1" x14ac:dyDescent="0.2"/>
    <row r="60435" ht="15" customHeight="1" x14ac:dyDescent="0.2"/>
    <row r="60436" ht="15" customHeight="1" x14ac:dyDescent="0.2"/>
    <row r="60437" ht="15" customHeight="1" x14ac:dyDescent="0.2"/>
    <row r="60438" ht="15" customHeight="1" x14ac:dyDescent="0.2"/>
    <row r="60439" ht="15" customHeight="1" x14ac:dyDescent="0.2"/>
    <row r="60440" ht="15" customHeight="1" x14ac:dyDescent="0.2"/>
    <row r="60441" ht="15" customHeight="1" x14ac:dyDescent="0.2"/>
    <row r="60442" ht="15" customHeight="1" x14ac:dyDescent="0.2"/>
    <row r="60443" ht="15" customHeight="1" x14ac:dyDescent="0.2"/>
    <row r="60444" ht="15" customHeight="1" x14ac:dyDescent="0.2"/>
    <row r="60445" ht="15" customHeight="1" x14ac:dyDescent="0.2"/>
    <row r="60446" ht="15" customHeight="1" x14ac:dyDescent="0.2"/>
    <row r="60447" ht="15" customHeight="1" x14ac:dyDescent="0.2"/>
    <row r="60448" ht="15" customHeight="1" x14ac:dyDescent="0.2"/>
    <row r="60449" ht="15" customHeight="1" x14ac:dyDescent="0.2"/>
    <row r="60450" ht="15" customHeight="1" x14ac:dyDescent="0.2"/>
    <row r="60451" ht="15" customHeight="1" x14ac:dyDescent="0.2"/>
    <row r="60452" ht="15" customHeight="1" x14ac:dyDescent="0.2"/>
    <row r="60453" ht="15" customHeight="1" x14ac:dyDescent="0.2"/>
    <row r="60454" ht="15" customHeight="1" x14ac:dyDescent="0.2"/>
    <row r="60455" ht="15" customHeight="1" x14ac:dyDescent="0.2"/>
    <row r="60456" ht="15" customHeight="1" x14ac:dyDescent="0.2"/>
    <row r="60457" ht="15" customHeight="1" x14ac:dyDescent="0.2"/>
    <row r="60458" ht="15" customHeight="1" x14ac:dyDescent="0.2"/>
    <row r="60459" ht="15" customHeight="1" x14ac:dyDescent="0.2"/>
    <row r="60460" ht="15" customHeight="1" x14ac:dyDescent="0.2"/>
    <row r="60461" ht="15" customHeight="1" x14ac:dyDescent="0.2"/>
    <row r="60462" ht="15" customHeight="1" x14ac:dyDescent="0.2"/>
    <row r="60463" ht="15" customHeight="1" x14ac:dyDescent="0.2"/>
    <row r="60464" ht="15" customHeight="1" x14ac:dyDescent="0.2"/>
    <row r="60465" ht="15" customHeight="1" x14ac:dyDescent="0.2"/>
    <row r="60466" ht="15" customHeight="1" x14ac:dyDescent="0.2"/>
    <row r="60467" ht="15" customHeight="1" x14ac:dyDescent="0.2"/>
    <row r="60468" ht="15" customHeight="1" x14ac:dyDescent="0.2"/>
    <row r="60469" ht="15" customHeight="1" x14ac:dyDescent="0.2"/>
    <row r="60470" ht="15" customHeight="1" x14ac:dyDescent="0.2"/>
    <row r="60471" ht="15" customHeight="1" x14ac:dyDescent="0.2"/>
    <row r="60472" ht="15" customHeight="1" x14ac:dyDescent="0.2"/>
    <row r="60473" ht="15" customHeight="1" x14ac:dyDescent="0.2"/>
    <row r="60474" ht="15" customHeight="1" x14ac:dyDescent="0.2"/>
    <row r="60475" ht="15" customHeight="1" x14ac:dyDescent="0.2"/>
    <row r="60476" ht="15" customHeight="1" x14ac:dyDescent="0.2"/>
    <row r="60477" ht="15" customHeight="1" x14ac:dyDescent="0.2"/>
    <row r="60478" ht="15" customHeight="1" x14ac:dyDescent="0.2"/>
    <row r="60479" ht="15" customHeight="1" x14ac:dyDescent="0.2"/>
    <row r="60480" ht="15" customHeight="1" x14ac:dyDescent="0.2"/>
    <row r="60481" ht="15" customHeight="1" x14ac:dyDescent="0.2"/>
    <row r="60482" ht="15" customHeight="1" x14ac:dyDescent="0.2"/>
    <row r="60483" ht="15" customHeight="1" x14ac:dyDescent="0.2"/>
    <row r="60484" ht="15" customHeight="1" x14ac:dyDescent="0.2"/>
    <row r="60485" ht="15" customHeight="1" x14ac:dyDescent="0.2"/>
    <row r="60486" ht="15" customHeight="1" x14ac:dyDescent="0.2"/>
    <row r="60487" ht="15" customHeight="1" x14ac:dyDescent="0.2"/>
    <row r="60488" ht="15" customHeight="1" x14ac:dyDescent="0.2"/>
    <row r="60489" ht="15" customHeight="1" x14ac:dyDescent="0.2"/>
    <row r="60490" ht="15" customHeight="1" x14ac:dyDescent="0.2"/>
    <row r="60491" ht="15" customHeight="1" x14ac:dyDescent="0.2"/>
    <row r="60492" ht="15" customHeight="1" x14ac:dyDescent="0.2"/>
    <row r="60493" ht="15" customHeight="1" x14ac:dyDescent="0.2"/>
    <row r="60494" ht="15" customHeight="1" x14ac:dyDescent="0.2"/>
    <row r="60495" ht="15" customHeight="1" x14ac:dyDescent="0.2"/>
    <row r="60496" ht="15" customHeight="1" x14ac:dyDescent="0.2"/>
    <row r="60497" ht="15" customHeight="1" x14ac:dyDescent="0.2"/>
    <row r="60498" ht="15" customHeight="1" x14ac:dyDescent="0.2"/>
    <row r="60499" ht="15" customHeight="1" x14ac:dyDescent="0.2"/>
    <row r="60500" ht="15" customHeight="1" x14ac:dyDescent="0.2"/>
    <row r="60501" ht="15" customHeight="1" x14ac:dyDescent="0.2"/>
    <row r="60502" ht="15" customHeight="1" x14ac:dyDescent="0.2"/>
    <row r="60503" ht="15" customHeight="1" x14ac:dyDescent="0.2"/>
    <row r="60504" ht="15" customHeight="1" x14ac:dyDescent="0.2"/>
    <row r="60505" ht="15" customHeight="1" x14ac:dyDescent="0.2"/>
    <row r="60506" ht="15" customHeight="1" x14ac:dyDescent="0.2"/>
    <row r="60507" ht="15" customHeight="1" x14ac:dyDescent="0.2"/>
    <row r="60508" ht="15" customHeight="1" x14ac:dyDescent="0.2"/>
    <row r="60509" ht="15" customHeight="1" x14ac:dyDescent="0.2"/>
    <row r="60510" ht="15" customHeight="1" x14ac:dyDescent="0.2"/>
    <row r="60511" ht="15" customHeight="1" x14ac:dyDescent="0.2"/>
    <row r="60512" ht="15" customHeight="1" x14ac:dyDescent="0.2"/>
    <row r="60513" ht="15" customHeight="1" x14ac:dyDescent="0.2"/>
    <row r="60514" ht="15" customHeight="1" x14ac:dyDescent="0.2"/>
    <row r="60515" ht="15" customHeight="1" x14ac:dyDescent="0.2"/>
    <row r="60516" ht="15" customHeight="1" x14ac:dyDescent="0.2"/>
    <row r="60517" ht="15" customHeight="1" x14ac:dyDescent="0.2"/>
    <row r="60518" ht="15" customHeight="1" x14ac:dyDescent="0.2"/>
    <row r="60519" ht="15" customHeight="1" x14ac:dyDescent="0.2"/>
    <row r="60520" ht="15" customHeight="1" x14ac:dyDescent="0.2"/>
    <row r="60521" ht="15" customHeight="1" x14ac:dyDescent="0.2"/>
    <row r="60522" ht="15" customHeight="1" x14ac:dyDescent="0.2"/>
    <row r="60523" ht="15" customHeight="1" x14ac:dyDescent="0.2"/>
    <row r="60524" ht="15" customHeight="1" x14ac:dyDescent="0.2"/>
    <row r="60525" ht="15" customHeight="1" x14ac:dyDescent="0.2"/>
    <row r="60526" ht="15" customHeight="1" x14ac:dyDescent="0.2"/>
    <row r="60527" ht="15" customHeight="1" x14ac:dyDescent="0.2"/>
    <row r="60528" ht="15" customHeight="1" x14ac:dyDescent="0.2"/>
    <row r="60529" ht="15" customHeight="1" x14ac:dyDescent="0.2"/>
    <row r="60530" ht="15" customHeight="1" x14ac:dyDescent="0.2"/>
    <row r="60531" ht="15" customHeight="1" x14ac:dyDescent="0.2"/>
    <row r="60532" ht="15" customHeight="1" x14ac:dyDescent="0.2"/>
    <row r="60533" ht="15" customHeight="1" x14ac:dyDescent="0.2"/>
    <row r="60534" ht="15" customHeight="1" x14ac:dyDescent="0.2"/>
    <row r="60535" ht="15" customHeight="1" x14ac:dyDescent="0.2"/>
    <row r="60536" ht="15" customHeight="1" x14ac:dyDescent="0.2"/>
    <row r="60537" ht="15" customHeight="1" x14ac:dyDescent="0.2"/>
    <row r="60538" ht="15" customHeight="1" x14ac:dyDescent="0.2"/>
    <row r="60539" ht="15" customHeight="1" x14ac:dyDescent="0.2"/>
    <row r="60540" ht="15" customHeight="1" x14ac:dyDescent="0.2"/>
    <row r="60541" ht="15" customHeight="1" x14ac:dyDescent="0.2"/>
    <row r="60542" ht="15" customHeight="1" x14ac:dyDescent="0.2"/>
    <row r="60543" ht="15" customHeight="1" x14ac:dyDescent="0.2"/>
    <row r="60544" ht="15" customHeight="1" x14ac:dyDescent="0.2"/>
    <row r="60545" ht="15" customHeight="1" x14ac:dyDescent="0.2"/>
    <row r="60546" ht="15" customHeight="1" x14ac:dyDescent="0.2"/>
    <row r="60547" ht="15" customHeight="1" x14ac:dyDescent="0.2"/>
    <row r="60548" ht="15" customHeight="1" x14ac:dyDescent="0.2"/>
    <row r="60549" ht="15" customHeight="1" x14ac:dyDescent="0.2"/>
    <row r="60550" ht="15" customHeight="1" x14ac:dyDescent="0.2"/>
    <row r="60551" ht="15" customHeight="1" x14ac:dyDescent="0.2"/>
    <row r="60552" ht="15" customHeight="1" x14ac:dyDescent="0.2"/>
    <row r="60553" ht="15" customHeight="1" x14ac:dyDescent="0.2"/>
    <row r="60554" ht="15" customHeight="1" x14ac:dyDescent="0.2"/>
    <row r="60555" ht="15" customHeight="1" x14ac:dyDescent="0.2"/>
    <row r="60556" ht="15" customHeight="1" x14ac:dyDescent="0.2"/>
    <row r="60557" ht="15" customHeight="1" x14ac:dyDescent="0.2"/>
    <row r="60558" ht="15" customHeight="1" x14ac:dyDescent="0.2"/>
    <row r="60559" ht="15" customHeight="1" x14ac:dyDescent="0.2"/>
    <row r="60560" ht="15" customHeight="1" x14ac:dyDescent="0.2"/>
    <row r="60561" ht="15" customHeight="1" x14ac:dyDescent="0.2"/>
    <row r="60562" ht="15" customHeight="1" x14ac:dyDescent="0.2"/>
    <row r="60563" ht="15" customHeight="1" x14ac:dyDescent="0.2"/>
    <row r="60564" ht="15" customHeight="1" x14ac:dyDescent="0.2"/>
    <row r="60565" ht="15" customHeight="1" x14ac:dyDescent="0.2"/>
    <row r="60566" ht="15" customHeight="1" x14ac:dyDescent="0.2"/>
    <row r="60567" ht="15" customHeight="1" x14ac:dyDescent="0.2"/>
    <row r="60568" ht="15" customHeight="1" x14ac:dyDescent="0.2"/>
    <row r="60569" ht="15" customHeight="1" x14ac:dyDescent="0.2"/>
    <row r="60570" ht="15" customHeight="1" x14ac:dyDescent="0.2"/>
    <row r="60571" ht="15" customHeight="1" x14ac:dyDescent="0.2"/>
    <row r="60572" ht="15" customHeight="1" x14ac:dyDescent="0.2"/>
    <row r="60573" ht="15" customHeight="1" x14ac:dyDescent="0.2"/>
    <row r="60574" ht="15" customHeight="1" x14ac:dyDescent="0.2"/>
    <row r="60575" ht="15" customHeight="1" x14ac:dyDescent="0.2"/>
    <row r="60576" ht="15" customHeight="1" x14ac:dyDescent="0.2"/>
    <row r="60577" ht="15" customHeight="1" x14ac:dyDescent="0.2"/>
    <row r="60578" ht="15" customHeight="1" x14ac:dyDescent="0.2"/>
    <row r="60579" ht="15" customHeight="1" x14ac:dyDescent="0.2"/>
    <row r="60580" ht="15" customHeight="1" x14ac:dyDescent="0.2"/>
    <row r="60581" ht="15" customHeight="1" x14ac:dyDescent="0.2"/>
    <row r="60582" ht="15" customHeight="1" x14ac:dyDescent="0.2"/>
    <row r="60583" ht="15" customHeight="1" x14ac:dyDescent="0.2"/>
    <row r="60584" ht="15" customHeight="1" x14ac:dyDescent="0.2"/>
    <row r="60585" ht="15" customHeight="1" x14ac:dyDescent="0.2"/>
    <row r="60586" ht="15" customHeight="1" x14ac:dyDescent="0.2"/>
    <row r="60587" ht="15" customHeight="1" x14ac:dyDescent="0.2"/>
    <row r="60588" ht="15" customHeight="1" x14ac:dyDescent="0.2"/>
    <row r="60589" ht="15" customHeight="1" x14ac:dyDescent="0.2"/>
    <row r="60590" ht="15" customHeight="1" x14ac:dyDescent="0.2"/>
    <row r="60591" ht="15" customHeight="1" x14ac:dyDescent="0.2"/>
    <row r="60592" ht="15" customHeight="1" x14ac:dyDescent="0.2"/>
    <row r="60593" ht="15" customHeight="1" x14ac:dyDescent="0.2"/>
    <row r="60594" ht="15" customHeight="1" x14ac:dyDescent="0.2"/>
    <row r="60595" ht="15" customHeight="1" x14ac:dyDescent="0.2"/>
    <row r="60596" ht="15" customHeight="1" x14ac:dyDescent="0.2"/>
    <row r="60597" ht="15" customHeight="1" x14ac:dyDescent="0.2"/>
    <row r="60598" ht="15" customHeight="1" x14ac:dyDescent="0.2"/>
    <row r="60599" ht="15" customHeight="1" x14ac:dyDescent="0.2"/>
    <row r="60600" ht="15" customHeight="1" x14ac:dyDescent="0.2"/>
    <row r="60601" ht="15" customHeight="1" x14ac:dyDescent="0.2"/>
    <row r="60602" ht="15" customHeight="1" x14ac:dyDescent="0.2"/>
    <row r="60603" ht="15" customHeight="1" x14ac:dyDescent="0.2"/>
    <row r="60604" ht="15" customHeight="1" x14ac:dyDescent="0.2"/>
    <row r="60605" ht="15" customHeight="1" x14ac:dyDescent="0.2"/>
    <row r="60606" ht="15" customHeight="1" x14ac:dyDescent="0.2"/>
    <row r="60607" ht="15" customHeight="1" x14ac:dyDescent="0.2"/>
    <row r="60608" ht="15" customHeight="1" x14ac:dyDescent="0.2"/>
    <row r="60609" ht="15" customHeight="1" x14ac:dyDescent="0.2"/>
    <row r="60610" ht="15" customHeight="1" x14ac:dyDescent="0.2"/>
    <row r="60611" ht="15" customHeight="1" x14ac:dyDescent="0.2"/>
    <row r="60612" ht="15" customHeight="1" x14ac:dyDescent="0.2"/>
    <row r="60613" ht="15" customHeight="1" x14ac:dyDescent="0.2"/>
    <row r="60614" ht="15" customHeight="1" x14ac:dyDescent="0.2"/>
    <row r="60615" ht="15" customHeight="1" x14ac:dyDescent="0.2"/>
    <row r="60616" ht="15" customHeight="1" x14ac:dyDescent="0.2"/>
    <row r="60617" ht="15" customHeight="1" x14ac:dyDescent="0.2"/>
    <row r="60618" ht="15" customHeight="1" x14ac:dyDescent="0.2"/>
    <row r="60619" ht="15" customHeight="1" x14ac:dyDescent="0.2"/>
    <row r="60620" ht="15" customHeight="1" x14ac:dyDescent="0.2"/>
    <row r="60621" ht="15" customHeight="1" x14ac:dyDescent="0.2"/>
    <row r="60622" ht="15" customHeight="1" x14ac:dyDescent="0.2"/>
    <row r="60623" ht="15" customHeight="1" x14ac:dyDescent="0.2"/>
    <row r="60624" ht="15" customHeight="1" x14ac:dyDescent="0.2"/>
    <row r="60625" ht="15" customHeight="1" x14ac:dyDescent="0.2"/>
    <row r="60626" ht="15" customHeight="1" x14ac:dyDescent="0.2"/>
    <row r="60627" ht="15" customHeight="1" x14ac:dyDescent="0.2"/>
    <row r="60628" ht="15" customHeight="1" x14ac:dyDescent="0.2"/>
    <row r="60629" ht="15" customHeight="1" x14ac:dyDescent="0.2"/>
    <row r="60630" ht="15" customHeight="1" x14ac:dyDescent="0.2"/>
    <row r="60631" ht="15" customHeight="1" x14ac:dyDescent="0.2"/>
    <row r="60632" ht="15" customHeight="1" x14ac:dyDescent="0.2"/>
    <row r="60633" ht="15" customHeight="1" x14ac:dyDescent="0.2"/>
    <row r="60634" ht="15" customHeight="1" x14ac:dyDescent="0.2"/>
    <row r="60635" ht="15" customHeight="1" x14ac:dyDescent="0.2"/>
    <row r="60636" ht="15" customHeight="1" x14ac:dyDescent="0.2"/>
    <row r="60637" ht="15" customHeight="1" x14ac:dyDescent="0.2"/>
    <row r="60638" ht="15" customHeight="1" x14ac:dyDescent="0.2"/>
    <row r="60639" ht="15" customHeight="1" x14ac:dyDescent="0.2"/>
    <row r="60640" ht="15" customHeight="1" x14ac:dyDescent="0.2"/>
    <row r="60641" ht="15" customHeight="1" x14ac:dyDescent="0.2"/>
    <row r="60642" ht="15" customHeight="1" x14ac:dyDescent="0.2"/>
    <row r="60643" ht="15" customHeight="1" x14ac:dyDescent="0.2"/>
    <row r="60644" ht="15" customHeight="1" x14ac:dyDescent="0.2"/>
    <row r="60645" ht="15" customHeight="1" x14ac:dyDescent="0.2"/>
    <row r="60646" ht="15" customHeight="1" x14ac:dyDescent="0.2"/>
    <row r="60647" ht="15" customHeight="1" x14ac:dyDescent="0.2"/>
    <row r="60648" ht="15" customHeight="1" x14ac:dyDescent="0.2"/>
    <row r="60649" ht="15" customHeight="1" x14ac:dyDescent="0.2"/>
    <row r="60650" ht="15" customHeight="1" x14ac:dyDescent="0.2"/>
    <row r="60651" ht="15" customHeight="1" x14ac:dyDescent="0.2"/>
    <row r="60652" ht="15" customHeight="1" x14ac:dyDescent="0.2"/>
    <row r="60653" ht="15" customHeight="1" x14ac:dyDescent="0.2"/>
    <row r="60654" ht="15" customHeight="1" x14ac:dyDescent="0.2"/>
    <row r="60655" ht="15" customHeight="1" x14ac:dyDescent="0.2"/>
    <row r="60656" ht="15" customHeight="1" x14ac:dyDescent="0.2"/>
    <row r="60657" ht="15" customHeight="1" x14ac:dyDescent="0.2"/>
    <row r="60658" ht="15" customHeight="1" x14ac:dyDescent="0.2"/>
    <row r="60659" ht="15" customHeight="1" x14ac:dyDescent="0.2"/>
    <row r="60660" ht="15" customHeight="1" x14ac:dyDescent="0.2"/>
    <row r="60661" ht="15" customHeight="1" x14ac:dyDescent="0.2"/>
    <row r="60662" ht="15" customHeight="1" x14ac:dyDescent="0.2"/>
    <row r="60663" ht="15" customHeight="1" x14ac:dyDescent="0.2"/>
    <row r="60664" ht="15" customHeight="1" x14ac:dyDescent="0.2"/>
    <row r="60665" ht="15" customHeight="1" x14ac:dyDescent="0.2"/>
    <row r="60666" ht="15" customHeight="1" x14ac:dyDescent="0.2"/>
    <row r="60667" ht="15" customHeight="1" x14ac:dyDescent="0.2"/>
    <row r="60668" ht="15" customHeight="1" x14ac:dyDescent="0.2"/>
    <row r="60669" ht="15" customHeight="1" x14ac:dyDescent="0.2"/>
    <row r="60670" ht="15" customHeight="1" x14ac:dyDescent="0.2"/>
    <row r="60671" ht="15" customHeight="1" x14ac:dyDescent="0.2"/>
    <row r="60672" ht="15" customHeight="1" x14ac:dyDescent="0.2"/>
    <row r="60673" ht="15" customHeight="1" x14ac:dyDescent="0.2"/>
    <row r="60674" ht="15" customHeight="1" x14ac:dyDescent="0.2"/>
    <row r="60675" ht="15" customHeight="1" x14ac:dyDescent="0.2"/>
    <row r="60676" ht="15" customHeight="1" x14ac:dyDescent="0.2"/>
    <row r="60677" ht="15" customHeight="1" x14ac:dyDescent="0.2"/>
    <row r="60678" ht="15" customHeight="1" x14ac:dyDescent="0.2"/>
    <row r="60679" ht="15" customHeight="1" x14ac:dyDescent="0.2"/>
    <row r="60680" ht="15" customHeight="1" x14ac:dyDescent="0.2"/>
    <row r="60681" ht="15" customHeight="1" x14ac:dyDescent="0.2"/>
    <row r="60682" ht="15" customHeight="1" x14ac:dyDescent="0.2"/>
    <row r="60683" ht="15" customHeight="1" x14ac:dyDescent="0.2"/>
    <row r="60684" ht="15" customHeight="1" x14ac:dyDescent="0.2"/>
    <row r="60685" ht="15" customHeight="1" x14ac:dyDescent="0.2"/>
    <row r="60686" ht="15" customHeight="1" x14ac:dyDescent="0.2"/>
    <row r="60687" ht="15" customHeight="1" x14ac:dyDescent="0.2"/>
    <row r="60688" ht="15" customHeight="1" x14ac:dyDescent="0.2"/>
    <row r="60689" ht="15" customHeight="1" x14ac:dyDescent="0.2"/>
    <row r="60690" ht="15" customHeight="1" x14ac:dyDescent="0.2"/>
    <row r="60691" ht="15" customHeight="1" x14ac:dyDescent="0.2"/>
    <row r="60692" ht="15" customHeight="1" x14ac:dyDescent="0.2"/>
    <row r="60693" ht="15" customHeight="1" x14ac:dyDescent="0.2"/>
    <row r="60694" ht="15" customHeight="1" x14ac:dyDescent="0.2"/>
    <row r="60695" ht="15" customHeight="1" x14ac:dyDescent="0.2"/>
    <row r="60696" ht="15" customHeight="1" x14ac:dyDescent="0.2"/>
    <row r="60697" ht="15" customHeight="1" x14ac:dyDescent="0.2"/>
    <row r="60698" ht="15" customHeight="1" x14ac:dyDescent="0.2"/>
    <row r="60699" ht="15" customHeight="1" x14ac:dyDescent="0.2"/>
    <row r="60700" ht="15" customHeight="1" x14ac:dyDescent="0.2"/>
    <row r="60701" ht="15" customHeight="1" x14ac:dyDescent="0.2"/>
    <row r="60702" ht="15" customHeight="1" x14ac:dyDescent="0.2"/>
    <row r="60703" ht="15" customHeight="1" x14ac:dyDescent="0.2"/>
    <row r="60704" ht="15" customHeight="1" x14ac:dyDescent="0.2"/>
    <row r="60705" ht="15" customHeight="1" x14ac:dyDescent="0.2"/>
    <row r="60706" ht="15" customHeight="1" x14ac:dyDescent="0.2"/>
    <row r="60707" ht="15" customHeight="1" x14ac:dyDescent="0.2"/>
    <row r="60708" ht="15" customHeight="1" x14ac:dyDescent="0.2"/>
    <row r="60709" ht="15" customHeight="1" x14ac:dyDescent="0.2"/>
    <row r="60710" ht="15" customHeight="1" x14ac:dyDescent="0.2"/>
    <row r="60711" ht="15" customHeight="1" x14ac:dyDescent="0.2"/>
    <row r="60712" ht="15" customHeight="1" x14ac:dyDescent="0.2"/>
    <row r="60713" ht="15" customHeight="1" x14ac:dyDescent="0.2"/>
    <row r="60714" ht="15" customHeight="1" x14ac:dyDescent="0.2"/>
    <row r="60715" ht="15" customHeight="1" x14ac:dyDescent="0.2"/>
    <row r="60716" ht="15" customHeight="1" x14ac:dyDescent="0.2"/>
    <row r="60717" ht="15" customHeight="1" x14ac:dyDescent="0.2"/>
    <row r="60718" ht="15" customHeight="1" x14ac:dyDescent="0.2"/>
    <row r="60719" ht="15" customHeight="1" x14ac:dyDescent="0.2"/>
    <row r="60720" ht="15" customHeight="1" x14ac:dyDescent="0.2"/>
    <row r="60721" ht="15" customHeight="1" x14ac:dyDescent="0.2"/>
    <row r="60722" ht="15" customHeight="1" x14ac:dyDescent="0.2"/>
    <row r="60723" ht="15" customHeight="1" x14ac:dyDescent="0.2"/>
    <row r="60724" ht="15" customHeight="1" x14ac:dyDescent="0.2"/>
    <row r="60725" ht="15" customHeight="1" x14ac:dyDescent="0.2"/>
    <row r="60726" ht="15" customHeight="1" x14ac:dyDescent="0.2"/>
    <row r="60727" ht="15" customHeight="1" x14ac:dyDescent="0.2"/>
    <row r="60728" ht="15" customHeight="1" x14ac:dyDescent="0.2"/>
    <row r="60729" ht="15" customHeight="1" x14ac:dyDescent="0.2"/>
    <row r="60730" ht="15" customHeight="1" x14ac:dyDescent="0.2"/>
    <row r="60731" ht="15" customHeight="1" x14ac:dyDescent="0.2"/>
    <row r="60732" ht="15" customHeight="1" x14ac:dyDescent="0.2"/>
    <row r="60733" ht="15" customHeight="1" x14ac:dyDescent="0.2"/>
    <row r="60734" ht="15" customHeight="1" x14ac:dyDescent="0.2"/>
    <row r="60735" ht="15" customHeight="1" x14ac:dyDescent="0.2"/>
    <row r="60736" ht="15" customHeight="1" x14ac:dyDescent="0.2"/>
    <row r="60737" ht="15" customHeight="1" x14ac:dyDescent="0.2"/>
    <row r="60738" ht="15" customHeight="1" x14ac:dyDescent="0.2"/>
    <row r="60739" ht="15" customHeight="1" x14ac:dyDescent="0.2"/>
    <row r="60740" ht="15" customHeight="1" x14ac:dyDescent="0.2"/>
    <row r="60741" ht="15" customHeight="1" x14ac:dyDescent="0.2"/>
    <row r="60742" ht="15" customHeight="1" x14ac:dyDescent="0.2"/>
    <row r="60743" ht="15" customHeight="1" x14ac:dyDescent="0.2"/>
    <row r="60744" ht="15" customHeight="1" x14ac:dyDescent="0.2"/>
    <row r="60745" ht="15" customHeight="1" x14ac:dyDescent="0.2"/>
    <row r="60746" ht="15" customHeight="1" x14ac:dyDescent="0.2"/>
    <row r="60747" ht="15" customHeight="1" x14ac:dyDescent="0.2"/>
    <row r="60748" ht="15" customHeight="1" x14ac:dyDescent="0.2"/>
    <row r="60749" ht="15" customHeight="1" x14ac:dyDescent="0.2"/>
    <row r="60750" ht="15" customHeight="1" x14ac:dyDescent="0.2"/>
    <row r="60751" ht="15" customHeight="1" x14ac:dyDescent="0.2"/>
    <row r="60752" ht="15" customHeight="1" x14ac:dyDescent="0.2"/>
    <row r="60753" ht="15" customHeight="1" x14ac:dyDescent="0.2"/>
    <row r="60754" ht="15" customHeight="1" x14ac:dyDescent="0.2"/>
    <row r="60755" ht="15" customHeight="1" x14ac:dyDescent="0.2"/>
    <row r="60756" ht="15" customHeight="1" x14ac:dyDescent="0.2"/>
    <row r="60757" ht="15" customHeight="1" x14ac:dyDescent="0.2"/>
    <row r="60758" ht="15" customHeight="1" x14ac:dyDescent="0.2"/>
    <row r="60759" ht="15" customHeight="1" x14ac:dyDescent="0.2"/>
    <row r="60760" ht="15" customHeight="1" x14ac:dyDescent="0.2"/>
    <row r="60761" ht="15" customHeight="1" x14ac:dyDescent="0.2"/>
    <row r="60762" ht="15" customHeight="1" x14ac:dyDescent="0.2"/>
    <row r="60763" ht="15" customHeight="1" x14ac:dyDescent="0.2"/>
    <row r="60764" ht="15" customHeight="1" x14ac:dyDescent="0.2"/>
    <row r="60765" ht="15" customHeight="1" x14ac:dyDescent="0.2"/>
    <row r="60766" ht="15" customHeight="1" x14ac:dyDescent="0.2"/>
    <row r="60767" ht="15" customHeight="1" x14ac:dyDescent="0.2"/>
    <row r="60768" ht="15" customHeight="1" x14ac:dyDescent="0.2"/>
    <row r="60769" ht="15" customHeight="1" x14ac:dyDescent="0.2"/>
    <row r="60770" ht="15" customHeight="1" x14ac:dyDescent="0.2"/>
    <row r="60771" ht="15" customHeight="1" x14ac:dyDescent="0.2"/>
    <row r="60772" ht="15" customHeight="1" x14ac:dyDescent="0.2"/>
    <row r="60773" ht="15" customHeight="1" x14ac:dyDescent="0.2"/>
    <row r="60774" ht="15" customHeight="1" x14ac:dyDescent="0.2"/>
    <row r="60775" ht="15" customHeight="1" x14ac:dyDescent="0.2"/>
    <row r="60776" ht="15" customHeight="1" x14ac:dyDescent="0.2"/>
    <row r="60777" ht="15" customHeight="1" x14ac:dyDescent="0.2"/>
    <row r="60778" ht="15" customHeight="1" x14ac:dyDescent="0.2"/>
    <row r="60779" ht="15" customHeight="1" x14ac:dyDescent="0.2"/>
    <row r="60780" ht="15" customHeight="1" x14ac:dyDescent="0.2"/>
    <row r="60781" ht="15" customHeight="1" x14ac:dyDescent="0.2"/>
    <row r="60782" ht="15" customHeight="1" x14ac:dyDescent="0.2"/>
    <row r="60783" ht="15" customHeight="1" x14ac:dyDescent="0.2"/>
    <row r="60784" ht="15" customHeight="1" x14ac:dyDescent="0.2"/>
    <row r="60785" ht="15" customHeight="1" x14ac:dyDescent="0.2"/>
    <row r="60786" ht="15" customHeight="1" x14ac:dyDescent="0.2"/>
    <row r="60787" ht="15" customHeight="1" x14ac:dyDescent="0.2"/>
    <row r="60788" ht="15" customHeight="1" x14ac:dyDescent="0.2"/>
    <row r="60789" ht="15" customHeight="1" x14ac:dyDescent="0.2"/>
    <row r="60790" ht="15" customHeight="1" x14ac:dyDescent="0.2"/>
    <row r="60791" ht="15" customHeight="1" x14ac:dyDescent="0.2"/>
    <row r="60792" ht="15" customHeight="1" x14ac:dyDescent="0.2"/>
    <row r="60793" ht="15" customHeight="1" x14ac:dyDescent="0.2"/>
    <row r="60794" ht="15" customHeight="1" x14ac:dyDescent="0.2"/>
    <row r="60795" ht="15" customHeight="1" x14ac:dyDescent="0.2"/>
    <row r="60796" ht="15" customHeight="1" x14ac:dyDescent="0.2"/>
    <row r="60797" ht="15" customHeight="1" x14ac:dyDescent="0.2"/>
    <row r="60798" ht="15" customHeight="1" x14ac:dyDescent="0.2"/>
    <row r="60799" ht="15" customHeight="1" x14ac:dyDescent="0.2"/>
    <row r="60800" ht="15" customHeight="1" x14ac:dyDescent="0.2"/>
    <row r="60801" ht="15" customHeight="1" x14ac:dyDescent="0.2"/>
    <row r="60802" ht="15" customHeight="1" x14ac:dyDescent="0.2"/>
    <row r="60803" ht="15" customHeight="1" x14ac:dyDescent="0.2"/>
    <row r="60804" ht="15" customHeight="1" x14ac:dyDescent="0.2"/>
    <row r="60805" ht="15" customHeight="1" x14ac:dyDescent="0.2"/>
    <row r="60806" ht="15" customHeight="1" x14ac:dyDescent="0.2"/>
    <row r="60807" ht="15" customHeight="1" x14ac:dyDescent="0.2"/>
    <row r="60808" ht="15" customHeight="1" x14ac:dyDescent="0.2"/>
    <row r="60809" ht="15" customHeight="1" x14ac:dyDescent="0.2"/>
    <row r="60810" ht="15" customHeight="1" x14ac:dyDescent="0.2"/>
    <row r="60811" ht="15" customHeight="1" x14ac:dyDescent="0.2"/>
    <row r="60812" ht="15" customHeight="1" x14ac:dyDescent="0.2"/>
    <row r="60813" ht="15" customHeight="1" x14ac:dyDescent="0.2"/>
    <row r="60814" ht="15" customHeight="1" x14ac:dyDescent="0.2"/>
    <row r="60815" ht="15" customHeight="1" x14ac:dyDescent="0.2"/>
    <row r="60816" ht="15" customHeight="1" x14ac:dyDescent="0.2"/>
    <row r="60817" ht="15" customHeight="1" x14ac:dyDescent="0.2"/>
    <row r="60818" ht="15" customHeight="1" x14ac:dyDescent="0.2"/>
    <row r="60819" ht="15" customHeight="1" x14ac:dyDescent="0.2"/>
    <row r="60820" ht="15" customHeight="1" x14ac:dyDescent="0.2"/>
    <row r="60821" ht="15" customHeight="1" x14ac:dyDescent="0.2"/>
    <row r="60822" ht="15" customHeight="1" x14ac:dyDescent="0.2"/>
    <row r="60823" ht="15" customHeight="1" x14ac:dyDescent="0.2"/>
    <row r="60824" ht="15" customHeight="1" x14ac:dyDescent="0.2"/>
    <row r="60825" ht="15" customHeight="1" x14ac:dyDescent="0.2"/>
    <row r="60826" ht="15" customHeight="1" x14ac:dyDescent="0.2"/>
    <row r="60827" ht="15" customHeight="1" x14ac:dyDescent="0.2"/>
    <row r="60828" ht="15" customHeight="1" x14ac:dyDescent="0.2"/>
    <row r="60829" ht="15" customHeight="1" x14ac:dyDescent="0.2"/>
    <row r="60830" ht="15" customHeight="1" x14ac:dyDescent="0.2"/>
    <row r="60831" ht="15" customHeight="1" x14ac:dyDescent="0.2"/>
    <row r="60832" ht="15" customHeight="1" x14ac:dyDescent="0.2"/>
    <row r="60833" ht="15" customHeight="1" x14ac:dyDescent="0.2"/>
    <row r="60834" ht="15" customHeight="1" x14ac:dyDescent="0.2"/>
    <row r="60835" ht="15" customHeight="1" x14ac:dyDescent="0.2"/>
    <row r="60836" ht="15" customHeight="1" x14ac:dyDescent="0.2"/>
    <row r="60837" ht="15" customHeight="1" x14ac:dyDescent="0.2"/>
    <row r="60838" ht="15" customHeight="1" x14ac:dyDescent="0.2"/>
    <row r="60839" ht="15" customHeight="1" x14ac:dyDescent="0.2"/>
    <row r="60840" ht="15" customHeight="1" x14ac:dyDescent="0.2"/>
    <row r="60841" ht="15" customHeight="1" x14ac:dyDescent="0.2"/>
    <row r="60842" ht="15" customHeight="1" x14ac:dyDescent="0.2"/>
    <row r="60843" ht="15" customHeight="1" x14ac:dyDescent="0.2"/>
    <row r="60844" ht="15" customHeight="1" x14ac:dyDescent="0.2"/>
    <row r="60845" ht="15" customHeight="1" x14ac:dyDescent="0.2"/>
    <row r="60846" ht="15" customHeight="1" x14ac:dyDescent="0.2"/>
    <row r="60847" ht="15" customHeight="1" x14ac:dyDescent="0.2"/>
    <row r="60848" ht="15" customHeight="1" x14ac:dyDescent="0.2"/>
    <row r="60849" ht="15" customHeight="1" x14ac:dyDescent="0.2"/>
    <row r="60850" ht="15" customHeight="1" x14ac:dyDescent="0.2"/>
    <row r="60851" ht="15" customHeight="1" x14ac:dyDescent="0.2"/>
    <row r="60852" ht="15" customHeight="1" x14ac:dyDescent="0.2"/>
    <row r="60853" ht="15" customHeight="1" x14ac:dyDescent="0.2"/>
    <row r="60854" ht="15" customHeight="1" x14ac:dyDescent="0.2"/>
    <row r="60855" ht="15" customHeight="1" x14ac:dyDescent="0.2"/>
    <row r="60856" ht="15" customHeight="1" x14ac:dyDescent="0.2"/>
    <row r="60857" ht="15" customHeight="1" x14ac:dyDescent="0.2"/>
    <row r="60858" ht="15" customHeight="1" x14ac:dyDescent="0.2"/>
    <row r="60859" ht="15" customHeight="1" x14ac:dyDescent="0.2"/>
    <row r="60860" ht="15" customHeight="1" x14ac:dyDescent="0.2"/>
    <row r="60861" ht="15" customHeight="1" x14ac:dyDescent="0.2"/>
    <row r="60862" ht="15" customHeight="1" x14ac:dyDescent="0.2"/>
    <row r="60863" ht="15" customHeight="1" x14ac:dyDescent="0.2"/>
    <row r="60864" ht="15" customHeight="1" x14ac:dyDescent="0.2"/>
    <row r="60865" ht="15" customHeight="1" x14ac:dyDescent="0.2"/>
    <row r="60866" ht="15" customHeight="1" x14ac:dyDescent="0.2"/>
    <row r="60867" ht="15" customHeight="1" x14ac:dyDescent="0.2"/>
    <row r="60868" ht="15" customHeight="1" x14ac:dyDescent="0.2"/>
    <row r="60869" ht="15" customHeight="1" x14ac:dyDescent="0.2"/>
    <row r="60870" ht="15" customHeight="1" x14ac:dyDescent="0.2"/>
    <row r="60871" ht="15" customHeight="1" x14ac:dyDescent="0.2"/>
    <row r="60872" ht="15" customHeight="1" x14ac:dyDescent="0.2"/>
    <row r="60873" ht="15" customHeight="1" x14ac:dyDescent="0.2"/>
    <row r="60874" ht="15" customHeight="1" x14ac:dyDescent="0.2"/>
    <row r="60875" ht="15" customHeight="1" x14ac:dyDescent="0.2"/>
    <row r="60876" ht="15" customHeight="1" x14ac:dyDescent="0.2"/>
    <row r="60877" ht="15" customHeight="1" x14ac:dyDescent="0.2"/>
    <row r="60878" ht="15" customHeight="1" x14ac:dyDescent="0.2"/>
    <row r="60879" ht="15" customHeight="1" x14ac:dyDescent="0.2"/>
    <row r="60880" ht="15" customHeight="1" x14ac:dyDescent="0.2"/>
    <row r="60881" ht="15" customHeight="1" x14ac:dyDescent="0.2"/>
    <row r="60882" ht="15" customHeight="1" x14ac:dyDescent="0.2"/>
    <row r="60883" ht="15" customHeight="1" x14ac:dyDescent="0.2"/>
    <row r="60884" ht="15" customHeight="1" x14ac:dyDescent="0.2"/>
    <row r="60885" ht="15" customHeight="1" x14ac:dyDescent="0.2"/>
    <row r="60886" ht="15" customHeight="1" x14ac:dyDescent="0.2"/>
    <row r="60887" ht="15" customHeight="1" x14ac:dyDescent="0.2"/>
    <row r="60888" ht="15" customHeight="1" x14ac:dyDescent="0.2"/>
    <row r="60889" ht="15" customHeight="1" x14ac:dyDescent="0.2"/>
    <row r="60890" ht="15" customHeight="1" x14ac:dyDescent="0.2"/>
    <row r="60891" ht="15" customHeight="1" x14ac:dyDescent="0.2"/>
    <row r="60892" ht="15" customHeight="1" x14ac:dyDescent="0.2"/>
    <row r="60893" ht="15" customHeight="1" x14ac:dyDescent="0.2"/>
    <row r="60894" ht="15" customHeight="1" x14ac:dyDescent="0.2"/>
    <row r="60895" ht="15" customHeight="1" x14ac:dyDescent="0.2"/>
    <row r="60896" ht="15" customHeight="1" x14ac:dyDescent="0.2"/>
    <row r="60897" ht="15" customHeight="1" x14ac:dyDescent="0.2"/>
    <row r="60898" ht="15" customHeight="1" x14ac:dyDescent="0.2"/>
    <row r="60899" ht="15" customHeight="1" x14ac:dyDescent="0.2"/>
    <row r="60900" ht="15" customHeight="1" x14ac:dyDescent="0.2"/>
    <row r="60901" ht="15" customHeight="1" x14ac:dyDescent="0.2"/>
    <row r="60902" ht="15" customHeight="1" x14ac:dyDescent="0.2"/>
    <row r="60903" ht="15" customHeight="1" x14ac:dyDescent="0.2"/>
    <row r="60904" ht="15" customHeight="1" x14ac:dyDescent="0.2"/>
    <row r="60905" ht="15" customHeight="1" x14ac:dyDescent="0.2"/>
    <row r="60906" ht="15" customHeight="1" x14ac:dyDescent="0.2"/>
    <row r="60907" ht="15" customHeight="1" x14ac:dyDescent="0.2"/>
    <row r="60908" ht="15" customHeight="1" x14ac:dyDescent="0.2"/>
    <row r="60909" ht="15" customHeight="1" x14ac:dyDescent="0.2"/>
    <row r="60910" ht="15" customHeight="1" x14ac:dyDescent="0.2"/>
    <row r="60911" ht="15" customHeight="1" x14ac:dyDescent="0.2"/>
    <row r="60912" ht="15" customHeight="1" x14ac:dyDescent="0.2"/>
    <row r="60913" ht="15" customHeight="1" x14ac:dyDescent="0.2"/>
    <row r="60914" ht="15" customHeight="1" x14ac:dyDescent="0.2"/>
    <row r="60915" ht="15" customHeight="1" x14ac:dyDescent="0.2"/>
    <row r="60916" ht="15" customHeight="1" x14ac:dyDescent="0.2"/>
    <row r="60917" ht="15" customHeight="1" x14ac:dyDescent="0.2"/>
    <row r="60918" ht="15" customHeight="1" x14ac:dyDescent="0.2"/>
    <row r="60919" ht="15" customHeight="1" x14ac:dyDescent="0.2"/>
    <row r="60920" ht="15" customHeight="1" x14ac:dyDescent="0.2"/>
    <row r="60921" ht="15" customHeight="1" x14ac:dyDescent="0.2"/>
    <row r="60922" ht="15" customHeight="1" x14ac:dyDescent="0.2"/>
    <row r="60923" ht="15" customHeight="1" x14ac:dyDescent="0.2"/>
    <row r="60924" ht="15" customHeight="1" x14ac:dyDescent="0.2"/>
    <row r="60925" ht="15" customHeight="1" x14ac:dyDescent="0.2"/>
    <row r="60926" ht="15" customHeight="1" x14ac:dyDescent="0.2"/>
    <row r="60927" ht="15" customHeight="1" x14ac:dyDescent="0.2"/>
    <row r="60928" ht="15" customHeight="1" x14ac:dyDescent="0.2"/>
    <row r="60929" ht="15" customHeight="1" x14ac:dyDescent="0.2"/>
    <row r="60930" ht="15" customHeight="1" x14ac:dyDescent="0.2"/>
    <row r="60931" ht="15" customHeight="1" x14ac:dyDescent="0.2"/>
    <row r="60932" ht="15" customHeight="1" x14ac:dyDescent="0.2"/>
    <row r="60933" ht="15" customHeight="1" x14ac:dyDescent="0.2"/>
    <row r="60934" ht="15" customHeight="1" x14ac:dyDescent="0.2"/>
    <row r="60935" ht="15" customHeight="1" x14ac:dyDescent="0.2"/>
    <row r="60936" ht="15" customHeight="1" x14ac:dyDescent="0.2"/>
    <row r="60937" ht="15" customHeight="1" x14ac:dyDescent="0.2"/>
    <row r="60938" ht="15" customHeight="1" x14ac:dyDescent="0.2"/>
    <row r="60939" ht="15" customHeight="1" x14ac:dyDescent="0.2"/>
    <row r="60940" ht="15" customHeight="1" x14ac:dyDescent="0.2"/>
    <row r="60941" ht="15" customHeight="1" x14ac:dyDescent="0.2"/>
    <row r="60942" ht="15" customHeight="1" x14ac:dyDescent="0.2"/>
    <row r="60943" ht="15" customHeight="1" x14ac:dyDescent="0.2"/>
    <row r="60944" ht="15" customHeight="1" x14ac:dyDescent="0.2"/>
    <row r="60945" ht="15" customHeight="1" x14ac:dyDescent="0.2"/>
    <row r="60946" ht="15" customHeight="1" x14ac:dyDescent="0.2"/>
    <row r="60947" ht="15" customHeight="1" x14ac:dyDescent="0.2"/>
    <row r="60948" ht="15" customHeight="1" x14ac:dyDescent="0.2"/>
    <row r="60949" ht="15" customHeight="1" x14ac:dyDescent="0.2"/>
    <row r="60950" ht="15" customHeight="1" x14ac:dyDescent="0.2"/>
    <row r="60951" ht="15" customHeight="1" x14ac:dyDescent="0.2"/>
    <row r="60952" ht="15" customHeight="1" x14ac:dyDescent="0.2"/>
    <row r="60953" ht="15" customHeight="1" x14ac:dyDescent="0.2"/>
    <row r="60954" ht="15" customHeight="1" x14ac:dyDescent="0.2"/>
    <row r="60955" ht="15" customHeight="1" x14ac:dyDescent="0.2"/>
    <row r="60956" ht="15" customHeight="1" x14ac:dyDescent="0.2"/>
    <row r="60957" ht="15" customHeight="1" x14ac:dyDescent="0.2"/>
    <row r="60958" ht="15" customHeight="1" x14ac:dyDescent="0.2"/>
    <row r="60959" ht="15" customHeight="1" x14ac:dyDescent="0.2"/>
    <row r="60960" ht="15" customHeight="1" x14ac:dyDescent="0.2"/>
    <row r="60961" ht="15" customHeight="1" x14ac:dyDescent="0.2"/>
    <row r="60962" ht="15" customHeight="1" x14ac:dyDescent="0.2"/>
    <row r="60963" ht="15" customHeight="1" x14ac:dyDescent="0.2"/>
    <row r="60964" ht="15" customHeight="1" x14ac:dyDescent="0.2"/>
    <row r="60965" ht="15" customHeight="1" x14ac:dyDescent="0.2"/>
    <row r="60966" ht="15" customHeight="1" x14ac:dyDescent="0.2"/>
    <row r="60967" ht="15" customHeight="1" x14ac:dyDescent="0.2"/>
    <row r="60968" ht="15" customHeight="1" x14ac:dyDescent="0.2"/>
    <row r="60969" ht="15" customHeight="1" x14ac:dyDescent="0.2"/>
    <row r="60970" ht="15" customHeight="1" x14ac:dyDescent="0.2"/>
    <row r="60971" ht="15" customHeight="1" x14ac:dyDescent="0.2"/>
    <row r="60972" ht="15" customHeight="1" x14ac:dyDescent="0.2"/>
    <row r="60973" ht="15" customHeight="1" x14ac:dyDescent="0.2"/>
    <row r="60974" ht="15" customHeight="1" x14ac:dyDescent="0.2"/>
    <row r="60975" ht="15" customHeight="1" x14ac:dyDescent="0.2"/>
    <row r="60976" ht="15" customHeight="1" x14ac:dyDescent="0.2"/>
    <row r="60977" ht="15" customHeight="1" x14ac:dyDescent="0.2"/>
    <row r="60978" ht="15" customHeight="1" x14ac:dyDescent="0.2"/>
    <row r="60979" ht="15" customHeight="1" x14ac:dyDescent="0.2"/>
    <row r="60980" ht="15" customHeight="1" x14ac:dyDescent="0.2"/>
    <row r="60981" ht="15" customHeight="1" x14ac:dyDescent="0.2"/>
    <row r="60982" ht="15" customHeight="1" x14ac:dyDescent="0.2"/>
    <row r="60983" ht="15" customHeight="1" x14ac:dyDescent="0.2"/>
    <row r="60984" ht="15" customHeight="1" x14ac:dyDescent="0.2"/>
    <row r="60985" ht="15" customHeight="1" x14ac:dyDescent="0.2"/>
    <row r="60986" ht="15" customHeight="1" x14ac:dyDescent="0.2"/>
    <row r="60987" ht="15" customHeight="1" x14ac:dyDescent="0.2"/>
    <row r="60988" ht="15" customHeight="1" x14ac:dyDescent="0.2"/>
    <row r="60989" ht="15" customHeight="1" x14ac:dyDescent="0.2"/>
    <row r="60990" ht="15" customHeight="1" x14ac:dyDescent="0.2"/>
    <row r="60991" ht="15" customHeight="1" x14ac:dyDescent="0.2"/>
    <row r="60992" ht="15" customHeight="1" x14ac:dyDescent="0.2"/>
    <row r="60993" ht="15" customHeight="1" x14ac:dyDescent="0.2"/>
    <row r="60994" ht="15" customHeight="1" x14ac:dyDescent="0.2"/>
    <row r="60995" ht="15" customHeight="1" x14ac:dyDescent="0.2"/>
    <row r="60996" ht="15" customHeight="1" x14ac:dyDescent="0.2"/>
    <row r="60997" ht="15" customHeight="1" x14ac:dyDescent="0.2"/>
    <row r="60998" ht="15" customHeight="1" x14ac:dyDescent="0.2"/>
    <row r="60999" ht="15" customHeight="1" x14ac:dyDescent="0.2"/>
    <row r="61000" ht="15" customHeight="1" x14ac:dyDescent="0.2"/>
    <row r="61001" ht="15" customHeight="1" x14ac:dyDescent="0.2"/>
    <row r="61002" ht="15" customHeight="1" x14ac:dyDescent="0.2"/>
    <row r="61003" ht="15" customHeight="1" x14ac:dyDescent="0.2"/>
    <row r="61004" ht="15" customHeight="1" x14ac:dyDescent="0.2"/>
    <row r="61005" ht="15" customHeight="1" x14ac:dyDescent="0.2"/>
    <row r="61006" ht="15" customHeight="1" x14ac:dyDescent="0.2"/>
    <row r="61007" ht="15" customHeight="1" x14ac:dyDescent="0.2"/>
    <row r="61008" ht="15" customHeight="1" x14ac:dyDescent="0.2"/>
    <row r="61009" ht="15" customHeight="1" x14ac:dyDescent="0.2"/>
    <row r="61010" ht="15" customHeight="1" x14ac:dyDescent="0.2"/>
    <row r="61011" ht="15" customHeight="1" x14ac:dyDescent="0.2"/>
    <row r="61012" ht="15" customHeight="1" x14ac:dyDescent="0.2"/>
    <row r="61013" ht="15" customHeight="1" x14ac:dyDescent="0.2"/>
    <row r="61014" ht="15" customHeight="1" x14ac:dyDescent="0.2"/>
    <row r="61015" ht="15" customHeight="1" x14ac:dyDescent="0.2"/>
    <row r="61016" ht="15" customHeight="1" x14ac:dyDescent="0.2"/>
    <row r="61017" ht="15" customHeight="1" x14ac:dyDescent="0.2"/>
    <row r="61018" ht="15" customHeight="1" x14ac:dyDescent="0.2"/>
    <row r="61019" ht="15" customHeight="1" x14ac:dyDescent="0.2"/>
    <row r="61020" ht="15" customHeight="1" x14ac:dyDescent="0.2"/>
    <row r="61021" ht="15" customHeight="1" x14ac:dyDescent="0.2"/>
    <row r="61022" ht="15" customHeight="1" x14ac:dyDescent="0.2"/>
    <row r="61023" ht="15" customHeight="1" x14ac:dyDescent="0.2"/>
    <row r="61024" ht="15" customHeight="1" x14ac:dyDescent="0.2"/>
    <row r="61025" ht="15" customHeight="1" x14ac:dyDescent="0.2"/>
    <row r="61026" ht="15" customHeight="1" x14ac:dyDescent="0.2"/>
    <row r="61027" ht="15" customHeight="1" x14ac:dyDescent="0.2"/>
    <row r="61028" ht="15" customHeight="1" x14ac:dyDescent="0.2"/>
    <row r="61029" ht="15" customHeight="1" x14ac:dyDescent="0.2"/>
    <row r="61030" ht="15" customHeight="1" x14ac:dyDescent="0.2"/>
    <row r="61031" ht="15" customHeight="1" x14ac:dyDescent="0.2"/>
    <row r="61032" ht="15" customHeight="1" x14ac:dyDescent="0.2"/>
    <row r="61033" ht="15" customHeight="1" x14ac:dyDescent="0.2"/>
    <row r="61034" ht="15" customHeight="1" x14ac:dyDescent="0.2"/>
    <row r="61035" ht="15" customHeight="1" x14ac:dyDescent="0.2"/>
    <row r="61036" ht="15" customHeight="1" x14ac:dyDescent="0.2"/>
    <row r="61037" ht="15" customHeight="1" x14ac:dyDescent="0.2"/>
    <row r="61038" ht="15" customHeight="1" x14ac:dyDescent="0.2"/>
    <row r="61039" ht="15" customHeight="1" x14ac:dyDescent="0.2"/>
    <row r="61040" ht="15" customHeight="1" x14ac:dyDescent="0.2"/>
    <row r="61041" ht="15" customHeight="1" x14ac:dyDescent="0.2"/>
    <row r="61042" ht="15" customHeight="1" x14ac:dyDescent="0.2"/>
    <row r="61043" ht="15" customHeight="1" x14ac:dyDescent="0.2"/>
    <row r="61044" ht="15" customHeight="1" x14ac:dyDescent="0.2"/>
    <row r="61045" ht="15" customHeight="1" x14ac:dyDescent="0.2"/>
    <row r="61046" ht="15" customHeight="1" x14ac:dyDescent="0.2"/>
    <row r="61047" ht="15" customHeight="1" x14ac:dyDescent="0.2"/>
    <row r="61048" ht="15" customHeight="1" x14ac:dyDescent="0.2"/>
    <row r="61049" ht="15" customHeight="1" x14ac:dyDescent="0.2"/>
    <row r="61050" ht="15" customHeight="1" x14ac:dyDescent="0.2"/>
    <row r="61051" ht="15" customHeight="1" x14ac:dyDescent="0.2"/>
    <row r="61052" ht="15" customHeight="1" x14ac:dyDescent="0.2"/>
    <row r="61053" ht="15" customHeight="1" x14ac:dyDescent="0.2"/>
    <row r="61054" ht="15" customHeight="1" x14ac:dyDescent="0.2"/>
    <row r="61055" ht="15" customHeight="1" x14ac:dyDescent="0.2"/>
    <row r="61056" ht="15" customHeight="1" x14ac:dyDescent="0.2"/>
    <row r="61057" ht="15" customHeight="1" x14ac:dyDescent="0.2"/>
    <row r="61058" ht="15" customHeight="1" x14ac:dyDescent="0.2"/>
    <row r="61059" ht="15" customHeight="1" x14ac:dyDescent="0.2"/>
    <row r="61060" ht="15" customHeight="1" x14ac:dyDescent="0.2"/>
    <row r="61061" ht="15" customHeight="1" x14ac:dyDescent="0.2"/>
    <row r="61062" ht="15" customHeight="1" x14ac:dyDescent="0.2"/>
    <row r="61063" ht="15" customHeight="1" x14ac:dyDescent="0.2"/>
    <row r="61064" ht="15" customHeight="1" x14ac:dyDescent="0.2"/>
    <row r="61065" ht="15" customHeight="1" x14ac:dyDescent="0.2"/>
    <row r="61066" ht="15" customHeight="1" x14ac:dyDescent="0.2"/>
    <row r="61067" ht="15" customHeight="1" x14ac:dyDescent="0.2"/>
    <row r="61068" ht="15" customHeight="1" x14ac:dyDescent="0.2"/>
    <row r="61069" ht="15" customHeight="1" x14ac:dyDescent="0.2"/>
    <row r="61070" ht="15" customHeight="1" x14ac:dyDescent="0.2"/>
    <row r="61071" ht="15" customHeight="1" x14ac:dyDescent="0.2"/>
    <row r="61072" ht="15" customHeight="1" x14ac:dyDescent="0.2"/>
    <row r="61073" ht="15" customHeight="1" x14ac:dyDescent="0.2"/>
    <row r="61074" ht="15" customHeight="1" x14ac:dyDescent="0.2"/>
    <row r="61075" ht="15" customHeight="1" x14ac:dyDescent="0.2"/>
    <row r="61076" ht="15" customHeight="1" x14ac:dyDescent="0.2"/>
    <row r="61077" ht="15" customHeight="1" x14ac:dyDescent="0.2"/>
    <row r="61078" ht="15" customHeight="1" x14ac:dyDescent="0.2"/>
    <row r="61079" ht="15" customHeight="1" x14ac:dyDescent="0.2"/>
    <row r="61080" ht="15" customHeight="1" x14ac:dyDescent="0.2"/>
    <row r="61081" ht="15" customHeight="1" x14ac:dyDescent="0.2"/>
    <row r="61082" ht="15" customHeight="1" x14ac:dyDescent="0.2"/>
    <row r="61083" ht="15" customHeight="1" x14ac:dyDescent="0.2"/>
    <row r="61084" ht="15" customHeight="1" x14ac:dyDescent="0.2"/>
    <row r="61085" ht="15" customHeight="1" x14ac:dyDescent="0.2"/>
    <row r="61086" ht="15" customHeight="1" x14ac:dyDescent="0.2"/>
    <row r="61087" ht="15" customHeight="1" x14ac:dyDescent="0.2"/>
    <row r="61088" ht="15" customHeight="1" x14ac:dyDescent="0.2"/>
    <row r="61089" ht="15" customHeight="1" x14ac:dyDescent="0.2"/>
    <row r="61090" ht="15" customHeight="1" x14ac:dyDescent="0.2"/>
    <row r="61091" ht="15" customHeight="1" x14ac:dyDescent="0.2"/>
    <row r="61092" ht="15" customHeight="1" x14ac:dyDescent="0.2"/>
    <row r="61093" ht="15" customHeight="1" x14ac:dyDescent="0.2"/>
    <row r="61094" ht="15" customHeight="1" x14ac:dyDescent="0.2"/>
    <row r="61095" ht="15" customHeight="1" x14ac:dyDescent="0.2"/>
    <row r="61096" ht="15" customHeight="1" x14ac:dyDescent="0.2"/>
    <row r="61097" ht="15" customHeight="1" x14ac:dyDescent="0.2"/>
    <row r="61098" ht="15" customHeight="1" x14ac:dyDescent="0.2"/>
    <row r="61099" ht="15" customHeight="1" x14ac:dyDescent="0.2"/>
    <row r="61100" ht="15" customHeight="1" x14ac:dyDescent="0.2"/>
    <row r="61101" ht="15" customHeight="1" x14ac:dyDescent="0.2"/>
    <row r="61102" ht="15" customHeight="1" x14ac:dyDescent="0.2"/>
    <row r="61103" ht="15" customHeight="1" x14ac:dyDescent="0.2"/>
    <row r="61104" ht="15" customHeight="1" x14ac:dyDescent="0.2"/>
    <row r="61105" ht="15" customHeight="1" x14ac:dyDescent="0.2"/>
    <row r="61106" ht="15" customHeight="1" x14ac:dyDescent="0.2"/>
    <row r="61107" ht="15" customHeight="1" x14ac:dyDescent="0.2"/>
    <row r="61108" ht="15" customHeight="1" x14ac:dyDescent="0.2"/>
    <row r="61109" ht="15" customHeight="1" x14ac:dyDescent="0.2"/>
    <row r="61110" ht="15" customHeight="1" x14ac:dyDescent="0.2"/>
    <row r="61111" ht="15" customHeight="1" x14ac:dyDescent="0.2"/>
    <row r="61112" ht="15" customHeight="1" x14ac:dyDescent="0.2"/>
    <row r="61113" ht="15" customHeight="1" x14ac:dyDescent="0.2"/>
    <row r="61114" ht="15" customHeight="1" x14ac:dyDescent="0.2"/>
    <row r="61115" ht="15" customHeight="1" x14ac:dyDescent="0.2"/>
    <row r="61116" ht="15" customHeight="1" x14ac:dyDescent="0.2"/>
    <row r="61117" ht="15" customHeight="1" x14ac:dyDescent="0.2"/>
    <row r="61118" ht="15" customHeight="1" x14ac:dyDescent="0.2"/>
    <row r="61119" ht="15" customHeight="1" x14ac:dyDescent="0.2"/>
    <row r="61120" ht="15" customHeight="1" x14ac:dyDescent="0.2"/>
    <row r="61121" ht="15" customHeight="1" x14ac:dyDescent="0.2"/>
    <row r="61122" ht="15" customHeight="1" x14ac:dyDescent="0.2"/>
    <row r="61123" ht="15" customHeight="1" x14ac:dyDescent="0.2"/>
    <row r="61124" ht="15" customHeight="1" x14ac:dyDescent="0.2"/>
    <row r="61125" ht="15" customHeight="1" x14ac:dyDescent="0.2"/>
    <row r="61126" ht="15" customHeight="1" x14ac:dyDescent="0.2"/>
    <row r="61127" ht="15" customHeight="1" x14ac:dyDescent="0.2"/>
    <row r="61128" ht="15" customHeight="1" x14ac:dyDescent="0.2"/>
    <row r="61129" ht="15" customHeight="1" x14ac:dyDescent="0.2"/>
    <row r="61130" ht="15" customHeight="1" x14ac:dyDescent="0.2"/>
    <row r="61131" ht="15" customHeight="1" x14ac:dyDescent="0.2"/>
    <row r="61132" ht="15" customHeight="1" x14ac:dyDescent="0.2"/>
    <row r="61133" ht="15" customHeight="1" x14ac:dyDescent="0.2"/>
    <row r="61134" ht="15" customHeight="1" x14ac:dyDescent="0.2"/>
    <row r="61135" ht="15" customHeight="1" x14ac:dyDescent="0.2"/>
    <row r="61136" ht="15" customHeight="1" x14ac:dyDescent="0.2"/>
    <row r="61137" ht="15" customHeight="1" x14ac:dyDescent="0.2"/>
    <row r="61138" ht="15" customHeight="1" x14ac:dyDescent="0.2"/>
    <row r="61139" ht="15" customHeight="1" x14ac:dyDescent="0.2"/>
    <row r="61140" ht="15" customHeight="1" x14ac:dyDescent="0.2"/>
    <row r="61141" ht="15" customHeight="1" x14ac:dyDescent="0.2"/>
    <row r="61142" ht="15" customHeight="1" x14ac:dyDescent="0.2"/>
    <row r="61143" ht="15" customHeight="1" x14ac:dyDescent="0.2"/>
    <row r="61144" ht="15" customHeight="1" x14ac:dyDescent="0.2"/>
    <row r="61145" ht="15" customHeight="1" x14ac:dyDescent="0.2"/>
    <row r="61146" ht="15" customHeight="1" x14ac:dyDescent="0.2"/>
    <row r="61147" ht="15" customHeight="1" x14ac:dyDescent="0.2"/>
    <row r="61148" ht="15" customHeight="1" x14ac:dyDescent="0.2"/>
    <row r="61149" ht="15" customHeight="1" x14ac:dyDescent="0.2"/>
    <row r="61150" ht="15" customHeight="1" x14ac:dyDescent="0.2"/>
    <row r="61151" ht="15" customHeight="1" x14ac:dyDescent="0.2"/>
    <row r="61152" ht="15" customHeight="1" x14ac:dyDescent="0.2"/>
    <row r="61153" ht="15" customHeight="1" x14ac:dyDescent="0.2"/>
    <row r="61154" ht="15" customHeight="1" x14ac:dyDescent="0.2"/>
    <row r="61155" ht="15" customHeight="1" x14ac:dyDescent="0.2"/>
    <row r="61156" ht="15" customHeight="1" x14ac:dyDescent="0.2"/>
    <row r="61157" ht="15" customHeight="1" x14ac:dyDescent="0.2"/>
    <row r="61158" ht="15" customHeight="1" x14ac:dyDescent="0.2"/>
    <row r="61159" ht="15" customHeight="1" x14ac:dyDescent="0.2"/>
    <row r="61160" ht="15" customHeight="1" x14ac:dyDescent="0.2"/>
    <row r="61161" ht="15" customHeight="1" x14ac:dyDescent="0.2"/>
    <row r="61162" ht="15" customHeight="1" x14ac:dyDescent="0.2"/>
    <row r="61163" ht="15" customHeight="1" x14ac:dyDescent="0.2"/>
    <row r="61164" ht="15" customHeight="1" x14ac:dyDescent="0.2"/>
    <row r="61165" ht="15" customHeight="1" x14ac:dyDescent="0.2"/>
    <row r="61166" ht="15" customHeight="1" x14ac:dyDescent="0.2"/>
    <row r="61167" ht="15" customHeight="1" x14ac:dyDescent="0.2"/>
    <row r="61168" ht="15" customHeight="1" x14ac:dyDescent="0.2"/>
    <row r="61169" ht="15" customHeight="1" x14ac:dyDescent="0.2"/>
    <row r="61170" ht="15" customHeight="1" x14ac:dyDescent="0.2"/>
    <row r="61171" ht="15" customHeight="1" x14ac:dyDescent="0.2"/>
    <row r="61172" ht="15" customHeight="1" x14ac:dyDescent="0.2"/>
    <row r="61173" ht="15" customHeight="1" x14ac:dyDescent="0.2"/>
    <row r="61174" ht="15" customHeight="1" x14ac:dyDescent="0.2"/>
    <row r="61175" ht="15" customHeight="1" x14ac:dyDescent="0.2"/>
    <row r="61176" ht="15" customHeight="1" x14ac:dyDescent="0.2"/>
    <row r="61177" ht="15" customHeight="1" x14ac:dyDescent="0.2"/>
    <row r="61178" ht="15" customHeight="1" x14ac:dyDescent="0.2"/>
    <row r="61179" ht="15" customHeight="1" x14ac:dyDescent="0.2"/>
    <row r="61180" ht="15" customHeight="1" x14ac:dyDescent="0.2"/>
    <row r="61181" ht="15" customHeight="1" x14ac:dyDescent="0.2"/>
    <row r="61182" ht="15" customHeight="1" x14ac:dyDescent="0.2"/>
    <row r="61183" ht="15" customHeight="1" x14ac:dyDescent="0.2"/>
    <row r="61184" ht="15" customHeight="1" x14ac:dyDescent="0.2"/>
    <row r="61185" ht="15" customHeight="1" x14ac:dyDescent="0.2"/>
    <row r="61186" ht="15" customHeight="1" x14ac:dyDescent="0.2"/>
    <row r="61187" ht="15" customHeight="1" x14ac:dyDescent="0.2"/>
    <row r="61188" ht="15" customHeight="1" x14ac:dyDescent="0.2"/>
    <row r="61189" ht="15" customHeight="1" x14ac:dyDescent="0.2"/>
    <row r="61190" ht="15" customHeight="1" x14ac:dyDescent="0.2"/>
    <row r="61191" ht="15" customHeight="1" x14ac:dyDescent="0.2"/>
    <row r="61192" ht="15" customHeight="1" x14ac:dyDescent="0.2"/>
    <row r="61193" ht="15" customHeight="1" x14ac:dyDescent="0.2"/>
    <row r="61194" ht="15" customHeight="1" x14ac:dyDescent="0.2"/>
    <row r="61195" ht="15" customHeight="1" x14ac:dyDescent="0.2"/>
    <row r="61196" ht="15" customHeight="1" x14ac:dyDescent="0.2"/>
    <row r="61197" ht="15" customHeight="1" x14ac:dyDescent="0.2"/>
    <row r="61198" ht="15" customHeight="1" x14ac:dyDescent="0.2"/>
    <row r="61199" ht="15" customHeight="1" x14ac:dyDescent="0.2"/>
    <row r="61200" ht="15" customHeight="1" x14ac:dyDescent="0.2"/>
    <row r="61201" ht="15" customHeight="1" x14ac:dyDescent="0.2"/>
    <row r="61202" ht="15" customHeight="1" x14ac:dyDescent="0.2"/>
    <row r="61203" ht="15" customHeight="1" x14ac:dyDescent="0.2"/>
    <row r="61204" ht="15" customHeight="1" x14ac:dyDescent="0.2"/>
    <row r="61205" ht="15" customHeight="1" x14ac:dyDescent="0.2"/>
    <row r="61206" ht="15" customHeight="1" x14ac:dyDescent="0.2"/>
    <row r="61207" ht="15" customHeight="1" x14ac:dyDescent="0.2"/>
    <row r="61208" ht="15" customHeight="1" x14ac:dyDescent="0.2"/>
    <row r="61209" ht="15" customHeight="1" x14ac:dyDescent="0.2"/>
    <row r="61210" ht="15" customHeight="1" x14ac:dyDescent="0.2"/>
    <row r="61211" ht="15" customHeight="1" x14ac:dyDescent="0.2"/>
    <row r="61212" ht="15" customHeight="1" x14ac:dyDescent="0.2"/>
    <row r="61213" ht="15" customHeight="1" x14ac:dyDescent="0.2"/>
    <row r="61214" ht="15" customHeight="1" x14ac:dyDescent="0.2"/>
    <row r="61215" ht="15" customHeight="1" x14ac:dyDescent="0.2"/>
    <row r="61216" ht="15" customHeight="1" x14ac:dyDescent="0.2"/>
    <row r="61217" ht="15" customHeight="1" x14ac:dyDescent="0.2"/>
    <row r="61218" ht="15" customHeight="1" x14ac:dyDescent="0.2"/>
    <row r="61219" ht="15" customHeight="1" x14ac:dyDescent="0.2"/>
    <row r="61220" ht="15" customHeight="1" x14ac:dyDescent="0.2"/>
    <row r="61221" ht="15" customHeight="1" x14ac:dyDescent="0.2"/>
    <row r="61222" ht="15" customHeight="1" x14ac:dyDescent="0.2"/>
    <row r="61223" ht="15" customHeight="1" x14ac:dyDescent="0.2"/>
    <row r="61224" ht="15" customHeight="1" x14ac:dyDescent="0.2"/>
    <row r="61225" ht="15" customHeight="1" x14ac:dyDescent="0.2"/>
    <row r="61226" ht="15" customHeight="1" x14ac:dyDescent="0.2"/>
    <row r="61227" ht="15" customHeight="1" x14ac:dyDescent="0.2"/>
    <row r="61228" ht="15" customHeight="1" x14ac:dyDescent="0.2"/>
    <row r="61229" ht="15" customHeight="1" x14ac:dyDescent="0.2"/>
    <row r="61230" ht="15" customHeight="1" x14ac:dyDescent="0.2"/>
    <row r="61231" ht="15" customHeight="1" x14ac:dyDescent="0.2"/>
    <row r="61232" ht="15" customHeight="1" x14ac:dyDescent="0.2"/>
    <row r="61233" ht="15" customHeight="1" x14ac:dyDescent="0.2"/>
    <row r="61234" ht="15" customHeight="1" x14ac:dyDescent="0.2"/>
    <row r="61235" ht="15" customHeight="1" x14ac:dyDescent="0.2"/>
    <row r="61236" ht="15" customHeight="1" x14ac:dyDescent="0.2"/>
    <row r="61237" ht="15" customHeight="1" x14ac:dyDescent="0.2"/>
    <row r="61238" ht="15" customHeight="1" x14ac:dyDescent="0.2"/>
    <row r="61239" ht="15" customHeight="1" x14ac:dyDescent="0.2"/>
    <row r="61240" ht="15" customHeight="1" x14ac:dyDescent="0.2"/>
    <row r="61241" ht="15" customHeight="1" x14ac:dyDescent="0.2"/>
    <row r="61242" ht="15" customHeight="1" x14ac:dyDescent="0.2"/>
    <row r="61243" ht="15" customHeight="1" x14ac:dyDescent="0.2"/>
    <row r="61244" ht="15" customHeight="1" x14ac:dyDescent="0.2"/>
    <row r="61245" ht="15" customHeight="1" x14ac:dyDescent="0.2"/>
    <row r="61246" ht="15" customHeight="1" x14ac:dyDescent="0.2"/>
    <row r="61247" ht="15" customHeight="1" x14ac:dyDescent="0.2"/>
    <row r="61248" ht="15" customHeight="1" x14ac:dyDescent="0.2"/>
    <row r="61249" ht="15" customHeight="1" x14ac:dyDescent="0.2"/>
    <row r="61250" ht="15" customHeight="1" x14ac:dyDescent="0.2"/>
    <row r="61251" ht="15" customHeight="1" x14ac:dyDescent="0.2"/>
    <row r="61252" ht="15" customHeight="1" x14ac:dyDescent="0.2"/>
    <row r="61253" ht="15" customHeight="1" x14ac:dyDescent="0.2"/>
    <row r="61254" ht="15" customHeight="1" x14ac:dyDescent="0.2"/>
    <row r="61255" ht="15" customHeight="1" x14ac:dyDescent="0.2"/>
    <row r="61256" ht="15" customHeight="1" x14ac:dyDescent="0.2"/>
    <row r="61257" ht="15" customHeight="1" x14ac:dyDescent="0.2"/>
    <row r="61258" ht="15" customHeight="1" x14ac:dyDescent="0.2"/>
    <row r="61259" ht="15" customHeight="1" x14ac:dyDescent="0.2"/>
    <row r="61260" ht="15" customHeight="1" x14ac:dyDescent="0.2"/>
    <row r="61261" ht="15" customHeight="1" x14ac:dyDescent="0.2"/>
    <row r="61262" ht="15" customHeight="1" x14ac:dyDescent="0.2"/>
    <row r="61263" ht="15" customHeight="1" x14ac:dyDescent="0.2"/>
    <row r="61264" ht="15" customHeight="1" x14ac:dyDescent="0.2"/>
    <row r="61265" ht="15" customHeight="1" x14ac:dyDescent="0.2"/>
    <row r="61266" ht="15" customHeight="1" x14ac:dyDescent="0.2"/>
    <row r="61267" ht="15" customHeight="1" x14ac:dyDescent="0.2"/>
    <row r="61268" ht="15" customHeight="1" x14ac:dyDescent="0.2"/>
    <row r="61269" ht="15" customHeight="1" x14ac:dyDescent="0.2"/>
    <row r="61270" ht="15" customHeight="1" x14ac:dyDescent="0.2"/>
    <row r="61271" ht="15" customHeight="1" x14ac:dyDescent="0.2"/>
    <row r="61272" ht="15" customHeight="1" x14ac:dyDescent="0.2"/>
    <row r="61273" ht="15" customHeight="1" x14ac:dyDescent="0.2"/>
    <row r="61274" ht="15" customHeight="1" x14ac:dyDescent="0.2"/>
    <row r="61275" ht="15" customHeight="1" x14ac:dyDescent="0.2"/>
    <row r="61276" ht="15" customHeight="1" x14ac:dyDescent="0.2"/>
    <row r="61277" ht="15" customHeight="1" x14ac:dyDescent="0.2"/>
    <row r="61278" ht="15" customHeight="1" x14ac:dyDescent="0.2"/>
    <row r="61279" ht="15" customHeight="1" x14ac:dyDescent="0.2"/>
    <row r="61280" ht="15" customHeight="1" x14ac:dyDescent="0.2"/>
    <row r="61281" ht="15" customHeight="1" x14ac:dyDescent="0.2"/>
    <row r="61282" ht="15" customHeight="1" x14ac:dyDescent="0.2"/>
    <row r="61283" ht="15" customHeight="1" x14ac:dyDescent="0.2"/>
    <row r="61284" ht="15" customHeight="1" x14ac:dyDescent="0.2"/>
    <row r="61285" ht="15" customHeight="1" x14ac:dyDescent="0.2"/>
    <row r="61286" ht="15" customHeight="1" x14ac:dyDescent="0.2"/>
    <row r="61287" ht="15" customHeight="1" x14ac:dyDescent="0.2"/>
    <row r="61288" ht="15" customHeight="1" x14ac:dyDescent="0.2"/>
    <row r="61289" ht="15" customHeight="1" x14ac:dyDescent="0.2"/>
    <row r="61290" ht="15" customHeight="1" x14ac:dyDescent="0.2"/>
    <row r="61291" ht="15" customHeight="1" x14ac:dyDescent="0.2"/>
    <row r="61292" ht="15" customHeight="1" x14ac:dyDescent="0.2"/>
    <row r="61293" ht="15" customHeight="1" x14ac:dyDescent="0.2"/>
    <row r="61294" ht="15" customHeight="1" x14ac:dyDescent="0.2"/>
    <row r="61295" ht="15" customHeight="1" x14ac:dyDescent="0.2"/>
    <row r="61296" ht="15" customHeight="1" x14ac:dyDescent="0.2"/>
    <row r="61297" ht="15" customHeight="1" x14ac:dyDescent="0.2"/>
    <row r="61298" ht="15" customHeight="1" x14ac:dyDescent="0.2"/>
    <row r="61299" ht="15" customHeight="1" x14ac:dyDescent="0.2"/>
    <row r="61300" ht="15" customHeight="1" x14ac:dyDescent="0.2"/>
    <row r="61301" ht="15" customHeight="1" x14ac:dyDescent="0.2"/>
    <row r="61302" ht="15" customHeight="1" x14ac:dyDescent="0.2"/>
    <row r="61303" ht="15" customHeight="1" x14ac:dyDescent="0.2"/>
    <row r="61304" ht="15" customHeight="1" x14ac:dyDescent="0.2"/>
    <row r="61305" ht="15" customHeight="1" x14ac:dyDescent="0.2"/>
    <row r="61306" ht="15" customHeight="1" x14ac:dyDescent="0.2"/>
    <row r="61307" ht="15" customHeight="1" x14ac:dyDescent="0.2"/>
    <row r="61308" ht="15" customHeight="1" x14ac:dyDescent="0.2"/>
    <row r="61309" ht="15" customHeight="1" x14ac:dyDescent="0.2"/>
    <row r="61310" ht="15" customHeight="1" x14ac:dyDescent="0.2"/>
    <row r="61311" ht="15" customHeight="1" x14ac:dyDescent="0.2"/>
    <row r="61312" ht="15" customHeight="1" x14ac:dyDescent="0.2"/>
    <row r="61313" ht="15" customHeight="1" x14ac:dyDescent="0.2"/>
    <row r="61314" ht="15" customHeight="1" x14ac:dyDescent="0.2"/>
    <row r="61315" ht="15" customHeight="1" x14ac:dyDescent="0.2"/>
    <row r="61316" ht="15" customHeight="1" x14ac:dyDescent="0.2"/>
    <row r="61317" ht="15" customHeight="1" x14ac:dyDescent="0.2"/>
    <row r="61318" ht="15" customHeight="1" x14ac:dyDescent="0.2"/>
    <row r="61319" ht="15" customHeight="1" x14ac:dyDescent="0.2"/>
    <row r="61320" ht="15" customHeight="1" x14ac:dyDescent="0.2"/>
    <row r="61321" ht="15" customHeight="1" x14ac:dyDescent="0.2"/>
    <row r="61322" ht="15" customHeight="1" x14ac:dyDescent="0.2"/>
    <row r="61323" ht="15" customHeight="1" x14ac:dyDescent="0.2"/>
    <row r="61324" ht="15" customHeight="1" x14ac:dyDescent="0.2"/>
    <row r="61325" ht="15" customHeight="1" x14ac:dyDescent="0.2"/>
    <row r="61326" ht="15" customHeight="1" x14ac:dyDescent="0.2"/>
    <row r="61327" ht="15" customHeight="1" x14ac:dyDescent="0.2"/>
    <row r="61328" ht="15" customHeight="1" x14ac:dyDescent="0.2"/>
    <row r="61329" ht="15" customHeight="1" x14ac:dyDescent="0.2"/>
    <row r="61330" ht="15" customHeight="1" x14ac:dyDescent="0.2"/>
    <row r="61331" ht="15" customHeight="1" x14ac:dyDescent="0.2"/>
    <row r="61332" ht="15" customHeight="1" x14ac:dyDescent="0.2"/>
    <row r="61333" ht="15" customHeight="1" x14ac:dyDescent="0.2"/>
    <row r="61334" ht="15" customHeight="1" x14ac:dyDescent="0.2"/>
    <row r="61335" ht="15" customHeight="1" x14ac:dyDescent="0.2"/>
    <row r="61336" ht="15" customHeight="1" x14ac:dyDescent="0.2"/>
    <row r="61337" ht="15" customHeight="1" x14ac:dyDescent="0.2"/>
    <row r="61338" ht="15" customHeight="1" x14ac:dyDescent="0.2"/>
    <row r="61339" ht="15" customHeight="1" x14ac:dyDescent="0.2"/>
    <row r="61340" ht="15" customHeight="1" x14ac:dyDescent="0.2"/>
    <row r="61341" ht="15" customHeight="1" x14ac:dyDescent="0.2"/>
    <row r="61342" ht="15" customHeight="1" x14ac:dyDescent="0.2"/>
    <row r="61343" ht="15" customHeight="1" x14ac:dyDescent="0.2"/>
    <row r="61344" ht="15" customHeight="1" x14ac:dyDescent="0.2"/>
    <row r="61345" ht="15" customHeight="1" x14ac:dyDescent="0.2"/>
    <row r="61346" ht="15" customHeight="1" x14ac:dyDescent="0.2"/>
    <row r="61347" ht="15" customHeight="1" x14ac:dyDescent="0.2"/>
    <row r="61348" ht="15" customHeight="1" x14ac:dyDescent="0.2"/>
    <row r="61349" ht="15" customHeight="1" x14ac:dyDescent="0.2"/>
    <row r="61350" ht="15" customHeight="1" x14ac:dyDescent="0.2"/>
    <row r="61351" ht="15" customHeight="1" x14ac:dyDescent="0.2"/>
    <row r="61352" ht="15" customHeight="1" x14ac:dyDescent="0.2"/>
    <row r="61353" ht="15" customHeight="1" x14ac:dyDescent="0.2"/>
    <row r="61354" ht="15" customHeight="1" x14ac:dyDescent="0.2"/>
    <row r="61355" ht="15" customHeight="1" x14ac:dyDescent="0.2"/>
    <row r="61356" ht="15" customHeight="1" x14ac:dyDescent="0.2"/>
    <row r="61357" ht="15" customHeight="1" x14ac:dyDescent="0.2"/>
    <row r="61358" ht="15" customHeight="1" x14ac:dyDescent="0.2"/>
    <row r="61359" ht="15" customHeight="1" x14ac:dyDescent="0.2"/>
    <row r="61360" ht="15" customHeight="1" x14ac:dyDescent="0.2"/>
    <row r="61361" ht="15" customHeight="1" x14ac:dyDescent="0.2"/>
    <row r="61362" ht="15" customHeight="1" x14ac:dyDescent="0.2"/>
    <row r="61363" ht="15" customHeight="1" x14ac:dyDescent="0.2"/>
    <row r="61364" ht="15" customHeight="1" x14ac:dyDescent="0.2"/>
    <row r="61365" ht="15" customHeight="1" x14ac:dyDescent="0.2"/>
    <row r="61366" ht="15" customHeight="1" x14ac:dyDescent="0.2"/>
    <row r="61367" ht="15" customHeight="1" x14ac:dyDescent="0.2"/>
    <row r="61368" ht="15" customHeight="1" x14ac:dyDescent="0.2"/>
    <row r="61369" ht="15" customHeight="1" x14ac:dyDescent="0.2"/>
    <row r="61370" ht="15" customHeight="1" x14ac:dyDescent="0.2"/>
    <row r="61371" ht="15" customHeight="1" x14ac:dyDescent="0.2"/>
    <row r="61372" ht="15" customHeight="1" x14ac:dyDescent="0.2"/>
    <row r="61373" ht="15" customHeight="1" x14ac:dyDescent="0.2"/>
    <row r="61374" ht="15" customHeight="1" x14ac:dyDescent="0.2"/>
    <row r="61375" ht="15" customHeight="1" x14ac:dyDescent="0.2"/>
    <row r="61376" ht="15" customHeight="1" x14ac:dyDescent="0.2"/>
    <row r="61377" ht="15" customHeight="1" x14ac:dyDescent="0.2"/>
    <row r="61378" ht="15" customHeight="1" x14ac:dyDescent="0.2"/>
    <row r="61379" ht="15" customHeight="1" x14ac:dyDescent="0.2"/>
    <row r="61380" ht="15" customHeight="1" x14ac:dyDescent="0.2"/>
    <row r="61381" ht="15" customHeight="1" x14ac:dyDescent="0.2"/>
    <row r="61382" ht="15" customHeight="1" x14ac:dyDescent="0.2"/>
    <row r="61383" ht="15" customHeight="1" x14ac:dyDescent="0.2"/>
    <row r="61384" ht="15" customHeight="1" x14ac:dyDescent="0.2"/>
    <row r="61385" ht="15" customHeight="1" x14ac:dyDescent="0.2"/>
    <row r="61386" ht="15" customHeight="1" x14ac:dyDescent="0.2"/>
    <row r="61387" ht="15" customHeight="1" x14ac:dyDescent="0.2"/>
    <row r="61388" ht="15" customHeight="1" x14ac:dyDescent="0.2"/>
    <row r="61389" ht="15" customHeight="1" x14ac:dyDescent="0.2"/>
    <row r="61390" ht="15" customHeight="1" x14ac:dyDescent="0.2"/>
    <row r="61391" ht="15" customHeight="1" x14ac:dyDescent="0.2"/>
    <row r="61392" ht="15" customHeight="1" x14ac:dyDescent="0.2"/>
    <row r="61393" ht="15" customHeight="1" x14ac:dyDescent="0.2"/>
    <row r="61394" ht="15" customHeight="1" x14ac:dyDescent="0.2"/>
    <row r="61395" ht="15" customHeight="1" x14ac:dyDescent="0.2"/>
    <row r="61396" ht="15" customHeight="1" x14ac:dyDescent="0.2"/>
    <row r="61397" ht="15" customHeight="1" x14ac:dyDescent="0.2"/>
    <row r="61398" ht="15" customHeight="1" x14ac:dyDescent="0.2"/>
    <row r="61399" ht="15" customHeight="1" x14ac:dyDescent="0.2"/>
    <row r="61400" ht="15" customHeight="1" x14ac:dyDescent="0.2"/>
    <row r="61401" ht="15" customHeight="1" x14ac:dyDescent="0.2"/>
    <row r="61402" ht="15" customHeight="1" x14ac:dyDescent="0.2"/>
    <row r="61403" ht="15" customHeight="1" x14ac:dyDescent="0.2"/>
    <row r="61404" ht="15" customHeight="1" x14ac:dyDescent="0.2"/>
    <row r="61405" ht="15" customHeight="1" x14ac:dyDescent="0.2"/>
    <row r="61406" ht="15" customHeight="1" x14ac:dyDescent="0.2"/>
    <row r="61407" ht="15" customHeight="1" x14ac:dyDescent="0.2"/>
    <row r="61408" ht="15" customHeight="1" x14ac:dyDescent="0.2"/>
    <row r="61409" ht="15" customHeight="1" x14ac:dyDescent="0.2"/>
    <row r="61410" ht="15" customHeight="1" x14ac:dyDescent="0.2"/>
    <row r="61411" ht="15" customHeight="1" x14ac:dyDescent="0.2"/>
    <row r="61412" ht="15" customHeight="1" x14ac:dyDescent="0.2"/>
    <row r="61413" ht="15" customHeight="1" x14ac:dyDescent="0.2"/>
    <row r="61414" ht="15" customHeight="1" x14ac:dyDescent="0.2"/>
    <row r="61415" ht="15" customHeight="1" x14ac:dyDescent="0.2"/>
    <row r="61416" ht="15" customHeight="1" x14ac:dyDescent="0.2"/>
    <row r="61417" ht="15" customHeight="1" x14ac:dyDescent="0.2"/>
    <row r="61418" ht="15" customHeight="1" x14ac:dyDescent="0.2"/>
    <row r="61419" ht="15" customHeight="1" x14ac:dyDescent="0.2"/>
    <row r="61420" ht="15" customHeight="1" x14ac:dyDescent="0.2"/>
    <row r="61421" ht="15" customHeight="1" x14ac:dyDescent="0.2"/>
    <row r="61422" ht="15" customHeight="1" x14ac:dyDescent="0.2"/>
    <row r="61423" ht="15" customHeight="1" x14ac:dyDescent="0.2"/>
    <row r="61424" ht="15" customHeight="1" x14ac:dyDescent="0.2"/>
    <row r="61425" ht="15" customHeight="1" x14ac:dyDescent="0.2"/>
    <row r="61426" ht="15" customHeight="1" x14ac:dyDescent="0.2"/>
    <row r="61427" ht="15" customHeight="1" x14ac:dyDescent="0.2"/>
    <row r="61428" ht="15" customHeight="1" x14ac:dyDescent="0.2"/>
    <row r="61429" ht="15" customHeight="1" x14ac:dyDescent="0.2"/>
    <row r="61430" ht="15" customHeight="1" x14ac:dyDescent="0.2"/>
    <row r="61431" ht="15" customHeight="1" x14ac:dyDescent="0.2"/>
    <row r="61432" ht="15" customHeight="1" x14ac:dyDescent="0.2"/>
    <row r="61433" ht="15" customHeight="1" x14ac:dyDescent="0.2"/>
    <row r="61434" ht="15" customHeight="1" x14ac:dyDescent="0.2"/>
    <row r="61435" ht="15" customHeight="1" x14ac:dyDescent="0.2"/>
    <row r="61436" ht="15" customHeight="1" x14ac:dyDescent="0.2"/>
    <row r="61437" ht="15" customHeight="1" x14ac:dyDescent="0.2"/>
    <row r="61438" ht="15" customHeight="1" x14ac:dyDescent="0.2"/>
    <row r="61439" ht="15" customHeight="1" x14ac:dyDescent="0.2"/>
    <row r="61440" ht="15" customHeight="1" x14ac:dyDescent="0.2"/>
    <row r="61441" ht="15" customHeight="1" x14ac:dyDescent="0.2"/>
    <row r="61442" ht="15" customHeight="1" x14ac:dyDescent="0.2"/>
    <row r="61443" ht="15" customHeight="1" x14ac:dyDescent="0.2"/>
    <row r="61444" ht="15" customHeight="1" x14ac:dyDescent="0.2"/>
    <row r="61445" ht="15" customHeight="1" x14ac:dyDescent="0.2"/>
    <row r="61446" ht="15" customHeight="1" x14ac:dyDescent="0.2"/>
    <row r="61447" ht="15" customHeight="1" x14ac:dyDescent="0.2"/>
    <row r="61448" ht="15" customHeight="1" x14ac:dyDescent="0.2"/>
    <row r="61449" ht="15" customHeight="1" x14ac:dyDescent="0.2"/>
    <row r="61450" ht="15" customHeight="1" x14ac:dyDescent="0.2"/>
    <row r="61451" ht="15" customHeight="1" x14ac:dyDescent="0.2"/>
    <row r="61452" ht="15" customHeight="1" x14ac:dyDescent="0.2"/>
    <row r="61453" ht="15" customHeight="1" x14ac:dyDescent="0.2"/>
    <row r="61454" ht="15" customHeight="1" x14ac:dyDescent="0.2"/>
    <row r="61455" ht="15" customHeight="1" x14ac:dyDescent="0.2"/>
    <row r="61456" ht="15" customHeight="1" x14ac:dyDescent="0.2"/>
    <row r="61457" ht="15" customHeight="1" x14ac:dyDescent="0.2"/>
    <row r="61458" ht="15" customHeight="1" x14ac:dyDescent="0.2"/>
    <row r="61459" ht="15" customHeight="1" x14ac:dyDescent="0.2"/>
    <row r="61460" ht="15" customHeight="1" x14ac:dyDescent="0.2"/>
    <row r="61461" ht="15" customHeight="1" x14ac:dyDescent="0.2"/>
    <row r="61462" ht="15" customHeight="1" x14ac:dyDescent="0.2"/>
    <row r="61463" ht="15" customHeight="1" x14ac:dyDescent="0.2"/>
    <row r="61464" ht="15" customHeight="1" x14ac:dyDescent="0.2"/>
    <row r="61465" ht="15" customHeight="1" x14ac:dyDescent="0.2"/>
    <row r="61466" ht="15" customHeight="1" x14ac:dyDescent="0.2"/>
    <row r="61467" ht="15" customHeight="1" x14ac:dyDescent="0.2"/>
    <row r="61468" ht="15" customHeight="1" x14ac:dyDescent="0.2"/>
    <row r="61469" ht="15" customHeight="1" x14ac:dyDescent="0.2"/>
    <row r="61470" ht="15" customHeight="1" x14ac:dyDescent="0.2"/>
    <row r="61471" ht="15" customHeight="1" x14ac:dyDescent="0.2"/>
    <row r="61472" ht="15" customHeight="1" x14ac:dyDescent="0.2"/>
    <row r="61473" ht="15" customHeight="1" x14ac:dyDescent="0.2"/>
    <row r="61474" ht="15" customHeight="1" x14ac:dyDescent="0.2"/>
    <row r="61475" ht="15" customHeight="1" x14ac:dyDescent="0.2"/>
    <row r="61476" ht="15" customHeight="1" x14ac:dyDescent="0.2"/>
    <row r="61477" ht="15" customHeight="1" x14ac:dyDescent="0.2"/>
    <row r="61478" ht="15" customHeight="1" x14ac:dyDescent="0.2"/>
    <row r="61479" ht="15" customHeight="1" x14ac:dyDescent="0.2"/>
    <row r="61480" ht="15" customHeight="1" x14ac:dyDescent="0.2"/>
    <row r="61481" ht="15" customHeight="1" x14ac:dyDescent="0.2"/>
    <row r="61482" ht="15" customHeight="1" x14ac:dyDescent="0.2"/>
    <row r="61483" ht="15" customHeight="1" x14ac:dyDescent="0.2"/>
    <row r="61484" ht="15" customHeight="1" x14ac:dyDescent="0.2"/>
    <row r="61485" ht="15" customHeight="1" x14ac:dyDescent="0.2"/>
    <row r="61486" ht="15" customHeight="1" x14ac:dyDescent="0.2"/>
    <row r="61487" ht="15" customHeight="1" x14ac:dyDescent="0.2"/>
    <row r="61488" ht="15" customHeight="1" x14ac:dyDescent="0.2"/>
    <row r="61489" ht="15" customHeight="1" x14ac:dyDescent="0.2"/>
    <row r="61490" ht="15" customHeight="1" x14ac:dyDescent="0.2"/>
    <row r="61491" ht="15" customHeight="1" x14ac:dyDescent="0.2"/>
    <row r="61492" ht="15" customHeight="1" x14ac:dyDescent="0.2"/>
    <row r="61493" ht="15" customHeight="1" x14ac:dyDescent="0.2"/>
    <row r="61494" ht="15" customHeight="1" x14ac:dyDescent="0.2"/>
    <row r="61495" ht="15" customHeight="1" x14ac:dyDescent="0.2"/>
    <row r="61496" ht="15" customHeight="1" x14ac:dyDescent="0.2"/>
    <row r="61497" ht="15" customHeight="1" x14ac:dyDescent="0.2"/>
    <row r="61498" ht="15" customHeight="1" x14ac:dyDescent="0.2"/>
    <row r="61499" ht="15" customHeight="1" x14ac:dyDescent="0.2"/>
    <row r="61500" ht="15" customHeight="1" x14ac:dyDescent="0.2"/>
    <row r="61501" ht="15" customHeight="1" x14ac:dyDescent="0.2"/>
    <row r="61502" ht="15" customHeight="1" x14ac:dyDescent="0.2"/>
    <row r="61503" ht="15" customHeight="1" x14ac:dyDescent="0.2"/>
    <row r="61504" ht="15" customHeight="1" x14ac:dyDescent="0.2"/>
    <row r="61505" ht="15" customHeight="1" x14ac:dyDescent="0.2"/>
    <row r="61506" ht="15" customHeight="1" x14ac:dyDescent="0.2"/>
    <row r="61507" ht="15" customHeight="1" x14ac:dyDescent="0.2"/>
    <row r="61508" ht="15" customHeight="1" x14ac:dyDescent="0.2"/>
    <row r="61509" ht="15" customHeight="1" x14ac:dyDescent="0.2"/>
    <row r="61510" ht="15" customHeight="1" x14ac:dyDescent="0.2"/>
    <row r="61511" ht="15" customHeight="1" x14ac:dyDescent="0.2"/>
    <row r="61512" ht="15" customHeight="1" x14ac:dyDescent="0.2"/>
    <row r="61513" ht="15" customHeight="1" x14ac:dyDescent="0.2"/>
    <row r="61514" ht="15" customHeight="1" x14ac:dyDescent="0.2"/>
    <row r="61515" ht="15" customHeight="1" x14ac:dyDescent="0.2"/>
    <row r="61516" ht="15" customHeight="1" x14ac:dyDescent="0.2"/>
    <row r="61517" ht="15" customHeight="1" x14ac:dyDescent="0.2"/>
    <row r="61518" ht="15" customHeight="1" x14ac:dyDescent="0.2"/>
    <row r="61519" ht="15" customHeight="1" x14ac:dyDescent="0.2"/>
    <row r="61520" ht="15" customHeight="1" x14ac:dyDescent="0.2"/>
    <row r="61521" ht="15" customHeight="1" x14ac:dyDescent="0.2"/>
    <row r="61522" ht="15" customHeight="1" x14ac:dyDescent="0.2"/>
    <row r="61523" ht="15" customHeight="1" x14ac:dyDescent="0.2"/>
    <row r="61524" ht="15" customHeight="1" x14ac:dyDescent="0.2"/>
    <row r="61525" ht="15" customHeight="1" x14ac:dyDescent="0.2"/>
    <row r="61526" ht="15" customHeight="1" x14ac:dyDescent="0.2"/>
    <row r="61527" ht="15" customHeight="1" x14ac:dyDescent="0.2"/>
    <row r="61528" ht="15" customHeight="1" x14ac:dyDescent="0.2"/>
    <row r="61529" ht="15" customHeight="1" x14ac:dyDescent="0.2"/>
    <row r="61530" ht="15" customHeight="1" x14ac:dyDescent="0.2"/>
    <row r="61531" ht="15" customHeight="1" x14ac:dyDescent="0.2"/>
    <row r="61532" ht="15" customHeight="1" x14ac:dyDescent="0.2"/>
    <row r="61533" ht="15" customHeight="1" x14ac:dyDescent="0.2"/>
    <row r="61534" ht="15" customHeight="1" x14ac:dyDescent="0.2"/>
    <row r="61535" ht="15" customHeight="1" x14ac:dyDescent="0.2"/>
    <row r="61536" ht="15" customHeight="1" x14ac:dyDescent="0.2"/>
    <row r="61537" ht="15" customHeight="1" x14ac:dyDescent="0.2"/>
    <row r="61538" ht="15" customHeight="1" x14ac:dyDescent="0.2"/>
    <row r="61539" ht="15" customHeight="1" x14ac:dyDescent="0.2"/>
    <row r="61540" ht="15" customHeight="1" x14ac:dyDescent="0.2"/>
    <row r="61541" ht="15" customHeight="1" x14ac:dyDescent="0.2"/>
    <row r="61542" ht="15" customHeight="1" x14ac:dyDescent="0.2"/>
    <row r="61543" ht="15" customHeight="1" x14ac:dyDescent="0.2"/>
    <row r="61544" ht="15" customHeight="1" x14ac:dyDescent="0.2"/>
    <row r="61545" ht="15" customHeight="1" x14ac:dyDescent="0.2"/>
    <row r="61546" ht="15" customHeight="1" x14ac:dyDescent="0.2"/>
    <row r="61547" ht="15" customHeight="1" x14ac:dyDescent="0.2"/>
    <row r="61548" ht="15" customHeight="1" x14ac:dyDescent="0.2"/>
    <row r="61549" ht="15" customHeight="1" x14ac:dyDescent="0.2"/>
    <row r="61550" ht="15" customHeight="1" x14ac:dyDescent="0.2"/>
    <row r="61551" ht="15" customHeight="1" x14ac:dyDescent="0.2"/>
    <row r="61552" ht="15" customHeight="1" x14ac:dyDescent="0.2"/>
    <row r="61553" ht="15" customHeight="1" x14ac:dyDescent="0.2"/>
    <row r="61554" ht="15" customHeight="1" x14ac:dyDescent="0.2"/>
    <row r="61555" ht="15" customHeight="1" x14ac:dyDescent="0.2"/>
    <row r="61556" ht="15" customHeight="1" x14ac:dyDescent="0.2"/>
    <row r="61557" ht="15" customHeight="1" x14ac:dyDescent="0.2"/>
    <row r="61558" ht="15" customHeight="1" x14ac:dyDescent="0.2"/>
    <row r="61559" ht="15" customHeight="1" x14ac:dyDescent="0.2"/>
    <row r="61560" ht="15" customHeight="1" x14ac:dyDescent="0.2"/>
    <row r="61561" ht="15" customHeight="1" x14ac:dyDescent="0.2"/>
    <row r="61562" ht="15" customHeight="1" x14ac:dyDescent="0.2"/>
    <row r="61563" ht="15" customHeight="1" x14ac:dyDescent="0.2"/>
    <row r="61564" ht="15" customHeight="1" x14ac:dyDescent="0.2"/>
    <row r="61565" ht="15" customHeight="1" x14ac:dyDescent="0.2"/>
    <row r="61566" ht="15" customHeight="1" x14ac:dyDescent="0.2"/>
    <row r="61567" ht="15" customHeight="1" x14ac:dyDescent="0.2"/>
    <row r="61568" ht="15" customHeight="1" x14ac:dyDescent="0.2"/>
    <row r="61569" ht="15" customHeight="1" x14ac:dyDescent="0.2"/>
    <row r="61570" ht="15" customHeight="1" x14ac:dyDescent="0.2"/>
    <row r="61571" ht="15" customHeight="1" x14ac:dyDescent="0.2"/>
    <row r="61572" ht="15" customHeight="1" x14ac:dyDescent="0.2"/>
    <row r="61573" ht="15" customHeight="1" x14ac:dyDescent="0.2"/>
    <row r="61574" ht="15" customHeight="1" x14ac:dyDescent="0.2"/>
    <row r="61575" ht="15" customHeight="1" x14ac:dyDescent="0.2"/>
    <row r="61576" ht="15" customHeight="1" x14ac:dyDescent="0.2"/>
    <row r="61577" ht="15" customHeight="1" x14ac:dyDescent="0.2"/>
    <row r="61578" ht="15" customHeight="1" x14ac:dyDescent="0.2"/>
    <row r="61579" ht="15" customHeight="1" x14ac:dyDescent="0.2"/>
    <row r="61580" ht="15" customHeight="1" x14ac:dyDescent="0.2"/>
    <row r="61581" ht="15" customHeight="1" x14ac:dyDescent="0.2"/>
    <row r="61582" ht="15" customHeight="1" x14ac:dyDescent="0.2"/>
    <row r="61583" ht="15" customHeight="1" x14ac:dyDescent="0.2"/>
    <row r="61584" ht="15" customHeight="1" x14ac:dyDescent="0.2"/>
    <row r="61585" ht="15" customHeight="1" x14ac:dyDescent="0.2"/>
    <row r="61586" ht="15" customHeight="1" x14ac:dyDescent="0.2"/>
    <row r="61587" ht="15" customHeight="1" x14ac:dyDescent="0.2"/>
    <row r="61588" ht="15" customHeight="1" x14ac:dyDescent="0.2"/>
    <row r="61589" ht="15" customHeight="1" x14ac:dyDescent="0.2"/>
    <row r="61590" ht="15" customHeight="1" x14ac:dyDescent="0.2"/>
    <row r="61591" ht="15" customHeight="1" x14ac:dyDescent="0.2"/>
    <row r="61592" ht="15" customHeight="1" x14ac:dyDescent="0.2"/>
    <row r="61593" ht="15" customHeight="1" x14ac:dyDescent="0.2"/>
    <row r="61594" ht="15" customHeight="1" x14ac:dyDescent="0.2"/>
    <row r="61595" ht="15" customHeight="1" x14ac:dyDescent="0.2"/>
    <row r="61596" ht="15" customHeight="1" x14ac:dyDescent="0.2"/>
    <row r="61597" ht="15" customHeight="1" x14ac:dyDescent="0.2"/>
    <row r="61598" ht="15" customHeight="1" x14ac:dyDescent="0.2"/>
    <row r="61599" ht="15" customHeight="1" x14ac:dyDescent="0.2"/>
    <row r="61600" ht="15" customHeight="1" x14ac:dyDescent="0.2"/>
    <row r="61601" ht="15" customHeight="1" x14ac:dyDescent="0.2"/>
    <row r="61602" ht="15" customHeight="1" x14ac:dyDescent="0.2"/>
    <row r="61603" ht="15" customHeight="1" x14ac:dyDescent="0.2"/>
    <row r="61604" ht="15" customHeight="1" x14ac:dyDescent="0.2"/>
    <row r="61605" ht="15" customHeight="1" x14ac:dyDescent="0.2"/>
    <row r="61606" ht="15" customHeight="1" x14ac:dyDescent="0.2"/>
    <row r="61607" ht="15" customHeight="1" x14ac:dyDescent="0.2"/>
    <row r="61608" ht="15" customHeight="1" x14ac:dyDescent="0.2"/>
    <row r="61609" ht="15" customHeight="1" x14ac:dyDescent="0.2"/>
    <row r="61610" ht="15" customHeight="1" x14ac:dyDescent="0.2"/>
    <row r="61611" ht="15" customHeight="1" x14ac:dyDescent="0.2"/>
    <row r="61612" ht="15" customHeight="1" x14ac:dyDescent="0.2"/>
    <row r="61613" ht="15" customHeight="1" x14ac:dyDescent="0.2"/>
    <row r="61614" ht="15" customHeight="1" x14ac:dyDescent="0.2"/>
    <row r="61615" ht="15" customHeight="1" x14ac:dyDescent="0.2"/>
    <row r="61616" ht="15" customHeight="1" x14ac:dyDescent="0.2"/>
    <row r="61617" ht="15" customHeight="1" x14ac:dyDescent="0.2"/>
    <row r="61618" ht="15" customHeight="1" x14ac:dyDescent="0.2"/>
    <row r="61619" ht="15" customHeight="1" x14ac:dyDescent="0.2"/>
    <row r="61620" ht="15" customHeight="1" x14ac:dyDescent="0.2"/>
    <row r="61621" ht="15" customHeight="1" x14ac:dyDescent="0.2"/>
    <row r="61622" ht="15" customHeight="1" x14ac:dyDescent="0.2"/>
    <row r="61623" ht="15" customHeight="1" x14ac:dyDescent="0.2"/>
    <row r="61624" ht="15" customHeight="1" x14ac:dyDescent="0.2"/>
    <row r="61625" ht="15" customHeight="1" x14ac:dyDescent="0.2"/>
    <row r="61626" ht="15" customHeight="1" x14ac:dyDescent="0.2"/>
    <row r="61627" ht="15" customHeight="1" x14ac:dyDescent="0.2"/>
    <row r="61628" ht="15" customHeight="1" x14ac:dyDescent="0.2"/>
    <row r="61629" ht="15" customHeight="1" x14ac:dyDescent="0.2"/>
    <row r="61630" ht="15" customHeight="1" x14ac:dyDescent="0.2"/>
    <row r="61631" ht="15" customHeight="1" x14ac:dyDescent="0.2"/>
    <row r="61632" ht="15" customHeight="1" x14ac:dyDescent="0.2"/>
    <row r="61633" ht="15" customHeight="1" x14ac:dyDescent="0.2"/>
    <row r="61634" ht="15" customHeight="1" x14ac:dyDescent="0.2"/>
    <row r="61635" ht="15" customHeight="1" x14ac:dyDescent="0.2"/>
    <row r="61636" ht="15" customHeight="1" x14ac:dyDescent="0.2"/>
    <row r="61637" ht="15" customHeight="1" x14ac:dyDescent="0.2"/>
    <row r="61638" ht="15" customHeight="1" x14ac:dyDescent="0.2"/>
    <row r="61639" ht="15" customHeight="1" x14ac:dyDescent="0.2"/>
    <row r="61640" ht="15" customHeight="1" x14ac:dyDescent="0.2"/>
    <row r="61641" ht="15" customHeight="1" x14ac:dyDescent="0.2"/>
    <row r="61642" ht="15" customHeight="1" x14ac:dyDescent="0.2"/>
    <row r="61643" ht="15" customHeight="1" x14ac:dyDescent="0.2"/>
    <row r="61644" ht="15" customHeight="1" x14ac:dyDescent="0.2"/>
    <row r="61645" ht="15" customHeight="1" x14ac:dyDescent="0.2"/>
    <row r="61646" ht="15" customHeight="1" x14ac:dyDescent="0.2"/>
    <row r="61647" ht="15" customHeight="1" x14ac:dyDescent="0.2"/>
    <row r="61648" ht="15" customHeight="1" x14ac:dyDescent="0.2"/>
    <row r="61649" ht="15" customHeight="1" x14ac:dyDescent="0.2"/>
    <row r="61650" ht="15" customHeight="1" x14ac:dyDescent="0.2"/>
    <row r="61651" ht="15" customHeight="1" x14ac:dyDescent="0.2"/>
    <row r="61652" ht="15" customHeight="1" x14ac:dyDescent="0.2"/>
    <row r="61653" ht="15" customHeight="1" x14ac:dyDescent="0.2"/>
    <row r="61654" ht="15" customHeight="1" x14ac:dyDescent="0.2"/>
    <row r="61655" ht="15" customHeight="1" x14ac:dyDescent="0.2"/>
    <row r="61656" ht="15" customHeight="1" x14ac:dyDescent="0.2"/>
    <row r="61657" ht="15" customHeight="1" x14ac:dyDescent="0.2"/>
    <row r="61658" ht="15" customHeight="1" x14ac:dyDescent="0.2"/>
    <row r="61659" ht="15" customHeight="1" x14ac:dyDescent="0.2"/>
    <row r="61660" ht="15" customHeight="1" x14ac:dyDescent="0.2"/>
    <row r="61661" ht="15" customHeight="1" x14ac:dyDescent="0.2"/>
    <row r="61662" ht="15" customHeight="1" x14ac:dyDescent="0.2"/>
    <row r="61663" ht="15" customHeight="1" x14ac:dyDescent="0.2"/>
    <row r="61664" ht="15" customHeight="1" x14ac:dyDescent="0.2"/>
    <row r="61665" ht="15" customHeight="1" x14ac:dyDescent="0.2"/>
    <row r="61666" ht="15" customHeight="1" x14ac:dyDescent="0.2"/>
    <row r="61667" ht="15" customHeight="1" x14ac:dyDescent="0.2"/>
    <row r="61668" ht="15" customHeight="1" x14ac:dyDescent="0.2"/>
    <row r="61669" ht="15" customHeight="1" x14ac:dyDescent="0.2"/>
    <row r="61670" ht="15" customHeight="1" x14ac:dyDescent="0.2"/>
    <row r="61671" ht="15" customHeight="1" x14ac:dyDescent="0.2"/>
    <row r="61672" ht="15" customHeight="1" x14ac:dyDescent="0.2"/>
    <row r="61673" ht="15" customHeight="1" x14ac:dyDescent="0.2"/>
    <row r="61674" ht="15" customHeight="1" x14ac:dyDescent="0.2"/>
    <row r="61675" ht="15" customHeight="1" x14ac:dyDescent="0.2"/>
    <row r="61676" ht="15" customHeight="1" x14ac:dyDescent="0.2"/>
    <row r="61677" ht="15" customHeight="1" x14ac:dyDescent="0.2"/>
    <row r="61678" ht="15" customHeight="1" x14ac:dyDescent="0.2"/>
    <row r="61679" ht="15" customHeight="1" x14ac:dyDescent="0.2"/>
    <row r="61680" ht="15" customHeight="1" x14ac:dyDescent="0.2"/>
    <row r="61681" ht="15" customHeight="1" x14ac:dyDescent="0.2"/>
    <row r="61682" ht="15" customHeight="1" x14ac:dyDescent="0.2"/>
    <row r="61683" ht="15" customHeight="1" x14ac:dyDescent="0.2"/>
    <row r="61684" ht="15" customHeight="1" x14ac:dyDescent="0.2"/>
    <row r="61685" ht="15" customHeight="1" x14ac:dyDescent="0.2"/>
    <row r="61686" ht="15" customHeight="1" x14ac:dyDescent="0.2"/>
    <row r="61687" ht="15" customHeight="1" x14ac:dyDescent="0.2"/>
    <row r="61688" ht="15" customHeight="1" x14ac:dyDescent="0.2"/>
    <row r="61689" ht="15" customHeight="1" x14ac:dyDescent="0.2"/>
    <row r="61690" ht="15" customHeight="1" x14ac:dyDescent="0.2"/>
    <row r="61691" ht="15" customHeight="1" x14ac:dyDescent="0.2"/>
    <row r="61692" ht="15" customHeight="1" x14ac:dyDescent="0.2"/>
    <row r="61693" ht="15" customHeight="1" x14ac:dyDescent="0.2"/>
    <row r="61694" ht="15" customHeight="1" x14ac:dyDescent="0.2"/>
    <row r="61695" ht="15" customHeight="1" x14ac:dyDescent="0.2"/>
    <row r="61696" ht="15" customHeight="1" x14ac:dyDescent="0.2"/>
    <row r="61697" ht="15" customHeight="1" x14ac:dyDescent="0.2"/>
    <row r="61698" ht="15" customHeight="1" x14ac:dyDescent="0.2"/>
    <row r="61699" ht="15" customHeight="1" x14ac:dyDescent="0.2"/>
    <row r="61700" ht="15" customHeight="1" x14ac:dyDescent="0.2"/>
    <row r="61701" ht="15" customHeight="1" x14ac:dyDescent="0.2"/>
    <row r="61702" ht="15" customHeight="1" x14ac:dyDescent="0.2"/>
    <row r="61703" ht="15" customHeight="1" x14ac:dyDescent="0.2"/>
    <row r="61704" ht="15" customHeight="1" x14ac:dyDescent="0.2"/>
    <row r="61705" ht="15" customHeight="1" x14ac:dyDescent="0.2"/>
    <row r="61706" ht="15" customHeight="1" x14ac:dyDescent="0.2"/>
    <row r="61707" ht="15" customHeight="1" x14ac:dyDescent="0.2"/>
    <row r="61708" ht="15" customHeight="1" x14ac:dyDescent="0.2"/>
    <row r="61709" ht="15" customHeight="1" x14ac:dyDescent="0.2"/>
    <row r="61710" ht="15" customHeight="1" x14ac:dyDescent="0.2"/>
    <row r="61711" ht="15" customHeight="1" x14ac:dyDescent="0.2"/>
    <row r="61712" ht="15" customHeight="1" x14ac:dyDescent="0.2"/>
    <row r="61713" ht="15" customHeight="1" x14ac:dyDescent="0.2"/>
    <row r="61714" ht="15" customHeight="1" x14ac:dyDescent="0.2"/>
    <row r="61715" ht="15" customHeight="1" x14ac:dyDescent="0.2"/>
    <row r="61716" ht="15" customHeight="1" x14ac:dyDescent="0.2"/>
    <row r="61717" ht="15" customHeight="1" x14ac:dyDescent="0.2"/>
    <row r="61718" ht="15" customHeight="1" x14ac:dyDescent="0.2"/>
    <row r="61719" ht="15" customHeight="1" x14ac:dyDescent="0.2"/>
    <row r="61720" ht="15" customHeight="1" x14ac:dyDescent="0.2"/>
    <row r="61721" ht="15" customHeight="1" x14ac:dyDescent="0.2"/>
    <row r="61722" ht="15" customHeight="1" x14ac:dyDescent="0.2"/>
    <row r="61723" ht="15" customHeight="1" x14ac:dyDescent="0.2"/>
    <row r="61724" ht="15" customHeight="1" x14ac:dyDescent="0.2"/>
    <row r="61725" ht="15" customHeight="1" x14ac:dyDescent="0.2"/>
    <row r="61726" ht="15" customHeight="1" x14ac:dyDescent="0.2"/>
    <row r="61727" ht="15" customHeight="1" x14ac:dyDescent="0.2"/>
    <row r="61728" ht="15" customHeight="1" x14ac:dyDescent="0.2"/>
    <row r="61729" ht="15" customHeight="1" x14ac:dyDescent="0.2"/>
    <row r="61730" ht="15" customHeight="1" x14ac:dyDescent="0.2"/>
    <row r="61731" ht="15" customHeight="1" x14ac:dyDescent="0.2"/>
    <row r="61732" ht="15" customHeight="1" x14ac:dyDescent="0.2"/>
    <row r="61733" ht="15" customHeight="1" x14ac:dyDescent="0.2"/>
    <row r="61734" ht="15" customHeight="1" x14ac:dyDescent="0.2"/>
    <row r="61735" ht="15" customHeight="1" x14ac:dyDescent="0.2"/>
    <row r="61736" ht="15" customHeight="1" x14ac:dyDescent="0.2"/>
    <row r="61737" ht="15" customHeight="1" x14ac:dyDescent="0.2"/>
    <row r="61738" ht="15" customHeight="1" x14ac:dyDescent="0.2"/>
    <row r="61739" ht="15" customHeight="1" x14ac:dyDescent="0.2"/>
    <row r="61740" ht="15" customHeight="1" x14ac:dyDescent="0.2"/>
    <row r="61741" ht="15" customHeight="1" x14ac:dyDescent="0.2"/>
    <row r="61742" ht="15" customHeight="1" x14ac:dyDescent="0.2"/>
    <row r="61743" ht="15" customHeight="1" x14ac:dyDescent="0.2"/>
    <row r="61744" ht="15" customHeight="1" x14ac:dyDescent="0.2"/>
    <row r="61745" ht="15" customHeight="1" x14ac:dyDescent="0.2"/>
    <row r="61746" ht="15" customHeight="1" x14ac:dyDescent="0.2"/>
    <row r="61747" ht="15" customHeight="1" x14ac:dyDescent="0.2"/>
    <row r="61748" ht="15" customHeight="1" x14ac:dyDescent="0.2"/>
    <row r="61749" ht="15" customHeight="1" x14ac:dyDescent="0.2"/>
    <row r="61750" ht="15" customHeight="1" x14ac:dyDescent="0.2"/>
    <row r="61751" ht="15" customHeight="1" x14ac:dyDescent="0.2"/>
    <row r="61752" ht="15" customHeight="1" x14ac:dyDescent="0.2"/>
    <row r="61753" ht="15" customHeight="1" x14ac:dyDescent="0.2"/>
    <row r="61754" ht="15" customHeight="1" x14ac:dyDescent="0.2"/>
    <row r="61755" ht="15" customHeight="1" x14ac:dyDescent="0.2"/>
    <row r="61756" ht="15" customHeight="1" x14ac:dyDescent="0.2"/>
    <row r="61757" ht="15" customHeight="1" x14ac:dyDescent="0.2"/>
    <row r="61758" ht="15" customHeight="1" x14ac:dyDescent="0.2"/>
    <row r="61759" ht="15" customHeight="1" x14ac:dyDescent="0.2"/>
    <row r="61760" ht="15" customHeight="1" x14ac:dyDescent="0.2"/>
    <row r="61761" ht="15" customHeight="1" x14ac:dyDescent="0.2"/>
    <row r="61762" ht="15" customHeight="1" x14ac:dyDescent="0.2"/>
    <row r="61763" ht="15" customHeight="1" x14ac:dyDescent="0.2"/>
    <row r="61764" ht="15" customHeight="1" x14ac:dyDescent="0.2"/>
    <row r="61765" ht="15" customHeight="1" x14ac:dyDescent="0.2"/>
    <row r="61766" ht="15" customHeight="1" x14ac:dyDescent="0.2"/>
    <row r="61767" ht="15" customHeight="1" x14ac:dyDescent="0.2"/>
    <row r="61768" ht="15" customHeight="1" x14ac:dyDescent="0.2"/>
    <row r="61769" ht="15" customHeight="1" x14ac:dyDescent="0.2"/>
    <row r="61770" ht="15" customHeight="1" x14ac:dyDescent="0.2"/>
    <row r="61771" ht="15" customHeight="1" x14ac:dyDescent="0.2"/>
    <row r="61772" ht="15" customHeight="1" x14ac:dyDescent="0.2"/>
    <row r="61773" ht="15" customHeight="1" x14ac:dyDescent="0.2"/>
    <row r="61774" ht="15" customHeight="1" x14ac:dyDescent="0.2"/>
    <row r="61775" ht="15" customHeight="1" x14ac:dyDescent="0.2"/>
    <row r="61776" ht="15" customHeight="1" x14ac:dyDescent="0.2"/>
    <row r="61777" ht="15" customHeight="1" x14ac:dyDescent="0.2"/>
    <row r="61778" ht="15" customHeight="1" x14ac:dyDescent="0.2"/>
    <row r="61779" ht="15" customHeight="1" x14ac:dyDescent="0.2"/>
    <row r="61780" ht="15" customHeight="1" x14ac:dyDescent="0.2"/>
    <row r="61781" ht="15" customHeight="1" x14ac:dyDescent="0.2"/>
    <row r="61782" ht="15" customHeight="1" x14ac:dyDescent="0.2"/>
    <row r="61783" ht="15" customHeight="1" x14ac:dyDescent="0.2"/>
    <row r="61784" ht="15" customHeight="1" x14ac:dyDescent="0.2"/>
    <row r="61785" ht="15" customHeight="1" x14ac:dyDescent="0.2"/>
    <row r="61786" ht="15" customHeight="1" x14ac:dyDescent="0.2"/>
    <row r="61787" ht="15" customHeight="1" x14ac:dyDescent="0.2"/>
    <row r="61788" ht="15" customHeight="1" x14ac:dyDescent="0.2"/>
    <row r="61789" ht="15" customHeight="1" x14ac:dyDescent="0.2"/>
    <row r="61790" ht="15" customHeight="1" x14ac:dyDescent="0.2"/>
    <row r="61791" ht="15" customHeight="1" x14ac:dyDescent="0.2"/>
    <row r="61792" ht="15" customHeight="1" x14ac:dyDescent="0.2"/>
    <row r="61793" ht="15" customHeight="1" x14ac:dyDescent="0.2"/>
    <row r="61794" ht="15" customHeight="1" x14ac:dyDescent="0.2"/>
    <row r="61795" ht="15" customHeight="1" x14ac:dyDescent="0.2"/>
    <row r="61796" ht="15" customHeight="1" x14ac:dyDescent="0.2"/>
    <row r="61797" ht="15" customHeight="1" x14ac:dyDescent="0.2"/>
    <row r="61798" ht="15" customHeight="1" x14ac:dyDescent="0.2"/>
    <row r="61799" ht="15" customHeight="1" x14ac:dyDescent="0.2"/>
    <row r="61800" ht="15" customHeight="1" x14ac:dyDescent="0.2"/>
    <row r="61801" ht="15" customHeight="1" x14ac:dyDescent="0.2"/>
    <row r="61802" ht="15" customHeight="1" x14ac:dyDescent="0.2"/>
    <row r="61803" ht="15" customHeight="1" x14ac:dyDescent="0.2"/>
    <row r="61804" ht="15" customHeight="1" x14ac:dyDescent="0.2"/>
    <row r="61805" ht="15" customHeight="1" x14ac:dyDescent="0.2"/>
    <row r="61806" ht="15" customHeight="1" x14ac:dyDescent="0.2"/>
    <row r="61807" ht="15" customHeight="1" x14ac:dyDescent="0.2"/>
    <row r="61808" ht="15" customHeight="1" x14ac:dyDescent="0.2"/>
    <row r="61809" ht="15" customHeight="1" x14ac:dyDescent="0.2"/>
    <row r="61810" ht="15" customHeight="1" x14ac:dyDescent="0.2"/>
    <row r="61811" ht="15" customHeight="1" x14ac:dyDescent="0.2"/>
    <row r="61812" ht="15" customHeight="1" x14ac:dyDescent="0.2"/>
    <row r="61813" ht="15" customHeight="1" x14ac:dyDescent="0.2"/>
    <row r="61814" ht="15" customHeight="1" x14ac:dyDescent="0.2"/>
    <row r="61815" ht="15" customHeight="1" x14ac:dyDescent="0.2"/>
    <row r="61816" ht="15" customHeight="1" x14ac:dyDescent="0.2"/>
    <row r="61817" ht="15" customHeight="1" x14ac:dyDescent="0.2"/>
    <row r="61818" ht="15" customHeight="1" x14ac:dyDescent="0.2"/>
    <row r="61819" ht="15" customHeight="1" x14ac:dyDescent="0.2"/>
    <row r="61820" ht="15" customHeight="1" x14ac:dyDescent="0.2"/>
    <row r="61821" ht="15" customHeight="1" x14ac:dyDescent="0.2"/>
    <row r="61822" ht="15" customHeight="1" x14ac:dyDescent="0.2"/>
    <row r="61823" ht="15" customHeight="1" x14ac:dyDescent="0.2"/>
    <row r="61824" ht="15" customHeight="1" x14ac:dyDescent="0.2"/>
    <row r="61825" ht="15" customHeight="1" x14ac:dyDescent="0.2"/>
    <row r="61826" ht="15" customHeight="1" x14ac:dyDescent="0.2"/>
    <row r="61827" ht="15" customHeight="1" x14ac:dyDescent="0.2"/>
    <row r="61828" ht="15" customHeight="1" x14ac:dyDescent="0.2"/>
    <row r="61829" ht="15" customHeight="1" x14ac:dyDescent="0.2"/>
    <row r="61830" ht="15" customHeight="1" x14ac:dyDescent="0.2"/>
    <row r="61831" ht="15" customHeight="1" x14ac:dyDescent="0.2"/>
    <row r="61832" ht="15" customHeight="1" x14ac:dyDescent="0.2"/>
    <row r="61833" ht="15" customHeight="1" x14ac:dyDescent="0.2"/>
    <row r="61834" ht="15" customHeight="1" x14ac:dyDescent="0.2"/>
    <row r="61835" ht="15" customHeight="1" x14ac:dyDescent="0.2"/>
    <row r="61836" ht="15" customHeight="1" x14ac:dyDescent="0.2"/>
    <row r="61837" ht="15" customHeight="1" x14ac:dyDescent="0.2"/>
    <row r="61838" ht="15" customHeight="1" x14ac:dyDescent="0.2"/>
    <row r="61839" ht="15" customHeight="1" x14ac:dyDescent="0.2"/>
    <row r="61840" ht="15" customHeight="1" x14ac:dyDescent="0.2"/>
    <row r="61841" ht="15" customHeight="1" x14ac:dyDescent="0.2"/>
    <row r="61842" ht="15" customHeight="1" x14ac:dyDescent="0.2"/>
    <row r="61843" ht="15" customHeight="1" x14ac:dyDescent="0.2"/>
    <row r="61844" ht="15" customHeight="1" x14ac:dyDescent="0.2"/>
    <row r="61845" ht="15" customHeight="1" x14ac:dyDescent="0.2"/>
    <row r="61846" ht="15" customHeight="1" x14ac:dyDescent="0.2"/>
    <row r="61847" ht="15" customHeight="1" x14ac:dyDescent="0.2"/>
    <row r="61848" ht="15" customHeight="1" x14ac:dyDescent="0.2"/>
    <row r="61849" ht="15" customHeight="1" x14ac:dyDescent="0.2"/>
    <row r="61850" ht="15" customHeight="1" x14ac:dyDescent="0.2"/>
    <row r="61851" ht="15" customHeight="1" x14ac:dyDescent="0.2"/>
    <row r="61852" ht="15" customHeight="1" x14ac:dyDescent="0.2"/>
    <row r="61853" ht="15" customHeight="1" x14ac:dyDescent="0.2"/>
    <row r="61854" ht="15" customHeight="1" x14ac:dyDescent="0.2"/>
    <row r="61855" ht="15" customHeight="1" x14ac:dyDescent="0.2"/>
    <row r="61856" ht="15" customHeight="1" x14ac:dyDescent="0.2"/>
    <row r="61857" ht="15" customHeight="1" x14ac:dyDescent="0.2"/>
    <row r="61858" ht="15" customHeight="1" x14ac:dyDescent="0.2"/>
    <row r="61859" ht="15" customHeight="1" x14ac:dyDescent="0.2"/>
    <row r="61860" ht="15" customHeight="1" x14ac:dyDescent="0.2"/>
    <row r="61861" ht="15" customHeight="1" x14ac:dyDescent="0.2"/>
    <row r="61862" ht="15" customHeight="1" x14ac:dyDescent="0.2"/>
    <row r="61863" ht="15" customHeight="1" x14ac:dyDescent="0.2"/>
    <row r="61864" ht="15" customHeight="1" x14ac:dyDescent="0.2"/>
    <row r="61865" ht="15" customHeight="1" x14ac:dyDescent="0.2"/>
    <row r="61866" ht="15" customHeight="1" x14ac:dyDescent="0.2"/>
    <row r="61867" ht="15" customHeight="1" x14ac:dyDescent="0.2"/>
    <row r="61868" ht="15" customHeight="1" x14ac:dyDescent="0.2"/>
    <row r="61869" ht="15" customHeight="1" x14ac:dyDescent="0.2"/>
    <row r="61870" ht="15" customHeight="1" x14ac:dyDescent="0.2"/>
    <row r="61871" ht="15" customHeight="1" x14ac:dyDescent="0.2"/>
    <row r="61872" ht="15" customHeight="1" x14ac:dyDescent="0.2"/>
    <row r="61873" ht="15" customHeight="1" x14ac:dyDescent="0.2"/>
    <row r="61874" ht="15" customHeight="1" x14ac:dyDescent="0.2"/>
    <row r="61875" ht="15" customHeight="1" x14ac:dyDescent="0.2"/>
    <row r="61876" ht="15" customHeight="1" x14ac:dyDescent="0.2"/>
    <row r="61877" ht="15" customHeight="1" x14ac:dyDescent="0.2"/>
    <row r="61878" ht="15" customHeight="1" x14ac:dyDescent="0.2"/>
    <row r="61879" ht="15" customHeight="1" x14ac:dyDescent="0.2"/>
    <row r="61880" ht="15" customHeight="1" x14ac:dyDescent="0.2"/>
    <row r="61881" ht="15" customHeight="1" x14ac:dyDescent="0.2"/>
    <row r="61882" ht="15" customHeight="1" x14ac:dyDescent="0.2"/>
    <row r="61883" ht="15" customHeight="1" x14ac:dyDescent="0.2"/>
    <row r="61884" ht="15" customHeight="1" x14ac:dyDescent="0.2"/>
    <row r="61885" ht="15" customHeight="1" x14ac:dyDescent="0.2"/>
    <row r="61886" ht="15" customHeight="1" x14ac:dyDescent="0.2"/>
    <row r="61887" ht="15" customHeight="1" x14ac:dyDescent="0.2"/>
    <row r="61888" ht="15" customHeight="1" x14ac:dyDescent="0.2"/>
    <row r="61889" ht="15" customHeight="1" x14ac:dyDescent="0.2"/>
    <row r="61890" ht="15" customHeight="1" x14ac:dyDescent="0.2"/>
    <row r="61891" ht="15" customHeight="1" x14ac:dyDescent="0.2"/>
    <row r="61892" ht="15" customHeight="1" x14ac:dyDescent="0.2"/>
    <row r="61893" ht="15" customHeight="1" x14ac:dyDescent="0.2"/>
    <row r="61894" ht="15" customHeight="1" x14ac:dyDescent="0.2"/>
    <row r="61895" ht="15" customHeight="1" x14ac:dyDescent="0.2"/>
    <row r="61896" ht="15" customHeight="1" x14ac:dyDescent="0.2"/>
    <row r="61897" ht="15" customHeight="1" x14ac:dyDescent="0.2"/>
    <row r="61898" ht="15" customHeight="1" x14ac:dyDescent="0.2"/>
    <row r="61899" ht="15" customHeight="1" x14ac:dyDescent="0.2"/>
    <row r="61900" ht="15" customHeight="1" x14ac:dyDescent="0.2"/>
    <row r="61901" ht="15" customHeight="1" x14ac:dyDescent="0.2"/>
    <row r="61902" ht="15" customHeight="1" x14ac:dyDescent="0.2"/>
    <row r="61903" ht="15" customHeight="1" x14ac:dyDescent="0.2"/>
    <row r="61904" ht="15" customHeight="1" x14ac:dyDescent="0.2"/>
    <row r="61905" ht="15" customHeight="1" x14ac:dyDescent="0.2"/>
    <row r="61906" ht="15" customHeight="1" x14ac:dyDescent="0.2"/>
    <row r="61907" ht="15" customHeight="1" x14ac:dyDescent="0.2"/>
    <row r="61908" ht="15" customHeight="1" x14ac:dyDescent="0.2"/>
    <row r="61909" ht="15" customHeight="1" x14ac:dyDescent="0.2"/>
    <row r="61910" ht="15" customHeight="1" x14ac:dyDescent="0.2"/>
    <row r="61911" ht="15" customHeight="1" x14ac:dyDescent="0.2"/>
    <row r="61912" ht="15" customHeight="1" x14ac:dyDescent="0.2"/>
    <row r="61913" ht="15" customHeight="1" x14ac:dyDescent="0.2"/>
    <row r="61914" ht="15" customHeight="1" x14ac:dyDescent="0.2"/>
    <row r="61915" ht="15" customHeight="1" x14ac:dyDescent="0.2"/>
    <row r="61916" ht="15" customHeight="1" x14ac:dyDescent="0.2"/>
    <row r="61917" ht="15" customHeight="1" x14ac:dyDescent="0.2"/>
    <row r="61918" ht="15" customHeight="1" x14ac:dyDescent="0.2"/>
    <row r="61919" ht="15" customHeight="1" x14ac:dyDescent="0.2"/>
    <row r="61920" ht="15" customHeight="1" x14ac:dyDescent="0.2"/>
    <row r="61921" ht="15" customHeight="1" x14ac:dyDescent="0.2"/>
    <row r="61922" ht="15" customHeight="1" x14ac:dyDescent="0.2"/>
    <row r="61923" ht="15" customHeight="1" x14ac:dyDescent="0.2"/>
    <row r="61924" ht="15" customHeight="1" x14ac:dyDescent="0.2"/>
    <row r="61925" ht="15" customHeight="1" x14ac:dyDescent="0.2"/>
    <row r="61926" ht="15" customHeight="1" x14ac:dyDescent="0.2"/>
    <row r="61927" ht="15" customHeight="1" x14ac:dyDescent="0.2"/>
    <row r="61928" ht="15" customHeight="1" x14ac:dyDescent="0.2"/>
    <row r="61929" ht="15" customHeight="1" x14ac:dyDescent="0.2"/>
    <row r="61930" ht="15" customHeight="1" x14ac:dyDescent="0.2"/>
    <row r="61931" ht="15" customHeight="1" x14ac:dyDescent="0.2"/>
    <row r="61932" ht="15" customHeight="1" x14ac:dyDescent="0.2"/>
    <row r="61933" ht="15" customHeight="1" x14ac:dyDescent="0.2"/>
    <row r="61934" ht="15" customHeight="1" x14ac:dyDescent="0.2"/>
    <row r="61935" ht="15" customHeight="1" x14ac:dyDescent="0.2"/>
    <row r="61936" ht="15" customHeight="1" x14ac:dyDescent="0.2"/>
    <row r="61937" ht="15" customHeight="1" x14ac:dyDescent="0.2"/>
    <row r="61938" ht="15" customHeight="1" x14ac:dyDescent="0.2"/>
    <row r="61939" ht="15" customHeight="1" x14ac:dyDescent="0.2"/>
    <row r="61940" ht="15" customHeight="1" x14ac:dyDescent="0.2"/>
    <row r="61941" ht="15" customHeight="1" x14ac:dyDescent="0.2"/>
    <row r="61942" ht="15" customHeight="1" x14ac:dyDescent="0.2"/>
    <row r="61943" ht="15" customHeight="1" x14ac:dyDescent="0.2"/>
    <row r="61944" ht="15" customHeight="1" x14ac:dyDescent="0.2"/>
    <row r="61945" ht="15" customHeight="1" x14ac:dyDescent="0.2"/>
    <row r="61946" ht="15" customHeight="1" x14ac:dyDescent="0.2"/>
    <row r="61947" ht="15" customHeight="1" x14ac:dyDescent="0.2"/>
    <row r="61948" ht="15" customHeight="1" x14ac:dyDescent="0.2"/>
    <row r="61949" ht="15" customHeight="1" x14ac:dyDescent="0.2"/>
    <row r="61950" ht="15" customHeight="1" x14ac:dyDescent="0.2"/>
    <row r="61951" ht="15" customHeight="1" x14ac:dyDescent="0.2"/>
    <row r="61952" ht="15" customHeight="1" x14ac:dyDescent="0.2"/>
    <row r="61953" ht="15" customHeight="1" x14ac:dyDescent="0.2"/>
    <row r="61954" ht="15" customHeight="1" x14ac:dyDescent="0.2"/>
    <row r="61955" ht="15" customHeight="1" x14ac:dyDescent="0.2"/>
    <row r="61956" ht="15" customHeight="1" x14ac:dyDescent="0.2"/>
    <row r="61957" ht="15" customHeight="1" x14ac:dyDescent="0.2"/>
    <row r="61958" ht="15" customHeight="1" x14ac:dyDescent="0.2"/>
    <row r="61959" ht="15" customHeight="1" x14ac:dyDescent="0.2"/>
    <row r="61960" ht="15" customHeight="1" x14ac:dyDescent="0.2"/>
    <row r="61961" ht="15" customHeight="1" x14ac:dyDescent="0.2"/>
    <row r="61962" ht="15" customHeight="1" x14ac:dyDescent="0.2"/>
    <row r="61963" ht="15" customHeight="1" x14ac:dyDescent="0.2"/>
    <row r="61964" ht="15" customHeight="1" x14ac:dyDescent="0.2"/>
    <row r="61965" ht="15" customHeight="1" x14ac:dyDescent="0.2"/>
    <row r="61966" ht="15" customHeight="1" x14ac:dyDescent="0.2"/>
    <row r="61967" ht="15" customHeight="1" x14ac:dyDescent="0.2"/>
    <row r="61968" ht="15" customHeight="1" x14ac:dyDescent="0.2"/>
    <row r="61969" ht="15" customHeight="1" x14ac:dyDescent="0.2"/>
    <row r="61970" ht="15" customHeight="1" x14ac:dyDescent="0.2"/>
    <row r="61971" ht="15" customHeight="1" x14ac:dyDescent="0.2"/>
    <row r="61972" ht="15" customHeight="1" x14ac:dyDescent="0.2"/>
    <row r="61973" ht="15" customHeight="1" x14ac:dyDescent="0.2"/>
    <row r="61974" ht="15" customHeight="1" x14ac:dyDescent="0.2"/>
    <row r="61975" ht="15" customHeight="1" x14ac:dyDescent="0.2"/>
    <row r="61976" ht="15" customHeight="1" x14ac:dyDescent="0.2"/>
    <row r="61977" ht="15" customHeight="1" x14ac:dyDescent="0.2"/>
    <row r="61978" ht="15" customHeight="1" x14ac:dyDescent="0.2"/>
    <row r="61979" ht="15" customHeight="1" x14ac:dyDescent="0.2"/>
    <row r="61980" ht="15" customHeight="1" x14ac:dyDescent="0.2"/>
    <row r="61981" ht="15" customHeight="1" x14ac:dyDescent="0.2"/>
    <row r="61982" ht="15" customHeight="1" x14ac:dyDescent="0.2"/>
    <row r="61983" ht="15" customHeight="1" x14ac:dyDescent="0.2"/>
    <row r="61984" ht="15" customHeight="1" x14ac:dyDescent="0.2"/>
    <row r="61985" ht="15" customHeight="1" x14ac:dyDescent="0.2"/>
    <row r="61986" ht="15" customHeight="1" x14ac:dyDescent="0.2"/>
    <row r="61987" ht="15" customHeight="1" x14ac:dyDescent="0.2"/>
    <row r="61988" ht="15" customHeight="1" x14ac:dyDescent="0.2"/>
    <row r="61989" ht="15" customHeight="1" x14ac:dyDescent="0.2"/>
    <row r="61990" ht="15" customHeight="1" x14ac:dyDescent="0.2"/>
    <row r="61991" ht="15" customHeight="1" x14ac:dyDescent="0.2"/>
    <row r="61992" ht="15" customHeight="1" x14ac:dyDescent="0.2"/>
    <row r="61993" ht="15" customHeight="1" x14ac:dyDescent="0.2"/>
    <row r="61994" ht="15" customHeight="1" x14ac:dyDescent="0.2"/>
    <row r="61995" ht="15" customHeight="1" x14ac:dyDescent="0.2"/>
    <row r="61996" ht="15" customHeight="1" x14ac:dyDescent="0.2"/>
    <row r="61997" ht="15" customHeight="1" x14ac:dyDescent="0.2"/>
    <row r="61998" ht="15" customHeight="1" x14ac:dyDescent="0.2"/>
    <row r="61999" ht="15" customHeight="1" x14ac:dyDescent="0.2"/>
    <row r="62000" ht="15" customHeight="1" x14ac:dyDescent="0.2"/>
    <row r="62001" ht="15" customHeight="1" x14ac:dyDescent="0.2"/>
    <row r="62002" ht="15" customHeight="1" x14ac:dyDescent="0.2"/>
    <row r="62003" ht="15" customHeight="1" x14ac:dyDescent="0.2"/>
    <row r="62004" ht="15" customHeight="1" x14ac:dyDescent="0.2"/>
    <row r="62005" ht="15" customHeight="1" x14ac:dyDescent="0.2"/>
    <row r="62006" ht="15" customHeight="1" x14ac:dyDescent="0.2"/>
    <row r="62007" ht="15" customHeight="1" x14ac:dyDescent="0.2"/>
    <row r="62008" ht="15" customHeight="1" x14ac:dyDescent="0.2"/>
    <row r="62009" ht="15" customHeight="1" x14ac:dyDescent="0.2"/>
    <row r="62010" ht="15" customHeight="1" x14ac:dyDescent="0.2"/>
    <row r="62011" ht="15" customHeight="1" x14ac:dyDescent="0.2"/>
    <row r="62012" ht="15" customHeight="1" x14ac:dyDescent="0.2"/>
    <row r="62013" ht="15" customHeight="1" x14ac:dyDescent="0.2"/>
    <row r="62014" ht="15" customHeight="1" x14ac:dyDescent="0.2"/>
    <row r="62015" ht="15" customHeight="1" x14ac:dyDescent="0.2"/>
    <row r="62016" ht="15" customHeight="1" x14ac:dyDescent="0.2"/>
    <row r="62017" ht="15" customHeight="1" x14ac:dyDescent="0.2"/>
    <row r="62018" ht="15" customHeight="1" x14ac:dyDescent="0.2"/>
    <row r="62019" ht="15" customHeight="1" x14ac:dyDescent="0.2"/>
    <row r="62020" ht="15" customHeight="1" x14ac:dyDescent="0.2"/>
    <row r="62021" ht="15" customHeight="1" x14ac:dyDescent="0.2"/>
    <row r="62022" ht="15" customHeight="1" x14ac:dyDescent="0.2"/>
    <row r="62023" ht="15" customHeight="1" x14ac:dyDescent="0.2"/>
    <row r="62024" ht="15" customHeight="1" x14ac:dyDescent="0.2"/>
    <row r="62025" ht="15" customHeight="1" x14ac:dyDescent="0.2"/>
    <row r="62026" ht="15" customHeight="1" x14ac:dyDescent="0.2"/>
    <row r="62027" ht="15" customHeight="1" x14ac:dyDescent="0.2"/>
    <row r="62028" ht="15" customHeight="1" x14ac:dyDescent="0.2"/>
    <row r="62029" ht="15" customHeight="1" x14ac:dyDescent="0.2"/>
    <row r="62030" ht="15" customHeight="1" x14ac:dyDescent="0.2"/>
    <row r="62031" ht="15" customHeight="1" x14ac:dyDescent="0.2"/>
    <row r="62032" ht="15" customHeight="1" x14ac:dyDescent="0.2"/>
    <row r="62033" ht="15" customHeight="1" x14ac:dyDescent="0.2"/>
    <row r="62034" ht="15" customHeight="1" x14ac:dyDescent="0.2"/>
    <row r="62035" ht="15" customHeight="1" x14ac:dyDescent="0.2"/>
    <row r="62036" ht="15" customHeight="1" x14ac:dyDescent="0.2"/>
    <row r="62037" ht="15" customHeight="1" x14ac:dyDescent="0.2"/>
    <row r="62038" ht="15" customHeight="1" x14ac:dyDescent="0.2"/>
    <row r="62039" ht="15" customHeight="1" x14ac:dyDescent="0.2"/>
    <row r="62040" ht="15" customHeight="1" x14ac:dyDescent="0.2"/>
    <row r="62041" ht="15" customHeight="1" x14ac:dyDescent="0.2"/>
    <row r="62042" ht="15" customHeight="1" x14ac:dyDescent="0.2"/>
    <row r="62043" ht="15" customHeight="1" x14ac:dyDescent="0.2"/>
    <row r="62044" ht="15" customHeight="1" x14ac:dyDescent="0.2"/>
    <row r="62045" ht="15" customHeight="1" x14ac:dyDescent="0.2"/>
    <row r="62046" ht="15" customHeight="1" x14ac:dyDescent="0.2"/>
    <row r="62047" ht="15" customHeight="1" x14ac:dyDescent="0.2"/>
    <row r="62048" ht="15" customHeight="1" x14ac:dyDescent="0.2"/>
    <row r="62049" ht="15" customHeight="1" x14ac:dyDescent="0.2"/>
    <row r="62050" ht="15" customHeight="1" x14ac:dyDescent="0.2"/>
    <row r="62051" ht="15" customHeight="1" x14ac:dyDescent="0.2"/>
    <row r="62052" ht="15" customHeight="1" x14ac:dyDescent="0.2"/>
    <row r="62053" ht="15" customHeight="1" x14ac:dyDescent="0.2"/>
    <row r="62054" ht="15" customHeight="1" x14ac:dyDescent="0.2"/>
    <row r="62055" ht="15" customHeight="1" x14ac:dyDescent="0.2"/>
    <row r="62056" ht="15" customHeight="1" x14ac:dyDescent="0.2"/>
    <row r="62057" ht="15" customHeight="1" x14ac:dyDescent="0.2"/>
    <row r="62058" ht="15" customHeight="1" x14ac:dyDescent="0.2"/>
    <row r="62059" ht="15" customHeight="1" x14ac:dyDescent="0.2"/>
    <row r="62060" ht="15" customHeight="1" x14ac:dyDescent="0.2"/>
    <row r="62061" ht="15" customHeight="1" x14ac:dyDescent="0.2"/>
    <row r="62062" ht="15" customHeight="1" x14ac:dyDescent="0.2"/>
    <row r="62063" ht="15" customHeight="1" x14ac:dyDescent="0.2"/>
    <row r="62064" ht="15" customHeight="1" x14ac:dyDescent="0.2"/>
    <row r="62065" ht="15" customHeight="1" x14ac:dyDescent="0.2"/>
    <row r="62066" ht="15" customHeight="1" x14ac:dyDescent="0.2"/>
    <row r="62067" ht="15" customHeight="1" x14ac:dyDescent="0.2"/>
    <row r="62068" ht="15" customHeight="1" x14ac:dyDescent="0.2"/>
    <row r="62069" ht="15" customHeight="1" x14ac:dyDescent="0.2"/>
    <row r="62070" ht="15" customHeight="1" x14ac:dyDescent="0.2"/>
    <row r="62071" ht="15" customHeight="1" x14ac:dyDescent="0.2"/>
    <row r="62072" ht="15" customHeight="1" x14ac:dyDescent="0.2"/>
    <row r="62073" ht="15" customHeight="1" x14ac:dyDescent="0.2"/>
    <row r="62074" ht="15" customHeight="1" x14ac:dyDescent="0.2"/>
    <row r="62075" ht="15" customHeight="1" x14ac:dyDescent="0.2"/>
    <row r="62076" ht="15" customHeight="1" x14ac:dyDescent="0.2"/>
    <row r="62077" ht="15" customHeight="1" x14ac:dyDescent="0.2"/>
    <row r="62078" ht="15" customHeight="1" x14ac:dyDescent="0.2"/>
    <row r="62079" ht="15" customHeight="1" x14ac:dyDescent="0.2"/>
    <row r="62080" ht="15" customHeight="1" x14ac:dyDescent="0.2"/>
    <row r="62081" ht="15" customHeight="1" x14ac:dyDescent="0.2"/>
    <row r="62082" ht="15" customHeight="1" x14ac:dyDescent="0.2"/>
    <row r="62083" ht="15" customHeight="1" x14ac:dyDescent="0.2"/>
    <row r="62084" ht="15" customHeight="1" x14ac:dyDescent="0.2"/>
    <row r="62085" ht="15" customHeight="1" x14ac:dyDescent="0.2"/>
    <row r="62086" ht="15" customHeight="1" x14ac:dyDescent="0.2"/>
    <row r="62087" ht="15" customHeight="1" x14ac:dyDescent="0.2"/>
    <row r="62088" ht="15" customHeight="1" x14ac:dyDescent="0.2"/>
    <row r="62089" ht="15" customHeight="1" x14ac:dyDescent="0.2"/>
    <row r="62090" ht="15" customHeight="1" x14ac:dyDescent="0.2"/>
    <row r="62091" ht="15" customHeight="1" x14ac:dyDescent="0.2"/>
    <row r="62092" ht="15" customHeight="1" x14ac:dyDescent="0.2"/>
    <row r="62093" ht="15" customHeight="1" x14ac:dyDescent="0.2"/>
    <row r="62094" ht="15" customHeight="1" x14ac:dyDescent="0.2"/>
    <row r="62095" ht="15" customHeight="1" x14ac:dyDescent="0.2"/>
    <row r="62096" ht="15" customHeight="1" x14ac:dyDescent="0.2"/>
    <row r="62097" ht="15" customHeight="1" x14ac:dyDescent="0.2"/>
    <row r="62098" ht="15" customHeight="1" x14ac:dyDescent="0.2"/>
    <row r="62099" ht="15" customHeight="1" x14ac:dyDescent="0.2"/>
    <row r="62100" ht="15" customHeight="1" x14ac:dyDescent="0.2"/>
    <row r="62101" ht="15" customHeight="1" x14ac:dyDescent="0.2"/>
    <row r="62102" ht="15" customHeight="1" x14ac:dyDescent="0.2"/>
    <row r="62103" ht="15" customHeight="1" x14ac:dyDescent="0.2"/>
    <row r="62104" ht="15" customHeight="1" x14ac:dyDescent="0.2"/>
    <row r="62105" ht="15" customHeight="1" x14ac:dyDescent="0.2"/>
    <row r="62106" ht="15" customHeight="1" x14ac:dyDescent="0.2"/>
    <row r="62107" ht="15" customHeight="1" x14ac:dyDescent="0.2"/>
    <row r="62108" ht="15" customHeight="1" x14ac:dyDescent="0.2"/>
    <row r="62109" ht="15" customHeight="1" x14ac:dyDescent="0.2"/>
    <row r="62110" ht="15" customHeight="1" x14ac:dyDescent="0.2"/>
    <row r="62111" ht="15" customHeight="1" x14ac:dyDescent="0.2"/>
    <row r="62112" ht="15" customHeight="1" x14ac:dyDescent="0.2"/>
    <row r="62113" ht="15" customHeight="1" x14ac:dyDescent="0.2"/>
    <row r="62114" ht="15" customHeight="1" x14ac:dyDescent="0.2"/>
    <row r="62115" ht="15" customHeight="1" x14ac:dyDescent="0.2"/>
    <row r="62116" ht="15" customHeight="1" x14ac:dyDescent="0.2"/>
    <row r="62117" ht="15" customHeight="1" x14ac:dyDescent="0.2"/>
    <row r="62118" ht="15" customHeight="1" x14ac:dyDescent="0.2"/>
    <row r="62119" ht="15" customHeight="1" x14ac:dyDescent="0.2"/>
    <row r="62120" ht="15" customHeight="1" x14ac:dyDescent="0.2"/>
    <row r="62121" ht="15" customHeight="1" x14ac:dyDescent="0.2"/>
    <row r="62122" ht="15" customHeight="1" x14ac:dyDescent="0.2"/>
    <row r="62123" ht="15" customHeight="1" x14ac:dyDescent="0.2"/>
    <row r="62124" ht="15" customHeight="1" x14ac:dyDescent="0.2"/>
    <row r="62125" ht="15" customHeight="1" x14ac:dyDescent="0.2"/>
    <row r="62126" ht="15" customHeight="1" x14ac:dyDescent="0.2"/>
    <row r="62127" ht="15" customHeight="1" x14ac:dyDescent="0.2"/>
    <row r="62128" ht="15" customHeight="1" x14ac:dyDescent="0.2"/>
    <row r="62129" ht="15" customHeight="1" x14ac:dyDescent="0.2"/>
    <row r="62130" ht="15" customHeight="1" x14ac:dyDescent="0.2"/>
    <row r="62131" ht="15" customHeight="1" x14ac:dyDescent="0.2"/>
    <row r="62132" ht="15" customHeight="1" x14ac:dyDescent="0.2"/>
    <row r="62133" ht="15" customHeight="1" x14ac:dyDescent="0.2"/>
    <row r="62134" ht="15" customHeight="1" x14ac:dyDescent="0.2"/>
    <row r="62135" ht="15" customHeight="1" x14ac:dyDescent="0.2"/>
    <row r="62136" ht="15" customHeight="1" x14ac:dyDescent="0.2"/>
    <row r="62137" ht="15" customHeight="1" x14ac:dyDescent="0.2"/>
    <row r="62138" ht="15" customHeight="1" x14ac:dyDescent="0.2"/>
    <row r="62139" ht="15" customHeight="1" x14ac:dyDescent="0.2"/>
    <row r="62140" ht="15" customHeight="1" x14ac:dyDescent="0.2"/>
    <row r="62141" ht="15" customHeight="1" x14ac:dyDescent="0.2"/>
    <row r="62142" ht="15" customHeight="1" x14ac:dyDescent="0.2"/>
    <row r="62143" ht="15" customHeight="1" x14ac:dyDescent="0.2"/>
    <row r="62144" ht="15" customHeight="1" x14ac:dyDescent="0.2"/>
    <row r="62145" ht="15" customHeight="1" x14ac:dyDescent="0.2"/>
    <row r="62146" ht="15" customHeight="1" x14ac:dyDescent="0.2"/>
    <row r="62147" ht="15" customHeight="1" x14ac:dyDescent="0.2"/>
    <row r="62148" ht="15" customHeight="1" x14ac:dyDescent="0.2"/>
    <row r="62149" ht="15" customHeight="1" x14ac:dyDescent="0.2"/>
    <row r="62150" ht="15" customHeight="1" x14ac:dyDescent="0.2"/>
    <row r="62151" ht="15" customHeight="1" x14ac:dyDescent="0.2"/>
    <row r="62152" ht="15" customHeight="1" x14ac:dyDescent="0.2"/>
    <row r="62153" ht="15" customHeight="1" x14ac:dyDescent="0.2"/>
    <row r="62154" ht="15" customHeight="1" x14ac:dyDescent="0.2"/>
    <row r="62155" ht="15" customHeight="1" x14ac:dyDescent="0.2"/>
    <row r="62156" ht="15" customHeight="1" x14ac:dyDescent="0.2"/>
    <row r="62157" ht="15" customHeight="1" x14ac:dyDescent="0.2"/>
    <row r="62158" ht="15" customHeight="1" x14ac:dyDescent="0.2"/>
    <row r="62159" ht="15" customHeight="1" x14ac:dyDescent="0.2"/>
    <row r="62160" ht="15" customHeight="1" x14ac:dyDescent="0.2"/>
    <row r="62161" ht="15" customHeight="1" x14ac:dyDescent="0.2"/>
    <row r="62162" ht="15" customHeight="1" x14ac:dyDescent="0.2"/>
    <row r="62163" ht="15" customHeight="1" x14ac:dyDescent="0.2"/>
    <row r="62164" ht="15" customHeight="1" x14ac:dyDescent="0.2"/>
    <row r="62165" ht="15" customHeight="1" x14ac:dyDescent="0.2"/>
    <row r="62166" ht="15" customHeight="1" x14ac:dyDescent="0.2"/>
    <row r="62167" ht="15" customHeight="1" x14ac:dyDescent="0.2"/>
    <row r="62168" ht="15" customHeight="1" x14ac:dyDescent="0.2"/>
    <row r="62169" ht="15" customHeight="1" x14ac:dyDescent="0.2"/>
    <row r="62170" ht="15" customHeight="1" x14ac:dyDescent="0.2"/>
    <row r="62171" ht="15" customHeight="1" x14ac:dyDescent="0.2"/>
    <row r="62172" ht="15" customHeight="1" x14ac:dyDescent="0.2"/>
    <row r="62173" ht="15" customHeight="1" x14ac:dyDescent="0.2"/>
    <row r="62174" ht="15" customHeight="1" x14ac:dyDescent="0.2"/>
    <row r="62175" ht="15" customHeight="1" x14ac:dyDescent="0.2"/>
    <row r="62176" ht="15" customHeight="1" x14ac:dyDescent="0.2"/>
    <row r="62177" ht="15" customHeight="1" x14ac:dyDescent="0.2"/>
    <row r="62178" ht="15" customHeight="1" x14ac:dyDescent="0.2"/>
    <row r="62179" ht="15" customHeight="1" x14ac:dyDescent="0.2"/>
    <row r="62180" ht="15" customHeight="1" x14ac:dyDescent="0.2"/>
    <row r="62181" ht="15" customHeight="1" x14ac:dyDescent="0.2"/>
    <row r="62182" ht="15" customHeight="1" x14ac:dyDescent="0.2"/>
    <row r="62183" ht="15" customHeight="1" x14ac:dyDescent="0.2"/>
    <row r="62184" ht="15" customHeight="1" x14ac:dyDescent="0.2"/>
    <row r="62185" ht="15" customHeight="1" x14ac:dyDescent="0.2"/>
    <row r="62186" ht="15" customHeight="1" x14ac:dyDescent="0.2"/>
    <row r="62187" ht="15" customHeight="1" x14ac:dyDescent="0.2"/>
    <row r="62188" ht="15" customHeight="1" x14ac:dyDescent="0.2"/>
    <row r="62189" ht="15" customHeight="1" x14ac:dyDescent="0.2"/>
    <row r="62190" ht="15" customHeight="1" x14ac:dyDescent="0.2"/>
    <row r="62191" ht="15" customHeight="1" x14ac:dyDescent="0.2"/>
    <row r="62192" ht="15" customHeight="1" x14ac:dyDescent="0.2"/>
    <row r="62193" ht="15" customHeight="1" x14ac:dyDescent="0.2"/>
    <row r="62194" ht="15" customHeight="1" x14ac:dyDescent="0.2"/>
    <row r="62195" ht="15" customHeight="1" x14ac:dyDescent="0.2"/>
    <row r="62196" ht="15" customHeight="1" x14ac:dyDescent="0.2"/>
    <row r="62197" ht="15" customHeight="1" x14ac:dyDescent="0.2"/>
    <row r="62198" ht="15" customHeight="1" x14ac:dyDescent="0.2"/>
    <row r="62199" ht="15" customHeight="1" x14ac:dyDescent="0.2"/>
    <row r="62200" ht="15" customHeight="1" x14ac:dyDescent="0.2"/>
    <row r="62201" ht="15" customHeight="1" x14ac:dyDescent="0.2"/>
    <row r="62202" ht="15" customHeight="1" x14ac:dyDescent="0.2"/>
    <row r="62203" ht="15" customHeight="1" x14ac:dyDescent="0.2"/>
    <row r="62204" ht="15" customHeight="1" x14ac:dyDescent="0.2"/>
    <row r="62205" ht="15" customHeight="1" x14ac:dyDescent="0.2"/>
    <row r="62206" ht="15" customHeight="1" x14ac:dyDescent="0.2"/>
    <row r="62207" ht="15" customHeight="1" x14ac:dyDescent="0.2"/>
    <row r="62208" ht="15" customHeight="1" x14ac:dyDescent="0.2"/>
    <row r="62209" ht="15" customHeight="1" x14ac:dyDescent="0.2"/>
    <row r="62210" ht="15" customHeight="1" x14ac:dyDescent="0.2"/>
    <row r="62211" ht="15" customHeight="1" x14ac:dyDescent="0.2"/>
    <row r="62212" ht="15" customHeight="1" x14ac:dyDescent="0.2"/>
    <row r="62213" ht="15" customHeight="1" x14ac:dyDescent="0.2"/>
    <row r="62214" ht="15" customHeight="1" x14ac:dyDescent="0.2"/>
    <row r="62215" ht="15" customHeight="1" x14ac:dyDescent="0.2"/>
    <row r="62216" ht="15" customHeight="1" x14ac:dyDescent="0.2"/>
    <row r="62217" ht="15" customHeight="1" x14ac:dyDescent="0.2"/>
    <row r="62218" ht="15" customHeight="1" x14ac:dyDescent="0.2"/>
    <row r="62219" ht="15" customHeight="1" x14ac:dyDescent="0.2"/>
    <row r="62220" ht="15" customHeight="1" x14ac:dyDescent="0.2"/>
    <row r="62221" ht="15" customHeight="1" x14ac:dyDescent="0.2"/>
    <row r="62222" ht="15" customHeight="1" x14ac:dyDescent="0.2"/>
    <row r="62223" ht="15" customHeight="1" x14ac:dyDescent="0.2"/>
    <row r="62224" ht="15" customHeight="1" x14ac:dyDescent="0.2"/>
    <row r="62225" ht="15" customHeight="1" x14ac:dyDescent="0.2"/>
    <row r="62226" ht="15" customHeight="1" x14ac:dyDescent="0.2"/>
    <row r="62227" ht="15" customHeight="1" x14ac:dyDescent="0.2"/>
    <row r="62228" ht="15" customHeight="1" x14ac:dyDescent="0.2"/>
    <row r="62229" ht="15" customHeight="1" x14ac:dyDescent="0.2"/>
    <row r="62230" ht="15" customHeight="1" x14ac:dyDescent="0.2"/>
    <row r="62231" ht="15" customHeight="1" x14ac:dyDescent="0.2"/>
    <row r="62232" ht="15" customHeight="1" x14ac:dyDescent="0.2"/>
    <row r="62233" ht="15" customHeight="1" x14ac:dyDescent="0.2"/>
    <row r="62234" ht="15" customHeight="1" x14ac:dyDescent="0.2"/>
    <row r="62235" ht="15" customHeight="1" x14ac:dyDescent="0.2"/>
    <row r="62236" ht="15" customHeight="1" x14ac:dyDescent="0.2"/>
    <row r="62237" ht="15" customHeight="1" x14ac:dyDescent="0.2"/>
    <row r="62238" ht="15" customHeight="1" x14ac:dyDescent="0.2"/>
    <row r="62239" ht="15" customHeight="1" x14ac:dyDescent="0.2"/>
    <row r="62240" ht="15" customHeight="1" x14ac:dyDescent="0.2"/>
    <row r="62241" ht="15" customHeight="1" x14ac:dyDescent="0.2"/>
    <row r="62242" ht="15" customHeight="1" x14ac:dyDescent="0.2"/>
    <row r="62243" ht="15" customHeight="1" x14ac:dyDescent="0.2"/>
    <row r="62244" ht="15" customHeight="1" x14ac:dyDescent="0.2"/>
    <row r="62245" ht="15" customHeight="1" x14ac:dyDescent="0.2"/>
    <row r="62246" ht="15" customHeight="1" x14ac:dyDescent="0.2"/>
    <row r="62247" ht="15" customHeight="1" x14ac:dyDescent="0.2"/>
    <row r="62248" ht="15" customHeight="1" x14ac:dyDescent="0.2"/>
    <row r="62249" ht="15" customHeight="1" x14ac:dyDescent="0.2"/>
    <row r="62250" ht="15" customHeight="1" x14ac:dyDescent="0.2"/>
    <row r="62251" ht="15" customHeight="1" x14ac:dyDescent="0.2"/>
    <row r="62252" ht="15" customHeight="1" x14ac:dyDescent="0.2"/>
    <row r="62253" ht="15" customHeight="1" x14ac:dyDescent="0.2"/>
    <row r="62254" ht="15" customHeight="1" x14ac:dyDescent="0.2"/>
    <row r="62255" ht="15" customHeight="1" x14ac:dyDescent="0.2"/>
    <row r="62256" ht="15" customHeight="1" x14ac:dyDescent="0.2"/>
    <row r="62257" ht="15" customHeight="1" x14ac:dyDescent="0.2"/>
    <row r="62258" ht="15" customHeight="1" x14ac:dyDescent="0.2"/>
    <row r="62259" ht="15" customHeight="1" x14ac:dyDescent="0.2"/>
    <row r="62260" ht="15" customHeight="1" x14ac:dyDescent="0.2"/>
    <row r="62261" ht="15" customHeight="1" x14ac:dyDescent="0.2"/>
    <row r="62262" ht="15" customHeight="1" x14ac:dyDescent="0.2"/>
    <row r="62263" ht="15" customHeight="1" x14ac:dyDescent="0.2"/>
    <row r="62264" ht="15" customHeight="1" x14ac:dyDescent="0.2"/>
    <row r="62265" ht="15" customHeight="1" x14ac:dyDescent="0.2"/>
    <row r="62266" ht="15" customHeight="1" x14ac:dyDescent="0.2"/>
    <row r="62267" ht="15" customHeight="1" x14ac:dyDescent="0.2"/>
    <row r="62268" ht="15" customHeight="1" x14ac:dyDescent="0.2"/>
    <row r="62269" ht="15" customHeight="1" x14ac:dyDescent="0.2"/>
    <row r="62270" ht="15" customHeight="1" x14ac:dyDescent="0.2"/>
    <row r="62271" ht="15" customHeight="1" x14ac:dyDescent="0.2"/>
    <row r="62272" ht="15" customHeight="1" x14ac:dyDescent="0.2"/>
    <row r="62273" ht="15" customHeight="1" x14ac:dyDescent="0.2"/>
    <row r="62274" ht="15" customHeight="1" x14ac:dyDescent="0.2"/>
    <row r="62275" ht="15" customHeight="1" x14ac:dyDescent="0.2"/>
    <row r="62276" ht="15" customHeight="1" x14ac:dyDescent="0.2"/>
    <row r="62277" ht="15" customHeight="1" x14ac:dyDescent="0.2"/>
    <row r="62278" ht="15" customHeight="1" x14ac:dyDescent="0.2"/>
    <row r="62279" ht="15" customHeight="1" x14ac:dyDescent="0.2"/>
    <row r="62280" ht="15" customHeight="1" x14ac:dyDescent="0.2"/>
    <row r="62281" ht="15" customHeight="1" x14ac:dyDescent="0.2"/>
    <row r="62282" ht="15" customHeight="1" x14ac:dyDescent="0.2"/>
    <row r="62283" ht="15" customHeight="1" x14ac:dyDescent="0.2"/>
    <row r="62284" ht="15" customHeight="1" x14ac:dyDescent="0.2"/>
    <row r="62285" ht="15" customHeight="1" x14ac:dyDescent="0.2"/>
    <row r="62286" ht="15" customHeight="1" x14ac:dyDescent="0.2"/>
    <row r="62287" ht="15" customHeight="1" x14ac:dyDescent="0.2"/>
    <row r="62288" ht="15" customHeight="1" x14ac:dyDescent="0.2"/>
    <row r="62289" ht="15" customHeight="1" x14ac:dyDescent="0.2"/>
    <row r="62290" ht="15" customHeight="1" x14ac:dyDescent="0.2"/>
    <row r="62291" ht="15" customHeight="1" x14ac:dyDescent="0.2"/>
    <row r="62292" ht="15" customHeight="1" x14ac:dyDescent="0.2"/>
    <row r="62293" ht="15" customHeight="1" x14ac:dyDescent="0.2"/>
    <row r="62294" ht="15" customHeight="1" x14ac:dyDescent="0.2"/>
    <row r="62295" ht="15" customHeight="1" x14ac:dyDescent="0.2"/>
    <row r="62296" ht="15" customHeight="1" x14ac:dyDescent="0.2"/>
    <row r="62297" ht="15" customHeight="1" x14ac:dyDescent="0.2"/>
    <row r="62298" ht="15" customHeight="1" x14ac:dyDescent="0.2"/>
    <row r="62299" ht="15" customHeight="1" x14ac:dyDescent="0.2"/>
    <row r="62300" ht="15" customHeight="1" x14ac:dyDescent="0.2"/>
    <row r="62301" ht="15" customHeight="1" x14ac:dyDescent="0.2"/>
    <row r="62302" ht="15" customHeight="1" x14ac:dyDescent="0.2"/>
    <row r="62303" ht="15" customHeight="1" x14ac:dyDescent="0.2"/>
    <row r="62304" ht="15" customHeight="1" x14ac:dyDescent="0.2"/>
    <row r="62305" ht="15" customHeight="1" x14ac:dyDescent="0.2"/>
    <row r="62306" ht="15" customHeight="1" x14ac:dyDescent="0.2"/>
    <row r="62307" ht="15" customHeight="1" x14ac:dyDescent="0.2"/>
    <row r="62308" ht="15" customHeight="1" x14ac:dyDescent="0.2"/>
    <row r="62309" ht="15" customHeight="1" x14ac:dyDescent="0.2"/>
    <row r="62310" ht="15" customHeight="1" x14ac:dyDescent="0.2"/>
    <row r="62311" ht="15" customHeight="1" x14ac:dyDescent="0.2"/>
    <row r="62312" ht="15" customHeight="1" x14ac:dyDescent="0.2"/>
    <row r="62313" ht="15" customHeight="1" x14ac:dyDescent="0.2"/>
    <row r="62314" ht="15" customHeight="1" x14ac:dyDescent="0.2"/>
    <row r="62315" ht="15" customHeight="1" x14ac:dyDescent="0.2"/>
    <row r="62316" ht="15" customHeight="1" x14ac:dyDescent="0.2"/>
    <row r="62317" ht="15" customHeight="1" x14ac:dyDescent="0.2"/>
    <row r="62318" ht="15" customHeight="1" x14ac:dyDescent="0.2"/>
    <row r="62319" ht="15" customHeight="1" x14ac:dyDescent="0.2"/>
    <row r="62320" ht="15" customHeight="1" x14ac:dyDescent="0.2"/>
    <row r="62321" ht="15" customHeight="1" x14ac:dyDescent="0.2"/>
    <row r="62322" ht="15" customHeight="1" x14ac:dyDescent="0.2"/>
    <row r="62323" ht="15" customHeight="1" x14ac:dyDescent="0.2"/>
    <row r="62324" ht="15" customHeight="1" x14ac:dyDescent="0.2"/>
    <row r="62325" ht="15" customHeight="1" x14ac:dyDescent="0.2"/>
    <row r="62326" ht="15" customHeight="1" x14ac:dyDescent="0.2"/>
    <row r="62327" ht="15" customHeight="1" x14ac:dyDescent="0.2"/>
    <row r="62328" ht="15" customHeight="1" x14ac:dyDescent="0.2"/>
    <row r="62329" ht="15" customHeight="1" x14ac:dyDescent="0.2"/>
    <row r="62330" ht="15" customHeight="1" x14ac:dyDescent="0.2"/>
    <row r="62331" ht="15" customHeight="1" x14ac:dyDescent="0.2"/>
    <row r="62332" ht="15" customHeight="1" x14ac:dyDescent="0.2"/>
    <row r="62333" ht="15" customHeight="1" x14ac:dyDescent="0.2"/>
    <row r="62334" ht="15" customHeight="1" x14ac:dyDescent="0.2"/>
    <row r="62335" ht="15" customHeight="1" x14ac:dyDescent="0.2"/>
    <row r="62336" ht="15" customHeight="1" x14ac:dyDescent="0.2"/>
    <row r="62337" ht="15" customHeight="1" x14ac:dyDescent="0.2"/>
    <row r="62338" ht="15" customHeight="1" x14ac:dyDescent="0.2"/>
    <row r="62339" ht="15" customHeight="1" x14ac:dyDescent="0.2"/>
    <row r="62340" ht="15" customHeight="1" x14ac:dyDescent="0.2"/>
    <row r="62341" ht="15" customHeight="1" x14ac:dyDescent="0.2"/>
    <row r="62342" ht="15" customHeight="1" x14ac:dyDescent="0.2"/>
    <row r="62343" ht="15" customHeight="1" x14ac:dyDescent="0.2"/>
    <row r="62344" ht="15" customHeight="1" x14ac:dyDescent="0.2"/>
    <row r="62345" ht="15" customHeight="1" x14ac:dyDescent="0.2"/>
    <row r="62346" ht="15" customHeight="1" x14ac:dyDescent="0.2"/>
    <row r="62347" ht="15" customHeight="1" x14ac:dyDescent="0.2"/>
    <row r="62348" ht="15" customHeight="1" x14ac:dyDescent="0.2"/>
    <row r="62349" ht="15" customHeight="1" x14ac:dyDescent="0.2"/>
    <row r="62350" ht="15" customHeight="1" x14ac:dyDescent="0.2"/>
    <row r="62351" ht="15" customHeight="1" x14ac:dyDescent="0.2"/>
    <row r="62352" ht="15" customHeight="1" x14ac:dyDescent="0.2"/>
    <row r="62353" ht="15" customHeight="1" x14ac:dyDescent="0.2"/>
    <row r="62354" ht="15" customHeight="1" x14ac:dyDescent="0.2"/>
    <row r="62355" ht="15" customHeight="1" x14ac:dyDescent="0.2"/>
    <row r="62356" ht="15" customHeight="1" x14ac:dyDescent="0.2"/>
    <row r="62357" ht="15" customHeight="1" x14ac:dyDescent="0.2"/>
    <row r="62358" ht="15" customHeight="1" x14ac:dyDescent="0.2"/>
    <row r="62359" ht="15" customHeight="1" x14ac:dyDescent="0.2"/>
    <row r="62360" ht="15" customHeight="1" x14ac:dyDescent="0.2"/>
    <row r="62361" ht="15" customHeight="1" x14ac:dyDescent="0.2"/>
    <row r="62362" ht="15" customHeight="1" x14ac:dyDescent="0.2"/>
    <row r="62363" ht="15" customHeight="1" x14ac:dyDescent="0.2"/>
    <row r="62364" ht="15" customHeight="1" x14ac:dyDescent="0.2"/>
    <row r="62365" ht="15" customHeight="1" x14ac:dyDescent="0.2"/>
    <row r="62366" ht="15" customHeight="1" x14ac:dyDescent="0.2"/>
    <row r="62367" ht="15" customHeight="1" x14ac:dyDescent="0.2"/>
    <row r="62368" ht="15" customHeight="1" x14ac:dyDescent="0.2"/>
    <row r="62369" ht="15" customHeight="1" x14ac:dyDescent="0.2"/>
    <row r="62370" ht="15" customHeight="1" x14ac:dyDescent="0.2"/>
    <row r="62371" ht="15" customHeight="1" x14ac:dyDescent="0.2"/>
    <row r="62372" ht="15" customHeight="1" x14ac:dyDescent="0.2"/>
    <row r="62373" ht="15" customHeight="1" x14ac:dyDescent="0.2"/>
    <row r="62374" ht="15" customHeight="1" x14ac:dyDescent="0.2"/>
    <row r="62375" ht="15" customHeight="1" x14ac:dyDescent="0.2"/>
    <row r="62376" ht="15" customHeight="1" x14ac:dyDescent="0.2"/>
    <row r="62377" ht="15" customHeight="1" x14ac:dyDescent="0.2"/>
    <row r="62378" ht="15" customHeight="1" x14ac:dyDescent="0.2"/>
    <row r="62379" ht="15" customHeight="1" x14ac:dyDescent="0.2"/>
    <row r="62380" ht="15" customHeight="1" x14ac:dyDescent="0.2"/>
    <row r="62381" ht="15" customHeight="1" x14ac:dyDescent="0.2"/>
    <row r="62382" ht="15" customHeight="1" x14ac:dyDescent="0.2"/>
    <row r="62383" ht="15" customHeight="1" x14ac:dyDescent="0.2"/>
    <row r="62384" ht="15" customHeight="1" x14ac:dyDescent="0.2"/>
    <row r="62385" ht="15" customHeight="1" x14ac:dyDescent="0.2"/>
    <row r="62386" ht="15" customHeight="1" x14ac:dyDescent="0.2"/>
    <row r="62387" ht="15" customHeight="1" x14ac:dyDescent="0.2"/>
    <row r="62388" ht="15" customHeight="1" x14ac:dyDescent="0.2"/>
    <row r="62389" ht="15" customHeight="1" x14ac:dyDescent="0.2"/>
    <row r="62390" ht="15" customHeight="1" x14ac:dyDescent="0.2"/>
    <row r="62391" ht="15" customHeight="1" x14ac:dyDescent="0.2"/>
    <row r="62392" ht="15" customHeight="1" x14ac:dyDescent="0.2"/>
    <row r="62393" ht="15" customHeight="1" x14ac:dyDescent="0.2"/>
    <row r="62394" ht="15" customHeight="1" x14ac:dyDescent="0.2"/>
    <row r="62395" ht="15" customHeight="1" x14ac:dyDescent="0.2"/>
    <row r="62396" ht="15" customHeight="1" x14ac:dyDescent="0.2"/>
    <row r="62397" ht="15" customHeight="1" x14ac:dyDescent="0.2"/>
    <row r="62398" ht="15" customHeight="1" x14ac:dyDescent="0.2"/>
    <row r="62399" ht="15" customHeight="1" x14ac:dyDescent="0.2"/>
    <row r="62400" ht="15" customHeight="1" x14ac:dyDescent="0.2"/>
    <row r="62401" ht="15" customHeight="1" x14ac:dyDescent="0.2"/>
    <row r="62402" ht="15" customHeight="1" x14ac:dyDescent="0.2"/>
    <row r="62403" ht="15" customHeight="1" x14ac:dyDescent="0.2"/>
    <row r="62404" ht="15" customHeight="1" x14ac:dyDescent="0.2"/>
    <row r="62405" ht="15" customHeight="1" x14ac:dyDescent="0.2"/>
    <row r="62406" ht="15" customHeight="1" x14ac:dyDescent="0.2"/>
    <row r="62407" ht="15" customHeight="1" x14ac:dyDescent="0.2"/>
    <row r="62408" ht="15" customHeight="1" x14ac:dyDescent="0.2"/>
    <row r="62409" ht="15" customHeight="1" x14ac:dyDescent="0.2"/>
    <row r="62410" ht="15" customHeight="1" x14ac:dyDescent="0.2"/>
    <row r="62411" ht="15" customHeight="1" x14ac:dyDescent="0.2"/>
    <row r="62412" ht="15" customHeight="1" x14ac:dyDescent="0.2"/>
    <row r="62413" ht="15" customHeight="1" x14ac:dyDescent="0.2"/>
    <row r="62414" ht="15" customHeight="1" x14ac:dyDescent="0.2"/>
    <row r="62415" ht="15" customHeight="1" x14ac:dyDescent="0.2"/>
    <row r="62416" ht="15" customHeight="1" x14ac:dyDescent="0.2"/>
    <row r="62417" ht="15" customHeight="1" x14ac:dyDescent="0.2"/>
    <row r="62418" ht="15" customHeight="1" x14ac:dyDescent="0.2"/>
    <row r="62419" ht="15" customHeight="1" x14ac:dyDescent="0.2"/>
    <row r="62420" ht="15" customHeight="1" x14ac:dyDescent="0.2"/>
    <row r="62421" ht="15" customHeight="1" x14ac:dyDescent="0.2"/>
    <row r="62422" ht="15" customHeight="1" x14ac:dyDescent="0.2"/>
    <row r="62423" ht="15" customHeight="1" x14ac:dyDescent="0.2"/>
    <row r="62424" ht="15" customHeight="1" x14ac:dyDescent="0.2"/>
    <row r="62425" ht="15" customHeight="1" x14ac:dyDescent="0.2"/>
    <row r="62426" ht="15" customHeight="1" x14ac:dyDescent="0.2"/>
    <row r="62427" ht="15" customHeight="1" x14ac:dyDescent="0.2"/>
    <row r="62428" ht="15" customHeight="1" x14ac:dyDescent="0.2"/>
    <row r="62429" ht="15" customHeight="1" x14ac:dyDescent="0.2"/>
    <row r="62430" ht="15" customHeight="1" x14ac:dyDescent="0.2"/>
    <row r="62431" ht="15" customHeight="1" x14ac:dyDescent="0.2"/>
    <row r="62432" ht="15" customHeight="1" x14ac:dyDescent="0.2"/>
    <row r="62433" ht="15" customHeight="1" x14ac:dyDescent="0.2"/>
    <row r="62434" ht="15" customHeight="1" x14ac:dyDescent="0.2"/>
    <row r="62435" ht="15" customHeight="1" x14ac:dyDescent="0.2"/>
    <row r="62436" ht="15" customHeight="1" x14ac:dyDescent="0.2"/>
    <row r="62437" ht="15" customHeight="1" x14ac:dyDescent="0.2"/>
    <row r="62438" ht="15" customHeight="1" x14ac:dyDescent="0.2"/>
    <row r="62439" ht="15" customHeight="1" x14ac:dyDescent="0.2"/>
    <row r="62440" ht="15" customHeight="1" x14ac:dyDescent="0.2"/>
    <row r="62441" ht="15" customHeight="1" x14ac:dyDescent="0.2"/>
    <row r="62442" ht="15" customHeight="1" x14ac:dyDescent="0.2"/>
    <row r="62443" ht="15" customHeight="1" x14ac:dyDescent="0.2"/>
    <row r="62444" ht="15" customHeight="1" x14ac:dyDescent="0.2"/>
    <row r="62445" ht="15" customHeight="1" x14ac:dyDescent="0.2"/>
    <row r="62446" ht="15" customHeight="1" x14ac:dyDescent="0.2"/>
    <row r="62447" ht="15" customHeight="1" x14ac:dyDescent="0.2"/>
    <row r="62448" ht="15" customHeight="1" x14ac:dyDescent="0.2"/>
    <row r="62449" ht="15" customHeight="1" x14ac:dyDescent="0.2"/>
    <row r="62450" ht="15" customHeight="1" x14ac:dyDescent="0.2"/>
    <row r="62451" ht="15" customHeight="1" x14ac:dyDescent="0.2"/>
    <row r="62452" ht="15" customHeight="1" x14ac:dyDescent="0.2"/>
    <row r="62453" ht="15" customHeight="1" x14ac:dyDescent="0.2"/>
    <row r="62454" ht="15" customHeight="1" x14ac:dyDescent="0.2"/>
    <row r="62455" ht="15" customHeight="1" x14ac:dyDescent="0.2"/>
    <row r="62456" ht="15" customHeight="1" x14ac:dyDescent="0.2"/>
    <row r="62457" ht="15" customHeight="1" x14ac:dyDescent="0.2"/>
    <row r="62458" ht="15" customHeight="1" x14ac:dyDescent="0.2"/>
    <row r="62459" ht="15" customHeight="1" x14ac:dyDescent="0.2"/>
    <row r="62460" ht="15" customHeight="1" x14ac:dyDescent="0.2"/>
    <row r="62461" ht="15" customHeight="1" x14ac:dyDescent="0.2"/>
    <row r="62462" ht="15" customHeight="1" x14ac:dyDescent="0.2"/>
    <row r="62463" ht="15" customHeight="1" x14ac:dyDescent="0.2"/>
    <row r="62464" ht="15" customHeight="1" x14ac:dyDescent="0.2"/>
    <row r="62465" ht="15" customHeight="1" x14ac:dyDescent="0.2"/>
    <row r="62466" ht="15" customHeight="1" x14ac:dyDescent="0.2"/>
    <row r="62467" ht="15" customHeight="1" x14ac:dyDescent="0.2"/>
    <row r="62468" ht="15" customHeight="1" x14ac:dyDescent="0.2"/>
    <row r="62469" ht="15" customHeight="1" x14ac:dyDescent="0.2"/>
    <row r="62470" ht="15" customHeight="1" x14ac:dyDescent="0.2"/>
    <row r="62471" ht="15" customHeight="1" x14ac:dyDescent="0.2"/>
    <row r="62472" ht="15" customHeight="1" x14ac:dyDescent="0.2"/>
    <row r="62473" ht="15" customHeight="1" x14ac:dyDescent="0.2"/>
    <row r="62474" ht="15" customHeight="1" x14ac:dyDescent="0.2"/>
    <row r="62475" ht="15" customHeight="1" x14ac:dyDescent="0.2"/>
    <row r="62476" ht="15" customHeight="1" x14ac:dyDescent="0.2"/>
    <row r="62477" ht="15" customHeight="1" x14ac:dyDescent="0.2"/>
    <row r="62478" ht="15" customHeight="1" x14ac:dyDescent="0.2"/>
    <row r="62479" ht="15" customHeight="1" x14ac:dyDescent="0.2"/>
    <row r="62480" ht="15" customHeight="1" x14ac:dyDescent="0.2"/>
    <row r="62481" ht="15" customHeight="1" x14ac:dyDescent="0.2"/>
    <row r="62482" ht="15" customHeight="1" x14ac:dyDescent="0.2"/>
    <row r="62483" ht="15" customHeight="1" x14ac:dyDescent="0.2"/>
    <row r="62484" ht="15" customHeight="1" x14ac:dyDescent="0.2"/>
    <row r="62485" ht="15" customHeight="1" x14ac:dyDescent="0.2"/>
    <row r="62486" ht="15" customHeight="1" x14ac:dyDescent="0.2"/>
    <row r="62487" ht="15" customHeight="1" x14ac:dyDescent="0.2"/>
    <row r="62488" ht="15" customHeight="1" x14ac:dyDescent="0.2"/>
    <row r="62489" ht="15" customHeight="1" x14ac:dyDescent="0.2"/>
    <row r="62490" ht="15" customHeight="1" x14ac:dyDescent="0.2"/>
    <row r="62491" ht="15" customHeight="1" x14ac:dyDescent="0.2"/>
    <row r="62492" ht="15" customHeight="1" x14ac:dyDescent="0.2"/>
    <row r="62493" ht="15" customHeight="1" x14ac:dyDescent="0.2"/>
    <row r="62494" ht="15" customHeight="1" x14ac:dyDescent="0.2"/>
    <row r="62495" ht="15" customHeight="1" x14ac:dyDescent="0.2"/>
    <row r="62496" ht="15" customHeight="1" x14ac:dyDescent="0.2"/>
    <row r="62497" ht="15" customHeight="1" x14ac:dyDescent="0.2"/>
    <row r="62498" ht="15" customHeight="1" x14ac:dyDescent="0.2"/>
    <row r="62499" ht="15" customHeight="1" x14ac:dyDescent="0.2"/>
    <row r="62500" ht="15" customHeight="1" x14ac:dyDescent="0.2"/>
    <row r="62501" ht="15" customHeight="1" x14ac:dyDescent="0.2"/>
    <row r="62502" ht="15" customHeight="1" x14ac:dyDescent="0.2"/>
    <row r="62503" ht="15" customHeight="1" x14ac:dyDescent="0.2"/>
    <row r="62504" ht="15" customHeight="1" x14ac:dyDescent="0.2"/>
    <row r="62505" ht="15" customHeight="1" x14ac:dyDescent="0.2"/>
    <row r="62506" ht="15" customHeight="1" x14ac:dyDescent="0.2"/>
    <row r="62507" ht="15" customHeight="1" x14ac:dyDescent="0.2"/>
    <row r="62508" ht="15" customHeight="1" x14ac:dyDescent="0.2"/>
    <row r="62509" ht="15" customHeight="1" x14ac:dyDescent="0.2"/>
    <row r="62510" ht="15" customHeight="1" x14ac:dyDescent="0.2"/>
    <row r="62511" ht="15" customHeight="1" x14ac:dyDescent="0.2"/>
    <row r="62512" ht="15" customHeight="1" x14ac:dyDescent="0.2"/>
    <row r="62513" ht="15" customHeight="1" x14ac:dyDescent="0.2"/>
    <row r="62514" ht="15" customHeight="1" x14ac:dyDescent="0.2"/>
    <row r="62515" ht="15" customHeight="1" x14ac:dyDescent="0.2"/>
    <row r="62516" ht="15" customHeight="1" x14ac:dyDescent="0.2"/>
    <row r="62517" ht="15" customHeight="1" x14ac:dyDescent="0.2"/>
    <row r="62518" ht="15" customHeight="1" x14ac:dyDescent="0.2"/>
    <row r="62519" ht="15" customHeight="1" x14ac:dyDescent="0.2"/>
    <row r="62520" ht="15" customHeight="1" x14ac:dyDescent="0.2"/>
    <row r="62521" ht="15" customHeight="1" x14ac:dyDescent="0.2"/>
    <row r="62522" ht="15" customHeight="1" x14ac:dyDescent="0.2"/>
    <row r="62523" ht="15" customHeight="1" x14ac:dyDescent="0.2"/>
    <row r="62524" ht="15" customHeight="1" x14ac:dyDescent="0.2"/>
    <row r="62525" ht="15" customHeight="1" x14ac:dyDescent="0.2"/>
    <row r="62526" ht="15" customHeight="1" x14ac:dyDescent="0.2"/>
    <row r="62527" ht="15" customHeight="1" x14ac:dyDescent="0.2"/>
    <row r="62528" ht="15" customHeight="1" x14ac:dyDescent="0.2"/>
    <row r="62529" ht="15" customHeight="1" x14ac:dyDescent="0.2"/>
    <row r="62530" ht="15" customHeight="1" x14ac:dyDescent="0.2"/>
    <row r="62531" ht="15" customHeight="1" x14ac:dyDescent="0.2"/>
    <row r="62532" ht="15" customHeight="1" x14ac:dyDescent="0.2"/>
    <row r="62533" ht="15" customHeight="1" x14ac:dyDescent="0.2"/>
    <row r="62534" ht="15" customHeight="1" x14ac:dyDescent="0.2"/>
    <row r="62535" ht="15" customHeight="1" x14ac:dyDescent="0.2"/>
    <row r="62536" ht="15" customHeight="1" x14ac:dyDescent="0.2"/>
    <row r="62537" ht="15" customHeight="1" x14ac:dyDescent="0.2"/>
    <row r="62538" ht="15" customHeight="1" x14ac:dyDescent="0.2"/>
    <row r="62539" ht="15" customHeight="1" x14ac:dyDescent="0.2"/>
    <row r="62540" ht="15" customHeight="1" x14ac:dyDescent="0.2"/>
    <row r="62541" ht="15" customHeight="1" x14ac:dyDescent="0.2"/>
    <row r="62542" ht="15" customHeight="1" x14ac:dyDescent="0.2"/>
    <row r="62543" ht="15" customHeight="1" x14ac:dyDescent="0.2"/>
    <row r="62544" ht="15" customHeight="1" x14ac:dyDescent="0.2"/>
    <row r="62545" ht="15" customHeight="1" x14ac:dyDescent="0.2"/>
    <row r="62546" ht="15" customHeight="1" x14ac:dyDescent="0.2"/>
    <row r="62547" ht="15" customHeight="1" x14ac:dyDescent="0.2"/>
    <row r="62548" ht="15" customHeight="1" x14ac:dyDescent="0.2"/>
    <row r="62549" ht="15" customHeight="1" x14ac:dyDescent="0.2"/>
    <row r="62550" ht="15" customHeight="1" x14ac:dyDescent="0.2"/>
    <row r="62551" ht="15" customHeight="1" x14ac:dyDescent="0.2"/>
    <row r="62552" ht="15" customHeight="1" x14ac:dyDescent="0.2"/>
    <row r="62553" ht="15" customHeight="1" x14ac:dyDescent="0.2"/>
    <row r="62554" ht="15" customHeight="1" x14ac:dyDescent="0.2"/>
    <row r="62555" ht="15" customHeight="1" x14ac:dyDescent="0.2"/>
    <row r="62556" ht="15" customHeight="1" x14ac:dyDescent="0.2"/>
    <row r="62557" ht="15" customHeight="1" x14ac:dyDescent="0.2"/>
    <row r="62558" ht="15" customHeight="1" x14ac:dyDescent="0.2"/>
    <row r="62559" ht="15" customHeight="1" x14ac:dyDescent="0.2"/>
    <row r="62560" ht="15" customHeight="1" x14ac:dyDescent="0.2"/>
    <row r="62561" ht="15" customHeight="1" x14ac:dyDescent="0.2"/>
    <row r="62562" ht="15" customHeight="1" x14ac:dyDescent="0.2"/>
    <row r="62563" ht="15" customHeight="1" x14ac:dyDescent="0.2"/>
    <row r="62564" ht="15" customHeight="1" x14ac:dyDescent="0.2"/>
    <row r="62565" ht="15" customHeight="1" x14ac:dyDescent="0.2"/>
    <row r="62566" ht="15" customHeight="1" x14ac:dyDescent="0.2"/>
    <row r="62567" ht="15" customHeight="1" x14ac:dyDescent="0.2"/>
    <row r="62568" ht="15" customHeight="1" x14ac:dyDescent="0.2"/>
    <row r="62569" ht="15" customHeight="1" x14ac:dyDescent="0.2"/>
    <row r="62570" ht="15" customHeight="1" x14ac:dyDescent="0.2"/>
    <row r="62571" ht="15" customHeight="1" x14ac:dyDescent="0.2"/>
    <row r="62572" ht="15" customHeight="1" x14ac:dyDescent="0.2"/>
    <row r="62573" ht="15" customHeight="1" x14ac:dyDescent="0.2"/>
    <row r="62574" ht="15" customHeight="1" x14ac:dyDescent="0.2"/>
    <row r="62575" ht="15" customHeight="1" x14ac:dyDescent="0.2"/>
    <row r="62576" ht="15" customHeight="1" x14ac:dyDescent="0.2"/>
    <row r="62577" ht="15" customHeight="1" x14ac:dyDescent="0.2"/>
    <row r="62578" ht="15" customHeight="1" x14ac:dyDescent="0.2"/>
    <row r="62579" ht="15" customHeight="1" x14ac:dyDescent="0.2"/>
    <row r="62580" ht="15" customHeight="1" x14ac:dyDescent="0.2"/>
    <row r="62581" ht="15" customHeight="1" x14ac:dyDescent="0.2"/>
    <row r="62582" ht="15" customHeight="1" x14ac:dyDescent="0.2"/>
    <row r="62583" ht="15" customHeight="1" x14ac:dyDescent="0.2"/>
    <row r="62584" ht="15" customHeight="1" x14ac:dyDescent="0.2"/>
    <row r="62585" ht="15" customHeight="1" x14ac:dyDescent="0.2"/>
    <row r="62586" ht="15" customHeight="1" x14ac:dyDescent="0.2"/>
    <row r="62587" ht="15" customHeight="1" x14ac:dyDescent="0.2"/>
    <row r="62588" ht="15" customHeight="1" x14ac:dyDescent="0.2"/>
    <row r="62589" ht="15" customHeight="1" x14ac:dyDescent="0.2"/>
    <row r="62590" ht="15" customHeight="1" x14ac:dyDescent="0.2"/>
    <row r="62591" ht="15" customHeight="1" x14ac:dyDescent="0.2"/>
    <row r="62592" ht="15" customHeight="1" x14ac:dyDescent="0.2"/>
    <row r="62593" ht="15" customHeight="1" x14ac:dyDescent="0.2"/>
    <row r="62594" ht="15" customHeight="1" x14ac:dyDescent="0.2"/>
    <row r="62595" ht="15" customHeight="1" x14ac:dyDescent="0.2"/>
    <row r="62596" ht="15" customHeight="1" x14ac:dyDescent="0.2"/>
    <row r="62597" ht="15" customHeight="1" x14ac:dyDescent="0.2"/>
    <row r="62598" ht="15" customHeight="1" x14ac:dyDescent="0.2"/>
    <row r="62599" ht="15" customHeight="1" x14ac:dyDescent="0.2"/>
    <row r="62600" ht="15" customHeight="1" x14ac:dyDescent="0.2"/>
    <row r="62601" ht="15" customHeight="1" x14ac:dyDescent="0.2"/>
    <row r="62602" ht="15" customHeight="1" x14ac:dyDescent="0.2"/>
    <row r="62603" ht="15" customHeight="1" x14ac:dyDescent="0.2"/>
    <row r="62604" ht="15" customHeight="1" x14ac:dyDescent="0.2"/>
    <row r="62605" ht="15" customHeight="1" x14ac:dyDescent="0.2"/>
    <row r="62606" ht="15" customHeight="1" x14ac:dyDescent="0.2"/>
    <row r="62607" ht="15" customHeight="1" x14ac:dyDescent="0.2"/>
    <row r="62608" ht="15" customHeight="1" x14ac:dyDescent="0.2"/>
    <row r="62609" ht="15" customHeight="1" x14ac:dyDescent="0.2"/>
    <row r="62610" ht="15" customHeight="1" x14ac:dyDescent="0.2"/>
    <row r="62611" ht="15" customHeight="1" x14ac:dyDescent="0.2"/>
    <row r="62612" ht="15" customHeight="1" x14ac:dyDescent="0.2"/>
    <row r="62613" ht="15" customHeight="1" x14ac:dyDescent="0.2"/>
    <row r="62614" ht="15" customHeight="1" x14ac:dyDescent="0.2"/>
    <row r="62615" ht="15" customHeight="1" x14ac:dyDescent="0.2"/>
    <row r="62616" ht="15" customHeight="1" x14ac:dyDescent="0.2"/>
    <row r="62617" ht="15" customHeight="1" x14ac:dyDescent="0.2"/>
    <row r="62618" ht="15" customHeight="1" x14ac:dyDescent="0.2"/>
    <row r="62619" ht="15" customHeight="1" x14ac:dyDescent="0.2"/>
    <row r="62620" ht="15" customHeight="1" x14ac:dyDescent="0.2"/>
    <row r="62621" ht="15" customHeight="1" x14ac:dyDescent="0.2"/>
    <row r="62622" ht="15" customHeight="1" x14ac:dyDescent="0.2"/>
    <row r="62623" ht="15" customHeight="1" x14ac:dyDescent="0.2"/>
    <row r="62624" ht="15" customHeight="1" x14ac:dyDescent="0.2"/>
    <row r="62625" ht="15" customHeight="1" x14ac:dyDescent="0.2"/>
    <row r="62626" ht="15" customHeight="1" x14ac:dyDescent="0.2"/>
    <row r="62627" ht="15" customHeight="1" x14ac:dyDescent="0.2"/>
    <row r="62628" ht="15" customHeight="1" x14ac:dyDescent="0.2"/>
    <row r="62629" ht="15" customHeight="1" x14ac:dyDescent="0.2"/>
    <row r="62630" ht="15" customHeight="1" x14ac:dyDescent="0.2"/>
    <row r="62631" ht="15" customHeight="1" x14ac:dyDescent="0.2"/>
    <row r="62632" ht="15" customHeight="1" x14ac:dyDescent="0.2"/>
    <row r="62633" ht="15" customHeight="1" x14ac:dyDescent="0.2"/>
    <row r="62634" ht="15" customHeight="1" x14ac:dyDescent="0.2"/>
    <row r="62635" ht="15" customHeight="1" x14ac:dyDescent="0.2"/>
    <row r="62636" ht="15" customHeight="1" x14ac:dyDescent="0.2"/>
    <row r="62637" ht="15" customHeight="1" x14ac:dyDescent="0.2"/>
    <row r="62638" ht="15" customHeight="1" x14ac:dyDescent="0.2"/>
    <row r="62639" ht="15" customHeight="1" x14ac:dyDescent="0.2"/>
    <row r="62640" ht="15" customHeight="1" x14ac:dyDescent="0.2"/>
    <row r="62641" ht="15" customHeight="1" x14ac:dyDescent="0.2"/>
    <row r="62642" ht="15" customHeight="1" x14ac:dyDescent="0.2"/>
    <row r="62643" ht="15" customHeight="1" x14ac:dyDescent="0.2"/>
    <row r="62644" ht="15" customHeight="1" x14ac:dyDescent="0.2"/>
    <row r="62645" ht="15" customHeight="1" x14ac:dyDescent="0.2"/>
    <row r="62646" ht="15" customHeight="1" x14ac:dyDescent="0.2"/>
    <row r="62647" ht="15" customHeight="1" x14ac:dyDescent="0.2"/>
    <row r="62648" ht="15" customHeight="1" x14ac:dyDescent="0.2"/>
    <row r="62649" ht="15" customHeight="1" x14ac:dyDescent="0.2"/>
    <row r="62650" ht="15" customHeight="1" x14ac:dyDescent="0.2"/>
    <row r="62651" ht="15" customHeight="1" x14ac:dyDescent="0.2"/>
    <row r="62652" ht="15" customHeight="1" x14ac:dyDescent="0.2"/>
    <row r="62653" ht="15" customHeight="1" x14ac:dyDescent="0.2"/>
    <row r="62654" ht="15" customHeight="1" x14ac:dyDescent="0.2"/>
    <row r="62655" ht="15" customHeight="1" x14ac:dyDescent="0.2"/>
    <row r="62656" ht="15" customHeight="1" x14ac:dyDescent="0.2"/>
    <row r="62657" ht="15" customHeight="1" x14ac:dyDescent="0.2"/>
    <row r="62658" ht="15" customHeight="1" x14ac:dyDescent="0.2"/>
    <row r="62659" ht="15" customHeight="1" x14ac:dyDescent="0.2"/>
    <row r="62660" ht="15" customHeight="1" x14ac:dyDescent="0.2"/>
    <row r="62661" ht="15" customHeight="1" x14ac:dyDescent="0.2"/>
    <row r="62662" ht="15" customHeight="1" x14ac:dyDescent="0.2"/>
    <row r="62663" ht="15" customHeight="1" x14ac:dyDescent="0.2"/>
    <row r="62664" ht="15" customHeight="1" x14ac:dyDescent="0.2"/>
    <row r="62665" ht="15" customHeight="1" x14ac:dyDescent="0.2"/>
    <row r="62666" ht="15" customHeight="1" x14ac:dyDescent="0.2"/>
    <row r="62667" ht="15" customHeight="1" x14ac:dyDescent="0.2"/>
    <row r="62668" ht="15" customHeight="1" x14ac:dyDescent="0.2"/>
    <row r="62669" ht="15" customHeight="1" x14ac:dyDescent="0.2"/>
    <row r="62670" ht="15" customHeight="1" x14ac:dyDescent="0.2"/>
    <row r="62671" ht="15" customHeight="1" x14ac:dyDescent="0.2"/>
    <row r="62672" ht="15" customHeight="1" x14ac:dyDescent="0.2"/>
    <row r="62673" ht="15" customHeight="1" x14ac:dyDescent="0.2"/>
    <row r="62674" ht="15" customHeight="1" x14ac:dyDescent="0.2"/>
    <row r="62675" ht="15" customHeight="1" x14ac:dyDescent="0.2"/>
    <row r="62676" ht="15" customHeight="1" x14ac:dyDescent="0.2"/>
    <row r="62677" ht="15" customHeight="1" x14ac:dyDescent="0.2"/>
    <row r="62678" ht="15" customHeight="1" x14ac:dyDescent="0.2"/>
    <row r="62679" ht="15" customHeight="1" x14ac:dyDescent="0.2"/>
    <row r="62680" ht="15" customHeight="1" x14ac:dyDescent="0.2"/>
    <row r="62681" ht="15" customHeight="1" x14ac:dyDescent="0.2"/>
    <row r="62682" ht="15" customHeight="1" x14ac:dyDescent="0.2"/>
    <row r="62683" ht="15" customHeight="1" x14ac:dyDescent="0.2"/>
    <row r="62684" ht="15" customHeight="1" x14ac:dyDescent="0.2"/>
    <row r="62685" ht="15" customHeight="1" x14ac:dyDescent="0.2"/>
    <row r="62686" ht="15" customHeight="1" x14ac:dyDescent="0.2"/>
    <row r="62687" ht="15" customHeight="1" x14ac:dyDescent="0.2"/>
    <row r="62688" ht="15" customHeight="1" x14ac:dyDescent="0.2"/>
    <row r="62689" ht="15" customHeight="1" x14ac:dyDescent="0.2"/>
    <row r="62690" ht="15" customHeight="1" x14ac:dyDescent="0.2"/>
    <row r="62691" ht="15" customHeight="1" x14ac:dyDescent="0.2"/>
    <row r="62692" ht="15" customHeight="1" x14ac:dyDescent="0.2"/>
    <row r="62693" ht="15" customHeight="1" x14ac:dyDescent="0.2"/>
    <row r="62694" ht="15" customHeight="1" x14ac:dyDescent="0.2"/>
    <row r="62695" ht="15" customHeight="1" x14ac:dyDescent="0.2"/>
    <row r="62696" ht="15" customHeight="1" x14ac:dyDescent="0.2"/>
    <row r="62697" ht="15" customHeight="1" x14ac:dyDescent="0.2"/>
    <row r="62698" ht="15" customHeight="1" x14ac:dyDescent="0.2"/>
    <row r="62699" ht="15" customHeight="1" x14ac:dyDescent="0.2"/>
    <row r="62700" ht="15" customHeight="1" x14ac:dyDescent="0.2"/>
    <row r="62701" ht="15" customHeight="1" x14ac:dyDescent="0.2"/>
    <row r="62702" ht="15" customHeight="1" x14ac:dyDescent="0.2"/>
    <row r="62703" ht="15" customHeight="1" x14ac:dyDescent="0.2"/>
    <row r="62704" ht="15" customHeight="1" x14ac:dyDescent="0.2"/>
    <row r="62705" ht="15" customHeight="1" x14ac:dyDescent="0.2"/>
    <row r="62706" ht="15" customHeight="1" x14ac:dyDescent="0.2"/>
    <row r="62707" ht="15" customHeight="1" x14ac:dyDescent="0.2"/>
    <row r="62708" ht="15" customHeight="1" x14ac:dyDescent="0.2"/>
    <row r="62709" ht="15" customHeight="1" x14ac:dyDescent="0.2"/>
    <row r="62710" ht="15" customHeight="1" x14ac:dyDescent="0.2"/>
    <row r="62711" ht="15" customHeight="1" x14ac:dyDescent="0.2"/>
    <row r="62712" ht="15" customHeight="1" x14ac:dyDescent="0.2"/>
    <row r="62713" ht="15" customHeight="1" x14ac:dyDescent="0.2"/>
    <row r="62714" ht="15" customHeight="1" x14ac:dyDescent="0.2"/>
    <row r="62715" ht="15" customHeight="1" x14ac:dyDescent="0.2"/>
    <row r="62716" ht="15" customHeight="1" x14ac:dyDescent="0.2"/>
    <row r="62717" ht="15" customHeight="1" x14ac:dyDescent="0.2"/>
    <row r="62718" ht="15" customHeight="1" x14ac:dyDescent="0.2"/>
    <row r="62719" ht="15" customHeight="1" x14ac:dyDescent="0.2"/>
    <row r="62720" ht="15" customHeight="1" x14ac:dyDescent="0.2"/>
    <row r="62721" ht="15" customHeight="1" x14ac:dyDescent="0.2"/>
    <row r="62722" ht="15" customHeight="1" x14ac:dyDescent="0.2"/>
    <row r="62723" ht="15" customHeight="1" x14ac:dyDescent="0.2"/>
    <row r="62724" ht="15" customHeight="1" x14ac:dyDescent="0.2"/>
    <row r="62725" ht="15" customHeight="1" x14ac:dyDescent="0.2"/>
    <row r="62726" ht="15" customHeight="1" x14ac:dyDescent="0.2"/>
    <row r="62727" ht="15" customHeight="1" x14ac:dyDescent="0.2"/>
    <row r="62728" ht="15" customHeight="1" x14ac:dyDescent="0.2"/>
    <row r="62729" ht="15" customHeight="1" x14ac:dyDescent="0.2"/>
    <row r="62730" ht="15" customHeight="1" x14ac:dyDescent="0.2"/>
    <row r="62731" ht="15" customHeight="1" x14ac:dyDescent="0.2"/>
    <row r="62732" ht="15" customHeight="1" x14ac:dyDescent="0.2"/>
    <row r="62733" ht="15" customHeight="1" x14ac:dyDescent="0.2"/>
    <row r="62734" ht="15" customHeight="1" x14ac:dyDescent="0.2"/>
    <row r="62735" ht="15" customHeight="1" x14ac:dyDescent="0.2"/>
    <row r="62736" ht="15" customHeight="1" x14ac:dyDescent="0.2"/>
    <row r="62737" ht="15" customHeight="1" x14ac:dyDescent="0.2"/>
    <row r="62738" ht="15" customHeight="1" x14ac:dyDescent="0.2"/>
    <row r="62739" ht="15" customHeight="1" x14ac:dyDescent="0.2"/>
    <row r="62740" ht="15" customHeight="1" x14ac:dyDescent="0.2"/>
    <row r="62741" ht="15" customHeight="1" x14ac:dyDescent="0.2"/>
    <row r="62742" ht="15" customHeight="1" x14ac:dyDescent="0.2"/>
    <row r="62743" ht="15" customHeight="1" x14ac:dyDescent="0.2"/>
    <row r="62744" ht="15" customHeight="1" x14ac:dyDescent="0.2"/>
    <row r="62745" ht="15" customHeight="1" x14ac:dyDescent="0.2"/>
    <row r="62746" ht="15" customHeight="1" x14ac:dyDescent="0.2"/>
    <row r="62747" ht="15" customHeight="1" x14ac:dyDescent="0.2"/>
    <row r="62748" ht="15" customHeight="1" x14ac:dyDescent="0.2"/>
    <row r="62749" ht="15" customHeight="1" x14ac:dyDescent="0.2"/>
    <row r="62750" ht="15" customHeight="1" x14ac:dyDescent="0.2"/>
    <row r="62751" ht="15" customHeight="1" x14ac:dyDescent="0.2"/>
    <row r="62752" ht="15" customHeight="1" x14ac:dyDescent="0.2"/>
    <row r="62753" ht="15" customHeight="1" x14ac:dyDescent="0.2"/>
    <row r="62754" ht="15" customHeight="1" x14ac:dyDescent="0.2"/>
    <row r="62755" ht="15" customHeight="1" x14ac:dyDescent="0.2"/>
    <row r="62756" ht="15" customHeight="1" x14ac:dyDescent="0.2"/>
    <row r="62757" ht="15" customHeight="1" x14ac:dyDescent="0.2"/>
    <row r="62758" ht="15" customHeight="1" x14ac:dyDescent="0.2"/>
    <row r="62759" ht="15" customHeight="1" x14ac:dyDescent="0.2"/>
    <row r="62760" ht="15" customHeight="1" x14ac:dyDescent="0.2"/>
    <row r="62761" ht="15" customHeight="1" x14ac:dyDescent="0.2"/>
    <row r="62762" ht="15" customHeight="1" x14ac:dyDescent="0.2"/>
    <row r="62763" ht="15" customHeight="1" x14ac:dyDescent="0.2"/>
    <row r="62764" ht="15" customHeight="1" x14ac:dyDescent="0.2"/>
    <row r="62765" ht="15" customHeight="1" x14ac:dyDescent="0.2"/>
    <row r="62766" ht="15" customHeight="1" x14ac:dyDescent="0.2"/>
    <row r="62767" ht="15" customHeight="1" x14ac:dyDescent="0.2"/>
    <row r="62768" ht="15" customHeight="1" x14ac:dyDescent="0.2"/>
    <row r="62769" ht="15" customHeight="1" x14ac:dyDescent="0.2"/>
    <row r="62770" ht="15" customHeight="1" x14ac:dyDescent="0.2"/>
    <row r="62771" ht="15" customHeight="1" x14ac:dyDescent="0.2"/>
    <row r="62772" ht="15" customHeight="1" x14ac:dyDescent="0.2"/>
    <row r="62773" ht="15" customHeight="1" x14ac:dyDescent="0.2"/>
    <row r="62774" ht="15" customHeight="1" x14ac:dyDescent="0.2"/>
    <row r="62775" ht="15" customHeight="1" x14ac:dyDescent="0.2"/>
    <row r="62776" ht="15" customHeight="1" x14ac:dyDescent="0.2"/>
    <row r="62777" ht="15" customHeight="1" x14ac:dyDescent="0.2"/>
    <row r="62778" ht="15" customHeight="1" x14ac:dyDescent="0.2"/>
    <row r="62779" ht="15" customHeight="1" x14ac:dyDescent="0.2"/>
    <row r="62780" ht="15" customHeight="1" x14ac:dyDescent="0.2"/>
    <row r="62781" ht="15" customHeight="1" x14ac:dyDescent="0.2"/>
    <row r="62782" ht="15" customHeight="1" x14ac:dyDescent="0.2"/>
    <row r="62783" ht="15" customHeight="1" x14ac:dyDescent="0.2"/>
    <row r="62784" ht="15" customHeight="1" x14ac:dyDescent="0.2"/>
    <row r="62785" ht="15" customHeight="1" x14ac:dyDescent="0.2"/>
    <row r="62786" ht="15" customHeight="1" x14ac:dyDescent="0.2"/>
    <row r="62787" ht="15" customHeight="1" x14ac:dyDescent="0.2"/>
    <row r="62788" ht="15" customHeight="1" x14ac:dyDescent="0.2"/>
    <row r="62789" ht="15" customHeight="1" x14ac:dyDescent="0.2"/>
    <row r="62790" ht="15" customHeight="1" x14ac:dyDescent="0.2"/>
    <row r="62791" ht="15" customHeight="1" x14ac:dyDescent="0.2"/>
    <row r="62792" ht="15" customHeight="1" x14ac:dyDescent="0.2"/>
    <row r="62793" ht="15" customHeight="1" x14ac:dyDescent="0.2"/>
    <row r="62794" ht="15" customHeight="1" x14ac:dyDescent="0.2"/>
    <row r="62795" ht="15" customHeight="1" x14ac:dyDescent="0.2"/>
    <row r="62796" ht="15" customHeight="1" x14ac:dyDescent="0.2"/>
    <row r="62797" ht="15" customHeight="1" x14ac:dyDescent="0.2"/>
    <row r="62798" ht="15" customHeight="1" x14ac:dyDescent="0.2"/>
    <row r="62799" ht="15" customHeight="1" x14ac:dyDescent="0.2"/>
    <row r="62800" ht="15" customHeight="1" x14ac:dyDescent="0.2"/>
    <row r="62801" ht="15" customHeight="1" x14ac:dyDescent="0.2"/>
    <row r="62802" ht="15" customHeight="1" x14ac:dyDescent="0.2"/>
    <row r="62803" ht="15" customHeight="1" x14ac:dyDescent="0.2"/>
    <row r="62804" ht="15" customHeight="1" x14ac:dyDescent="0.2"/>
    <row r="62805" ht="15" customHeight="1" x14ac:dyDescent="0.2"/>
    <row r="62806" ht="15" customHeight="1" x14ac:dyDescent="0.2"/>
    <row r="62807" ht="15" customHeight="1" x14ac:dyDescent="0.2"/>
    <row r="62808" ht="15" customHeight="1" x14ac:dyDescent="0.2"/>
    <row r="62809" ht="15" customHeight="1" x14ac:dyDescent="0.2"/>
    <row r="62810" ht="15" customHeight="1" x14ac:dyDescent="0.2"/>
    <row r="62811" ht="15" customHeight="1" x14ac:dyDescent="0.2"/>
    <row r="62812" ht="15" customHeight="1" x14ac:dyDescent="0.2"/>
    <row r="62813" ht="15" customHeight="1" x14ac:dyDescent="0.2"/>
    <row r="62814" ht="15" customHeight="1" x14ac:dyDescent="0.2"/>
    <row r="62815" ht="15" customHeight="1" x14ac:dyDescent="0.2"/>
    <row r="62816" ht="15" customHeight="1" x14ac:dyDescent="0.2"/>
    <row r="62817" ht="15" customHeight="1" x14ac:dyDescent="0.2"/>
    <row r="62818" ht="15" customHeight="1" x14ac:dyDescent="0.2"/>
    <row r="62819" ht="15" customHeight="1" x14ac:dyDescent="0.2"/>
    <row r="62820" ht="15" customHeight="1" x14ac:dyDescent="0.2"/>
    <row r="62821" ht="15" customHeight="1" x14ac:dyDescent="0.2"/>
    <row r="62822" ht="15" customHeight="1" x14ac:dyDescent="0.2"/>
    <row r="62823" ht="15" customHeight="1" x14ac:dyDescent="0.2"/>
    <row r="62824" ht="15" customHeight="1" x14ac:dyDescent="0.2"/>
    <row r="62825" ht="15" customHeight="1" x14ac:dyDescent="0.2"/>
    <row r="62826" ht="15" customHeight="1" x14ac:dyDescent="0.2"/>
    <row r="62827" ht="15" customHeight="1" x14ac:dyDescent="0.2"/>
    <row r="62828" ht="15" customHeight="1" x14ac:dyDescent="0.2"/>
    <row r="62829" ht="15" customHeight="1" x14ac:dyDescent="0.2"/>
    <row r="62830" ht="15" customHeight="1" x14ac:dyDescent="0.2"/>
    <row r="62831" ht="15" customHeight="1" x14ac:dyDescent="0.2"/>
    <row r="62832" ht="15" customHeight="1" x14ac:dyDescent="0.2"/>
    <row r="62833" ht="15" customHeight="1" x14ac:dyDescent="0.2"/>
    <row r="62834" ht="15" customHeight="1" x14ac:dyDescent="0.2"/>
    <row r="62835" ht="15" customHeight="1" x14ac:dyDescent="0.2"/>
    <row r="62836" ht="15" customHeight="1" x14ac:dyDescent="0.2"/>
    <row r="62837" ht="15" customHeight="1" x14ac:dyDescent="0.2"/>
    <row r="62838" ht="15" customHeight="1" x14ac:dyDescent="0.2"/>
    <row r="62839" ht="15" customHeight="1" x14ac:dyDescent="0.2"/>
    <row r="62840" ht="15" customHeight="1" x14ac:dyDescent="0.2"/>
    <row r="62841" ht="15" customHeight="1" x14ac:dyDescent="0.2"/>
    <row r="62842" ht="15" customHeight="1" x14ac:dyDescent="0.2"/>
    <row r="62843" ht="15" customHeight="1" x14ac:dyDescent="0.2"/>
    <row r="62844" ht="15" customHeight="1" x14ac:dyDescent="0.2"/>
    <row r="62845" ht="15" customHeight="1" x14ac:dyDescent="0.2"/>
    <row r="62846" ht="15" customHeight="1" x14ac:dyDescent="0.2"/>
    <row r="62847" ht="15" customHeight="1" x14ac:dyDescent="0.2"/>
    <row r="62848" ht="15" customHeight="1" x14ac:dyDescent="0.2"/>
    <row r="62849" ht="15" customHeight="1" x14ac:dyDescent="0.2"/>
    <row r="62850" ht="15" customHeight="1" x14ac:dyDescent="0.2"/>
    <row r="62851" ht="15" customHeight="1" x14ac:dyDescent="0.2"/>
    <row r="62852" ht="15" customHeight="1" x14ac:dyDescent="0.2"/>
    <row r="62853" ht="15" customHeight="1" x14ac:dyDescent="0.2"/>
    <row r="62854" ht="15" customHeight="1" x14ac:dyDescent="0.2"/>
    <row r="62855" ht="15" customHeight="1" x14ac:dyDescent="0.2"/>
    <row r="62856" ht="15" customHeight="1" x14ac:dyDescent="0.2"/>
    <row r="62857" ht="15" customHeight="1" x14ac:dyDescent="0.2"/>
    <row r="62858" ht="15" customHeight="1" x14ac:dyDescent="0.2"/>
    <row r="62859" ht="15" customHeight="1" x14ac:dyDescent="0.2"/>
    <row r="62860" ht="15" customHeight="1" x14ac:dyDescent="0.2"/>
    <row r="62861" ht="15" customHeight="1" x14ac:dyDescent="0.2"/>
    <row r="62862" ht="15" customHeight="1" x14ac:dyDescent="0.2"/>
    <row r="62863" ht="15" customHeight="1" x14ac:dyDescent="0.2"/>
    <row r="62864" ht="15" customHeight="1" x14ac:dyDescent="0.2"/>
    <row r="62865" ht="15" customHeight="1" x14ac:dyDescent="0.2"/>
    <row r="62866" ht="15" customHeight="1" x14ac:dyDescent="0.2"/>
    <row r="62867" ht="15" customHeight="1" x14ac:dyDescent="0.2"/>
    <row r="62868" ht="15" customHeight="1" x14ac:dyDescent="0.2"/>
    <row r="62869" ht="15" customHeight="1" x14ac:dyDescent="0.2"/>
    <row r="62870" ht="15" customHeight="1" x14ac:dyDescent="0.2"/>
    <row r="62871" ht="15" customHeight="1" x14ac:dyDescent="0.2"/>
    <row r="62872" ht="15" customHeight="1" x14ac:dyDescent="0.2"/>
    <row r="62873" ht="15" customHeight="1" x14ac:dyDescent="0.2"/>
    <row r="62874" ht="15" customHeight="1" x14ac:dyDescent="0.2"/>
    <row r="62875" ht="15" customHeight="1" x14ac:dyDescent="0.2"/>
    <row r="62876" ht="15" customHeight="1" x14ac:dyDescent="0.2"/>
    <row r="62877" ht="15" customHeight="1" x14ac:dyDescent="0.2"/>
    <row r="62878" ht="15" customHeight="1" x14ac:dyDescent="0.2"/>
    <row r="62879" ht="15" customHeight="1" x14ac:dyDescent="0.2"/>
    <row r="62880" ht="15" customHeight="1" x14ac:dyDescent="0.2"/>
    <row r="62881" ht="15" customHeight="1" x14ac:dyDescent="0.2"/>
    <row r="62882" ht="15" customHeight="1" x14ac:dyDescent="0.2"/>
    <row r="62883" ht="15" customHeight="1" x14ac:dyDescent="0.2"/>
    <row r="62884" ht="15" customHeight="1" x14ac:dyDescent="0.2"/>
    <row r="62885" ht="15" customHeight="1" x14ac:dyDescent="0.2"/>
    <row r="62886" ht="15" customHeight="1" x14ac:dyDescent="0.2"/>
    <row r="62887" ht="15" customHeight="1" x14ac:dyDescent="0.2"/>
    <row r="62888" ht="15" customHeight="1" x14ac:dyDescent="0.2"/>
    <row r="62889" ht="15" customHeight="1" x14ac:dyDescent="0.2"/>
    <row r="62890" ht="15" customHeight="1" x14ac:dyDescent="0.2"/>
    <row r="62891" ht="15" customHeight="1" x14ac:dyDescent="0.2"/>
    <row r="62892" ht="15" customHeight="1" x14ac:dyDescent="0.2"/>
    <row r="62893" ht="15" customHeight="1" x14ac:dyDescent="0.2"/>
    <row r="62894" ht="15" customHeight="1" x14ac:dyDescent="0.2"/>
    <row r="62895" ht="15" customHeight="1" x14ac:dyDescent="0.2"/>
    <row r="62896" ht="15" customHeight="1" x14ac:dyDescent="0.2"/>
    <row r="62897" ht="15" customHeight="1" x14ac:dyDescent="0.2"/>
    <row r="62898" ht="15" customHeight="1" x14ac:dyDescent="0.2"/>
    <row r="62899" ht="15" customHeight="1" x14ac:dyDescent="0.2"/>
    <row r="62900" ht="15" customHeight="1" x14ac:dyDescent="0.2"/>
    <row r="62901" ht="15" customHeight="1" x14ac:dyDescent="0.2"/>
    <row r="62902" ht="15" customHeight="1" x14ac:dyDescent="0.2"/>
    <row r="62903" ht="15" customHeight="1" x14ac:dyDescent="0.2"/>
    <row r="62904" ht="15" customHeight="1" x14ac:dyDescent="0.2"/>
    <row r="62905" ht="15" customHeight="1" x14ac:dyDescent="0.2"/>
    <row r="62906" ht="15" customHeight="1" x14ac:dyDescent="0.2"/>
    <row r="62907" ht="15" customHeight="1" x14ac:dyDescent="0.2"/>
    <row r="62908" ht="15" customHeight="1" x14ac:dyDescent="0.2"/>
    <row r="62909" ht="15" customHeight="1" x14ac:dyDescent="0.2"/>
    <row r="62910" ht="15" customHeight="1" x14ac:dyDescent="0.2"/>
    <row r="62911" ht="15" customHeight="1" x14ac:dyDescent="0.2"/>
    <row r="62912" ht="15" customHeight="1" x14ac:dyDescent="0.2"/>
    <row r="62913" ht="15" customHeight="1" x14ac:dyDescent="0.2"/>
    <row r="62914" ht="15" customHeight="1" x14ac:dyDescent="0.2"/>
    <row r="62915" ht="15" customHeight="1" x14ac:dyDescent="0.2"/>
    <row r="62916" ht="15" customHeight="1" x14ac:dyDescent="0.2"/>
    <row r="62917" ht="15" customHeight="1" x14ac:dyDescent="0.2"/>
    <row r="62918" ht="15" customHeight="1" x14ac:dyDescent="0.2"/>
    <row r="62919" ht="15" customHeight="1" x14ac:dyDescent="0.2"/>
    <row r="62920" ht="15" customHeight="1" x14ac:dyDescent="0.2"/>
    <row r="62921" ht="15" customHeight="1" x14ac:dyDescent="0.2"/>
    <row r="62922" ht="15" customHeight="1" x14ac:dyDescent="0.2"/>
    <row r="62923" ht="15" customHeight="1" x14ac:dyDescent="0.2"/>
    <row r="62924" ht="15" customHeight="1" x14ac:dyDescent="0.2"/>
    <row r="62925" ht="15" customHeight="1" x14ac:dyDescent="0.2"/>
    <row r="62926" ht="15" customHeight="1" x14ac:dyDescent="0.2"/>
    <row r="62927" ht="15" customHeight="1" x14ac:dyDescent="0.2"/>
    <row r="62928" ht="15" customHeight="1" x14ac:dyDescent="0.2"/>
    <row r="62929" ht="15" customHeight="1" x14ac:dyDescent="0.2"/>
    <row r="62930" ht="15" customHeight="1" x14ac:dyDescent="0.2"/>
    <row r="62931" ht="15" customHeight="1" x14ac:dyDescent="0.2"/>
    <row r="62932" ht="15" customHeight="1" x14ac:dyDescent="0.2"/>
    <row r="62933" ht="15" customHeight="1" x14ac:dyDescent="0.2"/>
    <row r="62934" ht="15" customHeight="1" x14ac:dyDescent="0.2"/>
    <row r="62935" ht="15" customHeight="1" x14ac:dyDescent="0.2"/>
    <row r="62936" ht="15" customHeight="1" x14ac:dyDescent="0.2"/>
    <row r="62937" ht="15" customHeight="1" x14ac:dyDescent="0.2"/>
    <row r="62938" ht="15" customHeight="1" x14ac:dyDescent="0.2"/>
    <row r="62939" ht="15" customHeight="1" x14ac:dyDescent="0.2"/>
    <row r="62940" ht="15" customHeight="1" x14ac:dyDescent="0.2"/>
    <row r="62941" ht="15" customHeight="1" x14ac:dyDescent="0.2"/>
    <row r="62942" ht="15" customHeight="1" x14ac:dyDescent="0.2"/>
    <row r="62943" ht="15" customHeight="1" x14ac:dyDescent="0.2"/>
    <row r="62944" ht="15" customHeight="1" x14ac:dyDescent="0.2"/>
    <row r="62945" ht="15" customHeight="1" x14ac:dyDescent="0.2"/>
    <row r="62946" ht="15" customHeight="1" x14ac:dyDescent="0.2"/>
    <row r="62947" ht="15" customHeight="1" x14ac:dyDescent="0.2"/>
    <row r="62948" ht="15" customHeight="1" x14ac:dyDescent="0.2"/>
    <row r="62949" ht="15" customHeight="1" x14ac:dyDescent="0.2"/>
    <row r="62950" ht="15" customHeight="1" x14ac:dyDescent="0.2"/>
    <row r="62951" ht="15" customHeight="1" x14ac:dyDescent="0.2"/>
    <row r="62952" ht="15" customHeight="1" x14ac:dyDescent="0.2"/>
    <row r="62953" ht="15" customHeight="1" x14ac:dyDescent="0.2"/>
    <row r="62954" ht="15" customHeight="1" x14ac:dyDescent="0.2"/>
    <row r="62955" ht="15" customHeight="1" x14ac:dyDescent="0.2"/>
    <row r="62956" ht="15" customHeight="1" x14ac:dyDescent="0.2"/>
    <row r="62957" ht="15" customHeight="1" x14ac:dyDescent="0.2"/>
    <row r="62958" ht="15" customHeight="1" x14ac:dyDescent="0.2"/>
    <row r="62959" ht="15" customHeight="1" x14ac:dyDescent="0.2"/>
    <row r="62960" ht="15" customHeight="1" x14ac:dyDescent="0.2"/>
    <row r="62961" ht="15" customHeight="1" x14ac:dyDescent="0.2"/>
    <row r="62962" ht="15" customHeight="1" x14ac:dyDescent="0.2"/>
    <row r="62963" ht="15" customHeight="1" x14ac:dyDescent="0.2"/>
    <row r="62964" ht="15" customHeight="1" x14ac:dyDescent="0.2"/>
    <row r="62965" ht="15" customHeight="1" x14ac:dyDescent="0.2"/>
    <row r="62966" ht="15" customHeight="1" x14ac:dyDescent="0.2"/>
    <row r="62967" ht="15" customHeight="1" x14ac:dyDescent="0.2"/>
    <row r="62968" ht="15" customHeight="1" x14ac:dyDescent="0.2"/>
    <row r="62969" ht="15" customHeight="1" x14ac:dyDescent="0.2"/>
    <row r="62970" ht="15" customHeight="1" x14ac:dyDescent="0.2"/>
    <row r="62971" ht="15" customHeight="1" x14ac:dyDescent="0.2"/>
    <row r="62972" ht="15" customHeight="1" x14ac:dyDescent="0.2"/>
    <row r="62973" ht="15" customHeight="1" x14ac:dyDescent="0.2"/>
    <row r="62974" ht="15" customHeight="1" x14ac:dyDescent="0.2"/>
    <row r="62975" ht="15" customHeight="1" x14ac:dyDescent="0.2"/>
    <row r="62976" ht="15" customHeight="1" x14ac:dyDescent="0.2"/>
    <row r="62977" ht="15" customHeight="1" x14ac:dyDescent="0.2"/>
    <row r="62978" ht="15" customHeight="1" x14ac:dyDescent="0.2"/>
    <row r="62979" ht="15" customHeight="1" x14ac:dyDescent="0.2"/>
    <row r="62980" ht="15" customHeight="1" x14ac:dyDescent="0.2"/>
    <row r="62981" ht="15" customHeight="1" x14ac:dyDescent="0.2"/>
    <row r="62982" ht="15" customHeight="1" x14ac:dyDescent="0.2"/>
    <row r="62983" ht="15" customHeight="1" x14ac:dyDescent="0.2"/>
    <row r="62984" ht="15" customHeight="1" x14ac:dyDescent="0.2"/>
    <row r="62985" ht="15" customHeight="1" x14ac:dyDescent="0.2"/>
    <row r="62986" ht="15" customHeight="1" x14ac:dyDescent="0.2"/>
    <row r="62987" ht="15" customHeight="1" x14ac:dyDescent="0.2"/>
    <row r="62988" ht="15" customHeight="1" x14ac:dyDescent="0.2"/>
    <row r="62989" ht="15" customHeight="1" x14ac:dyDescent="0.2"/>
    <row r="62990" ht="15" customHeight="1" x14ac:dyDescent="0.2"/>
    <row r="62991" ht="15" customHeight="1" x14ac:dyDescent="0.2"/>
    <row r="62992" ht="15" customHeight="1" x14ac:dyDescent="0.2"/>
    <row r="62993" ht="15" customHeight="1" x14ac:dyDescent="0.2"/>
    <row r="62994" ht="15" customHeight="1" x14ac:dyDescent="0.2"/>
    <row r="62995" ht="15" customHeight="1" x14ac:dyDescent="0.2"/>
    <row r="62996" ht="15" customHeight="1" x14ac:dyDescent="0.2"/>
    <row r="62997" ht="15" customHeight="1" x14ac:dyDescent="0.2"/>
    <row r="62998" ht="15" customHeight="1" x14ac:dyDescent="0.2"/>
    <row r="62999" ht="15" customHeight="1" x14ac:dyDescent="0.2"/>
    <row r="63000" ht="15" customHeight="1" x14ac:dyDescent="0.2"/>
    <row r="63001" ht="15" customHeight="1" x14ac:dyDescent="0.2"/>
    <row r="63002" ht="15" customHeight="1" x14ac:dyDescent="0.2"/>
    <row r="63003" ht="15" customHeight="1" x14ac:dyDescent="0.2"/>
    <row r="63004" ht="15" customHeight="1" x14ac:dyDescent="0.2"/>
    <row r="63005" ht="15" customHeight="1" x14ac:dyDescent="0.2"/>
    <row r="63006" ht="15" customHeight="1" x14ac:dyDescent="0.2"/>
    <row r="63007" ht="15" customHeight="1" x14ac:dyDescent="0.2"/>
    <row r="63008" ht="15" customHeight="1" x14ac:dyDescent="0.2"/>
    <row r="63009" ht="15" customHeight="1" x14ac:dyDescent="0.2"/>
    <row r="63010" ht="15" customHeight="1" x14ac:dyDescent="0.2"/>
    <row r="63011" ht="15" customHeight="1" x14ac:dyDescent="0.2"/>
    <row r="63012" ht="15" customHeight="1" x14ac:dyDescent="0.2"/>
    <row r="63013" ht="15" customHeight="1" x14ac:dyDescent="0.2"/>
    <row r="63014" ht="15" customHeight="1" x14ac:dyDescent="0.2"/>
    <row r="63015" ht="15" customHeight="1" x14ac:dyDescent="0.2"/>
    <row r="63016" ht="15" customHeight="1" x14ac:dyDescent="0.2"/>
    <row r="63017" ht="15" customHeight="1" x14ac:dyDescent="0.2"/>
    <row r="63018" ht="15" customHeight="1" x14ac:dyDescent="0.2"/>
    <row r="63019" ht="15" customHeight="1" x14ac:dyDescent="0.2"/>
    <row r="63020" ht="15" customHeight="1" x14ac:dyDescent="0.2"/>
    <row r="63021" ht="15" customHeight="1" x14ac:dyDescent="0.2"/>
    <row r="63022" ht="15" customHeight="1" x14ac:dyDescent="0.2"/>
    <row r="63023" ht="15" customHeight="1" x14ac:dyDescent="0.2"/>
    <row r="63024" ht="15" customHeight="1" x14ac:dyDescent="0.2"/>
    <row r="63025" ht="15" customHeight="1" x14ac:dyDescent="0.2"/>
    <row r="63026" ht="15" customHeight="1" x14ac:dyDescent="0.2"/>
    <row r="63027" ht="15" customHeight="1" x14ac:dyDescent="0.2"/>
    <row r="63028" ht="15" customHeight="1" x14ac:dyDescent="0.2"/>
    <row r="63029" ht="15" customHeight="1" x14ac:dyDescent="0.2"/>
    <row r="63030" ht="15" customHeight="1" x14ac:dyDescent="0.2"/>
    <row r="63031" ht="15" customHeight="1" x14ac:dyDescent="0.2"/>
    <row r="63032" ht="15" customHeight="1" x14ac:dyDescent="0.2"/>
    <row r="63033" ht="15" customHeight="1" x14ac:dyDescent="0.2"/>
    <row r="63034" ht="15" customHeight="1" x14ac:dyDescent="0.2"/>
    <row r="63035" ht="15" customHeight="1" x14ac:dyDescent="0.2"/>
    <row r="63036" ht="15" customHeight="1" x14ac:dyDescent="0.2"/>
    <row r="63037" ht="15" customHeight="1" x14ac:dyDescent="0.2"/>
    <row r="63038" ht="15" customHeight="1" x14ac:dyDescent="0.2"/>
    <row r="63039" ht="15" customHeight="1" x14ac:dyDescent="0.2"/>
    <row r="63040" ht="15" customHeight="1" x14ac:dyDescent="0.2"/>
    <row r="63041" ht="15" customHeight="1" x14ac:dyDescent="0.2"/>
    <row r="63042" ht="15" customHeight="1" x14ac:dyDescent="0.2"/>
    <row r="63043" ht="15" customHeight="1" x14ac:dyDescent="0.2"/>
    <row r="63044" ht="15" customHeight="1" x14ac:dyDescent="0.2"/>
    <row r="63045" ht="15" customHeight="1" x14ac:dyDescent="0.2"/>
    <row r="63046" ht="15" customHeight="1" x14ac:dyDescent="0.2"/>
    <row r="63047" ht="15" customHeight="1" x14ac:dyDescent="0.2"/>
    <row r="63048" ht="15" customHeight="1" x14ac:dyDescent="0.2"/>
    <row r="63049" ht="15" customHeight="1" x14ac:dyDescent="0.2"/>
    <row r="63050" ht="15" customHeight="1" x14ac:dyDescent="0.2"/>
    <row r="63051" ht="15" customHeight="1" x14ac:dyDescent="0.2"/>
    <row r="63052" ht="15" customHeight="1" x14ac:dyDescent="0.2"/>
    <row r="63053" ht="15" customHeight="1" x14ac:dyDescent="0.2"/>
    <row r="63054" ht="15" customHeight="1" x14ac:dyDescent="0.2"/>
    <row r="63055" ht="15" customHeight="1" x14ac:dyDescent="0.2"/>
    <row r="63056" ht="15" customHeight="1" x14ac:dyDescent="0.2"/>
    <row r="63057" ht="15" customHeight="1" x14ac:dyDescent="0.2"/>
    <row r="63058" ht="15" customHeight="1" x14ac:dyDescent="0.2"/>
    <row r="63059" ht="15" customHeight="1" x14ac:dyDescent="0.2"/>
    <row r="63060" ht="15" customHeight="1" x14ac:dyDescent="0.2"/>
    <row r="63061" ht="15" customHeight="1" x14ac:dyDescent="0.2"/>
    <row r="63062" ht="15" customHeight="1" x14ac:dyDescent="0.2"/>
    <row r="63063" ht="15" customHeight="1" x14ac:dyDescent="0.2"/>
    <row r="63064" ht="15" customHeight="1" x14ac:dyDescent="0.2"/>
    <row r="63065" ht="15" customHeight="1" x14ac:dyDescent="0.2"/>
    <row r="63066" ht="15" customHeight="1" x14ac:dyDescent="0.2"/>
    <row r="63067" ht="15" customHeight="1" x14ac:dyDescent="0.2"/>
    <row r="63068" ht="15" customHeight="1" x14ac:dyDescent="0.2"/>
    <row r="63069" ht="15" customHeight="1" x14ac:dyDescent="0.2"/>
    <row r="63070" ht="15" customHeight="1" x14ac:dyDescent="0.2"/>
    <row r="63071" ht="15" customHeight="1" x14ac:dyDescent="0.2"/>
    <row r="63072" ht="15" customHeight="1" x14ac:dyDescent="0.2"/>
    <row r="63073" ht="15" customHeight="1" x14ac:dyDescent="0.2"/>
    <row r="63074" ht="15" customHeight="1" x14ac:dyDescent="0.2"/>
    <row r="63075" ht="15" customHeight="1" x14ac:dyDescent="0.2"/>
    <row r="63076" ht="15" customHeight="1" x14ac:dyDescent="0.2"/>
    <row r="63077" ht="15" customHeight="1" x14ac:dyDescent="0.2"/>
    <row r="63078" ht="15" customHeight="1" x14ac:dyDescent="0.2"/>
    <row r="63079" ht="15" customHeight="1" x14ac:dyDescent="0.2"/>
    <row r="63080" ht="15" customHeight="1" x14ac:dyDescent="0.2"/>
    <row r="63081" ht="15" customHeight="1" x14ac:dyDescent="0.2"/>
    <row r="63082" ht="15" customHeight="1" x14ac:dyDescent="0.2"/>
    <row r="63083" ht="15" customHeight="1" x14ac:dyDescent="0.2"/>
    <row r="63084" ht="15" customHeight="1" x14ac:dyDescent="0.2"/>
    <row r="63085" ht="15" customHeight="1" x14ac:dyDescent="0.2"/>
    <row r="63086" ht="15" customHeight="1" x14ac:dyDescent="0.2"/>
    <row r="63087" ht="15" customHeight="1" x14ac:dyDescent="0.2"/>
    <row r="63088" ht="15" customHeight="1" x14ac:dyDescent="0.2"/>
    <row r="63089" ht="15" customHeight="1" x14ac:dyDescent="0.2"/>
    <row r="63090" ht="15" customHeight="1" x14ac:dyDescent="0.2"/>
    <row r="63091" ht="15" customHeight="1" x14ac:dyDescent="0.2"/>
    <row r="63092" ht="15" customHeight="1" x14ac:dyDescent="0.2"/>
    <row r="63093" ht="15" customHeight="1" x14ac:dyDescent="0.2"/>
    <row r="63094" ht="15" customHeight="1" x14ac:dyDescent="0.2"/>
    <row r="63095" ht="15" customHeight="1" x14ac:dyDescent="0.2"/>
    <row r="63096" ht="15" customHeight="1" x14ac:dyDescent="0.2"/>
    <row r="63097" ht="15" customHeight="1" x14ac:dyDescent="0.2"/>
    <row r="63098" ht="15" customHeight="1" x14ac:dyDescent="0.2"/>
    <row r="63099" ht="15" customHeight="1" x14ac:dyDescent="0.2"/>
    <row r="63100" ht="15" customHeight="1" x14ac:dyDescent="0.2"/>
    <row r="63101" ht="15" customHeight="1" x14ac:dyDescent="0.2"/>
    <row r="63102" ht="15" customHeight="1" x14ac:dyDescent="0.2"/>
    <row r="63103" ht="15" customHeight="1" x14ac:dyDescent="0.2"/>
    <row r="63104" ht="15" customHeight="1" x14ac:dyDescent="0.2"/>
    <row r="63105" ht="15" customHeight="1" x14ac:dyDescent="0.2"/>
    <row r="63106" ht="15" customHeight="1" x14ac:dyDescent="0.2"/>
    <row r="63107" ht="15" customHeight="1" x14ac:dyDescent="0.2"/>
    <row r="63108" ht="15" customHeight="1" x14ac:dyDescent="0.2"/>
    <row r="63109" ht="15" customHeight="1" x14ac:dyDescent="0.2"/>
    <row r="63110" ht="15" customHeight="1" x14ac:dyDescent="0.2"/>
    <row r="63111" ht="15" customHeight="1" x14ac:dyDescent="0.2"/>
    <row r="63112" ht="15" customHeight="1" x14ac:dyDescent="0.2"/>
    <row r="63113" ht="15" customHeight="1" x14ac:dyDescent="0.2"/>
    <row r="63114" ht="15" customHeight="1" x14ac:dyDescent="0.2"/>
    <row r="63115" ht="15" customHeight="1" x14ac:dyDescent="0.2"/>
    <row r="63116" ht="15" customHeight="1" x14ac:dyDescent="0.2"/>
    <row r="63117" ht="15" customHeight="1" x14ac:dyDescent="0.2"/>
    <row r="63118" ht="15" customHeight="1" x14ac:dyDescent="0.2"/>
    <row r="63119" ht="15" customHeight="1" x14ac:dyDescent="0.2"/>
    <row r="63120" ht="15" customHeight="1" x14ac:dyDescent="0.2"/>
    <row r="63121" ht="15" customHeight="1" x14ac:dyDescent="0.2"/>
    <row r="63122" ht="15" customHeight="1" x14ac:dyDescent="0.2"/>
    <row r="63123" ht="15" customHeight="1" x14ac:dyDescent="0.2"/>
    <row r="63124" ht="15" customHeight="1" x14ac:dyDescent="0.2"/>
    <row r="63125" ht="15" customHeight="1" x14ac:dyDescent="0.2"/>
    <row r="63126" ht="15" customHeight="1" x14ac:dyDescent="0.2"/>
    <row r="63127" ht="15" customHeight="1" x14ac:dyDescent="0.2"/>
    <row r="63128" ht="15" customHeight="1" x14ac:dyDescent="0.2"/>
    <row r="63129" ht="15" customHeight="1" x14ac:dyDescent="0.2"/>
    <row r="63130" ht="15" customHeight="1" x14ac:dyDescent="0.2"/>
    <row r="63131" ht="15" customHeight="1" x14ac:dyDescent="0.2"/>
    <row r="63132" ht="15" customHeight="1" x14ac:dyDescent="0.2"/>
    <row r="63133" ht="15" customHeight="1" x14ac:dyDescent="0.2"/>
    <row r="63134" ht="15" customHeight="1" x14ac:dyDescent="0.2"/>
    <row r="63135" ht="15" customHeight="1" x14ac:dyDescent="0.2"/>
    <row r="63136" ht="15" customHeight="1" x14ac:dyDescent="0.2"/>
    <row r="63137" ht="15" customHeight="1" x14ac:dyDescent="0.2"/>
    <row r="63138" ht="15" customHeight="1" x14ac:dyDescent="0.2"/>
    <row r="63139" ht="15" customHeight="1" x14ac:dyDescent="0.2"/>
    <row r="63140" ht="15" customHeight="1" x14ac:dyDescent="0.2"/>
    <row r="63141" ht="15" customHeight="1" x14ac:dyDescent="0.2"/>
    <row r="63142" ht="15" customHeight="1" x14ac:dyDescent="0.2"/>
    <row r="63143" ht="15" customHeight="1" x14ac:dyDescent="0.2"/>
    <row r="63144" ht="15" customHeight="1" x14ac:dyDescent="0.2"/>
    <row r="63145" ht="15" customHeight="1" x14ac:dyDescent="0.2"/>
    <row r="63146" ht="15" customHeight="1" x14ac:dyDescent="0.2"/>
    <row r="63147" ht="15" customHeight="1" x14ac:dyDescent="0.2"/>
    <row r="63148" ht="15" customHeight="1" x14ac:dyDescent="0.2"/>
    <row r="63149" ht="15" customHeight="1" x14ac:dyDescent="0.2"/>
    <row r="63150" ht="15" customHeight="1" x14ac:dyDescent="0.2"/>
    <row r="63151" ht="15" customHeight="1" x14ac:dyDescent="0.2"/>
    <row r="63152" ht="15" customHeight="1" x14ac:dyDescent="0.2"/>
    <row r="63153" ht="15" customHeight="1" x14ac:dyDescent="0.2"/>
    <row r="63154" ht="15" customHeight="1" x14ac:dyDescent="0.2"/>
    <row r="63155" ht="15" customHeight="1" x14ac:dyDescent="0.2"/>
    <row r="63156" ht="15" customHeight="1" x14ac:dyDescent="0.2"/>
    <row r="63157" ht="15" customHeight="1" x14ac:dyDescent="0.2"/>
    <row r="63158" ht="15" customHeight="1" x14ac:dyDescent="0.2"/>
    <row r="63159" ht="15" customHeight="1" x14ac:dyDescent="0.2"/>
    <row r="63160" ht="15" customHeight="1" x14ac:dyDescent="0.2"/>
    <row r="63161" ht="15" customHeight="1" x14ac:dyDescent="0.2"/>
    <row r="63162" ht="15" customHeight="1" x14ac:dyDescent="0.2"/>
    <row r="63163" ht="15" customHeight="1" x14ac:dyDescent="0.2"/>
    <row r="63164" ht="15" customHeight="1" x14ac:dyDescent="0.2"/>
    <row r="63165" ht="15" customHeight="1" x14ac:dyDescent="0.2"/>
    <row r="63166" ht="15" customHeight="1" x14ac:dyDescent="0.2"/>
    <row r="63167" ht="15" customHeight="1" x14ac:dyDescent="0.2"/>
    <row r="63168" ht="15" customHeight="1" x14ac:dyDescent="0.2"/>
    <row r="63169" ht="15" customHeight="1" x14ac:dyDescent="0.2"/>
    <row r="63170" ht="15" customHeight="1" x14ac:dyDescent="0.2"/>
    <row r="63171" ht="15" customHeight="1" x14ac:dyDescent="0.2"/>
    <row r="63172" ht="15" customHeight="1" x14ac:dyDescent="0.2"/>
    <row r="63173" ht="15" customHeight="1" x14ac:dyDescent="0.2"/>
    <row r="63174" ht="15" customHeight="1" x14ac:dyDescent="0.2"/>
    <row r="63175" ht="15" customHeight="1" x14ac:dyDescent="0.2"/>
    <row r="63176" ht="15" customHeight="1" x14ac:dyDescent="0.2"/>
    <row r="63177" ht="15" customHeight="1" x14ac:dyDescent="0.2"/>
    <row r="63178" ht="15" customHeight="1" x14ac:dyDescent="0.2"/>
    <row r="63179" ht="15" customHeight="1" x14ac:dyDescent="0.2"/>
    <row r="63180" ht="15" customHeight="1" x14ac:dyDescent="0.2"/>
    <row r="63181" ht="15" customHeight="1" x14ac:dyDescent="0.2"/>
    <row r="63182" ht="15" customHeight="1" x14ac:dyDescent="0.2"/>
    <row r="63183" ht="15" customHeight="1" x14ac:dyDescent="0.2"/>
    <row r="63184" ht="15" customHeight="1" x14ac:dyDescent="0.2"/>
    <row r="63185" ht="15" customHeight="1" x14ac:dyDescent="0.2"/>
    <row r="63186" ht="15" customHeight="1" x14ac:dyDescent="0.2"/>
    <row r="63187" ht="15" customHeight="1" x14ac:dyDescent="0.2"/>
    <row r="63188" ht="15" customHeight="1" x14ac:dyDescent="0.2"/>
    <row r="63189" ht="15" customHeight="1" x14ac:dyDescent="0.2"/>
    <row r="63190" ht="15" customHeight="1" x14ac:dyDescent="0.2"/>
    <row r="63191" ht="15" customHeight="1" x14ac:dyDescent="0.2"/>
    <row r="63192" ht="15" customHeight="1" x14ac:dyDescent="0.2"/>
    <row r="63193" ht="15" customHeight="1" x14ac:dyDescent="0.2"/>
    <row r="63194" ht="15" customHeight="1" x14ac:dyDescent="0.2"/>
    <row r="63195" ht="15" customHeight="1" x14ac:dyDescent="0.2"/>
    <row r="63196" ht="15" customHeight="1" x14ac:dyDescent="0.2"/>
    <row r="63197" ht="15" customHeight="1" x14ac:dyDescent="0.2"/>
    <row r="63198" ht="15" customHeight="1" x14ac:dyDescent="0.2"/>
    <row r="63199" ht="15" customHeight="1" x14ac:dyDescent="0.2"/>
    <row r="63200" ht="15" customHeight="1" x14ac:dyDescent="0.2"/>
    <row r="63201" ht="15" customHeight="1" x14ac:dyDescent="0.2"/>
    <row r="63202" ht="15" customHeight="1" x14ac:dyDescent="0.2"/>
    <row r="63203" ht="15" customHeight="1" x14ac:dyDescent="0.2"/>
    <row r="63204" ht="15" customHeight="1" x14ac:dyDescent="0.2"/>
    <row r="63205" ht="15" customHeight="1" x14ac:dyDescent="0.2"/>
    <row r="63206" ht="15" customHeight="1" x14ac:dyDescent="0.2"/>
    <row r="63207" ht="15" customHeight="1" x14ac:dyDescent="0.2"/>
    <row r="63208" ht="15" customHeight="1" x14ac:dyDescent="0.2"/>
    <row r="63209" ht="15" customHeight="1" x14ac:dyDescent="0.2"/>
    <row r="63210" ht="15" customHeight="1" x14ac:dyDescent="0.2"/>
    <row r="63211" ht="15" customHeight="1" x14ac:dyDescent="0.2"/>
    <row r="63212" ht="15" customHeight="1" x14ac:dyDescent="0.2"/>
    <row r="63213" ht="15" customHeight="1" x14ac:dyDescent="0.2"/>
    <row r="63214" ht="15" customHeight="1" x14ac:dyDescent="0.2"/>
    <row r="63215" ht="15" customHeight="1" x14ac:dyDescent="0.2"/>
    <row r="63216" ht="15" customHeight="1" x14ac:dyDescent="0.2"/>
    <row r="63217" ht="15" customHeight="1" x14ac:dyDescent="0.2"/>
    <row r="63218" ht="15" customHeight="1" x14ac:dyDescent="0.2"/>
    <row r="63219" ht="15" customHeight="1" x14ac:dyDescent="0.2"/>
    <row r="63220" ht="15" customHeight="1" x14ac:dyDescent="0.2"/>
    <row r="63221" ht="15" customHeight="1" x14ac:dyDescent="0.2"/>
    <row r="63222" ht="15" customHeight="1" x14ac:dyDescent="0.2"/>
    <row r="63223" ht="15" customHeight="1" x14ac:dyDescent="0.2"/>
    <row r="63224" ht="15" customHeight="1" x14ac:dyDescent="0.2"/>
    <row r="63225" ht="15" customHeight="1" x14ac:dyDescent="0.2"/>
    <row r="63226" ht="15" customHeight="1" x14ac:dyDescent="0.2"/>
    <row r="63227" ht="15" customHeight="1" x14ac:dyDescent="0.2"/>
    <row r="63228" ht="15" customHeight="1" x14ac:dyDescent="0.2"/>
    <row r="63229" ht="15" customHeight="1" x14ac:dyDescent="0.2"/>
    <row r="63230" ht="15" customHeight="1" x14ac:dyDescent="0.2"/>
    <row r="63231" ht="15" customHeight="1" x14ac:dyDescent="0.2"/>
    <row r="63232" ht="15" customHeight="1" x14ac:dyDescent="0.2"/>
    <row r="63233" ht="15" customHeight="1" x14ac:dyDescent="0.2"/>
    <row r="63234" ht="15" customHeight="1" x14ac:dyDescent="0.2"/>
    <row r="63235" ht="15" customHeight="1" x14ac:dyDescent="0.2"/>
    <row r="63236" ht="15" customHeight="1" x14ac:dyDescent="0.2"/>
    <row r="63237" ht="15" customHeight="1" x14ac:dyDescent="0.2"/>
    <row r="63238" ht="15" customHeight="1" x14ac:dyDescent="0.2"/>
    <row r="63239" ht="15" customHeight="1" x14ac:dyDescent="0.2"/>
    <row r="63240" ht="15" customHeight="1" x14ac:dyDescent="0.2"/>
    <row r="63241" ht="15" customHeight="1" x14ac:dyDescent="0.2"/>
    <row r="63242" ht="15" customHeight="1" x14ac:dyDescent="0.2"/>
    <row r="63243" ht="15" customHeight="1" x14ac:dyDescent="0.2"/>
    <row r="63244" ht="15" customHeight="1" x14ac:dyDescent="0.2"/>
    <row r="63245" ht="15" customHeight="1" x14ac:dyDescent="0.2"/>
    <row r="63246" ht="15" customHeight="1" x14ac:dyDescent="0.2"/>
    <row r="63247" ht="15" customHeight="1" x14ac:dyDescent="0.2"/>
    <row r="63248" ht="15" customHeight="1" x14ac:dyDescent="0.2"/>
    <row r="63249" ht="15" customHeight="1" x14ac:dyDescent="0.2"/>
    <row r="63250" ht="15" customHeight="1" x14ac:dyDescent="0.2"/>
    <row r="63251" ht="15" customHeight="1" x14ac:dyDescent="0.2"/>
    <row r="63252" ht="15" customHeight="1" x14ac:dyDescent="0.2"/>
    <row r="63253" ht="15" customHeight="1" x14ac:dyDescent="0.2"/>
    <row r="63254" ht="15" customHeight="1" x14ac:dyDescent="0.2"/>
    <row r="63255" ht="15" customHeight="1" x14ac:dyDescent="0.2"/>
    <row r="63256" ht="15" customHeight="1" x14ac:dyDescent="0.2"/>
    <row r="63257" ht="15" customHeight="1" x14ac:dyDescent="0.2"/>
    <row r="63258" ht="15" customHeight="1" x14ac:dyDescent="0.2"/>
    <row r="63259" ht="15" customHeight="1" x14ac:dyDescent="0.2"/>
    <row r="63260" ht="15" customHeight="1" x14ac:dyDescent="0.2"/>
    <row r="63261" ht="15" customHeight="1" x14ac:dyDescent="0.2"/>
    <row r="63262" ht="15" customHeight="1" x14ac:dyDescent="0.2"/>
    <row r="63263" ht="15" customHeight="1" x14ac:dyDescent="0.2"/>
    <row r="63264" ht="15" customHeight="1" x14ac:dyDescent="0.2"/>
    <row r="63265" ht="15" customHeight="1" x14ac:dyDescent="0.2"/>
    <row r="63266" ht="15" customHeight="1" x14ac:dyDescent="0.2"/>
    <row r="63267" ht="15" customHeight="1" x14ac:dyDescent="0.2"/>
    <row r="63268" ht="15" customHeight="1" x14ac:dyDescent="0.2"/>
    <row r="63269" ht="15" customHeight="1" x14ac:dyDescent="0.2"/>
    <row r="63270" ht="15" customHeight="1" x14ac:dyDescent="0.2"/>
    <row r="63271" ht="15" customHeight="1" x14ac:dyDescent="0.2"/>
    <row r="63272" ht="15" customHeight="1" x14ac:dyDescent="0.2"/>
    <row r="63273" ht="15" customHeight="1" x14ac:dyDescent="0.2"/>
    <row r="63274" ht="15" customHeight="1" x14ac:dyDescent="0.2"/>
    <row r="63275" ht="15" customHeight="1" x14ac:dyDescent="0.2"/>
    <row r="63276" ht="15" customHeight="1" x14ac:dyDescent="0.2"/>
    <row r="63277" ht="15" customHeight="1" x14ac:dyDescent="0.2"/>
    <row r="63278" ht="15" customHeight="1" x14ac:dyDescent="0.2"/>
    <row r="63279" ht="15" customHeight="1" x14ac:dyDescent="0.2"/>
    <row r="63280" ht="15" customHeight="1" x14ac:dyDescent="0.2"/>
    <row r="63281" ht="15" customHeight="1" x14ac:dyDescent="0.2"/>
    <row r="63282" ht="15" customHeight="1" x14ac:dyDescent="0.2"/>
    <row r="63283" ht="15" customHeight="1" x14ac:dyDescent="0.2"/>
    <row r="63284" ht="15" customHeight="1" x14ac:dyDescent="0.2"/>
    <row r="63285" ht="15" customHeight="1" x14ac:dyDescent="0.2"/>
    <row r="63286" ht="15" customHeight="1" x14ac:dyDescent="0.2"/>
    <row r="63287" ht="15" customHeight="1" x14ac:dyDescent="0.2"/>
    <row r="63288" ht="15" customHeight="1" x14ac:dyDescent="0.2"/>
    <row r="63289" ht="15" customHeight="1" x14ac:dyDescent="0.2"/>
    <row r="63290" ht="15" customHeight="1" x14ac:dyDescent="0.2"/>
    <row r="63291" ht="15" customHeight="1" x14ac:dyDescent="0.2"/>
    <row r="63292" ht="15" customHeight="1" x14ac:dyDescent="0.2"/>
    <row r="63293" ht="15" customHeight="1" x14ac:dyDescent="0.2"/>
    <row r="63294" ht="15" customHeight="1" x14ac:dyDescent="0.2"/>
    <row r="63295" ht="15" customHeight="1" x14ac:dyDescent="0.2"/>
    <row r="63296" ht="15" customHeight="1" x14ac:dyDescent="0.2"/>
    <row r="63297" ht="15" customHeight="1" x14ac:dyDescent="0.2"/>
    <row r="63298" ht="15" customHeight="1" x14ac:dyDescent="0.2"/>
    <row r="63299" ht="15" customHeight="1" x14ac:dyDescent="0.2"/>
    <row r="63300" ht="15" customHeight="1" x14ac:dyDescent="0.2"/>
    <row r="63301" ht="15" customHeight="1" x14ac:dyDescent="0.2"/>
    <row r="63302" ht="15" customHeight="1" x14ac:dyDescent="0.2"/>
    <row r="63303" ht="15" customHeight="1" x14ac:dyDescent="0.2"/>
    <row r="63304" ht="15" customHeight="1" x14ac:dyDescent="0.2"/>
    <row r="63305" ht="15" customHeight="1" x14ac:dyDescent="0.2"/>
    <row r="63306" ht="15" customHeight="1" x14ac:dyDescent="0.2"/>
    <row r="63307" ht="15" customHeight="1" x14ac:dyDescent="0.2"/>
    <row r="63308" ht="15" customHeight="1" x14ac:dyDescent="0.2"/>
    <row r="63309" ht="15" customHeight="1" x14ac:dyDescent="0.2"/>
    <row r="63310" ht="15" customHeight="1" x14ac:dyDescent="0.2"/>
    <row r="63311" ht="15" customHeight="1" x14ac:dyDescent="0.2"/>
    <row r="63312" ht="15" customHeight="1" x14ac:dyDescent="0.2"/>
    <row r="63313" ht="15" customHeight="1" x14ac:dyDescent="0.2"/>
    <row r="63314" ht="15" customHeight="1" x14ac:dyDescent="0.2"/>
    <row r="63315" ht="15" customHeight="1" x14ac:dyDescent="0.2"/>
    <row r="63316" ht="15" customHeight="1" x14ac:dyDescent="0.2"/>
    <row r="63317" ht="15" customHeight="1" x14ac:dyDescent="0.2"/>
    <row r="63318" ht="15" customHeight="1" x14ac:dyDescent="0.2"/>
    <row r="63319" ht="15" customHeight="1" x14ac:dyDescent="0.2"/>
    <row r="63320" ht="15" customHeight="1" x14ac:dyDescent="0.2"/>
    <row r="63321" ht="15" customHeight="1" x14ac:dyDescent="0.2"/>
    <row r="63322" ht="15" customHeight="1" x14ac:dyDescent="0.2"/>
    <row r="63323" ht="15" customHeight="1" x14ac:dyDescent="0.2"/>
    <row r="63324" ht="15" customHeight="1" x14ac:dyDescent="0.2"/>
    <row r="63325" ht="15" customHeight="1" x14ac:dyDescent="0.2"/>
    <row r="63326" ht="15" customHeight="1" x14ac:dyDescent="0.2"/>
    <row r="63327" ht="15" customHeight="1" x14ac:dyDescent="0.2"/>
    <row r="63328" ht="15" customHeight="1" x14ac:dyDescent="0.2"/>
    <row r="63329" ht="15" customHeight="1" x14ac:dyDescent="0.2"/>
    <row r="63330" ht="15" customHeight="1" x14ac:dyDescent="0.2"/>
    <row r="63331" ht="15" customHeight="1" x14ac:dyDescent="0.2"/>
    <row r="63332" ht="15" customHeight="1" x14ac:dyDescent="0.2"/>
    <row r="63333" ht="15" customHeight="1" x14ac:dyDescent="0.2"/>
    <row r="63334" ht="15" customHeight="1" x14ac:dyDescent="0.2"/>
    <row r="63335" ht="15" customHeight="1" x14ac:dyDescent="0.2"/>
    <row r="63336" ht="15" customHeight="1" x14ac:dyDescent="0.2"/>
    <row r="63337" ht="15" customHeight="1" x14ac:dyDescent="0.2"/>
    <row r="63338" ht="15" customHeight="1" x14ac:dyDescent="0.2"/>
    <row r="63339" ht="15" customHeight="1" x14ac:dyDescent="0.2"/>
    <row r="63340" ht="15" customHeight="1" x14ac:dyDescent="0.2"/>
    <row r="63341" ht="15" customHeight="1" x14ac:dyDescent="0.2"/>
    <row r="63342" ht="15" customHeight="1" x14ac:dyDescent="0.2"/>
    <row r="63343" ht="15" customHeight="1" x14ac:dyDescent="0.2"/>
    <row r="63344" ht="15" customHeight="1" x14ac:dyDescent="0.2"/>
    <row r="63345" ht="15" customHeight="1" x14ac:dyDescent="0.2"/>
    <row r="63346" ht="15" customHeight="1" x14ac:dyDescent="0.2"/>
    <row r="63347" ht="15" customHeight="1" x14ac:dyDescent="0.2"/>
    <row r="63348" ht="15" customHeight="1" x14ac:dyDescent="0.2"/>
    <row r="63349" ht="15" customHeight="1" x14ac:dyDescent="0.2"/>
    <row r="63350" ht="15" customHeight="1" x14ac:dyDescent="0.2"/>
    <row r="63351" ht="15" customHeight="1" x14ac:dyDescent="0.2"/>
    <row r="63352" ht="15" customHeight="1" x14ac:dyDescent="0.2"/>
    <row r="63353" ht="15" customHeight="1" x14ac:dyDescent="0.2"/>
    <row r="63354" ht="15" customHeight="1" x14ac:dyDescent="0.2"/>
    <row r="63355" ht="15" customHeight="1" x14ac:dyDescent="0.2"/>
    <row r="63356" ht="15" customHeight="1" x14ac:dyDescent="0.2"/>
    <row r="63357" ht="15" customHeight="1" x14ac:dyDescent="0.2"/>
    <row r="63358" ht="15" customHeight="1" x14ac:dyDescent="0.2"/>
    <row r="63359" ht="15" customHeight="1" x14ac:dyDescent="0.2"/>
    <row r="63360" ht="15" customHeight="1" x14ac:dyDescent="0.2"/>
    <row r="63361" ht="15" customHeight="1" x14ac:dyDescent="0.2"/>
    <row r="63362" ht="15" customHeight="1" x14ac:dyDescent="0.2"/>
    <row r="63363" ht="15" customHeight="1" x14ac:dyDescent="0.2"/>
    <row r="63364" ht="15" customHeight="1" x14ac:dyDescent="0.2"/>
    <row r="63365" ht="15" customHeight="1" x14ac:dyDescent="0.2"/>
    <row r="63366" ht="15" customHeight="1" x14ac:dyDescent="0.2"/>
    <row r="63367" ht="15" customHeight="1" x14ac:dyDescent="0.2"/>
    <row r="63368" ht="15" customHeight="1" x14ac:dyDescent="0.2"/>
    <row r="63369" ht="15" customHeight="1" x14ac:dyDescent="0.2"/>
    <row r="63370" ht="15" customHeight="1" x14ac:dyDescent="0.2"/>
    <row r="63371" ht="15" customHeight="1" x14ac:dyDescent="0.2"/>
    <row r="63372" ht="15" customHeight="1" x14ac:dyDescent="0.2"/>
    <row r="63373" ht="15" customHeight="1" x14ac:dyDescent="0.2"/>
    <row r="63374" ht="15" customHeight="1" x14ac:dyDescent="0.2"/>
    <row r="63375" ht="15" customHeight="1" x14ac:dyDescent="0.2"/>
    <row r="63376" ht="15" customHeight="1" x14ac:dyDescent="0.2"/>
    <row r="63377" ht="15" customHeight="1" x14ac:dyDescent="0.2"/>
    <row r="63378" ht="15" customHeight="1" x14ac:dyDescent="0.2"/>
    <row r="63379" ht="15" customHeight="1" x14ac:dyDescent="0.2"/>
    <row r="63380" ht="15" customHeight="1" x14ac:dyDescent="0.2"/>
    <row r="63381" ht="15" customHeight="1" x14ac:dyDescent="0.2"/>
    <row r="63382" ht="15" customHeight="1" x14ac:dyDescent="0.2"/>
    <row r="63383" ht="15" customHeight="1" x14ac:dyDescent="0.2"/>
    <row r="63384" ht="15" customHeight="1" x14ac:dyDescent="0.2"/>
    <row r="63385" ht="15" customHeight="1" x14ac:dyDescent="0.2"/>
    <row r="63386" ht="15" customHeight="1" x14ac:dyDescent="0.2"/>
    <row r="63387" ht="15" customHeight="1" x14ac:dyDescent="0.2"/>
    <row r="63388" ht="15" customHeight="1" x14ac:dyDescent="0.2"/>
    <row r="63389" ht="15" customHeight="1" x14ac:dyDescent="0.2"/>
    <row r="63390" ht="15" customHeight="1" x14ac:dyDescent="0.2"/>
    <row r="63391" ht="15" customHeight="1" x14ac:dyDescent="0.2"/>
    <row r="63392" ht="15" customHeight="1" x14ac:dyDescent="0.2"/>
    <row r="63393" ht="15" customHeight="1" x14ac:dyDescent="0.2"/>
    <row r="63394" ht="15" customHeight="1" x14ac:dyDescent="0.2"/>
    <row r="63395" ht="15" customHeight="1" x14ac:dyDescent="0.2"/>
    <row r="63396" ht="15" customHeight="1" x14ac:dyDescent="0.2"/>
    <row r="63397" ht="15" customHeight="1" x14ac:dyDescent="0.2"/>
    <row r="63398" ht="15" customHeight="1" x14ac:dyDescent="0.2"/>
    <row r="63399" ht="15" customHeight="1" x14ac:dyDescent="0.2"/>
    <row r="63400" ht="15" customHeight="1" x14ac:dyDescent="0.2"/>
    <row r="63401" ht="15" customHeight="1" x14ac:dyDescent="0.2"/>
    <row r="63402" ht="15" customHeight="1" x14ac:dyDescent="0.2"/>
    <row r="63403" ht="15" customHeight="1" x14ac:dyDescent="0.2"/>
    <row r="63404" ht="15" customHeight="1" x14ac:dyDescent="0.2"/>
    <row r="63405" ht="15" customHeight="1" x14ac:dyDescent="0.2"/>
    <row r="63406" ht="15" customHeight="1" x14ac:dyDescent="0.2"/>
    <row r="63407" ht="15" customHeight="1" x14ac:dyDescent="0.2"/>
    <row r="63408" ht="15" customHeight="1" x14ac:dyDescent="0.2"/>
    <row r="63409" ht="15" customHeight="1" x14ac:dyDescent="0.2"/>
    <row r="63410" ht="15" customHeight="1" x14ac:dyDescent="0.2"/>
    <row r="63411" ht="15" customHeight="1" x14ac:dyDescent="0.2"/>
    <row r="63412" ht="15" customHeight="1" x14ac:dyDescent="0.2"/>
    <row r="63413" ht="15" customHeight="1" x14ac:dyDescent="0.2"/>
    <row r="63414" ht="15" customHeight="1" x14ac:dyDescent="0.2"/>
    <row r="63415" ht="15" customHeight="1" x14ac:dyDescent="0.2"/>
    <row r="63416" ht="15" customHeight="1" x14ac:dyDescent="0.2"/>
    <row r="63417" ht="15" customHeight="1" x14ac:dyDescent="0.2"/>
    <row r="63418" ht="15" customHeight="1" x14ac:dyDescent="0.2"/>
    <row r="63419" ht="15" customHeight="1" x14ac:dyDescent="0.2"/>
    <row r="63420" ht="15" customHeight="1" x14ac:dyDescent="0.2"/>
    <row r="63421" ht="15" customHeight="1" x14ac:dyDescent="0.2"/>
    <row r="63422" ht="15" customHeight="1" x14ac:dyDescent="0.2"/>
    <row r="63423" ht="15" customHeight="1" x14ac:dyDescent="0.2"/>
    <row r="63424" ht="15" customHeight="1" x14ac:dyDescent="0.2"/>
    <row r="63425" ht="15" customHeight="1" x14ac:dyDescent="0.2"/>
    <row r="63426" ht="15" customHeight="1" x14ac:dyDescent="0.2"/>
    <row r="63427" ht="15" customHeight="1" x14ac:dyDescent="0.2"/>
    <row r="63428" ht="15" customHeight="1" x14ac:dyDescent="0.2"/>
    <row r="63429" ht="15" customHeight="1" x14ac:dyDescent="0.2"/>
    <row r="63430" ht="15" customHeight="1" x14ac:dyDescent="0.2"/>
    <row r="63431" ht="15" customHeight="1" x14ac:dyDescent="0.2"/>
    <row r="63432" ht="15" customHeight="1" x14ac:dyDescent="0.2"/>
    <row r="63433" ht="15" customHeight="1" x14ac:dyDescent="0.2"/>
    <row r="63434" ht="15" customHeight="1" x14ac:dyDescent="0.2"/>
    <row r="63435" ht="15" customHeight="1" x14ac:dyDescent="0.2"/>
    <row r="63436" ht="15" customHeight="1" x14ac:dyDescent="0.2"/>
    <row r="63437" ht="15" customHeight="1" x14ac:dyDescent="0.2"/>
    <row r="63438" ht="15" customHeight="1" x14ac:dyDescent="0.2"/>
    <row r="63439" ht="15" customHeight="1" x14ac:dyDescent="0.2"/>
    <row r="63440" ht="15" customHeight="1" x14ac:dyDescent="0.2"/>
    <row r="63441" ht="15" customHeight="1" x14ac:dyDescent="0.2"/>
    <row r="63442" ht="15" customHeight="1" x14ac:dyDescent="0.2"/>
    <row r="63443" ht="15" customHeight="1" x14ac:dyDescent="0.2"/>
    <row r="63444" ht="15" customHeight="1" x14ac:dyDescent="0.2"/>
    <row r="63445" ht="15" customHeight="1" x14ac:dyDescent="0.2"/>
    <row r="63446" ht="15" customHeight="1" x14ac:dyDescent="0.2"/>
    <row r="63447" ht="15" customHeight="1" x14ac:dyDescent="0.2"/>
    <row r="63448" ht="15" customHeight="1" x14ac:dyDescent="0.2"/>
    <row r="63449" ht="15" customHeight="1" x14ac:dyDescent="0.2"/>
    <row r="63450" ht="15" customHeight="1" x14ac:dyDescent="0.2"/>
    <row r="63451" ht="15" customHeight="1" x14ac:dyDescent="0.2"/>
    <row r="63452" ht="15" customHeight="1" x14ac:dyDescent="0.2"/>
    <row r="63453" ht="15" customHeight="1" x14ac:dyDescent="0.2"/>
    <row r="63454" ht="15" customHeight="1" x14ac:dyDescent="0.2"/>
    <row r="63455" ht="15" customHeight="1" x14ac:dyDescent="0.2"/>
    <row r="63456" ht="15" customHeight="1" x14ac:dyDescent="0.2"/>
    <row r="63457" ht="15" customHeight="1" x14ac:dyDescent="0.2"/>
    <row r="63458" ht="15" customHeight="1" x14ac:dyDescent="0.2"/>
    <row r="63459" ht="15" customHeight="1" x14ac:dyDescent="0.2"/>
    <row r="63460" ht="15" customHeight="1" x14ac:dyDescent="0.2"/>
    <row r="63461" ht="15" customHeight="1" x14ac:dyDescent="0.2"/>
    <row r="63462" ht="15" customHeight="1" x14ac:dyDescent="0.2"/>
    <row r="63463" ht="15" customHeight="1" x14ac:dyDescent="0.2"/>
    <row r="63464" ht="15" customHeight="1" x14ac:dyDescent="0.2"/>
    <row r="63465" ht="15" customHeight="1" x14ac:dyDescent="0.2"/>
    <row r="63466" ht="15" customHeight="1" x14ac:dyDescent="0.2"/>
    <row r="63467" ht="15" customHeight="1" x14ac:dyDescent="0.2"/>
    <row r="63468" ht="15" customHeight="1" x14ac:dyDescent="0.2"/>
    <row r="63469" ht="15" customHeight="1" x14ac:dyDescent="0.2"/>
    <row r="63470" ht="15" customHeight="1" x14ac:dyDescent="0.2"/>
    <row r="63471" ht="15" customHeight="1" x14ac:dyDescent="0.2"/>
    <row r="63472" ht="15" customHeight="1" x14ac:dyDescent="0.2"/>
    <row r="63473" ht="15" customHeight="1" x14ac:dyDescent="0.2"/>
    <row r="63474" ht="15" customHeight="1" x14ac:dyDescent="0.2"/>
    <row r="63475" ht="15" customHeight="1" x14ac:dyDescent="0.2"/>
    <row r="63476" ht="15" customHeight="1" x14ac:dyDescent="0.2"/>
    <row r="63477" ht="15" customHeight="1" x14ac:dyDescent="0.2"/>
    <row r="63478" ht="15" customHeight="1" x14ac:dyDescent="0.2"/>
    <row r="63479" ht="15" customHeight="1" x14ac:dyDescent="0.2"/>
    <row r="63480" ht="15" customHeight="1" x14ac:dyDescent="0.2"/>
    <row r="63481" ht="15" customHeight="1" x14ac:dyDescent="0.2"/>
    <row r="63482" ht="15" customHeight="1" x14ac:dyDescent="0.2"/>
    <row r="63483" ht="15" customHeight="1" x14ac:dyDescent="0.2"/>
    <row r="63484" ht="15" customHeight="1" x14ac:dyDescent="0.2"/>
    <row r="63485" ht="15" customHeight="1" x14ac:dyDescent="0.2"/>
    <row r="63486" ht="15" customHeight="1" x14ac:dyDescent="0.2"/>
    <row r="63487" ht="15" customHeight="1" x14ac:dyDescent="0.2"/>
    <row r="63488" ht="15" customHeight="1" x14ac:dyDescent="0.2"/>
    <row r="63489" ht="15" customHeight="1" x14ac:dyDescent="0.2"/>
    <row r="63490" ht="15" customHeight="1" x14ac:dyDescent="0.2"/>
    <row r="63491" ht="15" customHeight="1" x14ac:dyDescent="0.2"/>
    <row r="63492" ht="15" customHeight="1" x14ac:dyDescent="0.2"/>
    <row r="63493" ht="15" customHeight="1" x14ac:dyDescent="0.2"/>
    <row r="63494" ht="15" customHeight="1" x14ac:dyDescent="0.2"/>
    <row r="63495" ht="15" customHeight="1" x14ac:dyDescent="0.2"/>
    <row r="63496" ht="15" customHeight="1" x14ac:dyDescent="0.2"/>
    <row r="63497" ht="15" customHeight="1" x14ac:dyDescent="0.2"/>
    <row r="63498" ht="15" customHeight="1" x14ac:dyDescent="0.2"/>
    <row r="63499" ht="15" customHeight="1" x14ac:dyDescent="0.2"/>
    <row r="63500" ht="15" customHeight="1" x14ac:dyDescent="0.2"/>
    <row r="63501" ht="15" customHeight="1" x14ac:dyDescent="0.2"/>
    <row r="63502" ht="15" customHeight="1" x14ac:dyDescent="0.2"/>
    <row r="63503" ht="15" customHeight="1" x14ac:dyDescent="0.2"/>
    <row r="63504" ht="15" customHeight="1" x14ac:dyDescent="0.2"/>
    <row r="63505" ht="15" customHeight="1" x14ac:dyDescent="0.2"/>
    <row r="63506" ht="15" customHeight="1" x14ac:dyDescent="0.2"/>
    <row r="63507" ht="15" customHeight="1" x14ac:dyDescent="0.2"/>
    <row r="63508" ht="15" customHeight="1" x14ac:dyDescent="0.2"/>
    <row r="63509" ht="15" customHeight="1" x14ac:dyDescent="0.2"/>
    <row r="63510" ht="15" customHeight="1" x14ac:dyDescent="0.2"/>
    <row r="63511" ht="15" customHeight="1" x14ac:dyDescent="0.2"/>
    <row r="63512" ht="15" customHeight="1" x14ac:dyDescent="0.2"/>
    <row r="63513" ht="15" customHeight="1" x14ac:dyDescent="0.2"/>
    <row r="63514" ht="15" customHeight="1" x14ac:dyDescent="0.2"/>
    <row r="63515" ht="15" customHeight="1" x14ac:dyDescent="0.2"/>
    <row r="63516" ht="15" customHeight="1" x14ac:dyDescent="0.2"/>
    <row r="63517" ht="15" customHeight="1" x14ac:dyDescent="0.2"/>
    <row r="63518" ht="15" customHeight="1" x14ac:dyDescent="0.2"/>
    <row r="63519" ht="15" customHeight="1" x14ac:dyDescent="0.2"/>
    <row r="63520" ht="15" customHeight="1" x14ac:dyDescent="0.2"/>
    <row r="63521" ht="15" customHeight="1" x14ac:dyDescent="0.2"/>
    <row r="63522" ht="15" customHeight="1" x14ac:dyDescent="0.2"/>
    <row r="63523" ht="15" customHeight="1" x14ac:dyDescent="0.2"/>
    <row r="63524" ht="15" customHeight="1" x14ac:dyDescent="0.2"/>
    <row r="63525" ht="15" customHeight="1" x14ac:dyDescent="0.2"/>
    <row r="63526" ht="15" customHeight="1" x14ac:dyDescent="0.2"/>
    <row r="63527" ht="15" customHeight="1" x14ac:dyDescent="0.2"/>
    <row r="63528" ht="15" customHeight="1" x14ac:dyDescent="0.2"/>
    <row r="63529" ht="15" customHeight="1" x14ac:dyDescent="0.2"/>
    <row r="63530" ht="15" customHeight="1" x14ac:dyDescent="0.2"/>
    <row r="63531" ht="15" customHeight="1" x14ac:dyDescent="0.2"/>
    <row r="63532" ht="15" customHeight="1" x14ac:dyDescent="0.2"/>
    <row r="63533" ht="15" customHeight="1" x14ac:dyDescent="0.2"/>
    <row r="63534" ht="15" customHeight="1" x14ac:dyDescent="0.2"/>
    <row r="63535" ht="15" customHeight="1" x14ac:dyDescent="0.2"/>
    <row r="63536" ht="15" customHeight="1" x14ac:dyDescent="0.2"/>
    <row r="63537" ht="15" customHeight="1" x14ac:dyDescent="0.2"/>
    <row r="63538" ht="15" customHeight="1" x14ac:dyDescent="0.2"/>
    <row r="63539" ht="15" customHeight="1" x14ac:dyDescent="0.2"/>
    <row r="63540" ht="15" customHeight="1" x14ac:dyDescent="0.2"/>
    <row r="63541" ht="15" customHeight="1" x14ac:dyDescent="0.2"/>
    <row r="63542" ht="15" customHeight="1" x14ac:dyDescent="0.2"/>
    <row r="63543" ht="15" customHeight="1" x14ac:dyDescent="0.2"/>
    <row r="63544" ht="15" customHeight="1" x14ac:dyDescent="0.2"/>
    <row r="63545" ht="15" customHeight="1" x14ac:dyDescent="0.2"/>
    <row r="63546" ht="15" customHeight="1" x14ac:dyDescent="0.2"/>
    <row r="63547" ht="15" customHeight="1" x14ac:dyDescent="0.2"/>
    <row r="63548" ht="15" customHeight="1" x14ac:dyDescent="0.2"/>
    <row r="63549" ht="15" customHeight="1" x14ac:dyDescent="0.2"/>
    <row r="63550" ht="15" customHeight="1" x14ac:dyDescent="0.2"/>
    <row r="63551" ht="15" customHeight="1" x14ac:dyDescent="0.2"/>
    <row r="63552" ht="15" customHeight="1" x14ac:dyDescent="0.2"/>
    <row r="63553" ht="15" customHeight="1" x14ac:dyDescent="0.2"/>
    <row r="63554" ht="15" customHeight="1" x14ac:dyDescent="0.2"/>
    <row r="63555" ht="15" customHeight="1" x14ac:dyDescent="0.2"/>
    <row r="63556" ht="15" customHeight="1" x14ac:dyDescent="0.2"/>
    <row r="63557" ht="15" customHeight="1" x14ac:dyDescent="0.2"/>
    <row r="63558" ht="15" customHeight="1" x14ac:dyDescent="0.2"/>
    <row r="63559" ht="15" customHeight="1" x14ac:dyDescent="0.2"/>
    <row r="63560" ht="15" customHeight="1" x14ac:dyDescent="0.2"/>
    <row r="63561" ht="15" customHeight="1" x14ac:dyDescent="0.2"/>
    <row r="63562" ht="15" customHeight="1" x14ac:dyDescent="0.2"/>
    <row r="63563" ht="15" customHeight="1" x14ac:dyDescent="0.2"/>
    <row r="63564" ht="15" customHeight="1" x14ac:dyDescent="0.2"/>
    <row r="63565" ht="15" customHeight="1" x14ac:dyDescent="0.2"/>
    <row r="63566" ht="15" customHeight="1" x14ac:dyDescent="0.2"/>
    <row r="63567" ht="15" customHeight="1" x14ac:dyDescent="0.2"/>
    <row r="63568" ht="15" customHeight="1" x14ac:dyDescent="0.2"/>
    <row r="63569" ht="15" customHeight="1" x14ac:dyDescent="0.2"/>
    <row r="63570" ht="15" customHeight="1" x14ac:dyDescent="0.2"/>
    <row r="63571" ht="15" customHeight="1" x14ac:dyDescent="0.2"/>
    <row r="63572" ht="15" customHeight="1" x14ac:dyDescent="0.2"/>
    <row r="63573" ht="15" customHeight="1" x14ac:dyDescent="0.2"/>
    <row r="63574" ht="15" customHeight="1" x14ac:dyDescent="0.2"/>
    <row r="63575" ht="15" customHeight="1" x14ac:dyDescent="0.2"/>
    <row r="63576" ht="15" customHeight="1" x14ac:dyDescent="0.2"/>
    <row r="63577" ht="15" customHeight="1" x14ac:dyDescent="0.2"/>
    <row r="63578" ht="15" customHeight="1" x14ac:dyDescent="0.2"/>
    <row r="63579" ht="15" customHeight="1" x14ac:dyDescent="0.2"/>
    <row r="63580" ht="15" customHeight="1" x14ac:dyDescent="0.2"/>
    <row r="63581" ht="15" customHeight="1" x14ac:dyDescent="0.2"/>
    <row r="63582" ht="15" customHeight="1" x14ac:dyDescent="0.2"/>
    <row r="63583" ht="15" customHeight="1" x14ac:dyDescent="0.2"/>
    <row r="63584" ht="15" customHeight="1" x14ac:dyDescent="0.2"/>
    <row r="63585" ht="15" customHeight="1" x14ac:dyDescent="0.2"/>
    <row r="63586" ht="15" customHeight="1" x14ac:dyDescent="0.2"/>
    <row r="63587" ht="15" customHeight="1" x14ac:dyDescent="0.2"/>
    <row r="63588" ht="15" customHeight="1" x14ac:dyDescent="0.2"/>
    <row r="63589" ht="15" customHeight="1" x14ac:dyDescent="0.2"/>
    <row r="63590" ht="15" customHeight="1" x14ac:dyDescent="0.2"/>
    <row r="63591" ht="15" customHeight="1" x14ac:dyDescent="0.2"/>
    <row r="63592" ht="15" customHeight="1" x14ac:dyDescent="0.2"/>
    <row r="63593" ht="15" customHeight="1" x14ac:dyDescent="0.2"/>
    <row r="63594" ht="15" customHeight="1" x14ac:dyDescent="0.2"/>
    <row r="63595" ht="15" customHeight="1" x14ac:dyDescent="0.2"/>
    <row r="63596" ht="15" customHeight="1" x14ac:dyDescent="0.2"/>
    <row r="63597" ht="15" customHeight="1" x14ac:dyDescent="0.2"/>
    <row r="63598" ht="15" customHeight="1" x14ac:dyDescent="0.2"/>
    <row r="63599" ht="15" customHeight="1" x14ac:dyDescent="0.2"/>
    <row r="63600" ht="15" customHeight="1" x14ac:dyDescent="0.2"/>
    <row r="63601" ht="15" customHeight="1" x14ac:dyDescent="0.2"/>
    <row r="63602" ht="15" customHeight="1" x14ac:dyDescent="0.2"/>
    <row r="63603" ht="15" customHeight="1" x14ac:dyDescent="0.2"/>
    <row r="63604" ht="15" customHeight="1" x14ac:dyDescent="0.2"/>
    <row r="63605" ht="15" customHeight="1" x14ac:dyDescent="0.2"/>
    <row r="63606" ht="15" customHeight="1" x14ac:dyDescent="0.2"/>
    <row r="63607" ht="15" customHeight="1" x14ac:dyDescent="0.2"/>
    <row r="63608" ht="15" customHeight="1" x14ac:dyDescent="0.2"/>
    <row r="63609" ht="15" customHeight="1" x14ac:dyDescent="0.2"/>
    <row r="63610" ht="15" customHeight="1" x14ac:dyDescent="0.2"/>
    <row r="63611" ht="15" customHeight="1" x14ac:dyDescent="0.2"/>
    <row r="63612" ht="15" customHeight="1" x14ac:dyDescent="0.2"/>
    <row r="63613" ht="15" customHeight="1" x14ac:dyDescent="0.2"/>
    <row r="63614" ht="15" customHeight="1" x14ac:dyDescent="0.2"/>
    <row r="63615" ht="15" customHeight="1" x14ac:dyDescent="0.2"/>
    <row r="63616" ht="15" customHeight="1" x14ac:dyDescent="0.2"/>
    <row r="63617" ht="15" customHeight="1" x14ac:dyDescent="0.2"/>
    <row r="63618" ht="15" customHeight="1" x14ac:dyDescent="0.2"/>
    <row r="63619" ht="15" customHeight="1" x14ac:dyDescent="0.2"/>
    <row r="63620" ht="15" customHeight="1" x14ac:dyDescent="0.2"/>
    <row r="63621" ht="15" customHeight="1" x14ac:dyDescent="0.2"/>
    <row r="63622" ht="15" customHeight="1" x14ac:dyDescent="0.2"/>
    <row r="63623" ht="15" customHeight="1" x14ac:dyDescent="0.2"/>
    <row r="63624" ht="15" customHeight="1" x14ac:dyDescent="0.2"/>
    <row r="63625" ht="15" customHeight="1" x14ac:dyDescent="0.2"/>
    <row r="63626" ht="15" customHeight="1" x14ac:dyDescent="0.2"/>
    <row r="63627" ht="15" customHeight="1" x14ac:dyDescent="0.2"/>
    <row r="63628" ht="15" customHeight="1" x14ac:dyDescent="0.2"/>
    <row r="63629" ht="15" customHeight="1" x14ac:dyDescent="0.2"/>
    <row r="63630" ht="15" customHeight="1" x14ac:dyDescent="0.2"/>
    <row r="63631" ht="15" customHeight="1" x14ac:dyDescent="0.2"/>
    <row r="63632" ht="15" customHeight="1" x14ac:dyDescent="0.2"/>
    <row r="63633" ht="15" customHeight="1" x14ac:dyDescent="0.2"/>
    <row r="63634" ht="15" customHeight="1" x14ac:dyDescent="0.2"/>
    <row r="63635" ht="15" customHeight="1" x14ac:dyDescent="0.2"/>
    <row r="63636" ht="15" customHeight="1" x14ac:dyDescent="0.2"/>
    <row r="63637" ht="15" customHeight="1" x14ac:dyDescent="0.2"/>
    <row r="63638" ht="15" customHeight="1" x14ac:dyDescent="0.2"/>
    <row r="63639" ht="15" customHeight="1" x14ac:dyDescent="0.2"/>
    <row r="63640" ht="15" customHeight="1" x14ac:dyDescent="0.2"/>
    <row r="63641" ht="15" customHeight="1" x14ac:dyDescent="0.2"/>
    <row r="63642" ht="15" customHeight="1" x14ac:dyDescent="0.2"/>
    <row r="63643" ht="15" customHeight="1" x14ac:dyDescent="0.2"/>
    <row r="63644" ht="15" customHeight="1" x14ac:dyDescent="0.2"/>
    <row r="63645" ht="15" customHeight="1" x14ac:dyDescent="0.2"/>
    <row r="63646" ht="15" customHeight="1" x14ac:dyDescent="0.2"/>
    <row r="63647" ht="15" customHeight="1" x14ac:dyDescent="0.2"/>
    <row r="63648" ht="15" customHeight="1" x14ac:dyDescent="0.2"/>
    <row r="63649" ht="15" customHeight="1" x14ac:dyDescent="0.2"/>
    <row r="63650" ht="15" customHeight="1" x14ac:dyDescent="0.2"/>
    <row r="63651" ht="15" customHeight="1" x14ac:dyDescent="0.2"/>
    <row r="63652" ht="15" customHeight="1" x14ac:dyDescent="0.2"/>
    <row r="63653" ht="15" customHeight="1" x14ac:dyDescent="0.2"/>
    <row r="63654" ht="15" customHeight="1" x14ac:dyDescent="0.2"/>
    <row r="63655" ht="15" customHeight="1" x14ac:dyDescent="0.2"/>
    <row r="63656" ht="15" customHeight="1" x14ac:dyDescent="0.2"/>
    <row r="63657" ht="15" customHeight="1" x14ac:dyDescent="0.2"/>
    <row r="63658" ht="15" customHeight="1" x14ac:dyDescent="0.2"/>
    <row r="63659" ht="15" customHeight="1" x14ac:dyDescent="0.2"/>
    <row r="63660" ht="15" customHeight="1" x14ac:dyDescent="0.2"/>
    <row r="63661" ht="15" customHeight="1" x14ac:dyDescent="0.2"/>
    <row r="63662" ht="15" customHeight="1" x14ac:dyDescent="0.2"/>
    <row r="63663" ht="15" customHeight="1" x14ac:dyDescent="0.2"/>
    <row r="63664" ht="15" customHeight="1" x14ac:dyDescent="0.2"/>
    <row r="63665" ht="15" customHeight="1" x14ac:dyDescent="0.2"/>
    <row r="63666" ht="15" customHeight="1" x14ac:dyDescent="0.2"/>
    <row r="63667" ht="15" customHeight="1" x14ac:dyDescent="0.2"/>
    <row r="63668" ht="15" customHeight="1" x14ac:dyDescent="0.2"/>
    <row r="63669" ht="15" customHeight="1" x14ac:dyDescent="0.2"/>
    <row r="63670" ht="15" customHeight="1" x14ac:dyDescent="0.2"/>
    <row r="63671" ht="15" customHeight="1" x14ac:dyDescent="0.2"/>
    <row r="63672" ht="15" customHeight="1" x14ac:dyDescent="0.2"/>
    <row r="63673" ht="15" customHeight="1" x14ac:dyDescent="0.2"/>
    <row r="63674" ht="15" customHeight="1" x14ac:dyDescent="0.2"/>
    <row r="63675" ht="15" customHeight="1" x14ac:dyDescent="0.2"/>
    <row r="63676" ht="15" customHeight="1" x14ac:dyDescent="0.2"/>
    <row r="63677" ht="15" customHeight="1" x14ac:dyDescent="0.2"/>
    <row r="63678" ht="15" customHeight="1" x14ac:dyDescent="0.2"/>
    <row r="63679" ht="15" customHeight="1" x14ac:dyDescent="0.2"/>
    <row r="63680" ht="15" customHeight="1" x14ac:dyDescent="0.2"/>
    <row r="63681" ht="15" customHeight="1" x14ac:dyDescent="0.2"/>
    <row r="63682" ht="15" customHeight="1" x14ac:dyDescent="0.2"/>
    <row r="63683" ht="15" customHeight="1" x14ac:dyDescent="0.2"/>
    <row r="63684" ht="15" customHeight="1" x14ac:dyDescent="0.2"/>
    <row r="63685" ht="15" customHeight="1" x14ac:dyDescent="0.2"/>
    <row r="63686" ht="15" customHeight="1" x14ac:dyDescent="0.2"/>
    <row r="63687" ht="15" customHeight="1" x14ac:dyDescent="0.2"/>
    <row r="63688" ht="15" customHeight="1" x14ac:dyDescent="0.2"/>
    <row r="63689" ht="15" customHeight="1" x14ac:dyDescent="0.2"/>
    <row r="63690" ht="15" customHeight="1" x14ac:dyDescent="0.2"/>
    <row r="63691" ht="15" customHeight="1" x14ac:dyDescent="0.2"/>
    <row r="63692" ht="15" customHeight="1" x14ac:dyDescent="0.2"/>
    <row r="63693" ht="15" customHeight="1" x14ac:dyDescent="0.2"/>
    <row r="63694" ht="15" customHeight="1" x14ac:dyDescent="0.2"/>
    <row r="63695" ht="15" customHeight="1" x14ac:dyDescent="0.2"/>
    <row r="63696" ht="15" customHeight="1" x14ac:dyDescent="0.2"/>
    <row r="63697" ht="15" customHeight="1" x14ac:dyDescent="0.2"/>
    <row r="63698" ht="15" customHeight="1" x14ac:dyDescent="0.2"/>
    <row r="63699" ht="15" customHeight="1" x14ac:dyDescent="0.2"/>
    <row r="63700" ht="15" customHeight="1" x14ac:dyDescent="0.2"/>
    <row r="63701" ht="15" customHeight="1" x14ac:dyDescent="0.2"/>
    <row r="63702" ht="15" customHeight="1" x14ac:dyDescent="0.2"/>
    <row r="63703" ht="15" customHeight="1" x14ac:dyDescent="0.2"/>
    <row r="63704" ht="15" customHeight="1" x14ac:dyDescent="0.2"/>
    <row r="63705" ht="15" customHeight="1" x14ac:dyDescent="0.2"/>
    <row r="63706" ht="15" customHeight="1" x14ac:dyDescent="0.2"/>
    <row r="63707" ht="15" customHeight="1" x14ac:dyDescent="0.2"/>
    <row r="63708" ht="15" customHeight="1" x14ac:dyDescent="0.2"/>
    <row r="63709" ht="15" customHeight="1" x14ac:dyDescent="0.2"/>
    <row r="63710" ht="15" customHeight="1" x14ac:dyDescent="0.2"/>
    <row r="63711" ht="15" customHeight="1" x14ac:dyDescent="0.2"/>
    <row r="63712" ht="15" customHeight="1" x14ac:dyDescent="0.2"/>
    <row r="63713" ht="15" customHeight="1" x14ac:dyDescent="0.2"/>
    <row r="63714" ht="15" customHeight="1" x14ac:dyDescent="0.2"/>
    <row r="63715" ht="15" customHeight="1" x14ac:dyDescent="0.2"/>
    <row r="63716" ht="15" customHeight="1" x14ac:dyDescent="0.2"/>
    <row r="63717" ht="15" customHeight="1" x14ac:dyDescent="0.2"/>
    <row r="63718" ht="15" customHeight="1" x14ac:dyDescent="0.2"/>
    <row r="63719" ht="15" customHeight="1" x14ac:dyDescent="0.2"/>
    <row r="63720" ht="15" customHeight="1" x14ac:dyDescent="0.2"/>
    <row r="63721" ht="15" customHeight="1" x14ac:dyDescent="0.2"/>
    <row r="63722" ht="15" customHeight="1" x14ac:dyDescent="0.2"/>
    <row r="63723" ht="15" customHeight="1" x14ac:dyDescent="0.2"/>
    <row r="63724" ht="15" customHeight="1" x14ac:dyDescent="0.2"/>
    <row r="63725" ht="15" customHeight="1" x14ac:dyDescent="0.2"/>
    <row r="63726" ht="15" customHeight="1" x14ac:dyDescent="0.2"/>
    <row r="63727" ht="15" customHeight="1" x14ac:dyDescent="0.2"/>
    <row r="63728" ht="15" customHeight="1" x14ac:dyDescent="0.2"/>
    <row r="63729" ht="15" customHeight="1" x14ac:dyDescent="0.2"/>
    <row r="63730" ht="15" customHeight="1" x14ac:dyDescent="0.2"/>
    <row r="63731" ht="15" customHeight="1" x14ac:dyDescent="0.2"/>
    <row r="63732" ht="15" customHeight="1" x14ac:dyDescent="0.2"/>
    <row r="63733" ht="15" customHeight="1" x14ac:dyDescent="0.2"/>
    <row r="63734" ht="15" customHeight="1" x14ac:dyDescent="0.2"/>
    <row r="63735" ht="15" customHeight="1" x14ac:dyDescent="0.2"/>
    <row r="63736" ht="15" customHeight="1" x14ac:dyDescent="0.2"/>
    <row r="63737" ht="15" customHeight="1" x14ac:dyDescent="0.2"/>
    <row r="63738" ht="15" customHeight="1" x14ac:dyDescent="0.2"/>
    <row r="63739" ht="15" customHeight="1" x14ac:dyDescent="0.2"/>
    <row r="63740" ht="15" customHeight="1" x14ac:dyDescent="0.2"/>
    <row r="63741" ht="15" customHeight="1" x14ac:dyDescent="0.2"/>
    <row r="63742" ht="15" customHeight="1" x14ac:dyDescent="0.2"/>
    <row r="63743" ht="15" customHeight="1" x14ac:dyDescent="0.2"/>
    <row r="63744" ht="15" customHeight="1" x14ac:dyDescent="0.2"/>
    <row r="63745" ht="15" customHeight="1" x14ac:dyDescent="0.2"/>
    <row r="63746" ht="15" customHeight="1" x14ac:dyDescent="0.2"/>
    <row r="63747" ht="15" customHeight="1" x14ac:dyDescent="0.2"/>
    <row r="63748" ht="15" customHeight="1" x14ac:dyDescent="0.2"/>
    <row r="63749" ht="15" customHeight="1" x14ac:dyDescent="0.2"/>
    <row r="63750" ht="15" customHeight="1" x14ac:dyDescent="0.2"/>
    <row r="63751" ht="15" customHeight="1" x14ac:dyDescent="0.2"/>
    <row r="63752" ht="15" customHeight="1" x14ac:dyDescent="0.2"/>
    <row r="63753" ht="15" customHeight="1" x14ac:dyDescent="0.2"/>
    <row r="63754" ht="15" customHeight="1" x14ac:dyDescent="0.2"/>
    <row r="63755" ht="15" customHeight="1" x14ac:dyDescent="0.2"/>
    <row r="63756" ht="15" customHeight="1" x14ac:dyDescent="0.2"/>
    <row r="63757" ht="15" customHeight="1" x14ac:dyDescent="0.2"/>
    <row r="63758" ht="15" customHeight="1" x14ac:dyDescent="0.2"/>
    <row r="63759" ht="15" customHeight="1" x14ac:dyDescent="0.2"/>
    <row r="63760" ht="15" customHeight="1" x14ac:dyDescent="0.2"/>
    <row r="63761" ht="15" customHeight="1" x14ac:dyDescent="0.2"/>
    <row r="63762" ht="15" customHeight="1" x14ac:dyDescent="0.2"/>
    <row r="63763" ht="15" customHeight="1" x14ac:dyDescent="0.2"/>
    <row r="63764" ht="15" customHeight="1" x14ac:dyDescent="0.2"/>
    <row r="63765" ht="15" customHeight="1" x14ac:dyDescent="0.2"/>
    <row r="63766" ht="15" customHeight="1" x14ac:dyDescent="0.2"/>
    <row r="63767" ht="15" customHeight="1" x14ac:dyDescent="0.2"/>
    <row r="63768" ht="15" customHeight="1" x14ac:dyDescent="0.2"/>
    <row r="63769" ht="15" customHeight="1" x14ac:dyDescent="0.2"/>
    <row r="63770" ht="15" customHeight="1" x14ac:dyDescent="0.2"/>
    <row r="63771" ht="15" customHeight="1" x14ac:dyDescent="0.2"/>
    <row r="63772" ht="15" customHeight="1" x14ac:dyDescent="0.2"/>
    <row r="63773" ht="15" customHeight="1" x14ac:dyDescent="0.2"/>
    <row r="63774" ht="15" customHeight="1" x14ac:dyDescent="0.2"/>
    <row r="63775" ht="15" customHeight="1" x14ac:dyDescent="0.2"/>
    <row r="63776" ht="15" customHeight="1" x14ac:dyDescent="0.2"/>
    <row r="63777" ht="15" customHeight="1" x14ac:dyDescent="0.2"/>
    <row r="63778" ht="15" customHeight="1" x14ac:dyDescent="0.2"/>
    <row r="63779" ht="15" customHeight="1" x14ac:dyDescent="0.2"/>
    <row r="63780" ht="15" customHeight="1" x14ac:dyDescent="0.2"/>
    <row r="63781" ht="15" customHeight="1" x14ac:dyDescent="0.2"/>
    <row r="63782" ht="15" customHeight="1" x14ac:dyDescent="0.2"/>
    <row r="63783" ht="15" customHeight="1" x14ac:dyDescent="0.2"/>
    <row r="63784" ht="15" customHeight="1" x14ac:dyDescent="0.2"/>
    <row r="63785" ht="15" customHeight="1" x14ac:dyDescent="0.2"/>
    <row r="63786" ht="15" customHeight="1" x14ac:dyDescent="0.2"/>
    <row r="63787" ht="15" customHeight="1" x14ac:dyDescent="0.2"/>
    <row r="63788" ht="15" customHeight="1" x14ac:dyDescent="0.2"/>
    <row r="63789" ht="15" customHeight="1" x14ac:dyDescent="0.2"/>
    <row r="63790" ht="15" customHeight="1" x14ac:dyDescent="0.2"/>
    <row r="63791" ht="15" customHeight="1" x14ac:dyDescent="0.2"/>
    <row r="63792" ht="15" customHeight="1" x14ac:dyDescent="0.2"/>
    <row r="63793" ht="15" customHeight="1" x14ac:dyDescent="0.2"/>
    <row r="63794" ht="15" customHeight="1" x14ac:dyDescent="0.2"/>
    <row r="63795" ht="15" customHeight="1" x14ac:dyDescent="0.2"/>
    <row r="63796" ht="15" customHeight="1" x14ac:dyDescent="0.2"/>
    <row r="63797" ht="15" customHeight="1" x14ac:dyDescent="0.2"/>
    <row r="63798" ht="15" customHeight="1" x14ac:dyDescent="0.2"/>
    <row r="63799" ht="15" customHeight="1" x14ac:dyDescent="0.2"/>
    <row r="63800" ht="15" customHeight="1" x14ac:dyDescent="0.2"/>
    <row r="63801" ht="15" customHeight="1" x14ac:dyDescent="0.2"/>
    <row r="63802" ht="15" customHeight="1" x14ac:dyDescent="0.2"/>
    <row r="63803" ht="15" customHeight="1" x14ac:dyDescent="0.2"/>
    <row r="63804" ht="15" customHeight="1" x14ac:dyDescent="0.2"/>
    <row r="63805" ht="15" customHeight="1" x14ac:dyDescent="0.2"/>
    <row r="63806" ht="15" customHeight="1" x14ac:dyDescent="0.2"/>
    <row r="63807" ht="15" customHeight="1" x14ac:dyDescent="0.2"/>
    <row r="63808" ht="15" customHeight="1" x14ac:dyDescent="0.2"/>
    <row r="63809" ht="15" customHeight="1" x14ac:dyDescent="0.2"/>
    <row r="63810" ht="15" customHeight="1" x14ac:dyDescent="0.2"/>
    <row r="63811" ht="15" customHeight="1" x14ac:dyDescent="0.2"/>
    <row r="63812" ht="15" customHeight="1" x14ac:dyDescent="0.2"/>
    <row r="63813" ht="15" customHeight="1" x14ac:dyDescent="0.2"/>
    <row r="63814" ht="15" customHeight="1" x14ac:dyDescent="0.2"/>
    <row r="63815" ht="15" customHeight="1" x14ac:dyDescent="0.2"/>
    <row r="63816" ht="15" customHeight="1" x14ac:dyDescent="0.2"/>
    <row r="63817" ht="15" customHeight="1" x14ac:dyDescent="0.2"/>
    <row r="63818" ht="15" customHeight="1" x14ac:dyDescent="0.2"/>
    <row r="63819" ht="15" customHeight="1" x14ac:dyDescent="0.2"/>
    <row r="63820" ht="15" customHeight="1" x14ac:dyDescent="0.2"/>
    <row r="63821" ht="15" customHeight="1" x14ac:dyDescent="0.2"/>
    <row r="63822" ht="15" customHeight="1" x14ac:dyDescent="0.2"/>
    <row r="63823" ht="15" customHeight="1" x14ac:dyDescent="0.2"/>
    <row r="63824" ht="15" customHeight="1" x14ac:dyDescent="0.2"/>
    <row r="63825" ht="15" customHeight="1" x14ac:dyDescent="0.2"/>
    <row r="63826" ht="15" customHeight="1" x14ac:dyDescent="0.2"/>
    <row r="63827" ht="15" customHeight="1" x14ac:dyDescent="0.2"/>
    <row r="63828" ht="15" customHeight="1" x14ac:dyDescent="0.2"/>
    <row r="63829" ht="15" customHeight="1" x14ac:dyDescent="0.2"/>
    <row r="63830" ht="15" customHeight="1" x14ac:dyDescent="0.2"/>
    <row r="63831" ht="15" customHeight="1" x14ac:dyDescent="0.2"/>
    <row r="63832" ht="15" customHeight="1" x14ac:dyDescent="0.2"/>
    <row r="63833" ht="15" customHeight="1" x14ac:dyDescent="0.2"/>
    <row r="63834" ht="15" customHeight="1" x14ac:dyDescent="0.2"/>
    <row r="63835" ht="15" customHeight="1" x14ac:dyDescent="0.2"/>
    <row r="63836" ht="15" customHeight="1" x14ac:dyDescent="0.2"/>
    <row r="63837" ht="15" customHeight="1" x14ac:dyDescent="0.2"/>
    <row r="63838" ht="15" customHeight="1" x14ac:dyDescent="0.2"/>
    <row r="63839" ht="15" customHeight="1" x14ac:dyDescent="0.2"/>
    <row r="63840" ht="15" customHeight="1" x14ac:dyDescent="0.2"/>
    <row r="63841" ht="15" customHeight="1" x14ac:dyDescent="0.2"/>
    <row r="63842" ht="15" customHeight="1" x14ac:dyDescent="0.2"/>
    <row r="63843" ht="15" customHeight="1" x14ac:dyDescent="0.2"/>
    <row r="63844" ht="15" customHeight="1" x14ac:dyDescent="0.2"/>
    <row r="63845" ht="15" customHeight="1" x14ac:dyDescent="0.2"/>
    <row r="63846" ht="15" customHeight="1" x14ac:dyDescent="0.2"/>
    <row r="63847" ht="15" customHeight="1" x14ac:dyDescent="0.2"/>
    <row r="63848" ht="15" customHeight="1" x14ac:dyDescent="0.2"/>
    <row r="63849" ht="15" customHeight="1" x14ac:dyDescent="0.2"/>
    <row r="63850" ht="15" customHeight="1" x14ac:dyDescent="0.2"/>
    <row r="63851" ht="15" customHeight="1" x14ac:dyDescent="0.2"/>
    <row r="63852" ht="15" customHeight="1" x14ac:dyDescent="0.2"/>
    <row r="63853" ht="15" customHeight="1" x14ac:dyDescent="0.2"/>
    <row r="63854" ht="15" customHeight="1" x14ac:dyDescent="0.2"/>
    <row r="63855" ht="15" customHeight="1" x14ac:dyDescent="0.2"/>
    <row r="63856" ht="15" customHeight="1" x14ac:dyDescent="0.2"/>
    <row r="63857" ht="15" customHeight="1" x14ac:dyDescent="0.2"/>
    <row r="63858" ht="15" customHeight="1" x14ac:dyDescent="0.2"/>
    <row r="63859" ht="15" customHeight="1" x14ac:dyDescent="0.2"/>
    <row r="63860" ht="15" customHeight="1" x14ac:dyDescent="0.2"/>
    <row r="63861" ht="15" customHeight="1" x14ac:dyDescent="0.2"/>
    <row r="63862" ht="15" customHeight="1" x14ac:dyDescent="0.2"/>
    <row r="63863" ht="15" customHeight="1" x14ac:dyDescent="0.2"/>
    <row r="63864" ht="15" customHeight="1" x14ac:dyDescent="0.2"/>
    <row r="63865" ht="15" customHeight="1" x14ac:dyDescent="0.2"/>
    <row r="63866" ht="15" customHeight="1" x14ac:dyDescent="0.2"/>
    <row r="63867" ht="15" customHeight="1" x14ac:dyDescent="0.2"/>
    <row r="63868" ht="15" customHeight="1" x14ac:dyDescent="0.2"/>
    <row r="63869" ht="15" customHeight="1" x14ac:dyDescent="0.2"/>
    <row r="63870" ht="15" customHeight="1" x14ac:dyDescent="0.2"/>
    <row r="63871" ht="15" customHeight="1" x14ac:dyDescent="0.2"/>
    <row r="63872" ht="15" customHeight="1" x14ac:dyDescent="0.2"/>
    <row r="63873" ht="15" customHeight="1" x14ac:dyDescent="0.2"/>
    <row r="63874" ht="15" customHeight="1" x14ac:dyDescent="0.2"/>
    <row r="63875" ht="15" customHeight="1" x14ac:dyDescent="0.2"/>
    <row r="63876" ht="15" customHeight="1" x14ac:dyDescent="0.2"/>
    <row r="63877" ht="15" customHeight="1" x14ac:dyDescent="0.2"/>
    <row r="63878" ht="15" customHeight="1" x14ac:dyDescent="0.2"/>
    <row r="63879" ht="15" customHeight="1" x14ac:dyDescent="0.2"/>
    <row r="63880" ht="15" customHeight="1" x14ac:dyDescent="0.2"/>
    <row r="63881" ht="15" customHeight="1" x14ac:dyDescent="0.2"/>
    <row r="63882" ht="15" customHeight="1" x14ac:dyDescent="0.2"/>
    <row r="63883" ht="15" customHeight="1" x14ac:dyDescent="0.2"/>
    <row r="63884" ht="15" customHeight="1" x14ac:dyDescent="0.2"/>
    <row r="63885" ht="15" customHeight="1" x14ac:dyDescent="0.2"/>
    <row r="63886" ht="15" customHeight="1" x14ac:dyDescent="0.2"/>
    <row r="63887" ht="15" customHeight="1" x14ac:dyDescent="0.2"/>
    <row r="63888" ht="15" customHeight="1" x14ac:dyDescent="0.2"/>
    <row r="63889" ht="15" customHeight="1" x14ac:dyDescent="0.2"/>
    <row r="63890" ht="15" customHeight="1" x14ac:dyDescent="0.2"/>
    <row r="63891" ht="15" customHeight="1" x14ac:dyDescent="0.2"/>
    <row r="63892" ht="15" customHeight="1" x14ac:dyDescent="0.2"/>
    <row r="63893" ht="15" customHeight="1" x14ac:dyDescent="0.2"/>
    <row r="63894" ht="15" customHeight="1" x14ac:dyDescent="0.2"/>
    <row r="63895" ht="15" customHeight="1" x14ac:dyDescent="0.2"/>
    <row r="63896" ht="15" customHeight="1" x14ac:dyDescent="0.2"/>
    <row r="63897" ht="15" customHeight="1" x14ac:dyDescent="0.2"/>
    <row r="63898" ht="15" customHeight="1" x14ac:dyDescent="0.2"/>
    <row r="63899" ht="15" customHeight="1" x14ac:dyDescent="0.2"/>
    <row r="63900" ht="15" customHeight="1" x14ac:dyDescent="0.2"/>
    <row r="63901" ht="15" customHeight="1" x14ac:dyDescent="0.2"/>
    <row r="63902" ht="15" customHeight="1" x14ac:dyDescent="0.2"/>
    <row r="63903" ht="15" customHeight="1" x14ac:dyDescent="0.2"/>
    <row r="63904" ht="15" customHeight="1" x14ac:dyDescent="0.2"/>
    <row r="63905" ht="15" customHeight="1" x14ac:dyDescent="0.2"/>
    <row r="63906" ht="15" customHeight="1" x14ac:dyDescent="0.2"/>
    <row r="63907" ht="15" customHeight="1" x14ac:dyDescent="0.2"/>
    <row r="63908" ht="15" customHeight="1" x14ac:dyDescent="0.2"/>
    <row r="63909" ht="15" customHeight="1" x14ac:dyDescent="0.2"/>
    <row r="63910" ht="15" customHeight="1" x14ac:dyDescent="0.2"/>
    <row r="63911" ht="15" customHeight="1" x14ac:dyDescent="0.2"/>
    <row r="63912" ht="15" customHeight="1" x14ac:dyDescent="0.2"/>
    <row r="63913" ht="15" customHeight="1" x14ac:dyDescent="0.2"/>
    <row r="63914" ht="15" customHeight="1" x14ac:dyDescent="0.2"/>
    <row r="63915" ht="15" customHeight="1" x14ac:dyDescent="0.2"/>
    <row r="63916" ht="15" customHeight="1" x14ac:dyDescent="0.2"/>
    <row r="63917" ht="15" customHeight="1" x14ac:dyDescent="0.2"/>
    <row r="63918" ht="15" customHeight="1" x14ac:dyDescent="0.2"/>
    <row r="63919" ht="15" customHeight="1" x14ac:dyDescent="0.2"/>
    <row r="63920" ht="15" customHeight="1" x14ac:dyDescent="0.2"/>
    <row r="63921" ht="15" customHeight="1" x14ac:dyDescent="0.2"/>
    <row r="63922" ht="15" customHeight="1" x14ac:dyDescent="0.2"/>
    <row r="63923" ht="15" customHeight="1" x14ac:dyDescent="0.2"/>
    <row r="63924" ht="15" customHeight="1" x14ac:dyDescent="0.2"/>
    <row r="63925" ht="15" customHeight="1" x14ac:dyDescent="0.2"/>
    <row r="63926" ht="15" customHeight="1" x14ac:dyDescent="0.2"/>
    <row r="63927" ht="15" customHeight="1" x14ac:dyDescent="0.2"/>
    <row r="63928" ht="15" customHeight="1" x14ac:dyDescent="0.2"/>
    <row r="63929" ht="15" customHeight="1" x14ac:dyDescent="0.2"/>
    <row r="63930" ht="15" customHeight="1" x14ac:dyDescent="0.2"/>
    <row r="63931" ht="15" customHeight="1" x14ac:dyDescent="0.2"/>
    <row r="63932" ht="15" customHeight="1" x14ac:dyDescent="0.2"/>
    <row r="63933" ht="15" customHeight="1" x14ac:dyDescent="0.2"/>
    <row r="63934" ht="15" customHeight="1" x14ac:dyDescent="0.2"/>
    <row r="63935" ht="15" customHeight="1" x14ac:dyDescent="0.2"/>
    <row r="63936" ht="15" customHeight="1" x14ac:dyDescent="0.2"/>
    <row r="63937" ht="15" customHeight="1" x14ac:dyDescent="0.2"/>
    <row r="63938" ht="15" customHeight="1" x14ac:dyDescent="0.2"/>
    <row r="63939" ht="15" customHeight="1" x14ac:dyDescent="0.2"/>
    <row r="63940" ht="15" customHeight="1" x14ac:dyDescent="0.2"/>
    <row r="63941" ht="15" customHeight="1" x14ac:dyDescent="0.2"/>
    <row r="63942" ht="15" customHeight="1" x14ac:dyDescent="0.2"/>
    <row r="63943" ht="15" customHeight="1" x14ac:dyDescent="0.2"/>
    <row r="63944" ht="15" customHeight="1" x14ac:dyDescent="0.2"/>
    <row r="63945" ht="15" customHeight="1" x14ac:dyDescent="0.2"/>
    <row r="63946" ht="15" customHeight="1" x14ac:dyDescent="0.2"/>
    <row r="63947" ht="15" customHeight="1" x14ac:dyDescent="0.2"/>
    <row r="63948" ht="15" customHeight="1" x14ac:dyDescent="0.2"/>
    <row r="63949" ht="15" customHeight="1" x14ac:dyDescent="0.2"/>
    <row r="63950" ht="15" customHeight="1" x14ac:dyDescent="0.2"/>
    <row r="63951" ht="15" customHeight="1" x14ac:dyDescent="0.2"/>
    <row r="63952" ht="15" customHeight="1" x14ac:dyDescent="0.2"/>
    <row r="63953" ht="15" customHeight="1" x14ac:dyDescent="0.2"/>
    <row r="63954" ht="15" customHeight="1" x14ac:dyDescent="0.2"/>
    <row r="63955" ht="15" customHeight="1" x14ac:dyDescent="0.2"/>
    <row r="63956" ht="15" customHeight="1" x14ac:dyDescent="0.2"/>
    <row r="63957" ht="15" customHeight="1" x14ac:dyDescent="0.2"/>
    <row r="63958" ht="15" customHeight="1" x14ac:dyDescent="0.2"/>
    <row r="63959" ht="15" customHeight="1" x14ac:dyDescent="0.2"/>
    <row r="63960" ht="15" customHeight="1" x14ac:dyDescent="0.2"/>
    <row r="63961" ht="15" customHeight="1" x14ac:dyDescent="0.2"/>
    <row r="63962" ht="15" customHeight="1" x14ac:dyDescent="0.2"/>
    <row r="63963" ht="15" customHeight="1" x14ac:dyDescent="0.2"/>
    <row r="63964" ht="15" customHeight="1" x14ac:dyDescent="0.2"/>
    <row r="63965" ht="15" customHeight="1" x14ac:dyDescent="0.2"/>
    <row r="63966" ht="15" customHeight="1" x14ac:dyDescent="0.2"/>
    <row r="63967" ht="15" customHeight="1" x14ac:dyDescent="0.2"/>
    <row r="63968" ht="15" customHeight="1" x14ac:dyDescent="0.2"/>
    <row r="63969" ht="15" customHeight="1" x14ac:dyDescent="0.2"/>
    <row r="63970" ht="15" customHeight="1" x14ac:dyDescent="0.2"/>
    <row r="63971" ht="15" customHeight="1" x14ac:dyDescent="0.2"/>
    <row r="63972" ht="15" customHeight="1" x14ac:dyDescent="0.2"/>
    <row r="63973" ht="15" customHeight="1" x14ac:dyDescent="0.2"/>
    <row r="63974" ht="15" customHeight="1" x14ac:dyDescent="0.2"/>
    <row r="63975" ht="15" customHeight="1" x14ac:dyDescent="0.2"/>
    <row r="63976" ht="15" customHeight="1" x14ac:dyDescent="0.2"/>
    <row r="63977" ht="15" customHeight="1" x14ac:dyDescent="0.2"/>
    <row r="63978" ht="15" customHeight="1" x14ac:dyDescent="0.2"/>
    <row r="63979" ht="15" customHeight="1" x14ac:dyDescent="0.2"/>
    <row r="63980" ht="15" customHeight="1" x14ac:dyDescent="0.2"/>
    <row r="63981" ht="15" customHeight="1" x14ac:dyDescent="0.2"/>
    <row r="63982" ht="15" customHeight="1" x14ac:dyDescent="0.2"/>
    <row r="63983" ht="15" customHeight="1" x14ac:dyDescent="0.2"/>
    <row r="63984" ht="15" customHeight="1" x14ac:dyDescent="0.2"/>
    <row r="63985" ht="15" customHeight="1" x14ac:dyDescent="0.2"/>
    <row r="63986" ht="15" customHeight="1" x14ac:dyDescent="0.2"/>
    <row r="63987" ht="15" customHeight="1" x14ac:dyDescent="0.2"/>
    <row r="63988" ht="15" customHeight="1" x14ac:dyDescent="0.2"/>
    <row r="63989" ht="15" customHeight="1" x14ac:dyDescent="0.2"/>
    <row r="63990" ht="15" customHeight="1" x14ac:dyDescent="0.2"/>
    <row r="63991" ht="15" customHeight="1" x14ac:dyDescent="0.2"/>
    <row r="63992" ht="15" customHeight="1" x14ac:dyDescent="0.2"/>
    <row r="63993" ht="15" customHeight="1" x14ac:dyDescent="0.2"/>
    <row r="63994" ht="15" customHeight="1" x14ac:dyDescent="0.2"/>
    <row r="63995" ht="15" customHeight="1" x14ac:dyDescent="0.2"/>
    <row r="63996" ht="15" customHeight="1" x14ac:dyDescent="0.2"/>
    <row r="63997" ht="15" customHeight="1" x14ac:dyDescent="0.2"/>
    <row r="63998" ht="15" customHeight="1" x14ac:dyDescent="0.2"/>
    <row r="63999" ht="15" customHeight="1" x14ac:dyDescent="0.2"/>
    <row r="64000" ht="15" customHeight="1" x14ac:dyDescent="0.2"/>
    <row r="64001" ht="15" customHeight="1" x14ac:dyDescent="0.2"/>
    <row r="64002" ht="15" customHeight="1" x14ac:dyDescent="0.2"/>
    <row r="64003" ht="15" customHeight="1" x14ac:dyDescent="0.2"/>
    <row r="64004" ht="15" customHeight="1" x14ac:dyDescent="0.2"/>
    <row r="64005" ht="15" customHeight="1" x14ac:dyDescent="0.2"/>
    <row r="64006" ht="15" customHeight="1" x14ac:dyDescent="0.2"/>
    <row r="64007" ht="15" customHeight="1" x14ac:dyDescent="0.2"/>
    <row r="64008" ht="15" customHeight="1" x14ac:dyDescent="0.2"/>
    <row r="64009" ht="15" customHeight="1" x14ac:dyDescent="0.2"/>
    <row r="64010" ht="15" customHeight="1" x14ac:dyDescent="0.2"/>
    <row r="64011" ht="15" customHeight="1" x14ac:dyDescent="0.2"/>
    <row r="64012" ht="15" customHeight="1" x14ac:dyDescent="0.2"/>
    <row r="64013" ht="15" customHeight="1" x14ac:dyDescent="0.2"/>
    <row r="64014" ht="15" customHeight="1" x14ac:dyDescent="0.2"/>
    <row r="64015" ht="15" customHeight="1" x14ac:dyDescent="0.2"/>
    <row r="64016" ht="15" customHeight="1" x14ac:dyDescent="0.2"/>
    <row r="64017" ht="15" customHeight="1" x14ac:dyDescent="0.2"/>
    <row r="64018" ht="15" customHeight="1" x14ac:dyDescent="0.2"/>
    <row r="64019" ht="15" customHeight="1" x14ac:dyDescent="0.2"/>
    <row r="64020" ht="15" customHeight="1" x14ac:dyDescent="0.2"/>
    <row r="64021" ht="15" customHeight="1" x14ac:dyDescent="0.2"/>
    <row r="64022" ht="15" customHeight="1" x14ac:dyDescent="0.2"/>
    <row r="64023" ht="15" customHeight="1" x14ac:dyDescent="0.2"/>
    <row r="64024" ht="15" customHeight="1" x14ac:dyDescent="0.2"/>
    <row r="64025" ht="15" customHeight="1" x14ac:dyDescent="0.2"/>
    <row r="64026" ht="15" customHeight="1" x14ac:dyDescent="0.2"/>
    <row r="64027" ht="15" customHeight="1" x14ac:dyDescent="0.2"/>
    <row r="64028" ht="15" customHeight="1" x14ac:dyDescent="0.2"/>
    <row r="64029" ht="15" customHeight="1" x14ac:dyDescent="0.2"/>
    <row r="64030" ht="15" customHeight="1" x14ac:dyDescent="0.2"/>
    <row r="64031" ht="15" customHeight="1" x14ac:dyDescent="0.2"/>
    <row r="64032" ht="15" customHeight="1" x14ac:dyDescent="0.2"/>
    <row r="64033" ht="15" customHeight="1" x14ac:dyDescent="0.2"/>
    <row r="64034" ht="15" customHeight="1" x14ac:dyDescent="0.2"/>
    <row r="64035" ht="15" customHeight="1" x14ac:dyDescent="0.2"/>
    <row r="64036" ht="15" customHeight="1" x14ac:dyDescent="0.2"/>
    <row r="64037" ht="15" customHeight="1" x14ac:dyDescent="0.2"/>
    <row r="64038" ht="15" customHeight="1" x14ac:dyDescent="0.2"/>
    <row r="64039" ht="15" customHeight="1" x14ac:dyDescent="0.2"/>
    <row r="64040" ht="15" customHeight="1" x14ac:dyDescent="0.2"/>
    <row r="64041" ht="15" customHeight="1" x14ac:dyDescent="0.2"/>
    <row r="64042" ht="15" customHeight="1" x14ac:dyDescent="0.2"/>
    <row r="64043" ht="15" customHeight="1" x14ac:dyDescent="0.2"/>
    <row r="64044" ht="15" customHeight="1" x14ac:dyDescent="0.2"/>
    <row r="64045" ht="15" customHeight="1" x14ac:dyDescent="0.2"/>
    <row r="64046" ht="15" customHeight="1" x14ac:dyDescent="0.2"/>
    <row r="64047" ht="15" customHeight="1" x14ac:dyDescent="0.2"/>
    <row r="64048" ht="15" customHeight="1" x14ac:dyDescent="0.2"/>
    <row r="64049" ht="15" customHeight="1" x14ac:dyDescent="0.2"/>
    <row r="64050" ht="15" customHeight="1" x14ac:dyDescent="0.2"/>
    <row r="64051" ht="15" customHeight="1" x14ac:dyDescent="0.2"/>
    <row r="64052" ht="15" customHeight="1" x14ac:dyDescent="0.2"/>
    <row r="64053" ht="15" customHeight="1" x14ac:dyDescent="0.2"/>
    <row r="64054" ht="15" customHeight="1" x14ac:dyDescent="0.2"/>
    <row r="64055" ht="15" customHeight="1" x14ac:dyDescent="0.2"/>
    <row r="64056" ht="15" customHeight="1" x14ac:dyDescent="0.2"/>
    <row r="64057" ht="15" customHeight="1" x14ac:dyDescent="0.2"/>
    <row r="64058" ht="15" customHeight="1" x14ac:dyDescent="0.2"/>
    <row r="64059" ht="15" customHeight="1" x14ac:dyDescent="0.2"/>
    <row r="64060" ht="15" customHeight="1" x14ac:dyDescent="0.2"/>
    <row r="64061" ht="15" customHeight="1" x14ac:dyDescent="0.2"/>
    <row r="64062" ht="15" customHeight="1" x14ac:dyDescent="0.2"/>
    <row r="64063" ht="15" customHeight="1" x14ac:dyDescent="0.2"/>
    <row r="64064" ht="15" customHeight="1" x14ac:dyDescent="0.2"/>
    <row r="64065" ht="15" customHeight="1" x14ac:dyDescent="0.2"/>
    <row r="64066" ht="15" customHeight="1" x14ac:dyDescent="0.2"/>
    <row r="64067" ht="15" customHeight="1" x14ac:dyDescent="0.2"/>
    <row r="64068" ht="15" customHeight="1" x14ac:dyDescent="0.2"/>
    <row r="64069" ht="15" customHeight="1" x14ac:dyDescent="0.2"/>
    <row r="64070" ht="15" customHeight="1" x14ac:dyDescent="0.2"/>
    <row r="64071" ht="15" customHeight="1" x14ac:dyDescent="0.2"/>
    <row r="64072" ht="15" customHeight="1" x14ac:dyDescent="0.2"/>
    <row r="64073" ht="15" customHeight="1" x14ac:dyDescent="0.2"/>
    <row r="64074" ht="15" customHeight="1" x14ac:dyDescent="0.2"/>
    <row r="64075" ht="15" customHeight="1" x14ac:dyDescent="0.2"/>
    <row r="64076" ht="15" customHeight="1" x14ac:dyDescent="0.2"/>
    <row r="64077" ht="15" customHeight="1" x14ac:dyDescent="0.2"/>
    <row r="64078" ht="15" customHeight="1" x14ac:dyDescent="0.2"/>
    <row r="64079" ht="15" customHeight="1" x14ac:dyDescent="0.2"/>
    <row r="64080" ht="15" customHeight="1" x14ac:dyDescent="0.2"/>
    <row r="64081" ht="15" customHeight="1" x14ac:dyDescent="0.2"/>
    <row r="64082" ht="15" customHeight="1" x14ac:dyDescent="0.2"/>
    <row r="64083" ht="15" customHeight="1" x14ac:dyDescent="0.2"/>
    <row r="64084" ht="15" customHeight="1" x14ac:dyDescent="0.2"/>
    <row r="64085" ht="15" customHeight="1" x14ac:dyDescent="0.2"/>
    <row r="64086" ht="15" customHeight="1" x14ac:dyDescent="0.2"/>
    <row r="64087" ht="15" customHeight="1" x14ac:dyDescent="0.2"/>
    <row r="64088" ht="15" customHeight="1" x14ac:dyDescent="0.2"/>
    <row r="64089" ht="15" customHeight="1" x14ac:dyDescent="0.2"/>
    <row r="64090" ht="15" customHeight="1" x14ac:dyDescent="0.2"/>
    <row r="64091" ht="15" customHeight="1" x14ac:dyDescent="0.2"/>
    <row r="64092" ht="15" customHeight="1" x14ac:dyDescent="0.2"/>
    <row r="64093" ht="15" customHeight="1" x14ac:dyDescent="0.2"/>
    <row r="64094" ht="15" customHeight="1" x14ac:dyDescent="0.2"/>
    <row r="64095" ht="15" customHeight="1" x14ac:dyDescent="0.2"/>
    <row r="64096" ht="15" customHeight="1" x14ac:dyDescent="0.2"/>
    <row r="64097" ht="15" customHeight="1" x14ac:dyDescent="0.2"/>
    <row r="64098" ht="15" customHeight="1" x14ac:dyDescent="0.2"/>
    <row r="64099" ht="15" customHeight="1" x14ac:dyDescent="0.2"/>
    <row r="64100" ht="15" customHeight="1" x14ac:dyDescent="0.2"/>
    <row r="64101" ht="15" customHeight="1" x14ac:dyDescent="0.2"/>
    <row r="64102" ht="15" customHeight="1" x14ac:dyDescent="0.2"/>
    <row r="64103" ht="15" customHeight="1" x14ac:dyDescent="0.2"/>
    <row r="64104" ht="15" customHeight="1" x14ac:dyDescent="0.2"/>
    <row r="64105" ht="15" customHeight="1" x14ac:dyDescent="0.2"/>
    <row r="64106" ht="15" customHeight="1" x14ac:dyDescent="0.2"/>
    <row r="64107" ht="15" customHeight="1" x14ac:dyDescent="0.2"/>
    <row r="64108" ht="15" customHeight="1" x14ac:dyDescent="0.2"/>
    <row r="64109" ht="15" customHeight="1" x14ac:dyDescent="0.2"/>
    <row r="64110" ht="15" customHeight="1" x14ac:dyDescent="0.2"/>
    <row r="64111" ht="15" customHeight="1" x14ac:dyDescent="0.2"/>
    <row r="64112" ht="15" customHeight="1" x14ac:dyDescent="0.2"/>
    <row r="64113" ht="15" customHeight="1" x14ac:dyDescent="0.2"/>
    <row r="64114" ht="15" customHeight="1" x14ac:dyDescent="0.2"/>
    <row r="64115" ht="15" customHeight="1" x14ac:dyDescent="0.2"/>
    <row r="64116" ht="15" customHeight="1" x14ac:dyDescent="0.2"/>
    <row r="64117" ht="15" customHeight="1" x14ac:dyDescent="0.2"/>
    <row r="64118" ht="15" customHeight="1" x14ac:dyDescent="0.2"/>
    <row r="64119" ht="15" customHeight="1" x14ac:dyDescent="0.2"/>
    <row r="64120" ht="15" customHeight="1" x14ac:dyDescent="0.2"/>
    <row r="64121" ht="15" customHeight="1" x14ac:dyDescent="0.2"/>
    <row r="64122" ht="15" customHeight="1" x14ac:dyDescent="0.2"/>
    <row r="64123" ht="15" customHeight="1" x14ac:dyDescent="0.2"/>
    <row r="64124" ht="15" customHeight="1" x14ac:dyDescent="0.2"/>
    <row r="64125" ht="15" customHeight="1" x14ac:dyDescent="0.2"/>
    <row r="64126" ht="15" customHeight="1" x14ac:dyDescent="0.2"/>
    <row r="64127" ht="15" customHeight="1" x14ac:dyDescent="0.2"/>
    <row r="64128" ht="15" customHeight="1" x14ac:dyDescent="0.2"/>
    <row r="64129" ht="15" customHeight="1" x14ac:dyDescent="0.2"/>
    <row r="64130" ht="15" customHeight="1" x14ac:dyDescent="0.2"/>
    <row r="64131" ht="15" customHeight="1" x14ac:dyDescent="0.2"/>
    <row r="64132" ht="15" customHeight="1" x14ac:dyDescent="0.2"/>
    <row r="64133" ht="15" customHeight="1" x14ac:dyDescent="0.2"/>
    <row r="64134" ht="15" customHeight="1" x14ac:dyDescent="0.2"/>
    <row r="64135" ht="15" customHeight="1" x14ac:dyDescent="0.2"/>
    <row r="64136" ht="15" customHeight="1" x14ac:dyDescent="0.2"/>
    <row r="64137" ht="15" customHeight="1" x14ac:dyDescent="0.2"/>
    <row r="64138" ht="15" customHeight="1" x14ac:dyDescent="0.2"/>
    <row r="64139" ht="15" customHeight="1" x14ac:dyDescent="0.2"/>
    <row r="64140" ht="15" customHeight="1" x14ac:dyDescent="0.2"/>
    <row r="64141" ht="15" customHeight="1" x14ac:dyDescent="0.2"/>
    <row r="64142" ht="15" customHeight="1" x14ac:dyDescent="0.2"/>
    <row r="64143" ht="15" customHeight="1" x14ac:dyDescent="0.2"/>
    <row r="64144" ht="15" customHeight="1" x14ac:dyDescent="0.2"/>
    <row r="64145" ht="15" customHeight="1" x14ac:dyDescent="0.2"/>
    <row r="64146" ht="15" customHeight="1" x14ac:dyDescent="0.2"/>
    <row r="64147" ht="15" customHeight="1" x14ac:dyDescent="0.2"/>
    <row r="64148" ht="15" customHeight="1" x14ac:dyDescent="0.2"/>
    <row r="64149" ht="15" customHeight="1" x14ac:dyDescent="0.2"/>
    <row r="64150" ht="15" customHeight="1" x14ac:dyDescent="0.2"/>
    <row r="64151" ht="15" customHeight="1" x14ac:dyDescent="0.2"/>
    <row r="64152" ht="15" customHeight="1" x14ac:dyDescent="0.2"/>
    <row r="64153" ht="15" customHeight="1" x14ac:dyDescent="0.2"/>
    <row r="64154" ht="15" customHeight="1" x14ac:dyDescent="0.2"/>
    <row r="64155" ht="15" customHeight="1" x14ac:dyDescent="0.2"/>
    <row r="64156" ht="15" customHeight="1" x14ac:dyDescent="0.2"/>
    <row r="64157" ht="15" customHeight="1" x14ac:dyDescent="0.2"/>
    <row r="64158" ht="15" customHeight="1" x14ac:dyDescent="0.2"/>
    <row r="64159" ht="15" customHeight="1" x14ac:dyDescent="0.2"/>
    <row r="64160" ht="15" customHeight="1" x14ac:dyDescent="0.2"/>
    <row r="64161" ht="15" customHeight="1" x14ac:dyDescent="0.2"/>
    <row r="64162" ht="15" customHeight="1" x14ac:dyDescent="0.2"/>
    <row r="64163" ht="15" customHeight="1" x14ac:dyDescent="0.2"/>
    <row r="64164" ht="15" customHeight="1" x14ac:dyDescent="0.2"/>
    <row r="64165" ht="15" customHeight="1" x14ac:dyDescent="0.2"/>
    <row r="64166" ht="15" customHeight="1" x14ac:dyDescent="0.2"/>
    <row r="64167" ht="15" customHeight="1" x14ac:dyDescent="0.2"/>
    <row r="64168" ht="15" customHeight="1" x14ac:dyDescent="0.2"/>
    <row r="64169" ht="15" customHeight="1" x14ac:dyDescent="0.2"/>
    <row r="64170" ht="15" customHeight="1" x14ac:dyDescent="0.2"/>
    <row r="64171" ht="15" customHeight="1" x14ac:dyDescent="0.2"/>
    <row r="64172" ht="15" customHeight="1" x14ac:dyDescent="0.2"/>
    <row r="64173" ht="15" customHeight="1" x14ac:dyDescent="0.2"/>
    <row r="64174" ht="15" customHeight="1" x14ac:dyDescent="0.2"/>
    <row r="64175" ht="15" customHeight="1" x14ac:dyDescent="0.2"/>
    <row r="64176" ht="15" customHeight="1" x14ac:dyDescent="0.2"/>
    <row r="64177" ht="15" customHeight="1" x14ac:dyDescent="0.2"/>
    <row r="64178" ht="15" customHeight="1" x14ac:dyDescent="0.2"/>
    <row r="64179" ht="15" customHeight="1" x14ac:dyDescent="0.2"/>
    <row r="64180" ht="15" customHeight="1" x14ac:dyDescent="0.2"/>
    <row r="64181" ht="15" customHeight="1" x14ac:dyDescent="0.2"/>
    <row r="64182" ht="15" customHeight="1" x14ac:dyDescent="0.2"/>
    <row r="64183" ht="15" customHeight="1" x14ac:dyDescent="0.2"/>
    <row r="64184" ht="15" customHeight="1" x14ac:dyDescent="0.2"/>
    <row r="64185" ht="15" customHeight="1" x14ac:dyDescent="0.2"/>
    <row r="64186" ht="15" customHeight="1" x14ac:dyDescent="0.2"/>
    <row r="64187" ht="15" customHeight="1" x14ac:dyDescent="0.2"/>
    <row r="64188" ht="15" customHeight="1" x14ac:dyDescent="0.2"/>
    <row r="64189" ht="15" customHeight="1" x14ac:dyDescent="0.2"/>
    <row r="64190" ht="15" customHeight="1" x14ac:dyDescent="0.2"/>
    <row r="64191" ht="15" customHeight="1" x14ac:dyDescent="0.2"/>
    <row r="64192" ht="15" customHeight="1" x14ac:dyDescent="0.2"/>
    <row r="64193" ht="15" customHeight="1" x14ac:dyDescent="0.2"/>
    <row r="64194" ht="15" customHeight="1" x14ac:dyDescent="0.2"/>
    <row r="64195" ht="15" customHeight="1" x14ac:dyDescent="0.2"/>
    <row r="64196" ht="15" customHeight="1" x14ac:dyDescent="0.2"/>
    <row r="64197" ht="15" customHeight="1" x14ac:dyDescent="0.2"/>
    <row r="64198" ht="15" customHeight="1" x14ac:dyDescent="0.2"/>
    <row r="64199" ht="15" customHeight="1" x14ac:dyDescent="0.2"/>
    <row r="64200" ht="15" customHeight="1" x14ac:dyDescent="0.2"/>
    <row r="64201" ht="15" customHeight="1" x14ac:dyDescent="0.2"/>
    <row r="64202" ht="15" customHeight="1" x14ac:dyDescent="0.2"/>
    <row r="64203" ht="15" customHeight="1" x14ac:dyDescent="0.2"/>
    <row r="64204" ht="15" customHeight="1" x14ac:dyDescent="0.2"/>
    <row r="64205" ht="15" customHeight="1" x14ac:dyDescent="0.2"/>
    <row r="64206" ht="15" customHeight="1" x14ac:dyDescent="0.2"/>
    <row r="64207" ht="15" customHeight="1" x14ac:dyDescent="0.2"/>
    <row r="64208" ht="15" customHeight="1" x14ac:dyDescent="0.2"/>
    <row r="64209" ht="15" customHeight="1" x14ac:dyDescent="0.2"/>
    <row r="64210" ht="15" customHeight="1" x14ac:dyDescent="0.2"/>
    <row r="64211" ht="15" customHeight="1" x14ac:dyDescent="0.2"/>
    <row r="64212" ht="15" customHeight="1" x14ac:dyDescent="0.2"/>
    <row r="64213" ht="15" customHeight="1" x14ac:dyDescent="0.2"/>
    <row r="64214" ht="15" customHeight="1" x14ac:dyDescent="0.2"/>
    <row r="64215" ht="15" customHeight="1" x14ac:dyDescent="0.2"/>
    <row r="64216" ht="15" customHeight="1" x14ac:dyDescent="0.2"/>
    <row r="64217" ht="15" customHeight="1" x14ac:dyDescent="0.2"/>
    <row r="64218" ht="15" customHeight="1" x14ac:dyDescent="0.2"/>
    <row r="64219" ht="15" customHeight="1" x14ac:dyDescent="0.2"/>
    <row r="64220" ht="15" customHeight="1" x14ac:dyDescent="0.2"/>
    <row r="64221" ht="15" customHeight="1" x14ac:dyDescent="0.2"/>
    <row r="64222" ht="15" customHeight="1" x14ac:dyDescent="0.2"/>
    <row r="64223" ht="15" customHeight="1" x14ac:dyDescent="0.2"/>
    <row r="64224" ht="15" customHeight="1" x14ac:dyDescent="0.2"/>
    <row r="64225" ht="15" customHeight="1" x14ac:dyDescent="0.2"/>
    <row r="64226" ht="15" customHeight="1" x14ac:dyDescent="0.2"/>
    <row r="64227" ht="15" customHeight="1" x14ac:dyDescent="0.2"/>
    <row r="64228" ht="15" customHeight="1" x14ac:dyDescent="0.2"/>
    <row r="64229" ht="15" customHeight="1" x14ac:dyDescent="0.2"/>
    <row r="64230" ht="15" customHeight="1" x14ac:dyDescent="0.2"/>
    <row r="64231" ht="15" customHeight="1" x14ac:dyDescent="0.2"/>
    <row r="64232" ht="15" customHeight="1" x14ac:dyDescent="0.2"/>
    <row r="64233" ht="15" customHeight="1" x14ac:dyDescent="0.2"/>
    <row r="64234" ht="15" customHeight="1" x14ac:dyDescent="0.2"/>
    <row r="64235" ht="15" customHeight="1" x14ac:dyDescent="0.2"/>
    <row r="64236" ht="15" customHeight="1" x14ac:dyDescent="0.2"/>
    <row r="64237" ht="15" customHeight="1" x14ac:dyDescent="0.2"/>
    <row r="64238" ht="15" customHeight="1" x14ac:dyDescent="0.2"/>
    <row r="64239" ht="15" customHeight="1" x14ac:dyDescent="0.2"/>
    <row r="64240" ht="15" customHeight="1" x14ac:dyDescent="0.2"/>
    <row r="64241" ht="15" customHeight="1" x14ac:dyDescent="0.2"/>
    <row r="64242" ht="15" customHeight="1" x14ac:dyDescent="0.2"/>
    <row r="64243" ht="15" customHeight="1" x14ac:dyDescent="0.2"/>
    <row r="64244" ht="15" customHeight="1" x14ac:dyDescent="0.2"/>
    <row r="64245" ht="15" customHeight="1" x14ac:dyDescent="0.2"/>
    <row r="64246" ht="15" customHeight="1" x14ac:dyDescent="0.2"/>
    <row r="64247" ht="15" customHeight="1" x14ac:dyDescent="0.2"/>
    <row r="64248" ht="15" customHeight="1" x14ac:dyDescent="0.2"/>
    <row r="64249" ht="15" customHeight="1" x14ac:dyDescent="0.2"/>
    <row r="64250" ht="15" customHeight="1" x14ac:dyDescent="0.2"/>
    <row r="64251" ht="15" customHeight="1" x14ac:dyDescent="0.2"/>
    <row r="64252" ht="15" customHeight="1" x14ac:dyDescent="0.2"/>
    <row r="64253" ht="15" customHeight="1" x14ac:dyDescent="0.2"/>
    <row r="64254" ht="15" customHeight="1" x14ac:dyDescent="0.2"/>
    <row r="64255" ht="15" customHeight="1" x14ac:dyDescent="0.2"/>
    <row r="64256" ht="15" customHeight="1" x14ac:dyDescent="0.2"/>
    <row r="64257" ht="15" customHeight="1" x14ac:dyDescent="0.2"/>
    <row r="64258" ht="15" customHeight="1" x14ac:dyDescent="0.2"/>
    <row r="64259" ht="15" customHeight="1" x14ac:dyDescent="0.2"/>
    <row r="64260" ht="15" customHeight="1" x14ac:dyDescent="0.2"/>
    <row r="64261" ht="15" customHeight="1" x14ac:dyDescent="0.2"/>
    <row r="64262" ht="15" customHeight="1" x14ac:dyDescent="0.2"/>
    <row r="64263" ht="15" customHeight="1" x14ac:dyDescent="0.2"/>
    <row r="64264" ht="15" customHeight="1" x14ac:dyDescent="0.2"/>
    <row r="64265" ht="15" customHeight="1" x14ac:dyDescent="0.2"/>
    <row r="64266" ht="15" customHeight="1" x14ac:dyDescent="0.2"/>
    <row r="64267" ht="15" customHeight="1" x14ac:dyDescent="0.2"/>
    <row r="64268" ht="15" customHeight="1" x14ac:dyDescent="0.2"/>
    <row r="64269" ht="15" customHeight="1" x14ac:dyDescent="0.2"/>
    <row r="64270" ht="15" customHeight="1" x14ac:dyDescent="0.2"/>
    <row r="64271" ht="15" customHeight="1" x14ac:dyDescent="0.2"/>
    <row r="64272" ht="15" customHeight="1" x14ac:dyDescent="0.2"/>
    <row r="64273" ht="15" customHeight="1" x14ac:dyDescent="0.2"/>
    <row r="64274" ht="15" customHeight="1" x14ac:dyDescent="0.2"/>
    <row r="64275" ht="15" customHeight="1" x14ac:dyDescent="0.2"/>
    <row r="64276" ht="15" customHeight="1" x14ac:dyDescent="0.2"/>
    <row r="64277" ht="15" customHeight="1" x14ac:dyDescent="0.2"/>
    <row r="64278" ht="15" customHeight="1" x14ac:dyDescent="0.2"/>
    <row r="64279" ht="15" customHeight="1" x14ac:dyDescent="0.2"/>
    <row r="64280" ht="15" customHeight="1" x14ac:dyDescent="0.2"/>
    <row r="64281" ht="15" customHeight="1" x14ac:dyDescent="0.2"/>
    <row r="64282" ht="15" customHeight="1" x14ac:dyDescent="0.2"/>
    <row r="64283" ht="15" customHeight="1" x14ac:dyDescent="0.2"/>
    <row r="64284" ht="15" customHeight="1" x14ac:dyDescent="0.2"/>
    <row r="64285" ht="15" customHeight="1" x14ac:dyDescent="0.2"/>
    <row r="64286" ht="15" customHeight="1" x14ac:dyDescent="0.2"/>
    <row r="64287" ht="15" customHeight="1" x14ac:dyDescent="0.2"/>
    <row r="64288" ht="15" customHeight="1" x14ac:dyDescent="0.2"/>
    <row r="64289" ht="15" customHeight="1" x14ac:dyDescent="0.2"/>
    <row r="64290" ht="15" customHeight="1" x14ac:dyDescent="0.2"/>
    <row r="64291" ht="15" customHeight="1" x14ac:dyDescent="0.2"/>
    <row r="64292" ht="15" customHeight="1" x14ac:dyDescent="0.2"/>
    <row r="64293" ht="15" customHeight="1" x14ac:dyDescent="0.2"/>
    <row r="64294" ht="15" customHeight="1" x14ac:dyDescent="0.2"/>
    <row r="64295" ht="15" customHeight="1" x14ac:dyDescent="0.2"/>
    <row r="64296" ht="15" customHeight="1" x14ac:dyDescent="0.2"/>
    <row r="64297" ht="15" customHeight="1" x14ac:dyDescent="0.2"/>
    <row r="64298" ht="15" customHeight="1" x14ac:dyDescent="0.2"/>
    <row r="64299" ht="15" customHeight="1" x14ac:dyDescent="0.2"/>
    <row r="64300" ht="15" customHeight="1" x14ac:dyDescent="0.2"/>
    <row r="64301" ht="15" customHeight="1" x14ac:dyDescent="0.2"/>
    <row r="64302" ht="15" customHeight="1" x14ac:dyDescent="0.2"/>
    <row r="64303" ht="15" customHeight="1" x14ac:dyDescent="0.2"/>
    <row r="64304" ht="15" customHeight="1" x14ac:dyDescent="0.2"/>
    <row r="64305" ht="15" customHeight="1" x14ac:dyDescent="0.2"/>
    <row r="64306" ht="15" customHeight="1" x14ac:dyDescent="0.2"/>
    <row r="64307" ht="15" customHeight="1" x14ac:dyDescent="0.2"/>
    <row r="64308" ht="15" customHeight="1" x14ac:dyDescent="0.2"/>
    <row r="64309" ht="15" customHeight="1" x14ac:dyDescent="0.2"/>
    <row r="64310" ht="15" customHeight="1" x14ac:dyDescent="0.2"/>
    <row r="64311" ht="15" customHeight="1" x14ac:dyDescent="0.2"/>
    <row r="64312" ht="15" customHeight="1" x14ac:dyDescent="0.2"/>
    <row r="64313" ht="15" customHeight="1" x14ac:dyDescent="0.2"/>
    <row r="64314" ht="15" customHeight="1" x14ac:dyDescent="0.2"/>
    <row r="64315" ht="15" customHeight="1" x14ac:dyDescent="0.2"/>
    <row r="64316" ht="15" customHeight="1" x14ac:dyDescent="0.2"/>
    <row r="64317" ht="15" customHeight="1" x14ac:dyDescent="0.2"/>
    <row r="64318" ht="15" customHeight="1" x14ac:dyDescent="0.2"/>
    <row r="64319" ht="15" customHeight="1" x14ac:dyDescent="0.2"/>
    <row r="64320" ht="15" customHeight="1" x14ac:dyDescent="0.2"/>
    <row r="64321" ht="15" customHeight="1" x14ac:dyDescent="0.2"/>
    <row r="64322" ht="15" customHeight="1" x14ac:dyDescent="0.2"/>
    <row r="64323" ht="15" customHeight="1" x14ac:dyDescent="0.2"/>
    <row r="64324" ht="15" customHeight="1" x14ac:dyDescent="0.2"/>
    <row r="64325" ht="15" customHeight="1" x14ac:dyDescent="0.2"/>
    <row r="64326" ht="15" customHeight="1" x14ac:dyDescent="0.2"/>
    <row r="64327" ht="15" customHeight="1" x14ac:dyDescent="0.2"/>
    <row r="64328" ht="15" customHeight="1" x14ac:dyDescent="0.2"/>
    <row r="64329" ht="15" customHeight="1" x14ac:dyDescent="0.2"/>
    <row r="64330" ht="15" customHeight="1" x14ac:dyDescent="0.2"/>
    <row r="64331" ht="15" customHeight="1" x14ac:dyDescent="0.2"/>
    <row r="64332" ht="15" customHeight="1" x14ac:dyDescent="0.2"/>
    <row r="64333" ht="15" customHeight="1" x14ac:dyDescent="0.2"/>
    <row r="64334" ht="15" customHeight="1" x14ac:dyDescent="0.2"/>
    <row r="64335" ht="15" customHeight="1" x14ac:dyDescent="0.2"/>
    <row r="64336" ht="15" customHeight="1" x14ac:dyDescent="0.2"/>
    <row r="64337" ht="15" customHeight="1" x14ac:dyDescent="0.2"/>
    <row r="64338" ht="15" customHeight="1" x14ac:dyDescent="0.2"/>
    <row r="64339" ht="15" customHeight="1" x14ac:dyDescent="0.2"/>
    <row r="64340" ht="15" customHeight="1" x14ac:dyDescent="0.2"/>
    <row r="64341" ht="15" customHeight="1" x14ac:dyDescent="0.2"/>
    <row r="64342" ht="15" customHeight="1" x14ac:dyDescent="0.2"/>
    <row r="64343" ht="15" customHeight="1" x14ac:dyDescent="0.2"/>
    <row r="64344" ht="15" customHeight="1" x14ac:dyDescent="0.2"/>
    <row r="64345" ht="15" customHeight="1" x14ac:dyDescent="0.2"/>
    <row r="64346" ht="15" customHeight="1" x14ac:dyDescent="0.2"/>
    <row r="64347" ht="15" customHeight="1" x14ac:dyDescent="0.2"/>
    <row r="64348" ht="15" customHeight="1" x14ac:dyDescent="0.2"/>
    <row r="64349" ht="15" customHeight="1" x14ac:dyDescent="0.2"/>
    <row r="64350" ht="15" customHeight="1" x14ac:dyDescent="0.2"/>
    <row r="64351" ht="15" customHeight="1" x14ac:dyDescent="0.2"/>
    <row r="64352" ht="15" customHeight="1" x14ac:dyDescent="0.2"/>
    <row r="64353" ht="15" customHeight="1" x14ac:dyDescent="0.2"/>
    <row r="64354" ht="15" customHeight="1" x14ac:dyDescent="0.2"/>
    <row r="64355" ht="15" customHeight="1" x14ac:dyDescent="0.2"/>
    <row r="64356" ht="15" customHeight="1" x14ac:dyDescent="0.2"/>
    <row r="64357" ht="15" customHeight="1" x14ac:dyDescent="0.2"/>
    <row r="64358" ht="15" customHeight="1" x14ac:dyDescent="0.2"/>
    <row r="64359" ht="15" customHeight="1" x14ac:dyDescent="0.2"/>
    <row r="64360" ht="15" customHeight="1" x14ac:dyDescent="0.2"/>
    <row r="64361" ht="15" customHeight="1" x14ac:dyDescent="0.2"/>
    <row r="64362" ht="15" customHeight="1" x14ac:dyDescent="0.2"/>
    <row r="64363" ht="15" customHeight="1" x14ac:dyDescent="0.2"/>
    <row r="64364" ht="15" customHeight="1" x14ac:dyDescent="0.2"/>
    <row r="64365" ht="15" customHeight="1" x14ac:dyDescent="0.2"/>
    <row r="64366" ht="15" customHeight="1" x14ac:dyDescent="0.2"/>
    <row r="64367" ht="15" customHeight="1" x14ac:dyDescent="0.2"/>
    <row r="64368" ht="15" customHeight="1" x14ac:dyDescent="0.2"/>
    <row r="64369" ht="15" customHeight="1" x14ac:dyDescent="0.2"/>
    <row r="64370" ht="15" customHeight="1" x14ac:dyDescent="0.2"/>
    <row r="64371" ht="15" customHeight="1" x14ac:dyDescent="0.2"/>
    <row r="64372" ht="15" customHeight="1" x14ac:dyDescent="0.2"/>
    <row r="64373" ht="15" customHeight="1" x14ac:dyDescent="0.2"/>
    <row r="64374" ht="15" customHeight="1" x14ac:dyDescent="0.2"/>
    <row r="64375" ht="15" customHeight="1" x14ac:dyDescent="0.2"/>
    <row r="64376" ht="15" customHeight="1" x14ac:dyDescent="0.2"/>
    <row r="64377" ht="15" customHeight="1" x14ac:dyDescent="0.2"/>
    <row r="64378" ht="15" customHeight="1" x14ac:dyDescent="0.2"/>
    <row r="64379" ht="15" customHeight="1" x14ac:dyDescent="0.2"/>
    <row r="64380" ht="15" customHeight="1" x14ac:dyDescent="0.2"/>
    <row r="64381" ht="15" customHeight="1" x14ac:dyDescent="0.2"/>
    <row r="64382" ht="15" customHeight="1" x14ac:dyDescent="0.2"/>
    <row r="64383" ht="15" customHeight="1" x14ac:dyDescent="0.2"/>
    <row r="64384" ht="15" customHeight="1" x14ac:dyDescent="0.2"/>
    <row r="64385" ht="15" customHeight="1" x14ac:dyDescent="0.2"/>
    <row r="64386" ht="15" customHeight="1" x14ac:dyDescent="0.2"/>
    <row r="64387" ht="15" customHeight="1" x14ac:dyDescent="0.2"/>
    <row r="64388" ht="15" customHeight="1" x14ac:dyDescent="0.2"/>
    <row r="64389" ht="15" customHeight="1" x14ac:dyDescent="0.2"/>
    <row r="64390" ht="15" customHeight="1" x14ac:dyDescent="0.2"/>
    <row r="64391" ht="15" customHeight="1" x14ac:dyDescent="0.2"/>
    <row r="64392" ht="15" customHeight="1" x14ac:dyDescent="0.2"/>
    <row r="64393" ht="15" customHeight="1" x14ac:dyDescent="0.2"/>
    <row r="64394" ht="15" customHeight="1" x14ac:dyDescent="0.2"/>
    <row r="64395" ht="15" customHeight="1" x14ac:dyDescent="0.2"/>
    <row r="64396" ht="15" customHeight="1" x14ac:dyDescent="0.2"/>
    <row r="64397" ht="15" customHeight="1" x14ac:dyDescent="0.2"/>
    <row r="64398" ht="15" customHeight="1" x14ac:dyDescent="0.2"/>
    <row r="64399" ht="15" customHeight="1" x14ac:dyDescent="0.2"/>
    <row r="64400" ht="15" customHeight="1" x14ac:dyDescent="0.2"/>
    <row r="64401" ht="15" customHeight="1" x14ac:dyDescent="0.2"/>
    <row r="64402" ht="15" customHeight="1" x14ac:dyDescent="0.2"/>
    <row r="64403" ht="15" customHeight="1" x14ac:dyDescent="0.2"/>
    <row r="64404" ht="15" customHeight="1" x14ac:dyDescent="0.2"/>
    <row r="64405" ht="15" customHeight="1" x14ac:dyDescent="0.2"/>
    <row r="64406" ht="15" customHeight="1" x14ac:dyDescent="0.2"/>
    <row r="64407" ht="15" customHeight="1" x14ac:dyDescent="0.2"/>
    <row r="64408" ht="15" customHeight="1" x14ac:dyDescent="0.2"/>
    <row r="64409" ht="15" customHeight="1" x14ac:dyDescent="0.2"/>
    <row r="64410" ht="15" customHeight="1" x14ac:dyDescent="0.2"/>
    <row r="64411" ht="15" customHeight="1" x14ac:dyDescent="0.2"/>
    <row r="64412" ht="15" customHeight="1" x14ac:dyDescent="0.2"/>
    <row r="64413" ht="15" customHeight="1" x14ac:dyDescent="0.2"/>
    <row r="64414" ht="15" customHeight="1" x14ac:dyDescent="0.2"/>
    <row r="64415" ht="15" customHeight="1" x14ac:dyDescent="0.2"/>
    <row r="64416" ht="15" customHeight="1" x14ac:dyDescent="0.2"/>
    <row r="64417" ht="15" customHeight="1" x14ac:dyDescent="0.2"/>
    <row r="64418" ht="15" customHeight="1" x14ac:dyDescent="0.2"/>
    <row r="64419" ht="15" customHeight="1" x14ac:dyDescent="0.2"/>
    <row r="64420" ht="15" customHeight="1" x14ac:dyDescent="0.2"/>
    <row r="64421" ht="15" customHeight="1" x14ac:dyDescent="0.2"/>
    <row r="64422" ht="15" customHeight="1" x14ac:dyDescent="0.2"/>
    <row r="64423" ht="15" customHeight="1" x14ac:dyDescent="0.2"/>
    <row r="64424" ht="15" customHeight="1" x14ac:dyDescent="0.2"/>
    <row r="64425" ht="15" customHeight="1" x14ac:dyDescent="0.2"/>
    <row r="64426" ht="15" customHeight="1" x14ac:dyDescent="0.2"/>
    <row r="64427" ht="15" customHeight="1" x14ac:dyDescent="0.2"/>
    <row r="64428" ht="15" customHeight="1" x14ac:dyDescent="0.2"/>
    <row r="64429" ht="15" customHeight="1" x14ac:dyDescent="0.2"/>
    <row r="64430" ht="15" customHeight="1" x14ac:dyDescent="0.2"/>
    <row r="64431" ht="15" customHeight="1" x14ac:dyDescent="0.2"/>
    <row r="64432" ht="15" customHeight="1" x14ac:dyDescent="0.2"/>
    <row r="64433" ht="15" customHeight="1" x14ac:dyDescent="0.2"/>
    <row r="64434" ht="15" customHeight="1" x14ac:dyDescent="0.2"/>
    <row r="64435" ht="15" customHeight="1" x14ac:dyDescent="0.2"/>
    <row r="64436" ht="15" customHeight="1" x14ac:dyDescent="0.2"/>
    <row r="64437" ht="15" customHeight="1" x14ac:dyDescent="0.2"/>
    <row r="64438" ht="15" customHeight="1" x14ac:dyDescent="0.2"/>
    <row r="64439" ht="15" customHeight="1" x14ac:dyDescent="0.2"/>
    <row r="64440" ht="15" customHeight="1" x14ac:dyDescent="0.2"/>
    <row r="64441" ht="15" customHeight="1" x14ac:dyDescent="0.2"/>
    <row r="64442" ht="15" customHeight="1" x14ac:dyDescent="0.2"/>
    <row r="64443" ht="15" customHeight="1" x14ac:dyDescent="0.2"/>
    <row r="64444" ht="15" customHeight="1" x14ac:dyDescent="0.2"/>
    <row r="64445" ht="15" customHeight="1" x14ac:dyDescent="0.2"/>
    <row r="64446" ht="15" customHeight="1" x14ac:dyDescent="0.2"/>
    <row r="64447" ht="15" customHeight="1" x14ac:dyDescent="0.2"/>
    <row r="64448" ht="15" customHeight="1" x14ac:dyDescent="0.2"/>
    <row r="64449" ht="15" customHeight="1" x14ac:dyDescent="0.2"/>
    <row r="64450" ht="15" customHeight="1" x14ac:dyDescent="0.2"/>
    <row r="64451" ht="15" customHeight="1" x14ac:dyDescent="0.2"/>
    <row r="64452" ht="15" customHeight="1" x14ac:dyDescent="0.2"/>
    <row r="64453" ht="15" customHeight="1" x14ac:dyDescent="0.2"/>
    <row r="64454" ht="15" customHeight="1" x14ac:dyDescent="0.2"/>
    <row r="64455" ht="15" customHeight="1" x14ac:dyDescent="0.2"/>
    <row r="64456" ht="15" customHeight="1" x14ac:dyDescent="0.2"/>
    <row r="64457" ht="15" customHeight="1" x14ac:dyDescent="0.2"/>
    <row r="64458" ht="15" customHeight="1" x14ac:dyDescent="0.2"/>
    <row r="64459" ht="15" customHeight="1" x14ac:dyDescent="0.2"/>
    <row r="64460" ht="15" customHeight="1" x14ac:dyDescent="0.2"/>
    <row r="64461" ht="15" customHeight="1" x14ac:dyDescent="0.2"/>
    <row r="64462" ht="15" customHeight="1" x14ac:dyDescent="0.2"/>
    <row r="64463" ht="15" customHeight="1" x14ac:dyDescent="0.2"/>
    <row r="64464" ht="15" customHeight="1" x14ac:dyDescent="0.2"/>
    <row r="64465" ht="15" customHeight="1" x14ac:dyDescent="0.2"/>
    <row r="64466" ht="15" customHeight="1" x14ac:dyDescent="0.2"/>
    <row r="64467" ht="15" customHeight="1" x14ac:dyDescent="0.2"/>
    <row r="64468" ht="15" customHeight="1" x14ac:dyDescent="0.2"/>
    <row r="64469" ht="15" customHeight="1" x14ac:dyDescent="0.2"/>
    <row r="64470" ht="15" customHeight="1" x14ac:dyDescent="0.2"/>
    <row r="64471" ht="15" customHeight="1" x14ac:dyDescent="0.2"/>
    <row r="64472" ht="15" customHeight="1" x14ac:dyDescent="0.2"/>
    <row r="64473" ht="15" customHeight="1" x14ac:dyDescent="0.2"/>
    <row r="64474" ht="15" customHeight="1" x14ac:dyDescent="0.2"/>
    <row r="64475" ht="15" customHeight="1" x14ac:dyDescent="0.2"/>
    <row r="64476" ht="15" customHeight="1" x14ac:dyDescent="0.2"/>
    <row r="64477" ht="15" customHeight="1" x14ac:dyDescent="0.2"/>
    <row r="64478" ht="15" customHeight="1" x14ac:dyDescent="0.2"/>
    <row r="64479" ht="15" customHeight="1" x14ac:dyDescent="0.2"/>
    <row r="64480" ht="15" customHeight="1" x14ac:dyDescent="0.2"/>
    <row r="64481" ht="15" customHeight="1" x14ac:dyDescent="0.2"/>
    <row r="64482" ht="15" customHeight="1" x14ac:dyDescent="0.2"/>
    <row r="64483" ht="15" customHeight="1" x14ac:dyDescent="0.2"/>
    <row r="64484" ht="15" customHeight="1" x14ac:dyDescent="0.2"/>
    <row r="64485" ht="15" customHeight="1" x14ac:dyDescent="0.2"/>
    <row r="64486" ht="15" customHeight="1" x14ac:dyDescent="0.2"/>
    <row r="64487" ht="15" customHeight="1" x14ac:dyDescent="0.2"/>
    <row r="64488" ht="15" customHeight="1" x14ac:dyDescent="0.2"/>
    <row r="64489" ht="15" customHeight="1" x14ac:dyDescent="0.2"/>
    <row r="64490" ht="15" customHeight="1" x14ac:dyDescent="0.2"/>
    <row r="64491" ht="15" customHeight="1" x14ac:dyDescent="0.2"/>
    <row r="64492" ht="15" customHeight="1" x14ac:dyDescent="0.2"/>
    <row r="64493" ht="15" customHeight="1" x14ac:dyDescent="0.2"/>
    <row r="64494" ht="15" customHeight="1" x14ac:dyDescent="0.2"/>
    <row r="64495" ht="15" customHeight="1" x14ac:dyDescent="0.2"/>
    <row r="64496" ht="15" customHeight="1" x14ac:dyDescent="0.2"/>
    <row r="64497" ht="15" customHeight="1" x14ac:dyDescent="0.2"/>
    <row r="64498" ht="15" customHeight="1" x14ac:dyDescent="0.2"/>
    <row r="64499" ht="15" customHeight="1" x14ac:dyDescent="0.2"/>
    <row r="64500" ht="15" customHeight="1" x14ac:dyDescent="0.2"/>
    <row r="64501" ht="15" customHeight="1" x14ac:dyDescent="0.2"/>
    <row r="64502" ht="15" customHeight="1" x14ac:dyDescent="0.2"/>
    <row r="64503" ht="15" customHeight="1" x14ac:dyDescent="0.2"/>
    <row r="64504" ht="15" customHeight="1" x14ac:dyDescent="0.2"/>
    <row r="64505" ht="15" customHeight="1" x14ac:dyDescent="0.2"/>
    <row r="64506" ht="15" customHeight="1" x14ac:dyDescent="0.2"/>
    <row r="64507" ht="15" customHeight="1" x14ac:dyDescent="0.2"/>
    <row r="64508" ht="15" customHeight="1" x14ac:dyDescent="0.2"/>
    <row r="64509" ht="15" customHeight="1" x14ac:dyDescent="0.2"/>
    <row r="64510" ht="15" customHeight="1" x14ac:dyDescent="0.2"/>
    <row r="64511" ht="15" customHeight="1" x14ac:dyDescent="0.2"/>
    <row r="64512" ht="15" customHeight="1" x14ac:dyDescent="0.2"/>
    <row r="64513" ht="15" customHeight="1" x14ac:dyDescent="0.2"/>
    <row r="64514" ht="15" customHeight="1" x14ac:dyDescent="0.2"/>
    <row r="64515" ht="15" customHeight="1" x14ac:dyDescent="0.2"/>
    <row r="64516" ht="15" customHeight="1" x14ac:dyDescent="0.2"/>
    <row r="64517" ht="15" customHeight="1" x14ac:dyDescent="0.2"/>
    <row r="64518" ht="15" customHeight="1" x14ac:dyDescent="0.2"/>
    <row r="64519" ht="15" customHeight="1" x14ac:dyDescent="0.2"/>
    <row r="64520" ht="15" customHeight="1" x14ac:dyDescent="0.2"/>
    <row r="64521" ht="15" customHeight="1" x14ac:dyDescent="0.2"/>
    <row r="64522" ht="15" customHeight="1" x14ac:dyDescent="0.2"/>
    <row r="64523" ht="15" customHeight="1" x14ac:dyDescent="0.2"/>
    <row r="64524" ht="15" customHeight="1" x14ac:dyDescent="0.2"/>
    <row r="64525" ht="15" customHeight="1" x14ac:dyDescent="0.2"/>
    <row r="64526" ht="15" customHeight="1" x14ac:dyDescent="0.2"/>
    <row r="64527" ht="15" customHeight="1" x14ac:dyDescent="0.2"/>
    <row r="64528" ht="15" customHeight="1" x14ac:dyDescent="0.2"/>
    <row r="64529" ht="15" customHeight="1" x14ac:dyDescent="0.2"/>
    <row r="64530" ht="15" customHeight="1" x14ac:dyDescent="0.2"/>
    <row r="64531" ht="15" customHeight="1" x14ac:dyDescent="0.2"/>
    <row r="64532" ht="15" customHeight="1" x14ac:dyDescent="0.2"/>
    <row r="64533" ht="15" customHeight="1" x14ac:dyDescent="0.2"/>
    <row r="64534" ht="15" customHeight="1" x14ac:dyDescent="0.2"/>
    <row r="64535" ht="15" customHeight="1" x14ac:dyDescent="0.2"/>
    <row r="64536" ht="15" customHeight="1" x14ac:dyDescent="0.2"/>
    <row r="64537" ht="15" customHeight="1" x14ac:dyDescent="0.2"/>
    <row r="64538" ht="15" customHeight="1" x14ac:dyDescent="0.2"/>
    <row r="64539" ht="15" customHeight="1" x14ac:dyDescent="0.2"/>
    <row r="64540" ht="15" customHeight="1" x14ac:dyDescent="0.2"/>
    <row r="64541" ht="15" customHeight="1" x14ac:dyDescent="0.2"/>
    <row r="64542" ht="15" customHeight="1" x14ac:dyDescent="0.2"/>
    <row r="64543" ht="15" customHeight="1" x14ac:dyDescent="0.2"/>
    <row r="64544" ht="15" customHeight="1" x14ac:dyDescent="0.2"/>
    <row r="64545" ht="15" customHeight="1" x14ac:dyDescent="0.2"/>
    <row r="64546" ht="15" customHeight="1" x14ac:dyDescent="0.2"/>
    <row r="64547" ht="15" customHeight="1" x14ac:dyDescent="0.2"/>
    <row r="64548" ht="15" customHeight="1" x14ac:dyDescent="0.2"/>
    <row r="64549" ht="15" customHeight="1" x14ac:dyDescent="0.2"/>
    <row r="64550" ht="15" customHeight="1" x14ac:dyDescent="0.2"/>
    <row r="64551" ht="15" customHeight="1" x14ac:dyDescent="0.2"/>
    <row r="64552" ht="15" customHeight="1" x14ac:dyDescent="0.2"/>
    <row r="64553" ht="15" customHeight="1" x14ac:dyDescent="0.2"/>
    <row r="64554" ht="15" customHeight="1" x14ac:dyDescent="0.2"/>
    <row r="64555" ht="15" customHeight="1" x14ac:dyDescent="0.2"/>
    <row r="64556" ht="15" customHeight="1" x14ac:dyDescent="0.2"/>
    <row r="64557" ht="15" customHeight="1" x14ac:dyDescent="0.2"/>
    <row r="64558" ht="15" customHeight="1" x14ac:dyDescent="0.2"/>
    <row r="64559" ht="15" customHeight="1" x14ac:dyDescent="0.2"/>
    <row r="64560" ht="15" customHeight="1" x14ac:dyDescent="0.2"/>
    <row r="64561" ht="15" customHeight="1" x14ac:dyDescent="0.2"/>
    <row r="64562" ht="15" customHeight="1" x14ac:dyDescent="0.2"/>
    <row r="64563" ht="15" customHeight="1" x14ac:dyDescent="0.2"/>
    <row r="64564" ht="15" customHeight="1" x14ac:dyDescent="0.2"/>
    <row r="64565" ht="15" customHeight="1" x14ac:dyDescent="0.2"/>
    <row r="64566" ht="15" customHeight="1" x14ac:dyDescent="0.2"/>
    <row r="64567" ht="15" customHeight="1" x14ac:dyDescent="0.2"/>
    <row r="64568" ht="15" customHeight="1" x14ac:dyDescent="0.2"/>
    <row r="64569" ht="15" customHeight="1" x14ac:dyDescent="0.2"/>
    <row r="64570" ht="15" customHeight="1" x14ac:dyDescent="0.2"/>
    <row r="64571" ht="15" customHeight="1" x14ac:dyDescent="0.2"/>
    <row r="64572" ht="15" customHeight="1" x14ac:dyDescent="0.2"/>
    <row r="64573" ht="15" customHeight="1" x14ac:dyDescent="0.2"/>
    <row r="64574" ht="15" customHeight="1" x14ac:dyDescent="0.2"/>
    <row r="64575" ht="15" customHeight="1" x14ac:dyDescent="0.2"/>
    <row r="64576" ht="15" customHeight="1" x14ac:dyDescent="0.2"/>
    <row r="64577" ht="15" customHeight="1" x14ac:dyDescent="0.2"/>
    <row r="64578" ht="15" customHeight="1" x14ac:dyDescent="0.2"/>
    <row r="64579" ht="15" customHeight="1" x14ac:dyDescent="0.2"/>
    <row r="64580" ht="15" customHeight="1" x14ac:dyDescent="0.2"/>
    <row r="64581" ht="15" customHeight="1" x14ac:dyDescent="0.2"/>
    <row r="64582" ht="15" customHeight="1" x14ac:dyDescent="0.2"/>
    <row r="64583" ht="15" customHeight="1" x14ac:dyDescent="0.2"/>
    <row r="64584" ht="15" customHeight="1" x14ac:dyDescent="0.2"/>
    <row r="64585" ht="15" customHeight="1" x14ac:dyDescent="0.2"/>
    <row r="64586" ht="15" customHeight="1" x14ac:dyDescent="0.2"/>
    <row r="64587" ht="15" customHeight="1" x14ac:dyDescent="0.2"/>
    <row r="64588" ht="15" customHeight="1" x14ac:dyDescent="0.2"/>
    <row r="64589" ht="15" customHeight="1" x14ac:dyDescent="0.2"/>
    <row r="64590" ht="15" customHeight="1" x14ac:dyDescent="0.2"/>
    <row r="64591" ht="15" customHeight="1" x14ac:dyDescent="0.2"/>
    <row r="64592" ht="15" customHeight="1" x14ac:dyDescent="0.2"/>
    <row r="64593" ht="15" customHeight="1" x14ac:dyDescent="0.2"/>
    <row r="64594" ht="15" customHeight="1" x14ac:dyDescent="0.2"/>
    <row r="64595" ht="15" customHeight="1" x14ac:dyDescent="0.2"/>
    <row r="64596" ht="15" customHeight="1" x14ac:dyDescent="0.2"/>
    <row r="64597" ht="15" customHeight="1" x14ac:dyDescent="0.2"/>
    <row r="64598" ht="15" customHeight="1" x14ac:dyDescent="0.2"/>
    <row r="64599" ht="15" customHeight="1" x14ac:dyDescent="0.2"/>
    <row r="64600" ht="15" customHeight="1" x14ac:dyDescent="0.2"/>
    <row r="64601" ht="15" customHeight="1" x14ac:dyDescent="0.2"/>
    <row r="64602" ht="15" customHeight="1" x14ac:dyDescent="0.2"/>
    <row r="64603" ht="15" customHeight="1" x14ac:dyDescent="0.2"/>
    <row r="64604" ht="15" customHeight="1" x14ac:dyDescent="0.2"/>
    <row r="64605" ht="15" customHeight="1" x14ac:dyDescent="0.2"/>
    <row r="64606" ht="15" customHeight="1" x14ac:dyDescent="0.2"/>
    <row r="64607" ht="15" customHeight="1" x14ac:dyDescent="0.2"/>
    <row r="64608" ht="15" customHeight="1" x14ac:dyDescent="0.2"/>
    <row r="64609" ht="15" customHeight="1" x14ac:dyDescent="0.2"/>
    <row r="64610" ht="15" customHeight="1" x14ac:dyDescent="0.2"/>
    <row r="64611" ht="15" customHeight="1" x14ac:dyDescent="0.2"/>
    <row r="64612" ht="15" customHeight="1" x14ac:dyDescent="0.2"/>
    <row r="64613" ht="15" customHeight="1" x14ac:dyDescent="0.2"/>
    <row r="64614" ht="15" customHeight="1" x14ac:dyDescent="0.2"/>
    <row r="64615" ht="15" customHeight="1" x14ac:dyDescent="0.2"/>
    <row r="64616" ht="15" customHeight="1" x14ac:dyDescent="0.2"/>
    <row r="64617" ht="15" customHeight="1" x14ac:dyDescent="0.2"/>
    <row r="64618" ht="15" customHeight="1" x14ac:dyDescent="0.2"/>
    <row r="64619" ht="15" customHeight="1" x14ac:dyDescent="0.2"/>
    <row r="64620" ht="15" customHeight="1" x14ac:dyDescent="0.2"/>
    <row r="64621" ht="15" customHeight="1" x14ac:dyDescent="0.2"/>
    <row r="64622" ht="15" customHeight="1" x14ac:dyDescent="0.2"/>
    <row r="64623" ht="15" customHeight="1" x14ac:dyDescent="0.2"/>
    <row r="64624" ht="15" customHeight="1" x14ac:dyDescent="0.2"/>
    <row r="64625" ht="15" customHeight="1" x14ac:dyDescent="0.2"/>
    <row r="64626" ht="15" customHeight="1" x14ac:dyDescent="0.2"/>
    <row r="64627" ht="15" customHeight="1" x14ac:dyDescent="0.2"/>
    <row r="64628" ht="15" customHeight="1" x14ac:dyDescent="0.2"/>
    <row r="64629" ht="15" customHeight="1" x14ac:dyDescent="0.2"/>
    <row r="64630" ht="15" customHeight="1" x14ac:dyDescent="0.2"/>
    <row r="64631" ht="15" customHeight="1" x14ac:dyDescent="0.2"/>
    <row r="64632" ht="15" customHeight="1" x14ac:dyDescent="0.2"/>
    <row r="64633" ht="15" customHeight="1" x14ac:dyDescent="0.2"/>
    <row r="64634" ht="15" customHeight="1" x14ac:dyDescent="0.2"/>
    <row r="64635" ht="15" customHeight="1" x14ac:dyDescent="0.2"/>
    <row r="64636" ht="15" customHeight="1" x14ac:dyDescent="0.2"/>
    <row r="64637" ht="15" customHeight="1" x14ac:dyDescent="0.2"/>
    <row r="64638" ht="15" customHeight="1" x14ac:dyDescent="0.2"/>
    <row r="64639" ht="15" customHeight="1" x14ac:dyDescent="0.2"/>
    <row r="64640" ht="15" customHeight="1" x14ac:dyDescent="0.2"/>
    <row r="64641" ht="15" customHeight="1" x14ac:dyDescent="0.2"/>
    <row r="64642" ht="15" customHeight="1" x14ac:dyDescent="0.2"/>
    <row r="64643" ht="15" customHeight="1" x14ac:dyDescent="0.2"/>
    <row r="64644" ht="15" customHeight="1" x14ac:dyDescent="0.2"/>
    <row r="64645" ht="15" customHeight="1" x14ac:dyDescent="0.2"/>
    <row r="64646" ht="15" customHeight="1" x14ac:dyDescent="0.2"/>
    <row r="64647" ht="15" customHeight="1" x14ac:dyDescent="0.2"/>
    <row r="64648" ht="15" customHeight="1" x14ac:dyDescent="0.2"/>
    <row r="64649" ht="15" customHeight="1" x14ac:dyDescent="0.2"/>
    <row r="64650" ht="15" customHeight="1" x14ac:dyDescent="0.2"/>
    <row r="64651" ht="15" customHeight="1" x14ac:dyDescent="0.2"/>
    <row r="64652" ht="15" customHeight="1" x14ac:dyDescent="0.2"/>
    <row r="64653" ht="15" customHeight="1" x14ac:dyDescent="0.2"/>
    <row r="64654" ht="15" customHeight="1" x14ac:dyDescent="0.2"/>
    <row r="64655" ht="15" customHeight="1" x14ac:dyDescent="0.2"/>
    <row r="64656" ht="15" customHeight="1" x14ac:dyDescent="0.2"/>
    <row r="64657" ht="15" customHeight="1" x14ac:dyDescent="0.2"/>
    <row r="64658" ht="15" customHeight="1" x14ac:dyDescent="0.2"/>
    <row r="64659" ht="15" customHeight="1" x14ac:dyDescent="0.2"/>
    <row r="64660" ht="15" customHeight="1" x14ac:dyDescent="0.2"/>
    <row r="64661" ht="15" customHeight="1" x14ac:dyDescent="0.2"/>
    <row r="64662" ht="15" customHeight="1" x14ac:dyDescent="0.2"/>
    <row r="64663" ht="15" customHeight="1" x14ac:dyDescent="0.2"/>
    <row r="64664" ht="15" customHeight="1" x14ac:dyDescent="0.2"/>
    <row r="64665" ht="15" customHeight="1" x14ac:dyDescent="0.2"/>
    <row r="64666" ht="15" customHeight="1" x14ac:dyDescent="0.2"/>
    <row r="64667" ht="15" customHeight="1" x14ac:dyDescent="0.2"/>
    <row r="64668" ht="15" customHeight="1" x14ac:dyDescent="0.2"/>
    <row r="64669" ht="15" customHeight="1" x14ac:dyDescent="0.2"/>
    <row r="64670" ht="15" customHeight="1" x14ac:dyDescent="0.2"/>
    <row r="64671" ht="15" customHeight="1" x14ac:dyDescent="0.2"/>
    <row r="64672" ht="15" customHeight="1" x14ac:dyDescent="0.2"/>
    <row r="64673" ht="15" customHeight="1" x14ac:dyDescent="0.2"/>
    <row r="64674" ht="15" customHeight="1" x14ac:dyDescent="0.2"/>
    <row r="64675" ht="15" customHeight="1" x14ac:dyDescent="0.2"/>
    <row r="64676" ht="15" customHeight="1" x14ac:dyDescent="0.2"/>
    <row r="64677" ht="15" customHeight="1" x14ac:dyDescent="0.2"/>
    <row r="64678" ht="15" customHeight="1" x14ac:dyDescent="0.2"/>
    <row r="64679" ht="15" customHeight="1" x14ac:dyDescent="0.2"/>
    <row r="64680" ht="15" customHeight="1" x14ac:dyDescent="0.2"/>
    <row r="64681" ht="15" customHeight="1" x14ac:dyDescent="0.2"/>
    <row r="64682" ht="15" customHeight="1" x14ac:dyDescent="0.2"/>
    <row r="64683" ht="15" customHeight="1" x14ac:dyDescent="0.2"/>
    <row r="64684" ht="15" customHeight="1" x14ac:dyDescent="0.2"/>
    <row r="64685" ht="15" customHeight="1" x14ac:dyDescent="0.2"/>
    <row r="64686" ht="15" customHeight="1" x14ac:dyDescent="0.2"/>
    <row r="64687" ht="15" customHeight="1" x14ac:dyDescent="0.2"/>
    <row r="64688" ht="15" customHeight="1" x14ac:dyDescent="0.2"/>
    <row r="64689" ht="15" customHeight="1" x14ac:dyDescent="0.2"/>
    <row r="64690" ht="15" customHeight="1" x14ac:dyDescent="0.2"/>
    <row r="64691" ht="15" customHeight="1" x14ac:dyDescent="0.2"/>
    <row r="64692" ht="15" customHeight="1" x14ac:dyDescent="0.2"/>
    <row r="64693" ht="15" customHeight="1" x14ac:dyDescent="0.2"/>
    <row r="64694" ht="15" customHeight="1" x14ac:dyDescent="0.2"/>
    <row r="64695" ht="15" customHeight="1" x14ac:dyDescent="0.2"/>
    <row r="64696" ht="15" customHeight="1" x14ac:dyDescent="0.2"/>
    <row r="64697" ht="15" customHeight="1" x14ac:dyDescent="0.2"/>
    <row r="64698" ht="15" customHeight="1" x14ac:dyDescent="0.2"/>
    <row r="64699" ht="15" customHeight="1" x14ac:dyDescent="0.2"/>
    <row r="64700" ht="15" customHeight="1" x14ac:dyDescent="0.2"/>
    <row r="64701" ht="15" customHeight="1" x14ac:dyDescent="0.2"/>
    <row r="64702" ht="15" customHeight="1" x14ac:dyDescent="0.2"/>
    <row r="64703" ht="15" customHeight="1" x14ac:dyDescent="0.2"/>
    <row r="64704" ht="15" customHeight="1" x14ac:dyDescent="0.2"/>
    <row r="64705" ht="15" customHeight="1" x14ac:dyDescent="0.2"/>
    <row r="64706" ht="15" customHeight="1" x14ac:dyDescent="0.2"/>
    <row r="64707" ht="15" customHeight="1" x14ac:dyDescent="0.2"/>
    <row r="64708" ht="15" customHeight="1" x14ac:dyDescent="0.2"/>
    <row r="64709" ht="15" customHeight="1" x14ac:dyDescent="0.2"/>
    <row r="64710" ht="15" customHeight="1" x14ac:dyDescent="0.2"/>
    <row r="64711" ht="15" customHeight="1" x14ac:dyDescent="0.2"/>
    <row r="64712" ht="15" customHeight="1" x14ac:dyDescent="0.2"/>
    <row r="64713" ht="15" customHeight="1" x14ac:dyDescent="0.2"/>
    <row r="64714" ht="15" customHeight="1" x14ac:dyDescent="0.2"/>
    <row r="64715" ht="15" customHeight="1" x14ac:dyDescent="0.2"/>
    <row r="64716" ht="15" customHeight="1" x14ac:dyDescent="0.2"/>
    <row r="64717" ht="15" customHeight="1" x14ac:dyDescent="0.2"/>
    <row r="64718" ht="15" customHeight="1" x14ac:dyDescent="0.2"/>
    <row r="64719" ht="15" customHeight="1" x14ac:dyDescent="0.2"/>
    <row r="64720" ht="15" customHeight="1" x14ac:dyDescent="0.2"/>
    <row r="64721" ht="15" customHeight="1" x14ac:dyDescent="0.2"/>
    <row r="64722" ht="15" customHeight="1" x14ac:dyDescent="0.2"/>
    <row r="64723" ht="15" customHeight="1" x14ac:dyDescent="0.2"/>
    <row r="64724" ht="15" customHeight="1" x14ac:dyDescent="0.2"/>
    <row r="64725" ht="15" customHeight="1" x14ac:dyDescent="0.2"/>
    <row r="64726" ht="15" customHeight="1" x14ac:dyDescent="0.2"/>
    <row r="64727" ht="15" customHeight="1" x14ac:dyDescent="0.2"/>
    <row r="64728" ht="15" customHeight="1" x14ac:dyDescent="0.2"/>
    <row r="64729" ht="15" customHeight="1" x14ac:dyDescent="0.2"/>
    <row r="64730" ht="15" customHeight="1" x14ac:dyDescent="0.2"/>
    <row r="64731" ht="15" customHeight="1" x14ac:dyDescent="0.2"/>
    <row r="64732" ht="15" customHeight="1" x14ac:dyDescent="0.2"/>
    <row r="64733" ht="15" customHeight="1" x14ac:dyDescent="0.2"/>
    <row r="64734" ht="15" customHeight="1" x14ac:dyDescent="0.2"/>
    <row r="64735" ht="15" customHeight="1" x14ac:dyDescent="0.2"/>
    <row r="64736" ht="15" customHeight="1" x14ac:dyDescent="0.2"/>
    <row r="64737" ht="15" customHeight="1" x14ac:dyDescent="0.2"/>
    <row r="64738" ht="15" customHeight="1" x14ac:dyDescent="0.2"/>
    <row r="64739" ht="15" customHeight="1" x14ac:dyDescent="0.2"/>
    <row r="64740" ht="15" customHeight="1" x14ac:dyDescent="0.2"/>
    <row r="64741" ht="15" customHeight="1" x14ac:dyDescent="0.2"/>
    <row r="64742" ht="15" customHeight="1" x14ac:dyDescent="0.2"/>
    <row r="64743" ht="15" customHeight="1" x14ac:dyDescent="0.2"/>
    <row r="64744" ht="15" customHeight="1" x14ac:dyDescent="0.2"/>
    <row r="64745" ht="15" customHeight="1" x14ac:dyDescent="0.2"/>
    <row r="64746" ht="15" customHeight="1" x14ac:dyDescent="0.2"/>
    <row r="64747" ht="15" customHeight="1" x14ac:dyDescent="0.2"/>
    <row r="64748" ht="15" customHeight="1" x14ac:dyDescent="0.2"/>
    <row r="64749" ht="15" customHeight="1" x14ac:dyDescent="0.2"/>
    <row r="64750" ht="15" customHeight="1" x14ac:dyDescent="0.2"/>
    <row r="64751" ht="15" customHeight="1" x14ac:dyDescent="0.2"/>
    <row r="64752" ht="15" customHeight="1" x14ac:dyDescent="0.2"/>
    <row r="64753" ht="15" customHeight="1" x14ac:dyDescent="0.2"/>
    <row r="64754" ht="15" customHeight="1" x14ac:dyDescent="0.2"/>
    <row r="64755" ht="15" customHeight="1" x14ac:dyDescent="0.2"/>
    <row r="64756" ht="15" customHeight="1" x14ac:dyDescent="0.2"/>
    <row r="64757" ht="15" customHeight="1" x14ac:dyDescent="0.2"/>
    <row r="64758" ht="15" customHeight="1" x14ac:dyDescent="0.2"/>
    <row r="64759" ht="15" customHeight="1" x14ac:dyDescent="0.2"/>
    <row r="64760" ht="15" customHeight="1" x14ac:dyDescent="0.2"/>
    <row r="64761" ht="15" customHeight="1" x14ac:dyDescent="0.2"/>
    <row r="64762" ht="15" customHeight="1" x14ac:dyDescent="0.2"/>
    <row r="64763" ht="15" customHeight="1" x14ac:dyDescent="0.2"/>
    <row r="64764" ht="15" customHeight="1" x14ac:dyDescent="0.2"/>
    <row r="64765" ht="15" customHeight="1" x14ac:dyDescent="0.2"/>
    <row r="64766" ht="15" customHeight="1" x14ac:dyDescent="0.2"/>
    <row r="64767" ht="15" customHeight="1" x14ac:dyDescent="0.2"/>
    <row r="64768" ht="15" customHeight="1" x14ac:dyDescent="0.2"/>
    <row r="64769" ht="15" customHeight="1" x14ac:dyDescent="0.2"/>
    <row r="64770" ht="15" customHeight="1" x14ac:dyDescent="0.2"/>
    <row r="64771" ht="15" customHeight="1" x14ac:dyDescent="0.2"/>
    <row r="64772" ht="15" customHeight="1" x14ac:dyDescent="0.2"/>
    <row r="64773" ht="15" customHeight="1" x14ac:dyDescent="0.2"/>
    <row r="64774" ht="15" customHeight="1" x14ac:dyDescent="0.2"/>
    <row r="64775" ht="15" customHeight="1" x14ac:dyDescent="0.2"/>
    <row r="64776" ht="15" customHeight="1" x14ac:dyDescent="0.2"/>
    <row r="64777" ht="15" customHeight="1" x14ac:dyDescent="0.2"/>
    <row r="64778" ht="15" customHeight="1" x14ac:dyDescent="0.2"/>
    <row r="64779" ht="15" customHeight="1" x14ac:dyDescent="0.2"/>
    <row r="64780" ht="15" customHeight="1" x14ac:dyDescent="0.2"/>
    <row r="64781" ht="15" customHeight="1" x14ac:dyDescent="0.2"/>
    <row r="64782" ht="15" customHeight="1" x14ac:dyDescent="0.2"/>
    <row r="64783" ht="15" customHeight="1" x14ac:dyDescent="0.2"/>
    <row r="64784" ht="15" customHeight="1" x14ac:dyDescent="0.2"/>
    <row r="64785" ht="15" customHeight="1" x14ac:dyDescent="0.2"/>
    <row r="64786" ht="15" customHeight="1" x14ac:dyDescent="0.2"/>
    <row r="64787" ht="15" customHeight="1" x14ac:dyDescent="0.2"/>
    <row r="64788" ht="15" customHeight="1" x14ac:dyDescent="0.2"/>
    <row r="64789" ht="15" customHeight="1" x14ac:dyDescent="0.2"/>
    <row r="64790" ht="15" customHeight="1" x14ac:dyDescent="0.2"/>
    <row r="64791" ht="15" customHeight="1" x14ac:dyDescent="0.2"/>
    <row r="64792" ht="15" customHeight="1" x14ac:dyDescent="0.2"/>
    <row r="64793" ht="15" customHeight="1" x14ac:dyDescent="0.2"/>
    <row r="64794" ht="15" customHeight="1" x14ac:dyDescent="0.2"/>
    <row r="64795" ht="15" customHeight="1" x14ac:dyDescent="0.2"/>
    <row r="64796" ht="15" customHeight="1" x14ac:dyDescent="0.2"/>
    <row r="64797" ht="15" customHeight="1" x14ac:dyDescent="0.2"/>
    <row r="64798" ht="15" customHeight="1" x14ac:dyDescent="0.2"/>
    <row r="64799" ht="15" customHeight="1" x14ac:dyDescent="0.2"/>
    <row r="64800" ht="15" customHeight="1" x14ac:dyDescent="0.2"/>
    <row r="64801" ht="15" customHeight="1" x14ac:dyDescent="0.2"/>
    <row r="64802" ht="15" customHeight="1" x14ac:dyDescent="0.2"/>
    <row r="64803" ht="15" customHeight="1" x14ac:dyDescent="0.2"/>
    <row r="64804" ht="15" customHeight="1" x14ac:dyDescent="0.2"/>
    <row r="64805" ht="15" customHeight="1" x14ac:dyDescent="0.2"/>
    <row r="64806" ht="15" customHeight="1" x14ac:dyDescent="0.2"/>
    <row r="64807" ht="15" customHeight="1" x14ac:dyDescent="0.2"/>
    <row r="64808" ht="15" customHeight="1" x14ac:dyDescent="0.2"/>
    <row r="64809" ht="15" customHeight="1" x14ac:dyDescent="0.2"/>
    <row r="64810" ht="15" customHeight="1" x14ac:dyDescent="0.2"/>
    <row r="64811" ht="15" customHeight="1" x14ac:dyDescent="0.2"/>
    <row r="64812" ht="15" customHeight="1" x14ac:dyDescent="0.2"/>
    <row r="64813" ht="15" customHeight="1" x14ac:dyDescent="0.2"/>
    <row r="64814" ht="15" customHeight="1" x14ac:dyDescent="0.2"/>
    <row r="64815" ht="15" customHeight="1" x14ac:dyDescent="0.2"/>
    <row r="64816" ht="15" customHeight="1" x14ac:dyDescent="0.2"/>
    <row r="64817" ht="15" customHeight="1" x14ac:dyDescent="0.2"/>
    <row r="64818" ht="15" customHeight="1" x14ac:dyDescent="0.2"/>
    <row r="64819" ht="15" customHeight="1" x14ac:dyDescent="0.2"/>
    <row r="64820" ht="15" customHeight="1" x14ac:dyDescent="0.2"/>
    <row r="64821" ht="15" customHeight="1" x14ac:dyDescent="0.2"/>
    <row r="64822" ht="15" customHeight="1" x14ac:dyDescent="0.2"/>
    <row r="64823" ht="15" customHeight="1" x14ac:dyDescent="0.2"/>
    <row r="64824" ht="15" customHeight="1" x14ac:dyDescent="0.2"/>
    <row r="64825" ht="15" customHeight="1" x14ac:dyDescent="0.2"/>
    <row r="64826" ht="15" customHeight="1" x14ac:dyDescent="0.2"/>
    <row r="64827" ht="15" customHeight="1" x14ac:dyDescent="0.2"/>
    <row r="64828" ht="15" customHeight="1" x14ac:dyDescent="0.2"/>
    <row r="64829" ht="15" customHeight="1" x14ac:dyDescent="0.2"/>
    <row r="64830" ht="15" customHeight="1" x14ac:dyDescent="0.2"/>
    <row r="64831" ht="15" customHeight="1" x14ac:dyDescent="0.2"/>
    <row r="64832" ht="15" customHeight="1" x14ac:dyDescent="0.2"/>
    <row r="64833" ht="15" customHeight="1" x14ac:dyDescent="0.2"/>
    <row r="64834" ht="15" customHeight="1" x14ac:dyDescent="0.2"/>
    <row r="64835" ht="15" customHeight="1" x14ac:dyDescent="0.2"/>
    <row r="64836" ht="15" customHeight="1" x14ac:dyDescent="0.2"/>
    <row r="64837" ht="15" customHeight="1" x14ac:dyDescent="0.2"/>
    <row r="64838" ht="15" customHeight="1" x14ac:dyDescent="0.2"/>
    <row r="64839" ht="15" customHeight="1" x14ac:dyDescent="0.2"/>
    <row r="64840" ht="15" customHeight="1" x14ac:dyDescent="0.2"/>
    <row r="64841" ht="15" customHeight="1" x14ac:dyDescent="0.2"/>
    <row r="64842" ht="15" customHeight="1" x14ac:dyDescent="0.2"/>
    <row r="64843" ht="15" customHeight="1" x14ac:dyDescent="0.2"/>
    <row r="64844" ht="15" customHeight="1" x14ac:dyDescent="0.2"/>
    <row r="64845" ht="15" customHeight="1" x14ac:dyDescent="0.2"/>
    <row r="64846" ht="15" customHeight="1" x14ac:dyDescent="0.2"/>
    <row r="64847" ht="15" customHeight="1" x14ac:dyDescent="0.2"/>
    <row r="64848" ht="15" customHeight="1" x14ac:dyDescent="0.2"/>
    <row r="64849" ht="15" customHeight="1" x14ac:dyDescent="0.2"/>
    <row r="64850" ht="15" customHeight="1" x14ac:dyDescent="0.2"/>
    <row r="64851" ht="15" customHeight="1" x14ac:dyDescent="0.2"/>
    <row r="64852" ht="15" customHeight="1" x14ac:dyDescent="0.2"/>
    <row r="64853" ht="15" customHeight="1" x14ac:dyDescent="0.2"/>
    <row r="64854" ht="15" customHeight="1" x14ac:dyDescent="0.2"/>
    <row r="64855" ht="15" customHeight="1" x14ac:dyDescent="0.2"/>
    <row r="64856" ht="15" customHeight="1" x14ac:dyDescent="0.2"/>
    <row r="64857" ht="15" customHeight="1" x14ac:dyDescent="0.2"/>
    <row r="64858" ht="15" customHeight="1" x14ac:dyDescent="0.2"/>
    <row r="64859" ht="15" customHeight="1" x14ac:dyDescent="0.2"/>
    <row r="64860" ht="15" customHeight="1" x14ac:dyDescent="0.2"/>
    <row r="64861" ht="15" customHeight="1" x14ac:dyDescent="0.2"/>
    <row r="64862" ht="15" customHeight="1" x14ac:dyDescent="0.2"/>
    <row r="64863" ht="15" customHeight="1" x14ac:dyDescent="0.2"/>
    <row r="64864" ht="15" customHeight="1" x14ac:dyDescent="0.2"/>
    <row r="64865" ht="15" customHeight="1" x14ac:dyDescent="0.2"/>
    <row r="64866" ht="15" customHeight="1" x14ac:dyDescent="0.2"/>
    <row r="64867" ht="15" customHeight="1" x14ac:dyDescent="0.2"/>
    <row r="64868" ht="15" customHeight="1" x14ac:dyDescent="0.2"/>
    <row r="64869" ht="15" customHeight="1" x14ac:dyDescent="0.2"/>
    <row r="64870" ht="15" customHeight="1" x14ac:dyDescent="0.2"/>
    <row r="64871" ht="15" customHeight="1" x14ac:dyDescent="0.2"/>
    <row r="64872" ht="15" customHeight="1" x14ac:dyDescent="0.2"/>
    <row r="64873" ht="15" customHeight="1" x14ac:dyDescent="0.2"/>
    <row r="64874" ht="15" customHeight="1" x14ac:dyDescent="0.2"/>
    <row r="64875" ht="15" customHeight="1" x14ac:dyDescent="0.2"/>
    <row r="64876" ht="15" customHeight="1" x14ac:dyDescent="0.2"/>
    <row r="64877" ht="15" customHeight="1" x14ac:dyDescent="0.2"/>
    <row r="64878" ht="15" customHeight="1" x14ac:dyDescent="0.2"/>
    <row r="64879" ht="15" customHeight="1" x14ac:dyDescent="0.2"/>
    <row r="64880" ht="15" customHeight="1" x14ac:dyDescent="0.2"/>
    <row r="64881" ht="15" customHeight="1" x14ac:dyDescent="0.2"/>
    <row r="64882" ht="15" customHeight="1" x14ac:dyDescent="0.2"/>
    <row r="64883" ht="15" customHeight="1" x14ac:dyDescent="0.2"/>
    <row r="64884" ht="15" customHeight="1" x14ac:dyDescent="0.2"/>
    <row r="64885" ht="15" customHeight="1" x14ac:dyDescent="0.2"/>
    <row r="64886" ht="15" customHeight="1" x14ac:dyDescent="0.2"/>
    <row r="64887" ht="15" customHeight="1" x14ac:dyDescent="0.2"/>
    <row r="64888" ht="15" customHeight="1" x14ac:dyDescent="0.2"/>
    <row r="64889" ht="15" customHeight="1" x14ac:dyDescent="0.2"/>
    <row r="64890" ht="15" customHeight="1" x14ac:dyDescent="0.2"/>
    <row r="64891" ht="15" customHeight="1" x14ac:dyDescent="0.2"/>
    <row r="64892" ht="15" customHeight="1" x14ac:dyDescent="0.2"/>
    <row r="64893" ht="15" customHeight="1" x14ac:dyDescent="0.2"/>
    <row r="64894" ht="15" customHeight="1" x14ac:dyDescent="0.2"/>
    <row r="64895" ht="15" customHeight="1" x14ac:dyDescent="0.2"/>
    <row r="64896" ht="15" customHeight="1" x14ac:dyDescent="0.2"/>
    <row r="64897" ht="15" customHeight="1" x14ac:dyDescent="0.2"/>
    <row r="64898" ht="15" customHeight="1" x14ac:dyDescent="0.2"/>
    <row r="64899" ht="15" customHeight="1" x14ac:dyDescent="0.2"/>
    <row r="64900" ht="15" customHeight="1" x14ac:dyDescent="0.2"/>
    <row r="64901" ht="15" customHeight="1" x14ac:dyDescent="0.2"/>
    <row r="64902" ht="15" customHeight="1" x14ac:dyDescent="0.2"/>
    <row r="64903" ht="15" customHeight="1" x14ac:dyDescent="0.2"/>
    <row r="64904" ht="15" customHeight="1" x14ac:dyDescent="0.2"/>
    <row r="64905" ht="15" customHeight="1" x14ac:dyDescent="0.2"/>
    <row r="64906" ht="15" customHeight="1" x14ac:dyDescent="0.2"/>
    <row r="64907" ht="15" customHeight="1" x14ac:dyDescent="0.2"/>
    <row r="64908" ht="15" customHeight="1" x14ac:dyDescent="0.2"/>
    <row r="64909" ht="15" customHeight="1" x14ac:dyDescent="0.2"/>
    <row r="64910" ht="15" customHeight="1" x14ac:dyDescent="0.2"/>
    <row r="64911" ht="15" customHeight="1" x14ac:dyDescent="0.2"/>
    <row r="64912" ht="15" customHeight="1" x14ac:dyDescent="0.2"/>
    <row r="64913" ht="15" customHeight="1" x14ac:dyDescent="0.2"/>
    <row r="64914" ht="15" customHeight="1" x14ac:dyDescent="0.2"/>
    <row r="64915" ht="15" customHeight="1" x14ac:dyDescent="0.2"/>
    <row r="64916" ht="15" customHeight="1" x14ac:dyDescent="0.2"/>
    <row r="64917" ht="15" customHeight="1" x14ac:dyDescent="0.2"/>
    <row r="64918" ht="15" customHeight="1" x14ac:dyDescent="0.2"/>
    <row r="64919" ht="15" customHeight="1" x14ac:dyDescent="0.2"/>
    <row r="64920" ht="15" customHeight="1" x14ac:dyDescent="0.2"/>
    <row r="64921" ht="15" customHeight="1" x14ac:dyDescent="0.2"/>
    <row r="64922" ht="15" customHeight="1" x14ac:dyDescent="0.2"/>
    <row r="64923" ht="15" customHeight="1" x14ac:dyDescent="0.2"/>
    <row r="64924" ht="15" customHeight="1" x14ac:dyDescent="0.2"/>
    <row r="64925" ht="15" customHeight="1" x14ac:dyDescent="0.2"/>
    <row r="64926" ht="15" customHeight="1" x14ac:dyDescent="0.2"/>
    <row r="64927" ht="15" customHeight="1" x14ac:dyDescent="0.2"/>
    <row r="64928" ht="15" customHeight="1" x14ac:dyDescent="0.2"/>
    <row r="64929" ht="15" customHeight="1" x14ac:dyDescent="0.2"/>
    <row r="64930" ht="15" customHeight="1" x14ac:dyDescent="0.2"/>
    <row r="64931" ht="15" customHeight="1" x14ac:dyDescent="0.2"/>
    <row r="64932" ht="15" customHeight="1" x14ac:dyDescent="0.2"/>
    <row r="64933" ht="15" customHeight="1" x14ac:dyDescent="0.2"/>
    <row r="64934" ht="15" customHeight="1" x14ac:dyDescent="0.2"/>
    <row r="64935" ht="15" customHeight="1" x14ac:dyDescent="0.2"/>
    <row r="64936" ht="15" customHeight="1" x14ac:dyDescent="0.2"/>
    <row r="64937" ht="15" customHeight="1" x14ac:dyDescent="0.2"/>
    <row r="64938" ht="15" customHeight="1" x14ac:dyDescent="0.2"/>
    <row r="64939" ht="15" customHeight="1" x14ac:dyDescent="0.2"/>
    <row r="64940" ht="15" customHeight="1" x14ac:dyDescent="0.2"/>
    <row r="64941" ht="15" customHeight="1" x14ac:dyDescent="0.2"/>
    <row r="64942" ht="15" customHeight="1" x14ac:dyDescent="0.2"/>
    <row r="64943" ht="15" customHeight="1" x14ac:dyDescent="0.2"/>
    <row r="64944" ht="15" customHeight="1" x14ac:dyDescent="0.2"/>
    <row r="64945" ht="15" customHeight="1" x14ac:dyDescent="0.2"/>
    <row r="64946" ht="15" customHeight="1" x14ac:dyDescent="0.2"/>
    <row r="64947" ht="15" customHeight="1" x14ac:dyDescent="0.2"/>
    <row r="64948" ht="15" customHeight="1" x14ac:dyDescent="0.2"/>
    <row r="64949" ht="15" customHeight="1" x14ac:dyDescent="0.2"/>
    <row r="64950" ht="15" customHeight="1" x14ac:dyDescent="0.2"/>
    <row r="64951" ht="15" customHeight="1" x14ac:dyDescent="0.2"/>
    <row r="64952" ht="15" customHeight="1" x14ac:dyDescent="0.2"/>
    <row r="64953" ht="15" customHeight="1" x14ac:dyDescent="0.2"/>
    <row r="64954" ht="15" customHeight="1" x14ac:dyDescent="0.2"/>
    <row r="64955" ht="15" customHeight="1" x14ac:dyDescent="0.2"/>
    <row r="64956" ht="15" customHeight="1" x14ac:dyDescent="0.2"/>
    <row r="64957" ht="15" customHeight="1" x14ac:dyDescent="0.2"/>
    <row r="64958" ht="15" customHeight="1" x14ac:dyDescent="0.2"/>
    <row r="64959" ht="15" customHeight="1" x14ac:dyDescent="0.2"/>
    <row r="64960" ht="15" customHeight="1" x14ac:dyDescent="0.2"/>
    <row r="64961" ht="15" customHeight="1" x14ac:dyDescent="0.2"/>
    <row r="64962" ht="15" customHeight="1" x14ac:dyDescent="0.2"/>
    <row r="64963" ht="15" customHeight="1" x14ac:dyDescent="0.2"/>
    <row r="64964" ht="15" customHeight="1" x14ac:dyDescent="0.2"/>
    <row r="64965" ht="15" customHeight="1" x14ac:dyDescent="0.2"/>
    <row r="64966" ht="15" customHeight="1" x14ac:dyDescent="0.2"/>
    <row r="64967" ht="15" customHeight="1" x14ac:dyDescent="0.2"/>
    <row r="64968" ht="15" customHeight="1" x14ac:dyDescent="0.2"/>
    <row r="64969" ht="15" customHeight="1" x14ac:dyDescent="0.2"/>
    <row r="64970" ht="15" customHeight="1" x14ac:dyDescent="0.2"/>
    <row r="64971" ht="15" customHeight="1" x14ac:dyDescent="0.2"/>
    <row r="64972" ht="15" customHeight="1" x14ac:dyDescent="0.2"/>
    <row r="64973" ht="15" customHeight="1" x14ac:dyDescent="0.2"/>
    <row r="64974" ht="15" customHeight="1" x14ac:dyDescent="0.2"/>
    <row r="64975" ht="15" customHeight="1" x14ac:dyDescent="0.2"/>
    <row r="64976" ht="15" customHeight="1" x14ac:dyDescent="0.2"/>
    <row r="64977" ht="15" customHeight="1" x14ac:dyDescent="0.2"/>
    <row r="64978" ht="15" customHeight="1" x14ac:dyDescent="0.2"/>
    <row r="64979" ht="15" customHeight="1" x14ac:dyDescent="0.2"/>
    <row r="64980" ht="15" customHeight="1" x14ac:dyDescent="0.2"/>
    <row r="64981" ht="15" customHeight="1" x14ac:dyDescent="0.2"/>
    <row r="64982" ht="15" customHeight="1" x14ac:dyDescent="0.2"/>
    <row r="64983" ht="15" customHeight="1" x14ac:dyDescent="0.2"/>
    <row r="64984" ht="15" customHeight="1" x14ac:dyDescent="0.2"/>
    <row r="64985" ht="15" customHeight="1" x14ac:dyDescent="0.2"/>
    <row r="64986" ht="15" customHeight="1" x14ac:dyDescent="0.2"/>
    <row r="64987" ht="15" customHeight="1" x14ac:dyDescent="0.2"/>
    <row r="64988" ht="15" customHeight="1" x14ac:dyDescent="0.2"/>
    <row r="64989" ht="15" customHeight="1" x14ac:dyDescent="0.2"/>
    <row r="64990" ht="15" customHeight="1" x14ac:dyDescent="0.2"/>
    <row r="64991" ht="15" customHeight="1" x14ac:dyDescent="0.2"/>
    <row r="64992" ht="15" customHeight="1" x14ac:dyDescent="0.2"/>
    <row r="64993" ht="15" customHeight="1" x14ac:dyDescent="0.2"/>
    <row r="64994" ht="15" customHeight="1" x14ac:dyDescent="0.2"/>
    <row r="64995" ht="15" customHeight="1" x14ac:dyDescent="0.2"/>
    <row r="64996" ht="15" customHeight="1" x14ac:dyDescent="0.2"/>
    <row r="64997" ht="15" customHeight="1" x14ac:dyDescent="0.2"/>
    <row r="64998" ht="15" customHeight="1" x14ac:dyDescent="0.2"/>
    <row r="64999" ht="15" customHeight="1" x14ac:dyDescent="0.2"/>
    <row r="65000" ht="15" customHeight="1" x14ac:dyDescent="0.2"/>
    <row r="65001" ht="15" customHeight="1" x14ac:dyDescent="0.2"/>
    <row r="65002" ht="15" customHeight="1" x14ac:dyDescent="0.2"/>
    <row r="65003" ht="15" customHeight="1" x14ac:dyDescent="0.2"/>
    <row r="65004" ht="15" customHeight="1" x14ac:dyDescent="0.2"/>
    <row r="65005" ht="15" customHeight="1" x14ac:dyDescent="0.2"/>
    <row r="65006" ht="15" customHeight="1" x14ac:dyDescent="0.2"/>
    <row r="65007" ht="15" customHeight="1" x14ac:dyDescent="0.2"/>
    <row r="65008" ht="15" customHeight="1" x14ac:dyDescent="0.2"/>
    <row r="65009" ht="15" customHeight="1" x14ac:dyDescent="0.2"/>
    <row r="65010" ht="15" customHeight="1" x14ac:dyDescent="0.2"/>
    <row r="65011" ht="15" customHeight="1" x14ac:dyDescent="0.2"/>
    <row r="65012" ht="15" customHeight="1" x14ac:dyDescent="0.2"/>
    <row r="65013" ht="15" customHeight="1" x14ac:dyDescent="0.2"/>
    <row r="65014" ht="15" customHeight="1" x14ac:dyDescent="0.2"/>
    <row r="65015" ht="15" customHeight="1" x14ac:dyDescent="0.2"/>
    <row r="65016" ht="15" customHeight="1" x14ac:dyDescent="0.2"/>
    <row r="65017" ht="15" customHeight="1" x14ac:dyDescent="0.2"/>
    <row r="65018" ht="15" customHeight="1" x14ac:dyDescent="0.2"/>
    <row r="65019" ht="15" customHeight="1" x14ac:dyDescent="0.2"/>
    <row r="65020" ht="15" customHeight="1" x14ac:dyDescent="0.2"/>
    <row r="65021" ht="15" customHeight="1" x14ac:dyDescent="0.2"/>
    <row r="65022" ht="15" customHeight="1" x14ac:dyDescent="0.2"/>
    <row r="65023" ht="15" customHeight="1" x14ac:dyDescent="0.2"/>
    <row r="65024" ht="15" customHeight="1" x14ac:dyDescent="0.2"/>
    <row r="65025" ht="15" customHeight="1" x14ac:dyDescent="0.2"/>
    <row r="65026" ht="15" customHeight="1" x14ac:dyDescent="0.2"/>
    <row r="65027" ht="15" customHeight="1" x14ac:dyDescent="0.2"/>
    <row r="65028" ht="15" customHeight="1" x14ac:dyDescent="0.2"/>
    <row r="65029" ht="15" customHeight="1" x14ac:dyDescent="0.2"/>
    <row r="65030" ht="15" customHeight="1" x14ac:dyDescent="0.2"/>
    <row r="65031" ht="15" customHeight="1" x14ac:dyDescent="0.2"/>
    <row r="65032" ht="15" customHeight="1" x14ac:dyDescent="0.2"/>
    <row r="65033" ht="15" customHeight="1" x14ac:dyDescent="0.2"/>
    <row r="65034" ht="15" customHeight="1" x14ac:dyDescent="0.2"/>
    <row r="65035" ht="15" customHeight="1" x14ac:dyDescent="0.2"/>
    <row r="65036" ht="15" customHeight="1" x14ac:dyDescent="0.2"/>
    <row r="65037" ht="15" customHeight="1" x14ac:dyDescent="0.2"/>
    <row r="65038" ht="15" customHeight="1" x14ac:dyDescent="0.2"/>
    <row r="65039" ht="15" customHeight="1" x14ac:dyDescent="0.2"/>
    <row r="65040" ht="15" customHeight="1" x14ac:dyDescent="0.2"/>
    <row r="65041" ht="15" customHeight="1" x14ac:dyDescent="0.2"/>
    <row r="65042" ht="15" customHeight="1" x14ac:dyDescent="0.2"/>
    <row r="65043" ht="15" customHeight="1" x14ac:dyDescent="0.2"/>
    <row r="65044" ht="15" customHeight="1" x14ac:dyDescent="0.2"/>
    <row r="65045" ht="15" customHeight="1" x14ac:dyDescent="0.2"/>
    <row r="65046" ht="15" customHeight="1" x14ac:dyDescent="0.2"/>
    <row r="65047" ht="15" customHeight="1" x14ac:dyDescent="0.2"/>
    <row r="65048" ht="15" customHeight="1" x14ac:dyDescent="0.2"/>
    <row r="65049" ht="15" customHeight="1" x14ac:dyDescent="0.2"/>
    <row r="65050" ht="15" customHeight="1" x14ac:dyDescent="0.2"/>
    <row r="65051" ht="15" customHeight="1" x14ac:dyDescent="0.2"/>
    <row r="65052" ht="15" customHeight="1" x14ac:dyDescent="0.2"/>
    <row r="65053" ht="15" customHeight="1" x14ac:dyDescent="0.2"/>
    <row r="65054" ht="15" customHeight="1" x14ac:dyDescent="0.2"/>
    <row r="65055" ht="15" customHeight="1" x14ac:dyDescent="0.2"/>
    <row r="65056" ht="15" customHeight="1" x14ac:dyDescent="0.2"/>
    <row r="65057" ht="15" customHeight="1" x14ac:dyDescent="0.2"/>
    <row r="65058" ht="15" customHeight="1" x14ac:dyDescent="0.2"/>
    <row r="65059" ht="15" customHeight="1" x14ac:dyDescent="0.2"/>
    <row r="65060" ht="15" customHeight="1" x14ac:dyDescent="0.2"/>
    <row r="65061" ht="15" customHeight="1" x14ac:dyDescent="0.2"/>
    <row r="65062" ht="15" customHeight="1" x14ac:dyDescent="0.2"/>
    <row r="65063" ht="15" customHeight="1" x14ac:dyDescent="0.2"/>
    <row r="65064" ht="15" customHeight="1" x14ac:dyDescent="0.2"/>
    <row r="65065" ht="15" customHeight="1" x14ac:dyDescent="0.2"/>
    <row r="65066" ht="15" customHeight="1" x14ac:dyDescent="0.2"/>
    <row r="65067" ht="15" customHeight="1" x14ac:dyDescent="0.2"/>
    <row r="65068" ht="15" customHeight="1" x14ac:dyDescent="0.2"/>
    <row r="65069" ht="15" customHeight="1" x14ac:dyDescent="0.2"/>
    <row r="65070" ht="15" customHeight="1" x14ac:dyDescent="0.2"/>
    <row r="65071" ht="15" customHeight="1" x14ac:dyDescent="0.2"/>
    <row r="65072" ht="15" customHeight="1" x14ac:dyDescent="0.2"/>
    <row r="65073" ht="15" customHeight="1" x14ac:dyDescent="0.2"/>
    <row r="65074" ht="15" customHeight="1" x14ac:dyDescent="0.2"/>
    <row r="65075" ht="15" customHeight="1" x14ac:dyDescent="0.2"/>
    <row r="65076" ht="15" customHeight="1" x14ac:dyDescent="0.2"/>
    <row r="65077" ht="15" customHeight="1" x14ac:dyDescent="0.2"/>
    <row r="65078" ht="15" customHeight="1" x14ac:dyDescent="0.2"/>
    <row r="65079" ht="15" customHeight="1" x14ac:dyDescent="0.2"/>
    <row r="65080" ht="15" customHeight="1" x14ac:dyDescent="0.2"/>
    <row r="65081" ht="15" customHeight="1" x14ac:dyDescent="0.2"/>
    <row r="65082" ht="15" customHeight="1" x14ac:dyDescent="0.2"/>
    <row r="65083" ht="15" customHeight="1" x14ac:dyDescent="0.2"/>
    <row r="65084" ht="15" customHeight="1" x14ac:dyDescent="0.2"/>
    <row r="65085" ht="15" customHeight="1" x14ac:dyDescent="0.2"/>
    <row r="65086" ht="15" customHeight="1" x14ac:dyDescent="0.2"/>
    <row r="65087" ht="15" customHeight="1" x14ac:dyDescent="0.2"/>
    <row r="65088" ht="15" customHeight="1" x14ac:dyDescent="0.2"/>
    <row r="65089" ht="15" customHeight="1" x14ac:dyDescent="0.2"/>
    <row r="65090" ht="15" customHeight="1" x14ac:dyDescent="0.2"/>
    <row r="65091" ht="15" customHeight="1" x14ac:dyDescent="0.2"/>
    <row r="65092" ht="15" customHeight="1" x14ac:dyDescent="0.2"/>
    <row r="65093" ht="15" customHeight="1" x14ac:dyDescent="0.2"/>
    <row r="65094" ht="15" customHeight="1" x14ac:dyDescent="0.2"/>
    <row r="65095" ht="15" customHeight="1" x14ac:dyDescent="0.2"/>
    <row r="65096" ht="15" customHeight="1" x14ac:dyDescent="0.2"/>
    <row r="65097" ht="15" customHeight="1" x14ac:dyDescent="0.2"/>
    <row r="65098" ht="15" customHeight="1" x14ac:dyDescent="0.2"/>
    <row r="65099" ht="15" customHeight="1" x14ac:dyDescent="0.2"/>
    <row r="65100" ht="15" customHeight="1" x14ac:dyDescent="0.2"/>
    <row r="65101" ht="15" customHeight="1" x14ac:dyDescent="0.2"/>
    <row r="65102" ht="15" customHeight="1" x14ac:dyDescent="0.2"/>
    <row r="65103" ht="15" customHeight="1" x14ac:dyDescent="0.2"/>
    <row r="65104" ht="15" customHeight="1" x14ac:dyDescent="0.2"/>
    <row r="65105" ht="15" customHeight="1" x14ac:dyDescent="0.2"/>
    <row r="65106" ht="15" customHeight="1" x14ac:dyDescent="0.2"/>
    <row r="65107" ht="15" customHeight="1" x14ac:dyDescent="0.2"/>
    <row r="65108" ht="15" customHeight="1" x14ac:dyDescent="0.2"/>
    <row r="65109" ht="15" customHeight="1" x14ac:dyDescent="0.2"/>
    <row r="65110" ht="15" customHeight="1" x14ac:dyDescent="0.2"/>
    <row r="65111" ht="15" customHeight="1" x14ac:dyDescent="0.2"/>
    <row r="65112" ht="15" customHeight="1" x14ac:dyDescent="0.2"/>
    <row r="65113" ht="15" customHeight="1" x14ac:dyDescent="0.2"/>
    <row r="65114" ht="15" customHeight="1" x14ac:dyDescent="0.2"/>
    <row r="65115" ht="15" customHeight="1" x14ac:dyDescent="0.2"/>
    <row r="65116" ht="15" customHeight="1" x14ac:dyDescent="0.2"/>
    <row r="65117" ht="15" customHeight="1" x14ac:dyDescent="0.2"/>
    <row r="65118" ht="15" customHeight="1" x14ac:dyDescent="0.2"/>
    <row r="65119" ht="15" customHeight="1" x14ac:dyDescent="0.2"/>
    <row r="65120" ht="15" customHeight="1" x14ac:dyDescent="0.2"/>
    <row r="65121" ht="15" customHeight="1" x14ac:dyDescent="0.2"/>
    <row r="65122" ht="15" customHeight="1" x14ac:dyDescent="0.2"/>
    <row r="65123" ht="15" customHeight="1" x14ac:dyDescent="0.2"/>
    <row r="65124" ht="15" customHeight="1" x14ac:dyDescent="0.2"/>
    <row r="65125" ht="15" customHeight="1" x14ac:dyDescent="0.2"/>
    <row r="65126" ht="15" customHeight="1" x14ac:dyDescent="0.2"/>
    <row r="65127" ht="15" customHeight="1" x14ac:dyDescent="0.2"/>
    <row r="65128" ht="15" customHeight="1" x14ac:dyDescent="0.2"/>
    <row r="65129" ht="15" customHeight="1" x14ac:dyDescent="0.2"/>
    <row r="65130" ht="15" customHeight="1" x14ac:dyDescent="0.2"/>
    <row r="65131" ht="15" customHeight="1" x14ac:dyDescent="0.2"/>
    <row r="65132" ht="15" customHeight="1" x14ac:dyDescent="0.2"/>
    <row r="65133" ht="15" customHeight="1" x14ac:dyDescent="0.2"/>
    <row r="65134" ht="15" customHeight="1" x14ac:dyDescent="0.2"/>
    <row r="65135" ht="15" customHeight="1" x14ac:dyDescent="0.2"/>
    <row r="65136" ht="15" customHeight="1" x14ac:dyDescent="0.2"/>
    <row r="65137" ht="15" customHeight="1" x14ac:dyDescent="0.2"/>
    <row r="65138" ht="15" customHeight="1" x14ac:dyDescent="0.2"/>
    <row r="65139" ht="15" customHeight="1" x14ac:dyDescent="0.2"/>
    <row r="65140" ht="15" customHeight="1" x14ac:dyDescent="0.2"/>
    <row r="65141" ht="15" customHeight="1" x14ac:dyDescent="0.2"/>
    <row r="65142" ht="15" customHeight="1" x14ac:dyDescent="0.2"/>
    <row r="65143" ht="15" customHeight="1" x14ac:dyDescent="0.2"/>
    <row r="65144" ht="15" customHeight="1" x14ac:dyDescent="0.2"/>
    <row r="65145" ht="15" customHeight="1" x14ac:dyDescent="0.2"/>
    <row r="65146" ht="15" customHeight="1" x14ac:dyDescent="0.2"/>
    <row r="65147" ht="15" customHeight="1" x14ac:dyDescent="0.2"/>
    <row r="65148" ht="15" customHeight="1" x14ac:dyDescent="0.2"/>
    <row r="65149" ht="15" customHeight="1" x14ac:dyDescent="0.2"/>
    <row r="65150" ht="15" customHeight="1" x14ac:dyDescent="0.2"/>
    <row r="65151" ht="15" customHeight="1" x14ac:dyDescent="0.2"/>
    <row r="65152" ht="15" customHeight="1" x14ac:dyDescent="0.2"/>
    <row r="65153" ht="15" customHeight="1" x14ac:dyDescent="0.2"/>
    <row r="65154" ht="15" customHeight="1" x14ac:dyDescent="0.2"/>
    <row r="65155" ht="15" customHeight="1" x14ac:dyDescent="0.2"/>
    <row r="65156" ht="15" customHeight="1" x14ac:dyDescent="0.2"/>
    <row r="65157" ht="15" customHeight="1" x14ac:dyDescent="0.2"/>
    <row r="65158" ht="15" customHeight="1" x14ac:dyDescent="0.2"/>
    <row r="65159" ht="15" customHeight="1" x14ac:dyDescent="0.2"/>
    <row r="65160" ht="15" customHeight="1" x14ac:dyDescent="0.2"/>
    <row r="65161" ht="15" customHeight="1" x14ac:dyDescent="0.2"/>
    <row r="65162" ht="15" customHeight="1" x14ac:dyDescent="0.2"/>
    <row r="65163" ht="15" customHeight="1" x14ac:dyDescent="0.2"/>
    <row r="65164" ht="15" customHeight="1" x14ac:dyDescent="0.2"/>
    <row r="65165" ht="15" customHeight="1" x14ac:dyDescent="0.2"/>
    <row r="65166" ht="15" customHeight="1" x14ac:dyDescent="0.2"/>
    <row r="65167" ht="15" customHeight="1" x14ac:dyDescent="0.2"/>
    <row r="65168" ht="15" customHeight="1" x14ac:dyDescent="0.2"/>
    <row r="65169" ht="15" customHeight="1" x14ac:dyDescent="0.2"/>
    <row r="65170" ht="15" customHeight="1" x14ac:dyDescent="0.2"/>
    <row r="65171" ht="15" customHeight="1" x14ac:dyDescent="0.2"/>
    <row r="65172" ht="15" customHeight="1" x14ac:dyDescent="0.2"/>
    <row r="65173" ht="15" customHeight="1" x14ac:dyDescent="0.2"/>
    <row r="65174" ht="15" customHeight="1" x14ac:dyDescent="0.2"/>
    <row r="65175" ht="15" customHeight="1" x14ac:dyDescent="0.2"/>
    <row r="65176" ht="15" customHeight="1" x14ac:dyDescent="0.2"/>
    <row r="65177" ht="15" customHeight="1" x14ac:dyDescent="0.2"/>
    <row r="65178" ht="15" customHeight="1" x14ac:dyDescent="0.2"/>
    <row r="65179" ht="15" customHeight="1" x14ac:dyDescent="0.2"/>
    <row r="65180" ht="15" customHeight="1" x14ac:dyDescent="0.2"/>
    <row r="65181" ht="15" customHeight="1" x14ac:dyDescent="0.2"/>
    <row r="65182" ht="15" customHeight="1" x14ac:dyDescent="0.2"/>
    <row r="65183" ht="15" customHeight="1" x14ac:dyDescent="0.2"/>
    <row r="65184" ht="15" customHeight="1" x14ac:dyDescent="0.2"/>
    <row r="65185" ht="15" customHeight="1" x14ac:dyDescent="0.2"/>
    <row r="65186" ht="15" customHeight="1" x14ac:dyDescent="0.2"/>
    <row r="65187" ht="15" customHeight="1" x14ac:dyDescent="0.2"/>
    <row r="65188" ht="15" customHeight="1" x14ac:dyDescent="0.2"/>
    <row r="65189" ht="15" customHeight="1" x14ac:dyDescent="0.2"/>
    <row r="65190" ht="15" customHeight="1" x14ac:dyDescent="0.2"/>
    <row r="65191" ht="15" customHeight="1" x14ac:dyDescent="0.2"/>
    <row r="65192" ht="15" customHeight="1" x14ac:dyDescent="0.2"/>
    <row r="65193" ht="15" customHeight="1" x14ac:dyDescent="0.2"/>
    <row r="65194" ht="15" customHeight="1" x14ac:dyDescent="0.2"/>
    <row r="65195" ht="15" customHeight="1" x14ac:dyDescent="0.2"/>
    <row r="65196" ht="15" customHeight="1" x14ac:dyDescent="0.2"/>
    <row r="65197" ht="15" customHeight="1" x14ac:dyDescent="0.2"/>
    <row r="65198" ht="15" customHeight="1" x14ac:dyDescent="0.2"/>
    <row r="65199" ht="15" customHeight="1" x14ac:dyDescent="0.2"/>
    <row r="65200" ht="15" customHeight="1" x14ac:dyDescent="0.2"/>
    <row r="65201" ht="15" customHeight="1" x14ac:dyDescent="0.2"/>
    <row r="65202" ht="15" customHeight="1" x14ac:dyDescent="0.2"/>
    <row r="65203" ht="15" customHeight="1" x14ac:dyDescent="0.2"/>
    <row r="65204" ht="15" customHeight="1" x14ac:dyDescent="0.2"/>
    <row r="65205" ht="15" customHeight="1" x14ac:dyDescent="0.2"/>
    <row r="65206" ht="15" customHeight="1" x14ac:dyDescent="0.2"/>
    <row r="65207" ht="15" customHeight="1" x14ac:dyDescent="0.2"/>
    <row r="65208" ht="15" customHeight="1" x14ac:dyDescent="0.2"/>
    <row r="65209" ht="15" customHeight="1" x14ac:dyDescent="0.2"/>
    <row r="65210" ht="15" customHeight="1" x14ac:dyDescent="0.2"/>
    <row r="65211" ht="15" customHeight="1" x14ac:dyDescent="0.2"/>
    <row r="65212" ht="15" customHeight="1" x14ac:dyDescent="0.2"/>
    <row r="65213" ht="15" customHeight="1" x14ac:dyDescent="0.2"/>
    <row r="65214" ht="15" customHeight="1" x14ac:dyDescent="0.2"/>
    <row r="65215" ht="15" customHeight="1" x14ac:dyDescent="0.2"/>
    <row r="65216" ht="15" customHeight="1" x14ac:dyDescent="0.2"/>
    <row r="65217" ht="15" customHeight="1" x14ac:dyDescent="0.2"/>
    <row r="65218" ht="15" customHeight="1" x14ac:dyDescent="0.2"/>
    <row r="65219" ht="15" customHeight="1" x14ac:dyDescent="0.2"/>
    <row r="65220" ht="15" customHeight="1" x14ac:dyDescent="0.2"/>
    <row r="65221" ht="15" customHeight="1" x14ac:dyDescent="0.2"/>
    <row r="65222" ht="15" customHeight="1" x14ac:dyDescent="0.2"/>
    <row r="65223" ht="15" customHeight="1" x14ac:dyDescent="0.2"/>
    <row r="65224" ht="15" customHeight="1" x14ac:dyDescent="0.2"/>
    <row r="65225" ht="15" customHeight="1" x14ac:dyDescent="0.2"/>
    <row r="65226" ht="15" customHeight="1" x14ac:dyDescent="0.2"/>
    <row r="65227" ht="15" customHeight="1" x14ac:dyDescent="0.2"/>
    <row r="65228" ht="15" customHeight="1" x14ac:dyDescent="0.2"/>
    <row r="65229" ht="15" customHeight="1" x14ac:dyDescent="0.2"/>
    <row r="65230" ht="15" customHeight="1" x14ac:dyDescent="0.2"/>
    <row r="65231" ht="15" customHeight="1" x14ac:dyDescent="0.2"/>
    <row r="65232" ht="15" customHeight="1" x14ac:dyDescent="0.2"/>
    <row r="65233" ht="15" customHeight="1" x14ac:dyDescent="0.2"/>
    <row r="65234" ht="15" customHeight="1" x14ac:dyDescent="0.2"/>
    <row r="65235" ht="15" customHeight="1" x14ac:dyDescent="0.2"/>
    <row r="65236" ht="15" customHeight="1" x14ac:dyDescent="0.2"/>
    <row r="65237" ht="15" customHeight="1" x14ac:dyDescent="0.2"/>
    <row r="65238" ht="15" customHeight="1" x14ac:dyDescent="0.2"/>
    <row r="65239" ht="15" customHeight="1" x14ac:dyDescent="0.2"/>
    <row r="65240" ht="15" customHeight="1" x14ac:dyDescent="0.2"/>
    <row r="65241" ht="15" customHeight="1" x14ac:dyDescent="0.2"/>
    <row r="65242" ht="15" customHeight="1" x14ac:dyDescent="0.2"/>
    <row r="65243" ht="15" customHeight="1" x14ac:dyDescent="0.2"/>
    <row r="65244" ht="15" customHeight="1" x14ac:dyDescent="0.2"/>
    <row r="65245" ht="15" customHeight="1" x14ac:dyDescent="0.2"/>
    <row r="65246" ht="15" customHeight="1" x14ac:dyDescent="0.2"/>
    <row r="65247" ht="15" customHeight="1" x14ac:dyDescent="0.2"/>
    <row r="65248" ht="15" customHeight="1" x14ac:dyDescent="0.2"/>
    <row r="65249" ht="15" customHeight="1" x14ac:dyDescent="0.2"/>
    <row r="65250" ht="15" customHeight="1" x14ac:dyDescent="0.2"/>
    <row r="65251" ht="15" customHeight="1" x14ac:dyDescent="0.2"/>
    <row r="65252" ht="15" customHeight="1" x14ac:dyDescent="0.2"/>
    <row r="65253" ht="15" customHeight="1" x14ac:dyDescent="0.2"/>
    <row r="65254" ht="15" customHeight="1" x14ac:dyDescent="0.2"/>
    <row r="65255" ht="15" customHeight="1" x14ac:dyDescent="0.2"/>
    <row r="65256" ht="15" customHeight="1" x14ac:dyDescent="0.2"/>
    <row r="65257" ht="15" customHeight="1" x14ac:dyDescent="0.2"/>
    <row r="65258" ht="15" customHeight="1" x14ac:dyDescent="0.2"/>
    <row r="65259" ht="15" customHeight="1" x14ac:dyDescent="0.2"/>
    <row r="65260" ht="15" customHeight="1" x14ac:dyDescent="0.2"/>
    <row r="65261" ht="15" customHeight="1" x14ac:dyDescent="0.2"/>
    <row r="65262" ht="15" customHeight="1" x14ac:dyDescent="0.2"/>
    <row r="65263" ht="15" customHeight="1" x14ac:dyDescent="0.2"/>
    <row r="65264" ht="15" customHeight="1" x14ac:dyDescent="0.2"/>
    <row r="65265" ht="15" customHeight="1" x14ac:dyDescent="0.2"/>
    <row r="65266" ht="15" customHeight="1" x14ac:dyDescent="0.2"/>
    <row r="65267" ht="15" customHeight="1" x14ac:dyDescent="0.2"/>
    <row r="65268" ht="15" customHeight="1" x14ac:dyDescent="0.2"/>
    <row r="65269" ht="15" customHeight="1" x14ac:dyDescent="0.2"/>
    <row r="65270" ht="15" customHeight="1" x14ac:dyDescent="0.2"/>
    <row r="65271" ht="15" customHeight="1" x14ac:dyDescent="0.2"/>
    <row r="65272" ht="15" customHeight="1" x14ac:dyDescent="0.2"/>
    <row r="65273" ht="15" customHeight="1" x14ac:dyDescent="0.2"/>
    <row r="65274" ht="15" customHeight="1" x14ac:dyDescent="0.2"/>
    <row r="65275" ht="15" customHeight="1" x14ac:dyDescent="0.2"/>
    <row r="65276" ht="15" customHeight="1" x14ac:dyDescent="0.2"/>
    <row r="65277" ht="15" customHeight="1" x14ac:dyDescent="0.2"/>
    <row r="65278" ht="15" customHeight="1" x14ac:dyDescent="0.2"/>
    <row r="65279" ht="15" customHeight="1" x14ac:dyDescent="0.2"/>
    <row r="65280" ht="15" customHeight="1" x14ac:dyDescent="0.2"/>
    <row r="65281" ht="15" customHeight="1" x14ac:dyDescent="0.2"/>
    <row r="65282" ht="15" customHeight="1" x14ac:dyDescent="0.2"/>
    <row r="65283" ht="15" customHeight="1" x14ac:dyDescent="0.2"/>
    <row r="65284" ht="15" customHeight="1" x14ac:dyDescent="0.2"/>
    <row r="65285" ht="15" customHeight="1" x14ac:dyDescent="0.2"/>
    <row r="65286" ht="15" customHeight="1" x14ac:dyDescent="0.2"/>
    <row r="65287" ht="15" customHeight="1" x14ac:dyDescent="0.2"/>
    <row r="65288" ht="15" customHeight="1" x14ac:dyDescent="0.2"/>
    <row r="65289" ht="15" customHeight="1" x14ac:dyDescent="0.2"/>
    <row r="65290" ht="15" customHeight="1" x14ac:dyDescent="0.2"/>
    <row r="65291" ht="15" customHeight="1" x14ac:dyDescent="0.2"/>
    <row r="65292" ht="15" customHeight="1" x14ac:dyDescent="0.2"/>
    <row r="65293" ht="15" customHeight="1" x14ac:dyDescent="0.2"/>
    <row r="65294" ht="15" customHeight="1" x14ac:dyDescent="0.2"/>
    <row r="65295" ht="15" customHeight="1" x14ac:dyDescent="0.2"/>
    <row r="65296" ht="15" customHeight="1" x14ac:dyDescent="0.2"/>
    <row r="65297" ht="15" customHeight="1" x14ac:dyDescent="0.2"/>
    <row r="65298" ht="15" customHeight="1" x14ac:dyDescent="0.2"/>
    <row r="65299" ht="15" customHeight="1" x14ac:dyDescent="0.2"/>
    <row r="65300" ht="15" customHeight="1" x14ac:dyDescent="0.2"/>
    <row r="65301" ht="15" customHeight="1" x14ac:dyDescent="0.2"/>
    <row r="65302" ht="15" customHeight="1" x14ac:dyDescent="0.2"/>
    <row r="65303" ht="15" customHeight="1" x14ac:dyDescent="0.2"/>
    <row r="65304" ht="15" customHeight="1" x14ac:dyDescent="0.2"/>
    <row r="65305" ht="15" customHeight="1" x14ac:dyDescent="0.2"/>
    <row r="65306" ht="15" customHeight="1" x14ac:dyDescent="0.2"/>
    <row r="65307" ht="15" customHeight="1" x14ac:dyDescent="0.2"/>
    <row r="65308" ht="15" customHeight="1" x14ac:dyDescent="0.2"/>
    <row r="65309" ht="15" customHeight="1" x14ac:dyDescent="0.2"/>
    <row r="65310" ht="15" customHeight="1" x14ac:dyDescent="0.2"/>
    <row r="65311" ht="15" customHeight="1" x14ac:dyDescent="0.2"/>
    <row r="65312" ht="15" customHeight="1" x14ac:dyDescent="0.2"/>
    <row r="65313" ht="15" customHeight="1" x14ac:dyDescent="0.2"/>
    <row r="65314" ht="15" customHeight="1" x14ac:dyDescent="0.2"/>
    <row r="65315" ht="15" customHeight="1" x14ac:dyDescent="0.2"/>
    <row r="65316" ht="15" customHeight="1" x14ac:dyDescent="0.2"/>
    <row r="65317" ht="15" customHeight="1" x14ac:dyDescent="0.2"/>
    <row r="65318" ht="15" customHeight="1" x14ac:dyDescent="0.2"/>
    <row r="65319" ht="15" customHeight="1" x14ac:dyDescent="0.2"/>
    <row r="65320" ht="15" customHeight="1" x14ac:dyDescent="0.2"/>
    <row r="65321" ht="15" customHeight="1" x14ac:dyDescent="0.2"/>
    <row r="65322" ht="15" customHeight="1" x14ac:dyDescent="0.2"/>
    <row r="65323" ht="15" customHeight="1" x14ac:dyDescent="0.2"/>
    <row r="65324" ht="15" customHeight="1" x14ac:dyDescent="0.2"/>
    <row r="65325" ht="15" customHeight="1" x14ac:dyDescent="0.2"/>
    <row r="65326" ht="15" customHeight="1" x14ac:dyDescent="0.2"/>
    <row r="65327" ht="15" customHeight="1" x14ac:dyDescent="0.2"/>
    <row r="65328" ht="15" customHeight="1" x14ac:dyDescent="0.2"/>
    <row r="65329" ht="15" customHeight="1" x14ac:dyDescent="0.2"/>
    <row r="65330" ht="15" customHeight="1" x14ac:dyDescent="0.2"/>
    <row r="65331" ht="15" customHeight="1" x14ac:dyDescent="0.2"/>
    <row r="65332" ht="15" customHeight="1" x14ac:dyDescent="0.2"/>
    <row r="65333" ht="15" customHeight="1" x14ac:dyDescent="0.2"/>
    <row r="65334" ht="15" customHeight="1" x14ac:dyDescent="0.2"/>
    <row r="65335" ht="15" customHeight="1" x14ac:dyDescent="0.2"/>
    <row r="65336" ht="15" customHeight="1" x14ac:dyDescent="0.2"/>
    <row r="65337" ht="15" customHeight="1" x14ac:dyDescent="0.2"/>
    <row r="65338" ht="15" customHeight="1" x14ac:dyDescent="0.2"/>
    <row r="65339" ht="15" customHeight="1" x14ac:dyDescent="0.2"/>
    <row r="65340" ht="15" customHeight="1" x14ac:dyDescent="0.2"/>
    <row r="65341" ht="15" customHeight="1" x14ac:dyDescent="0.2"/>
    <row r="65342" ht="15" customHeight="1" x14ac:dyDescent="0.2"/>
    <row r="65343" ht="15" customHeight="1" x14ac:dyDescent="0.2"/>
    <row r="65344" ht="15" customHeight="1" x14ac:dyDescent="0.2"/>
    <row r="65345" ht="15" customHeight="1" x14ac:dyDescent="0.2"/>
    <row r="65346" ht="15" customHeight="1" x14ac:dyDescent="0.2"/>
    <row r="65347" ht="15" customHeight="1" x14ac:dyDescent="0.2"/>
    <row r="65348" ht="15" customHeight="1" x14ac:dyDescent="0.2"/>
    <row r="65349" ht="15" customHeight="1" x14ac:dyDescent="0.2"/>
    <row r="65350" ht="15" customHeight="1" x14ac:dyDescent="0.2"/>
    <row r="65351" ht="15" customHeight="1" x14ac:dyDescent="0.2"/>
    <row r="65352" ht="15" customHeight="1" x14ac:dyDescent="0.2"/>
    <row r="65353" ht="15" customHeight="1" x14ac:dyDescent="0.2"/>
    <row r="65354" ht="15" customHeight="1" x14ac:dyDescent="0.2"/>
    <row r="65355" ht="15" customHeight="1" x14ac:dyDescent="0.2"/>
    <row r="65356" ht="15" customHeight="1" x14ac:dyDescent="0.2"/>
    <row r="65357" ht="15" customHeight="1" x14ac:dyDescent="0.2"/>
    <row r="65358" ht="15" customHeight="1" x14ac:dyDescent="0.2"/>
    <row r="65359" ht="15" customHeight="1" x14ac:dyDescent="0.2"/>
    <row r="65360" ht="15" customHeight="1" x14ac:dyDescent="0.2"/>
    <row r="65361" ht="15" customHeight="1" x14ac:dyDescent="0.2"/>
    <row r="65362" ht="15" customHeight="1" x14ac:dyDescent="0.2"/>
    <row r="65363" ht="15" customHeight="1" x14ac:dyDescent="0.2"/>
    <row r="65364" ht="15" customHeight="1" x14ac:dyDescent="0.2"/>
    <row r="65365" ht="15" customHeight="1" x14ac:dyDescent="0.2"/>
    <row r="65366" ht="15" customHeight="1" x14ac:dyDescent="0.2"/>
    <row r="65367" ht="15" customHeight="1" x14ac:dyDescent="0.2"/>
    <row r="65368" ht="15" customHeight="1" x14ac:dyDescent="0.2"/>
    <row r="65369" ht="15" customHeight="1" x14ac:dyDescent="0.2"/>
    <row r="65370" ht="15" customHeight="1" x14ac:dyDescent="0.2"/>
    <row r="65371" ht="15" customHeight="1" x14ac:dyDescent="0.2"/>
    <row r="65372" ht="15" customHeight="1" x14ac:dyDescent="0.2"/>
    <row r="65373" ht="15" customHeight="1" x14ac:dyDescent="0.2"/>
    <row r="65374" ht="15" customHeight="1" x14ac:dyDescent="0.2"/>
    <row r="65375" ht="15" customHeight="1" x14ac:dyDescent="0.2"/>
    <row r="65376" ht="15" customHeight="1" x14ac:dyDescent="0.2"/>
    <row r="65377" ht="15" customHeight="1" x14ac:dyDescent="0.2"/>
    <row r="65378" ht="15" customHeight="1" x14ac:dyDescent="0.2"/>
    <row r="65379" ht="15" customHeight="1" x14ac:dyDescent="0.2"/>
    <row r="65380" ht="15" customHeight="1" x14ac:dyDescent="0.2"/>
    <row r="65381" ht="15" customHeight="1" x14ac:dyDescent="0.2"/>
    <row r="65382" ht="15" customHeight="1" x14ac:dyDescent="0.2"/>
    <row r="65383" ht="15" customHeight="1" x14ac:dyDescent="0.2"/>
    <row r="65384" ht="15" customHeight="1" x14ac:dyDescent="0.2"/>
    <row r="65385" ht="15" customHeight="1" x14ac:dyDescent="0.2"/>
    <row r="65386" ht="15" customHeight="1" x14ac:dyDescent="0.2"/>
    <row r="65387" ht="15" customHeight="1" x14ac:dyDescent="0.2"/>
    <row r="65388" ht="15" customHeight="1" x14ac:dyDescent="0.2"/>
    <row r="65389" ht="15" customHeight="1" x14ac:dyDescent="0.2"/>
    <row r="65390" ht="15" customHeight="1" x14ac:dyDescent="0.2"/>
    <row r="65391" ht="15" customHeight="1" x14ac:dyDescent="0.2"/>
    <row r="65392" ht="15" customHeight="1" x14ac:dyDescent="0.2"/>
    <row r="65393" ht="15" customHeight="1" x14ac:dyDescent="0.2"/>
    <row r="65394" ht="15" customHeight="1" x14ac:dyDescent="0.2"/>
    <row r="65395" ht="15" customHeight="1" x14ac:dyDescent="0.2"/>
    <row r="65396" ht="15" customHeight="1" x14ac:dyDescent="0.2"/>
    <row r="65397" ht="15" customHeight="1" x14ac:dyDescent="0.2"/>
    <row r="65398" ht="15" customHeight="1" x14ac:dyDescent="0.2"/>
    <row r="65399" ht="15" customHeight="1" x14ac:dyDescent="0.2"/>
    <row r="65400" ht="15" customHeight="1" x14ac:dyDescent="0.2"/>
    <row r="65401" ht="15" customHeight="1" x14ac:dyDescent="0.2"/>
    <row r="65402" ht="15" customHeight="1" x14ac:dyDescent="0.2"/>
    <row r="65403" ht="15" customHeight="1" x14ac:dyDescent="0.2"/>
    <row r="65404" ht="15" customHeight="1" x14ac:dyDescent="0.2"/>
    <row r="65405" ht="15" customHeight="1" x14ac:dyDescent="0.2"/>
    <row r="65406" ht="15" customHeight="1" x14ac:dyDescent="0.2"/>
    <row r="65407" ht="15" customHeight="1" x14ac:dyDescent="0.2"/>
    <row r="65408" ht="15" customHeight="1" x14ac:dyDescent="0.2"/>
    <row r="65409" ht="15" customHeight="1" x14ac:dyDescent="0.2"/>
    <row r="65410" ht="15" customHeight="1" x14ac:dyDescent="0.2"/>
    <row r="65411" ht="15" customHeight="1" x14ac:dyDescent="0.2"/>
    <row r="65412" ht="15" customHeight="1" x14ac:dyDescent="0.2"/>
    <row r="65413" ht="15" customHeight="1" x14ac:dyDescent="0.2"/>
    <row r="65414" ht="15" customHeight="1" x14ac:dyDescent="0.2"/>
    <row r="65415" ht="15" customHeight="1" x14ac:dyDescent="0.2"/>
    <row r="65416" ht="15" customHeight="1" x14ac:dyDescent="0.2"/>
    <row r="65417" ht="15" customHeight="1" x14ac:dyDescent="0.2"/>
    <row r="65418" ht="15" customHeight="1" x14ac:dyDescent="0.2"/>
    <row r="65419" ht="15" customHeight="1" x14ac:dyDescent="0.2"/>
    <row r="65420" ht="15" customHeight="1" x14ac:dyDescent="0.2"/>
    <row r="65421" ht="15" customHeight="1" x14ac:dyDescent="0.2"/>
    <row r="65422" ht="15" customHeight="1" x14ac:dyDescent="0.2"/>
    <row r="65423" ht="15" customHeight="1" x14ac:dyDescent="0.2"/>
    <row r="65424" ht="15" customHeight="1" x14ac:dyDescent="0.2"/>
    <row r="65425" ht="15" customHeight="1" x14ac:dyDescent="0.2"/>
    <row r="65426" ht="15" customHeight="1" x14ac:dyDescent="0.2"/>
    <row r="65427" ht="15" customHeight="1" x14ac:dyDescent="0.2"/>
    <row r="65428" ht="15" customHeight="1" x14ac:dyDescent="0.2"/>
    <row r="65429" ht="15" customHeight="1" x14ac:dyDescent="0.2"/>
    <row r="65430" ht="15" customHeight="1" x14ac:dyDescent="0.2"/>
    <row r="65431" ht="15" customHeight="1" x14ac:dyDescent="0.2"/>
    <row r="65432" ht="15" customHeight="1" x14ac:dyDescent="0.2"/>
    <row r="65433" ht="15" customHeight="1" x14ac:dyDescent="0.2"/>
    <row r="65434" ht="15" customHeight="1" x14ac:dyDescent="0.2"/>
    <row r="65435" ht="15" customHeight="1" x14ac:dyDescent="0.2"/>
    <row r="65436" ht="15" customHeight="1" x14ac:dyDescent="0.2"/>
    <row r="65437" ht="15" customHeight="1" x14ac:dyDescent="0.2"/>
    <row r="65438" ht="15" customHeight="1" x14ac:dyDescent="0.2"/>
    <row r="65439" ht="15" customHeight="1" x14ac:dyDescent="0.2"/>
    <row r="65440" ht="15" customHeight="1" x14ac:dyDescent="0.2"/>
    <row r="65441" ht="15" customHeight="1" x14ac:dyDescent="0.2"/>
    <row r="65442" ht="15" customHeight="1" x14ac:dyDescent="0.2"/>
    <row r="65443" ht="15" customHeight="1" x14ac:dyDescent="0.2"/>
    <row r="65444" ht="15" customHeight="1" x14ac:dyDescent="0.2"/>
    <row r="65445" ht="15" customHeight="1" x14ac:dyDescent="0.2"/>
    <row r="65446" ht="15" customHeight="1" x14ac:dyDescent="0.2"/>
    <row r="65447" ht="15" customHeight="1" x14ac:dyDescent="0.2"/>
    <row r="65448" ht="15" customHeight="1" x14ac:dyDescent="0.2"/>
    <row r="65449" ht="15" customHeight="1" x14ac:dyDescent="0.2"/>
    <row r="65450" ht="15" customHeight="1" x14ac:dyDescent="0.2"/>
    <row r="65451" ht="15" customHeight="1" x14ac:dyDescent="0.2"/>
    <row r="65452" ht="15" customHeight="1" x14ac:dyDescent="0.2"/>
    <row r="65453" ht="15" customHeight="1" x14ac:dyDescent="0.2"/>
    <row r="65454" ht="15" customHeight="1" x14ac:dyDescent="0.2"/>
    <row r="65455" ht="15" customHeight="1" x14ac:dyDescent="0.2"/>
    <row r="65456" ht="15" customHeight="1" x14ac:dyDescent="0.2"/>
    <row r="65457" ht="15" customHeight="1" x14ac:dyDescent="0.2"/>
    <row r="65458" ht="15" customHeight="1" x14ac:dyDescent="0.2"/>
    <row r="65459" ht="15" customHeight="1" x14ac:dyDescent="0.2"/>
    <row r="65460" ht="15" customHeight="1" x14ac:dyDescent="0.2"/>
    <row r="65461" ht="15" customHeight="1" x14ac:dyDescent="0.2"/>
    <row r="65462" ht="15" customHeight="1" x14ac:dyDescent="0.2"/>
    <row r="65463" ht="15" customHeight="1" x14ac:dyDescent="0.2"/>
    <row r="65464" ht="15" customHeight="1" x14ac:dyDescent="0.2"/>
    <row r="65465" ht="15" customHeight="1" x14ac:dyDescent="0.2"/>
    <row r="65466" ht="15" customHeight="1" x14ac:dyDescent="0.2"/>
    <row r="65467" ht="15" customHeight="1" x14ac:dyDescent="0.2"/>
    <row r="65468" ht="15" customHeight="1" x14ac:dyDescent="0.2"/>
    <row r="65469" ht="15" customHeight="1" x14ac:dyDescent="0.2"/>
    <row r="65470" ht="15" customHeight="1" x14ac:dyDescent="0.2"/>
    <row r="65471" ht="15" customHeight="1" x14ac:dyDescent="0.2"/>
    <row r="65472" ht="15" customHeight="1" x14ac:dyDescent="0.2"/>
    <row r="65473" ht="15" customHeight="1" x14ac:dyDescent="0.2"/>
    <row r="65474" ht="15" customHeight="1" x14ac:dyDescent="0.2"/>
    <row r="65475" ht="15" customHeight="1" x14ac:dyDescent="0.2"/>
    <row r="65476" ht="15" customHeight="1" x14ac:dyDescent="0.2"/>
    <row r="65477" ht="15" customHeight="1" x14ac:dyDescent="0.2"/>
    <row r="65478" ht="15" customHeight="1" x14ac:dyDescent="0.2"/>
    <row r="65479" ht="15" customHeight="1" x14ac:dyDescent="0.2"/>
    <row r="65480" ht="15" customHeight="1" x14ac:dyDescent="0.2"/>
    <row r="65481" ht="15" customHeight="1" x14ac:dyDescent="0.2"/>
    <row r="65482" ht="15" customHeight="1" x14ac:dyDescent="0.2"/>
    <row r="65483" ht="15" customHeight="1" x14ac:dyDescent="0.2"/>
  </sheetData>
  <sheetProtection algorithmName="SHA-512" hashValue="R+eegytsHjlq5rv0BRTG3I1c/L6z2h4sdguhM51pG7X8RI4eYqIuaxIKlIg00rZ4UyG21Ets5+TPK9ao2z3sLA==" saltValue="T/TNesE3v9737UtGeG0kvQ==" spinCount="100000" sheet="1" formatCells="0" formatColumns="0" formatRows="0" insertColumns="0" insertRows="0" insertHyperlinks="0" deleteColumns="0" deleteRows="0" sort="0" autoFilter="0" pivotTables="0"/>
  <mergeCells count="6">
    <mergeCell ref="A17:A20"/>
    <mergeCell ref="A1:D1"/>
    <mergeCell ref="C2:D2"/>
    <mergeCell ref="A3:A5"/>
    <mergeCell ref="A13:A15"/>
    <mergeCell ref="A7:A12"/>
  </mergeCells>
  <pageMargins left="1.1812499999999999" right="0.39374999999999999" top="0.78749999999999998" bottom="0.78749999999999998" header="0.511811023622047" footer="0.511811023622047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>
    <pageSetUpPr fitToPage="1"/>
  </sheetPr>
  <dimension ref="A1:AMJ121"/>
  <sheetViews>
    <sheetView showGridLines="0" view="pageBreakPreview" topLeftCell="A73" zoomScaleNormal="100" zoomScaleSheetLayoutView="100" workbookViewId="0">
      <selection activeCell="H101" sqref="H101"/>
    </sheetView>
  </sheetViews>
  <sheetFormatPr defaultColWidth="9.140625" defaultRowHeight="12.75" x14ac:dyDescent="0.2"/>
  <cols>
    <col min="1" max="1" width="8.85546875" style="32" customWidth="1"/>
    <col min="2" max="2" width="13.140625" style="46" customWidth="1"/>
    <col min="3" max="3" width="21.5703125" style="46" customWidth="1"/>
    <col min="4" max="4" width="50.42578125" style="46" customWidth="1"/>
    <col min="5" max="5" width="13.140625" style="46" customWidth="1"/>
    <col min="6" max="6" width="11.5703125" style="32" customWidth="1"/>
    <col min="7" max="7" width="10.28515625" style="32" customWidth="1"/>
    <col min="8" max="8" width="11.42578125" style="32" customWidth="1"/>
    <col min="9" max="9" width="12.5703125" style="32" bestFit="1" customWidth="1"/>
    <col min="10" max="10" width="9.140625" style="46"/>
    <col min="11" max="11" width="36.85546875" style="46" hidden="1" customWidth="1"/>
    <col min="12" max="12" width="26.7109375" style="46" hidden="1" customWidth="1"/>
    <col min="13" max="13" width="36.7109375" style="46" hidden="1" customWidth="1"/>
    <col min="14" max="14" width="10.28515625" style="46" customWidth="1"/>
    <col min="15" max="1024" width="9.140625" style="46"/>
    <col min="1025" max="16384" width="9.140625" style="31"/>
  </cols>
  <sheetData>
    <row r="1" spans="1:13" s="46" customFormat="1" x14ac:dyDescent="0.2">
      <c r="A1" s="32"/>
      <c r="B1" s="46" t="s">
        <v>118</v>
      </c>
      <c r="C1" s="47" t="str">
        <f>'Resumo das soluções'!B2</f>
        <v>AMORINÓPOLIS - GO</v>
      </c>
      <c r="F1" s="32"/>
      <c r="G1" s="32"/>
      <c r="H1" s="32"/>
      <c r="I1" s="32"/>
    </row>
    <row r="2" spans="1:13" s="46" customFormat="1" x14ac:dyDescent="0.2">
      <c r="A2" s="32"/>
      <c r="C2" s="47"/>
      <c r="F2" s="32"/>
      <c r="G2" s="32"/>
      <c r="H2" s="48"/>
      <c r="I2" s="49"/>
    </row>
    <row r="3" spans="1:13" s="46" customFormat="1" x14ac:dyDescent="0.2">
      <c r="A3" s="50"/>
      <c r="B3" s="51" t="s">
        <v>119</v>
      </c>
      <c r="C3" s="52"/>
      <c r="D3" s="52"/>
      <c r="E3" s="51" t="str">
        <f>'Resumo das soluções'!B4</f>
        <v>REPAROS EM PMF E REVESTIMENTO EM MICRO</v>
      </c>
      <c r="F3" s="50"/>
      <c r="G3" s="50"/>
      <c r="H3" s="50"/>
      <c r="I3" s="50"/>
    </row>
    <row r="4" spans="1:13" s="46" customFormat="1" x14ac:dyDescent="0.2">
      <c r="A4" s="50"/>
      <c r="B4" s="51"/>
      <c r="C4" s="52"/>
      <c r="D4" s="52"/>
      <c r="E4" s="52"/>
      <c r="F4" s="50"/>
      <c r="G4" s="50"/>
      <c r="H4" s="50"/>
      <c r="I4" s="50"/>
    </row>
    <row r="5" spans="1:13" s="46" customFormat="1" x14ac:dyDescent="0.2">
      <c r="A5" s="53" t="s">
        <v>120</v>
      </c>
      <c r="B5" s="51" t="s">
        <v>121</v>
      </c>
      <c r="C5" s="54"/>
      <c r="D5" s="54"/>
      <c r="E5" s="55" t="s">
        <v>122</v>
      </c>
      <c r="F5" s="56">
        <v>4</v>
      </c>
      <c r="G5" s="57"/>
      <c r="H5" s="58">
        <f>IF('Resumo das soluções'!B13="MICRO",'Resumo das soluções'!G11,0)</f>
        <v>892.70299999999997</v>
      </c>
      <c r="I5" s="53" t="s">
        <v>123</v>
      </c>
    </row>
    <row r="6" spans="1:13" s="46" customFormat="1" x14ac:dyDescent="0.2">
      <c r="A6" s="59" t="s">
        <v>124</v>
      </c>
      <c r="B6" s="621" t="s">
        <v>125</v>
      </c>
      <c r="C6" s="621"/>
      <c r="D6" s="621"/>
      <c r="E6" s="132" t="s">
        <v>126</v>
      </c>
      <c r="F6" s="132" t="s">
        <v>127</v>
      </c>
      <c r="G6" s="60" t="s">
        <v>128</v>
      </c>
      <c r="H6" s="59" t="s">
        <v>129</v>
      </c>
      <c r="I6" s="59" t="s">
        <v>130</v>
      </c>
    </row>
    <row r="7" spans="1:13" s="46" customFormat="1" x14ac:dyDescent="0.2">
      <c r="A7" s="61">
        <v>40425</v>
      </c>
      <c r="B7" s="279" t="str">
        <f>VLOOKUP($A7,'Serviços T308'!A:U,3,0)</f>
        <v>REMOÇÃO E CARGA DE PAV. ASFÁLTICA ( EXCETO TRANSPORTE)</v>
      </c>
      <c r="C7" s="280"/>
      <c r="D7" s="284"/>
      <c r="E7" s="117" t="str">
        <f>VLOOKUP($A7,'Serviços T308'!A:U,18,0)</f>
        <v xml:space="preserve">m3    </v>
      </c>
      <c r="F7" s="277">
        <f>TRUNC(H5*F5/100,3)</f>
        <v>35.707999999999998</v>
      </c>
      <c r="G7" s="117">
        <f>VLOOKUP(A7,'Serviços T308'!A:U,21,0)</f>
        <v>11.81</v>
      </c>
      <c r="H7" s="135"/>
      <c r="I7" s="62">
        <f>TRUNC(F7*G7,2)</f>
        <v>421.71</v>
      </c>
      <c r="K7" s="298" t="str">
        <f t="shared" ref="K7" ca="1" si="0">_xlfn.FORMULATEXT(F7)</f>
        <v>=TRUNCAR(H5*F5/100;3)</v>
      </c>
      <c r="L7" s="298" t="str">
        <f t="shared" ref="L7" ca="1" si="1">SUBSTITUTE(K7,"=","")</f>
        <v>TRUNCAR(H5*F5/100;3)</v>
      </c>
      <c r="M7" s="298" t="str">
        <f t="shared" ref="M7" ca="1" si="2">"@TRUNCAR("&amp;L7&amp;";3)"</f>
        <v>@TRUNCAR(TRUNCAR(H5*F5/100;3);3)</v>
      </c>
    </row>
    <row r="8" spans="1:13" s="46" customFormat="1" x14ac:dyDescent="0.2">
      <c r="A8" s="63">
        <v>40430</v>
      </c>
      <c r="B8" s="458" t="str">
        <f>VLOOKUP($A8,'Serviços T308'!A:U,3,0)</f>
        <v>TRANSPORTE DE PAVIMENTO REMOVIDO</v>
      </c>
      <c r="C8" s="54"/>
      <c r="D8" s="285"/>
      <c r="E8" s="64" t="str">
        <f>VLOOKUP($A8,'Serviços T308'!A:U,18,0)</f>
        <v xml:space="preserve">m3km  </v>
      </c>
      <c r="F8" s="278">
        <f>TRUNC(F7*H8,3)</f>
        <v>132.476</v>
      </c>
      <c r="G8" s="64">
        <f>VLOOKUP(A8,'Serviços T308'!A:U,21,0)</f>
        <v>3.57</v>
      </c>
      <c r="H8" s="65">
        <f>'Quadro de Transportes'!F11</f>
        <v>3.71</v>
      </c>
      <c r="I8" s="64">
        <f t="shared" ref="I8:I17" si="3">TRUNC(F8*G8,2)</f>
        <v>472.93</v>
      </c>
      <c r="K8" s="298" t="str">
        <f t="shared" ref="K8:K17" ca="1" si="4">_xlfn.FORMULATEXT(F8)</f>
        <v>=TRUNCAR(F7*H8;3)</v>
      </c>
      <c r="L8" s="298" t="str">
        <f t="shared" ref="L8:L17" ca="1" si="5">SUBSTITUTE(K8,"=","")</f>
        <v>TRUNCAR(F7*H8;3)</v>
      </c>
      <c r="M8" s="298" t="str">
        <f t="shared" ref="M8:M17" ca="1" si="6">"@TRUNCAR("&amp;L8&amp;";3)"</f>
        <v>@TRUNCAR(TRUNCAR(F7*H8;3);3)</v>
      </c>
    </row>
    <row r="9" spans="1:13" s="46" customFormat="1" x14ac:dyDescent="0.2">
      <c r="A9" s="63">
        <v>44205</v>
      </c>
      <c r="B9" s="458" t="str">
        <f>VLOOKUP($A9,'Serviços T308'!A:U,3,0)</f>
        <v>PRÉ-MISTURADO A FRIO - PMF (PAV.URB.)</v>
      </c>
      <c r="C9" s="54"/>
      <c r="D9" s="285"/>
      <c r="E9" s="64" t="str">
        <f>VLOOKUP($A9,'Serviços T308'!A:U,18,0)</f>
        <v xml:space="preserve">m3    </v>
      </c>
      <c r="F9" s="278">
        <f>TRUNC(F5*H5/100,3)</f>
        <v>35.707999999999998</v>
      </c>
      <c r="G9" s="64">
        <f>VLOOKUP(A9,'Serviços T308'!A:U,21,0)</f>
        <v>321.15999999999997</v>
      </c>
      <c r="H9" s="65"/>
      <c r="I9" s="64">
        <f t="shared" si="3"/>
        <v>11467.98</v>
      </c>
      <c r="K9" s="298" t="str">
        <f t="shared" ca="1" si="4"/>
        <v>=TRUNCAR(F5*H5/100;3)</v>
      </c>
      <c r="L9" s="298" t="str">
        <f t="shared" ca="1" si="5"/>
        <v>TRUNCAR(F5*H5/100;3)</v>
      </c>
      <c r="M9" s="298" t="str">
        <f t="shared" ca="1" si="6"/>
        <v>@TRUNCAR(TRUNCAR(F5*H5/100;3);3)</v>
      </c>
    </row>
    <row r="10" spans="1:13" s="46" customFormat="1" x14ac:dyDescent="0.2">
      <c r="A10" s="63">
        <v>44201</v>
      </c>
      <c r="B10" s="458" t="str">
        <f>VLOOKUP($A10,'Serviços T308'!A:U,3,0)</f>
        <v>PINTURA DE LIGAÇÃO (PAV.URB.)</v>
      </c>
      <c r="C10" s="54"/>
      <c r="D10" s="285"/>
      <c r="E10" s="64" t="str">
        <f>VLOOKUP($A10,'Serviços T308'!A:U,18,0)</f>
        <v xml:space="preserve">m2    </v>
      </c>
      <c r="F10" s="278">
        <f>TRUNC(H5,3)</f>
        <v>892.70299999999997</v>
      </c>
      <c r="G10" s="64">
        <f>VLOOKUP(A10,'Serviços T308'!A:U,21,0)</f>
        <v>0.52</v>
      </c>
      <c r="H10" s="65"/>
      <c r="I10" s="64">
        <f t="shared" si="3"/>
        <v>464.2</v>
      </c>
      <c r="K10" s="298" t="str">
        <f t="shared" ca="1" si="4"/>
        <v>=TRUNCAR(H5;3)</v>
      </c>
      <c r="L10" s="298" t="str">
        <f t="shared" ca="1" si="5"/>
        <v>TRUNCAR(H5;3)</v>
      </c>
      <c r="M10" s="298" t="str">
        <f t="shared" ca="1" si="6"/>
        <v>@TRUNCAR(TRUNCAR(H5;3);3)</v>
      </c>
    </row>
    <row r="11" spans="1:13" s="46" customFormat="1" x14ac:dyDescent="0.2">
      <c r="A11" s="63">
        <v>40455</v>
      </c>
      <c r="B11" s="458" t="str">
        <f>VLOOKUP($A11,'Serviços T308'!A:U,3,0)</f>
        <v>TRANSPORTE COMERCIAL DE AGREGADOS</v>
      </c>
      <c r="C11" s="54"/>
      <c r="D11" s="285"/>
      <c r="E11" s="64" t="str">
        <f>VLOOKUP($A11,'Serviços T308'!A:U,18,0)</f>
        <v xml:space="preserve">m3km  </v>
      </c>
      <c r="F11" s="278">
        <f>TRUNC(F9*'Consumo de Materiais'!C17*H11,3)</f>
        <v>2582.902</v>
      </c>
      <c r="G11" s="64">
        <f>VLOOKUP(A11,'Serviços T308'!A:U,21,0)</f>
        <v>1.53</v>
      </c>
      <c r="H11" s="65">
        <f>'Quadro de Transportes'!I4</f>
        <v>118</v>
      </c>
      <c r="I11" s="64">
        <f t="shared" si="3"/>
        <v>3951.84</v>
      </c>
      <c r="J11" s="119" t="s">
        <v>1034</v>
      </c>
      <c r="K11" s="298" t="str">
        <f t="shared" ca="1" si="4"/>
        <v>=TRUNCAR(F9*'Consumo de Materiais'!C17*H11;3)</v>
      </c>
      <c r="L11" s="298" t="str">
        <f t="shared" ca="1" si="5"/>
        <v>TRUNCAR(F9*'Consumo de Materiais'!C17*H11;3)</v>
      </c>
      <c r="M11" s="298" t="str">
        <f t="shared" ca="1" si="6"/>
        <v>@TRUNCAR(TRUNCAR(F9*'Consumo de Materiais'!C17*H11;3);3)</v>
      </c>
    </row>
    <row r="12" spans="1:13" s="46" customFormat="1" x14ac:dyDescent="0.2">
      <c r="A12" s="63">
        <v>40455</v>
      </c>
      <c r="B12" s="458" t="str">
        <f>VLOOKUP($A12,'Serviços T308'!A:U,3,0)</f>
        <v>TRANSPORTE COMERCIAL DE AGREGADOS</v>
      </c>
      <c r="C12" s="54"/>
      <c r="D12" s="285"/>
      <c r="E12" s="64" t="str">
        <f>VLOOKUP($A12,'Serviços T308'!A:U,18,0)</f>
        <v xml:space="preserve">m3km  </v>
      </c>
      <c r="F12" s="278">
        <f>TRUNC(F9*'Consumo de Materiais'!C18*H12,3)</f>
        <v>3876.46</v>
      </c>
      <c r="G12" s="64">
        <f>VLOOKUP(A12,'Serviços T308'!A:U,21,0)</f>
        <v>1.53</v>
      </c>
      <c r="H12" s="65">
        <f>'Quadro de Transportes'!I4</f>
        <v>118</v>
      </c>
      <c r="I12" s="64">
        <f t="shared" si="3"/>
        <v>5930.98</v>
      </c>
      <c r="J12" s="119" t="s">
        <v>1035</v>
      </c>
      <c r="K12" s="298" t="str">
        <f t="shared" ca="1" si="4"/>
        <v>=TRUNCAR(F9*'Consumo de Materiais'!C18*H12;3)</v>
      </c>
      <c r="L12" s="298" t="str">
        <f t="shared" ca="1" si="5"/>
        <v>TRUNCAR(F9*'Consumo de Materiais'!C18*H12;3)</v>
      </c>
      <c r="M12" s="298" t="str">
        <f t="shared" ca="1" si="6"/>
        <v>@TRUNCAR(TRUNCAR(F9*'Consumo de Materiais'!C18*H12;3);3)</v>
      </c>
    </row>
    <row r="13" spans="1:13" s="46" customFormat="1" x14ac:dyDescent="0.2">
      <c r="A13" s="63">
        <v>44301</v>
      </c>
      <c r="B13" s="458" t="str">
        <f>VLOOKUP($A13,'Serviços T308'!A:U,3,0)</f>
        <v>TRANSPORTE LOCAL DE MASSA ASFÁLTICA (PAV.URB.)</v>
      </c>
      <c r="C13" s="54"/>
      <c r="D13" s="285"/>
      <c r="E13" s="64" t="str">
        <f>VLOOKUP($A13,'Serviços T308'!A:U,18,0)</f>
        <v xml:space="preserve">TKM   </v>
      </c>
      <c r="F13" s="278">
        <f>TRUNC(F9*'Consumo de Materiais'!C20*H13,3)</f>
        <v>164.256</v>
      </c>
      <c r="G13" s="64">
        <f>VLOOKUP(A13,'Serviços T308'!A:U,21,0)</f>
        <v>2.74</v>
      </c>
      <c r="H13" s="281">
        <f>'Quadro de Transportes'!F14</f>
        <v>2</v>
      </c>
      <c r="I13" s="64">
        <f t="shared" si="3"/>
        <v>450.06</v>
      </c>
      <c r="K13" s="298" t="str">
        <f t="shared" ca="1" si="4"/>
        <v>=TRUNCAR(F9*'Consumo de Materiais'!C20*H13;3)</v>
      </c>
      <c r="L13" s="298" t="str">
        <f t="shared" ca="1" si="5"/>
        <v>TRUNCAR(F9*'Consumo de Materiais'!C20*H13;3)</v>
      </c>
      <c r="M13" s="298" t="str">
        <f t="shared" ca="1" si="6"/>
        <v>@TRUNCAR(TRUNCAR(F9*'Consumo de Materiais'!C20*H13;3);3)</v>
      </c>
    </row>
    <row r="14" spans="1:13" s="46" customFormat="1" x14ac:dyDescent="0.2">
      <c r="A14" s="63">
        <v>44300</v>
      </c>
      <c r="B14" s="458" t="str">
        <f>VLOOKUP($A14,'Serviços T308'!A:U,3,0)</f>
        <v>TRANSPORTE LOCAL DE MATERIAL BETUMINOSO (PAV.URB.)</v>
      </c>
      <c r="C14" s="54"/>
      <c r="D14" s="285"/>
      <c r="E14" s="64" t="str">
        <f>VLOOKUP($A14,'Serviços T308'!A:U,18,0)</f>
        <v xml:space="preserve">TKM   </v>
      </c>
      <c r="F14" s="278">
        <f>TRUNC(F15*H14,3)</f>
        <v>0.89200000000000002</v>
      </c>
      <c r="G14" s="64">
        <f>VLOOKUP(A14,'Serviços T308'!A:U,21,0)</f>
        <v>3.89</v>
      </c>
      <c r="H14" s="65">
        <f>'Quadro de Transportes'!F7</f>
        <v>2</v>
      </c>
      <c r="I14" s="64">
        <f t="shared" si="3"/>
        <v>3.46</v>
      </c>
      <c r="K14" s="298" t="str">
        <f t="shared" ca="1" si="4"/>
        <v>=TRUNCAR(F15*H14;3)</v>
      </c>
      <c r="L14" s="298" t="str">
        <f t="shared" ca="1" si="5"/>
        <v>TRUNCAR(F15*H14;3)</v>
      </c>
      <c r="M14" s="298" t="str">
        <f t="shared" ca="1" si="6"/>
        <v>@TRUNCAR(TRUNCAR(F15*H14;3);3)</v>
      </c>
    </row>
    <row r="15" spans="1:13" s="46" customFormat="1" x14ac:dyDescent="0.2">
      <c r="A15" s="63">
        <v>40510</v>
      </c>
      <c r="B15" s="458" t="str">
        <f>VLOOKUP($A15,'Serviços T308'!A:U,3,0)</f>
        <v>FORNECIMENTO DE EMULSÃO RR-1C</v>
      </c>
      <c r="C15" s="54"/>
      <c r="D15" s="285"/>
      <c r="E15" s="64" t="str">
        <f>VLOOKUP($A15,'Serviços T308'!A:U,18,0)</f>
        <v xml:space="preserve">T     </v>
      </c>
      <c r="F15" s="278">
        <f>TRUNC(F10*'Consumo de Materiais'!C6/1000,3)</f>
        <v>0.44600000000000001</v>
      </c>
      <c r="G15" s="64">
        <f>VLOOKUP(A15,'Serviços T308'!A:U,21,0)</f>
        <v>4049.3728557600207</v>
      </c>
      <c r="H15" s="281"/>
      <c r="I15" s="64">
        <f t="shared" si="3"/>
        <v>1806.02</v>
      </c>
      <c r="K15" s="298" t="str">
        <f t="shared" ca="1" si="4"/>
        <v>=TRUNCAR(F10*'Consumo de Materiais'!C6/1000;3)</v>
      </c>
      <c r="L15" s="298" t="str">
        <f t="shared" ca="1" si="5"/>
        <v>TRUNCAR(F10*'Consumo de Materiais'!C6/1000;3)</v>
      </c>
      <c r="M15" s="298" t="str">
        <f t="shared" ca="1" si="6"/>
        <v>@TRUNCAR(TRUNCAR(F10*'Consumo de Materiais'!C6/1000;3);3)</v>
      </c>
    </row>
    <row r="16" spans="1:13" s="46" customFormat="1" x14ac:dyDescent="0.2">
      <c r="A16" s="63">
        <v>40500</v>
      </c>
      <c r="B16" s="458" t="str">
        <f>VLOOKUP($A16,'Serviços T308'!A:U,3,0)</f>
        <v>FORNECIMENTO DE EMULSÃO RL-1C</v>
      </c>
      <c r="C16" s="54"/>
      <c r="D16" s="285"/>
      <c r="E16" s="64" t="str">
        <f>VLOOKUP($A16,'Serviços T308'!A:U,18,0)</f>
        <v xml:space="preserve">T     </v>
      </c>
      <c r="F16" s="278">
        <f>TRUNC(F9*'Consumo de Materiais'!C19/1000,3)</f>
        <v>6.5179999999999998</v>
      </c>
      <c r="G16" s="64">
        <f>VLOOKUP(A16,'Serviços T308'!A:U,21,0)</f>
        <v>4026.9094326104373</v>
      </c>
      <c r="H16" s="65"/>
      <c r="I16" s="64">
        <f t="shared" si="3"/>
        <v>26247.39</v>
      </c>
      <c r="K16" s="298" t="str">
        <f t="shared" ca="1" si="4"/>
        <v>=TRUNCAR(F9*'Consumo de Materiais'!C19/1000;3)</v>
      </c>
      <c r="L16" s="298" t="str">
        <f t="shared" ca="1" si="5"/>
        <v>TRUNCAR(F9*'Consumo de Materiais'!C19/1000;3)</v>
      </c>
      <c r="M16" s="298" t="str">
        <f t="shared" ca="1" si="6"/>
        <v>@TRUNCAR(TRUNCAR(F9*'Consumo de Materiais'!C19/1000;3);3)</v>
      </c>
    </row>
    <row r="17" spans="1:13" s="46" customFormat="1" ht="13.5" thickBot="1" x14ac:dyDescent="0.25">
      <c r="A17" s="66">
        <v>40530</v>
      </c>
      <c r="B17" s="67" t="str">
        <f>VLOOKUP($A17,'Serviços T308'!A:U,3,0)</f>
        <v>TRANSPORTE COMERCIAL DE MATERIAL BETUMINOSO</v>
      </c>
      <c r="C17" s="459"/>
      <c r="D17" s="286"/>
      <c r="E17" s="457" t="str">
        <f>VLOOKUP($A17,'Serviços T308'!A:U,18,0)</f>
        <v xml:space="preserve">tkm   </v>
      </c>
      <c r="F17" s="456">
        <f>TRUNC((F15+F16)*H17,3)</f>
        <v>1845.46</v>
      </c>
      <c r="G17" s="457">
        <f>VLOOKUP(A17,'Serviços T308'!A:U,21,0)</f>
        <v>2.34</v>
      </c>
      <c r="H17" s="73">
        <f>'Quadro de Transportes'!I7</f>
        <v>265</v>
      </c>
      <c r="I17" s="64">
        <f t="shared" si="3"/>
        <v>4318.37</v>
      </c>
      <c r="K17" s="298" t="str">
        <f t="shared" ca="1" si="4"/>
        <v>=TRUNCAR((F15+F16)*H17;3)</v>
      </c>
      <c r="L17" s="298" t="str">
        <f t="shared" ca="1" si="5"/>
        <v>TRUNCAR((F15+F16)*H17;3)</v>
      </c>
      <c r="M17" s="298" t="str">
        <f t="shared" ca="1" si="6"/>
        <v>@TRUNCAR(TRUNCAR((F15+F16)*H17;3);3)</v>
      </c>
    </row>
    <row r="18" spans="1:13" s="46" customFormat="1" ht="13.5" thickBot="1" x14ac:dyDescent="0.25">
      <c r="A18" s="57"/>
      <c r="B18" s="54" t="s">
        <v>131</v>
      </c>
      <c r="D18" s="51"/>
      <c r="E18" s="54"/>
      <c r="F18" s="57"/>
      <c r="G18" s="53"/>
      <c r="H18" s="133" t="s">
        <v>28</v>
      </c>
      <c r="I18" s="70">
        <f>TRUNC(SUM(I7:I17),2)</f>
        <v>55534.94</v>
      </c>
    </row>
    <row r="19" spans="1:13" s="46" customFormat="1" x14ac:dyDescent="0.2">
      <c r="A19" s="57"/>
      <c r="B19" s="51"/>
      <c r="C19" s="54"/>
      <c r="D19" s="51"/>
      <c r="E19" s="54"/>
      <c r="F19" s="57"/>
      <c r="G19" s="53"/>
      <c r="H19" s="53"/>
      <c r="I19" s="71"/>
    </row>
    <row r="20" spans="1:13" s="46" customFormat="1" x14ac:dyDescent="0.2">
      <c r="A20" s="50"/>
      <c r="B20" s="52"/>
      <c r="C20" s="52"/>
      <c r="D20" s="52"/>
      <c r="E20" s="52"/>
      <c r="F20" s="50"/>
      <c r="G20" s="50"/>
      <c r="H20" s="50"/>
      <c r="I20" s="50"/>
    </row>
    <row r="21" spans="1:13" s="46" customFormat="1" x14ac:dyDescent="0.2">
      <c r="A21" s="50"/>
      <c r="B21" s="52"/>
      <c r="C21" s="52"/>
      <c r="D21" s="52"/>
      <c r="E21" s="52"/>
      <c r="F21" s="50"/>
      <c r="G21" s="50"/>
      <c r="H21" s="50"/>
      <c r="I21" s="50"/>
    </row>
    <row r="22" spans="1:13" s="46" customFormat="1" x14ac:dyDescent="0.2">
      <c r="A22" s="53" t="s">
        <v>132</v>
      </c>
      <c r="B22" s="72" t="s">
        <v>133</v>
      </c>
      <c r="C22" s="72"/>
      <c r="D22" s="54"/>
      <c r="E22" s="55" t="s">
        <v>122</v>
      </c>
      <c r="F22" s="56">
        <f>20</f>
        <v>20</v>
      </c>
      <c r="G22" s="57"/>
      <c r="H22" s="58">
        <f>IF('Resumo das soluções'!B13="MICRO",'Resumo das soluções'!G12,0)</f>
        <v>297.56700000000001</v>
      </c>
      <c r="I22" s="53" t="s">
        <v>123</v>
      </c>
    </row>
    <row r="23" spans="1:13" s="46" customFormat="1" x14ac:dyDescent="0.2">
      <c r="A23" s="132" t="s">
        <v>124</v>
      </c>
      <c r="B23" s="621" t="s">
        <v>125</v>
      </c>
      <c r="C23" s="621"/>
      <c r="D23" s="621"/>
      <c r="E23" s="132" t="s">
        <v>126</v>
      </c>
      <c r="F23" s="132" t="s">
        <v>127</v>
      </c>
      <c r="G23" s="132" t="s">
        <v>128</v>
      </c>
      <c r="H23" s="132" t="s">
        <v>129</v>
      </c>
      <c r="I23" s="132" t="s">
        <v>130</v>
      </c>
    </row>
    <row r="24" spans="1:13" s="46" customFormat="1" x14ac:dyDescent="0.2">
      <c r="A24" s="283">
        <v>40425</v>
      </c>
      <c r="B24" s="279" t="str">
        <f>VLOOKUP($A24,'Serviços T308'!A:U,3,0)</f>
        <v>REMOÇÃO E CARGA DE PAV. ASFÁLTICA ( EXCETO TRANSPORTE)</v>
      </c>
      <c r="C24" s="280"/>
      <c r="D24" s="284"/>
      <c r="E24" s="117" t="str">
        <f>VLOOKUP($A24,'Serviços T308'!A:U,18,0)</f>
        <v xml:space="preserve">m3    </v>
      </c>
      <c r="F24" s="277">
        <f>TRUNC(H22*F22/100,3)</f>
        <v>59.512999999999998</v>
      </c>
      <c r="G24" s="117">
        <f>VLOOKUP(A24,'Serviços T308'!A:U,21,0)</f>
        <v>11.81</v>
      </c>
      <c r="H24" s="135"/>
      <c r="I24" s="62">
        <f>TRUNC(F24*G24,2)</f>
        <v>702.84</v>
      </c>
      <c r="K24" s="298" t="str">
        <f t="shared" ref="K24:K43" ca="1" si="7">_xlfn.FORMULATEXT(F24)</f>
        <v>=TRUNCAR(H22*F22/100;3)</v>
      </c>
      <c r="L24" s="298" t="str">
        <f t="shared" ref="L24:L43" ca="1" si="8">SUBSTITUTE(K24,"=","")</f>
        <v>TRUNCAR(H22*F22/100;3)</v>
      </c>
      <c r="M24" s="298" t="str">
        <f t="shared" ref="M24:M43" ca="1" si="9">"@TRUNCAR("&amp;L24&amp;";3)"</f>
        <v>@TRUNCAR(TRUNCAR(H22*F22/100;3);3)</v>
      </c>
    </row>
    <row r="25" spans="1:13" s="46" customFormat="1" x14ac:dyDescent="0.2">
      <c r="A25" s="460">
        <v>40430</v>
      </c>
      <c r="B25" s="458" t="str">
        <f>VLOOKUP($A25,'Serviços T308'!A:U,3,0)</f>
        <v>TRANSPORTE DE PAVIMENTO REMOVIDO</v>
      </c>
      <c r="C25" s="54"/>
      <c r="D25" s="285"/>
      <c r="E25" s="64" t="str">
        <f>VLOOKUP($A25,'Serviços T308'!A:U,18,0)</f>
        <v xml:space="preserve">m3km  </v>
      </c>
      <c r="F25" s="278">
        <f>TRUNC(F24*H25,3)</f>
        <v>220.79300000000001</v>
      </c>
      <c r="G25" s="64">
        <f>VLOOKUP(A25,'Serviços T308'!A:U,21,0)</f>
        <v>3.57</v>
      </c>
      <c r="H25" s="65">
        <f>'Quadro de Transportes'!F11</f>
        <v>3.71</v>
      </c>
      <c r="I25" s="65">
        <f t="shared" ref="I25:I43" si="10">TRUNC(F25*G25,2)</f>
        <v>788.23</v>
      </c>
      <c r="K25" s="298" t="str">
        <f t="shared" ca="1" si="7"/>
        <v>=TRUNCAR(F24*H25;3)</v>
      </c>
      <c r="L25" s="298" t="str">
        <f t="shared" ca="1" si="8"/>
        <v>TRUNCAR(F24*H25;3)</v>
      </c>
      <c r="M25" s="298" t="str">
        <f t="shared" ca="1" si="9"/>
        <v>@TRUNCAR(TRUNCAR(F24*H25;3);3)</v>
      </c>
    </row>
    <row r="26" spans="1:13" s="46" customFormat="1" x14ac:dyDescent="0.2">
      <c r="A26" s="460">
        <v>40001</v>
      </c>
      <c r="B26" s="458" t="str">
        <f>VLOOKUP($A26,'Serviços T308'!A:U,3,0)</f>
        <v>DESMATAMENTO E LIMPEZA - INCLUSO DESTOCAMENTO DE ÁRVORES COM DIÂMETROS MENORES DE 15 cm</v>
      </c>
      <c r="C26" s="54"/>
      <c r="D26" s="285"/>
      <c r="E26" s="64" t="str">
        <f>VLOOKUP($A26,'Serviços T308'!A:U,18,0)</f>
        <v xml:space="preserve">m2    </v>
      </c>
      <c r="F26" s="278">
        <f>TRUNC(F28/0.6,3)</f>
        <v>99.186000000000007</v>
      </c>
      <c r="G26" s="64">
        <f>VLOOKUP(A26,'Serviços T308'!A:U,21,0)</f>
        <v>0.68</v>
      </c>
      <c r="H26" s="65"/>
      <c r="I26" s="65">
        <f t="shared" si="10"/>
        <v>67.44</v>
      </c>
      <c r="K26" s="298" t="str">
        <f t="shared" ca="1" si="7"/>
        <v>=TRUNCAR(F28/0,6;3)</v>
      </c>
      <c r="L26" s="298" t="str">
        <f t="shared" ca="1" si="8"/>
        <v>TRUNCAR(F28/0,6;3)</v>
      </c>
      <c r="M26" s="298" t="str">
        <f t="shared" ca="1" si="9"/>
        <v>@TRUNCAR(TRUNCAR(F28/0,6;3);3)</v>
      </c>
    </row>
    <row r="27" spans="1:13" s="46" customFormat="1" x14ac:dyDescent="0.2">
      <c r="A27" s="460">
        <v>40305</v>
      </c>
      <c r="B27" s="458" t="str">
        <f>VLOOKUP($A27,'Serviços T308'!A:U,3,0)</f>
        <v>ACABAMENTO E RECOMPOSIÇÃO DE JAZIDA</v>
      </c>
      <c r="C27" s="54"/>
      <c r="D27" s="285"/>
      <c r="E27" s="64" t="str">
        <f>VLOOKUP($A27,'Serviços T308'!A:U,18,0)</f>
        <v xml:space="preserve">m2    </v>
      </c>
      <c r="F27" s="278">
        <f>TRUNC(F26,3)</f>
        <v>99.186000000000007</v>
      </c>
      <c r="G27" s="64">
        <f>VLOOKUP(A27,'Serviços T308'!A:U,21,0)</f>
        <v>0.52</v>
      </c>
      <c r="H27" s="65"/>
      <c r="I27" s="65">
        <f t="shared" si="10"/>
        <v>51.57</v>
      </c>
      <c r="K27" s="298" t="str">
        <f t="shared" ca="1" si="7"/>
        <v>=TRUNCAR(F26;3)</v>
      </c>
      <c r="L27" s="298" t="str">
        <f t="shared" ca="1" si="8"/>
        <v>TRUNCAR(F26;3)</v>
      </c>
      <c r="M27" s="298" t="str">
        <f t="shared" ca="1" si="9"/>
        <v>@TRUNCAR(TRUNCAR(F26;3);3)</v>
      </c>
    </row>
    <row r="28" spans="1:13" s="46" customFormat="1" x14ac:dyDescent="0.2">
      <c r="A28" s="460">
        <v>44100</v>
      </c>
      <c r="B28" s="458" t="str">
        <f>VLOOKUP($A28,'Serviços T308'!A:U,3,0)</f>
        <v>ESCAVAÇÃO E CARGA DE MATERIAL DE JAZIDA (PAV.URB.)</v>
      </c>
      <c r="C28" s="54"/>
      <c r="D28" s="285"/>
      <c r="E28" s="64" t="str">
        <f>VLOOKUP($A28,'Serviços T308'!A:U,18,0)</f>
        <v xml:space="preserve">m3    </v>
      </c>
      <c r="F28" s="278">
        <f>TRUNC(F30*1.25,3)</f>
        <v>59.512</v>
      </c>
      <c r="G28" s="64">
        <f>VLOOKUP(A28,'Serviços T308'!A:U,21,0)</f>
        <v>9.5500000000000007</v>
      </c>
      <c r="H28" s="65"/>
      <c r="I28" s="65">
        <f t="shared" si="10"/>
        <v>568.33000000000004</v>
      </c>
      <c r="K28" s="298" t="str">
        <f t="shared" ca="1" si="7"/>
        <v>=TRUNCAR(F30*1,25;3)</v>
      </c>
      <c r="L28" s="298" t="str">
        <f t="shared" ca="1" si="8"/>
        <v>TRUNCAR(F30*1,25;3)</v>
      </c>
      <c r="M28" s="298" t="str">
        <f t="shared" ca="1" si="9"/>
        <v>@TRUNCAR(TRUNCAR(F30*1,25;3);3)</v>
      </c>
    </row>
    <row r="29" spans="1:13" s="46" customFormat="1" x14ac:dyDescent="0.2">
      <c r="A29" s="460">
        <v>44102</v>
      </c>
      <c r="B29" s="458" t="str">
        <f>VLOOKUP($A29,'Serviços T308'!A:U,3,0)</f>
        <v>TRANSPORTE DE MATERIAL DE JAZIDA (CASCALHO) (PAV.URB.)</v>
      </c>
      <c r="C29" s="54"/>
      <c r="D29" s="285"/>
      <c r="E29" s="64" t="str">
        <f>VLOOKUP($A29,'Serviços T308'!A:U,18,0)</f>
        <v xml:space="preserve">m3km  </v>
      </c>
      <c r="F29" s="278">
        <f>TRUNC(F28*H29,3)</f>
        <v>220.78899999999999</v>
      </c>
      <c r="G29" s="64">
        <f>VLOOKUP(A29,'Serviços T308'!A:U,21,0)</f>
        <v>3.48</v>
      </c>
      <c r="H29" s="65">
        <f>'Quadro de Transportes'!F10</f>
        <v>3.71</v>
      </c>
      <c r="I29" s="65">
        <f t="shared" si="10"/>
        <v>768.34</v>
      </c>
      <c r="K29" s="298" t="str">
        <f t="shared" ca="1" si="7"/>
        <v>=TRUNCAR(F28*H29;3)</v>
      </c>
      <c r="L29" s="298" t="str">
        <f t="shared" ca="1" si="8"/>
        <v>TRUNCAR(F28*H29;3)</v>
      </c>
      <c r="M29" s="298" t="str">
        <f t="shared" ca="1" si="9"/>
        <v>@TRUNCAR(TRUNCAR(F28*H29;3);3)</v>
      </c>
    </row>
    <row r="30" spans="1:13" s="46" customFormat="1" x14ac:dyDescent="0.2">
      <c r="A30" s="460">
        <v>44151</v>
      </c>
      <c r="B30" s="458" t="str">
        <f>VLOOKUP($A30,'Serviços T308'!A:U,3,0)</f>
        <v>ESTABILIZAÇÃO SOLO-CIMENTO 2% PESO-PISTA (PAV.URB.) S/ TRANS. LOCAL DE CIMENTO</v>
      </c>
      <c r="C30" s="54"/>
      <c r="D30" s="285"/>
      <c r="E30" s="64" t="str">
        <f>VLOOKUP($A30,'Serviços T308'!A:U,18,0)</f>
        <v xml:space="preserve">m3    </v>
      </c>
      <c r="F30" s="278">
        <f>TRUNC(H22*((F22/100)-(F5/100)),3)</f>
        <v>47.61</v>
      </c>
      <c r="G30" s="64">
        <f>VLOOKUP(A30,'Serviços T308'!A:U,21,0)</f>
        <v>78.2</v>
      </c>
      <c r="H30" s="65"/>
      <c r="I30" s="65">
        <f t="shared" si="10"/>
        <v>3723.1</v>
      </c>
      <c r="K30" s="298" t="str">
        <f t="shared" ca="1" si="7"/>
        <v>=TRUNCAR(H22*((F22/100)-(F5/100));3)</v>
      </c>
      <c r="L30" s="298" t="str">
        <f t="shared" ca="1" si="8"/>
        <v>TRUNCAR(H22*((F22/100)-(F5/100));3)</v>
      </c>
      <c r="M30" s="298" t="str">
        <f t="shared" ca="1" si="9"/>
        <v>@TRUNCAR(TRUNCAR(H22*((F22/100)-(F5/100));3);3)</v>
      </c>
    </row>
    <row r="31" spans="1:13" s="46" customFormat="1" x14ac:dyDescent="0.2">
      <c r="A31" s="460">
        <v>40450</v>
      </c>
      <c r="B31" s="458" t="str">
        <f>VLOOKUP($A31,'Serviços T308'!A:U,3,0)</f>
        <v>TRANSPORTE COMERCIAL DE CIMENTO / CAL / FILLER</v>
      </c>
      <c r="C31" s="54"/>
      <c r="D31" s="285"/>
      <c r="E31" s="64" t="str">
        <f>VLOOKUP($A31,'Serviços T308'!A:U,18,0)</f>
        <v xml:space="preserve">TKM   </v>
      </c>
      <c r="F31" s="278">
        <f>TRUNC((0.02*($F$30)*2000/1000)*H31,3)</f>
        <v>224.71899999999999</v>
      </c>
      <c r="G31" s="64">
        <f>VLOOKUP(A31,'Serviços T308'!A:U,21,0)</f>
        <v>0.91</v>
      </c>
      <c r="H31" s="65">
        <f>'Quadro de Transportes'!I12</f>
        <v>118</v>
      </c>
      <c r="I31" s="65">
        <f t="shared" si="10"/>
        <v>204.49</v>
      </c>
      <c r="K31" s="298" t="str">
        <f t="shared" ca="1" si="7"/>
        <v>=TRUNCAR((0,02*($F$30)*2000/1000)*H31;3)</v>
      </c>
      <c r="L31" s="298" t="str">
        <f t="shared" ca="1" si="8"/>
        <v>TRUNCAR((0,02*($F$30)*2000/1000)*H31;3)</v>
      </c>
      <c r="M31" s="298" t="str">
        <f t="shared" ca="1" si="9"/>
        <v>@TRUNCAR(TRUNCAR((0,02*($F$30)*2000/1000)*H31;3);3)</v>
      </c>
    </row>
    <row r="32" spans="1:13" s="46" customFormat="1" x14ac:dyDescent="0.2">
      <c r="A32" s="460">
        <v>44303</v>
      </c>
      <c r="B32" s="458" t="str">
        <f>VLOOKUP($A32,'Serviços T308'!A:U,3,0)</f>
        <v>TRANSPORTE LOCAL DE CIMENTO / CAL / FILLER (PAV.URB.)</v>
      </c>
      <c r="C32" s="54"/>
      <c r="D32" s="285"/>
      <c r="E32" s="64" t="str">
        <f>VLOOKUP($A32,'Serviços T308'!A:U,18,0)</f>
        <v xml:space="preserve">tkm   </v>
      </c>
      <c r="F32" s="278">
        <f>TRUNC((0.02*($F$30)*2000/1000)*H32,3)</f>
        <v>3.8079999999999998</v>
      </c>
      <c r="G32" s="64">
        <f>VLOOKUP(A32,'Serviços T308'!A:U,21,0)</f>
        <v>2.86</v>
      </c>
      <c r="H32" s="65">
        <f>'Quadro de Transportes'!F12</f>
        <v>2</v>
      </c>
      <c r="I32" s="65">
        <f t="shared" si="10"/>
        <v>10.89</v>
      </c>
      <c r="K32" s="298" t="str">
        <f t="shared" ca="1" si="7"/>
        <v>=TRUNCAR((0,02*($F$30)*2000/1000)*H32;3)</v>
      </c>
      <c r="L32" s="298" t="str">
        <f t="shared" ca="1" si="8"/>
        <v>TRUNCAR((0,02*($F$30)*2000/1000)*H32;3)</v>
      </c>
      <c r="M32" s="298" t="str">
        <f t="shared" ca="1" si="9"/>
        <v>@TRUNCAR(TRUNCAR((0,02*($F$30)*2000/1000)*H32;3);3)</v>
      </c>
    </row>
    <row r="33" spans="1:13" s="46" customFormat="1" x14ac:dyDescent="0.2">
      <c r="A33" s="460">
        <v>44200</v>
      </c>
      <c r="B33" s="458" t="str">
        <f>VLOOKUP($A33,'Serviços T308'!A:U,3,0)</f>
        <v>IMPRIMAÇÃO (PAV.URB.)</v>
      </c>
      <c r="C33" s="54"/>
      <c r="D33" s="285"/>
      <c r="E33" s="64" t="str">
        <f>VLOOKUP($A33,'Serviços T308'!A:U,18,0)</f>
        <v xml:space="preserve">m2    </v>
      </c>
      <c r="F33" s="278">
        <f>TRUNC(H22,3)</f>
        <v>297.56700000000001</v>
      </c>
      <c r="G33" s="64">
        <f>VLOOKUP(A33,'Serviços T308'!A:U,21,0)</f>
        <v>0.63</v>
      </c>
      <c r="H33" s="65"/>
      <c r="I33" s="65">
        <f t="shared" si="10"/>
        <v>187.46</v>
      </c>
      <c r="K33" s="298" t="str">
        <f t="shared" ca="1" si="7"/>
        <v>=TRUNCAR(H22;3)</v>
      </c>
      <c r="L33" s="298" t="str">
        <f t="shared" ca="1" si="8"/>
        <v>TRUNCAR(H22;3)</v>
      </c>
      <c r="M33" s="298" t="str">
        <f t="shared" ca="1" si="9"/>
        <v>@TRUNCAR(TRUNCAR(H22;3);3)</v>
      </c>
    </row>
    <row r="34" spans="1:13" s="46" customFormat="1" x14ac:dyDescent="0.2">
      <c r="A34" s="460">
        <v>44201</v>
      </c>
      <c r="B34" s="458" t="str">
        <f>VLOOKUP($A34,'Serviços T308'!A:U,3,0)</f>
        <v>PINTURA DE LIGAÇÃO (PAV.URB.)</v>
      </c>
      <c r="C34" s="54"/>
      <c r="D34" s="285"/>
      <c r="E34" s="64" t="str">
        <f>VLOOKUP($A34,'Serviços T308'!A:U,18,0)</f>
        <v xml:space="preserve">m2    </v>
      </c>
      <c r="F34" s="278">
        <f>TRUNC(F33,3)</f>
        <v>297.56700000000001</v>
      </c>
      <c r="G34" s="64">
        <f>VLOOKUP(A34,'Serviços T308'!A:U,21,0)</f>
        <v>0.52</v>
      </c>
      <c r="H34" s="65"/>
      <c r="I34" s="65">
        <f t="shared" si="10"/>
        <v>154.72999999999999</v>
      </c>
      <c r="K34" s="298" t="str">
        <f t="shared" ca="1" si="7"/>
        <v>=TRUNCAR(F33;3)</v>
      </c>
      <c r="L34" s="298" t="str">
        <f t="shared" ca="1" si="8"/>
        <v>TRUNCAR(F33;3)</v>
      </c>
      <c r="M34" s="298" t="str">
        <f t="shared" ca="1" si="9"/>
        <v>@TRUNCAR(TRUNCAR(F33;3);3)</v>
      </c>
    </row>
    <row r="35" spans="1:13" s="46" customFormat="1" x14ac:dyDescent="0.2">
      <c r="A35" s="460">
        <v>44300</v>
      </c>
      <c r="B35" s="458" t="str">
        <f>VLOOKUP($A35,'Serviços T308'!A:U,3,0)</f>
        <v>TRANSPORTE LOCAL DE MATERIAL BETUMINOSO (PAV.URB.)</v>
      </c>
      <c r="C35" s="54"/>
      <c r="D35" s="285"/>
      <c r="E35" s="64" t="str">
        <f>VLOOKUP($A35,'Serviços T308'!A:U,18,0)</f>
        <v xml:space="preserve">TKM   </v>
      </c>
      <c r="F35" s="278">
        <f>TRUNC((F41+F42)*H35,3)</f>
        <v>1.0680000000000001</v>
      </c>
      <c r="G35" s="64">
        <f>VLOOKUP(A35,'Serviços T308'!A:U,21,0)</f>
        <v>3.89</v>
      </c>
      <c r="H35" s="65">
        <f>'Quadro de Transportes'!F7</f>
        <v>2</v>
      </c>
      <c r="I35" s="65">
        <f t="shared" si="10"/>
        <v>4.1500000000000004</v>
      </c>
      <c r="K35" s="298" t="str">
        <f t="shared" ca="1" si="7"/>
        <v>=TRUNCAR((F41+F42)*H35;3)</v>
      </c>
      <c r="L35" s="298" t="str">
        <f t="shared" ca="1" si="8"/>
        <v>TRUNCAR((F41+F42)*H35;3)</v>
      </c>
      <c r="M35" s="298" t="str">
        <f t="shared" ca="1" si="9"/>
        <v>@TRUNCAR(TRUNCAR((F41+F42)*H35;3);3)</v>
      </c>
    </row>
    <row r="36" spans="1:13" s="46" customFormat="1" x14ac:dyDescent="0.2">
      <c r="A36" s="460">
        <v>44205</v>
      </c>
      <c r="B36" s="458" t="str">
        <f>VLOOKUP($A36,'Serviços T308'!A:U,3,0)</f>
        <v>PRÉ-MISTURADO A FRIO - PMF (PAV.URB.)</v>
      </c>
      <c r="C36" s="54"/>
      <c r="D36" s="285"/>
      <c r="E36" s="64" t="str">
        <f>VLOOKUP($A36,'Serviços T308'!A:U,18,0)</f>
        <v xml:space="preserve">m3    </v>
      </c>
      <c r="F36" s="278">
        <f>TRUNC(H22*0.04,3)</f>
        <v>11.901999999999999</v>
      </c>
      <c r="G36" s="64">
        <f>VLOOKUP(A36,'Serviços T308'!A:U,21,0)</f>
        <v>321.15999999999997</v>
      </c>
      <c r="H36" s="65"/>
      <c r="I36" s="65">
        <f t="shared" si="10"/>
        <v>3822.44</v>
      </c>
      <c r="K36" s="298" t="str">
        <f t="shared" ca="1" si="7"/>
        <v>=TRUNCAR(H22*0,04;3)</v>
      </c>
      <c r="L36" s="298" t="str">
        <f t="shared" ca="1" si="8"/>
        <v>TRUNCAR(H22*0,04;3)</v>
      </c>
      <c r="M36" s="298" t="str">
        <f t="shared" ca="1" si="9"/>
        <v>@TRUNCAR(TRUNCAR(H22*0,04;3);3)</v>
      </c>
    </row>
    <row r="37" spans="1:13" s="46" customFormat="1" x14ac:dyDescent="0.2">
      <c r="A37" s="460">
        <v>40455</v>
      </c>
      <c r="B37" s="458" t="str">
        <f>VLOOKUP($A37,'Serviços T308'!A:U,3,0)</f>
        <v>TRANSPORTE COMERCIAL DE AGREGADOS</v>
      </c>
      <c r="C37" s="54"/>
      <c r="D37" s="285"/>
      <c r="E37" s="64" t="str">
        <f>VLOOKUP($A37,'Serviços T308'!A:U,18,0)</f>
        <v xml:space="preserve">m3km  </v>
      </c>
      <c r="F37" s="278">
        <f>TRUNC(F36*H37*'Consumo de Materiais'!C17,3)</f>
        <v>860.91899999999998</v>
      </c>
      <c r="G37" s="64">
        <f>VLOOKUP(A37,'Serviços T308'!A:U,21,0)</f>
        <v>1.53</v>
      </c>
      <c r="H37" s="65">
        <f>'Quadro de Transportes'!I4</f>
        <v>118</v>
      </c>
      <c r="I37" s="65">
        <f t="shared" si="10"/>
        <v>1317.2</v>
      </c>
      <c r="J37" s="119" t="s">
        <v>1034</v>
      </c>
      <c r="K37" s="298" t="str">
        <f t="shared" ca="1" si="7"/>
        <v>=TRUNCAR(F36*H37*'Consumo de Materiais'!C17;3)</v>
      </c>
      <c r="L37" s="298" t="str">
        <f t="shared" ca="1" si="8"/>
        <v>TRUNCAR(F36*H37*'Consumo de Materiais'!C17;3)</v>
      </c>
      <c r="M37" s="298" t="str">
        <f t="shared" ca="1" si="9"/>
        <v>@TRUNCAR(TRUNCAR(F36*H37*'Consumo de Materiais'!C17;3);3)</v>
      </c>
    </row>
    <row r="38" spans="1:13" s="46" customFormat="1" x14ac:dyDescent="0.2">
      <c r="A38" s="460">
        <v>40455</v>
      </c>
      <c r="B38" s="458" t="str">
        <f>VLOOKUP($A38,'Serviços T308'!A:U,3,0)</f>
        <v>TRANSPORTE COMERCIAL DE AGREGADOS</v>
      </c>
      <c r="C38" s="54"/>
      <c r="D38" s="285"/>
      <c r="E38" s="64" t="str">
        <f>VLOOKUP($A38,'Serviços T308'!A:U,18,0)</f>
        <v xml:space="preserve">m3km  </v>
      </c>
      <c r="F38" s="278">
        <f>TRUNC(F36*H38*'Consumo de Materiais'!C18,3)</f>
        <v>1292.0809999999999</v>
      </c>
      <c r="G38" s="64">
        <f>VLOOKUP(A38,'Serviços T308'!A:U,21,0)</f>
        <v>1.53</v>
      </c>
      <c r="H38" s="65">
        <f>'Quadro de Transportes'!I4</f>
        <v>118</v>
      </c>
      <c r="I38" s="65">
        <f t="shared" si="10"/>
        <v>1976.88</v>
      </c>
      <c r="J38" s="119" t="s">
        <v>1035</v>
      </c>
      <c r="K38" s="298" t="str">
        <f t="shared" ca="1" si="7"/>
        <v>=TRUNCAR(F36*H38*'Consumo de Materiais'!C18;3)</v>
      </c>
      <c r="L38" s="298" t="str">
        <f t="shared" ca="1" si="8"/>
        <v>TRUNCAR(F36*H38*'Consumo de Materiais'!C18;3)</v>
      </c>
      <c r="M38" s="298" t="str">
        <f t="shared" ca="1" si="9"/>
        <v>@TRUNCAR(TRUNCAR(F36*H38*'Consumo de Materiais'!C18;3);3)</v>
      </c>
    </row>
    <row r="39" spans="1:13" s="46" customFormat="1" x14ac:dyDescent="0.2">
      <c r="A39" s="460">
        <v>44301</v>
      </c>
      <c r="B39" s="458" t="str">
        <f>VLOOKUP($A39,'Serviços T308'!A:U,3,0)</f>
        <v>TRANSPORTE LOCAL DE MASSA ASFÁLTICA (PAV.URB.)</v>
      </c>
      <c r="C39" s="54"/>
      <c r="D39" s="285"/>
      <c r="E39" s="64" t="str">
        <f>VLOOKUP($A39,'Serviços T308'!A:U,18,0)</f>
        <v xml:space="preserve">TKM   </v>
      </c>
      <c r="F39" s="278">
        <f>TRUNC(F36*'Consumo de Materiais'!C20*H39,3)</f>
        <v>54.749000000000002</v>
      </c>
      <c r="G39" s="64">
        <f>VLOOKUP(A39,'Serviços T308'!A:U,21,0)</f>
        <v>2.74</v>
      </c>
      <c r="H39" s="65">
        <f>'Quadro de Transportes'!F14</f>
        <v>2</v>
      </c>
      <c r="I39" s="65">
        <f t="shared" si="10"/>
        <v>150.01</v>
      </c>
      <c r="K39" s="298" t="str">
        <f t="shared" ca="1" si="7"/>
        <v>=TRUNCAR(F36*'Consumo de Materiais'!C20*H39;3)</v>
      </c>
      <c r="L39" s="298" t="str">
        <f t="shared" ca="1" si="8"/>
        <v>TRUNCAR(F36*'Consumo de Materiais'!C20*H39;3)</v>
      </c>
      <c r="M39" s="298" t="str">
        <f t="shared" ca="1" si="9"/>
        <v>@TRUNCAR(TRUNCAR(F36*'Consumo de Materiais'!C20*H39;3);3)</v>
      </c>
    </row>
    <row r="40" spans="1:13" s="46" customFormat="1" x14ac:dyDescent="0.2">
      <c r="A40" s="460">
        <f>A16</f>
        <v>40500</v>
      </c>
      <c r="B40" s="458" t="str">
        <f>VLOOKUP($A40,'Serviços T308'!A:U,3,0)</f>
        <v>FORNECIMENTO DE EMULSÃO RL-1C</v>
      </c>
      <c r="C40" s="54"/>
      <c r="D40" s="285"/>
      <c r="E40" s="64" t="str">
        <f>VLOOKUP($A40,'Serviços T308'!A:U,18,0)</f>
        <v xml:space="preserve">T     </v>
      </c>
      <c r="F40" s="278">
        <f>TRUNC(F36*'Consumo de Materiais'!C19/1000,3)</f>
        <v>2.1720000000000002</v>
      </c>
      <c r="G40" s="64">
        <f>VLOOKUP(A40,'Serviços T308'!A:U,21,0)</f>
        <v>4026.9094326104373</v>
      </c>
      <c r="H40" s="65"/>
      <c r="I40" s="65">
        <f t="shared" si="10"/>
        <v>8746.44</v>
      </c>
      <c r="K40" s="298" t="str">
        <f t="shared" ca="1" si="7"/>
        <v>=TRUNCAR(F36*'Consumo de Materiais'!C19/1000;3)</v>
      </c>
      <c r="L40" s="298" t="str">
        <f t="shared" ca="1" si="8"/>
        <v>TRUNCAR(F36*'Consumo de Materiais'!C19/1000;3)</v>
      </c>
      <c r="M40" s="298" t="str">
        <f t="shared" ca="1" si="9"/>
        <v>@TRUNCAR(TRUNCAR(F36*'Consumo de Materiais'!C19/1000;3);3)</v>
      </c>
    </row>
    <row r="41" spans="1:13" s="46" customFormat="1" x14ac:dyDescent="0.2">
      <c r="A41" s="460">
        <v>40510</v>
      </c>
      <c r="B41" s="458" t="str">
        <f>VLOOKUP($A41,'Serviços T308'!A:U,3,0)</f>
        <v>FORNECIMENTO DE EMULSÃO RR-1C</v>
      </c>
      <c r="C41" s="54"/>
      <c r="D41" s="285"/>
      <c r="E41" s="64" t="str">
        <f>VLOOKUP($A41,'Serviços T308'!A:U,18,0)</f>
        <v xml:space="preserve">T     </v>
      </c>
      <c r="F41" s="278">
        <f>TRUNC(F34*'Consumo de Materiais'!C6/1000,3)</f>
        <v>0.14799999999999999</v>
      </c>
      <c r="G41" s="64">
        <f>VLOOKUP(A41,'Serviços T308'!A:U,21,0)</f>
        <v>4049.3728557600207</v>
      </c>
      <c r="H41" s="65"/>
      <c r="I41" s="65">
        <f t="shared" si="10"/>
        <v>599.29999999999995</v>
      </c>
      <c r="K41" s="298" t="str">
        <f t="shared" ca="1" si="7"/>
        <v>=TRUNCAR(F34*'Consumo de Materiais'!C6/1000;3)</v>
      </c>
      <c r="L41" s="298" t="str">
        <f t="shared" ca="1" si="8"/>
        <v>TRUNCAR(F34*'Consumo de Materiais'!C6/1000;3)</v>
      </c>
      <c r="M41" s="298" t="str">
        <f t="shared" ca="1" si="9"/>
        <v>@TRUNCAR(TRUNCAR(F34*'Consumo de Materiais'!C6/1000;3);3)</v>
      </c>
    </row>
    <row r="42" spans="1:13" s="46" customFormat="1" x14ac:dyDescent="0.2">
      <c r="A42" s="460">
        <v>40485</v>
      </c>
      <c r="B42" s="458" t="str">
        <f>VLOOKUP($A42,'Serviços T308'!A:U,3,0)</f>
        <v>FORNECIMENTO DE EMULSÃO ASFÁLTICA PARA IMPRIMAÇÃO - EAI</v>
      </c>
      <c r="C42" s="54"/>
      <c r="D42" s="285"/>
      <c r="E42" s="64" t="str">
        <f>VLOOKUP($A42,'Serviços T308'!A:U,18,0)</f>
        <v xml:space="preserve">t     </v>
      </c>
      <c r="F42" s="278">
        <f>TRUNC(F33*'Consumo de Materiais'!C16/1000,3)</f>
        <v>0.38600000000000001</v>
      </c>
      <c r="G42" s="64">
        <f>VLOOKUP(A42,'Serviços T308'!A:U,21,0)</f>
        <v>3209.8257318708957</v>
      </c>
      <c r="H42" s="65"/>
      <c r="I42" s="65">
        <f t="shared" si="10"/>
        <v>1238.99</v>
      </c>
      <c r="K42" s="298" t="str">
        <f t="shared" ca="1" si="7"/>
        <v>=TRUNCAR(F33*'Consumo de Materiais'!C16/1000;3)</v>
      </c>
      <c r="L42" s="298" t="str">
        <f t="shared" ca="1" si="8"/>
        <v>TRUNCAR(F33*'Consumo de Materiais'!C16/1000;3)</v>
      </c>
      <c r="M42" s="298" t="str">
        <f t="shared" ca="1" si="9"/>
        <v>@TRUNCAR(TRUNCAR(F33*'Consumo de Materiais'!C16/1000;3);3)</v>
      </c>
    </row>
    <row r="43" spans="1:13" s="46" customFormat="1" x14ac:dyDescent="0.2">
      <c r="A43" s="66">
        <v>40530</v>
      </c>
      <c r="B43" s="67" t="str">
        <f>VLOOKUP($A43,'Serviços T308'!A:U,3,0)</f>
        <v>TRANSPORTE COMERCIAL DE MATERIAL BETUMINOSO</v>
      </c>
      <c r="C43" s="459"/>
      <c r="D43" s="286"/>
      <c r="E43" s="457" t="str">
        <f>VLOOKUP($A43,'Serviços T308'!A:U,18,0)</f>
        <v xml:space="preserve">tkm   </v>
      </c>
      <c r="F43" s="456">
        <f>TRUNC((F42+F41+F40)*H43,3)</f>
        <v>717.09</v>
      </c>
      <c r="G43" s="457">
        <f>VLOOKUP(A43,'Serviços T308'!A:U,21,0)</f>
        <v>2.34</v>
      </c>
      <c r="H43" s="73">
        <f>'Quadro de Transportes'!I6</f>
        <v>265</v>
      </c>
      <c r="I43" s="73">
        <f t="shared" si="10"/>
        <v>1677.99</v>
      </c>
      <c r="K43" s="298" t="str">
        <f t="shared" ca="1" si="7"/>
        <v>=TRUNCAR((F42+F41+F40)*H43;3)</v>
      </c>
      <c r="L43" s="298" t="str">
        <f t="shared" ca="1" si="8"/>
        <v>TRUNCAR((F42+F41+F40)*H43;3)</v>
      </c>
      <c r="M43" s="298" t="str">
        <f t="shared" ca="1" si="9"/>
        <v>@TRUNCAR(TRUNCAR((F42+F41+F40)*H43;3);3)</v>
      </c>
    </row>
    <row r="44" spans="1:13" s="46" customFormat="1" ht="13.5" thickBot="1" x14ac:dyDescent="0.25">
      <c r="A44" s="57"/>
      <c r="B44" s="54" t="s">
        <v>131</v>
      </c>
      <c r="C44" s="74"/>
      <c r="D44" s="51"/>
      <c r="E44" s="54"/>
      <c r="F44" s="57"/>
      <c r="G44" s="57"/>
      <c r="H44" s="133" t="s">
        <v>28</v>
      </c>
      <c r="I44" s="134">
        <f>TRUNC(SUM(I24:I43),2)</f>
        <v>26760.82</v>
      </c>
    </row>
    <row r="45" spans="1:13" s="46" customFormat="1" x14ac:dyDescent="0.2">
      <c r="A45" s="57"/>
      <c r="B45" s="54" t="s">
        <v>134</v>
      </c>
      <c r="C45" s="74"/>
      <c r="D45" s="51"/>
      <c r="E45" s="54"/>
      <c r="F45" s="57"/>
      <c r="G45" s="51"/>
      <c r="H45" s="51"/>
      <c r="I45" s="71"/>
    </row>
    <row r="46" spans="1:13" x14ac:dyDescent="0.2">
      <c r="A46" s="57"/>
      <c r="B46" s="54"/>
      <c r="C46" s="54"/>
      <c r="D46" s="54"/>
      <c r="E46" s="54"/>
      <c r="F46" s="57"/>
      <c r="G46" s="57"/>
      <c r="H46" s="57"/>
      <c r="I46" s="57"/>
    </row>
    <row r="47" spans="1:13" x14ac:dyDescent="0.2">
      <c r="A47" s="53" t="s">
        <v>135</v>
      </c>
      <c r="B47" s="51" t="s">
        <v>136</v>
      </c>
      <c r="C47" s="54"/>
      <c r="D47" s="54"/>
      <c r="E47" s="55" t="s">
        <v>122</v>
      </c>
      <c r="F47" s="56">
        <v>4</v>
      </c>
      <c r="G47" s="57"/>
      <c r="H47" s="58">
        <f>IF('Resumo das soluções'!B13="CBUQ",'Resumo das soluções'!G11,0)</f>
        <v>0</v>
      </c>
      <c r="I47" s="53" t="s">
        <v>123</v>
      </c>
    </row>
    <row r="48" spans="1:13" x14ac:dyDescent="0.2">
      <c r="A48" s="59" t="s">
        <v>124</v>
      </c>
      <c r="B48" s="621" t="s">
        <v>125</v>
      </c>
      <c r="C48" s="621"/>
      <c r="D48" s="621"/>
      <c r="E48" s="132" t="s">
        <v>126</v>
      </c>
      <c r="F48" s="59" t="s">
        <v>127</v>
      </c>
      <c r="G48" s="132" t="s">
        <v>128</v>
      </c>
      <c r="H48" s="59" t="s">
        <v>129</v>
      </c>
      <c r="I48" s="59" t="s">
        <v>130</v>
      </c>
    </row>
    <row r="49" spans="1:13" x14ac:dyDescent="0.2">
      <c r="A49" s="283">
        <v>40425</v>
      </c>
      <c r="B49" s="279" t="str">
        <f>VLOOKUP($A49,'Serviços T308'!A:U,3,0)</f>
        <v>REMOÇÃO E CARGA DE PAV. ASFÁLTICA ( EXCETO TRANSPORTE)</v>
      </c>
      <c r="C49" s="280"/>
      <c r="D49" s="284"/>
      <c r="E49" s="117" t="str">
        <f>VLOOKUP($A49,'Serviços T308'!A:U,18,0)</f>
        <v xml:space="preserve">m3    </v>
      </c>
      <c r="F49" s="277">
        <f>TRUNC(H47*F47/100,3)</f>
        <v>0</v>
      </c>
      <c r="G49" s="117">
        <f>VLOOKUP(A49,'Serviços T308'!A:U,21,0)</f>
        <v>11.81</v>
      </c>
      <c r="H49" s="135"/>
      <c r="I49" s="62">
        <f>TRUNC(F49*G49,2)</f>
        <v>0</v>
      </c>
      <c r="K49" s="298" t="str">
        <f t="shared" ref="K49:K57" ca="1" si="11">_xlfn.FORMULATEXT(F49)</f>
        <v>=TRUNCAR(H47*F47/100;3)</v>
      </c>
      <c r="L49" s="298" t="str">
        <f t="shared" ref="L49:L57" ca="1" si="12">SUBSTITUTE(K49,"=","")</f>
        <v>TRUNCAR(H47*F47/100;3)</v>
      </c>
      <c r="M49" s="298" t="str">
        <f t="shared" ref="M49:M57" ca="1" si="13">"@TRUNCAR("&amp;L49&amp;";3)"</f>
        <v>@TRUNCAR(TRUNCAR(H47*F47/100;3);3)</v>
      </c>
    </row>
    <row r="50" spans="1:13" x14ac:dyDescent="0.2">
      <c r="A50" s="460">
        <v>40430</v>
      </c>
      <c r="B50" s="458" t="str">
        <f>VLOOKUP($A50,'Serviços T308'!A:U,3,0)</f>
        <v>TRANSPORTE DE PAVIMENTO REMOVIDO</v>
      </c>
      <c r="C50" s="54"/>
      <c r="D50" s="285"/>
      <c r="E50" s="64" t="str">
        <f>VLOOKUP($A50,'Serviços T308'!A:U,18,0)</f>
        <v xml:space="preserve">m3km  </v>
      </c>
      <c r="F50" s="278">
        <f>TRUNC(F49*H50,3)</f>
        <v>0</v>
      </c>
      <c r="G50" s="64">
        <f>VLOOKUP(A50,'Serviços T308'!A:U,21,0)</f>
        <v>3.57</v>
      </c>
      <c r="H50" s="65">
        <f>'Quadro de Transportes'!F11</f>
        <v>3.71</v>
      </c>
      <c r="I50" s="64">
        <f t="shared" ref="I50:I57" si="14">TRUNC(F50*G50,2)</f>
        <v>0</v>
      </c>
      <c r="K50" s="298" t="str">
        <f t="shared" ca="1" si="11"/>
        <v>=TRUNCAR(F49*H50;3)</v>
      </c>
      <c r="L50" s="298" t="str">
        <f t="shared" ca="1" si="12"/>
        <v>TRUNCAR(F49*H50;3)</v>
      </c>
      <c r="M50" s="298" t="str">
        <f t="shared" ca="1" si="13"/>
        <v>@TRUNCAR(TRUNCAR(F49*H50;3);3)</v>
      </c>
    </row>
    <row r="51" spans="1:13" x14ac:dyDescent="0.2">
      <c r="A51" s="460">
        <v>1518</v>
      </c>
      <c r="B51" s="458" t="str">
        <f>VLOOKUP($A51,'Serviços T308'!A:U,3,0)</f>
        <v>FORNECIMENTO DE CBUQ PARA PAVIMENTAÇÃO ASFÁLTICA, PADRÃO DNIT, FAIXA C, COM CAP 50/70 - AQUISIÇÃO POSTO USINA</v>
      </c>
      <c r="C51" s="54"/>
      <c r="D51" s="285"/>
      <c r="E51" s="64" t="str">
        <f>VLOOKUP($A51,'Serviços T308'!A:U,18,0)</f>
        <v>t</v>
      </c>
      <c r="F51" s="278">
        <f>TRUNC(H47*F47/100*'Consumo de Materiais'!C12,3)</f>
        <v>0</v>
      </c>
      <c r="G51" s="64">
        <f>VLOOKUP(A51,'Serviços T308'!A:U,21,0)</f>
        <v>654.39</v>
      </c>
      <c r="H51" s="65"/>
      <c r="I51" s="64">
        <f t="shared" si="14"/>
        <v>0</v>
      </c>
      <c r="K51" s="298" t="str">
        <f t="shared" ca="1" si="11"/>
        <v>=TRUNCAR(H47*F47/100*'Consumo de Materiais'!C12;3)</v>
      </c>
      <c r="L51" s="298" t="str">
        <f t="shared" ca="1" si="12"/>
        <v>TRUNCAR(H47*F47/100*'Consumo de Materiais'!C12;3)</v>
      </c>
      <c r="M51" s="298" t="str">
        <f t="shared" ca="1" si="13"/>
        <v>@TRUNCAR(TRUNCAR(H47*F47/100*'Consumo de Materiais'!C12;3);3)</v>
      </c>
    </row>
    <row r="52" spans="1:13" x14ac:dyDescent="0.2">
      <c r="A52" s="460" t="s">
        <v>138</v>
      </c>
      <c r="B52" s="458" t="str">
        <f>VLOOKUP($A52,'Serviços T308'!A:U,3,0)</f>
        <v>APLICAÇÃO DE CONCRETO BETUMINOSO USINADO À QUENTE (PAV. URB.) - CAPA DE ROLAMENTO</v>
      </c>
      <c r="C52" s="54"/>
      <c r="D52" s="285"/>
      <c r="E52" s="64" t="str">
        <f>VLOOKUP($A52,'Serviços T308'!A:U,18,0)</f>
        <v>m3</v>
      </c>
      <c r="F52" s="278">
        <f>TRUNC(H47*F47/100,3)</f>
        <v>0</v>
      </c>
      <c r="G52" s="64">
        <f>VLOOKUP(A52,'Serviços T308'!A:U,21,0)</f>
        <v>47.510000000000005</v>
      </c>
      <c r="H52" s="65"/>
      <c r="I52" s="64">
        <f t="shared" si="14"/>
        <v>0</v>
      </c>
      <c r="K52" s="298" t="str">
        <f t="shared" ca="1" si="11"/>
        <v>=TRUNCAR(H47*F47/100;3)</v>
      </c>
      <c r="L52" s="298" t="str">
        <f t="shared" ca="1" si="12"/>
        <v>TRUNCAR(H47*F47/100;3)</v>
      </c>
      <c r="M52" s="298" t="str">
        <f t="shared" ca="1" si="13"/>
        <v>@TRUNCAR(TRUNCAR(H47*F47/100;3);3)</v>
      </c>
    </row>
    <row r="53" spans="1:13" x14ac:dyDescent="0.2">
      <c r="A53" s="460">
        <v>44201</v>
      </c>
      <c r="B53" s="458" t="str">
        <f>VLOOKUP($A53,'Serviços T308'!A:U,3,0)</f>
        <v>PINTURA DE LIGAÇÃO (PAV.URB.)</v>
      </c>
      <c r="C53" s="54"/>
      <c r="D53" s="285"/>
      <c r="E53" s="64" t="str">
        <f>VLOOKUP($A53,'Serviços T308'!A:U,18,0)</f>
        <v xml:space="preserve">m2    </v>
      </c>
      <c r="F53" s="278">
        <f>TRUNC(H47,3)</f>
        <v>0</v>
      </c>
      <c r="G53" s="64">
        <f>VLOOKUP(A53,'Serviços T308'!A:U,21,0)</f>
        <v>0.52</v>
      </c>
      <c r="H53" s="65"/>
      <c r="I53" s="64">
        <f t="shared" si="14"/>
        <v>0</v>
      </c>
      <c r="K53" s="298" t="str">
        <f t="shared" ca="1" si="11"/>
        <v>=TRUNCAR(H47;3)</v>
      </c>
      <c r="L53" s="298" t="str">
        <f t="shared" ca="1" si="12"/>
        <v>TRUNCAR(H47;3)</v>
      </c>
      <c r="M53" s="298" t="str">
        <f t="shared" ca="1" si="13"/>
        <v>@TRUNCAR(TRUNCAR(H47;3);3)</v>
      </c>
    </row>
    <row r="54" spans="1:13" x14ac:dyDescent="0.2">
      <c r="A54" s="460">
        <v>40460</v>
      </c>
      <c r="B54" s="458" t="str">
        <f>VLOOKUP($A54,'Serviços T308'!A:U,3,0)</f>
        <v>TRANSPORTE COMERCIAL DE MASSA</v>
      </c>
      <c r="C54" s="54"/>
      <c r="D54" s="285"/>
      <c r="E54" s="64" t="str">
        <f>VLOOKUP($A54,'Serviços T308'!A:U,18,0)</f>
        <v xml:space="preserve">TKM   </v>
      </c>
      <c r="F54" s="278">
        <f>TRUNC(F51*H54,3)</f>
        <v>0</v>
      </c>
      <c r="G54" s="64">
        <f>VLOOKUP(A54,'Serviços T308'!A:U,21,0)</f>
        <v>1.03</v>
      </c>
      <c r="H54" s="281">
        <f>'Quadro de Transportes'!I15</f>
        <v>0</v>
      </c>
      <c r="I54" s="64">
        <f t="shared" si="14"/>
        <v>0</v>
      </c>
      <c r="K54" s="298" t="str">
        <f t="shared" ca="1" si="11"/>
        <v>=TRUNCAR(F51*H54;3)</v>
      </c>
      <c r="L54" s="298" t="str">
        <f t="shared" ca="1" si="12"/>
        <v>TRUNCAR(F51*H54;3)</v>
      </c>
      <c r="M54" s="298" t="str">
        <f t="shared" ca="1" si="13"/>
        <v>@TRUNCAR(TRUNCAR(F51*H54;3);3)</v>
      </c>
    </row>
    <row r="55" spans="1:13" x14ac:dyDescent="0.2">
      <c r="A55" s="460">
        <v>40510</v>
      </c>
      <c r="B55" s="458" t="str">
        <f>VLOOKUP($A55,'Serviços T308'!A:U,3,0)</f>
        <v>FORNECIMENTO DE EMULSÃO RR-1C</v>
      </c>
      <c r="C55" s="54"/>
      <c r="D55" s="285"/>
      <c r="E55" s="64" t="str">
        <f>VLOOKUP($A55,'Serviços T308'!A:U,18,0)</f>
        <v xml:space="preserve">T     </v>
      </c>
      <c r="F55" s="278">
        <f>TRUNC(F53*'Consumo de Materiais'!C6/1000,3)</f>
        <v>0</v>
      </c>
      <c r="G55" s="64">
        <f>VLOOKUP(A55,'Serviços T308'!A:U,21,0)</f>
        <v>4049.3728557600207</v>
      </c>
      <c r="H55" s="281"/>
      <c r="I55" s="64">
        <f t="shared" si="14"/>
        <v>0</v>
      </c>
      <c r="K55" s="298" t="str">
        <f t="shared" ca="1" si="11"/>
        <v>=TRUNCAR(F53*'Consumo de Materiais'!C6/1000;3)</v>
      </c>
      <c r="L55" s="298" t="str">
        <f t="shared" ca="1" si="12"/>
        <v>TRUNCAR(F53*'Consumo de Materiais'!C6/1000;3)</v>
      </c>
      <c r="M55" s="298" t="str">
        <f t="shared" ca="1" si="13"/>
        <v>@TRUNCAR(TRUNCAR(F53*'Consumo de Materiais'!C6/1000;3);3)</v>
      </c>
    </row>
    <row r="56" spans="1:13" x14ac:dyDescent="0.2">
      <c r="A56" s="460">
        <v>44300</v>
      </c>
      <c r="B56" s="458" t="str">
        <f>VLOOKUP($A56,'Serviços T308'!A:U,3,0)</f>
        <v>TRANSPORTE LOCAL DE MATERIAL BETUMINOSO (PAV.URB.)</v>
      </c>
      <c r="C56" s="54"/>
      <c r="D56" s="285"/>
      <c r="E56" s="64" t="str">
        <f>VLOOKUP($A56,'Serviços T308'!A:U,18,0)</f>
        <v xml:space="preserve">TKM   </v>
      </c>
      <c r="F56" s="278">
        <f>TRUNC(F55*H56,3)</f>
        <v>0</v>
      </c>
      <c r="G56" s="64">
        <f>VLOOKUP(A56,'Serviços T308'!A:U,21,0)</f>
        <v>3.89</v>
      </c>
      <c r="H56" s="65">
        <f>'Quadro de Transportes'!F7</f>
        <v>2</v>
      </c>
      <c r="I56" s="64">
        <f t="shared" si="14"/>
        <v>0</v>
      </c>
      <c r="K56" s="298" t="str">
        <f t="shared" ca="1" si="11"/>
        <v>=TRUNCAR(F55*H56;3)</v>
      </c>
      <c r="L56" s="298" t="str">
        <f t="shared" ca="1" si="12"/>
        <v>TRUNCAR(F55*H56;3)</v>
      </c>
      <c r="M56" s="298" t="str">
        <f t="shared" ca="1" si="13"/>
        <v>@TRUNCAR(TRUNCAR(F55*H56;3);3)</v>
      </c>
    </row>
    <row r="57" spans="1:13" ht="13.5" thickBot="1" x14ac:dyDescent="0.25">
      <c r="A57" s="66">
        <v>40530</v>
      </c>
      <c r="B57" s="67" t="str">
        <f>VLOOKUP($A57,'Serviços T308'!A:U,3,0)</f>
        <v>TRANSPORTE COMERCIAL DE MATERIAL BETUMINOSO</v>
      </c>
      <c r="C57" s="459"/>
      <c r="D57" s="286"/>
      <c r="E57" s="457" t="str">
        <f>VLOOKUP($A57,'Serviços T308'!A:U,18,0)</f>
        <v xml:space="preserve">tkm   </v>
      </c>
      <c r="F57" s="456">
        <f>TRUNC(F55*H57,3)</f>
        <v>0</v>
      </c>
      <c r="G57" s="457">
        <f>VLOOKUP(A57,'Serviços T308'!A:U,21,0)</f>
        <v>2.34</v>
      </c>
      <c r="H57" s="73">
        <f>'Quadro de Transportes'!I7</f>
        <v>265</v>
      </c>
      <c r="I57" s="64">
        <f t="shared" si="14"/>
        <v>0</v>
      </c>
      <c r="K57" s="298" t="str">
        <f t="shared" ca="1" si="11"/>
        <v>=TRUNCAR(F55*H57;3)</v>
      </c>
      <c r="L57" s="298" t="str">
        <f t="shared" ca="1" si="12"/>
        <v>TRUNCAR(F55*H57;3)</v>
      </c>
      <c r="M57" s="298" t="str">
        <f t="shared" ca="1" si="13"/>
        <v>@TRUNCAR(TRUNCAR(F55*H57;3);3)</v>
      </c>
    </row>
    <row r="58" spans="1:13" ht="13.5" thickBot="1" x14ac:dyDescent="0.25">
      <c r="A58" s="57"/>
      <c r="B58" s="54"/>
      <c r="D58" s="51"/>
      <c r="E58" s="54"/>
      <c r="F58" s="57"/>
      <c r="G58" s="53"/>
      <c r="H58" s="133" t="s">
        <v>28</v>
      </c>
      <c r="I58" s="70">
        <f>TRUNC(SUM(I49:I57),2)</f>
        <v>0</v>
      </c>
    </row>
    <row r="59" spans="1:13" x14ac:dyDescent="0.2">
      <c r="A59" s="57"/>
      <c r="B59" s="51"/>
      <c r="C59" s="54"/>
      <c r="D59" s="51"/>
      <c r="E59" s="54"/>
      <c r="F59" s="57"/>
      <c r="G59" s="53"/>
      <c r="H59" s="53"/>
      <c r="I59" s="71"/>
    </row>
    <row r="60" spans="1:13" x14ac:dyDescent="0.2">
      <c r="A60" s="50"/>
      <c r="B60" s="52"/>
      <c r="C60" s="52"/>
      <c r="D60" s="52"/>
      <c r="E60" s="52"/>
      <c r="F60" s="50"/>
      <c r="G60" s="50"/>
      <c r="H60" s="50"/>
      <c r="I60" s="50"/>
    </row>
    <row r="61" spans="1:13" x14ac:dyDescent="0.2">
      <c r="A61" s="50"/>
      <c r="B61" s="52"/>
      <c r="C61" s="52"/>
      <c r="D61" s="52"/>
      <c r="E61" s="52"/>
      <c r="F61" s="50"/>
      <c r="G61" s="50"/>
      <c r="H61" s="50"/>
      <c r="I61" s="50"/>
    </row>
    <row r="62" spans="1:13" x14ac:dyDescent="0.2">
      <c r="A62" s="53" t="s">
        <v>139</v>
      </c>
      <c r="B62" s="51" t="s">
        <v>140</v>
      </c>
      <c r="C62" s="54"/>
      <c r="D62" s="54"/>
      <c r="E62" s="55" t="s">
        <v>122</v>
      </c>
      <c r="F62" s="56">
        <v>20</v>
      </c>
      <c r="G62" s="57"/>
      <c r="H62" s="58">
        <f>IF('Resumo das soluções'!B13="CBUQ",'Resumo das soluções'!G12,0)</f>
        <v>0</v>
      </c>
      <c r="I62" s="53" t="s">
        <v>123</v>
      </c>
    </row>
    <row r="63" spans="1:13" x14ac:dyDescent="0.2">
      <c r="A63" s="60" t="s">
        <v>124</v>
      </c>
      <c r="B63" s="621" t="s">
        <v>125</v>
      </c>
      <c r="C63" s="621"/>
      <c r="D63" s="621"/>
      <c r="E63" s="132" t="s">
        <v>126</v>
      </c>
      <c r="F63" s="60" t="s">
        <v>127</v>
      </c>
      <c r="G63" s="132" t="s">
        <v>128</v>
      </c>
      <c r="H63" s="60" t="s">
        <v>129</v>
      </c>
      <c r="I63" s="60" t="s">
        <v>130</v>
      </c>
    </row>
    <row r="64" spans="1:13" x14ac:dyDescent="0.2">
      <c r="A64" s="283">
        <v>40425</v>
      </c>
      <c r="B64" s="279" t="str">
        <f>VLOOKUP($A64,'Serviços T308'!A:U,3,0)</f>
        <v>REMOÇÃO E CARGA DE PAV. ASFÁLTICA ( EXCETO TRANSPORTE)</v>
      </c>
      <c r="C64" s="280"/>
      <c r="D64" s="284"/>
      <c r="E64" s="117" t="str">
        <f>VLOOKUP($A64,'Serviços T308'!A:U,18,0)</f>
        <v xml:space="preserve">m3    </v>
      </c>
      <c r="F64" s="277">
        <f>TRUNC(H62*F62/100,3)</f>
        <v>0</v>
      </c>
      <c r="G64" s="117">
        <f>VLOOKUP(A64,'Serviços T308'!A:U,21,0)</f>
        <v>11.81</v>
      </c>
      <c r="H64" s="135"/>
      <c r="I64" s="62">
        <f>TRUNC(F64*G64,2)</f>
        <v>0</v>
      </c>
      <c r="K64" s="298" t="str">
        <f t="shared" ref="K64:K81" ca="1" si="15">_xlfn.FORMULATEXT(F64)</f>
        <v>=TRUNCAR(H62*F62/100;3)</v>
      </c>
      <c r="L64" s="298" t="str">
        <f t="shared" ref="L64:L81" ca="1" si="16">SUBSTITUTE(K64,"=","")</f>
        <v>TRUNCAR(H62*F62/100;3)</v>
      </c>
      <c r="M64" s="298" t="str">
        <f t="shared" ref="M64:M81" ca="1" si="17">"@TRUNCAR("&amp;L64&amp;";3)"</f>
        <v>@TRUNCAR(TRUNCAR(H62*F62/100;3);3)</v>
      </c>
    </row>
    <row r="65" spans="1:13" x14ac:dyDescent="0.2">
      <c r="A65" s="460">
        <v>40430</v>
      </c>
      <c r="B65" s="458" t="str">
        <f>VLOOKUP($A65,'Serviços T308'!A:U,3,0)</f>
        <v>TRANSPORTE DE PAVIMENTO REMOVIDO</v>
      </c>
      <c r="C65" s="54"/>
      <c r="D65" s="285"/>
      <c r="E65" s="64" t="str">
        <f>VLOOKUP($A65,'Serviços T308'!A:U,18,0)</f>
        <v xml:space="preserve">m3km  </v>
      </c>
      <c r="F65" s="278">
        <f>TRUNC(F64*H65,3)</f>
        <v>0</v>
      </c>
      <c r="G65" s="64">
        <f>VLOOKUP(A65,'Serviços T308'!A:U,21,0)</f>
        <v>3.57</v>
      </c>
      <c r="H65" s="65">
        <f>'Quadro de Transportes'!F11</f>
        <v>3.71</v>
      </c>
      <c r="I65" s="64">
        <f t="shared" ref="I65:I81" si="18">TRUNC(F65*G65,2)</f>
        <v>0</v>
      </c>
      <c r="K65" s="298" t="str">
        <f t="shared" ca="1" si="15"/>
        <v>=TRUNCAR(F64*H65;3)</v>
      </c>
      <c r="L65" s="298" t="str">
        <f t="shared" ca="1" si="16"/>
        <v>TRUNCAR(F64*H65;3)</v>
      </c>
      <c r="M65" s="298" t="str">
        <f t="shared" ca="1" si="17"/>
        <v>@TRUNCAR(TRUNCAR(F64*H65;3);3)</v>
      </c>
    </row>
    <row r="66" spans="1:13" x14ac:dyDescent="0.2">
      <c r="A66" s="460">
        <v>40001</v>
      </c>
      <c r="B66" s="458" t="str">
        <f>VLOOKUP($A66,'Serviços T308'!A:U,3,0)</f>
        <v>DESMATAMENTO E LIMPEZA - INCLUSO DESTOCAMENTO DE ÁRVORES COM DIÂMETROS MENORES DE 15 cm</v>
      </c>
      <c r="C66" s="54"/>
      <c r="D66" s="285"/>
      <c r="E66" s="64" t="str">
        <f>VLOOKUP($A66,'Serviços T308'!A:U,18,0)</f>
        <v xml:space="preserve">m2    </v>
      </c>
      <c r="F66" s="278">
        <f>TRUNC(F68/0.6,3)</f>
        <v>0</v>
      </c>
      <c r="G66" s="64">
        <f>VLOOKUP(A66,'Serviços T308'!A:U,21,0)</f>
        <v>0.68</v>
      </c>
      <c r="H66" s="65"/>
      <c r="I66" s="64">
        <f t="shared" si="18"/>
        <v>0</v>
      </c>
      <c r="K66" s="298" t="str">
        <f t="shared" ca="1" si="15"/>
        <v>=TRUNCAR(F68/0,6;3)</v>
      </c>
      <c r="L66" s="298" t="str">
        <f t="shared" ca="1" si="16"/>
        <v>TRUNCAR(F68/0,6;3)</v>
      </c>
      <c r="M66" s="298" t="str">
        <f t="shared" ca="1" si="17"/>
        <v>@TRUNCAR(TRUNCAR(F68/0,6;3);3)</v>
      </c>
    </row>
    <row r="67" spans="1:13" x14ac:dyDescent="0.2">
      <c r="A67" s="460">
        <v>40305</v>
      </c>
      <c r="B67" s="458" t="str">
        <f>VLOOKUP($A67,'Serviços T308'!A:U,3,0)</f>
        <v>ACABAMENTO E RECOMPOSIÇÃO DE JAZIDA</v>
      </c>
      <c r="C67" s="54"/>
      <c r="D67" s="285"/>
      <c r="E67" s="64" t="str">
        <f>VLOOKUP($A67,'Serviços T308'!A:U,18,0)</f>
        <v xml:space="preserve">m2    </v>
      </c>
      <c r="F67" s="278">
        <f>TRUNC(F66,3)</f>
        <v>0</v>
      </c>
      <c r="G67" s="64">
        <f>VLOOKUP(A67,'Serviços T308'!A:U,21,0)</f>
        <v>0.52</v>
      </c>
      <c r="H67" s="65"/>
      <c r="I67" s="64">
        <f t="shared" si="18"/>
        <v>0</v>
      </c>
      <c r="K67" s="298" t="str">
        <f t="shared" ca="1" si="15"/>
        <v>=TRUNCAR(F66;3)</v>
      </c>
      <c r="L67" s="298" t="str">
        <f t="shared" ca="1" si="16"/>
        <v>TRUNCAR(F66;3)</v>
      </c>
      <c r="M67" s="298" t="str">
        <f t="shared" ca="1" si="17"/>
        <v>@TRUNCAR(TRUNCAR(F66;3);3)</v>
      </c>
    </row>
    <row r="68" spans="1:13" x14ac:dyDescent="0.2">
      <c r="A68" s="460">
        <v>44100</v>
      </c>
      <c r="B68" s="458" t="str">
        <f>VLOOKUP($A68,'Serviços T308'!A:U,3,0)</f>
        <v>ESCAVAÇÃO E CARGA DE MATERIAL DE JAZIDA (PAV.URB.)</v>
      </c>
      <c r="C68" s="54"/>
      <c r="D68" s="285"/>
      <c r="E68" s="64" t="str">
        <f>VLOOKUP($A68,'Serviços T308'!A:U,18,0)</f>
        <v xml:space="preserve">m3    </v>
      </c>
      <c r="F68" s="278">
        <f>TRUNC(F70*1.25,3)</f>
        <v>0</v>
      </c>
      <c r="G68" s="64">
        <f>VLOOKUP(A68,'Serviços T308'!A:U,21,0)</f>
        <v>9.5500000000000007</v>
      </c>
      <c r="H68" s="65"/>
      <c r="I68" s="64">
        <f t="shared" si="18"/>
        <v>0</v>
      </c>
      <c r="K68" s="298" t="str">
        <f t="shared" ca="1" si="15"/>
        <v>=TRUNCAR(F70*1,25;3)</v>
      </c>
      <c r="L68" s="298" t="str">
        <f t="shared" ca="1" si="16"/>
        <v>TRUNCAR(F70*1,25;3)</v>
      </c>
      <c r="M68" s="298" t="str">
        <f t="shared" ca="1" si="17"/>
        <v>@TRUNCAR(TRUNCAR(F70*1,25;3);3)</v>
      </c>
    </row>
    <row r="69" spans="1:13" x14ac:dyDescent="0.2">
      <c r="A69" s="460">
        <v>44102</v>
      </c>
      <c r="B69" s="458" t="str">
        <f>VLOOKUP($A69,'Serviços T308'!A:U,3,0)</f>
        <v>TRANSPORTE DE MATERIAL DE JAZIDA (CASCALHO) (PAV.URB.)</v>
      </c>
      <c r="C69" s="54"/>
      <c r="D69" s="285"/>
      <c r="E69" s="64" t="str">
        <f>VLOOKUP($A69,'Serviços T308'!A:U,18,0)</f>
        <v xml:space="preserve">m3km  </v>
      </c>
      <c r="F69" s="278">
        <f>TRUNC(F68*H69,3)</f>
        <v>0</v>
      </c>
      <c r="G69" s="64">
        <f>VLOOKUP(A69,'Serviços T308'!A:U,21,0)</f>
        <v>3.48</v>
      </c>
      <c r="H69" s="65">
        <f>'Quadro de Transportes'!F10</f>
        <v>3.71</v>
      </c>
      <c r="I69" s="64">
        <f t="shared" si="18"/>
        <v>0</v>
      </c>
      <c r="K69" s="298" t="str">
        <f t="shared" ca="1" si="15"/>
        <v>=TRUNCAR(F68*H69;3)</v>
      </c>
      <c r="L69" s="298" t="str">
        <f t="shared" ca="1" si="16"/>
        <v>TRUNCAR(F68*H69;3)</v>
      </c>
      <c r="M69" s="298" t="str">
        <f t="shared" ca="1" si="17"/>
        <v>@TRUNCAR(TRUNCAR(F68*H69;3);3)</v>
      </c>
    </row>
    <row r="70" spans="1:13" x14ac:dyDescent="0.2">
      <c r="A70" s="460">
        <v>44151</v>
      </c>
      <c r="B70" s="458" t="str">
        <f>VLOOKUP($A70,'Serviços T308'!A:U,3,0)</f>
        <v>ESTABILIZAÇÃO SOLO-CIMENTO 2% PESO-PISTA (PAV.URB.) S/ TRANS. LOCAL DE CIMENTO</v>
      </c>
      <c r="C70" s="54"/>
      <c r="D70" s="285"/>
      <c r="E70" s="64" t="str">
        <f>VLOOKUP($A70,'Serviços T308'!A:U,18,0)</f>
        <v xml:space="preserve">m3    </v>
      </c>
      <c r="F70" s="278">
        <f>TRUNC(H62*((F62-F47)/100),3)</f>
        <v>0</v>
      </c>
      <c r="G70" s="64">
        <f>VLOOKUP(A70,'Serviços T308'!A:U,21,0)</f>
        <v>78.2</v>
      </c>
      <c r="H70" s="65"/>
      <c r="I70" s="64">
        <f t="shared" si="18"/>
        <v>0</v>
      </c>
      <c r="K70" s="298" t="str">
        <f t="shared" ca="1" si="15"/>
        <v>=TRUNCAR(H62*((F62-F47)/100);3)</v>
      </c>
      <c r="L70" s="298" t="str">
        <f t="shared" ca="1" si="16"/>
        <v>TRUNCAR(H62*((F62-F47)/100);3)</v>
      </c>
      <c r="M70" s="298" t="str">
        <f t="shared" ca="1" si="17"/>
        <v>@TRUNCAR(TRUNCAR(H62*((F62-F47)/100);3);3)</v>
      </c>
    </row>
    <row r="71" spans="1:13" x14ac:dyDescent="0.2">
      <c r="A71" s="460">
        <v>40450</v>
      </c>
      <c r="B71" s="458" t="str">
        <f>VLOOKUP($A71,'Serviços T308'!A:U,3,0)</f>
        <v>TRANSPORTE COMERCIAL DE CIMENTO / CAL / FILLER</v>
      </c>
      <c r="C71" s="54"/>
      <c r="D71" s="285"/>
      <c r="E71" s="64" t="str">
        <f>VLOOKUP($A71,'Serviços T308'!A:U,18,0)</f>
        <v xml:space="preserve">TKM   </v>
      </c>
      <c r="F71" s="278">
        <f>TRUNC((0.02*(F70)*2000/1000)*H71,3)</f>
        <v>0</v>
      </c>
      <c r="G71" s="64">
        <f>VLOOKUP(A71,'Serviços T308'!A:U,21,0)</f>
        <v>0.91</v>
      </c>
      <c r="H71" s="65">
        <f>'Quadro de Transportes'!I12</f>
        <v>118</v>
      </c>
      <c r="I71" s="64">
        <f t="shared" si="18"/>
        <v>0</v>
      </c>
      <c r="K71" s="298" t="str">
        <f t="shared" ca="1" si="15"/>
        <v>=TRUNCAR((0,02*(F70)*2000/1000)*H71;3)</v>
      </c>
      <c r="L71" s="298" t="str">
        <f t="shared" ca="1" si="16"/>
        <v>TRUNCAR((0,02*(F70)*2000/1000)*H71;3)</v>
      </c>
      <c r="M71" s="298" t="str">
        <f t="shared" ca="1" si="17"/>
        <v>@TRUNCAR(TRUNCAR((0,02*(F70)*2000/1000)*H71;3);3)</v>
      </c>
    </row>
    <row r="72" spans="1:13" ht="12.75" customHeight="1" x14ac:dyDescent="0.2">
      <c r="A72" s="460">
        <v>44303</v>
      </c>
      <c r="B72" s="458" t="str">
        <f>VLOOKUP($A72,'Serviços T308'!A:U,3,0)</f>
        <v>TRANSPORTE LOCAL DE CIMENTO / CAL / FILLER (PAV.URB.)</v>
      </c>
      <c r="C72" s="54"/>
      <c r="D72" s="285"/>
      <c r="E72" s="64" t="str">
        <f>VLOOKUP($A72,'Serviços T308'!A:U,18,0)</f>
        <v xml:space="preserve">tkm   </v>
      </c>
      <c r="F72" s="278">
        <f>TRUNC((0.02*(F70)*2000/1000)*H72,3)</f>
        <v>0</v>
      </c>
      <c r="G72" s="64">
        <f>VLOOKUP(A72,'Serviços T308'!A:U,21,0)</f>
        <v>2.86</v>
      </c>
      <c r="H72" s="65">
        <f>'Quadro de Transportes'!F12</f>
        <v>2</v>
      </c>
      <c r="I72" s="64">
        <f t="shared" si="18"/>
        <v>0</v>
      </c>
      <c r="K72" s="298" t="str">
        <f t="shared" ca="1" si="15"/>
        <v>=TRUNCAR((0,02*(F70)*2000/1000)*H72;3)</v>
      </c>
      <c r="L72" s="298" t="str">
        <f t="shared" ca="1" si="16"/>
        <v>TRUNCAR((0,02*(F70)*2000/1000)*H72;3)</v>
      </c>
      <c r="M72" s="298" t="str">
        <f t="shared" ca="1" si="17"/>
        <v>@TRUNCAR(TRUNCAR((0,02*(F70)*2000/1000)*H72;3);3)</v>
      </c>
    </row>
    <row r="73" spans="1:13" ht="12.75" customHeight="1" x14ac:dyDescent="0.2">
      <c r="A73" s="460">
        <v>44200</v>
      </c>
      <c r="B73" s="458" t="str">
        <f>VLOOKUP($A73,'Serviços T308'!A:U,3,0)</f>
        <v>IMPRIMAÇÃO (PAV.URB.)</v>
      </c>
      <c r="C73" s="54"/>
      <c r="D73" s="285"/>
      <c r="E73" s="64" t="str">
        <f>VLOOKUP($A73,'Serviços T308'!A:U,18,0)</f>
        <v xml:space="preserve">m2    </v>
      </c>
      <c r="F73" s="278">
        <f>TRUNC(H62,3)</f>
        <v>0</v>
      </c>
      <c r="G73" s="64">
        <f>VLOOKUP(A73,'Serviços T308'!A:U,21,0)</f>
        <v>0.63</v>
      </c>
      <c r="H73" s="65"/>
      <c r="I73" s="64">
        <f t="shared" si="18"/>
        <v>0</v>
      </c>
      <c r="K73" s="298" t="str">
        <f t="shared" ca="1" si="15"/>
        <v>=TRUNCAR(H62;3)</v>
      </c>
      <c r="L73" s="298" t="str">
        <f t="shared" ca="1" si="16"/>
        <v>TRUNCAR(H62;3)</v>
      </c>
      <c r="M73" s="298" t="str">
        <f t="shared" ca="1" si="17"/>
        <v>@TRUNCAR(TRUNCAR(H62;3);3)</v>
      </c>
    </row>
    <row r="74" spans="1:13" x14ac:dyDescent="0.2">
      <c r="A74" s="460">
        <v>44201</v>
      </c>
      <c r="B74" s="458" t="str">
        <f>VLOOKUP($A74,'Serviços T308'!A:U,3,0)</f>
        <v>PINTURA DE LIGAÇÃO (PAV.URB.)</v>
      </c>
      <c r="C74" s="54"/>
      <c r="D74" s="285"/>
      <c r="E74" s="64" t="str">
        <f>VLOOKUP($A74,'Serviços T308'!A:U,18,0)</f>
        <v xml:space="preserve">m2    </v>
      </c>
      <c r="F74" s="278">
        <f>TRUNC(H62,3)</f>
        <v>0</v>
      </c>
      <c r="G74" s="64">
        <f>VLOOKUP(A74,'Serviços T308'!A:U,21,0)</f>
        <v>0.52</v>
      </c>
      <c r="H74" s="65"/>
      <c r="I74" s="64">
        <f t="shared" si="18"/>
        <v>0</v>
      </c>
      <c r="K74" s="298" t="str">
        <f t="shared" ca="1" si="15"/>
        <v>=TRUNCAR(H62;3)</v>
      </c>
      <c r="L74" s="298" t="str">
        <f t="shared" ca="1" si="16"/>
        <v>TRUNCAR(H62;3)</v>
      </c>
      <c r="M74" s="298" t="str">
        <f t="shared" ca="1" si="17"/>
        <v>@TRUNCAR(TRUNCAR(H62;3);3)</v>
      </c>
    </row>
    <row r="75" spans="1:13" x14ac:dyDescent="0.2">
      <c r="A75" s="460">
        <v>1518</v>
      </c>
      <c r="B75" s="458" t="str">
        <f>VLOOKUP($A75,'Serviços T308'!A:U,3,0)</f>
        <v>FORNECIMENTO DE CBUQ PARA PAVIMENTAÇÃO ASFÁLTICA, PADRÃO DNIT, FAIXA C, COM CAP 50/70 - AQUISIÇÃO POSTO USINA</v>
      </c>
      <c r="C75" s="54"/>
      <c r="D75" s="285"/>
      <c r="E75" s="64" t="str">
        <f>VLOOKUP($A75,'Serviços T308'!A:U,18,0)</f>
        <v>t</v>
      </c>
      <c r="F75" s="278">
        <f>TRUNC(H62*0.04*'Consumo de Materiais'!C12,3)</f>
        <v>0</v>
      </c>
      <c r="G75" s="64">
        <f>VLOOKUP(A75,'Serviços T308'!A:U,21,0)</f>
        <v>654.39</v>
      </c>
      <c r="H75" s="65"/>
      <c r="I75" s="64">
        <f t="shared" si="18"/>
        <v>0</v>
      </c>
      <c r="K75" s="298" t="str">
        <f t="shared" ca="1" si="15"/>
        <v>=TRUNCAR(H62*0,04*'Consumo de Materiais'!C12;3)</v>
      </c>
      <c r="L75" s="298" t="str">
        <f t="shared" ca="1" si="16"/>
        <v>TRUNCAR(H62*0,04*'Consumo de Materiais'!C12;3)</v>
      </c>
      <c r="M75" s="298" t="str">
        <f t="shared" ca="1" si="17"/>
        <v>@TRUNCAR(TRUNCAR(H62*0,04*'Consumo de Materiais'!C12;3);3)</v>
      </c>
    </row>
    <row r="76" spans="1:13" x14ac:dyDescent="0.2">
      <c r="A76" s="460" t="s">
        <v>138</v>
      </c>
      <c r="B76" s="458" t="str">
        <f>VLOOKUP($A76,'Serviços T308'!A:U,3,0)</f>
        <v>APLICAÇÃO DE CONCRETO BETUMINOSO USINADO À QUENTE (PAV. URB.) - CAPA DE ROLAMENTO</v>
      </c>
      <c r="C76" s="54"/>
      <c r="D76" s="285"/>
      <c r="E76" s="64" t="str">
        <f>VLOOKUP($A76,'Serviços T308'!A:U,18,0)</f>
        <v>m3</v>
      </c>
      <c r="F76" s="278">
        <f>TRUNC(H62*0.04,3)</f>
        <v>0</v>
      </c>
      <c r="G76" s="64">
        <f>VLOOKUP(A76,'Serviços T308'!A:U,21,0)</f>
        <v>47.510000000000005</v>
      </c>
      <c r="H76" s="65"/>
      <c r="I76" s="64">
        <f t="shared" si="18"/>
        <v>0</v>
      </c>
      <c r="K76" s="298" t="str">
        <f t="shared" ca="1" si="15"/>
        <v>=TRUNCAR(H62*0,04;3)</v>
      </c>
      <c r="L76" s="298" t="str">
        <f t="shared" ca="1" si="16"/>
        <v>TRUNCAR(H62*0,04;3)</v>
      </c>
      <c r="M76" s="298" t="str">
        <f t="shared" ca="1" si="17"/>
        <v>@TRUNCAR(TRUNCAR(H62*0,04;3);3)</v>
      </c>
    </row>
    <row r="77" spans="1:13" x14ac:dyDescent="0.2">
      <c r="A77" s="460">
        <v>40460</v>
      </c>
      <c r="B77" s="458" t="str">
        <f>VLOOKUP($A77,'Serviços T308'!A:U,3,0)</f>
        <v>TRANSPORTE COMERCIAL DE MASSA</v>
      </c>
      <c r="C77" s="54"/>
      <c r="D77" s="285"/>
      <c r="E77" s="64" t="str">
        <f>VLOOKUP($A77,'Serviços T308'!A:U,18,0)</f>
        <v xml:space="preserve">TKM   </v>
      </c>
      <c r="F77" s="278">
        <f>TRUNC(F75*H77,3)</f>
        <v>0</v>
      </c>
      <c r="G77" s="64">
        <f>VLOOKUP(A77,'Serviços T308'!A:U,21,0)</f>
        <v>1.03</v>
      </c>
      <c r="H77" s="281">
        <f>'Quadro de Transportes'!I15</f>
        <v>0</v>
      </c>
      <c r="I77" s="64">
        <f t="shared" si="18"/>
        <v>0</v>
      </c>
      <c r="K77" s="298" t="str">
        <f t="shared" ca="1" si="15"/>
        <v>=TRUNCAR(F75*H77;3)</v>
      </c>
      <c r="L77" s="298" t="str">
        <f t="shared" ca="1" si="16"/>
        <v>TRUNCAR(F75*H77;3)</v>
      </c>
      <c r="M77" s="298" t="str">
        <f t="shared" ca="1" si="17"/>
        <v>@TRUNCAR(TRUNCAR(F75*H77;3);3)</v>
      </c>
    </row>
    <row r="78" spans="1:13" x14ac:dyDescent="0.2">
      <c r="A78" s="460">
        <v>40510</v>
      </c>
      <c r="B78" s="458" t="str">
        <f>VLOOKUP($A78,'Serviços T308'!A:U,3,0)</f>
        <v>FORNECIMENTO DE EMULSÃO RR-1C</v>
      </c>
      <c r="C78" s="54"/>
      <c r="D78" s="285"/>
      <c r="E78" s="64" t="str">
        <f>VLOOKUP($A78,'Serviços T308'!A:U,18,0)</f>
        <v xml:space="preserve">T     </v>
      </c>
      <c r="F78" s="278">
        <f>TRUNC(F74*'Consumo de Materiais'!C6/1000,3)</f>
        <v>0</v>
      </c>
      <c r="G78" s="64">
        <f>VLOOKUP(A78,'Serviços T308'!A:U,21,0)</f>
        <v>4049.3728557600207</v>
      </c>
      <c r="H78" s="281"/>
      <c r="I78" s="64">
        <f t="shared" si="18"/>
        <v>0</v>
      </c>
      <c r="K78" s="298" t="str">
        <f t="shared" ca="1" si="15"/>
        <v>=TRUNCAR(F74*'Consumo de Materiais'!C6/1000;3)</v>
      </c>
      <c r="L78" s="298" t="str">
        <f t="shared" ca="1" si="16"/>
        <v>TRUNCAR(F74*'Consumo de Materiais'!C6/1000;3)</v>
      </c>
      <c r="M78" s="298" t="str">
        <f t="shared" ca="1" si="17"/>
        <v>@TRUNCAR(TRUNCAR(F74*'Consumo de Materiais'!C6/1000;3);3)</v>
      </c>
    </row>
    <row r="79" spans="1:13" x14ac:dyDescent="0.2">
      <c r="A79" s="460">
        <v>40485</v>
      </c>
      <c r="B79" s="458" t="str">
        <f>VLOOKUP($A79,'Serviços T308'!A:U,3,0)</f>
        <v>FORNECIMENTO DE EMULSÃO ASFÁLTICA PARA IMPRIMAÇÃO - EAI</v>
      </c>
      <c r="C79" s="54"/>
      <c r="D79" s="285"/>
      <c r="E79" s="64" t="str">
        <f>VLOOKUP($A79,'Serviços T308'!A:U,18,0)</f>
        <v xml:space="preserve">t     </v>
      </c>
      <c r="F79" s="278">
        <f>TRUNC(F73*'Consumo de Materiais'!C16/1000,3)</f>
        <v>0</v>
      </c>
      <c r="G79" s="64">
        <f>VLOOKUP(A79,'Serviços T308'!A:U,21,0)</f>
        <v>3209.8257318708957</v>
      </c>
      <c r="H79" s="281"/>
      <c r="I79" s="64">
        <f t="shared" si="18"/>
        <v>0</v>
      </c>
      <c r="K79" s="298" t="str">
        <f t="shared" ca="1" si="15"/>
        <v>=TRUNCAR(F73*'Consumo de Materiais'!C16/1000;3)</v>
      </c>
      <c r="L79" s="298" t="str">
        <f t="shared" ca="1" si="16"/>
        <v>TRUNCAR(F73*'Consumo de Materiais'!C16/1000;3)</v>
      </c>
      <c r="M79" s="298" t="str">
        <f t="shared" ca="1" si="17"/>
        <v>@TRUNCAR(TRUNCAR(F73*'Consumo de Materiais'!C16/1000;3);3)</v>
      </c>
    </row>
    <row r="80" spans="1:13" x14ac:dyDescent="0.2">
      <c r="A80" s="460">
        <v>44300</v>
      </c>
      <c r="B80" s="458" t="str">
        <f>VLOOKUP($A80,'Serviços T308'!A:U,3,0)</f>
        <v>TRANSPORTE LOCAL DE MATERIAL BETUMINOSO (PAV.URB.)</v>
      </c>
      <c r="C80" s="54"/>
      <c r="D80" s="285"/>
      <c r="E80" s="64" t="str">
        <f>VLOOKUP($A80,'Serviços T308'!A:U,18,0)</f>
        <v xml:space="preserve">TKM   </v>
      </c>
      <c r="F80" s="278">
        <f>TRUNC(((F78+F79)*H80),3)</f>
        <v>0</v>
      </c>
      <c r="G80" s="64">
        <f>VLOOKUP(A80,'Serviços T308'!A:U,21,0)</f>
        <v>3.89</v>
      </c>
      <c r="H80" s="65">
        <f>'Quadro de Transportes'!F7</f>
        <v>2</v>
      </c>
      <c r="I80" s="64">
        <f t="shared" si="18"/>
        <v>0</v>
      </c>
      <c r="K80" s="298" t="str">
        <f t="shared" ca="1" si="15"/>
        <v>=TRUNCAR(((F78+F79)*H80);3)</v>
      </c>
      <c r="L80" s="298" t="str">
        <f t="shared" ca="1" si="16"/>
        <v>TRUNCAR(((F78+F79)*H80);3)</v>
      </c>
      <c r="M80" s="298" t="str">
        <f t="shared" ca="1" si="17"/>
        <v>@TRUNCAR(TRUNCAR(((F78+F79)*H80);3);3)</v>
      </c>
    </row>
    <row r="81" spans="1:13" x14ac:dyDescent="0.2">
      <c r="A81" s="66">
        <v>40530</v>
      </c>
      <c r="B81" s="67" t="str">
        <f>VLOOKUP($A81,'Serviços T308'!A:U,3,0)</f>
        <v>TRANSPORTE COMERCIAL DE MATERIAL BETUMINOSO</v>
      </c>
      <c r="C81" s="459"/>
      <c r="D81" s="286"/>
      <c r="E81" s="457" t="str">
        <f>VLOOKUP($A81,'Serviços T308'!A:U,18,0)</f>
        <v xml:space="preserve">tkm   </v>
      </c>
      <c r="F81" s="456">
        <f>TRUNC((F78+F79)*H81,3)</f>
        <v>0</v>
      </c>
      <c r="G81" s="457">
        <f>VLOOKUP(A81,'Serviços T308'!A:U,21,0)</f>
        <v>2.34</v>
      </c>
      <c r="H81" s="73">
        <f>'Quadro de Transportes'!I7</f>
        <v>265</v>
      </c>
      <c r="I81" s="68">
        <f t="shared" si="18"/>
        <v>0</v>
      </c>
      <c r="K81" s="298" t="str">
        <f t="shared" ca="1" si="15"/>
        <v>=TRUNCAR((F78+F79)*H81;3)</v>
      </c>
      <c r="L81" s="298" t="str">
        <f t="shared" ca="1" si="16"/>
        <v>TRUNCAR((F78+F79)*H81;3)</v>
      </c>
      <c r="M81" s="298" t="str">
        <f t="shared" ca="1" si="17"/>
        <v>@TRUNCAR(TRUNCAR((F78+F79)*H81;3);3)</v>
      </c>
    </row>
    <row r="82" spans="1:13" ht="13.5" thickBot="1" x14ac:dyDescent="0.25">
      <c r="A82" s="57"/>
      <c r="B82" s="54" t="s">
        <v>134</v>
      </c>
      <c r="C82" s="74"/>
      <c r="D82" s="51"/>
      <c r="E82" s="54"/>
      <c r="F82" s="57"/>
      <c r="G82" s="57"/>
      <c r="H82" s="133" t="s">
        <v>28</v>
      </c>
      <c r="I82" s="134">
        <f>TRUNC(SUM(I64:I81),2)</f>
        <v>0</v>
      </c>
    </row>
    <row r="83" spans="1:13" x14ac:dyDescent="0.2">
      <c r="A83" s="57"/>
      <c r="B83" s="51"/>
      <c r="C83" s="74"/>
      <c r="D83" s="51"/>
      <c r="E83" s="54"/>
      <c r="F83" s="57"/>
      <c r="G83" s="620"/>
      <c r="H83" s="620"/>
      <c r="I83" s="71"/>
    </row>
    <row r="84" spans="1:13" s="46" customFormat="1" x14ac:dyDescent="0.2">
      <c r="A84" s="57"/>
      <c r="B84" s="54"/>
      <c r="C84" s="54"/>
      <c r="D84" s="54"/>
      <c r="E84" s="54"/>
      <c r="F84" s="57"/>
      <c r="G84" s="53"/>
      <c r="H84" s="57"/>
      <c r="I84" s="71"/>
    </row>
    <row r="85" spans="1:13" s="46" customFormat="1" x14ac:dyDescent="0.2">
      <c r="A85" s="53" t="s">
        <v>32</v>
      </c>
      <c r="B85" s="51" t="s">
        <v>141</v>
      </c>
      <c r="C85" s="54"/>
      <c r="D85" s="54"/>
      <c r="E85" s="54"/>
      <c r="F85" s="57"/>
      <c r="G85" s="57"/>
      <c r="H85" s="58">
        <f>IF('Resumo das soluções'!B13="CBUQ",'Resumo das soluções'!G79,0)</f>
        <v>0</v>
      </c>
      <c r="I85" s="53" t="s">
        <v>123</v>
      </c>
    </row>
    <row r="86" spans="1:13" s="46" customFormat="1" x14ac:dyDescent="0.2">
      <c r="A86" s="59" t="s">
        <v>124</v>
      </c>
      <c r="B86" s="621" t="s">
        <v>125</v>
      </c>
      <c r="C86" s="621"/>
      <c r="D86" s="621"/>
      <c r="E86" s="132" t="s">
        <v>126</v>
      </c>
      <c r="F86" s="59" t="s">
        <v>127</v>
      </c>
      <c r="G86" s="132" t="s">
        <v>128</v>
      </c>
      <c r="H86" s="59" t="s">
        <v>129</v>
      </c>
      <c r="I86" s="59" t="s">
        <v>130</v>
      </c>
    </row>
    <row r="87" spans="1:13" s="46" customFormat="1" x14ac:dyDescent="0.2">
      <c r="A87" s="283">
        <v>44201</v>
      </c>
      <c r="B87" s="279" t="str">
        <f>VLOOKUP($A87,'Serviços T308'!A:U,3,0)</f>
        <v>PINTURA DE LIGAÇÃO (PAV.URB.)</v>
      </c>
      <c r="C87" s="280"/>
      <c r="D87" s="284"/>
      <c r="E87" s="117" t="str">
        <f>VLOOKUP($A87,'Serviços T308'!A:U,18,0)</f>
        <v xml:space="preserve">m2    </v>
      </c>
      <c r="F87" s="277">
        <f>TRUNC(H85,3)</f>
        <v>0</v>
      </c>
      <c r="G87" s="117">
        <f>VLOOKUP(A87,'Serviços T308'!A:U,21,0)</f>
        <v>0.52</v>
      </c>
      <c r="H87" s="135"/>
      <c r="I87" s="62">
        <f>TRUNC(F87*G87,2)</f>
        <v>0</v>
      </c>
      <c r="K87" s="298" t="str">
        <f t="shared" ref="K87:K90" ca="1" si="19">_xlfn.FORMULATEXT(F87)</f>
        <v>=TRUNCAR(H85;3)</v>
      </c>
      <c r="L87" s="298" t="str">
        <f t="shared" ref="L87:L90" ca="1" si="20">SUBSTITUTE(K87,"=","")</f>
        <v>TRUNCAR(H85;3)</v>
      </c>
      <c r="M87" s="298" t="str">
        <f t="shared" ref="M87:M90" ca="1" si="21">"@TRUNCAR("&amp;L87&amp;";3)"</f>
        <v>@TRUNCAR(TRUNCAR(H85;3);3)</v>
      </c>
    </row>
    <row r="88" spans="1:13" s="46" customFormat="1" x14ac:dyDescent="0.2">
      <c r="A88" s="460">
        <v>44300</v>
      </c>
      <c r="B88" s="458" t="str">
        <f>VLOOKUP($A88,'Serviços T308'!A:U,3,0)</f>
        <v>TRANSPORTE LOCAL DE MATERIAL BETUMINOSO (PAV.URB.)</v>
      </c>
      <c r="C88" s="54"/>
      <c r="D88" s="285"/>
      <c r="E88" s="64" t="str">
        <f>VLOOKUP($A88,'Serviços T308'!A:U,18,0)</f>
        <v xml:space="preserve">TKM   </v>
      </c>
      <c r="F88" s="278">
        <f>TRUNC(F89*H88,3)</f>
        <v>0</v>
      </c>
      <c r="G88" s="64">
        <f>VLOOKUP(A88,'Serviços T308'!A:U,21,0)</f>
        <v>3.89</v>
      </c>
      <c r="H88" s="65">
        <f>'Quadro de Transportes'!F7</f>
        <v>2</v>
      </c>
      <c r="I88" s="64">
        <f t="shared" ref="I88:I90" si="22">TRUNC(F88*G88,2)</f>
        <v>0</v>
      </c>
      <c r="K88" s="298" t="str">
        <f t="shared" ca="1" si="19"/>
        <v>=TRUNCAR(F89*H88;3)</v>
      </c>
      <c r="L88" s="298" t="str">
        <f t="shared" ca="1" si="20"/>
        <v>TRUNCAR(F89*H88;3)</v>
      </c>
      <c r="M88" s="298" t="str">
        <f t="shared" ca="1" si="21"/>
        <v>@TRUNCAR(TRUNCAR(F89*H88;3);3)</v>
      </c>
    </row>
    <row r="89" spans="1:13" s="46" customFormat="1" x14ac:dyDescent="0.2">
      <c r="A89" s="460">
        <v>40510</v>
      </c>
      <c r="B89" s="458" t="str">
        <f>VLOOKUP($A89,'Serviços T308'!A:U,3,0)</f>
        <v>FORNECIMENTO DE EMULSÃO RR-1C</v>
      </c>
      <c r="C89" s="54"/>
      <c r="D89" s="285"/>
      <c r="E89" s="64" t="str">
        <f>VLOOKUP($A89,'Serviços T308'!A:U,18,0)</f>
        <v xml:space="preserve">T     </v>
      </c>
      <c r="F89" s="278">
        <f>TRUNC(F87*'Consumo de Materiais'!C6/1000,3)</f>
        <v>0</v>
      </c>
      <c r="G89" s="64">
        <f>VLOOKUP(A89,'Serviços T308'!A:U,21,0)</f>
        <v>4049.3728557600207</v>
      </c>
      <c r="H89" s="65"/>
      <c r="I89" s="64">
        <f t="shared" si="22"/>
        <v>0</v>
      </c>
      <c r="K89" s="298" t="str">
        <f t="shared" ca="1" si="19"/>
        <v>=TRUNCAR(F87*'Consumo de Materiais'!C6/1000;3)</v>
      </c>
      <c r="L89" s="298" t="str">
        <f t="shared" ca="1" si="20"/>
        <v>TRUNCAR(F87*'Consumo de Materiais'!C6/1000;3)</v>
      </c>
      <c r="M89" s="298" t="str">
        <f t="shared" ca="1" si="21"/>
        <v>@TRUNCAR(TRUNCAR(F87*'Consumo de Materiais'!C6/1000;3);3)</v>
      </c>
    </row>
    <row r="90" spans="1:13" s="46" customFormat="1" ht="13.5" thickBot="1" x14ac:dyDescent="0.25">
      <c r="A90" s="66">
        <v>40530</v>
      </c>
      <c r="B90" s="67" t="str">
        <f>VLOOKUP($A90,'Serviços T308'!A:U,3,0)</f>
        <v>TRANSPORTE COMERCIAL DE MATERIAL BETUMINOSO</v>
      </c>
      <c r="C90" s="459"/>
      <c r="D90" s="286"/>
      <c r="E90" s="457" t="str">
        <f>VLOOKUP($A90,'Serviços T308'!A:U,18,0)</f>
        <v xml:space="preserve">tkm   </v>
      </c>
      <c r="F90" s="456">
        <f>TRUNC(F89*H90,3)</f>
        <v>0</v>
      </c>
      <c r="G90" s="457">
        <f>VLOOKUP(A90,'Serviços T308'!A:U,21,0)</f>
        <v>2.34</v>
      </c>
      <c r="H90" s="463">
        <f>'Quadro de Transportes'!I7</f>
        <v>265</v>
      </c>
      <c r="I90" s="64">
        <f t="shared" si="22"/>
        <v>0</v>
      </c>
      <c r="K90" s="298" t="str">
        <f t="shared" ca="1" si="19"/>
        <v>=TRUNCAR(F89*H90;3)</v>
      </c>
      <c r="L90" s="298" t="str">
        <f t="shared" ca="1" si="20"/>
        <v>TRUNCAR(F89*H90;3)</v>
      </c>
      <c r="M90" s="298" t="str">
        <f t="shared" ca="1" si="21"/>
        <v>@TRUNCAR(TRUNCAR(F89*H90;3);3)</v>
      </c>
    </row>
    <row r="91" spans="1:13" s="46" customFormat="1" ht="13.5" thickBot="1" x14ac:dyDescent="0.25">
      <c r="A91" s="57"/>
      <c r="B91" s="51"/>
      <c r="C91" s="74"/>
      <c r="D91" s="51"/>
      <c r="E91" s="54"/>
      <c r="F91" s="57"/>
      <c r="G91" s="57"/>
      <c r="H91" s="69" t="s">
        <v>28</v>
      </c>
      <c r="I91" s="70">
        <f>TRUNC(SUM(I87:I90),2)</f>
        <v>0</v>
      </c>
    </row>
    <row r="92" spans="1:13" s="46" customFormat="1" x14ac:dyDescent="0.2">
      <c r="A92" s="57"/>
      <c r="B92" s="51"/>
      <c r="C92" s="74"/>
      <c r="D92" s="51"/>
      <c r="E92" s="54"/>
      <c r="F92" s="57"/>
      <c r="G92" s="57"/>
      <c r="H92" s="53"/>
      <c r="I92" s="58"/>
    </row>
    <row r="94" spans="1:13" x14ac:dyDescent="0.2">
      <c r="A94" s="53" t="s">
        <v>33</v>
      </c>
      <c r="B94" s="51" t="s">
        <v>142</v>
      </c>
      <c r="C94" s="54"/>
      <c r="D94" s="54"/>
      <c r="E94" s="55" t="s">
        <v>122</v>
      </c>
      <c r="F94" s="56">
        <v>2.5</v>
      </c>
      <c r="G94" s="57"/>
      <c r="H94" s="58">
        <f>IF('Resumo das soluções'!B13="CBUQ",'Resumo das soluções'!G80,0)</f>
        <v>0</v>
      </c>
      <c r="I94" s="53" t="s">
        <v>123</v>
      </c>
    </row>
    <row r="95" spans="1:13" x14ac:dyDescent="0.2">
      <c r="A95" s="59" t="s">
        <v>124</v>
      </c>
      <c r="B95" s="621" t="s">
        <v>125</v>
      </c>
      <c r="C95" s="621"/>
      <c r="D95" s="621"/>
      <c r="E95" s="132" t="s">
        <v>126</v>
      </c>
      <c r="F95" s="59" t="s">
        <v>127</v>
      </c>
      <c r="G95" s="132" t="s">
        <v>128</v>
      </c>
      <c r="H95" s="59" t="s">
        <v>129</v>
      </c>
      <c r="I95" s="59" t="s">
        <v>130</v>
      </c>
    </row>
    <row r="96" spans="1:13" x14ac:dyDescent="0.2">
      <c r="A96" s="460">
        <v>1518</v>
      </c>
      <c r="B96" s="279" t="str">
        <f>VLOOKUP($A96,'Serviços T308'!A:U,3,0)</f>
        <v>FORNECIMENTO DE CBUQ PARA PAVIMENTAÇÃO ASFÁLTICA, PADRÃO DNIT, FAIXA C, COM CAP 50/70 - AQUISIÇÃO POSTO USINA</v>
      </c>
      <c r="C96" s="280"/>
      <c r="D96" s="284"/>
      <c r="E96" s="117" t="str">
        <f>VLOOKUP($A96,'Serviços T308'!A:U,18,0)</f>
        <v>t</v>
      </c>
      <c r="F96" s="277">
        <f>TRUNC(H94*F94/100*'Consumo de Materiais'!C12,3)</f>
        <v>0</v>
      </c>
      <c r="G96" s="117">
        <f>VLOOKUP(A96,'Serviços T308'!A:U,21,0)</f>
        <v>654.39</v>
      </c>
      <c r="H96" s="65"/>
      <c r="I96" s="62">
        <f>TRUNC(F96*G96,2)</f>
        <v>0</v>
      </c>
      <c r="K96" s="298" t="str">
        <f t="shared" ref="K96:K98" ca="1" si="23">_xlfn.FORMULATEXT(F96)</f>
        <v>=TRUNCAR(H94*F94/100*'Consumo de Materiais'!C12;3)</v>
      </c>
      <c r="L96" s="298" t="str">
        <f t="shared" ref="L96:L98" ca="1" si="24">SUBSTITUTE(K96,"=","")</f>
        <v>TRUNCAR(H94*F94/100*'Consumo de Materiais'!C12;3)</v>
      </c>
      <c r="M96" s="298" t="str">
        <f t="shared" ref="M96:M98" ca="1" si="25">"@TRUNCAR("&amp;L96&amp;";3)"</f>
        <v>@TRUNCAR(TRUNCAR(H94*F94/100*'Consumo de Materiais'!C12;3);3)</v>
      </c>
    </row>
    <row r="97" spans="1:13" x14ac:dyDescent="0.2">
      <c r="A97" s="460" t="s">
        <v>138</v>
      </c>
      <c r="B97" s="458" t="str">
        <f>VLOOKUP($A97,'Serviços T308'!A:U,3,0)</f>
        <v>APLICAÇÃO DE CONCRETO BETUMINOSO USINADO À QUENTE (PAV. URB.) - CAPA DE ROLAMENTO</v>
      </c>
      <c r="C97" s="54"/>
      <c r="D97" s="285"/>
      <c r="E97" s="64" t="str">
        <f>VLOOKUP($A97,'Serviços T308'!A:U,18,0)</f>
        <v>m3</v>
      </c>
      <c r="F97" s="278">
        <f>TRUNC(F94*H94/100,3)</f>
        <v>0</v>
      </c>
      <c r="G97" s="64">
        <f>VLOOKUP(A97,'Serviços T308'!A:U,21,0)</f>
        <v>47.510000000000005</v>
      </c>
      <c r="H97" s="65"/>
      <c r="I97" s="64">
        <f t="shared" ref="I97:I98" si="26">TRUNC(F97*G97,2)</f>
        <v>0</v>
      </c>
      <c r="K97" s="298" t="str">
        <f t="shared" ca="1" si="23"/>
        <v>=TRUNCAR(F94*H94/100;3)</v>
      </c>
      <c r="L97" s="298" t="str">
        <f t="shared" ca="1" si="24"/>
        <v>TRUNCAR(F94*H94/100;3)</v>
      </c>
      <c r="M97" s="298" t="str">
        <f t="shared" ca="1" si="25"/>
        <v>@TRUNCAR(TRUNCAR(F94*H94/100;3);3)</v>
      </c>
    </row>
    <row r="98" spans="1:13" ht="13.5" thickBot="1" x14ac:dyDescent="0.25">
      <c r="A98" s="66">
        <v>40460</v>
      </c>
      <c r="B98" s="67" t="str">
        <f>VLOOKUP($A98,'Serviços T308'!A:U,3,0)</f>
        <v>TRANSPORTE COMERCIAL DE MASSA</v>
      </c>
      <c r="C98" s="459"/>
      <c r="D98" s="286"/>
      <c r="E98" s="457" t="str">
        <f>VLOOKUP($A98,'Serviços T308'!A:U,18,0)</f>
        <v xml:space="preserve">TKM   </v>
      </c>
      <c r="F98" s="456">
        <f>TRUNC(F96*H98,3)</f>
        <v>0</v>
      </c>
      <c r="G98" s="457">
        <f>VLOOKUP(A98,'Serviços T308'!A:U,21,0)</f>
        <v>1.03</v>
      </c>
      <c r="H98" s="65">
        <f>'Quadro de Transportes'!I15</f>
        <v>0</v>
      </c>
      <c r="I98" s="64">
        <f t="shared" si="26"/>
        <v>0</v>
      </c>
      <c r="K98" s="298" t="str">
        <f t="shared" ca="1" si="23"/>
        <v>=TRUNCAR(F96*H98;3)</v>
      </c>
      <c r="L98" s="298" t="str">
        <f t="shared" ca="1" si="24"/>
        <v>TRUNCAR(F96*H98;3)</v>
      </c>
      <c r="M98" s="298" t="str">
        <f t="shared" ca="1" si="25"/>
        <v>@TRUNCAR(TRUNCAR(F96*H98;3);3)</v>
      </c>
    </row>
    <row r="99" spans="1:13" ht="13.5" thickBot="1" x14ac:dyDescent="0.25">
      <c r="A99" s="57"/>
      <c r="B99" s="54"/>
      <c r="C99" s="74"/>
      <c r="D99" s="51"/>
      <c r="E99" s="54"/>
      <c r="F99" s="57"/>
      <c r="G99" s="57"/>
      <c r="H99" s="69" t="s">
        <v>28</v>
      </c>
      <c r="I99" s="70">
        <f>TRUNC(SUM(I96:I98),2)</f>
        <v>0</v>
      </c>
    </row>
    <row r="101" spans="1:13" x14ac:dyDescent="0.2">
      <c r="A101" s="53" t="s">
        <v>38</v>
      </c>
      <c r="B101" s="51" t="s">
        <v>143</v>
      </c>
      <c r="C101" s="54"/>
      <c r="D101" s="54"/>
      <c r="E101" s="55" t="s">
        <v>122</v>
      </c>
      <c r="F101" s="56">
        <v>1</v>
      </c>
      <c r="G101" s="57"/>
      <c r="H101" s="58">
        <f>IF('Resumo das soluções'!B13="MICRO",'Resumo das soluções'!G144,0)</f>
        <v>59513.54</v>
      </c>
      <c r="I101" s="53" t="s">
        <v>123</v>
      </c>
    </row>
    <row r="102" spans="1:13" x14ac:dyDescent="0.2">
      <c r="A102" s="59" t="s">
        <v>124</v>
      </c>
      <c r="B102" s="621" t="s">
        <v>125</v>
      </c>
      <c r="C102" s="621"/>
      <c r="D102" s="621"/>
      <c r="E102" s="132" t="s">
        <v>126</v>
      </c>
      <c r="F102" s="59" t="s">
        <v>127</v>
      </c>
      <c r="G102" s="132" t="s">
        <v>128</v>
      </c>
      <c r="H102" s="59" t="s">
        <v>129</v>
      </c>
      <c r="I102" s="59" t="s">
        <v>130</v>
      </c>
      <c r="K102" s="298"/>
      <c r="L102" s="298"/>
      <c r="M102" s="298"/>
    </row>
    <row r="103" spans="1:13" x14ac:dyDescent="0.2">
      <c r="A103" s="460">
        <v>44211</v>
      </c>
      <c r="B103" s="279" t="str">
        <f>VLOOKUP($A103,'Serviços T308'!A:U,3,0)</f>
        <v>MICRORREVESTIMENTO À FRIO - 1,0cm S/COMP. (BC) (PAV.URB.)</v>
      </c>
      <c r="C103" s="280"/>
      <c r="D103" s="284"/>
      <c r="E103" s="117" t="str">
        <f>VLOOKUP($A103,'Serviços T308'!A:U,18,0)</f>
        <v xml:space="preserve">m2    </v>
      </c>
      <c r="F103" s="461">
        <f>TRUNC(H101,3)</f>
        <v>59513.54</v>
      </c>
      <c r="G103" s="117">
        <f>VLOOKUP(A103,'Serviços T308'!A:U,21,0)</f>
        <v>6.86</v>
      </c>
      <c r="H103" s="65"/>
      <c r="I103" s="62">
        <f>TRUNC(F103*G103,2)</f>
        <v>408262.88</v>
      </c>
      <c r="K103" s="298" t="str">
        <f t="shared" ref="K103:K107" ca="1" si="27">_xlfn.FORMULATEXT(F103)</f>
        <v>=TRUNCAR(H101;3)</v>
      </c>
      <c r="L103" s="298" t="str">
        <f t="shared" ref="L103:L107" ca="1" si="28">SUBSTITUTE(K103,"=","")</f>
        <v>TRUNCAR(H101;3)</v>
      </c>
      <c r="M103" s="298" t="str">
        <f t="shared" ref="M103:M107" ca="1" si="29">"@TRUNCAR("&amp;L103&amp;";3)"</f>
        <v>@TRUNCAR(TRUNCAR(H101;3);3)</v>
      </c>
    </row>
    <row r="104" spans="1:13" x14ac:dyDescent="0.2">
      <c r="A104" s="460">
        <v>40450</v>
      </c>
      <c r="B104" s="458" t="str">
        <f>VLOOKUP($A104,'Serviços T308'!A:U,3,0)</f>
        <v>TRANSPORTE COMERCIAL DE CIMENTO / CAL / FILLER</v>
      </c>
      <c r="C104" s="54"/>
      <c r="D104" s="285"/>
      <c r="E104" s="64" t="str">
        <f>VLOOKUP($A104,'Serviços T308'!A:U,18,0)</f>
        <v xml:space="preserve">TKM   </v>
      </c>
      <c r="F104" s="79">
        <f>TRUNC(((F103*'Consumo de Materiais'!C4/1000)*H104),3)</f>
        <v>1580.0840000000001</v>
      </c>
      <c r="G104" s="64">
        <f>VLOOKUP(A104,'Serviços T308'!A:U,21,0)</f>
        <v>0.91</v>
      </c>
      <c r="H104" s="65">
        <f>'Quadro de Transportes'!I13</f>
        <v>118</v>
      </c>
      <c r="I104" s="64">
        <f t="shared" ref="I104:I107" si="30">TRUNC(F104*G104,2)</f>
        <v>1437.87</v>
      </c>
      <c r="K104" s="298" t="str">
        <f t="shared" ca="1" si="27"/>
        <v>=TRUNCAR(((F103*'Consumo de Materiais'!C4/1000)*H104);3)</v>
      </c>
      <c r="L104" s="298" t="str">
        <f t="shared" ca="1" si="28"/>
        <v>TRUNCAR(((F103*'Consumo de Materiais'!C4/1000)*H104);3)</v>
      </c>
      <c r="M104" s="298" t="str">
        <f t="shared" ca="1" si="29"/>
        <v>@TRUNCAR(TRUNCAR(((F103*'Consumo de Materiais'!C4/1000)*H104);3);3)</v>
      </c>
    </row>
    <row r="105" spans="1:13" x14ac:dyDescent="0.2">
      <c r="A105" s="460">
        <v>40455</v>
      </c>
      <c r="B105" s="458" t="str">
        <f>VLOOKUP($A105,'Serviços T308'!A:U,3,0)</f>
        <v>TRANSPORTE COMERCIAL DE AGREGADOS</v>
      </c>
      <c r="C105" s="54"/>
      <c r="D105" s="285"/>
      <c r="E105" s="64" t="str">
        <f>VLOOKUP($A105,'Serviços T308'!A:U,18,0)</f>
        <v xml:space="preserve">m3km  </v>
      </c>
      <c r="F105" s="79">
        <f>TRUNC(F103*'Consumo de Materiais'!C3*H105,3)</f>
        <v>70225.976999999999</v>
      </c>
      <c r="G105" s="64">
        <f>VLOOKUP(A105,'Serviços T308'!A:U,21,0)</f>
        <v>1.53</v>
      </c>
      <c r="H105" s="65">
        <f>'Quadro de Transportes'!I5</f>
        <v>118</v>
      </c>
      <c r="I105" s="64">
        <f t="shared" si="30"/>
        <v>107445.74</v>
      </c>
      <c r="J105" s="119" t="s">
        <v>1034</v>
      </c>
      <c r="K105" s="298" t="str">
        <f t="shared" ca="1" si="27"/>
        <v>=TRUNCAR(F103*'Consumo de Materiais'!C3*H105;3)</v>
      </c>
      <c r="L105" s="298" t="str">
        <f t="shared" ca="1" si="28"/>
        <v>TRUNCAR(F103*'Consumo de Materiais'!C3*H105;3)</v>
      </c>
      <c r="M105" s="298" t="str">
        <f t="shared" ca="1" si="29"/>
        <v>@TRUNCAR(TRUNCAR(F103*'Consumo de Materiais'!C3*H105;3);3)</v>
      </c>
    </row>
    <row r="106" spans="1:13" x14ac:dyDescent="0.2">
      <c r="A106" s="460">
        <v>40511</v>
      </c>
      <c r="B106" s="458" t="str">
        <f>VLOOKUP($A106,'Serviços T308'!A:U,3,0)</f>
        <v>FORNECIMENTO DE EMULSÃO RC-1C COM POLÍMERO</v>
      </c>
      <c r="C106" s="54"/>
      <c r="D106" s="285"/>
      <c r="E106" s="64" t="str">
        <f>VLOOKUP($A106,'Serviços T308'!A:U,18,0)</f>
        <v xml:space="preserve">t     </v>
      </c>
      <c r="F106" s="79">
        <f>TRUNC(F103*'Consumo de Materiais'!C5/1000,3)</f>
        <v>101.173</v>
      </c>
      <c r="G106" s="64">
        <f>VLOOKUP(A106,'Serviços T308'!A:U,21,0)</f>
        <v>5288.863807732334</v>
      </c>
      <c r="H106" s="65"/>
      <c r="I106" s="64">
        <f t="shared" si="30"/>
        <v>535090.21</v>
      </c>
      <c r="K106" s="298" t="str">
        <f t="shared" ca="1" si="27"/>
        <v>=TRUNCAR(F103*'Consumo de Materiais'!C5/1000;3)</v>
      </c>
      <c r="L106" s="298" t="str">
        <f t="shared" ca="1" si="28"/>
        <v>TRUNCAR(F103*'Consumo de Materiais'!C5/1000;3)</v>
      </c>
      <c r="M106" s="298" t="str">
        <f t="shared" ca="1" si="29"/>
        <v>@TRUNCAR(TRUNCAR(F103*'Consumo de Materiais'!C5/1000;3);3)</v>
      </c>
    </row>
    <row r="107" spans="1:13" ht="13.5" thickBot="1" x14ac:dyDescent="0.25">
      <c r="A107" s="66">
        <v>40530</v>
      </c>
      <c r="B107" s="67" t="str">
        <f>VLOOKUP($A107,'Serviços T308'!A:U,3,0)</f>
        <v>TRANSPORTE COMERCIAL DE MATERIAL BETUMINOSO</v>
      </c>
      <c r="C107" s="459"/>
      <c r="D107" s="286"/>
      <c r="E107" s="457" t="str">
        <f>VLOOKUP($A107,'Serviços T308'!A:U,18,0)</f>
        <v xml:space="preserve">tkm   </v>
      </c>
      <c r="F107" s="462">
        <f>TRUNC(F106*H107,3)</f>
        <v>26810.845000000001</v>
      </c>
      <c r="G107" s="457">
        <f>VLOOKUP(A107,'Serviços T308'!A:U,21,0)</f>
        <v>2.34</v>
      </c>
      <c r="H107" s="65">
        <f>'Quadro de Transportes'!I9</f>
        <v>265</v>
      </c>
      <c r="I107" s="64">
        <f t="shared" si="30"/>
        <v>62737.37</v>
      </c>
      <c r="K107" s="298" t="str">
        <f t="shared" ca="1" si="27"/>
        <v>=TRUNCAR(F106*H107;3)</v>
      </c>
      <c r="L107" s="298" t="str">
        <f t="shared" ca="1" si="28"/>
        <v>TRUNCAR(F106*H107;3)</v>
      </c>
      <c r="M107" s="298" t="str">
        <f t="shared" ca="1" si="29"/>
        <v>@TRUNCAR(TRUNCAR(F106*H107;3);3)</v>
      </c>
    </row>
    <row r="108" spans="1:13" ht="13.5" thickBot="1" x14ac:dyDescent="0.25">
      <c r="A108" s="57"/>
      <c r="B108" s="54"/>
      <c r="C108" s="74"/>
      <c r="D108" s="51"/>
      <c r="E108" s="54"/>
      <c r="F108" s="57"/>
      <c r="G108" s="57"/>
      <c r="H108" s="69" t="s">
        <v>28</v>
      </c>
      <c r="I108" s="70">
        <f>TRUNC(SUM(I103:I107),2)</f>
        <v>1114974.07</v>
      </c>
    </row>
    <row r="109" spans="1:13" x14ac:dyDescent="0.2">
      <c r="A109" s="57"/>
      <c r="B109" s="54"/>
      <c r="C109" s="74"/>
      <c r="D109" s="51"/>
      <c r="E109" s="54"/>
      <c r="F109" s="57"/>
      <c r="G109" s="57"/>
      <c r="H109" s="53"/>
      <c r="I109" s="58"/>
    </row>
    <row r="110" spans="1:13" x14ac:dyDescent="0.2">
      <c r="C110" s="54"/>
      <c r="D110" s="54"/>
      <c r="E110" s="55"/>
      <c r="F110" s="76"/>
      <c r="G110" s="55" t="s">
        <v>144</v>
      </c>
      <c r="H110" s="58">
        <f>'Resumo das soluções'!G201</f>
        <v>173</v>
      </c>
      <c r="I110" s="53" t="s">
        <v>145</v>
      </c>
    </row>
    <row r="111" spans="1:13" x14ac:dyDescent="0.2">
      <c r="A111" s="53"/>
      <c r="B111" s="51"/>
      <c r="C111" s="54"/>
      <c r="D111" s="54"/>
      <c r="E111" s="55"/>
      <c r="F111" s="76"/>
      <c r="G111" s="55" t="s">
        <v>146</v>
      </c>
      <c r="H111" s="58">
        <f>'Resumo das soluções'!G211</f>
        <v>403.33300000000003</v>
      </c>
      <c r="I111" s="53" t="s">
        <v>123</v>
      </c>
    </row>
    <row r="112" spans="1:13" x14ac:dyDescent="0.2">
      <c r="A112" s="53" t="s">
        <v>43</v>
      </c>
      <c r="B112" s="51" t="s">
        <v>202</v>
      </c>
      <c r="C112" s="54"/>
      <c r="D112" s="54"/>
      <c r="E112" s="55"/>
      <c r="F112" s="76"/>
      <c r="G112" s="55" t="s">
        <v>148</v>
      </c>
      <c r="H112" s="58">
        <f>'Resumo das soluções'!G191</f>
        <v>1932.0619999999999</v>
      </c>
      <c r="I112" s="53" t="s">
        <v>123</v>
      </c>
    </row>
    <row r="113" spans="1:13" x14ac:dyDescent="0.2">
      <c r="A113" s="60" t="s">
        <v>124</v>
      </c>
      <c r="B113" s="621" t="s">
        <v>125</v>
      </c>
      <c r="C113" s="621"/>
      <c r="D113" s="621"/>
      <c r="E113" s="132" t="s">
        <v>126</v>
      </c>
      <c r="F113" s="60" t="s">
        <v>127</v>
      </c>
      <c r="G113" s="132" t="s">
        <v>128</v>
      </c>
      <c r="H113" s="60" t="s">
        <v>129</v>
      </c>
      <c r="I113" s="60" t="s">
        <v>130</v>
      </c>
    </row>
    <row r="114" spans="1:13" x14ac:dyDescent="0.2">
      <c r="A114" s="283">
        <v>40835</v>
      </c>
      <c r="B114" s="279" t="str">
        <f>VLOOKUP($A114,'Serviços T308'!A:U,3,0)</f>
        <v>TACHA REFLETIVA BIDIRECIONAL</v>
      </c>
      <c r="C114" s="280"/>
      <c r="D114" s="284"/>
      <c r="E114" s="117" t="str">
        <f>VLOOKUP($A114,'Serviços T308'!A:U,18,0)</f>
        <v xml:space="preserve">Un    </v>
      </c>
      <c r="F114" s="277">
        <f>TRUNC(H110,3)</f>
        <v>173</v>
      </c>
      <c r="G114" s="117">
        <f>VLOOKUP(A114,'Serviços T308'!A:U,21,0)</f>
        <v>48.5</v>
      </c>
      <c r="H114" s="135"/>
      <c r="I114" s="62">
        <f>TRUNC(F114*G114,2)</f>
        <v>8390.5</v>
      </c>
      <c r="K114" s="298" t="str">
        <f t="shared" ref="K114:K116" ca="1" si="31">_xlfn.FORMULATEXT(F114)</f>
        <v>=TRUNCAR(H110;3)</v>
      </c>
      <c r="L114" s="298" t="str">
        <f t="shared" ref="L114:L116" ca="1" si="32">SUBSTITUTE(K114,"=","")</f>
        <v>TRUNCAR(H110;3)</v>
      </c>
      <c r="M114" s="298" t="str">
        <f t="shared" ref="M114:M116" ca="1" si="33">"@TRUNCAR("&amp;L114&amp;";3)"</f>
        <v>@TRUNCAR(TRUNCAR(H110;3);3)</v>
      </c>
    </row>
    <row r="115" spans="1:13" x14ac:dyDescent="0.2">
      <c r="A115" s="460">
        <v>40815</v>
      </c>
      <c r="B115" s="458" t="str">
        <f>VLOOKUP($A115,'Serviços T308'!A:U,3,0)</f>
        <v>SINALIZAÇÃO HORIZONTAL COM RESINA ACRÍLICA (0,6 mm)</v>
      </c>
      <c r="C115" s="54"/>
      <c r="D115" s="285"/>
      <c r="E115" s="64" t="str">
        <f>VLOOKUP($A115,'Serviços T308'!A:U,18,0)</f>
        <v xml:space="preserve">m2    </v>
      </c>
      <c r="F115" s="278">
        <f>TRUNC(H111,3)</f>
        <v>403.33300000000003</v>
      </c>
      <c r="G115" s="64">
        <f>VLOOKUP(A115,'Serviços T308'!A:U,21,0)</f>
        <v>35.840000000000003</v>
      </c>
      <c r="H115" s="65"/>
      <c r="I115" s="64">
        <f t="shared" ref="I115:I116" si="34">TRUNC(F115*G115,2)</f>
        <v>14455.45</v>
      </c>
      <c r="K115" s="298" t="str">
        <f t="shared" ca="1" si="31"/>
        <v>=TRUNCAR(H111;3)</v>
      </c>
      <c r="L115" s="298" t="str">
        <f t="shared" ca="1" si="32"/>
        <v>TRUNCAR(H111;3)</v>
      </c>
      <c r="M115" s="298" t="str">
        <f t="shared" ca="1" si="33"/>
        <v>@TRUNCAR(TRUNCAR(H111;3);3)</v>
      </c>
    </row>
    <row r="116" spans="1:13" x14ac:dyDescent="0.2">
      <c r="A116" s="66">
        <v>42480</v>
      </c>
      <c r="B116" s="67" t="str">
        <f>VLOOKUP($A116,'Serviços T308'!A:U,3,0)</f>
        <v>CAIAÇÃO (3 DEMÃOS)</v>
      </c>
      <c r="C116" s="459"/>
      <c r="D116" s="286"/>
      <c r="E116" s="457" t="str">
        <f>VLOOKUP($A116,'Serviços T308'!A:U,18,0)</f>
        <v xml:space="preserve">m2    </v>
      </c>
      <c r="F116" s="456">
        <f>TRUNC(H112,3)</f>
        <v>1932.0619999999999</v>
      </c>
      <c r="G116" s="457">
        <f>VLOOKUP(A116,'Serviços T308'!A:U,21,0)</f>
        <v>4.96</v>
      </c>
      <c r="H116" s="73"/>
      <c r="I116" s="68">
        <f t="shared" si="34"/>
        <v>9583.02</v>
      </c>
      <c r="K116" s="298" t="str">
        <f t="shared" ca="1" si="31"/>
        <v>=TRUNCAR(H112;3)</v>
      </c>
      <c r="L116" s="298" t="str">
        <f t="shared" ca="1" si="32"/>
        <v>TRUNCAR(H112;3)</v>
      </c>
      <c r="M116" s="298" t="str">
        <f t="shared" ca="1" si="33"/>
        <v>@TRUNCAR(TRUNCAR(H112;3);3)</v>
      </c>
    </row>
    <row r="117" spans="1:13" ht="13.5" thickBot="1" x14ac:dyDescent="0.25">
      <c r="A117" s="57"/>
      <c r="B117" s="54"/>
      <c r="D117" s="51"/>
      <c r="E117" s="54"/>
      <c r="F117" s="57"/>
      <c r="G117" s="53"/>
      <c r="H117" s="77" t="s">
        <v>28</v>
      </c>
      <c r="I117" s="78">
        <f>TRUNC(SUM(I114:I116),2)</f>
        <v>32428.97</v>
      </c>
    </row>
    <row r="118" spans="1:13" x14ac:dyDescent="0.2">
      <c r="A118" s="57"/>
      <c r="B118" s="51"/>
      <c r="C118" s="54"/>
      <c r="D118" s="51"/>
      <c r="E118" s="54"/>
      <c r="F118" s="57"/>
      <c r="G118" s="53"/>
      <c r="H118" s="53"/>
      <c r="I118" s="71"/>
    </row>
    <row r="121" spans="1:13" x14ac:dyDescent="0.2">
      <c r="H121" s="79">
        <f>I18+I44+I58+I82+I91+I99+I108+I117</f>
        <v>1229698.8</v>
      </c>
    </row>
  </sheetData>
  <sheetProtection algorithmName="SHA-512" hashValue="+I3yQwq4VgFE5aarNA6FOXbeBNZ/xfO1cH1WLZ4FQfFa9o8Sco4MlMraQxZzyLjs65v+ClM8iOslwxugQjGXrA==" saltValue="plcboXvndnfyCWmfZUlkiQ==" spinCount="100000" sheet="1" formatCells="0" formatColumns="0" formatRows="0" insertColumns="0" insertRows="0" insertHyperlinks="0" deleteColumns="0" deleteRows="0" sort="0" autoFilter="0" pivotTables="0"/>
  <mergeCells count="9">
    <mergeCell ref="B6:D6"/>
    <mergeCell ref="B23:D23"/>
    <mergeCell ref="B48:D48"/>
    <mergeCell ref="B63:D63"/>
    <mergeCell ref="G83:H83"/>
    <mergeCell ref="B86:D86"/>
    <mergeCell ref="B95:D95"/>
    <mergeCell ref="B102:D102"/>
    <mergeCell ref="B113:D113"/>
  </mergeCells>
  <pageMargins left="0.19685039370078741" right="0.19685039370078741" top="0.19685039370078741" bottom="0" header="0" footer="0.19685039370078741"/>
  <pageSetup scale="51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>
    <tabColor theme="2" tint="-9.9978637043366805E-2"/>
    <pageSetUpPr fitToPage="1"/>
  </sheetPr>
  <dimension ref="A1:ALT55"/>
  <sheetViews>
    <sheetView showGridLines="0" view="pageBreakPreview" zoomScaleNormal="100" zoomScaleSheetLayoutView="100" workbookViewId="0">
      <pane ySplit="8" topLeftCell="A9" activePane="bottomLeft" state="frozen"/>
      <selection activeCell="D18" sqref="D18:I18"/>
      <selection pane="bottomLeft" activeCell="E43" sqref="E43"/>
    </sheetView>
  </sheetViews>
  <sheetFormatPr defaultColWidth="9" defaultRowHeight="12.75" x14ac:dyDescent="0.2"/>
  <cols>
    <col min="1" max="1" width="10.5703125" style="46" customWidth="1"/>
    <col min="2" max="2" width="63.140625" style="46" customWidth="1"/>
    <col min="3" max="3" width="17.5703125" style="32" customWidth="1"/>
    <col min="4" max="4" width="16.7109375" style="32" customWidth="1"/>
    <col min="5" max="5" width="15.140625" style="75" customWidth="1"/>
    <col min="6" max="6" width="18.140625" style="46" customWidth="1"/>
    <col min="7" max="7" width="11.7109375" style="46" bestFit="1" customWidth="1"/>
    <col min="8" max="8" width="9" style="46"/>
    <col min="9" max="9" width="13.42578125" style="46" bestFit="1" customWidth="1"/>
    <col min="10" max="1008" width="9" style="46"/>
    <col min="1009" max="16384" width="9" style="31"/>
  </cols>
  <sheetData>
    <row r="1" spans="1:10" s="81" customFormat="1" ht="15.75" customHeight="1" thickBot="1" x14ac:dyDescent="0.25">
      <c r="A1" s="46"/>
      <c r="B1" s="46"/>
      <c r="C1" s="32"/>
      <c r="D1" s="32"/>
      <c r="E1" s="46"/>
      <c r="F1" s="46"/>
    </row>
    <row r="2" spans="1:10" s="81" customFormat="1" ht="15.75" customHeight="1" thickBot="1" x14ac:dyDescent="0.25">
      <c r="A2" s="622" t="s">
        <v>1598</v>
      </c>
      <c r="B2" s="623"/>
      <c r="C2" s="623"/>
      <c r="D2" s="623"/>
      <c r="E2" s="623"/>
      <c r="F2" s="624"/>
    </row>
    <row r="3" spans="1:10" s="81" customFormat="1" ht="15.75" customHeight="1" x14ac:dyDescent="0.2">
      <c r="A3" s="82"/>
      <c r="B3" s="83"/>
      <c r="C3" s="84"/>
      <c r="D3" s="84"/>
      <c r="E3" s="82"/>
      <c r="F3" s="46"/>
    </row>
    <row r="4" spans="1:10" s="81" customFormat="1" ht="15.75" customHeight="1" x14ac:dyDescent="0.2">
      <c r="A4" s="82" t="s">
        <v>207</v>
      </c>
      <c r="B4" s="239" t="str">
        <f>'Resumo das soluções'!B2</f>
        <v>AMORINÓPOLIS - GO</v>
      </c>
      <c r="C4" s="84"/>
      <c r="D4" s="84"/>
      <c r="E4" s="82"/>
      <c r="F4" s="46"/>
    </row>
    <row r="5" spans="1:10" s="81" customFormat="1" ht="12" customHeight="1" x14ac:dyDescent="0.2">
      <c r="A5" s="82"/>
      <c r="B5" s="82"/>
      <c r="C5" s="85"/>
      <c r="D5" s="84"/>
      <c r="E5" s="82"/>
      <c r="F5" s="46"/>
    </row>
    <row r="6" spans="1:10" s="81" customFormat="1" ht="12" customHeight="1" x14ac:dyDescent="0.2">
      <c r="A6" s="82" t="s">
        <v>208</v>
      </c>
      <c r="B6" s="86" t="str">
        <f>"CONSERVAÇÃO DE VIAS URBANAS EM "&amp;'Resumo das soluções'!B13</f>
        <v>CONSERVAÇÃO DE VIAS URBANAS EM MICRO</v>
      </c>
      <c r="C6" s="85"/>
      <c r="D6" s="87" t="s">
        <v>209</v>
      </c>
      <c r="E6" s="240">
        <f>'Resumo das soluções'!G80+('Resumo das soluções'!G144/2)</f>
        <v>29756.77</v>
      </c>
      <c r="F6" s="46" t="s">
        <v>11</v>
      </c>
    </row>
    <row r="7" spans="1:10" s="81" customFormat="1" ht="12" customHeight="1" x14ac:dyDescent="0.2">
      <c r="A7" s="82"/>
      <c r="B7" s="86"/>
      <c r="C7" s="85"/>
      <c r="D7" s="87"/>
      <c r="E7" s="88"/>
      <c r="F7" s="46"/>
    </row>
    <row r="8" spans="1:10" s="81" customFormat="1" ht="15" x14ac:dyDescent="0.2">
      <c r="A8" s="89" t="s">
        <v>124</v>
      </c>
      <c r="B8" s="89" t="s">
        <v>210</v>
      </c>
      <c r="C8" s="89" t="s">
        <v>211</v>
      </c>
      <c r="D8" s="89" t="s">
        <v>212</v>
      </c>
      <c r="E8" s="90" t="s">
        <v>213</v>
      </c>
      <c r="F8" s="91" t="s">
        <v>214</v>
      </c>
    </row>
    <row r="9" spans="1:10" s="81" customFormat="1" ht="15" x14ac:dyDescent="0.2">
      <c r="A9" s="92"/>
      <c r="B9" s="92"/>
      <c r="C9" s="92"/>
      <c r="D9" s="92"/>
      <c r="E9" s="93"/>
      <c r="F9" s="94"/>
    </row>
    <row r="10" spans="1:10" x14ac:dyDescent="0.2">
      <c r="A10" s="159"/>
      <c r="B10" s="160" t="s">
        <v>200</v>
      </c>
      <c r="C10" s="161"/>
      <c r="D10" s="141"/>
      <c r="E10" s="162"/>
      <c r="F10" s="163"/>
    </row>
    <row r="11" spans="1:10" s="46" customFormat="1" ht="25.5" x14ac:dyDescent="0.2">
      <c r="A11" s="136">
        <v>40001</v>
      </c>
      <c r="B11" s="293" t="str">
        <f>VLOOKUP($A11,'Serviços T308'!$A:$W,3,0)</f>
        <v>DESMATAMENTO E LIMPEZA - INCLUSO DESTOCAMENTO DE ÁRVORES COM DIÂMETROS MENORES DE 15 cm</v>
      </c>
      <c r="C11" s="137" t="str">
        <f>TRIM(VLOOKUP(A11,'Serviços T308'!$A:$W,18,FALSE))</f>
        <v>m2</v>
      </c>
      <c r="D11" s="138">
        <f>TRUNC(SUMIF(('Memória de Cálculo'!$A$6:$A$125),A11,'Memória de Cálculo'!$F$6:$F$125),3)</f>
        <v>99.186000000000007</v>
      </c>
      <c r="E11" s="386">
        <f>TRUNC(VLOOKUP($A11,'Serviços T308'!$A:$W,21,0),2)</f>
        <v>0.68</v>
      </c>
      <c r="F11" s="139">
        <f t="shared" ref="F11:F34" si="0">TRUNC(D11*E11,2)</f>
        <v>67.44</v>
      </c>
      <c r="G11" s="75"/>
      <c r="I11" s="95"/>
    </row>
    <row r="12" spans="1:10" s="46" customFormat="1" ht="15" customHeight="1" x14ac:dyDescent="0.2">
      <c r="A12" s="136">
        <v>40305</v>
      </c>
      <c r="B12" s="293" t="str">
        <f>VLOOKUP($A12,'Serviços T308'!$A:$W,3,0)</f>
        <v>ACABAMENTO E RECOMPOSIÇÃO DE JAZIDA</v>
      </c>
      <c r="C12" s="137" t="str">
        <f>TRIM(VLOOKUP(A12,'Serviços T308'!$A:$W,18,FALSE))</f>
        <v>m2</v>
      </c>
      <c r="D12" s="138">
        <f>TRUNC(SUMIF(('Memória de Cálculo'!$A$6:$A$125),A12,'Memória de Cálculo'!$F$6:$F$125),3)</f>
        <v>99.186000000000007</v>
      </c>
      <c r="E12" s="386">
        <f>TRUNC(VLOOKUP($A12,'Serviços T308'!$A:$W,21,0),2)</f>
        <v>0.52</v>
      </c>
      <c r="F12" s="139">
        <f t="shared" si="0"/>
        <v>51.57</v>
      </c>
      <c r="G12" s="75"/>
      <c r="I12" s="95"/>
      <c r="J12" s="118"/>
    </row>
    <row r="13" spans="1:10" s="46" customFormat="1" ht="15" customHeight="1" x14ac:dyDescent="0.2">
      <c r="A13" s="136">
        <v>44100</v>
      </c>
      <c r="B13" s="293" t="str">
        <f>VLOOKUP($A13,'Serviços T308'!$A:$W,3,0)</f>
        <v>ESCAVAÇÃO E CARGA DE MATERIAL DE JAZIDA (PAV.URB.)</v>
      </c>
      <c r="C13" s="137" t="str">
        <f>TRIM(VLOOKUP(A13,'Serviços T308'!$A:$W,18,FALSE))</f>
        <v>m3</v>
      </c>
      <c r="D13" s="138">
        <f>TRUNC(SUMIF(('Memória de Cálculo'!$A$6:$A$125),A13,'Memória de Cálculo'!$F$6:$F$125),3)</f>
        <v>59.512</v>
      </c>
      <c r="E13" s="386">
        <f>TRUNC(VLOOKUP($A13,'Serviços T308'!$A:$W,21,0),2)</f>
        <v>9.5500000000000007</v>
      </c>
      <c r="F13" s="388">
        <f t="shared" si="0"/>
        <v>568.33000000000004</v>
      </c>
      <c r="G13" s="75"/>
      <c r="I13" s="95"/>
      <c r="J13" s="118"/>
    </row>
    <row r="14" spans="1:10" s="46" customFormat="1" ht="15" customHeight="1" x14ac:dyDescent="0.2">
      <c r="A14" s="136">
        <v>44102</v>
      </c>
      <c r="B14" s="293" t="str">
        <f>VLOOKUP($A14,'Serviços T308'!$A:$W,3,0)</f>
        <v>TRANSPORTE DE MATERIAL DE JAZIDA (CASCALHO) (PAV.URB.)</v>
      </c>
      <c r="C14" s="137" t="str">
        <f>TRIM(VLOOKUP(A14,'Serviços T308'!$A:$W,18,FALSE))</f>
        <v>m3km</v>
      </c>
      <c r="D14" s="138">
        <f>TRUNC(SUMIF(('Memória de Cálculo'!$A$6:$A$125),A14,'Memória de Cálculo'!$F$6:$F$125),3)</f>
        <v>220.78899999999999</v>
      </c>
      <c r="E14" s="386">
        <f>TRUNC(VLOOKUP($A14,'Serviços T308'!$A:$W,21,0),2)</f>
        <v>3.48</v>
      </c>
      <c r="F14" s="139">
        <f t="shared" si="0"/>
        <v>768.34</v>
      </c>
      <c r="G14" s="75"/>
      <c r="I14" s="95"/>
      <c r="J14" s="118"/>
    </row>
    <row r="15" spans="1:10" s="46" customFormat="1" ht="25.5" x14ac:dyDescent="0.2">
      <c r="A15" s="140">
        <v>44151</v>
      </c>
      <c r="B15" s="293" t="str">
        <f>VLOOKUP($A15,'Serviços T308'!$A:$W,3,0)</f>
        <v>ESTABILIZAÇÃO SOLO-CIMENTO 2% PESO-PISTA (PAV.URB.) S/ TRANS. LOCAL DE CIMENTO</v>
      </c>
      <c r="C15" s="137" t="str">
        <f>TRIM(VLOOKUP(A15,'Serviços T308'!$A:$W,18,FALSE))</f>
        <v>m3</v>
      </c>
      <c r="D15" s="142">
        <f>TRUNC(SUMIF(('Memória de Cálculo'!$A$6:$A$125),A15,'Memória de Cálculo'!$F$6:$F$125),3)</f>
        <v>47.61</v>
      </c>
      <c r="E15" s="386">
        <f>TRUNC(VLOOKUP($A15,'Serviços T308'!$A:$W,21,0),2)</f>
        <v>78.2</v>
      </c>
      <c r="F15" s="389">
        <f t="shared" si="0"/>
        <v>3723.1</v>
      </c>
      <c r="G15" s="75"/>
      <c r="I15" s="95"/>
      <c r="J15" s="118"/>
    </row>
    <row r="16" spans="1:10" s="46" customFormat="1" ht="15" customHeight="1" x14ac:dyDescent="0.2">
      <c r="A16" s="136">
        <v>44201</v>
      </c>
      <c r="B16" s="293" t="str">
        <f>VLOOKUP($A16,'Serviços T308'!$A:$W,3,0)</f>
        <v>PINTURA DE LIGAÇÃO (PAV.URB.)</v>
      </c>
      <c r="C16" s="137" t="str">
        <f>TRIM(VLOOKUP(A16,'Serviços T308'!$A:$W,18,FALSE))</f>
        <v>m2</v>
      </c>
      <c r="D16" s="138">
        <f>TRUNC(SUMIF(('Memória de Cálculo'!$A$6:$A$125),A16,'Memória de Cálculo'!$F$6:$F$125),3)</f>
        <v>1190.27</v>
      </c>
      <c r="E16" s="386">
        <f>TRUNC(VLOOKUP($A16,'Serviços T308'!$A:$W,21,0),2)</f>
        <v>0.52</v>
      </c>
      <c r="F16" s="139">
        <f t="shared" si="0"/>
        <v>618.94000000000005</v>
      </c>
      <c r="G16" s="75"/>
      <c r="I16" s="95"/>
      <c r="J16" s="118"/>
    </row>
    <row r="17" spans="1:11" s="46" customFormat="1" ht="15" customHeight="1" x14ac:dyDescent="0.2">
      <c r="A17" s="143">
        <v>40425</v>
      </c>
      <c r="B17" s="293" t="str">
        <f>VLOOKUP($A17,'Serviços T308'!$A:$W,3,0)</f>
        <v>REMOÇÃO E CARGA DE PAV. ASFÁLTICA ( EXCETO TRANSPORTE)</v>
      </c>
      <c r="C17" s="137" t="str">
        <f>TRIM(VLOOKUP(A17,'Serviços T308'!$A:$W,18,FALSE))</f>
        <v>m3</v>
      </c>
      <c r="D17" s="95">
        <f>TRUNC(SUMIF(('Memória de Cálculo'!$A$6:$A$125),A17,'Memória de Cálculo'!$F$6:$F$125),3)</f>
        <v>95.221000000000004</v>
      </c>
      <c r="E17" s="386">
        <f>TRUNC(VLOOKUP($A17,'Serviços T308'!$A:$W,21,0),2)</f>
        <v>11.81</v>
      </c>
      <c r="F17" s="144">
        <f t="shared" si="0"/>
        <v>1124.56</v>
      </c>
      <c r="G17" s="75"/>
      <c r="I17" s="95"/>
      <c r="J17" s="118"/>
    </row>
    <row r="18" spans="1:11" s="46" customFormat="1" ht="15" customHeight="1" x14ac:dyDescent="0.2">
      <c r="A18" s="136">
        <v>40430</v>
      </c>
      <c r="B18" s="293" t="str">
        <f>VLOOKUP($A18,'Serviços T308'!$A:$W,3,0)</f>
        <v>TRANSPORTE DE PAVIMENTO REMOVIDO</v>
      </c>
      <c r="C18" s="137" t="str">
        <f>TRIM(VLOOKUP(A18,'Serviços T308'!$A:$W,18,FALSE))</f>
        <v>m3km</v>
      </c>
      <c r="D18" s="138">
        <f>TRUNC(SUMIF(('Memória de Cálculo'!$A$6:$A$125),A18,'Memória de Cálculo'!$F$6:$F$125),3)</f>
        <v>353.26900000000001</v>
      </c>
      <c r="E18" s="386">
        <f>TRUNC(VLOOKUP($A18,'Serviços T308'!$A:$W,21,0),2)</f>
        <v>3.57</v>
      </c>
      <c r="F18" s="139">
        <f t="shared" si="0"/>
        <v>1261.17</v>
      </c>
      <c r="G18" s="75"/>
      <c r="I18" s="95"/>
      <c r="J18" s="118"/>
    </row>
    <row r="19" spans="1:11" s="46" customFormat="1" ht="15" customHeight="1" x14ac:dyDescent="0.2">
      <c r="A19" s="143">
        <v>44300</v>
      </c>
      <c r="B19" s="293" t="str">
        <f>VLOOKUP($A19,'Serviços T308'!$A:$W,3,0)</f>
        <v>TRANSPORTE LOCAL DE MATERIAL BETUMINOSO (PAV.URB.)</v>
      </c>
      <c r="C19" s="137" t="str">
        <f>TRIM(VLOOKUP(A19,'Serviços T308'!$A:$W,18,FALSE))</f>
        <v>TKM</v>
      </c>
      <c r="D19" s="95">
        <f>TRUNC(SUMIF(('Memória de Cálculo'!$A$6:$A$125),A19,'Memória de Cálculo'!$F$6:$F$125),3)</f>
        <v>1.96</v>
      </c>
      <c r="E19" s="386">
        <f>TRUNC(VLOOKUP($A19,'Serviços T308'!$A:$W,21,0),2)</f>
        <v>3.89</v>
      </c>
      <c r="F19" s="144">
        <f t="shared" si="0"/>
        <v>7.62</v>
      </c>
      <c r="G19" s="75"/>
      <c r="I19" s="95"/>
      <c r="J19" s="118"/>
    </row>
    <row r="20" spans="1:11" s="46" customFormat="1" ht="15" customHeight="1" x14ac:dyDescent="0.2">
      <c r="A20" s="136">
        <v>44200</v>
      </c>
      <c r="B20" s="293" t="str">
        <f>VLOOKUP($A20,'Serviços T308'!$A:$W,3,0)</f>
        <v>IMPRIMAÇÃO (PAV.URB.)</v>
      </c>
      <c r="C20" s="137" t="str">
        <f>TRIM(VLOOKUP(A20,'Serviços T308'!$A:$W,18,FALSE))</f>
        <v>m2</v>
      </c>
      <c r="D20" s="138">
        <f>TRUNC(SUMIF(('Memória de Cálculo'!$A$6:$A$125),A20,'Memória de Cálculo'!$F$6:$F$125),3)</f>
        <v>297.56700000000001</v>
      </c>
      <c r="E20" s="386">
        <f>TRUNC(VLOOKUP($A20,'Serviços T308'!$A:$W,21,0),2)</f>
        <v>0.63</v>
      </c>
      <c r="F20" s="139">
        <f t="shared" si="0"/>
        <v>187.46</v>
      </c>
      <c r="G20" s="75"/>
      <c r="I20" s="95"/>
      <c r="J20" s="118"/>
    </row>
    <row r="21" spans="1:11" s="46" customFormat="1" ht="15" customHeight="1" x14ac:dyDescent="0.2">
      <c r="A21" s="143">
        <v>44205</v>
      </c>
      <c r="B21" s="293" t="str">
        <f>VLOOKUP($A21,'Serviços T308'!$A:$W,3,0)</f>
        <v>PRÉ-MISTURADO A FRIO - PMF (PAV.URB.)</v>
      </c>
      <c r="C21" s="137" t="str">
        <f>TRIM(VLOOKUP(A21,'Serviços T308'!$A:$W,18,FALSE))</f>
        <v>m3</v>
      </c>
      <c r="D21" s="95">
        <f>TRUNC(SUMIF(('Memória de Cálculo'!$A$6:$A$125),A21,'Memória de Cálculo'!$F$6:$F$125),3)</f>
        <v>47.61</v>
      </c>
      <c r="E21" s="386">
        <f>TRUNC(VLOOKUP($A21,'Serviços T308'!$A:$W,21,0),2)</f>
        <v>321.16000000000003</v>
      </c>
      <c r="F21" s="144">
        <f t="shared" si="0"/>
        <v>15290.42</v>
      </c>
      <c r="I21" s="95"/>
      <c r="J21" s="118"/>
    </row>
    <row r="22" spans="1:11" s="46" customFormat="1" ht="38.25" x14ac:dyDescent="0.2">
      <c r="A22" s="150">
        <v>1518</v>
      </c>
      <c r="B22" s="293" t="str">
        <f>VLOOKUP($A22,'Serviços T308'!$A:$W,3,0)</f>
        <v>FORNECIMENTO DE CBUQ PARA PAVIMENTAÇÃO ASFÁLTICA, PADRÃO DNIT, FAIXA C, COM CAP 50/70 - AQUISIÇÃO POSTO USINA</v>
      </c>
      <c r="C22" s="137" t="str">
        <f>TRIM(VLOOKUP(A22,'Serviços T308'!$A:$W,18,FALSE))</f>
        <v>t</v>
      </c>
      <c r="D22" s="138">
        <f>TRUNC(SUMIF(('Memória de Cálculo'!$A$6:$A$125),A22,'Memória de Cálculo'!$F$6:$F$125),3)</f>
        <v>0</v>
      </c>
      <c r="E22" s="386">
        <f>TRUNC(VLOOKUP($A22,'Serviços T308'!$A:$W,21,0),2)</f>
        <v>654.39</v>
      </c>
      <c r="F22" s="139">
        <f t="shared" si="0"/>
        <v>0</v>
      </c>
      <c r="I22" s="95"/>
      <c r="J22" s="118"/>
    </row>
    <row r="23" spans="1:11" s="46" customFormat="1" ht="25.5" x14ac:dyDescent="0.2">
      <c r="A23" s="143" t="s">
        <v>138</v>
      </c>
      <c r="B23" s="293" t="str">
        <f>VLOOKUP($A23,'Serviços T308'!$A:$W,3,0)</f>
        <v>APLICAÇÃO DE CONCRETO BETUMINOSO USINADO À QUENTE (PAV. URB.) - CAPA DE ROLAMENTO</v>
      </c>
      <c r="C23" s="137" t="str">
        <f>TRIM(VLOOKUP(A23,'Serviços T308'!$A:$W,18,FALSE))</f>
        <v>m3</v>
      </c>
      <c r="D23" s="95">
        <f>TRUNC(SUMIF(('Memória de Cálculo'!$A$6:$A$125),A23,'Memória de Cálculo'!$F$6:$F$125),3)</f>
        <v>0</v>
      </c>
      <c r="E23" s="386">
        <f>TRUNC(VLOOKUP($A23,'Serviços T308'!$A:$W,21,0),2)</f>
        <v>47.51</v>
      </c>
      <c r="F23" s="144">
        <f t="shared" si="0"/>
        <v>0</v>
      </c>
      <c r="I23" s="95"/>
      <c r="J23" s="118"/>
      <c r="K23" s="119"/>
    </row>
    <row r="24" spans="1:11" s="46" customFormat="1" ht="15" customHeight="1" x14ac:dyDescent="0.2">
      <c r="A24" s="136">
        <v>44211</v>
      </c>
      <c r="B24" s="293" t="str">
        <f>VLOOKUP($A24,'Serviços T308'!$A:$W,3,0)</f>
        <v>MICRORREVESTIMENTO À FRIO - 1,0cm S/COMP. (BC) (PAV.URB.)</v>
      </c>
      <c r="C24" s="137" t="str">
        <f>TRIM(VLOOKUP(A24,'Serviços T308'!$A:$W,18,FALSE))</f>
        <v>m2</v>
      </c>
      <c r="D24" s="138">
        <f>TRUNC(SUMIF(('Memória de Cálculo'!$A$6:$A$125),A24,'Memória de Cálculo'!$F$6:$F$125),3)</f>
        <v>59513.54</v>
      </c>
      <c r="E24" s="386">
        <f>TRUNC(VLOOKUP($A24,'Serviços T308'!$A:$W,21,0),2)</f>
        <v>6.86</v>
      </c>
      <c r="F24" s="139">
        <f t="shared" si="0"/>
        <v>408262.88</v>
      </c>
      <c r="G24" s="75"/>
      <c r="I24" s="95"/>
      <c r="J24" s="118"/>
    </row>
    <row r="25" spans="1:11" s="46" customFormat="1" ht="15" customHeight="1" x14ac:dyDescent="0.2">
      <c r="A25" s="143">
        <v>44301</v>
      </c>
      <c r="B25" s="293" t="str">
        <f>VLOOKUP($A25,'Serviços T308'!$A:$W,3,0)</f>
        <v>TRANSPORTE LOCAL DE MASSA ASFÁLTICA (PAV.URB.)</v>
      </c>
      <c r="C25" s="137" t="str">
        <f>TRIM(VLOOKUP(A25,'Serviços T308'!$A:$W,18,FALSE))</f>
        <v>TKM</v>
      </c>
      <c r="D25" s="95">
        <f>TRUNC(SUMIF(('Memória de Cálculo'!$A$6:$A$125),A25,'Memória de Cálculo'!$F$6:$F$125),3)</f>
        <v>219.005</v>
      </c>
      <c r="E25" s="386">
        <f>TRUNC(VLOOKUP($A25,'Serviços T308'!$A:$W,21,0),2)</f>
        <v>2.74</v>
      </c>
      <c r="F25" s="144">
        <f t="shared" si="0"/>
        <v>600.07000000000005</v>
      </c>
      <c r="G25" s="75"/>
      <c r="I25" s="95"/>
      <c r="J25" s="118"/>
    </row>
    <row r="26" spans="1:11" s="46" customFormat="1" ht="15" customHeight="1" x14ac:dyDescent="0.2">
      <c r="A26" s="136">
        <v>44303</v>
      </c>
      <c r="B26" s="293" t="str">
        <f>VLOOKUP($A26,'Serviços T308'!$A:$W,3,0)</f>
        <v>TRANSPORTE LOCAL DE CIMENTO / CAL / FILLER (PAV.URB.)</v>
      </c>
      <c r="C26" s="137" t="str">
        <f>TRIM(VLOOKUP(A26,'Serviços T308'!$A:$W,18,FALSE))</f>
        <v>tkm</v>
      </c>
      <c r="D26" s="138">
        <f>TRUNC(SUMIF(('Memória de Cálculo'!$A$6:$A$125),A26,'Memória de Cálculo'!$F$6:$F$125),3)</f>
        <v>3.8079999999999998</v>
      </c>
      <c r="E26" s="386">
        <f>TRUNC(VLOOKUP($A26,'Serviços T308'!$A:$W,21,0),2)</f>
        <v>2.86</v>
      </c>
      <c r="F26" s="139">
        <f t="shared" si="0"/>
        <v>10.89</v>
      </c>
      <c r="I26" s="95"/>
      <c r="J26" s="118"/>
    </row>
    <row r="27" spans="1:11" s="46" customFormat="1" ht="15" customHeight="1" x14ac:dyDescent="0.2">
      <c r="A27" s="143">
        <v>40450</v>
      </c>
      <c r="B27" s="293" t="str">
        <f>VLOOKUP($A27,'Serviços T308'!$A:$W,3,0)</f>
        <v>TRANSPORTE COMERCIAL DE CIMENTO / CAL / FILLER</v>
      </c>
      <c r="C27" s="137" t="str">
        <f>TRIM(VLOOKUP(A27,'Serviços T308'!$A:$W,18,FALSE))</f>
        <v>TKM</v>
      </c>
      <c r="D27" s="95">
        <f>TRUNC(SUMIF(('Memória de Cálculo'!$A$6:$A$125),A27,'Memória de Cálculo'!$F$6:$F$125),3)</f>
        <v>1804.8030000000001</v>
      </c>
      <c r="E27" s="386">
        <f>TRUNC(VLOOKUP($A27,'Serviços T308'!$A:$W,21,0),2)</f>
        <v>0.91</v>
      </c>
      <c r="F27" s="144">
        <f t="shared" si="0"/>
        <v>1642.37</v>
      </c>
      <c r="I27" s="95"/>
      <c r="J27" s="118"/>
    </row>
    <row r="28" spans="1:11" s="46" customFormat="1" ht="15" customHeight="1" x14ac:dyDescent="0.2">
      <c r="A28" s="136">
        <v>40455</v>
      </c>
      <c r="B28" s="293" t="str">
        <f>VLOOKUP($A28,'Serviços T308'!$A:$W,3,0)</f>
        <v>TRANSPORTE COMERCIAL DE AGREGADOS</v>
      </c>
      <c r="C28" s="137" t="str">
        <f>TRIM(VLOOKUP(A28,'Serviços T308'!$A:$W,18,FALSE))</f>
        <v>m3km</v>
      </c>
      <c r="D28" s="138">
        <f>TRUNC(SUMIF(('Memória de Cálculo'!$A$6:$A$125),A28,'Memória de Cálculo'!$F$6:$F$125),3)</f>
        <v>78838.339000000007</v>
      </c>
      <c r="E28" s="386">
        <f>TRUNC(VLOOKUP($A28,'Serviços T308'!$A:$W,21,0),2)</f>
        <v>1.53</v>
      </c>
      <c r="F28" s="139">
        <f t="shared" si="0"/>
        <v>120622.65</v>
      </c>
      <c r="G28" s="75"/>
      <c r="I28" s="95"/>
      <c r="J28" s="118"/>
    </row>
    <row r="29" spans="1:11" s="46" customFormat="1" ht="15" customHeight="1" x14ac:dyDescent="0.2">
      <c r="A29" s="143">
        <v>40460</v>
      </c>
      <c r="B29" s="293" t="str">
        <f>VLOOKUP($A29,'Serviços T308'!$A:$W,3,0)</f>
        <v>TRANSPORTE COMERCIAL DE MASSA</v>
      </c>
      <c r="C29" s="137" t="str">
        <f>TRIM(VLOOKUP(A29,'Serviços T308'!$A:$W,18,FALSE))</f>
        <v>TKM</v>
      </c>
      <c r="D29" s="95">
        <f>TRUNC(SUMIF(('Memória de Cálculo'!$A$6:$A$125),A29,'Memória de Cálculo'!$F$6:$F$125),3)</f>
        <v>0</v>
      </c>
      <c r="E29" s="386">
        <f>TRUNC(VLOOKUP($A29,'Serviços T308'!$A:$W,21,0),2)</f>
        <v>1.03</v>
      </c>
      <c r="F29" s="144">
        <f t="shared" si="0"/>
        <v>0</v>
      </c>
      <c r="I29" s="95"/>
      <c r="J29" s="118"/>
    </row>
    <row r="30" spans="1:11" s="46" customFormat="1" ht="15" customHeight="1" x14ac:dyDescent="0.2">
      <c r="A30" s="136">
        <v>40510</v>
      </c>
      <c r="B30" s="293" t="str">
        <f>VLOOKUP($A30,'Serviços T308'!$A:$W,3,0)</f>
        <v>FORNECIMENTO DE EMULSÃO RR-1C</v>
      </c>
      <c r="C30" s="137" t="str">
        <f>TRIM(VLOOKUP(A30,'Serviços T308'!$A:$W,18,FALSE))</f>
        <v>T</v>
      </c>
      <c r="D30" s="138">
        <f>TRUNC(SUMIF(('Memória de Cálculo'!$A$6:$A$125),A30,'Memória de Cálculo'!$F$6:$F$125),3)</f>
        <v>0.59399999999999997</v>
      </c>
      <c r="E30" s="386">
        <f>TRUNC(VLOOKUP($A30,'Serviços T308'!$A:$W,21,0),2)</f>
        <v>4049.37</v>
      </c>
      <c r="F30" s="139">
        <f t="shared" si="0"/>
        <v>2405.3200000000002</v>
      </c>
      <c r="G30" s="75"/>
      <c r="I30" s="95"/>
      <c r="J30" s="118"/>
    </row>
    <row r="31" spans="1:11" s="46" customFormat="1" ht="15" customHeight="1" x14ac:dyDescent="0.2">
      <c r="A31" s="143">
        <v>40500</v>
      </c>
      <c r="B31" s="293" t="str">
        <f>VLOOKUP($A31,'Serviços T308'!$A:$W,3,0)</f>
        <v>FORNECIMENTO DE EMULSÃO RL-1C</v>
      </c>
      <c r="C31" s="137" t="str">
        <f>TRIM(VLOOKUP(A31,'Serviços T308'!$A:$W,18,FALSE))</f>
        <v>T</v>
      </c>
      <c r="D31" s="95">
        <f>TRUNC(SUMIF(('Memória de Cálculo'!$A$6:$A$125),A31,'Memória de Cálculo'!$F$6:$F$125),3)</f>
        <v>8.69</v>
      </c>
      <c r="E31" s="386">
        <f>TRUNC(VLOOKUP($A31,'Serviços T308'!$A:$W,21,0),2)</f>
        <v>4026.9</v>
      </c>
      <c r="F31" s="144">
        <f t="shared" si="0"/>
        <v>34993.760000000002</v>
      </c>
      <c r="I31" s="95"/>
      <c r="J31" s="118"/>
    </row>
    <row r="32" spans="1:11" s="46" customFormat="1" ht="15" customHeight="1" x14ac:dyDescent="0.2">
      <c r="A32" s="136">
        <v>40485</v>
      </c>
      <c r="B32" s="293" t="str">
        <f>VLOOKUP($A32,'Serviços T308'!$A:$W,3,0)</f>
        <v>FORNECIMENTO DE EMULSÃO ASFÁLTICA PARA IMPRIMAÇÃO - EAI</v>
      </c>
      <c r="C32" s="137" t="str">
        <f>TRIM(VLOOKUP(A32,'Serviços T308'!$A:$W,18,FALSE))</f>
        <v>t</v>
      </c>
      <c r="D32" s="138">
        <f>TRUNC(SUMIF(('Memória de Cálculo'!$A$6:$A$125),A32,'Memória de Cálculo'!$F$6:$F$125),3)</f>
        <v>0.38600000000000001</v>
      </c>
      <c r="E32" s="386">
        <f>TRUNC(VLOOKUP($A32,'Serviços T308'!$A:$W,21,0),2)</f>
        <v>3209.82</v>
      </c>
      <c r="F32" s="139">
        <f t="shared" si="0"/>
        <v>1238.99</v>
      </c>
      <c r="G32" s="75"/>
      <c r="I32" s="95"/>
      <c r="J32" s="118"/>
    </row>
    <row r="33" spans="1:10" s="46" customFormat="1" ht="15" customHeight="1" x14ac:dyDescent="0.2">
      <c r="A33" s="143">
        <v>40530</v>
      </c>
      <c r="B33" s="293" t="str">
        <f>VLOOKUP($A33,'Serviços T308'!$A:$W,3,0)</f>
        <v>TRANSPORTE COMERCIAL DE MATERIAL BETUMINOSO</v>
      </c>
      <c r="C33" s="137" t="str">
        <f>TRIM(VLOOKUP(A33,'Serviços T308'!$A:$W,18,FALSE))</f>
        <v>tkm</v>
      </c>
      <c r="D33" s="95">
        <f>TRUNC(SUMIF(('Memória de Cálculo'!$A$6:$A$125),A33,'Memória de Cálculo'!$F$6:$F$125),3)</f>
        <v>29373.395</v>
      </c>
      <c r="E33" s="386">
        <f>TRUNC(VLOOKUP($A33,'Serviços T308'!$A:$W,21,0),2)</f>
        <v>2.34</v>
      </c>
      <c r="F33" s="144">
        <f t="shared" si="0"/>
        <v>68733.740000000005</v>
      </c>
      <c r="G33" s="75"/>
      <c r="I33" s="95"/>
      <c r="J33" s="118"/>
    </row>
    <row r="34" spans="1:10" s="46" customFormat="1" ht="15" customHeight="1" x14ac:dyDescent="0.2">
      <c r="A34" s="136">
        <v>40511</v>
      </c>
      <c r="B34" s="293" t="str">
        <f>VLOOKUP($A34,'Serviços T308'!$A:$W,3,0)</f>
        <v>FORNECIMENTO DE EMULSÃO RC-1C COM POLÍMERO</v>
      </c>
      <c r="C34" s="137" t="str">
        <f>TRIM(VLOOKUP(A34,'Serviços T308'!$A:$W,18,FALSE))</f>
        <v>t</v>
      </c>
      <c r="D34" s="138">
        <f>TRUNC(SUMIF(('Memória de Cálculo'!$A$6:$A$125),A34,'Memória de Cálculo'!$F$6:$F$125),3)</f>
        <v>101.173</v>
      </c>
      <c r="E34" s="386">
        <f>TRUNC(VLOOKUP($A34,'Serviços T308'!$A:$W,21,0),2)</f>
        <v>5288.86</v>
      </c>
      <c r="F34" s="139">
        <f t="shared" si="0"/>
        <v>535089.82999999996</v>
      </c>
      <c r="I34" s="95"/>
    </row>
    <row r="35" spans="1:10" ht="15" customHeight="1" x14ac:dyDescent="0.2">
      <c r="A35" s="145"/>
      <c r="B35" s="146"/>
      <c r="C35" s="147"/>
      <c r="D35" s="148"/>
      <c r="E35" s="149" t="s">
        <v>215</v>
      </c>
      <c r="F35" s="390">
        <f>TRUNC(SUM(F11:F34),2)</f>
        <v>1197269.45</v>
      </c>
      <c r="I35" s="95"/>
    </row>
    <row r="36" spans="1:10" ht="15" customHeight="1" x14ac:dyDescent="0.2">
      <c r="A36" s="143"/>
      <c r="B36" s="47" t="s">
        <v>202</v>
      </c>
      <c r="D36" s="95"/>
      <c r="E36" s="96"/>
      <c r="F36" s="144"/>
      <c r="I36" s="95"/>
    </row>
    <row r="37" spans="1:10" ht="15" customHeight="1" x14ac:dyDescent="0.2">
      <c r="A37" s="136">
        <v>40835</v>
      </c>
      <c r="B37" s="293" t="str">
        <f>VLOOKUP($A37,'Serviços T308'!$A:$W,3,0)</f>
        <v>TACHA REFLETIVA BIDIRECIONAL</v>
      </c>
      <c r="C37" s="137" t="str">
        <f>TRIM(VLOOKUP(A37,'Serviços T308'!$A:$W,18,FALSE))</f>
        <v>Un</v>
      </c>
      <c r="D37" s="138">
        <f>TRUNC(SUMIF(('Memória de Cálculo'!$A$6:$A$125),A37,'Memória de Cálculo'!$F$6:$F$125),3)</f>
        <v>173</v>
      </c>
      <c r="E37" s="386">
        <f>TRUNC(VLOOKUP($A37,'Serviços T308'!$A:$W,21,0),2)</f>
        <v>48.5</v>
      </c>
      <c r="F37" s="139">
        <f t="shared" ref="F37:F39" si="1">TRUNC(D37*E37,2)</f>
        <v>8390.5</v>
      </c>
      <c r="I37" s="95"/>
    </row>
    <row r="38" spans="1:10" ht="15" customHeight="1" x14ac:dyDescent="0.2">
      <c r="A38" s="143">
        <v>40815</v>
      </c>
      <c r="B38" s="293" t="str">
        <f>VLOOKUP($A38,'Serviços T308'!$A:$W,3,0)</f>
        <v>SINALIZAÇÃO HORIZONTAL COM RESINA ACRÍLICA (0,6 mm)</v>
      </c>
      <c r="C38" s="137" t="str">
        <f>TRIM(VLOOKUP(A38,'Serviços T308'!$A:$W,18,FALSE))</f>
        <v>m2</v>
      </c>
      <c r="D38" s="95">
        <f>TRUNC(SUMIF(('Memória de Cálculo'!$A$6:$A$125),A38,'Memória de Cálculo'!$F$6:$F$125),3)</f>
        <v>403.33300000000003</v>
      </c>
      <c r="E38" s="386">
        <f>TRUNC(VLOOKUP($A38,'Serviços T308'!$A:$W,21,0),2)</f>
        <v>35.840000000000003</v>
      </c>
      <c r="F38" s="144">
        <f t="shared" si="1"/>
        <v>14455.45</v>
      </c>
      <c r="I38" s="95"/>
    </row>
    <row r="39" spans="1:10" ht="15" customHeight="1" x14ac:dyDescent="0.2">
      <c r="A39" s="136">
        <v>42480</v>
      </c>
      <c r="B39" s="293" t="str">
        <f>VLOOKUP($A39,'Serviços T308'!$A:$W,3,0)</f>
        <v>CAIAÇÃO (3 DEMÃOS)</v>
      </c>
      <c r="C39" s="137" t="str">
        <f>TRIM(VLOOKUP(A39,'Serviços T308'!$A:$W,18,FALSE))</f>
        <v>m2</v>
      </c>
      <c r="D39" s="138">
        <f>TRUNC(SUMIF(('Memória de Cálculo'!$A$6:$A$125),A39,'Memória de Cálculo'!$F$6:$F$125),3)</f>
        <v>1932.0619999999999</v>
      </c>
      <c r="E39" s="386">
        <f>TRUNC(VLOOKUP($A39,'Serviços T308'!$A:$W,21,0),2)</f>
        <v>4.96</v>
      </c>
      <c r="F39" s="139">
        <f t="shared" si="1"/>
        <v>9583.02</v>
      </c>
      <c r="I39" s="95"/>
    </row>
    <row r="40" spans="1:10" ht="15" customHeight="1" x14ac:dyDescent="0.2">
      <c r="A40" s="136"/>
      <c r="B40" s="151"/>
      <c r="C40" s="152"/>
      <c r="D40" s="138"/>
      <c r="E40" s="153" t="s">
        <v>215</v>
      </c>
      <c r="F40" s="387">
        <f>TRUNC(SUM(F37:F39),2)</f>
        <v>32428.97</v>
      </c>
      <c r="I40" s="95"/>
    </row>
    <row r="41" spans="1:10" ht="15" customHeight="1" x14ac:dyDescent="0.2">
      <c r="A41" s="154"/>
      <c r="B41" s="155" t="s">
        <v>216</v>
      </c>
      <c r="C41" s="152"/>
      <c r="D41" s="138"/>
      <c r="E41" s="156"/>
      <c r="F41" s="139"/>
      <c r="I41" s="95"/>
    </row>
    <row r="42" spans="1:10" ht="15" customHeight="1" x14ac:dyDescent="0.2">
      <c r="A42" s="515">
        <v>42301</v>
      </c>
      <c r="B42" s="164" t="s">
        <v>217</v>
      </c>
      <c r="C42" s="516" t="s">
        <v>1599</v>
      </c>
      <c r="D42" s="95">
        <v>1</v>
      </c>
      <c r="E42" s="241">
        <f>'Mobilização e Desmobilização'!I56</f>
        <v>55151.58</v>
      </c>
      <c r="F42" s="144">
        <f>TRUNC(E42*D42,2)</f>
        <v>55151.58</v>
      </c>
      <c r="I42" s="95"/>
    </row>
    <row r="43" spans="1:10" ht="15" customHeight="1" x14ac:dyDescent="0.2">
      <c r="A43" s="514">
        <v>42000</v>
      </c>
      <c r="B43" s="157" t="s">
        <v>218</v>
      </c>
      <c r="C43" s="513" t="s">
        <v>1599</v>
      </c>
      <c r="D43" s="138">
        <v>1</v>
      </c>
      <c r="E43" s="242">
        <f>'Administração e Instalação'!G49</f>
        <v>118735.43</v>
      </c>
      <c r="F43" s="139">
        <f>TRUNC(E43*D43,2)</f>
        <v>118735.43</v>
      </c>
      <c r="I43" s="95"/>
    </row>
    <row r="44" spans="1:10" ht="15" customHeight="1" x14ac:dyDescent="0.2">
      <c r="A44" s="154"/>
      <c r="B44" s="151"/>
      <c r="C44" s="152"/>
      <c r="D44" s="138"/>
      <c r="E44" s="153" t="s">
        <v>215</v>
      </c>
      <c r="F44" s="387">
        <f>TRUNC(F43+F42,2)</f>
        <v>173887.01</v>
      </c>
      <c r="I44" s="95"/>
    </row>
    <row r="45" spans="1:10" ht="15" customHeight="1" x14ac:dyDescent="0.2">
      <c r="A45" s="32"/>
      <c r="D45" s="79"/>
      <c r="E45" s="96"/>
      <c r="F45" s="80"/>
      <c r="I45" s="95"/>
    </row>
    <row r="46" spans="1:10" ht="15" customHeight="1" x14ac:dyDescent="0.2">
      <c r="A46" s="32"/>
      <c r="E46" s="80"/>
      <c r="F46" s="80"/>
      <c r="I46" s="95"/>
    </row>
    <row r="47" spans="1:10" ht="15" customHeight="1" x14ac:dyDescent="0.2">
      <c r="A47" s="32"/>
      <c r="D47" s="439" t="s">
        <v>754</v>
      </c>
      <c r="E47" s="156"/>
      <c r="F47" s="387">
        <f>TRUNC(F44+F40+F35,2)</f>
        <v>1403585.43</v>
      </c>
      <c r="I47" s="95"/>
    </row>
    <row r="48" spans="1:10" ht="15" customHeight="1" x14ac:dyDescent="0.2">
      <c r="A48" s="32"/>
      <c r="D48" s="440" t="s">
        <v>219</v>
      </c>
      <c r="E48" s="158"/>
      <c r="F48" s="394">
        <f>D54</f>
        <v>47.149999999999991</v>
      </c>
      <c r="I48" s="95"/>
    </row>
    <row r="49" spans="2:9" ht="15" customHeight="1" x14ac:dyDescent="0.2">
      <c r="I49" s="95"/>
    </row>
    <row r="50" spans="2:9" ht="15" customHeight="1" x14ac:dyDescent="0.2">
      <c r="B50" s="29" t="s">
        <v>893</v>
      </c>
      <c r="C50" s="30" t="s">
        <v>752</v>
      </c>
      <c r="D50" s="243" t="s">
        <v>753</v>
      </c>
    </row>
    <row r="51" spans="2:9" ht="15" customHeight="1" x14ac:dyDescent="0.2">
      <c r="B51" s="97" t="str">
        <f>B10</f>
        <v>PAVIMENTAÇÃO</v>
      </c>
      <c r="C51" s="391">
        <f>F35</f>
        <v>1197269.45</v>
      </c>
      <c r="D51" s="391">
        <f>IFERROR(TRUNC(C51/$E$6,2),"")</f>
        <v>40.229999999999997</v>
      </c>
    </row>
    <row r="52" spans="2:9" ht="15" customHeight="1" x14ac:dyDescent="0.2">
      <c r="B52" s="97" t="str">
        <f>B36</f>
        <v>SERVIÇOS COMPLEMENTARES</v>
      </c>
      <c r="C52" s="391">
        <f>F40</f>
        <v>32428.97</v>
      </c>
      <c r="D52" s="391">
        <f>IFERROR(TRUNC(C52/$E$6,2),"")</f>
        <v>1.08</v>
      </c>
    </row>
    <row r="53" spans="2:9" ht="15" customHeight="1" x14ac:dyDescent="0.2">
      <c r="B53" s="97" t="str">
        <f>B41</f>
        <v>MOBILIZAÇÃO E INSTALAÇÃO DE CANTEIRO</v>
      </c>
      <c r="C53" s="391">
        <f>F44</f>
        <v>173887.01</v>
      </c>
      <c r="D53" s="391">
        <f>IFERROR(TRUNC(C53/$E$6,2),"")</f>
        <v>5.84</v>
      </c>
    </row>
    <row r="54" spans="2:9" ht="15" customHeight="1" x14ac:dyDescent="0.2">
      <c r="B54" s="28" t="s">
        <v>754</v>
      </c>
      <c r="C54" s="392">
        <f>SUM(C51:C53)</f>
        <v>1403585.43</v>
      </c>
      <c r="D54" s="393">
        <f>SUM(D51:D53)</f>
        <v>47.149999999999991</v>
      </c>
    </row>
    <row r="55" spans="2:9" ht="15" customHeight="1" x14ac:dyDescent="0.2"/>
  </sheetData>
  <sheetProtection algorithmName="SHA-512" hashValue="1Vgh8r16qoIRCU/7dNu8V6BMVua6zpVEKl72nEXjcxFQ3gTwpWWDh0aOYUxKFNdJZ67kLHuZoMXWUW2N8baoRw==" saltValue="jXsOy3p2/5PecjaAB+1jFA==" spinCount="100000" sheet="1" formatCells="0" formatColumns="0" formatRows="0" insertColumns="0" insertRows="0" insertHyperlinks="0" deleteColumns="0" deleteRows="0" sort="0" autoFilter="0" pivotTables="0"/>
  <mergeCells count="1">
    <mergeCell ref="A2:F2"/>
  </mergeCells>
  <pageMargins left="0.78740157480314965" right="0.39370078740157483" top="1.1811023622047245" bottom="0.78740157480314965" header="0.51181102362204722" footer="0.51181102362204722"/>
  <pageSetup paperSize="9" scale="65" orientation="portrait" horizontalDpi="300" verticalDpi="300" r:id="rId1"/>
  <headerFooter>
    <oddFooter>&amp;CPágina &amp;P de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9">
    <tabColor theme="2" tint="-9.9978637043366805E-2"/>
  </sheetPr>
  <dimension ref="A1:HG22"/>
  <sheetViews>
    <sheetView showGridLines="0" tabSelected="1" view="pageBreakPreview" zoomScale="130" zoomScaleNormal="100" zoomScaleSheetLayoutView="130" workbookViewId="0">
      <selection activeCell="C9" sqref="C9:D9"/>
    </sheetView>
  </sheetViews>
  <sheetFormatPr defaultColWidth="8.7109375" defaultRowHeight="12.75" x14ac:dyDescent="0.2"/>
  <cols>
    <col min="1" max="1" width="6.28515625" style="14" customWidth="1"/>
    <col min="2" max="2" width="30" style="14" customWidth="1"/>
    <col min="3" max="3" width="7.140625" style="14" customWidth="1"/>
    <col min="4" max="4" width="11.140625" style="14" customWidth="1"/>
    <col min="5" max="5" width="20.5703125" style="14" customWidth="1"/>
    <col min="6" max="6" width="19.28515625" style="14" customWidth="1"/>
    <col min="7" max="7" width="9.140625" style="14" customWidth="1"/>
    <col min="8" max="9" width="16.85546875" style="14" customWidth="1"/>
    <col min="10" max="10" width="16.85546875" style="14" hidden="1" customWidth="1"/>
    <col min="11" max="14" width="16.85546875" style="14" customWidth="1"/>
    <col min="15" max="215" width="9.140625" style="14" customWidth="1"/>
  </cols>
  <sheetData>
    <row r="1" spans="1:14" ht="15.75" thickBot="1" x14ac:dyDescent="0.25">
      <c r="A1" s="358" t="s">
        <v>1514</v>
      </c>
      <c r="B1" s="358"/>
      <c r="C1" s="358"/>
      <c r="D1" s="358"/>
      <c r="E1" s="358"/>
      <c r="F1" s="358"/>
    </row>
    <row r="2" spans="1:14" x14ac:dyDescent="0.2">
      <c r="A2" s="35"/>
      <c r="C2" s="36"/>
      <c r="D2" s="36"/>
      <c r="F2" s="37"/>
    </row>
    <row r="3" spans="1:14" x14ac:dyDescent="0.2">
      <c r="A3" s="35"/>
      <c r="C3" s="36"/>
      <c r="D3" s="36"/>
      <c r="F3" s="37"/>
    </row>
    <row r="4" spans="1:14" x14ac:dyDescent="0.2">
      <c r="A4" s="643" t="str">
        <f>"CRONOGRAMA FÍSICO FINANCEIRO - "&amp;Capa!A18</f>
        <v>CRONOGRAMA FÍSICO FINANCEIRO - AMORINÓPOLIS - GO</v>
      </c>
      <c r="B4" s="644"/>
      <c r="C4" s="644"/>
      <c r="D4" s="644"/>
      <c r="E4" s="644"/>
      <c r="F4" s="645"/>
    </row>
    <row r="5" spans="1:14" ht="12.75" customHeight="1" x14ac:dyDescent="0.2">
      <c r="A5" s="646" t="s">
        <v>193</v>
      </c>
      <c r="B5" s="636" t="s">
        <v>194</v>
      </c>
      <c r="C5" s="636" t="s">
        <v>195</v>
      </c>
      <c r="D5" s="636"/>
      <c r="E5" s="636" t="s">
        <v>196</v>
      </c>
      <c r="F5" s="647"/>
    </row>
    <row r="6" spans="1:14" ht="12.75" customHeight="1" thickBot="1" x14ac:dyDescent="0.25">
      <c r="A6" s="646"/>
      <c r="B6" s="636"/>
      <c r="C6" s="636"/>
      <c r="D6" s="636"/>
      <c r="E6" s="5" t="s">
        <v>197</v>
      </c>
      <c r="F6" s="38" t="s">
        <v>198</v>
      </c>
    </row>
    <row r="7" spans="1:14" ht="12.75" customHeight="1" thickBot="1" x14ac:dyDescent="0.25">
      <c r="A7" s="633">
        <v>1</v>
      </c>
      <c r="B7" s="642" t="s">
        <v>199</v>
      </c>
      <c r="C7" s="635">
        <f>TRUNC(C9/C22,4)</f>
        <v>0.12379999999999999</v>
      </c>
      <c r="D7" s="635"/>
      <c r="E7" s="15">
        <v>0.5</v>
      </c>
      <c r="F7" s="39">
        <v>0.5</v>
      </c>
      <c r="G7" s="16"/>
      <c r="H7" s="17"/>
      <c r="I7" s="17"/>
      <c r="J7" s="17"/>
      <c r="K7" s="17"/>
      <c r="L7" s="17"/>
      <c r="M7" s="17"/>
      <c r="N7" s="17"/>
    </row>
    <row r="8" spans="1:14" ht="6.75" customHeight="1" thickBot="1" x14ac:dyDescent="0.25">
      <c r="A8" s="633"/>
      <c r="B8" s="642"/>
      <c r="C8" s="636"/>
      <c r="D8" s="636"/>
      <c r="E8" s="362"/>
      <c r="F8" s="363"/>
      <c r="H8" s="17"/>
      <c r="I8" s="17"/>
      <c r="J8" s="17"/>
      <c r="K8" s="17"/>
      <c r="L8" s="17"/>
      <c r="M8" s="17"/>
      <c r="N8" s="17"/>
    </row>
    <row r="9" spans="1:14" ht="20.25" customHeight="1" thickBot="1" x14ac:dyDescent="0.25">
      <c r="A9" s="633"/>
      <c r="B9" s="642"/>
      <c r="C9" s="637">
        <f>'Orçamento T308'!C53</f>
        <v>173887.01</v>
      </c>
      <c r="D9" s="637"/>
      <c r="E9" s="18">
        <f>$C9*E7</f>
        <v>86943.505000000005</v>
      </c>
      <c r="F9" s="40">
        <f>$C9*F7</f>
        <v>86943.505000000005</v>
      </c>
      <c r="H9" s="19"/>
      <c r="I9" s="17"/>
      <c r="J9" s="17"/>
      <c r="K9" s="17"/>
      <c r="L9" s="17"/>
      <c r="M9" s="17"/>
      <c r="N9" s="17"/>
    </row>
    <row r="10" spans="1:14" s="14" customFormat="1" ht="12.75" customHeight="1" x14ac:dyDescent="0.2">
      <c r="A10" s="638">
        <v>2</v>
      </c>
      <c r="B10" s="639" t="s">
        <v>200</v>
      </c>
      <c r="C10" s="640">
        <f>TRUNC(C12/C22,5)</f>
        <v>0.85299999999999998</v>
      </c>
      <c r="D10" s="640"/>
      <c r="E10" s="20">
        <v>0.4</v>
      </c>
      <c r="F10" s="41">
        <v>0.6</v>
      </c>
      <c r="G10" s="16"/>
      <c r="H10" s="17"/>
      <c r="I10" s="17"/>
      <c r="J10" s="17"/>
      <c r="K10" s="17"/>
      <c r="L10" s="17"/>
      <c r="M10" s="17"/>
      <c r="N10" s="17"/>
    </row>
    <row r="11" spans="1:14" s="14" customFormat="1" ht="6.75" customHeight="1" x14ac:dyDescent="0.2">
      <c r="A11" s="638"/>
      <c r="B11" s="639"/>
      <c r="C11" s="636"/>
      <c r="D11" s="636"/>
      <c r="E11" s="362"/>
      <c r="F11" s="363"/>
      <c r="H11" s="17"/>
      <c r="I11" s="17"/>
      <c r="J11" s="17"/>
      <c r="K11" s="17"/>
      <c r="L11" s="17"/>
      <c r="M11" s="17"/>
      <c r="N11" s="17"/>
    </row>
    <row r="12" spans="1:14" s="14" customFormat="1" ht="15.75" customHeight="1" thickBot="1" x14ac:dyDescent="0.25">
      <c r="A12" s="638"/>
      <c r="B12" s="639"/>
      <c r="C12" s="641">
        <f>'Orçamento T308'!C51</f>
        <v>1197269.45</v>
      </c>
      <c r="D12" s="641"/>
      <c r="E12" s="21">
        <f>$C12*E10</f>
        <v>478907.78</v>
      </c>
      <c r="F12" s="42">
        <f>$C12*F10</f>
        <v>718361.66999999993</v>
      </c>
      <c r="H12" s="19"/>
      <c r="I12" s="17"/>
      <c r="J12" s="17"/>
      <c r="K12" s="17"/>
      <c r="L12" s="17"/>
      <c r="M12" s="17"/>
      <c r="N12" s="17"/>
    </row>
    <row r="13" spans="1:14" s="14" customFormat="1" ht="12.75" customHeight="1" thickBot="1" x14ac:dyDescent="0.25">
      <c r="A13" s="633">
        <v>3</v>
      </c>
      <c r="B13" s="634" t="s">
        <v>202</v>
      </c>
      <c r="C13" s="635">
        <f>C15/C22</f>
        <v>2.3104379189801082E-2</v>
      </c>
      <c r="D13" s="635"/>
      <c r="E13" s="15">
        <v>0.2</v>
      </c>
      <c r="F13" s="39">
        <v>0.8</v>
      </c>
      <c r="G13" s="16"/>
      <c r="H13" s="17"/>
      <c r="I13" s="17"/>
      <c r="J13" s="17"/>
      <c r="K13" s="17"/>
      <c r="L13" s="17"/>
      <c r="M13" s="17"/>
      <c r="N13" s="17"/>
    </row>
    <row r="14" spans="1:14" s="14" customFormat="1" ht="7.15" customHeight="1" thickBot="1" x14ac:dyDescent="0.25">
      <c r="A14" s="633"/>
      <c r="B14" s="634"/>
      <c r="C14" s="636"/>
      <c r="D14" s="636"/>
      <c r="E14" s="362"/>
      <c r="F14" s="363"/>
      <c r="H14" s="17"/>
      <c r="I14" s="17"/>
      <c r="J14" s="17"/>
      <c r="K14" s="17"/>
      <c r="L14" s="17"/>
      <c r="M14" s="17"/>
      <c r="N14" s="17"/>
    </row>
    <row r="15" spans="1:14" s="14" customFormat="1" ht="18.75" customHeight="1" thickBot="1" x14ac:dyDescent="0.25">
      <c r="A15" s="633"/>
      <c r="B15" s="634"/>
      <c r="C15" s="637">
        <f>'Orçamento T308'!C52</f>
        <v>32428.97</v>
      </c>
      <c r="D15" s="637"/>
      <c r="E15" s="18">
        <f>$C15*E13</f>
        <v>6485.7940000000008</v>
      </c>
      <c r="F15" s="40">
        <f>$C15*F13</f>
        <v>25943.176000000003</v>
      </c>
      <c r="H15" s="19"/>
      <c r="I15" s="17"/>
      <c r="J15" s="17"/>
      <c r="K15" s="17"/>
      <c r="L15" s="17"/>
      <c r="M15" s="17"/>
      <c r="N15" s="17"/>
    </row>
    <row r="16" spans="1:14" s="14" customFormat="1" ht="9" customHeight="1" thickBot="1" x14ac:dyDescent="0.25">
      <c r="A16" s="22"/>
      <c r="B16" s="23"/>
      <c r="C16" s="628"/>
      <c r="D16" s="628"/>
      <c r="E16" s="34"/>
      <c r="F16" s="43"/>
      <c r="H16" s="17"/>
      <c r="I16" s="17"/>
      <c r="J16" s="17"/>
      <c r="K16" s="17"/>
      <c r="L16" s="17"/>
      <c r="M16" s="17"/>
      <c r="N16" s="17"/>
    </row>
    <row r="17" spans="1:14" s="14" customFormat="1" ht="18" customHeight="1" thickBot="1" x14ac:dyDescent="0.25">
      <c r="A17" s="24" t="s">
        <v>203</v>
      </c>
      <c r="B17" s="25"/>
      <c r="C17" s="629"/>
      <c r="D17" s="629"/>
      <c r="E17" s="26">
        <f>E19/$C$22</f>
        <v>0.40776789696370674</v>
      </c>
      <c r="F17" s="44">
        <f>F19/$C$22</f>
        <v>0.59223210303629326</v>
      </c>
      <c r="H17" s="17"/>
      <c r="I17" s="17"/>
      <c r="J17" s="17"/>
      <c r="K17" s="17"/>
      <c r="L17" s="17"/>
      <c r="M17" s="17"/>
      <c r="N17" s="17"/>
    </row>
    <row r="18" spans="1:14" s="14" customFormat="1" ht="18.75" customHeight="1" thickBot="1" x14ac:dyDescent="0.25">
      <c r="A18" s="24" t="s">
        <v>204</v>
      </c>
      <c r="B18" s="25"/>
      <c r="C18" s="630">
        <v>1</v>
      </c>
      <c r="D18" s="630"/>
      <c r="E18" s="26">
        <f>E17</f>
        <v>0.40776789696370674</v>
      </c>
      <c r="F18" s="44">
        <f>E18+F17</f>
        <v>1</v>
      </c>
      <c r="H18" s="17"/>
      <c r="I18" s="17"/>
      <c r="J18" s="17"/>
      <c r="K18" s="17"/>
      <c r="L18" s="17"/>
      <c r="M18" s="17"/>
      <c r="N18" s="17"/>
    </row>
    <row r="19" spans="1:14" s="14" customFormat="1" ht="6.75" customHeight="1" thickBot="1" x14ac:dyDescent="0.25">
      <c r="A19" s="631" t="s">
        <v>205</v>
      </c>
      <c r="B19" s="631"/>
      <c r="C19" s="632"/>
      <c r="D19" s="632"/>
      <c r="E19" s="625">
        <f>E15+E12+E9</f>
        <v>572337.07900000003</v>
      </c>
      <c r="F19" s="626">
        <f>F15+F12+F9</f>
        <v>831248.35099999991</v>
      </c>
      <c r="H19" s="17"/>
      <c r="I19" s="17"/>
      <c r="J19" s="17"/>
      <c r="K19" s="17"/>
      <c r="L19" s="17"/>
      <c r="M19" s="17"/>
      <c r="N19" s="17"/>
    </row>
    <row r="20" spans="1:14" s="14" customFormat="1" ht="13.5" thickBot="1" x14ac:dyDescent="0.25">
      <c r="A20" s="631"/>
      <c r="B20" s="631"/>
      <c r="C20" s="632"/>
      <c r="D20" s="632"/>
      <c r="E20" s="625"/>
      <c r="F20" s="626"/>
      <c r="H20" s="17"/>
      <c r="I20" s="17"/>
      <c r="J20" s="17"/>
      <c r="K20" s="17"/>
      <c r="L20" s="17"/>
      <c r="M20" s="17"/>
      <c r="N20" s="17"/>
    </row>
    <row r="21" spans="1:14" s="14" customFormat="1" ht="6.75" customHeight="1" thickBot="1" x14ac:dyDescent="0.25">
      <c r="A21" s="631"/>
      <c r="B21" s="631"/>
      <c r="C21" s="632"/>
      <c r="D21" s="632"/>
      <c r="E21" s="625"/>
      <c r="F21" s="626"/>
      <c r="H21" s="17"/>
      <c r="I21" s="17"/>
      <c r="J21" s="17"/>
      <c r="K21" s="17"/>
      <c r="L21" s="17"/>
      <c r="M21" s="17"/>
      <c r="N21" s="17"/>
    </row>
    <row r="22" spans="1:14" s="14" customFormat="1" ht="17.25" customHeight="1" thickBot="1" x14ac:dyDescent="0.25">
      <c r="A22" s="24" t="s">
        <v>206</v>
      </c>
      <c r="B22" s="25"/>
      <c r="C22" s="627">
        <f>C9+C12+C15</f>
        <v>1403585.43</v>
      </c>
      <c r="D22" s="627"/>
      <c r="E22" s="33">
        <f>E19</f>
        <v>572337.07900000003</v>
      </c>
      <c r="F22" s="45">
        <f>E22+F19</f>
        <v>1403585.43</v>
      </c>
      <c r="H22" s="17"/>
      <c r="I22" s="17"/>
      <c r="J22" s="17"/>
      <c r="K22" s="17"/>
      <c r="L22" s="17"/>
      <c r="M22" s="17"/>
      <c r="N22" s="17"/>
    </row>
  </sheetData>
  <sheetProtection algorithmName="SHA-512" hashValue="MENvh2wbpTFxZ8mXjIvXb6PmTeCa5GQqjy5AcmvocGfGKO0dGmtJfsiDATAJN2Mu9jNmIw8Fk6JVkblSb6jqkQ==" saltValue="Y+UP1EZOowbvm0JVa+XkqQ==" spinCount="100000" sheet="1" formatCells="0" formatColumns="0" formatRows="0" insertColumns="0" insertRows="0" insertHyperlinks="0" deleteColumns="0" deleteRows="0" sort="0" autoFilter="0" pivotTables="0"/>
  <mergeCells count="28">
    <mergeCell ref="A4:F4"/>
    <mergeCell ref="A5:A6"/>
    <mergeCell ref="B5:B6"/>
    <mergeCell ref="C5:D6"/>
    <mergeCell ref="E5:F5"/>
    <mergeCell ref="A7:A9"/>
    <mergeCell ref="B7:B9"/>
    <mergeCell ref="C7:D7"/>
    <mergeCell ref="C8:D8"/>
    <mergeCell ref="C9:D9"/>
    <mergeCell ref="A10:A12"/>
    <mergeCell ref="B10:B12"/>
    <mergeCell ref="C10:D10"/>
    <mergeCell ref="C11:D11"/>
    <mergeCell ref="C12:D12"/>
    <mergeCell ref="A19:B21"/>
    <mergeCell ref="C19:D21"/>
    <mergeCell ref="A13:A15"/>
    <mergeCell ref="B13:B15"/>
    <mergeCell ref="C13:D13"/>
    <mergeCell ref="C14:D14"/>
    <mergeCell ref="C15:D15"/>
    <mergeCell ref="E19:E21"/>
    <mergeCell ref="F19:F21"/>
    <mergeCell ref="C22:D22"/>
    <mergeCell ref="C16:D16"/>
    <mergeCell ref="C17:D17"/>
    <mergeCell ref="C18:D18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D8E82-095C-422E-9B02-DD0E27946B89}">
  <sheetPr codeName="Planilha6">
    <tabColor rgb="FFFFFF00"/>
  </sheetPr>
  <dimension ref="A1:AQ576"/>
  <sheetViews>
    <sheetView view="pageBreakPreview" topLeftCell="A529" zoomScale="115" zoomScaleNormal="100" zoomScaleSheetLayoutView="115" workbookViewId="0">
      <selection activeCell="U562" sqref="U562"/>
    </sheetView>
  </sheetViews>
  <sheetFormatPr defaultRowHeight="12.75" x14ac:dyDescent="0.2"/>
  <cols>
    <col min="1" max="2" width="4.7109375" style="188" bestFit="1" customWidth="1"/>
    <col min="3" max="6" width="1" style="188" bestFit="1" customWidth="1"/>
    <col min="7" max="7" width="0.7109375" style="188" bestFit="1" customWidth="1"/>
    <col min="8" max="8" width="0.28515625" style="188" bestFit="1" customWidth="1"/>
    <col min="9" max="9" width="23.42578125" style="188" bestFit="1" customWidth="1"/>
    <col min="10" max="10" width="1" style="188" bestFit="1" customWidth="1"/>
    <col min="11" max="11" width="8.42578125" style="188" bestFit="1" customWidth="1"/>
    <col min="12" max="12" width="9.28515625" style="188" bestFit="1" customWidth="1"/>
    <col min="13" max="13" width="1" style="188" bestFit="1" customWidth="1"/>
    <col min="14" max="14" width="8.42578125" style="188" bestFit="1" customWidth="1"/>
    <col min="15" max="15" width="4.7109375" style="188" bestFit="1" customWidth="1"/>
    <col min="16" max="16" width="1" style="188" bestFit="1" customWidth="1"/>
    <col min="17" max="17" width="3.7109375" style="188" bestFit="1" customWidth="1"/>
    <col min="18" max="18" width="2.85546875" style="188" bestFit="1" customWidth="1"/>
    <col min="19" max="19" width="1.85546875" style="188" bestFit="1" customWidth="1"/>
    <col min="20" max="20" width="2.85546875" style="188" bestFit="1" customWidth="1"/>
    <col min="21" max="21" width="11.28515625" style="188" bestFit="1" customWidth="1"/>
    <col min="22" max="22" width="11.28515625" style="366" customWidth="1"/>
    <col min="23" max="257" width="9.140625" style="366"/>
    <col min="258" max="259" width="4.7109375" style="366" bestFit="1" customWidth="1"/>
    <col min="260" max="263" width="1" style="366" bestFit="1" customWidth="1"/>
    <col min="264" max="264" width="0.7109375" style="366" bestFit="1" customWidth="1"/>
    <col min="265" max="265" width="0.28515625" style="366" bestFit="1" customWidth="1"/>
    <col min="266" max="266" width="23.42578125" style="366" bestFit="1" customWidth="1"/>
    <col min="267" max="267" width="1" style="366" bestFit="1" customWidth="1"/>
    <col min="268" max="268" width="8.42578125" style="366" bestFit="1" customWidth="1"/>
    <col min="269" max="269" width="9.28515625" style="366" bestFit="1" customWidth="1"/>
    <col min="270" max="270" width="1" style="366" bestFit="1" customWidth="1"/>
    <col min="271" max="271" width="8.42578125" style="366" bestFit="1" customWidth="1"/>
    <col min="272" max="272" width="4.7109375" style="366" bestFit="1" customWidth="1"/>
    <col min="273" max="273" width="1" style="366" bestFit="1" customWidth="1"/>
    <col min="274" max="274" width="3.7109375" style="366" bestFit="1" customWidth="1"/>
    <col min="275" max="275" width="2.85546875" style="366" bestFit="1" customWidth="1"/>
    <col min="276" max="276" width="1.85546875" style="366" bestFit="1" customWidth="1"/>
    <col min="277" max="277" width="2.85546875" style="366" bestFit="1" customWidth="1"/>
    <col min="278" max="278" width="11.28515625" style="366" bestFit="1" customWidth="1"/>
    <col min="279" max="513" width="9.140625" style="366"/>
    <col min="514" max="515" width="4.7109375" style="366" bestFit="1" customWidth="1"/>
    <col min="516" max="519" width="1" style="366" bestFit="1" customWidth="1"/>
    <col min="520" max="520" width="0.7109375" style="366" bestFit="1" customWidth="1"/>
    <col min="521" max="521" width="0.28515625" style="366" bestFit="1" customWidth="1"/>
    <col min="522" max="522" width="23.42578125" style="366" bestFit="1" customWidth="1"/>
    <col min="523" max="523" width="1" style="366" bestFit="1" customWidth="1"/>
    <col min="524" max="524" width="8.42578125" style="366" bestFit="1" customWidth="1"/>
    <col min="525" max="525" width="9.28515625" style="366" bestFit="1" customWidth="1"/>
    <col min="526" max="526" width="1" style="366" bestFit="1" customWidth="1"/>
    <col min="527" max="527" width="8.42578125" style="366" bestFit="1" customWidth="1"/>
    <col min="528" max="528" width="4.7109375" style="366" bestFit="1" customWidth="1"/>
    <col min="529" max="529" width="1" style="366" bestFit="1" customWidth="1"/>
    <col min="530" max="530" width="3.7109375" style="366" bestFit="1" customWidth="1"/>
    <col min="531" max="531" width="2.85546875" style="366" bestFit="1" customWidth="1"/>
    <col min="532" max="532" width="1.85546875" style="366" bestFit="1" customWidth="1"/>
    <col min="533" max="533" width="2.85546875" style="366" bestFit="1" customWidth="1"/>
    <col min="534" max="534" width="11.28515625" style="366" bestFit="1" customWidth="1"/>
    <col min="535" max="769" width="9.140625" style="366"/>
    <col min="770" max="771" width="4.7109375" style="366" bestFit="1" customWidth="1"/>
    <col min="772" max="775" width="1" style="366" bestFit="1" customWidth="1"/>
    <col min="776" max="776" width="0.7109375" style="366" bestFit="1" customWidth="1"/>
    <col min="777" max="777" width="0.28515625" style="366" bestFit="1" customWidth="1"/>
    <col min="778" max="778" width="23.42578125" style="366" bestFit="1" customWidth="1"/>
    <col min="779" max="779" width="1" style="366" bestFit="1" customWidth="1"/>
    <col min="780" max="780" width="8.42578125" style="366" bestFit="1" customWidth="1"/>
    <col min="781" max="781" width="9.28515625" style="366" bestFit="1" customWidth="1"/>
    <col min="782" max="782" width="1" style="366" bestFit="1" customWidth="1"/>
    <col min="783" max="783" width="8.42578125" style="366" bestFit="1" customWidth="1"/>
    <col min="784" max="784" width="4.7109375" style="366" bestFit="1" customWidth="1"/>
    <col min="785" max="785" width="1" style="366" bestFit="1" customWidth="1"/>
    <col min="786" max="786" width="3.7109375" style="366" bestFit="1" customWidth="1"/>
    <col min="787" max="787" width="2.85546875" style="366" bestFit="1" customWidth="1"/>
    <col min="788" max="788" width="1.85546875" style="366" bestFit="1" customWidth="1"/>
    <col min="789" max="789" width="2.85546875" style="366" bestFit="1" customWidth="1"/>
    <col min="790" max="790" width="11.28515625" style="366" bestFit="1" customWidth="1"/>
    <col min="791" max="1025" width="9.140625" style="366"/>
    <col min="1026" max="1027" width="4.7109375" style="366" bestFit="1" customWidth="1"/>
    <col min="1028" max="1031" width="1" style="366" bestFit="1" customWidth="1"/>
    <col min="1032" max="1032" width="0.7109375" style="366" bestFit="1" customWidth="1"/>
    <col min="1033" max="1033" width="0.28515625" style="366" bestFit="1" customWidth="1"/>
    <col min="1034" max="1034" width="23.42578125" style="366" bestFit="1" customWidth="1"/>
    <col min="1035" max="1035" width="1" style="366" bestFit="1" customWidth="1"/>
    <col min="1036" max="1036" width="8.42578125" style="366" bestFit="1" customWidth="1"/>
    <col min="1037" max="1037" width="9.28515625" style="366" bestFit="1" customWidth="1"/>
    <col min="1038" max="1038" width="1" style="366" bestFit="1" customWidth="1"/>
    <col min="1039" max="1039" width="8.42578125" style="366" bestFit="1" customWidth="1"/>
    <col min="1040" max="1040" width="4.7109375" style="366" bestFit="1" customWidth="1"/>
    <col min="1041" max="1041" width="1" style="366" bestFit="1" customWidth="1"/>
    <col min="1042" max="1042" width="3.7109375" style="366" bestFit="1" customWidth="1"/>
    <col min="1043" max="1043" width="2.85546875" style="366" bestFit="1" customWidth="1"/>
    <col min="1044" max="1044" width="1.85546875" style="366" bestFit="1" customWidth="1"/>
    <col min="1045" max="1045" width="2.85546875" style="366" bestFit="1" customWidth="1"/>
    <col min="1046" max="1046" width="11.28515625" style="366" bestFit="1" customWidth="1"/>
    <col min="1047" max="1281" width="9.140625" style="366"/>
    <col min="1282" max="1283" width="4.7109375" style="366" bestFit="1" customWidth="1"/>
    <col min="1284" max="1287" width="1" style="366" bestFit="1" customWidth="1"/>
    <col min="1288" max="1288" width="0.7109375" style="366" bestFit="1" customWidth="1"/>
    <col min="1289" max="1289" width="0.28515625" style="366" bestFit="1" customWidth="1"/>
    <col min="1290" max="1290" width="23.42578125" style="366" bestFit="1" customWidth="1"/>
    <col min="1291" max="1291" width="1" style="366" bestFit="1" customWidth="1"/>
    <col min="1292" max="1292" width="8.42578125" style="366" bestFit="1" customWidth="1"/>
    <col min="1293" max="1293" width="9.28515625" style="366" bestFit="1" customWidth="1"/>
    <col min="1294" max="1294" width="1" style="366" bestFit="1" customWidth="1"/>
    <col min="1295" max="1295" width="8.42578125" style="366" bestFit="1" customWidth="1"/>
    <col min="1296" max="1296" width="4.7109375" style="366" bestFit="1" customWidth="1"/>
    <col min="1297" max="1297" width="1" style="366" bestFit="1" customWidth="1"/>
    <col min="1298" max="1298" width="3.7109375" style="366" bestFit="1" customWidth="1"/>
    <col min="1299" max="1299" width="2.85546875" style="366" bestFit="1" customWidth="1"/>
    <col min="1300" max="1300" width="1.85546875" style="366" bestFit="1" customWidth="1"/>
    <col min="1301" max="1301" width="2.85546875" style="366" bestFit="1" customWidth="1"/>
    <col min="1302" max="1302" width="11.28515625" style="366" bestFit="1" customWidth="1"/>
    <col min="1303" max="1537" width="9.140625" style="366"/>
    <col min="1538" max="1539" width="4.7109375" style="366" bestFit="1" customWidth="1"/>
    <col min="1540" max="1543" width="1" style="366" bestFit="1" customWidth="1"/>
    <col min="1544" max="1544" width="0.7109375" style="366" bestFit="1" customWidth="1"/>
    <col min="1545" max="1545" width="0.28515625" style="366" bestFit="1" customWidth="1"/>
    <col min="1546" max="1546" width="23.42578125" style="366" bestFit="1" customWidth="1"/>
    <col min="1547" max="1547" width="1" style="366" bestFit="1" customWidth="1"/>
    <col min="1548" max="1548" width="8.42578125" style="366" bestFit="1" customWidth="1"/>
    <col min="1549" max="1549" width="9.28515625" style="366" bestFit="1" customWidth="1"/>
    <col min="1550" max="1550" width="1" style="366" bestFit="1" customWidth="1"/>
    <col min="1551" max="1551" width="8.42578125" style="366" bestFit="1" customWidth="1"/>
    <col min="1552" max="1552" width="4.7109375" style="366" bestFit="1" customWidth="1"/>
    <col min="1553" max="1553" width="1" style="366" bestFit="1" customWidth="1"/>
    <col min="1554" max="1554" width="3.7109375" style="366" bestFit="1" customWidth="1"/>
    <col min="1555" max="1555" width="2.85546875" style="366" bestFit="1" customWidth="1"/>
    <col min="1556" max="1556" width="1.85546875" style="366" bestFit="1" customWidth="1"/>
    <col min="1557" max="1557" width="2.85546875" style="366" bestFit="1" customWidth="1"/>
    <col min="1558" max="1558" width="11.28515625" style="366" bestFit="1" customWidth="1"/>
    <col min="1559" max="1793" width="9.140625" style="366"/>
    <col min="1794" max="1795" width="4.7109375" style="366" bestFit="1" customWidth="1"/>
    <col min="1796" max="1799" width="1" style="366" bestFit="1" customWidth="1"/>
    <col min="1800" max="1800" width="0.7109375" style="366" bestFit="1" customWidth="1"/>
    <col min="1801" max="1801" width="0.28515625" style="366" bestFit="1" customWidth="1"/>
    <col min="1802" max="1802" width="23.42578125" style="366" bestFit="1" customWidth="1"/>
    <col min="1803" max="1803" width="1" style="366" bestFit="1" customWidth="1"/>
    <col min="1804" max="1804" width="8.42578125" style="366" bestFit="1" customWidth="1"/>
    <col min="1805" max="1805" width="9.28515625" style="366" bestFit="1" customWidth="1"/>
    <col min="1806" max="1806" width="1" style="366" bestFit="1" customWidth="1"/>
    <col min="1807" max="1807" width="8.42578125" style="366" bestFit="1" customWidth="1"/>
    <col min="1808" max="1808" width="4.7109375" style="366" bestFit="1" customWidth="1"/>
    <col min="1809" max="1809" width="1" style="366" bestFit="1" customWidth="1"/>
    <col min="1810" max="1810" width="3.7109375" style="366" bestFit="1" customWidth="1"/>
    <col min="1811" max="1811" width="2.85546875" style="366" bestFit="1" customWidth="1"/>
    <col min="1812" max="1812" width="1.85546875" style="366" bestFit="1" customWidth="1"/>
    <col min="1813" max="1813" width="2.85546875" style="366" bestFit="1" customWidth="1"/>
    <col min="1814" max="1814" width="11.28515625" style="366" bestFit="1" customWidth="1"/>
    <col min="1815" max="2049" width="9.140625" style="366"/>
    <col min="2050" max="2051" width="4.7109375" style="366" bestFit="1" customWidth="1"/>
    <col min="2052" max="2055" width="1" style="366" bestFit="1" customWidth="1"/>
    <col min="2056" max="2056" width="0.7109375" style="366" bestFit="1" customWidth="1"/>
    <col min="2057" max="2057" width="0.28515625" style="366" bestFit="1" customWidth="1"/>
    <col min="2058" max="2058" width="23.42578125" style="366" bestFit="1" customWidth="1"/>
    <col min="2059" max="2059" width="1" style="366" bestFit="1" customWidth="1"/>
    <col min="2060" max="2060" width="8.42578125" style="366" bestFit="1" customWidth="1"/>
    <col min="2061" max="2061" width="9.28515625" style="366" bestFit="1" customWidth="1"/>
    <col min="2062" max="2062" width="1" style="366" bestFit="1" customWidth="1"/>
    <col min="2063" max="2063" width="8.42578125" style="366" bestFit="1" customWidth="1"/>
    <col min="2064" max="2064" width="4.7109375" style="366" bestFit="1" customWidth="1"/>
    <col min="2065" max="2065" width="1" style="366" bestFit="1" customWidth="1"/>
    <col min="2066" max="2066" width="3.7109375" style="366" bestFit="1" customWidth="1"/>
    <col min="2067" max="2067" width="2.85546875" style="366" bestFit="1" customWidth="1"/>
    <col min="2068" max="2068" width="1.85546875" style="366" bestFit="1" customWidth="1"/>
    <col min="2069" max="2069" width="2.85546875" style="366" bestFit="1" customWidth="1"/>
    <col min="2070" max="2070" width="11.28515625" style="366" bestFit="1" customWidth="1"/>
    <col min="2071" max="2305" width="9.140625" style="366"/>
    <col min="2306" max="2307" width="4.7109375" style="366" bestFit="1" customWidth="1"/>
    <col min="2308" max="2311" width="1" style="366" bestFit="1" customWidth="1"/>
    <col min="2312" max="2312" width="0.7109375" style="366" bestFit="1" customWidth="1"/>
    <col min="2313" max="2313" width="0.28515625" style="366" bestFit="1" customWidth="1"/>
    <col min="2314" max="2314" width="23.42578125" style="366" bestFit="1" customWidth="1"/>
    <col min="2315" max="2315" width="1" style="366" bestFit="1" customWidth="1"/>
    <col min="2316" max="2316" width="8.42578125" style="366" bestFit="1" customWidth="1"/>
    <col min="2317" max="2317" width="9.28515625" style="366" bestFit="1" customWidth="1"/>
    <col min="2318" max="2318" width="1" style="366" bestFit="1" customWidth="1"/>
    <col min="2319" max="2319" width="8.42578125" style="366" bestFit="1" customWidth="1"/>
    <col min="2320" max="2320" width="4.7109375" style="366" bestFit="1" customWidth="1"/>
    <col min="2321" max="2321" width="1" style="366" bestFit="1" customWidth="1"/>
    <col min="2322" max="2322" width="3.7109375" style="366" bestFit="1" customWidth="1"/>
    <col min="2323" max="2323" width="2.85546875" style="366" bestFit="1" customWidth="1"/>
    <col min="2324" max="2324" width="1.85546875" style="366" bestFit="1" customWidth="1"/>
    <col min="2325" max="2325" width="2.85546875" style="366" bestFit="1" customWidth="1"/>
    <col min="2326" max="2326" width="11.28515625" style="366" bestFit="1" customWidth="1"/>
    <col min="2327" max="2561" width="9.140625" style="366"/>
    <col min="2562" max="2563" width="4.7109375" style="366" bestFit="1" customWidth="1"/>
    <col min="2564" max="2567" width="1" style="366" bestFit="1" customWidth="1"/>
    <col min="2568" max="2568" width="0.7109375" style="366" bestFit="1" customWidth="1"/>
    <col min="2569" max="2569" width="0.28515625" style="366" bestFit="1" customWidth="1"/>
    <col min="2570" max="2570" width="23.42578125" style="366" bestFit="1" customWidth="1"/>
    <col min="2571" max="2571" width="1" style="366" bestFit="1" customWidth="1"/>
    <col min="2572" max="2572" width="8.42578125" style="366" bestFit="1" customWidth="1"/>
    <col min="2573" max="2573" width="9.28515625" style="366" bestFit="1" customWidth="1"/>
    <col min="2574" max="2574" width="1" style="366" bestFit="1" customWidth="1"/>
    <col min="2575" max="2575" width="8.42578125" style="366" bestFit="1" customWidth="1"/>
    <col min="2576" max="2576" width="4.7109375" style="366" bestFit="1" customWidth="1"/>
    <col min="2577" max="2577" width="1" style="366" bestFit="1" customWidth="1"/>
    <col min="2578" max="2578" width="3.7109375" style="366" bestFit="1" customWidth="1"/>
    <col min="2579" max="2579" width="2.85546875" style="366" bestFit="1" customWidth="1"/>
    <col min="2580" max="2580" width="1.85546875" style="366" bestFit="1" customWidth="1"/>
    <col min="2581" max="2581" width="2.85546875" style="366" bestFit="1" customWidth="1"/>
    <col min="2582" max="2582" width="11.28515625" style="366" bestFit="1" customWidth="1"/>
    <col min="2583" max="2817" width="9.140625" style="366"/>
    <col min="2818" max="2819" width="4.7109375" style="366" bestFit="1" customWidth="1"/>
    <col min="2820" max="2823" width="1" style="366" bestFit="1" customWidth="1"/>
    <col min="2824" max="2824" width="0.7109375" style="366" bestFit="1" customWidth="1"/>
    <col min="2825" max="2825" width="0.28515625" style="366" bestFit="1" customWidth="1"/>
    <col min="2826" max="2826" width="23.42578125" style="366" bestFit="1" customWidth="1"/>
    <col min="2827" max="2827" width="1" style="366" bestFit="1" customWidth="1"/>
    <col min="2828" max="2828" width="8.42578125" style="366" bestFit="1" customWidth="1"/>
    <col min="2829" max="2829" width="9.28515625" style="366" bestFit="1" customWidth="1"/>
    <col min="2830" max="2830" width="1" style="366" bestFit="1" customWidth="1"/>
    <col min="2831" max="2831" width="8.42578125" style="366" bestFit="1" customWidth="1"/>
    <col min="2832" max="2832" width="4.7109375" style="366" bestFit="1" customWidth="1"/>
    <col min="2833" max="2833" width="1" style="366" bestFit="1" customWidth="1"/>
    <col min="2834" max="2834" width="3.7109375" style="366" bestFit="1" customWidth="1"/>
    <col min="2835" max="2835" width="2.85546875" style="366" bestFit="1" customWidth="1"/>
    <col min="2836" max="2836" width="1.85546875" style="366" bestFit="1" customWidth="1"/>
    <col min="2837" max="2837" width="2.85546875" style="366" bestFit="1" customWidth="1"/>
    <col min="2838" max="2838" width="11.28515625" style="366" bestFit="1" customWidth="1"/>
    <col min="2839" max="3073" width="9.140625" style="366"/>
    <col min="3074" max="3075" width="4.7109375" style="366" bestFit="1" customWidth="1"/>
    <col min="3076" max="3079" width="1" style="366" bestFit="1" customWidth="1"/>
    <col min="3080" max="3080" width="0.7109375" style="366" bestFit="1" customWidth="1"/>
    <col min="3081" max="3081" width="0.28515625" style="366" bestFit="1" customWidth="1"/>
    <col min="3082" max="3082" width="23.42578125" style="366" bestFit="1" customWidth="1"/>
    <col min="3083" max="3083" width="1" style="366" bestFit="1" customWidth="1"/>
    <col min="3084" max="3084" width="8.42578125" style="366" bestFit="1" customWidth="1"/>
    <col min="3085" max="3085" width="9.28515625" style="366" bestFit="1" customWidth="1"/>
    <col min="3086" max="3086" width="1" style="366" bestFit="1" customWidth="1"/>
    <col min="3087" max="3087" width="8.42578125" style="366" bestFit="1" customWidth="1"/>
    <col min="3088" max="3088" width="4.7109375" style="366" bestFit="1" customWidth="1"/>
    <col min="3089" max="3089" width="1" style="366" bestFit="1" customWidth="1"/>
    <col min="3090" max="3090" width="3.7109375" style="366" bestFit="1" customWidth="1"/>
    <col min="3091" max="3091" width="2.85546875" style="366" bestFit="1" customWidth="1"/>
    <col min="3092" max="3092" width="1.85546875" style="366" bestFit="1" customWidth="1"/>
    <col min="3093" max="3093" width="2.85546875" style="366" bestFit="1" customWidth="1"/>
    <col min="3094" max="3094" width="11.28515625" style="366" bestFit="1" customWidth="1"/>
    <col min="3095" max="3329" width="9.140625" style="366"/>
    <col min="3330" max="3331" width="4.7109375" style="366" bestFit="1" customWidth="1"/>
    <col min="3332" max="3335" width="1" style="366" bestFit="1" customWidth="1"/>
    <col min="3336" max="3336" width="0.7109375" style="366" bestFit="1" customWidth="1"/>
    <col min="3337" max="3337" width="0.28515625" style="366" bestFit="1" customWidth="1"/>
    <col min="3338" max="3338" width="23.42578125" style="366" bestFit="1" customWidth="1"/>
    <col min="3339" max="3339" width="1" style="366" bestFit="1" customWidth="1"/>
    <col min="3340" max="3340" width="8.42578125" style="366" bestFit="1" customWidth="1"/>
    <col min="3341" max="3341" width="9.28515625" style="366" bestFit="1" customWidth="1"/>
    <col min="3342" max="3342" width="1" style="366" bestFit="1" customWidth="1"/>
    <col min="3343" max="3343" width="8.42578125" style="366" bestFit="1" customWidth="1"/>
    <col min="3344" max="3344" width="4.7109375" style="366" bestFit="1" customWidth="1"/>
    <col min="3345" max="3345" width="1" style="366" bestFit="1" customWidth="1"/>
    <col min="3346" max="3346" width="3.7109375" style="366" bestFit="1" customWidth="1"/>
    <col min="3347" max="3347" width="2.85546875" style="366" bestFit="1" customWidth="1"/>
    <col min="3348" max="3348" width="1.85546875" style="366" bestFit="1" customWidth="1"/>
    <col min="3349" max="3349" width="2.85546875" style="366" bestFit="1" customWidth="1"/>
    <col min="3350" max="3350" width="11.28515625" style="366" bestFit="1" customWidth="1"/>
    <col min="3351" max="3585" width="9.140625" style="366"/>
    <col min="3586" max="3587" width="4.7109375" style="366" bestFit="1" customWidth="1"/>
    <col min="3588" max="3591" width="1" style="366" bestFit="1" customWidth="1"/>
    <col min="3592" max="3592" width="0.7109375" style="366" bestFit="1" customWidth="1"/>
    <col min="3593" max="3593" width="0.28515625" style="366" bestFit="1" customWidth="1"/>
    <col min="3594" max="3594" width="23.42578125" style="366" bestFit="1" customWidth="1"/>
    <col min="3595" max="3595" width="1" style="366" bestFit="1" customWidth="1"/>
    <col min="3596" max="3596" width="8.42578125" style="366" bestFit="1" customWidth="1"/>
    <col min="3597" max="3597" width="9.28515625" style="366" bestFit="1" customWidth="1"/>
    <col min="3598" max="3598" width="1" style="366" bestFit="1" customWidth="1"/>
    <col min="3599" max="3599" width="8.42578125" style="366" bestFit="1" customWidth="1"/>
    <col min="3600" max="3600" width="4.7109375" style="366" bestFit="1" customWidth="1"/>
    <col min="3601" max="3601" width="1" style="366" bestFit="1" customWidth="1"/>
    <col min="3602" max="3602" width="3.7109375" style="366" bestFit="1" customWidth="1"/>
    <col min="3603" max="3603" width="2.85546875" style="366" bestFit="1" customWidth="1"/>
    <col min="3604" max="3604" width="1.85546875" style="366" bestFit="1" customWidth="1"/>
    <col min="3605" max="3605" width="2.85546875" style="366" bestFit="1" customWidth="1"/>
    <col min="3606" max="3606" width="11.28515625" style="366" bestFit="1" customWidth="1"/>
    <col min="3607" max="3841" width="9.140625" style="366"/>
    <col min="3842" max="3843" width="4.7109375" style="366" bestFit="1" customWidth="1"/>
    <col min="3844" max="3847" width="1" style="366" bestFit="1" customWidth="1"/>
    <col min="3848" max="3848" width="0.7109375" style="366" bestFit="1" customWidth="1"/>
    <col min="3849" max="3849" width="0.28515625" style="366" bestFit="1" customWidth="1"/>
    <col min="3850" max="3850" width="23.42578125" style="366" bestFit="1" customWidth="1"/>
    <col min="3851" max="3851" width="1" style="366" bestFit="1" customWidth="1"/>
    <col min="3852" max="3852" width="8.42578125" style="366" bestFit="1" customWidth="1"/>
    <col min="3853" max="3853" width="9.28515625" style="366" bestFit="1" customWidth="1"/>
    <col min="3854" max="3854" width="1" style="366" bestFit="1" customWidth="1"/>
    <col min="3855" max="3855" width="8.42578125" style="366" bestFit="1" customWidth="1"/>
    <col min="3856" max="3856" width="4.7109375" style="366" bestFit="1" customWidth="1"/>
    <col min="3857" max="3857" width="1" style="366" bestFit="1" customWidth="1"/>
    <col min="3858" max="3858" width="3.7109375" style="366" bestFit="1" customWidth="1"/>
    <col min="3859" max="3859" width="2.85546875" style="366" bestFit="1" customWidth="1"/>
    <col min="3860" max="3860" width="1.85546875" style="366" bestFit="1" customWidth="1"/>
    <col min="3861" max="3861" width="2.85546875" style="366" bestFit="1" customWidth="1"/>
    <col min="3862" max="3862" width="11.28515625" style="366" bestFit="1" customWidth="1"/>
    <col min="3863" max="4097" width="9.140625" style="366"/>
    <col min="4098" max="4099" width="4.7109375" style="366" bestFit="1" customWidth="1"/>
    <col min="4100" max="4103" width="1" style="366" bestFit="1" customWidth="1"/>
    <col min="4104" max="4104" width="0.7109375" style="366" bestFit="1" customWidth="1"/>
    <col min="4105" max="4105" width="0.28515625" style="366" bestFit="1" customWidth="1"/>
    <col min="4106" max="4106" width="23.42578125" style="366" bestFit="1" customWidth="1"/>
    <col min="4107" max="4107" width="1" style="366" bestFit="1" customWidth="1"/>
    <col min="4108" max="4108" width="8.42578125" style="366" bestFit="1" customWidth="1"/>
    <col min="4109" max="4109" width="9.28515625" style="366" bestFit="1" customWidth="1"/>
    <col min="4110" max="4110" width="1" style="366" bestFit="1" customWidth="1"/>
    <col min="4111" max="4111" width="8.42578125" style="366" bestFit="1" customWidth="1"/>
    <col min="4112" max="4112" width="4.7109375" style="366" bestFit="1" customWidth="1"/>
    <col min="4113" max="4113" width="1" style="366" bestFit="1" customWidth="1"/>
    <col min="4114" max="4114" width="3.7109375" style="366" bestFit="1" customWidth="1"/>
    <col min="4115" max="4115" width="2.85546875" style="366" bestFit="1" customWidth="1"/>
    <col min="4116" max="4116" width="1.85546875" style="366" bestFit="1" customWidth="1"/>
    <col min="4117" max="4117" width="2.85546875" style="366" bestFit="1" customWidth="1"/>
    <col min="4118" max="4118" width="11.28515625" style="366" bestFit="1" customWidth="1"/>
    <col min="4119" max="4353" width="9.140625" style="366"/>
    <col min="4354" max="4355" width="4.7109375" style="366" bestFit="1" customWidth="1"/>
    <col min="4356" max="4359" width="1" style="366" bestFit="1" customWidth="1"/>
    <col min="4360" max="4360" width="0.7109375" style="366" bestFit="1" customWidth="1"/>
    <col min="4361" max="4361" width="0.28515625" style="366" bestFit="1" customWidth="1"/>
    <col min="4362" max="4362" width="23.42578125" style="366" bestFit="1" customWidth="1"/>
    <col min="4363" max="4363" width="1" style="366" bestFit="1" customWidth="1"/>
    <col min="4364" max="4364" width="8.42578125" style="366" bestFit="1" customWidth="1"/>
    <col min="4365" max="4365" width="9.28515625" style="366" bestFit="1" customWidth="1"/>
    <col min="4366" max="4366" width="1" style="366" bestFit="1" customWidth="1"/>
    <col min="4367" max="4367" width="8.42578125" style="366" bestFit="1" customWidth="1"/>
    <col min="4368" max="4368" width="4.7109375" style="366" bestFit="1" customWidth="1"/>
    <col min="4369" max="4369" width="1" style="366" bestFit="1" customWidth="1"/>
    <col min="4370" max="4370" width="3.7109375" style="366" bestFit="1" customWidth="1"/>
    <col min="4371" max="4371" width="2.85546875" style="366" bestFit="1" customWidth="1"/>
    <col min="4372" max="4372" width="1.85546875" style="366" bestFit="1" customWidth="1"/>
    <col min="4373" max="4373" width="2.85546875" style="366" bestFit="1" customWidth="1"/>
    <col min="4374" max="4374" width="11.28515625" style="366" bestFit="1" customWidth="1"/>
    <col min="4375" max="4609" width="9.140625" style="366"/>
    <col min="4610" max="4611" width="4.7109375" style="366" bestFit="1" customWidth="1"/>
    <col min="4612" max="4615" width="1" style="366" bestFit="1" customWidth="1"/>
    <col min="4616" max="4616" width="0.7109375" style="366" bestFit="1" customWidth="1"/>
    <col min="4617" max="4617" width="0.28515625" style="366" bestFit="1" customWidth="1"/>
    <col min="4618" max="4618" width="23.42578125" style="366" bestFit="1" customWidth="1"/>
    <col min="4619" max="4619" width="1" style="366" bestFit="1" customWidth="1"/>
    <col min="4620" max="4620" width="8.42578125" style="366" bestFit="1" customWidth="1"/>
    <col min="4621" max="4621" width="9.28515625" style="366" bestFit="1" customWidth="1"/>
    <col min="4622" max="4622" width="1" style="366" bestFit="1" customWidth="1"/>
    <col min="4623" max="4623" width="8.42578125" style="366" bestFit="1" customWidth="1"/>
    <col min="4624" max="4624" width="4.7109375" style="366" bestFit="1" customWidth="1"/>
    <col min="4625" max="4625" width="1" style="366" bestFit="1" customWidth="1"/>
    <col min="4626" max="4626" width="3.7109375" style="366" bestFit="1" customWidth="1"/>
    <col min="4627" max="4627" width="2.85546875" style="366" bestFit="1" customWidth="1"/>
    <col min="4628" max="4628" width="1.85546875" style="366" bestFit="1" customWidth="1"/>
    <col min="4629" max="4629" width="2.85546875" style="366" bestFit="1" customWidth="1"/>
    <col min="4630" max="4630" width="11.28515625" style="366" bestFit="1" customWidth="1"/>
    <col min="4631" max="4865" width="9.140625" style="366"/>
    <col min="4866" max="4867" width="4.7109375" style="366" bestFit="1" customWidth="1"/>
    <col min="4868" max="4871" width="1" style="366" bestFit="1" customWidth="1"/>
    <col min="4872" max="4872" width="0.7109375" style="366" bestFit="1" customWidth="1"/>
    <col min="4873" max="4873" width="0.28515625" style="366" bestFit="1" customWidth="1"/>
    <col min="4874" max="4874" width="23.42578125" style="366" bestFit="1" customWidth="1"/>
    <col min="4875" max="4875" width="1" style="366" bestFit="1" customWidth="1"/>
    <col min="4876" max="4876" width="8.42578125" style="366" bestFit="1" customWidth="1"/>
    <col min="4877" max="4877" width="9.28515625" style="366" bestFit="1" customWidth="1"/>
    <col min="4878" max="4878" width="1" style="366" bestFit="1" customWidth="1"/>
    <col min="4879" max="4879" width="8.42578125" style="366" bestFit="1" customWidth="1"/>
    <col min="4880" max="4880" width="4.7109375" style="366" bestFit="1" customWidth="1"/>
    <col min="4881" max="4881" width="1" style="366" bestFit="1" customWidth="1"/>
    <col min="4882" max="4882" width="3.7109375" style="366" bestFit="1" customWidth="1"/>
    <col min="4883" max="4883" width="2.85546875" style="366" bestFit="1" customWidth="1"/>
    <col min="4884" max="4884" width="1.85546875" style="366" bestFit="1" customWidth="1"/>
    <col min="4885" max="4885" width="2.85546875" style="366" bestFit="1" customWidth="1"/>
    <col min="4886" max="4886" width="11.28515625" style="366" bestFit="1" customWidth="1"/>
    <col min="4887" max="5121" width="9.140625" style="366"/>
    <col min="5122" max="5123" width="4.7109375" style="366" bestFit="1" customWidth="1"/>
    <col min="5124" max="5127" width="1" style="366" bestFit="1" customWidth="1"/>
    <col min="5128" max="5128" width="0.7109375" style="366" bestFit="1" customWidth="1"/>
    <col min="5129" max="5129" width="0.28515625" style="366" bestFit="1" customWidth="1"/>
    <col min="5130" max="5130" width="23.42578125" style="366" bestFit="1" customWidth="1"/>
    <col min="5131" max="5131" width="1" style="366" bestFit="1" customWidth="1"/>
    <col min="5132" max="5132" width="8.42578125" style="366" bestFit="1" customWidth="1"/>
    <col min="5133" max="5133" width="9.28515625" style="366" bestFit="1" customWidth="1"/>
    <col min="5134" max="5134" width="1" style="366" bestFit="1" customWidth="1"/>
    <col min="5135" max="5135" width="8.42578125" style="366" bestFit="1" customWidth="1"/>
    <col min="5136" max="5136" width="4.7109375" style="366" bestFit="1" customWidth="1"/>
    <col min="5137" max="5137" width="1" style="366" bestFit="1" customWidth="1"/>
    <col min="5138" max="5138" width="3.7109375" style="366" bestFit="1" customWidth="1"/>
    <col min="5139" max="5139" width="2.85546875" style="366" bestFit="1" customWidth="1"/>
    <col min="5140" max="5140" width="1.85546875" style="366" bestFit="1" customWidth="1"/>
    <col min="5141" max="5141" width="2.85546875" style="366" bestFit="1" customWidth="1"/>
    <col min="5142" max="5142" width="11.28515625" style="366" bestFit="1" customWidth="1"/>
    <col min="5143" max="5377" width="9.140625" style="366"/>
    <col min="5378" max="5379" width="4.7109375" style="366" bestFit="1" customWidth="1"/>
    <col min="5380" max="5383" width="1" style="366" bestFit="1" customWidth="1"/>
    <col min="5384" max="5384" width="0.7109375" style="366" bestFit="1" customWidth="1"/>
    <col min="5385" max="5385" width="0.28515625" style="366" bestFit="1" customWidth="1"/>
    <col min="5386" max="5386" width="23.42578125" style="366" bestFit="1" customWidth="1"/>
    <col min="5387" max="5387" width="1" style="366" bestFit="1" customWidth="1"/>
    <col min="5388" max="5388" width="8.42578125" style="366" bestFit="1" customWidth="1"/>
    <col min="5389" max="5389" width="9.28515625" style="366" bestFit="1" customWidth="1"/>
    <col min="5390" max="5390" width="1" style="366" bestFit="1" customWidth="1"/>
    <col min="5391" max="5391" width="8.42578125" style="366" bestFit="1" customWidth="1"/>
    <col min="5392" max="5392" width="4.7109375" style="366" bestFit="1" customWidth="1"/>
    <col min="5393" max="5393" width="1" style="366" bestFit="1" customWidth="1"/>
    <col min="5394" max="5394" width="3.7109375" style="366" bestFit="1" customWidth="1"/>
    <col min="5395" max="5395" width="2.85546875" style="366" bestFit="1" customWidth="1"/>
    <col min="5396" max="5396" width="1.85546875" style="366" bestFit="1" customWidth="1"/>
    <col min="5397" max="5397" width="2.85546875" style="366" bestFit="1" customWidth="1"/>
    <col min="5398" max="5398" width="11.28515625" style="366" bestFit="1" customWidth="1"/>
    <col min="5399" max="5633" width="9.140625" style="366"/>
    <col min="5634" max="5635" width="4.7109375" style="366" bestFit="1" customWidth="1"/>
    <col min="5636" max="5639" width="1" style="366" bestFit="1" customWidth="1"/>
    <col min="5640" max="5640" width="0.7109375" style="366" bestFit="1" customWidth="1"/>
    <col min="5641" max="5641" width="0.28515625" style="366" bestFit="1" customWidth="1"/>
    <col min="5642" max="5642" width="23.42578125" style="366" bestFit="1" customWidth="1"/>
    <col min="5643" max="5643" width="1" style="366" bestFit="1" customWidth="1"/>
    <col min="5644" max="5644" width="8.42578125" style="366" bestFit="1" customWidth="1"/>
    <col min="5645" max="5645" width="9.28515625" style="366" bestFit="1" customWidth="1"/>
    <col min="5646" max="5646" width="1" style="366" bestFit="1" customWidth="1"/>
    <col min="5647" max="5647" width="8.42578125" style="366" bestFit="1" customWidth="1"/>
    <col min="5648" max="5648" width="4.7109375" style="366" bestFit="1" customWidth="1"/>
    <col min="5649" max="5649" width="1" style="366" bestFit="1" customWidth="1"/>
    <col min="5650" max="5650" width="3.7109375" style="366" bestFit="1" customWidth="1"/>
    <col min="5651" max="5651" width="2.85546875" style="366" bestFit="1" customWidth="1"/>
    <col min="5652" max="5652" width="1.85546875" style="366" bestFit="1" customWidth="1"/>
    <col min="5653" max="5653" width="2.85546875" style="366" bestFit="1" customWidth="1"/>
    <col min="5654" max="5654" width="11.28515625" style="366" bestFit="1" customWidth="1"/>
    <col min="5655" max="5889" width="9.140625" style="366"/>
    <col min="5890" max="5891" width="4.7109375" style="366" bestFit="1" customWidth="1"/>
    <col min="5892" max="5895" width="1" style="366" bestFit="1" customWidth="1"/>
    <col min="5896" max="5896" width="0.7109375" style="366" bestFit="1" customWidth="1"/>
    <col min="5897" max="5897" width="0.28515625" style="366" bestFit="1" customWidth="1"/>
    <col min="5898" max="5898" width="23.42578125" style="366" bestFit="1" customWidth="1"/>
    <col min="5899" max="5899" width="1" style="366" bestFit="1" customWidth="1"/>
    <col min="5900" max="5900" width="8.42578125" style="366" bestFit="1" customWidth="1"/>
    <col min="5901" max="5901" width="9.28515625" style="366" bestFit="1" customWidth="1"/>
    <col min="5902" max="5902" width="1" style="366" bestFit="1" customWidth="1"/>
    <col min="5903" max="5903" width="8.42578125" style="366" bestFit="1" customWidth="1"/>
    <col min="5904" max="5904" width="4.7109375" style="366" bestFit="1" customWidth="1"/>
    <col min="5905" max="5905" width="1" style="366" bestFit="1" customWidth="1"/>
    <col min="5906" max="5906" width="3.7109375" style="366" bestFit="1" customWidth="1"/>
    <col min="5907" max="5907" width="2.85546875" style="366" bestFit="1" customWidth="1"/>
    <col min="5908" max="5908" width="1.85546875" style="366" bestFit="1" customWidth="1"/>
    <col min="5909" max="5909" width="2.85546875" style="366" bestFit="1" customWidth="1"/>
    <col min="5910" max="5910" width="11.28515625" style="366" bestFit="1" customWidth="1"/>
    <col min="5911" max="6145" width="9.140625" style="366"/>
    <col min="6146" max="6147" width="4.7109375" style="366" bestFit="1" customWidth="1"/>
    <col min="6148" max="6151" width="1" style="366" bestFit="1" customWidth="1"/>
    <col min="6152" max="6152" width="0.7109375" style="366" bestFit="1" customWidth="1"/>
    <col min="6153" max="6153" width="0.28515625" style="366" bestFit="1" customWidth="1"/>
    <col min="6154" max="6154" width="23.42578125" style="366" bestFit="1" customWidth="1"/>
    <col min="6155" max="6155" width="1" style="366" bestFit="1" customWidth="1"/>
    <col min="6156" max="6156" width="8.42578125" style="366" bestFit="1" customWidth="1"/>
    <col min="6157" max="6157" width="9.28515625" style="366" bestFit="1" customWidth="1"/>
    <col min="6158" max="6158" width="1" style="366" bestFit="1" customWidth="1"/>
    <col min="6159" max="6159" width="8.42578125" style="366" bestFit="1" customWidth="1"/>
    <col min="6160" max="6160" width="4.7109375" style="366" bestFit="1" customWidth="1"/>
    <col min="6161" max="6161" width="1" style="366" bestFit="1" customWidth="1"/>
    <col min="6162" max="6162" width="3.7109375" style="366" bestFit="1" customWidth="1"/>
    <col min="6163" max="6163" width="2.85546875" style="366" bestFit="1" customWidth="1"/>
    <col min="6164" max="6164" width="1.85546875" style="366" bestFit="1" customWidth="1"/>
    <col min="6165" max="6165" width="2.85546875" style="366" bestFit="1" customWidth="1"/>
    <col min="6166" max="6166" width="11.28515625" style="366" bestFit="1" customWidth="1"/>
    <col min="6167" max="6401" width="9.140625" style="366"/>
    <col min="6402" max="6403" width="4.7109375" style="366" bestFit="1" customWidth="1"/>
    <col min="6404" max="6407" width="1" style="366" bestFit="1" customWidth="1"/>
    <col min="6408" max="6408" width="0.7109375" style="366" bestFit="1" customWidth="1"/>
    <col min="6409" max="6409" width="0.28515625" style="366" bestFit="1" customWidth="1"/>
    <col min="6410" max="6410" width="23.42578125" style="366" bestFit="1" customWidth="1"/>
    <col min="6411" max="6411" width="1" style="366" bestFit="1" customWidth="1"/>
    <col min="6412" max="6412" width="8.42578125" style="366" bestFit="1" customWidth="1"/>
    <col min="6413" max="6413" width="9.28515625" style="366" bestFit="1" customWidth="1"/>
    <col min="6414" max="6414" width="1" style="366" bestFit="1" customWidth="1"/>
    <col min="6415" max="6415" width="8.42578125" style="366" bestFit="1" customWidth="1"/>
    <col min="6416" max="6416" width="4.7109375" style="366" bestFit="1" customWidth="1"/>
    <col min="6417" max="6417" width="1" style="366" bestFit="1" customWidth="1"/>
    <col min="6418" max="6418" width="3.7109375" style="366" bestFit="1" customWidth="1"/>
    <col min="6419" max="6419" width="2.85546875" style="366" bestFit="1" customWidth="1"/>
    <col min="6420" max="6420" width="1.85546875" style="366" bestFit="1" customWidth="1"/>
    <col min="6421" max="6421" width="2.85546875" style="366" bestFit="1" customWidth="1"/>
    <col min="6422" max="6422" width="11.28515625" style="366" bestFit="1" customWidth="1"/>
    <col min="6423" max="6657" width="9.140625" style="366"/>
    <col min="6658" max="6659" width="4.7109375" style="366" bestFit="1" customWidth="1"/>
    <col min="6660" max="6663" width="1" style="366" bestFit="1" customWidth="1"/>
    <col min="6664" max="6664" width="0.7109375" style="366" bestFit="1" customWidth="1"/>
    <col min="6665" max="6665" width="0.28515625" style="366" bestFit="1" customWidth="1"/>
    <col min="6666" max="6666" width="23.42578125" style="366" bestFit="1" customWidth="1"/>
    <col min="6667" max="6667" width="1" style="366" bestFit="1" customWidth="1"/>
    <col min="6668" max="6668" width="8.42578125" style="366" bestFit="1" customWidth="1"/>
    <col min="6669" max="6669" width="9.28515625" style="366" bestFit="1" customWidth="1"/>
    <col min="6670" max="6670" width="1" style="366" bestFit="1" customWidth="1"/>
    <col min="6671" max="6671" width="8.42578125" style="366" bestFit="1" customWidth="1"/>
    <col min="6672" max="6672" width="4.7109375" style="366" bestFit="1" customWidth="1"/>
    <col min="6673" max="6673" width="1" style="366" bestFit="1" customWidth="1"/>
    <col min="6674" max="6674" width="3.7109375" style="366" bestFit="1" customWidth="1"/>
    <col min="6675" max="6675" width="2.85546875" style="366" bestFit="1" customWidth="1"/>
    <col min="6676" max="6676" width="1.85546875" style="366" bestFit="1" customWidth="1"/>
    <col min="6677" max="6677" width="2.85546875" style="366" bestFit="1" customWidth="1"/>
    <col min="6678" max="6678" width="11.28515625" style="366" bestFit="1" customWidth="1"/>
    <col min="6679" max="6913" width="9.140625" style="366"/>
    <col min="6914" max="6915" width="4.7109375" style="366" bestFit="1" customWidth="1"/>
    <col min="6916" max="6919" width="1" style="366" bestFit="1" customWidth="1"/>
    <col min="6920" max="6920" width="0.7109375" style="366" bestFit="1" customWidth="1"/>
    <col min="6921" max="6921" width="0.28515625" style="366" bestFit="1" customWidth="1"/>
    <col min="6922" max="6922" width="23.42578125" style="366" bestFit="1" customWidth="1"/>
    <col min="6923" max="6923" width="1" style="366" bestFit="1" customWidth="1"/>
    <col min="6924" max="6924" width="8.42578125" style="366" bestFit="1" customWidth="1"/>
    <col min="6925" max="6925" width="9.28515625" style="366" bestFit="1" customWidth="1"/>
    <col min="6926" max="6926" width="1" style="366" bestFit="1" customWidth="1"/>
    <col min="6927" max="6927" width="8.42578125" style="366" bestFit="1" customWidth="1"/>
    <col min="6928" max="6928" width="4.7109375" style="366" bestFit="1" customWidth="1"/>
    <col min="6929" max="6929" width="1" style="366" bestFit="1" customWidth="1"/>
    <col min="6930" max="6930" width="3.7109375" style="366" bestFit="1" customWidth="1"/>
    <col min="6931" max="6931" width="2.85546875" style="366" bestFit="1" customWidth="1"/>
    <col min="6932" max="6932" width="1.85546875" style="366" bestFit="1" customWidth="1"/>
    <col min="6933" max="6933" width="2.85546875" style="366" bestFit="1" customWidth="1"/>
    <col min="6934" max="6934" width="11.28515625" style="366" bestFit="1" customWidth="1"/>
    <col min="6935" max="7169" width="9.140625" style="366"/>
    <col min="7170" max="7171" width="4.7109375" style="366" bestFit="1" customWidth="1"/>
    <col min="7172" max="7175" width="1" style="366" bestFit="1" customWidth="1"/>
    <col min="7176" max="7176" width="0.7109375" style="366" bestFit="1" customWidth="1"/>
    <col min="7177" max="7177" width="0.28515625" style="366" bestFit="1" customWidth="1"/>
    <col min="7178" max="7178" width="23.42578125" style="366" bestFit="1" customWidth="1"/>
    <col min="7179" max="7179" width="1" style="366" bestFit="1" customWidth="1"/>
    <col min="7180" max="7180" width="8.42578125" style="366" bestFit="1" customWidth="1"/>
    <col min="7181" max="7181" width="9.28515625" style="366" bestFit="1" customWidth="1"/>
    <col min="7182" max="7182" width="1" style="366" bestFit="1" customWidth="1"/>
    <col min="7183" max="7183" width="8.42578125" style="366" bestFit="1" customWidth="1"/>
    <col min="7184" max="7184" width="4.7109375" style="366" bestFit="1" customWidth="1"/>
    <col min="7185" max="7185" width="1" style="366" bestFit="1" customWidth="1"/>
    <col min="7186" max="7186" width="3.7109375" style="366" bestFit="1" customWidth="1"/>
    <col min="7187" max="7187" width="2.85546875" style="366" bestFit="1" customWidth="1"/>
    <col min="7188" max="7188" width="1.85546875" style="366" bestFit="1" customWidth="1"/>
    <col min="7189" max="7189" width="2.85546875" style="366" bestFit="1" customWidth="1"/>
    <col min="7190" max="7190" width="11.28515625" style="366" bestFit="1" customWidth="1"/>
    <col min="7191" max="7425" width="9.140625" style="366"/>
    <col min="7426" max="7427" width="4.7109375" style="366" bestFit="1" customWidth="1"/>
    <col min="7428" max="7431" width="1" style="366" bestFit="1" customWidth="1"/>
    <col min="7432" max="7432" width="0.7109375" style="366" bestFit="1" customWidth="1"/>
    <col min="7433" max="7433" width="0.28515625" style="366" bestFit="1" customWidth="1"/>
    <col min="7434" max="7434" width="23.42578125" style="366" bestFit="1" customWidth="1"/>
    <col min="7435" max="7435" width="1" style="366" bestFit="1" customWidth="1"/>
    <col min="7436" max="7436" width="8.42578125" style="366" bestFit="1" customWidth="1"/>
    <col min="7437" max="7437" width="9.28515625" style="366" bestFit="1" customWidth="1"/>
    <col min="7438" max="7438" width="1" style="366" bestFit="1" customWidth="1"/>
    <col min="7439" max="7439" width="8.42578125" style="366" bestFit="1" customWidth="1"/>
    <col min="7440" max="7440" width="4.7109375" style="366" bestFit="1" customWidth="1"/>
    <col min="7441" max="7441" width="1" style="366" bestFit="1" customWidth="1"/>
    <col min="7442" max="7442" width="3.7109375" style="366" bestFit="1" customWidth="1"/>
    <col min="7443" max="7443" width="2.85546875" style="366" bestFit="1" customWidth="1"/>
    <col min="7444" max="7444" width="1.85546875" style="366" bestFit="1" customWidth="1"/>
    <col min="7445" max="7445" width="2.85546875" style="366" bestFit="1" customWidth="1"/>
    <col min="7446" max="7446" width="11.28515625" style="366" bestFit="1" customWidth="1"/>
    <col min="7447" max="7681" width="9.140625" style="366"/>
    <col min="7682" max="7683" width="4.7109375" style="366" bestFit="1" customWidth="1"/>
    <col min="7684" max="7687" width="1" style="366" bestFit="1" customWidth="1"/>
    <col min="7688" max="7688" width="0.7109375" style="366" bestFit="1" customWidth="1"/>
    <col min="7689" max="7689" width="0.28515625" style="366" bestFit="1" customWidth="1"/>
    <col min="7690" max="7690" width="23.42578125" style="366" bestFit="1" customWidth="1"/>
    <col min="7691" max="7691" width="1" style="366" bestFit="1" customWidth="1"/>
    <col min="7692" max="7692" width="8.42578125" style="366" bestFit="1" customWidth="1"/>
    <col min="7693" max="7693" width="9.28515625" style="366" bestFit="1" customWidth="1"/>
    <col min="7694" max="7694" width="1" style="366" bestFit="1" customWidth="1"/>
    <col min="7695" max="7695" width="8.42578125" style="366" bestFit="1" customWidth="1"/>
    <col min="7696" max="7696" width="4.7109375" style="366" bestFit="1" customWidth="1"/>
    <col min="7697" max="7697" width="1" style="366" bestFit="1" customWidth="1"/>
    <col min="7698" max="7698" width="3.7109375" style="366" bestFit="1" customWidth="1"/>
    <col min="7699" max="7699" width="2.85546875" style="366" bestFit="1" customWidth="1"/>
    <col min="7700" max="7700" width="1.85546875" style="366" bestFit="1" customWidth="1"/>
    <col min="7701" max="7701" width="2.85546875" style="366" bestFit="1" customWidth="1"/>
    <col min="7702" max="7702" width="11.28515625" style="366" bestFit="1" customWidth="1"/>
    <col min="7703" max="7937" width="9.140625" style="366"/>
    <col min="7938" max="7939" width="4.7109375" style="366" bestFit="1" customWidth="1"/>
    <col min="7940" max="7943" width="1" style="366" bestFit="1" customWidth="1"/>
    <col min="7944" max="7944" width="0.7109375" style="366" bestFit="1" customWidth="1"/>
    <col min="7945" max="7945" width="0.28515625" style="366" bestFit="1" customWidth="1"/>
    <col min="7946" max="7946" width="23.42578125" style="366" bestFit="1" customWidth="1"/>
    <col min="7947" max="7947" width="1" style="366" bestFit="1" customWidth="1"/>
    <col min="7948" max="7948" width="8.42578125" style="366" bestFit="1" customWidth="1"/>
    <col min="7949" max="7949" width="9.28515625" style="366" bestFit="1" customWidth="1"/>
    <col min="7950" max="7950" width="1" style="366" bestFit="1" customWidth="1"/>
    <col min="7951" max="7951" width="8.42578125" style="366" bestFit="1" customWidth="1"/>
    <col min="7952" max="7952" width="4.7109375" style="366" bestFit="1" customWidth="1"/>
    <col min="7953" max="7953" width="1" style="366" bestFit="1" customWidth="1"/>
    <col min="7954" max="7954" width="3.7109375" style="366" bestFit="1" customWidth="1"/>
    <col min="7955" max="7955" width="2.85546875" style="366" bestFit="1" customWidth="1"/>
    <col min="7956" max="7956" width="1.85546875" style="366" bestFit="1" customWidth="1"/>
    <col min="7957" max="7957" width="2.85546875" style="366" bestFit="1" customWidth="1"/>
    <col min="7958" max="7958" width="11.28515625" style="366" bestFit="1" customWidth="1"/>
    <col min="7959" max="8193" width="9.140625" style="366"/>
    <col min="8194" max="8195" width="4.7109375" style="366" bestFit="1" customWidth="1"/>
    <col min="8196" max="8199" width="1" style="366" bestFit="1" customWidth="1"/>
    <col min="8200" max="8200" width="0.7109375" style="366" bestFit="1" customWidth="1"/>
    <col min="8201" max="8201" width="0.28515625" style="366" bestFit="1" customWidth="1"/>
    <col min="8202" max="8202" width="23.42578125" style="366" bestFit="1" customWidth="1"/>
    <col min="8203" max="8203" width="1" style="366" bestFit="1" customWidth="1"/>
    <col min="8204" max="8204" width="8.42578125" style="366" bestFit="1" customWidth="1"/>
    <col min="8205" max="8205" width="9.28515625" style="366" bestFit="1" customWidth="1"/>
    <col min="8206" max="8206" width="1" style="366" bestFit="1" customWidth="1"/>
    <col min="8207" max="8207" width="8.42578125" style="366" bestFit="1" customWidth="1"/>
    <col min="8208" max="8208" width="4.7109375" style="366" bestFit="1" customWidth="1"/>
    <col min="8209" max="8209" width="1" style="366" bestFit="1" customWidth="1"/>
    <col min="8210" max="8210" width="3.7109375" style="366" bestFit="1" customWidth="1"/>
    <col min="8211" max="8211" width="2.85546875" style="366" bestFit="1" customWidth="1"/>
    <col min="8212" max="8212" width="1.85546875" style="366" bestFit="1" customWidth="1"/>
    <col min="8213" max="8213" width="2.85546875" style="366" bestFit="1" customWidth="1"/>
    <col min="8214" max="8214" width="11.28515625" style="366" bestFit="1" customWidth="1"/>
    <col min="8215" max="8449" width="9.140625" style="366"/>
    <col min="8450" max="8451" width="4.7109375" style="366" bestFit="1" customWidth="1"/>
    <col min="8452" max="8455" width="1" style="366" bestFit="1" customWidth="1"/>
    <col min="8456" max="8456" width="0.7109375" style="366" bestFit="1" customWidth="1"/>
    <col min="8457" max="8457" width="0.28515625" style="366" bestFit="1" customWidth="1"/>
    <col min="8458" max="8458" width="23.42578125" style="366" bestFit="1" customWidth="1"/>
    <col min="8459" max="8459" width="1" style="366" bestFit="1" customWidth="1"/>
    <col min="8460" max="8460" width="8.42578125" style="366" bestFit="1" customWidth="1"/>
    <col min="8461" max="8461" width="9.28515625" style="366" bestFit="1" customWidth="1"/>
    <col min="8462" max="8462" width="1" style="366" bestFit="1" customWidth="1"/>
    <col min="8463" max="8463" width="8.42578125" style="366" bestFit="1" customWidth="1"/>
    <col min="8464" max="8464" width="4.7109375" style="366" bestFit="1" customWidth="1"/>
    <col min="8465" max="8465" width="1" style="366" bestFit="1" customWidth="1"/>
    <col min="8466" max="8466" width="3.7109375" style="366" bestFit="1" customWidth="1"/>
    <col min="8467" max="8467" width="2.85546875" style="366" bestFit="1" customWidth="1"/>
    <col min="8468" max="8468" width="1.85546875" style="366" bestFit="1" customWidth="1"/>
    <col min="8469" max="8469" width="2.85546875" style="366" bestFit="1" customWidth="1"/>
    <col min="8470" max="8470" width="11.28515625" style="366" bestFit="1" customWidth="1"/>
    <col min="8471" max="8705" width="9.140625" style="366"/>
    <col min="8706" max="8707" width="4.7109375" style="366" bestFit="1" customWidth="1"/>
    <col min="8708" max="8711" width="1" style="366" bestFit="1" customWidth="1"/>
    <col min="8712" max="8712" width="0.7109375" style="366" bestFit="1" customWidth="1"/>
    <col min="8713" max="8713" width="0.28515625" style="366" bestFit="1" customWidth="1"/>
    <col min="8714" max="8714" width="23.42578125" style="366" bestFit="1" customWidth="1"/>
    <col min="8715" max="8715" width="1" style="366" bestFit="1" customWidth="1"/>
    <col min="8716" max="8716" width="8.42578125" style="366" bestFit="1" customWidth="1"/>
    <col min="8717" max="8717" width="9.28515625" style="366" bestFit="1" customWidth="1"/>
    <col min="8718" max="8718" width="1" style="366" bestFit="1" customWidth="1"/>
    <col min="8719" max="8719" width="8.42578125" style="366" bestFit="1" customWidth="1"/>
    <col min="8720" max="8720" width="4.7109375" style="366" bestFit="1" customWidth="1"/>
    <col min="8721" max="8721" width="1" style="366" bestFit="1" customWidth="1"/>
    <col min="8722" max="8722" width="3.7109375" style="366" bestFit="1" customWidth="1"/>
    <col min="8723" max="8723" width="2.85546875" style="366" bestFit="1" customWidth="1"/>
    <col min="8724" max="8724" width="1.85546875" style="366" bestFit="1" customWidth="1"/>
    <col min="8725" max="8725" width="2.85546875" style="366" bestFit="1" customWidth="1"/>
    <col min="8726" max="8726" width="11.28515625" style="366" bestFit="1" customWidth="1"/>
    <col min="8727" max="8961" width="9.140625" style="366"/>
    <col min="8962" max="8963" width="4.7109375" style="366" bestFit="1" customWidth="1"/>
    <col min="8964" max="8967" width="1" style="366" bestFit="1" customWidth="1"/>
    <col min="8968" max="8968" width="0.7109375" style="366" bestFit="1" customWidth="1"/>
    <col min="8969" max="8969" width="0.28515625" style="366" bestFit="1" customWidth="1"/>
    <col min="8970" max="8970" width="23.42578125" style="366" bestFit="1" customWidth="1"/>
    <col min="8971" max="8971" width="1" style="366" bestFit="1" customWidth="1"/>
    <col min="8972" max="8972" width="8.42578125" style="366" bestFit="1" customWidth="1"/>
    <col min="8973" max="8973" width="9.28515625" style="366" bestFit="1" customWidth="1"/>
    <col min="8974" max="8974" width="1" style="366" bestFit="1" customWidth="1"/>
    <col min="8975" max="8975" width="8.42578125" style="366" bestFit="1" customWidth="1"/>
    <col min="8976" max="8976" width="4.7109375" style="366" bestFit="1" customWidth="1"/>
    <col min="8977" max="8977" width="1" style="366" bestFit="1" customWidth="1"/>
    <col min="8978" max="8978" width="3.7109375" style="366" bestFit="1" customWidth="1"/>
    <col min="8979" max="8979" width="2.85546875" style="366" bestFit="1" customWidth="1"/>
    <col min="8980" max="8980" width="1.85546875" style="366" bestFit="1" customWidth="1"/>
    <col min="8981" max="8981" width="2.85546875" style="366" bestFit="1" customWidth="1"/>
    <col min="8982" max="8982" width="11.28515625" style="366" bestFit="1" customWidth="1"/>
    <col min="8983" max="9217" width="9.140625" style="366"/>
    <col min="9218" max="9219" width="4.7109375" style="366" bestFit="1" customWidth="1"/>
    <col min="9220" max="9223" width="1" style="366" bestFit="1" customWidth="1"/>
    <col min="9224" max="9224" width="0.7109375" style="366" bestFit="1" customWidth="1"/>
    <col min="9225" max="9225" width="0.28515625" style="366" bestFit="1" customWidth="1"/>
    <col min="9226" max="9226" width="23.42578125" style="366" bestFit="1" customWidth="1"/>
    <col min="9227" max="9227" width="1" style="366" bestFit="1" customWidth="1"/>
    <col min="9228" max="9228" width="8.42578125" style="366" bestFit="1" customWidth="1"/>
    <col min="9229" max="9229" width="9.28515625" style="366" bestFit="1" customWidth="1"/>
    <col min="9230" max="9230" width="1" style="366" bestFit="1" customWidth="1"/>
    <col min="9231" max="9231" width="8.42578125" style="366" bestFit="1" customWidth="1"/>
    <col min="9232" max="9232" width="4.7109375" style="366" bestFit="1" customWidth="1"/>
    <col min="9233" max="9233" width="1" style="366" bestFit="1" customWidth="1"/>
    <col min="9234" max="9234" width="3.7109375" style="366" bestFit="1" customWidth="1"/>
    <col min="9235" max="9235" width="2.85546875" style="366" bestFit="1" customWidth="1"/>
    <col min="9236" max="9236" width="1.85546875" style="366" bestFit="1" customWidth="1"/>
    <col min="9237" max="9237" width="2.85546875" style="366" bestFit="1" customWidth="1"/>
    <col min="9238" max="9238" width="11.28515625" style="366" bestFit="1" customWidth="1"/>
    <col min="9239" max="9473" width="9.140625" style="366"/>
    <col min="9474" max="9475" width="4.7109375" style="366" bestFit="1" customWidth="1"/>
    <col min="9476" max="9479" width="1" style="366" bestFit="1" customWidth="1"/>
    <col min="9480" max="9480" width="0.7109375" style="366" bestFit="1" customWidth="1"/>
    <col min="9481" max="9481" width="0.28515625" style="366" bestFit="1" customWidth="1"/>
    <col min="9482" max="9482" width="23.42578125" style="366" bestFit="1" customWidth="1"/>
    <col min="9483" max="9483" width="1" style="366" bestFit="1" customWidth="1"/>
    <col min="9484" max="9484" width="8.42578125" style="366" bestFit="1" customWidth="1"/>
    <col min="9485" max="9485" width="9.28515625" style="366" bestFit="1" customWidth="1"/>
    <col min="9486" max="9486" width="1" style="366" bestFit="1" customWidth="1"/>
    <col min="9487" max="9487" width="8.42578125" style="366" bestFit="1" customWidth="1"/>
    <col min="9488" max="9488" width="4.7109375" style="366" bestFit="1" customWidth="1"/>
    <col min="9489" max="9489" width="1" style="366" bestFit="1" customWidth="1"/>
    <col min="9490" max="9490" width="3.7109375" style="366" bestFit="1" customWidth="1"/>
    <col min="9491" max="9491" width="2.85546875" style="366" bestFit="1" customWidth="1"/>
    <col min="9492" max="9492" width="1.85546875" style="366" bestFit="1" customWidth="1"/>
    <col min="9493" max="9493" width="2.85546875" style="366" bestFit="1" customWidth="1"/>
    <col min="9494" max="9494" width="11.28515625" style="366" bestFit="1" customWidth="1"/>
    <col min="9495" max="9729" width="9.140625" style="366"/>
    <col min="9730" max="9731" width="4.7109375" style="366" bestFit="1" customWidth="1"/>
    <col min="9732" max="9735" width="1" style="366" bestFit="1" customWidth="1"/>
    <col min="9736" max="9736" width="0.7109375" style="366" bestFit="1" customWidth="1"/>
    <col min="9737" max="9737" width="0.28515625" style="366" bestFit="1" customWidth="1"/>
    <col min="9738" max="9738" width="23.42578125" style="366" bestFit="1" customWidth="1"/>
    <col min="9739" max="9739" width="1" style="366" bestFit="1" customWidth="1"/>
    <col min="9740" max="9740" width="8.42578125" style="366" bestFit="1" customWidth="1"/>
    <col min="9741" max="9741" width="9.28515625" style="366" bestFit="1" customWidth="1"/>
    <col min="9742" max="9742" width="1" style="366" bestFit="1" customWidth="1"/>
    <col min="9743" max="9743" width="8.42578125" style="366" bestFit="1" customWidth="1"/>
    <col min="9744" max="9744" width="4.7109375" style="366" bestFit="1" customWidth="1"/>
    <col min="9745" max="9745" width="1" style="366" bestFit="1" customWidth="1"/>
    <col min="9746" max="9746" width="3.7109375" style="366" bestFit="1" customWidth="1"/>
    <col min="9747" max="9747" width="2.85546875" style="366" bestFit="1" customWidth="1"/>
    <col min="9748" max="9748" width="1.85546875" style="366" bestFit="1" customWidth="1"/>
    <col min="9749" max="9749" width="2.85546875" style="366" bestFit="1" customWidth="1"/>
    <col min="9750" max="9750" width="11.28515625" style="366" bestFit="1" customWidth="1"/>
    <col min="9751" max="9985" width="9.140625" style="366"/>
    <col min="9986" max="9987" width="4.7109375" style="366" bestFit="1" customWidth="1"/>
    <col min="9988" max="9991" width="1" style="366" bestFit="1" customWidth="1"/>
    <col min="9992" max="9992" width="0.7109375" style="366" bestFit="1" customWidth="1"/>
    <col min="9993" max="9993" width="0.28515625" style="366" bestFit="1" customWidth="1"/>
    <col min="9994" max="9994" width="23.42578125" style="366" bestFit="1" customWidth="1"/>
    <col min="9995" max="9995" width="1" style="366" bestFit="1" customWidth="1"/>
    <col min="9996" max="9996" width="8.42578125" style="366" bestFit="1" customWidth="1"/>
    <col min="9997" max="9997" width="9.28515625" style="366" bestFit="1" customWidth="1"/>
    <col min="9998" max="9998" width="1" style="366" bestFit="1" customWidth="1"/>
    <col min="9999" max="9999" width="8.42578125" style="366" bestFit="1" customWidth="1"/>
    <col min="10000" max="10000" width="4.7109375" style="366" bestFit="1" customWidth="1"/>
    <col min="10001" max="10001" width="1" style="366" bestFit="1" customWidth="1"/>
    <col min="10002" max="10002" width="3.7109375" style="366" bestFit="1" customWidth="1"/>
    <col min="10003" max="10003" width="2.85546875" style="366" bestFit="1" customWidth="1"/>
    <col min="10004" max="10004" width="1.85546875" style="366" bestFit="1" customWidth="1"/>
    <col min="10005" max="10005" width="2.85546875" style="366" bestFit="1" customWidth="1"/>
    <col min="10006" max="10006" width="11.28515625" style="366" bestFit="1" customWidth="1"/>
    <col min="10007" max="10241" width="9.140625" style="366"/>
    <col min="10242" max="10243" width="4.7109375" style="366" bestFit="1" customWidth="1"/>
    <col min="10244" max="10247" width="1" style="366" bestFit="1" customWidth="1"/>
    <col min="10248" max="10248" width="0.7109375" style="366" bestFit="1" customWidth="1"/>
    <col min="10249" max="10249" width="0.28515625" style="366" bestFit="1" customWidth="1"/>
    <col min="10250" max="10250" width="23.42578125" style="366" bestFit="1" customWidth="1"/>
    <col min="10251" max="10251" width="1" style="366" bestFit="1" customWidth="1"/>
    <col min="10252" max="10252" width="8.42578125" style="366" bestFit="1" customWidth="1"/>
    <col min="10253" max="10253" width="9.28515625" style="366" bestFit="1" customWidth="1"/>
    <col min="10254" max="10254" width="1" style="366" bestFit="1" customWidth="1"/>
    <col min="10255" max="10255" width="8.42578125" style="366" bestFit="1" customWidth="1"/>
    <col min="10256" max="10256" width="4.7109375" style="366" bestFit="1" customWidth="1"/>
    <col min="10257" max="10257" width="1" style="366" bestFit="1" customWidth="1"/>
    <col min="10258" max="10258" width="3.7109375" style="366" bestFit="1" customWidth="1"/>
    <col min="10259" max="10259" width="2.85546875" style="366" bestFit="1" customWidth="1"/>
    <col min="10260" max="10260" width="1.85546875" style="366" bestFit="1" customWidth="1"/>
    <col min="10261" max="10261" width="2.85546875" style="366" bestFit="1" customWidth="1"/>
    <col min="10262" max="10262" width="11.28515625" style="366" bestFit="1" customWidth="1"/>
    <col min="10263" max="10497" width="9.140625" style="366"/>
    <col min="10498" max="10499" width="4.7109375" style="366" bestFit="1" customWidth="1"/>
    <col min="10500" max="10503" width="1" style="366" bestFit="1" customWidth="1"/>
    <col min="10504" max="10504" width="0.7109375" style="366" bestFit="1" customWidth="1"/>
    <col min="10505" max="10505" width="0.28515625" style="366" bestFit="1" customWidth="1"/>
    <col min="10506" max="10506" width="23.42578125" style="366" bestFit="1" customWidth="1"/>
    <col min="10507" max="10507" width="1" style="366" bestFit="1" customWidth="1"/>
    <col min="10508" max="10508" width="8.42578125" style="366" bestFit="1" customWidth="1"/>
    <col min="10509" max="10509" width="9.28515625" style="366" bestFit="1" customWidth="1"/>
    <col min="10510" max="10510" width="1" style="366" bestFit="1" customWidth="1"/>
    <col min="10511" max="10511" width="8.42578125" style="366" bestFit="1" customWidth="1"/>
    <col min="10512" max="10512" width="4.7109375" style="366" bestFit="1" customWidth="1"/>
    <col min="10513" max="10513" width="1" style="366" bestFit="1" customWidth="1"/>
    <col min="10514" max="10514" width="3.7109375" style="366" bestFit="1" customWidth="1"/>
    <col min="10515" max="10515" width="2.85546875" style="366" bestFit="1" customWidth="1"/>
    <col min="10516" max="10516" width="1.85546875" style="366" bestFit="1" customWidth="1"/>
    <col min="10517" max="10517" width="2.85546875" style="366" bestFit="1" customWidth="1"/>
    <col min="10518" max="10518" width="11.28515625" style="366" bestFit="1" customWidth="1"/>
    <col min="10519" max="10753" width="9.140625" style="366"/>
    <col min="10754" max="10755" width="4.7109375" style="366" bestFit="1" customWidth="1"/>
    <col min="10756" max="10759" width="1" style="366" bestFit="1" customWidth="1"/>
    <col min="10760" max="10760" width="0.7109375" style="366" bestFit="1" customWidth="1"/>
    <col min="10761" max="10761" width="0.28515625" style="366" bestFit="1" customWidth="1"/>
    <col min="10762" max="10762" width="23.42578125" style="366" bestFit="1" customWidth="1"/>
    <col min="10763" max="10763" width="1" style="366" bestFit="1" customWidth="1"/>
    <col min="10764" max="10764" width="8.42578125" style="366" bestFit="1" customWidth="1"/>
    <col min="10765" max="10765" width="9.28515625" style="366" bestFit="1" customWidth="1"/>
    <col min="10766" max="10766" width="1" style="366" bestFit="1" customWidth="1"/>
    <col min="10767" max="10767" width="8.42578125" style="366" bestFit="1" customWidth="1"/>
    <col min="10768" max="10768" width="4.7109375" style="366" bestFit="1" customWidth="1"/>
    <col min="10769" max="10769" width="1" style="366" bestFit="1" customWidth="1"/>
    <col min="10770" max="10770" width="3.7109375" style="366" bestFit="1" customWidth="1"/>
    <col min="10771" max="10771" width="2.85546875" style="366" bestFit="1" customWidth="1"/>
    <col min="10772" max="10772" width="1.85546875" style="366" bestFit="1" customWidth="1"/>
    <col min="10773" max="10773" width="2.85546875" style="366" bestFit="1" customWidth="1"/>
    <col min="10774" max="10774" width="11.28515625" style="366" bestFit="1" customWidth="1"/>
    <col min="10775" max="11009" width="9.140625" style="366"/>
    <col min="11010" max="11011" width="4.7109375" style="366" bestFit="1" customWidth="1"/>
    <col min="11012" max="11015" width="1" style="366" bestFit="1" customWidth="1"/>
    <col min="11016" max="11016" width="0.7109375" style="366" bestFit="1" customWidth="1"/>
    <col min="11017" max="11017" width="0.28515625" style="366" bestFit="1" customWidth="1"/>
    <col min="11018" max="11018" width="23.42578125" style="366" bestFit="1" customWidth="1"/>
    <col min="11019" max="11019" width="1" style="366" bestFit="1" customWidth="1"/>
    <col min="11020" max="11020" width="8.42578125" style="366" bestFit="1" customWidth="1"/>
    <col min="11021" max="11021" width="9.28515625" style="366" bestFit="1" customWidth="1"/>
    <col min="11022" max="11022" width="1" style="366" bestFit="1" customWidth="1"/>
    <col min="11023" max="11023" width="8.42578125" style="366" bestFit="1" customWidth="1"/>
    <col min="11024" max="11024" width="4.7109375" style="366" bestFit="1" customWidth="1"/>
    <col min="11025" max="11025" width="1" style="366" bestFit="1" customWidth="1"/>
    <col min="11026" max="11026" width="3.7109375" style="366" bestFit="1" customWidth="1"/>
    <col min="11027" max="11027" width="2.85546875" style="366" bestFit="1" customWidth="1"/>
    <col min="11028" max="11028" width="1.85546875" style="366" bestFit="1" customWidth="1"/>
    <col min="11029" max="11029" width="2.85546875" style="366" bestFit="1" customWidth="1"/>
    <col min="11030" max="11030" width="11.28515625" style="366" bestFit="1" customWidth="1"/>
    <col min="11031" max="11265" width="9.140625" style="366"/>
    <col min="11266" max="11267" width="4.7109375" style="366" bestFit="1" customWidth="1"/>
    <col min="11268" max="11271" width="1" style="366" bestFit="1" customWidth="1"/>
    <col min="11272" max="11272" width="0.7109375" style="366" bestFit="1" customWidth="1"/>
    <col min="11273" max="11273" width="0.28515625" style="366" bestFit="1" customWidth="1"/>
    <col min="11274" max="11274" width="23.42578125" style="366" bestFit="1" customWidth="1"/>
    <col min="11275" max="11275" width="1" style="366" bestFit="1" customWidth="1"/>
    <col min="11276" max="11276" width="8.42578125" style="366" bestFit="1" customWidth="1"/>
    <col min="11277" max="11277" width="9.28515625" style="366" bestFit="1" customWidth="1"/>
    <col min="11278" max="11278" width="1" style="366" bestFit="1" customWidth="1"/>
    <col min="11279" max="11279" width="8.42578125" style="366" bestFit="1" customWidth="1"/>
    <col min="11280" max="11280" width="4.7109375" style="366" bestFit="1" customWidth="1"/>
    <col min="11281" max="11281" width="1" style="366" bestFit="1" customWidth="1"/>
    <col min="11282" max="11282" width="3.7109375" style="366" bestFit="1" customWidth="1"/>
    <col min="11283" max="11283" width="2.85546875" style="366" bestFit="1" customWidth="1"/>
    <col min="11284" max="11284" width="1.85546875" style="366" bestFit="1" customWidth="1"/>
    <col min="11285" max="11285" width="2.85546875" style="366" bestFit="1" customWidth="1"/>
    <col min="11286" max="11286" width="11.28515625" style="366" bestFit="1" customWidth="1"/>
    <col min="11287" max="11521" width="9.140625" style="366"/>
    <col min="11522" max="11523" width="4.7109375" style="366" bestFit="1" customWidth="1"/>
    <col min="11524" max="11527" width="1" style="366" bestFit="1" customWidth="1"/>
    <col min="11528" max="11528" width="0.7109375" style="366" bestFit="1" customWidth="1"/>
    <col min="11529" max="11529" width="0.28515625" style="366" bestFit="1" customWidth="1"/>
    <col min="11530" max="11530" width="23.42578125" style="366" bestFit="1" customWidth="1"/>
    <col min="11531" max="11531" width="1" style="366" bestFit="1" customWidth="1"/>
    <col min="11532" max="11532" width="8.42578125" style="366" bestFit="1" customWidth="1"/>
    <col min="11533" max="11533" width="9.28515625" style="366" bestFit="1" customWidth="1"/>
    <col min="11534" max="11534" width="1" style="366" bestFit="1" customWidth="1"/>
    <col min="11535" max="11535" width="8.42578125" style="366" bestFit="1" customWidth="1"/>
    <col min="11536" max="11536" width="4.7109375" style="366" bestFit="1" customWidth="1"/>
    <col min="11537" max="11537" width="1" style="366" bestFit="1" customWidth="1"/>
    <col min="11538" max="11538" width="3.7109375" style="366" bestFit="1" customWidth="1"/>
    <col min="11539" max="11539" width="2.85546875" style="366" bestFit="1" customWidth="1"/>
    <col min="11540" max="11540" width="1.85546875" style="366" bestFit="1" customWidth="1"/>
    <col min="11541" max="11541" width="2.85546875" style="366" bestFit="1" customWidth="1"/>
    <col min="11542" max="11542" width="11.28515625" style="366" bestFit="1" customWidth="1"/>
    <col min="11543" max="11777" width="9.140625" style="366"/>
    <col min="11778" max="11779" width="4.7109375" style="366" bestFit="1" customWidth="1"/>
    <col min="11780" max="11783" width="1" style="366" bestFit="1" customWidth="1"/>
    <col min="11784" max="11784" width="0.7109375" style="366" bestFit="1" customWidth="1"/>
    <col min="11785" max="11785" width="0.28515625" style="366" bestFit="1" customWidth="1"/>
    <col min="11786" max="11786" width="23.42578125" style="366" bestFit="1" customWidth="1"/>
    <col min="11787" max="11787" width="1" style="366" bestFit="1" customWidth="1"/>
    <col min="11788" max="11788" width="8.42578125" style="366" bestFit="1" customWidth="1"/>
    <col min="11789" max="11789" width="9.28515625" style="366" bestFit="1" customWidth="1"/>
    <col min="11790" max="11790" width="1" style="366" bestFit="1" customWidth="1"/>
    <col min="11791" max="11791" width="8.42578125" style="366" bestFit="1" customWidth="1"/>
    <col min="11792" max="11792" width="4.7109375" style="366" bestFit="1" customWidth="1"/>
    <col min="11793" max="11793" width="1" style="366" bestFit="1" customWidth="1"/>
    <col min="11794" max="11794" width="3.7109375" style="366" bestFit="1" customWidth="1"/>
    <col min="11795" max="11795" width="2.85546875" style="366" bestFit="1" customWidth="1"/>
    <col min="11796" max="11796" width="1.85546875" style="366" bestFit="1" customWidth="1"/>
    <col min="11797" max="11797" width="2.85546875" style="366" bestFit="1" customWidth="1"/>
    <col min="11798" max="11798" width="11.28515625" style="366" bestFit="1" customWidth="1"/>
    <col min="11799" max="12033" width="9.140625" style="366"/>
    <col min="12034" max="12035" width="4.7109375" style="366" bestFit="1" customWidth="1"/>
    <col min="12036" max="12039" width="1" style="366" bestFit="1" customWidth="1"/>
    <col min="12040" max="12040" width="0.7109375" style="366" bestFit="1" customWidth="1"/>
    <col min="12041" max="12041" width="0.28515625" style="366" bestFit="1" customWidth="1"/>
    <col min="12042" max="12042" width="23.42578125" style="366" bestFit="1" customWidth="1"/>
    <col min="12043" max="12043" width="1" style="366" bestFit="1" customWidth="1"/>
    <col min="12044" max="12044" width="8.42578125" style="366" bestFit="1" customWidth="1"/>
    <col min="12045" max="12045" width="9.28515625" style="366" bestFit="1" customWidth="1"/>
    <col min="12046" max="12046" width="1" style="366" bestFit="1" customWidth="1"/>
    <col min="12047" max="12047" width="8.42578125" style="366" bestFit="1" customWidth="1"/>
    <col min="12048" max="12048" width="4.7109375" style="366" bestFit="1" customWidth="1"/>
    <col min="12049" max="12049" width="1" style="366" bestFit="1" customWidth="1"/>
    <col min="12050" max="12050" width="3.7109375" style="366" bestFit="1" customWidth="1"/>
    <col min="12051" max="12051" width="2.85546875" style="366" bestFit="1" customWidth="1"/>
    <col min="12052" max="12052" width="1.85546875" style="366" bestFit="1" customWidth="1"/>
    <col min="12053" max="12053" width="2.85546875" style="366" bestFit="1" customWidth="1"/>
    <col min="12054" max="12054" width="11.28515625" style="366" bestFit="1" customWidth="1"/>
    <col min="12055" max="12289" width="9.140625" style="366"/>
    <col min="12290" max="12291" width="4.7109375" style="366" bestFit="1" customWidth="1"/>
    <col min="12292" max="12295" width="1" style="366" bestFit="1" customWidth="1"/>
    <col min="12296" max="12296" width="0.7109375" style="366" bestFit="1" customWidth="1"/>
    <col min="12297" max="12297" width="0.28515625" style="366" bestFit="1" customWidth="1"/>
    <col min="12298" max="12298" width="23.42578125" style="366" bestFit="1" customWidth="1"/>
    <col min="12299" max="12299" width="1" style="366" bestFit="1" customWidth="1"/>
    <col min="12300" max="12300" width="8.42578125" style="366" bestFit="1" customWidth="1"/>
    <col min="12301" max="12301" width="9.28515625" style="366" bestFit="1" customWidth="1"/>
    <col min="12302" max="12302" width="1" style="366" bestFit="1" customWidth="1"/>
    <col min="12303" max="12303" width="8.42578125" style="366" bestFit="1" customWidth="1"/>
    <col min="12304" max="12304" width="4.7109375" style="366" bestFit="1" customWidth="1"/>
    <col min="12305" max="12305" width="1" style="366" bestFit="1" customWidth="1"/>
    <col min="12306" max="12306" width="3.7109375" style="366" bestFit="1" customWidth="1"/>
    <col min="12307" max="12307" width="2.85546875" style="366" bestFit="1" customWidth="1"/>
    <col min="12308" max="12308" width="1.85546875" style="366" bestFit="1" customWidth="1"/>
    <col min="12309" max="12309" width="2.85546875" style="366" bestFit="1" customWidth="1"/>
    <col min="12310" max="12310" width="11.28515625" style="366" bestFit="1" customWidth="1"/>
    <col min="12311" max="12545" width="9.140625" style="366"/>
    <col min="12546" max="12547" width="4.7109375" style="366" bestFit="1" customWidth="1"/>
    <col min="12548" max="12551" width="1" style="366" bestFit="1" customWidth="1"/>
    <col min="12552" max="12552" width="0.7109375" style="366" bestFit="1" customWidth="1"/>
    <col min="12553" max="12553" width="0.28515625" style="366" bestFit="1" customWidth="1"/>
    <col min="12554" max="12554" width="23.42578125" style="366" bestFit="1" customWidth="1"/>
    <col min="12555" max="12555" width="1" style="366" bestFit="1" customWidth="1"/>
    <col min="12556" max="12556" width="8.42578125" style="366" bestFit="1" customWidth="1"/>
    <col min="12557" max="12557" width="9.28515625" style="366" bestFit="1" customWidth="1"/>
    <col min="12558" max="12558" width="1" style="366" bestFit="1" customWidth="1"/>
    <col min="12559" max="12559" width="8.42578125" style="366" bestFit="1" customWidth="1"/>
    <col min="12560" max="12560" width="4.7109375" style="366" bestFit="1" customWidth="1"/>
    <col min="12561" max="12561" width="1" style="366" bestFit="1" customWidth="1"/>
    <col min="12562" max="12562" width="3.7109375" style="366" bestFit="1" customWidth="1"/>
    <col min="12563" max="12563" width="2.85546875" style="366" bestFit="1" customWidth="1"/>
    <col min="12564" max="12564" width="1.85546875" style="366" bestFit="1" customWidth="1"/>
    <col min="12565" max="12565" width="2.85546875" style="366" bestFit="1" customWidth="1"/>
    <col min="12566" max="12566" width="11.28515625" style="366" bestFit="1" customWidth="1"/>
    <col min="12567" max="12801" width="9.140625" style="366"/>
    <col min="12802" max="12803" width="4.7109375" style="366" bestFit="1" customWidth="1"/>
    <col min="12804" max="12807" width="1" style="366" bestFit="1" customWidth="1"/>
    <col min="12808" max="12808" width="0.7109375" style="366" bestFit="1" customWidth="1"/>
    <col min="12809" max="12809" width="0.28515625" style="366" bestFit="1" customWidth="1"/>
    <col min="12810" max="12810" width="23.42578125" style="366" bestFit="1" customWidth="1"/>
    <col min="12811" max="12811" width="1" style="366" bestFit="1" customWidth="1"/>
    <col min="12812" max="12812" width="8.42578125" style="366" bestFit="1" customWidth="1"/>
    <col min="12813" max="12813" width="9.28515625" style="366" bestFit="1" customWidth="1"/>
    <col min="12814" max="12814" width="1" style="366" bestFit="1" customWidth="1"/>
    <col min="12815" max="12815" width="8.42578125" style="366" bestFit="1" customWidth="1"/>
    <col min="12816" max="12816" width="4.7109375" style="366" bestFit="1" customWidth="1"/>
    <col min="12817" max="12817" width="1" style="366" bestFit="1" customWidth="1"/>
    <col min="12818" max="12818" width="3.7109375" style="366" bestFit="1" customWidth="1"/>
    <col min="12819" max="12819" width="2.85546875" style="366" bestFit="1" customWidth="1"/>
    <col min="12820" max="12820" width="1.85546875" style="366" bestFit="1" customWidth="1"/>
    <col min="12821" max="12821" width="2.85546875" style="366" bestFit="1" customWidth="1"/>
    <col min="12822" max="12822" width="11.28515625" style="366" bestFit="1" customWidth="1"/>
    <col min="12823" max="13057" width="9.140625" style="366"/>
    <col min="13058" max="13059" width="4.7109375" style="366" bestFit="1" customWidth="1"/>
    <col min="13060" max="13063" width="1" style="366" bestFit="1" customWidth="1"/>
    <col min="13064" max="13064" width="0.7109375" style="366" bestFit="1" customWidth="1"/>
    <col min="13065" max="13065" width="0.28515625" style="366" bestFit="1" customWidth="1"/>
    <col min="13066" max="13066" width="23.42578125" style="366" bestFit="1" customWidth="1"/>
    <col min="13067" max="13067" width="1" style="366" bestFit="1" customWidth="1"/>
    <col min="13068" max="13068" width="8.42578125" style="366" bestFit="1" customWidth="1"/>
    <col min="13069" max="13069" width="9.28515625" style="366" bestFit="1" customWidth="1"/>
    <col min="13070" max="13070" width="1" style="366" bestFit="1" customWidth="1"/>
    <col min="13071" max="13071" width="8.42578125" style="366" bestFit="1" customWidth="1"/>
    <col min="13072" max="13072" width="4.7109375" style="366" bestFit="1" customWidth="1"/>
    <col min="13073" max="13073" width="1" style="366" bestFit="1" customWidth="1"/>
    <col min="13074" max="13074" width="3.7109375" style="366" bestFit="1" customWidth="1"/>
    <col min="13075" max="13075" width="2.85546875" style="366" bestFit="1" customWidth="1"/>
    <col min="13076" max="13076" width="1.85546875" style="366" bestFit="1" customWidth="1"/>
    <col min="13077" max="13077" width="2.85546875" style="366" bestFit="1" customWidth="1"/>
    <col min="13078" max="13078" width="11.28515625" style="366" bestFit="1" customWidth="1"/>
    <col min="13079" max="13313" width="9.140625" style="366"/>
    <col min="13314" max="13315" width="4.7109375" style="366" bestFit="1" customWidth="1"/>
    <col min="13316" max="13319" width="1" style="366" bestFit="1" customWidth="1"/>
    <col min="13320" max="13320" width="0.7109375" style="366" bestFit="1" customWidth="1"/>
    <col min="13321" max="13321" width="0.28515625" style="366" bestFit="1" customWidth="1"/>
    <col min="13322" max="13322" width="23.42578125" style="366" bestFit="1" customWidth="1"/>
    <col min="13323" max="13323" width="1" style="366" bestFit="1" customWidth="1"/>
    <col min="13324" max="13324" width="8.42578125" style="366" bestFit="1" customWidth="1"/>
    <col min="13325" max="13325" width="9.28515625" style="366" bestFit="1" customWidth="1"/>
    <col min="13326" max="13326" width="1" style="366" bestFit="1" customWidth="1"/>
    <col min="13327" max="13327" width="8.42578125" style="366" bestFit="1" customWidth="1"/>
    <col min="13328" max="13328" width="4.7109375" style="366" bestFit="1" customWidth="1"/>
    <col min="13329" max="13329" width="1" style="366" bestFit="1" customWidth="1"/>
    <col min="13330" max="13330" width="3.7109375" style="366" bestFit="1" customWidth="1"/>
    <col min="13331" max="13331" width="2.85546875" style="366" bestFit="1" customWidth="1"/>
    <col min="13332" max="13332" width="1.85546875" style="366" bestFit="1" customWidth="1"/>
    <col min="13333" max="13333" width="2.85546875" style="366" bestFit="1" customWidth="1"/>
    <col min="13334" max="13334" width="11.28515625" style="366" bestFit="1" customWidth="1"/>
    <col min="13335" max="13569" width="9.140625" style="366"/>
    <col min="13570" max="13571" width="4.7109375" style="366" bestFit="1" customWidth="1"/>
    <col min="13572" max="13575" width="1" style="366" bestFit="1" customWidth="1"/>
    <col min="13576" max="13576" width="0.7109375" style="366" bestFit="1" customWidth="1"/>
    <col min="13577" max="13577" width="0.28515625" style="366" bestFit="1" customWidth="1"/>
    <col min="13578" max="13578" width="23.42578125" style="366" bestFit="1" customWidth="1"/>
    <col min="13579" max="13579" width="1" style="366" bestFit="1" customWidth="1"/>
    <col min="13580" max="13580" width="8.42578125" style="366" bestFit="1" customWidth="1"/>
    <col min="13581" max="13581" width="9.28515625" style="366" bestFit="1" customWidth="1"/>
    <col min="13582" max="13582" width="1" style="366" bestFit="1" customWidth="1"/>
    <col min="13583" max="13583" width="8.42578125" style="366" bestFit="1" customWidth="1"/>
    <col min="13584" max="13584" width="4.7109375" style="366" bestFit="1" customWidth="1"/>
    <col min="13585" max="13585" width="1" style="366" bestFit="1" customWidth="1"/>
    <col min="13586" max="13586" width="3.7109375" style="366" bestFit="1" customWidth="1"/>
    <col min="13587" max="13587" width="2.85546875" style="366" bestFit="1" customWidth="1"/>
    <col min="13588" max="13588" width="1.85546875" style="366" bestFit="1" customWidth="1"/>
    <col min="13589" max="13589" width="2.85546875" style="366" bestFit="1" customWidth="1"/>
    <col min="13590" max="13590" width="11.28515625" style="366" bestFit="1" customWidth="1"/>
    <col min="13591" max="13825" width="9.140625" style="366"/>
    <col min="13826" max="13827" width="4.7109375" style="366" bestFit="1" customWidth="1"/>
    <col min="13828" max="13831" width="1" style="366" bestFit="1" customWidth="1"/>
    <col min="13832" max="13832" width="0.7109375" style="366" bestFit="1" customWidth="1"/>
    <col min="13833" max="13833" width="0.28515625" style="366" bestFit="1" customWidth="1"/>
    <col min="13834" max="13834" width="23.42578125" style="366" bestFit="1" customWidth="1"/>
    <col min="13835" max="13835" width="1" style="366" bestFit="1" customWidth="1"/>
    <col min="13836" max="13836" width="8.42578125" style="366" bestFit="1" customWidth="1"/>
    <col min="13837" max="13837" width="9.28515625" style="366" bestFit="1" customWidth="1"/>
    <col min="13838" max="13838" width="1" style="366" bestFit="1" customWidth="1"/>
    <col min="13839" max="13839" width="8.42578125" style="366" bestFit="1" customWidth="1"/>
    <col min="13840" max="13840" width="4.7109375" style="366" bestFit="1" customWidth="1"/>
    <col min="13841" max="13841" width="1" style="366" bestFit="1" customWidth="1"/>
    <col min="13842" max="13842" width="3.7109375" style="366" bestFit="1" customWidth="1"/>
    <col min="13843" max="13843" width="2.85546875" style="366" bestFit="1" customWidth="1"/>
    <col min="13844" max="13844" width="1.85546875" style="366" bestFit="1" customWidth="1"/>
    <col min="13845" max="13845" width="2.85546875" style="366" bestFit="1" customWidth="1"/>
    <col min="13846" max="13846" width="11.28515625" style="366" bestFit="1" customWidth="1"/>
    <col min="13847" max="14081" width="9.140625" style="366"/>
    <col min="14082" max="14083" width="4.7109375" style="366" bestFit="1" customWidth="1"/>
    <col min="14084" max="14087" width="1" style="366" bestFit="1" customWidth="1"/>
    <col min="14088" max="14088" width="0.7109375" style="366" bestFit="1" customWidth="1"/>
    <col min="14089" max="14089" width="0.28515625" style="366" bestFit="1" customWidth="1"/>
    <col min="14090" max="14090" width="23.42578125" style="366" bestFit="1" customWidth="1"/>
    <col min="14091" max="14091" width="1" style="366" bestFit="1" customWidth="1"/>
    <col min="14092" max="14092" width="8.42578125" style="366" bestFit="1" customWidth="1"/>
    <col min="14093" max="14093" width="9.28515625" style="366" bestFit="1" customWidth="1"/>
    <col min="14094" max="14094" width="1" style="366" bestFit="1" customWidth="1"/>
    <col min="14095" max="14095" width="8.42578125" style="366" bestFit="1" customWidth="1"/>
    <col min="14096" max="14096" width="4.7109375" style="366" bestFit="1" customWidth="1"/>
    <col min="14097" max="14097" width="1" style="366" bestFit="1" customWidth="1"/>
    <col min="14098" max="14098" width="3.7109375" style="366" bestFit="1" customWidth="1"/>
    <col min="14099" max="14099" width="2.85546875" style="366" bestFit="1" customWidth="1"/>
    <col min="14100" max="14100" width="1.85546875" style="366" bestFit="1" customWidth="1"/>
    <col min="14101" max="14101" width="2.85546875" style="366" bestFit="1" customWidth="1"/>
    <col min="14102" max="14102" width="11.28515625" style="366" bestFit="1" customWidth="1"/>
    <col min="14103" max="14337" width="9.140625" style="366"/>
    <col min="14338" max="14339" width="4.7109375" style="366" bestFit="1" customWidth="1"/>
    <col min="14340" max="14343" width="1" style="366" bestFit="1" customWidth="1"/>
    <col min="14344" max="14344" width="0.7109375" style="366" bestFit="1" customWidth="1"/>
    <col min="14345" max="14345" width="0.28515625" style="366" bestFit="1" customWidth="1"/>
    <col min="14346" max="14346" width="23.42578125" style="366" bestFit="1" customWidth="1"/>
    <col min="14347" max="14347" width="1" style="366" bestFit="1" customWidth="1"/>
    <col min="14348" max="14348" width="8.42578125" style="366" bestFit="1" customWidth="1"/>
    <col min="14349" max="14349" width="9.28515625" style="366" bestFit="1" customWidth="1"/>
    <col min="14350" max="14350" width="1" style="366" bestFit="1" customWidth="1"/>
    <col min="14351" max="14351" width="8.42578125" style="366" bestFit="1" customWidth="1"/>
    <col min="14352" max="14352" width="4.7109375" style="366" bestFit="1" customWidth="1"/>
    <col min="14353" max="14353" width="1" style="366" bestFit="1" customWidth="1"/>
    <col min="14354" max="14354" width="3.7109375" style="366" bestFit="1" customWidth="1"/>
    <col min="14355" max="14355" width="2.85546875" style="366" bestFit="1" customWidth="1"/>
    <col min="14356" max="14356" width="1.85546875" style="366" bestFit="1" customWidth="1"/>
    <col min="14357" max="14357" width="2.85546875" style="366" bestFit="1" customWidth="1"/>
    <col min="14358" max="14358" width="11.28515625" style="366" bestFit="1" customWidth="1"/>
    <col min="14359" max="14593" width="9.140625" style="366"/>
    <col min="14594" max="14595" width="4.7109375" style="366" bestFit="1" customWidth="1"/>
    <col min="14596" max="14599" width="1" style="366" bestFit="1" customWidth="1"/>
    <col min="14600" max="14600" width="0.7109375" style="366" bestFit="1" customWidth="1"/>
    <col min="14601" max="14601" width="0.28515625" style="366" bestFit="1" customWidth="1"/>
    <col min="14602" max="14602" width="23.42578125" style="366" bestFit="1" customWidth="1"/>
    <col min="14603" max="14603" width="1" style="366" bestFit="1" customWidth="1"/>
    <col min="14604" max="14604" width="8.42578125" style="366" bestFit="1" customWidth="1"/>
    <col min="14605" max="14605" width="9.28515625" style="366" bestFit="1" customWidth="1"/>
    <col min="14606" max="14606" width="1" style="366" bestFit="1" customWidth="1"/>
    <col min="14607" max="14607" width="8.42578125" style="366" bestFit="1" customWidth="1"/>
    <col min="14608" max="14608" width="4.7109375" style="366" bestFit="1" customWidth="1"/>
    <col min="14609" max="14609" width="1" style="366" bestFit="1" customWidth="1"/>
    <col min="14610" max="14610" width="3.7109375" style="366" bestFit="1" customWidth="1"/>
    <col min="14611" max="14611" width="2.85546875" style="366" bestFit="1" customWidth="1"/>
    <col min="14612" max="14612" width="1.85546875" style="366" bestFit="1" customWidth="1"/>
    <col min="14613" max="14613" width="2.85546875" style="366" bestFit="1" customWidth="1"/>
    <col min="14614" max="14614" width="11.28515625" style="366" bestFit="1" customWidth="1"/>
    <col min="14615" max="14849" width="9.140625" style="366"/>
    <col min="14850" max="14851" width="4.7109375" style="366" bestFit="1" customWidth="1"/>
    <col min="14852" max="14855" width="1" style="366" bestFit="1" customWidth="1"/>
    <col min="14856" max="14856" width="0.7109375" style="366" bestFit="1" customWidth="1"/>
    <col min="14857" max="14857" width="0.28515625" style="366" bestFit="1" customWidth="1"/>
    <col min="14858" max="14858" width="23.42578125" style="366" bestFit="1" customWidth="1"/>
    <col min="14859" max="14859" width="1" style="366" bestFit="1" customWidth="1"/>
    <col min="14860" max="14860" width="8.42578125" style="366" bestFit="1" customWidth="1"/>
    <col min="14861" max="14861" width="9.28515625" style="366" bestFit="1" customWidth="1"/>
    <col min="14862" max="14862" width="1" style="366" bestFit="1" customWidth="1"/>
    <col min="14863" max="14863" width="8.42578125" style="366" bestFit="1" customWidth="1"/>
    <col min="14864" max="14864" width="4.7109375" style="366" bestFit="1" customWidth="1"/>
    <col min="14865" max="14865" width="1" style="366" bestFit="1" customWidth="1"/>
    <col min="14866" max="14866" width="3.7109375" style="366" bestFit="1" customWidth="1"/>
    <col min="14867" max="14867" width="2.85546875" style="366" bestFit="1" customWidth="1"/>
    <col min="14868" max="14868" width="1.85546875" style="366" bestFit="1" customWidth="1"/>
    <col min="14869" max="14869" width="2.85546875" style="366" bestFit="1" customWidth="1"/>
    <col min="14870" max="14870" width="11.28515625" style="366" bestFit="1" customWidth="1"/>
    <col min="14871" max="15105" width="9.140625" style="366"/>
    <col min="15106" max="15107" width="4.7109375" style="366" bestFit="1" customWidth="1"/>
    <col min="15108" max="15111" width="1" style="366" bestFit="1" customWidth="1"/>
    <col min="15112" max="15112" width="0.7109375" style="366" bestFit="1" customWidth="1"/>
    <col min="15113" max="15113" width="0.28515625" style="366" bestFit="1" customWidth="1"/>
    <col min="15114" max="15114" width="23.42578125" style="366" bestFit="1" customWidth="1"/>
    <col min="15115" max="15115" width="1" style="366" bestFit="1" customWidth="1"/>
    <col min="15116" max="15116" width="8.42578125" style="366" bestFit="1" customWidth="1"/>
    <col min="15117" max="15117" width="9.28515625" style="366" bestFit="1" customWidth="1"/>
    <col min="15118" max="15118" width="1" style="366" bestFit="1" customWidth="1"/>
    <col min="15119" max="15119" width="8.42578125" style="366" bestFit="1" customWidth="1"/>
    <col min="15120" max="15120" width="4.7109375" style="366" bestFit="1" customWidth="1"/>
    <col min="15121" max="15121" width="1" style="366" bestFit="1" customWidth="1"/>
    <col min="15122" max="15122" width="3.7109375" style="366" bestFit="1" customWidth="1"/>
    <col min="15123" max="15123" width="2.85546875" style="366" bestFit="1" customWidth="1"/>
    <col min="15124" max="15124" width="1.85546875" style="366" bestFit="1" customWidth="1"/>
    <col min="15125" max="15125" width="2.85546875" style="366" bestFit="1" customWidth="1"/>
    <col min="15126" max="15126" width="11.28515625" style="366" bestFit="1" customWidth="1"/>
    <col min="15127" max="15361" width="9.140625" style="366"/>
    <col min="15362" max="15363" width="4.7109375" style="366" bestFit="1" customWidth="1"/>
    <col min="15364" max="15367" width="1" style="366" bestFit="1" customWidth="1"/>
    <col min="15368" max="15368" width="0.7109375" style="366" bestFit="1" customWidth="1"/>
    <col min="15369" max="15369" width="0.28515625" style="366" bestFit="1" customWidth="1"/>
    <col min="15370" max="15370" width="23.42578125" style="366" bestFit="1" customWidth="1"/>
    <col min="15371" max="15371" width="1" style="366" bestFit="1" customWidth="1"/>
    <col min="15372" max="15372" width="8.42578125" style="366" bestFit="1" customWidth="1"/>
    <col min="15373" max="15373" width="9.28515625" style="366" bestFit="1" customWidth="1"/>
    <col min="15374" max="15374" width="1" style="366" bestFit="1" customWidth="1"/>
    <col min="15375" max="15375" width="8.42578125" style="366" bestFit="1" customWidth="1"/>
    <col min="15376" max="15376" width="4.7109375" style="366" bestFit="1" customWidth="1"/>
    <col min="15377" max="15377" width="1" style="366" bestFit="1" customWidth="1"/>
    <col min="15378" max="15378" width="3.7109375" style="366" bestFit="1" customWidth="1"/>
    <col min="15379" max="15379" width="2.85546875" style="366" bestFit="1" customWidth="1"/>
    <col min="15380" max="15380" width="1.85546875" style="366" bestFit="1" customWidth="1"/>
    <col min="15381" max="15381" width="2.85546875" style="366" bestFit="1" customWidth="1"/>
    <col min="15382" max="15382" width="11.28515625" style="366" bestFit="1" customWidth="1"/>
    <col min="15383" max="15617" width="9.140625" style="366"/>
    <col min="15618" max="15619" width="4.7109375" style="366" bestFit="1" customWidth="1"/>
    <col min="15620" max="15623" width="1" style="366" bestFit="1" customWidth="1"/>
    <col min="15624" max="15624" width="0.7109375" style="366" bestFit="1" customWidth="1"/>
    <col min="15625" max="15625" width="0.28515625" style="366" bestFit="1" customWidth="1"/>
    <col min="15626" max="15626" width="23.42578125" style="366" bestFit="1" customWidth="1"/>
    <col min="15627" max="15627" width="1" style="366" bestFit="1" customWidth="1"/>
    <col min="15628" max="15628" width="8.42578125" style="366" bestFit="1" customWidth="1"/>
    <col min="15629" max="15629" width="9.28515625" style="366" bestFit="1" customWidth="1"/>
    <col min="15630" max="15630" width="1" style="366" bestFit="1" customWidth="1"/>
    <col min="15631" max="15631" width="8.42578125" style="366" bestFit="1" customWidth="1"/>
    <col min="15632" max="15632" width="4.7109375" style="366" bestFit="1" customWidth="1"/>
    <col min="15633" max="15633" width="1" style="366" bestFit="1" customWidth="1"/>
    <col min="15634" max="15634" width="3.7109375" style="366" bestFit="1" customWidth="1"/>
    <col min="15635" max="15635" width="2.85546875" style="366" bestFit="1" customWidth="1"/>
    <col min="15636" max="15636" width="1.85546875" style="366" bestFit="1" customWidth="1"/>
    <col min="15637" max="15637" width="2.85546875" style="366" bestFit="1" customWidth="1"/>
    <col min="15638" max="15638" width="11.28515625" style="366" bestFit="1" customWidth="1"/>
    <col min="15639" max="15873" width="9.140625" style="366"/>
    <col min="15874" max="15875" width="4.7109375" style="366" bestFit="1" customWidth="1"/>
    <col min="15876" max="15879" width="1" style="366" bestFit="1" customWidth="1"/>
    <col min="15880" max="15880" width="0.7109375" style="366" bestFit="1" customWidth="1"/>
    <col min="15881" max="15881" width="0.28515625" style="366" bestFit="1" customWidth="1"/>
    <col min="15882" max="15882" width="23.42578125" style="366" bestFit="1" customWidth="1"/>
    <col min="15883" max="15883" width="1" style="366" bestFit="1" customWidth="1"/>
    <col min="15884" max="15884" width="8.42578125" style="366" bestFit="1" customWidth="1"/>
    <col min="15885" max="15885" width="9.28515625" style="366" bestFit="1" customWidth="1"/>
    <col min="15886" max="15886" width="1" style="366" bestFit="1" customWidth="1"/>
    <col min="15887" max="15887" width="8.42578125" style="366" bestFit="1" customWidth="1"/>
    <col min="15888" max="15888" width="4.7109375" style="366" bestFit="1" customWidth="1"/>
    <col min="15889" max="15889" width="1" style="366" bestFit="1" customWidth="1"/>
    <col min="15890" max="15890" width="3.7109375" style="366" bestFit="1" customWidth="1"/>
    <col min="15891" max="15891" width="2.85546875" style="366" bestFit="1" customWidth="1"/>
    <col min="15892" max="15892" width="1.85546875" style="366" bestFit="1" customWidth="1"/>
    <col min="15893" max="15893" width="2.85546875" style="366" bestFit="1" customWidth="1"/>
    <col min="15894" max="15894" width="11.28515625" style="366" bestFit="1" customWidth="1"/>
    <col min="15895" max="16129" width="9.140625" style="366"/>
    <col min="16130" max="16131" width="4.7109375" style="366" bestFit="1" customWidth="1"/>
    <col min="16132" max="16135" width="1" style="366" bestFit="1" customWidth="1"/>
    <col min="16136" max="16136" width="0.7109375" style="366" bestFit="1" customWidth="1"/>
    <col min="16137" max="16137" width="0.28515625" style="366" bestFit="1" customWidth="1"/>
    <col min="16138" max="16138" width="23.42578125" style="366" bestFit="1" customWidth="1"/>
    <col min="16139" max="16139" width="1" style="366" bestFit="1" customWidth="1"/>
    <col min="16140" max="16140" width="8.42578125" style="366" bestFit="1" customWidth="1"/>
    <col min="16141" max="16141" width="9.28515625" style="366" bestFit="1" customWidth="1"/>
    <col min="16142" max="16142" width="1" style="366" bestFit="1" customWidth="1"/>
    <col min="16143" max="16143" width="8.42578125" style="366" bestFit="1" customWidth="1"/>
    <col min="16144" max="16144" width="4.7109375" style="366" bestFit="1" customWidth="1"/>
    <col min="16145" max="16145" width="1" style="366" bestFit="1" customWidth="1"/>
    <col min="16146" max="16146" width="3.7109375" style="366" bestFit="1" customWidth="1"/>
    <col min="16147" max="16147" width="2.85546875" style="366" bestFit="1" customWidth="1"/>
    <col min="16148" max="16148" width="1.85546875" style="366" bestFit="1" customWidth="1"/>
    <col min="16149" max="16149" width="2.85546875" style="366" bestFit="1" customWidth="1"/>
    <col min="16150" max="16150" width="11.28515625" style="366" bestFit="1" customWidth="1"/>
    <col min="16151" max="16384" width="9.140625" style="366"/>
  </cols>
  <sheetData>
    <row r="1" spans="1:29" ht="13.35" customHeight="1" x14ac:dyDescent="0.2">
      <c r="A1" s="657"/>
      <c r="B1" s="657"/>
      <c r="C1" s="657"/>
      <c r="D1" s="657"/>
      <c r="E1" s="657"/>
      <c r="F1" s="657"/>
      <c r="G1" s="657"/>
      <c r="H1" s="657" t="s">
        <v>689</v>
      </c>
      <c r="I1" s="657"/>
      <c r="J1" s="657"/>
      <c r="K1" s="657"/>
      <c r="L1" s="657"/>
      <c r="M1" s="657"/>
      <c r="N1" s="657"/>
      <c r="O1" s="657"/>
      <c r="P1" s="657"/>
      <c r="Q1" s="657"/>
      <c r="R1" s="657"/>
      <c r="S1" s="658" t="s">
        <v>1591</v>
      </c>
      <c r="T1" s="658"/>
      <c r="U1" s="658"/>
      <c r="V1" s="365"/>
      <c r="W1" s="396"/>
    </row>
    <row r="2" spans="1:29" ht="13.35" customHeight="1" x14ac:dyDescent="0.2">
      <c r="A2" s="657"/>
      <c r="B2" s="657"/>
      <c r="C2" s="657"/>
      <c r="D2" s="657"/>
      <c r="E2" s="657"/>
      <c r="F2" s="657"/>
      <c r="G2" s="657"/>
      <c r="H2" s="657"/>
      <c r="I2" s="657"/>
      <c r="J2" s="657"/>
      <c r="K2" s="657"/>
      <c r="L2" s="657"/>
      <c r="M2" s="657"/>
      <c r="N2" s="657"/>
      <c r="O2" s="657"/>
      <c r="P2" s="657"/>
      <c r="Q2" s="657"/>
      <c r="R2" s="657"/>
      <c r="S2" s="658"/>
      <c r="T2" s="658"/>
      <c r="U2" s="658"/>
      <c r="V2" s="365"/>
      <c r="W2" s="444"/>
    </row>
    <row r="3" spans="1:29" ht="13.35" customHeight="1" x14ac:dyDescent="0.2">
      <c r="A3" s="659"/>
      <c r="B3" s="659"/>
      <c r="C3" s="659"/>
      <c r="D3" s="659"/>
      <c r="E3" s="659"/>
      <c r="F3" s="659"/>
      <c r="G3" s="659"/>
      <c r="H3" s="659" t="s">
        <v>220</v>
      </c>
      <c r="I3" s="659"/>
      <c r="J3" s="659"/>
      <c r="K3" s="659"/>
      <c r="L3" s="659"/>
      <c r="M3" s="659"/>
      <c r="N3" s="659"/>
      <c r="O3" s="659"/>
      <c r="P3" s="659"/>
      <c r="Q3" s="659"/>
      <c r="R3" s="659"/>
      <c r="S3" s="660"/>
      <c r="T3" s="660"/>
      <c r="U3" s="660"/>
      <c r="V3" s="365"/>
      <c r="W3" s="444"/>
      <c r="X3" s="443"/>
      <c r="Y3" s="443"/>
      <c r="Z3" s="443"/>
      <c r="AA3" s="443"/>
      <c r="AB3" s="443"/>
      <c r="AC3" s="443"/>
    </row>
    <row r="4" spans="1:29" ht="13.35" customHeight="1" x14ac:dyDescent="0.2">
      <c r="A4" s="657"/>
      <c r="B4" s="657"/>
      <c r="C4" s="657"/>
      <c r="D4" s="657"/>
      <c r="E4" s="657"/>
      <c r="F4" s="657"/>
      <c r="G4" s="657"/>
      <c r="H4" s="657"/>
      <c r="I4" s="657"/>
      <c r="J4" s="657"/>
      <c r="K4" s="657"/>
      <c r="L4" s="657"/>
      <c r="M4" s="657"/>
      <c r="N4" s="657"/>
      <c r="O4" s="657"/>
      <c r="P4" s="657"/>
      <c r="Q4" s="657"/>
      <c r="R4" s="657"/>
      <c r="S4" s="658"/>
      <c r="T4" s="658"/>
      <c r="U4" s="658"/>
      <c r="V4" s="365"/>
      <c r="W4" s="444"/>
      <c r="X4" s="443"/>
      <c r="Y4" s="443"/>
      <c r="Z4" s="443"/>
      <c r="AA4" s="443"/>
      <c r="AB4" s="443"/>
      <c r="AC4" s="443"/>
    </row>
    <row r="5" spans="1:29" ht="19.350000000000001" customHeight="1" x14ac:dyDescent="0.2">
      <c r="A5" s="662" t="s">
        <v>895</v>
      </c>
      <c r="B5" s="662"/>
      <c r="C5" s="662"/>
      <c r="D5" s="662"/>
      <c r="E5" s="662"/>
      <c r="F5" s="662" t="s">
        <v>1594</v>
      </c>
      <c r="G5" s="662"/>
      <c r="H5" s="662"/>
      <c r="I5" s="662"/>
      <c r="J5" s="662"/>
      <c r="K5" s="662"/>
      <c r="L5" s="662"/>
      <c r="M5" s="662"/>
      <c r="N5" s="662"/>
      <c r="O5" s="662"/>
      <c r="P5" s="661" t="s">
        <v>1516</v>
      </c>
      <c r="Q5" s="661"/>
      <c r="R5" s="661"/>
      <c r="S5" s="661"/>
      <c r="T5" s="661"/>
      <c r="U5" s="661"/>
      <c r="V5" s="368"/>
      <c r="W5" s="444"/>
      <c r="X5" s="443"/>
      <c r="Y5" s="443"/>
      <c r="Z5" s="443"/>
      <c r="AA5" s="443"/>
      <c r="AB5" s="443"/>
      <c r="AC5" s="443"/>
    </row>
    <row r="6" spans="1:29" ht="16.5" customHeight="1" x14ac:dyDescent="0.2">
      <c r="A6" s="662" t="s">
        <v>1595</v>
      </c>
      <c r="B6" s="662"/>
      <c r="C6" s="662"/>
      <c r="D6" s="662"/>
      <c r="E6" s="662"/>
      <c r="F6" s="662"/>
      <c r="G6" s="662"/>
      <c r="H6" s="662"/>
      <c r="I6" s="662"/>
      <c r="J6" s="662"/>
      <c r="K6" s="662"/>
      <c r="L6" s="662"/>
      <c r="M6" s="662"/>
      <c r="N6" s="662"/>
      <c r="O6" s="662"/>
      <c r="P6" s="661"/>
      <c r="Q6" s="662"/>
      <c r="R6" s="662"/>
      <c r="S6" s="662"/>
      <c r="T6" s="662"/>
      <c r="U6" s="662"/>
      <c r="V6" s="367"/>
      <c r="W6" s="444"/>
    </row>
    <row r="7" spans="1:29" ht="10.9" customHeight="1" x14ac:dyDescent="0.2">
      <c r="A7" s="663"/>
      <c r="B7" s="663"/>
      <c r="C7" s="663"/>
      <c r="D7" s="663"/>
      <c r="E7" s="663"/>
      <c r="F7" s="663"/>
      <c r="G7" s="663"/>
      <c r="H7" s="663"/>
      <c r="I7" s="663"/>
      <c r="J7" s="663"/>
      <c r="K7" s="663"/>
      <c r="L7" s="663"/>
      <c r="M7" s="663"/>
      <c r="N7" s="663"/>
      <c r="O7" s="663"/>
      <c r="P7" s="663"/>
      <c r="Q7" s="663"/>
      <c r="R7" s="663"/>
      <c r="S7" s="663"/>
      <c r="T7" s="663"/>
      <c r="U7" s="663"/>
      <c r="V7" s="369"/>
    </row>
    <row r="8" spans="1:29" ht="22.9" customHeight="1" x14ac:dyDescent="0.2">
      <c r="A8" s="664" t="s">
        <v>850</v>
      </c>
      <c r="B8" s="665"/>
      <c r="C8" s="664" t="s">
        <v>221</v>
      </c>
      <c r="D8" s="666"/>
      <c r="E8" s="666"/>
      <c r="F8" s="666"/>
      <c r="G8" s="666"/>
      <c r="H8" s="666"/>
      <c r="I8" s="666"/>
      <c r="J8" s="666"/>
      <c r="K8" s="666"/>
      <c r="L8" s="666"/>
      <c r="M8" s="666"/>
      <c r="N8" s="666"/>
      <c r="O8" s="666"/>
      <c r="P8" s="666"/>
      <c r="Q8" s="665"/>
      <c r="R8" s="667" t="s">
        <v>222</v>
      </c>
      <c r="S8" s="668"/>
      <c r="T8" s="669"/>
      <c r="U8" s="466" t="s">
        <v>691</v>
      </c>
      <c r="V8" s="426"/>
    </row>
    <row r="9" spans="1:29" ht="9.6" customHeight="1" x14ac:dyDescent="0.2">
      <c r="A9" s="654">
        <v>100001</v>
      </c>
      <c r="B9" s="655"/>
      <c r="C9" s="654" t="s">
        <v>223</v>
      </c>
      <c r="D9" s="656"/>
      <c r="E9" s="656"/>
      <c r="F9" s="656"/>
      <c r="G9" s="656"/>
      <c r="H9" s="656"/>
      <c r="I9" s="656"/>
      <c r="J9" s="656"/>
      <c r="K9" s="656"/>
      <c r="L9" s="656"/>
      <c r="M9" s="656"/>
      <c r="N9" s="656"/>
      <c r="O9" s="656"/>
      <c r="P9" s="656"/>
      <c r="Q9" s="656"/>
      <c r="R9" s="656"/>
      <c r="S9" s="656"/>
      <c r="T9" s="656"/>
      <c r="U9" s="655"/>
      <c r="V9" s="427"/>
    </row>
    <row r="10" spans="1:29" ht="19.350000000000001" customHeight="1" x14ac:dyDescent="0.2">
      <c r="A10" s="651">
        <v>40001</v>
      </c>
      <c r="B10" s="652"/>
      <c r="C10" s="651" t="s">
        <v>896</v>
      </c>
      <c r="D10" s="653"/>
      <c r="E10" s="653"/>
      <c r="F10" s="653"/>
      <c r="G10" s="653"/>
      <c r="H10" s="653"/>
      <c r="I10" s="653"/>
      <c r="J10" s="653"/>
      <c r="K10" s="653"/>
      <c r="L10" s="653"/>
      <c r="M10" s="653"/>
      <c r="N10" s="653"/>
      <c r="O10" s="653"/>
      <c r="P10" s="653"/>
      <c r="Q10" s="652"/>
      <c r="R10" s="648" t="s">
        <v>224</v>
      </c>
      <c r="S10" s="649"/>
      <c r="T10" s="650"/>
      <c r="U10" s="467">
        <v>0.68</v>
      </c>
      <c r="V10" s="428"/>
    </row>
    <row r="11" spans="1:29" ht="9.6" customHeight="1" x14ac:dyDescent="0.2">
      <c r="A11" s="651">
        <v>40003</v>
      </c>
      <c r="B11" s="652"/>
      <c r="C11" s="651" t="s">
        <v>897</v>
      </c>
      <c r="D11" s="653"/>
      <c r="E11" s="653"/>
      <c r="F11" s="653"/>
      <c r="G11" s="653"/>
      <c r="H11" s="653"/>
      <c r="I11" s="653"/>
      <c r="J11" s="653"/>
      <c r="K11" s="653"/>
      <c r="L11" s="653"/>
      <c r="M11" s="653"/>
      <c r="N11" s="653"/>
      <c r="O11" s="653"/>
      <c r="P11" s="653"/>
      <c r="Q11" s="652"/>
      <c r="R11" s="648" t="s">
        <v>376</v>
      </c>
      <c r="S11" s="649"/>
      <c r="T11" s="650"/>
      <c r="U11" s="468">
        <v>51.63</v>
      </c>
      <c r="V11" s="429"/>
    </row>
    <row r="12" spans="1:29" ht="9.6" customHeight="1" x14ac:dyDescent="0.2">
      <c r="A12" s="651">
        <v>40004</v>
      </c>
      <c r="B12" s="652"/>
      <c r="C12" s="651" t="s">
        <v>898</v>
      </c>
      <c r="D12" s="653"/>
      <c r="E12" s="653"/>
      <c r="F12" s="653"/>
      <c r="G12" s="653"/>
      <c r="H12" s="653"/>
      <c r="I12" s="653"/>
      <c r="J12" s="653"/>
      <c r="K12" s="653"/>
      <c r="L12" s="653"/>
      <c r="M12" s="653"/>
      <c r="N12" s="653"/>
      <c r="O12" s="653"/>
      <c r="P12" s="653"/>
      <c r="Q12" s="652"/>
      <c r="R12" s="648" t="s">
        <v>376</v>
      </c>
      <c r="S12" s="649"/>
      <c r="T12" s="650"/>
      <c r="U12" s="469">
        <v>129.09</v>
      </c>
      <c r="V12" s="430"/>
    </row>
    <row r="13" spans="1:29" ht="9.6" customHeight="1" x14ac:dyDescent="0.2">
      <c r="A13" s="651">
        <v>40005</v>
      </c>
      <c r="B13" s="652"/>
      <c r="C13" s="651" t="s">
        <v>225</v>
      </c>
      <c r="D13" s="653"/>
      <c r="E13" s="653"/>
      <c r="F13" s="653"/>
      <c r="G13" s="653"/>
      <c r="H13" s="653"/>
      <c r="I13" s="653"/>
      <c r="J13" s="653"/>
      <c r="K13" s="653"/>
      <c r="L13" s="653"/>
      <c r="M13" s="653"/>
      <c r="N13" s="653"/>
      <c r="O13" s="653"/>
      <c r="P13" s="653"/>
      <c r="Q13" s="652"/>
      <c r="R13" s="648" t="s">
        <v>226</v>
      </c>
      <c r="S13" s="649"/>
      <c r="T13" s="650"/>
      <c r="U13" s="467">
        <v>3.3</v>
      </c>
      <c r="V13" s="428"/>
    </row>
    <row r="14" spans="1:29" ht="9.6" customHeight="1" x14ac:dyDescent="0.2">
      <c r="A14" s="651">
        <v>40006</v>
      </c>
      <c r="B14" s="652"/>
      <c r="C14" s="651" t="s">
        <v>227</v>
      </c>
      <c r="D14" s="653"/>
      <c r="E14" s="653"/>
      <c r="F14" s="653"/>
      <c r="G14" s="653"/>
      <c r="H14" s="653"/>
      <c r="I14" s="653"/>
      <c r="J14" s="653"/>
      <c r="K14" s="653"/>
      <c r="L14" s="653"/>
      <c r="M14" s="653"/>
      <c r="N14" s="653"/>
      <c r="O14" s="653"/>
      <c r="P14" s="653"/>
      <c r="Q14" s="652"/>
      <c r="R14" s="648" t="s">
        <v>228</v>
      </c>
      <c r="S14" s="649"/>
      <c r="T14" s="650"/>
      <c r="U14" s="467">
        <v>2.86</v>
      </c>
      <c r="V14" s="428"/>
    </row>
    <row r="15" spans="1:29" ht="9.6" customHeight="1" x14ac:dyDescent="0.2">
      <c r="A15" s="651">
        <v>40010</v>
      </c>
      <c r="B15" s="652"/>
      <c r="C15" s="651" t="s">
        <v>229</v>
      </c>
      <c r="D15" s="653"/>
      <c r="E15" s="653"/>
      <c r="F15" s="653"/>
      <c r="G15" s="653"/>
      <c r="H15" s="653"/>
      <c r="I15" s="653"/>
      <c r="J15" s="653"/>
      <c r="K15" s="653"/>
      <c r="L15" s="653"/>
      <c r="M15" s="653"/>
      <c r="N15" s="653"/>
      <c r="O15" s="653"/>
      <c r="P15" s="653"/>
      <c r="Q15" s="652"/>
      <c r="R15" s="648" t="s">
        <v>226</v>
      </c>
      <c r="S15" s="649"/>
      <c r="T15" s="650"/>
      <c r="U15" s="467">
        <v>3.76</v>
      </c>
      <c r="V15" s="428"/>
    </row>
    <row r="16" spans="1:29" ht="9.6" customHeight="1" x14ac:dyDescent="0.2">
      <c r="A16" s="651">
        <v>40011</v>
      </c>
      <c r="B16" s="652"/>
      <c r="C16" s="651" t="s">
        <v>230</v>
      </c>
      <c r="D16" s="653"/>
      <c r="E16" s="653"/>
      <c r="F16" s="653"/>
      <c r="G16" s="653"/>
      <c r="H16" s="653"/>
      <c r="I16" s="653"/>
      <c r="J16" s="653"/>
      <c r="K16" s="653"/>
      <c r="L16" s="653"/>
      <c r="M16" s="653"/>
      <c r="N16" s="653"/>
      <c r="O16" s="653"/>
      <c r="P16" s="653"/>
      <c r="Q16" s="652"/>
      <c r="R16" s="648" t="s">
        <v>226</v>
      </c>
      <c r="S16" s="649"/>
      <c r="T16" s="650"/>
      <c r="U16" s="467">
        <v>8.7200000000000006</v>
      </c>
      <c r="V16" s="428"/>
    </row>
    <row r="17" spans="1:22" ht="9.6" customHeight="1" x14ac:dyDescent="0.2">
      <c r="A17" s="651">
        <v>40012</v>
      </c>
      <c r="B17" s="652"/>
      <c r="C17" s="651" t="s">
        <v>231</v>
      </c>
      <c r="D17" s="653"/>
      <c r="E17" s="653"/>
      <c r="F17" s="653"/>
      <c r="G17" s="653"/>
      <c r="H17" s="653"/>
      <c r="I17" s="653"/>
      <c r="J17" s="653"/>
      <c r="K17" s="653"/>
      <c r="L17" s="653"/>
      <c r="M17" s="653"/>
      <c r="N17" s="653"/>
      <c r="O17" s="653"/>
      <c r="P17" s="653"/>
      <c r="Q17" s="652"/>
      <c r="R17" s="648" t="s">
        <v>226</v>
      </c>
      <c r="S17" s="649"/>
      <c r="T17" s="650"/>
      <c r="U17" s="468">
        <v>44.23</v>
      </c>
      <c r="V17" s="429"/>
    </row>
    <row r="18" spans="1:22" ht="9.6" customHeight="1" x14ac:dyDescent="0.2">
      <c r="A18" s="651">
        <v>40015</v>
      </c>
      <c r="B18" s="652"/>
      <c r="C18" s="651" t="s">
        <v>232</v>
      </c>
      <c r="D18" s="653"/>
      <c r="E18" s="653"/>
      <c r="F18" s="653"/>
      <c r="G18" s="653"/>
      <c r="H18" s="653"/>
      <c r="I18" s="653"/>
      <c r="J18" s="653"/>
      <c r="K18" s="653"/>
      <c r="L18" s="653"/>
      <c r="M18" s="653"/>
      <c r="N18" s="653"/>
      <c r="O18" s="653"/>
      <c r="P18" s="653"/>
      <c r="Q18" s="652"/>
      <c r="R18" s="648" t="s">
        <v>226</v>
      </c>
      <c r="S18" s="649"/>
      <c r="T18" s="650"/>
      <c r="U18" s="467">
        <v>9.2799999999999994</v>
      </c>
      <c r="V18" s="428"/>
    </row>
    <row r="19" spans="1:22" ht="9.6" customHeight="1" x14ac:dyDescent="0.2">
      <c r="A19" s="651">
        <v>40016</v>
      </c>
      <c r="B19" s="652"/>
      <c r="C19" s="651" t="s">
        <v>233</v>
      </c>
      <c r="D19" s="653"/>
      <c r="E19" s="653"/>
      <c r="F19" s="653"/>
      <c r="G19" s="653"/>
      <c r="H19" s="653"/>
      <c r="I19" s="653"/>
      <c r="J19" s="653"/>
      <c r="K19" s="653"/>
      <c r="L19" s="653"/>
      <c r="M19" s="653"/>
      <c r="N19" s="653"/>
      <c r="O19" s="653"/>
      <c r="P19" s="653"/>
      <c r="Q19" s="652"/>
      <c r="R19" s="648" t="s">
        <v>226</v>
      </c>
      <c r="S19" s="649"/>
      <c r="T19" s="650"/>
      <c r="U19" s="468">
        <v>10.71</v>
      </c>
      <c r="V19" s="429"/>
    </row>
    <row r="20" spans="1:22" ht="9.6" customHeight="1" x14ac:dyDescent="0.2">
      <c r="A20" s="651">
        <v>40017</v>
      </c>
      <c r="B20" s="652"/>
      <c r="C20" s="651" t="s">
        <v>234</v>
      </c>
      <c r="D20" s="653"/>
      <c r="E20" s="653"/>
      <c r="F20" s="653"/>
      <c r="G20" s="653"/>
      <c r="H20" s="653"/>
      <c r="I20" s="653"/>
      <c r="J20" s="653"/>
      <c r="K20" s="653"/>
      <c r="L20" s="653"/>
      <c r="M20" s="653"/>
      <c r="N20" s="653"/>
      <c r="O20" s="653"/>
      <c r="P20" s="653"/>
      <c r="Q20" s="652"/>
      <c r="R20" s="648" t="s">
        <v>226</v>
      </c>
      <c r="S20" s="649"/>
      <c r="T20" s="650"/>
      <c r="U20" s="468">
        <v>11.32</v>
      </c>
      <c r="V20" s="429"/>
    </row>
    <row r="21" spans="1:22" ht="9.6" customHeight="1" x14ac:dyDescent="0.2">
      <c r="A21" s="651">
        <v>40018</v>
      </c>
      <c r="B21" s="652"/>
      <c r="C21" s="651" t="s">
        <v>235</v>
      </c>
      <c r="D21" s="653"/>
      <c r="E21" s="653"/>
      <c r="F21" s="653"/>
      <c r="G21" s="653"/>
      <c r="H21" s="653"/>
      <c r="I21" s="653"/>
      <c r="J21" s="653"/>
      <c r="K21" s="653"/>
      <c r="L21" s="653"/>
      <c r="M21" s="653"/>
      <c r="N21" s="653"/>
      <c r="O21" s="653"/>
      <c r="P21" s="653"/>
      <c r="Q21" s="652"/>
      <c r="R21" s="648" t="s">
        <v>226</v>
      </c>
      <c r="S21" s="649"/>
      <c r="T21" s="650"/>
      <c r="U21" s="468">
        <v>12.67</v>
      </c>
      <c r="V21" s="429"/>
    </row>
    <row r="22" spans="1:22" ht="9.6" customHeight="1" x14ac:dyDescent="0.2">
      <c r="A22" s="651">
        <v>40019</v>
      </c>
      <c r="B22" s="652"/>
      <c r="C22" s="651" t="s">
        <v>236</v>
      </c>
      <c r="D22" s="653"/>
      <c r="E22" s="653"/>
      <c r="F22" s="653"/>
      <c r="G22" s="653"/>
      <c r="H22" s="653"/>
      <c r="I22" s="653"/>
      <c r="J22" s="653"/>
      <c r="K22" s="653"/>
      <c r="L22" s="653"/>
      <c r="M22" s="653"/>
      <c r="N22" s="653"/>
      <c r="O22" s="653"/>
      <c r="P22" s="653"/>
      <c r="Q22" s="652"/>
      <c r="R22" s="648" t="s">
        <v>226</v>
      </c>
      <c r="S22" s="649"/>
      <c r="T22" s="650"/>
      <c r="U22" s="468">
        <v>13.35</v>
      </c>
      <c r="V22" s="429"/>
    </row>
    <row r="23" spans="1:22" ht="9.6" customHeight="1" x14ac:dyDescent="0.2">
      <c r="A23" s="651">
        <v>40020</v>
      </c>
      <c r="B23" s="652"/>
      <c r="C23" s="651" t="s">
        <v>237</v>
      </c>
      <c r="D23" s="653"/>
      <c r="E23" s="653"/>
      <c r="F23" s="653"/>
      <c r="G23" s="653"/>
      <c r="H23" s="653"/>
      <c r="I23" s="653"/>
      <c r="J23" s="653"/>
      <c r="K23" s="653"/>
      <c r="L23" s="653"/>
      <c r="M23" s="653"/>
      <c r="N23" s="653"/>
      <c r="O23" s="653"/>
      <c r="P23" s="653"/>
      <c r="Q23" s="652"/>
      <c r="R23" s="648" t="s">
        <v>226</v>
      </c>
      <c r="S23" s="649"/>
      <c r="T23" s="650"/>
      <c r="U23" s="468">
        <v>13.98</v>
      </c>
      <c r="V23" s="429"/>
    </row>
    <row r="24" spans="1:22" ht="9.6" customHeight="1" x14ac:dyDescent="0.2">
      <c r="A24" s="651">
        <v>40021</v>
      </c>
      <c r="B24" s="652"/>
      <c r="C24" s="651" t="s">
        <v>238</v>
      </c>
      <c r="D24" s="653"/>
      <c r="E24" s="653"/>
      <c r="F24" s="653"/>
      <c r="G24" s="653"/>
      <c r="H24" s="653"/>
      <c r="I24" s="653"/>
      <c r="J24" s="653"/>
      <c r="K24" s="653"/>
      <c r="L24" s="653"/>
      <c r="M24" s="653"/>
      <c r="N24" s="653"/>
      <c r="O24" s="653"/>
      <c r="P24" s="653"/>
      <c r="Q24" s="652"/>
      <c r="R24" s="648" t="s">
        <v>226</v>
      </c>
      <c r="S24" s="649"/>
      <c r="T24" s="650"/>
      <c r="U24" s="468">
        <v>15.17</v>
      </c>
      <c r="V24" s="429"/>
    </row>
    <row r="25" spans="1:22" ht="9.6" customHeight="1" x14ac:dyDescent="0.2">
      <c r="A25" s="651">
        <v>40022</v>
      </c>
      <c r="B25" s="652"/>
      <c r="C25" s="651" t="s">
        <v>239</v>
      </c>
      <c r="D25" s="653"/>
      <c r="E25" s="653"/>
      <c r="F25" s="653"/>
      <c r="G25" s="653"/>
      <c r="H25" s="653"/>
      <c r="I25" s="653"/>
      <c r="J25" s="653"/>
      <c r="K25" s="653"/>
      <c r="L25" s="653"/>
      <c r="M25" s="653"/>
      <c r="N25" s="653"/>
      <c r="O25" s="653"/>
      <c r="P25" s="653"/>
      <c r="Q25" s="652"/>
      <c r="R25" s="648" t="s">
        <v>226</v>
      </c>
      <c r="S25" s="649"/>
      <c r="T25" s="650"/>
      <c r="U25" s="468">
        <v>15.63</v>
      </c>
      <c r="V25" s="429"/>
    </row>
    <row r="26" spans="1:22" ht="9.6" customHeight="1" x14ac:dyDescent="0.2">
      <c r="A26" s="651">
        <v>40023</v>
      </c>
      <c r="B26" s="652"/>
      <c r="C26" s="651" t="s">
        <v>240</v>
      </c>
      <c r="D26" s="653"/>
      <c r="E26" s="653"/>
      <c r="F26" s="653"/>
      <c r="G26" s="653"/>
      <c r="H26" s="653"/>
      <c r="I26" s="653"/>
      <c r="J26" s="653"/>
      <c r="K26" s="653"/>
      <c r="L26" s="653"/>
      <c r="M26" s="653"/>
      <c r="N26" s="653"/>
      <c r="O26" s="653"/>
      <c r="P26" s="653"/>
      <c r="Q26" s="652"/>
      <c r="R26" s="648" t="s">
        <v>226</v>
      </c>
      <c r="S26" s="649"/>
      <c r="T26" s="650"/>
      <c r="U26" s="468">
        <v>16.010000000000002</v>
      </c>
      <c r="V26" s="429"/>
    </row>
    <row r="27" spans="1:22" ht="9.6" customHeight="1" x14ac:dyDescent="0.2">
      <c r="A27" s="651">
        <v>40024</v>
      </c>
      <c r="B27" s="652"/>
      <c r="C27" s="651" t="s">
        <v>241</v>
      </c>
      <c r="D27" s="653"/>
      <c r="E27" s="653"/>
      <c r="F27" s="653"/>
      <c r="G27" s="653"/>
      <c r="H27" s="653"/>
      <c r="I27" s="653"/>
      <c r="J27" s="653"/>
      <c r="K27" s="653"/>
      <c r="L27" s="653"/>
      <c r="M27" s="653"/>
      <c r="N27" s="653"/>
      <c r="O27" s="653"/>
      <c r="P27" s="653"/>
      <c r="Q27" s="652"/>
      <c r="R27" s="648" t="s">
        <v>226</v>
      </c>
      <c r="S27" s="649"/>
      <c r="T27" s="650"/>
      <c r="U27" s="468">
        <v>17.36</v>
      </c>
      <c r="V27" s="429"/>
    </row>
    <row r="28" spans="1:22" ht="9.6" customHeight="1" x14ac:dyDescent="0.2">
      <c r="A28" s="651">
        <v>40025</v>
      </c>
      <c r="B28" s="652"/>
      <c r="C28" s="651" t="s">
        <v>242</v>
      </c>
      <c r="D28" s="653"/>
      <c r="E28" s="653"/>
      <c r="F28" s="653"/>
      <c r="G28" s="653"/>
      <c r="H28" s="653"/>
      <c r="I28" s="653"/>
      <c r="J28" s="653"/>
      <c r="K28" s="653"/>
      <c r="L28" s="653"/>
      <c r="M28" s="653"/>
      <c r="N28" s="653"/>
      <c r="O28" s="653"/>
      <c r="P28" s="653"/>
      <c r="Q28" s="652"/>
      <c r="R28" s="648" t="s">
        <v>226</v>
      </c>
      <c r="S28" s="649"/>
      <c r="T28" s="650"/>
      <c r="U28" s="468">
        <v>19.84</v>
      </c>
      <c r="V28" s="429"/>
    </row>
    <row r="29" spans="1:22" ht="9.6" customHeight="1" x14ac:dyDescent="0.2">
      <c r="A29" s="651">
        <v>40026</v>
      </c>
      <c r="B29" s="652"/>
      <c r="C29" s="651" t="s">
        <v>243</v>
      </c>
      <c r="D29" s="653"/>
      <c r="E29" s="653"/>
      <c r="F29" s="653"/>
      <c r="G29" s="653"/>
      <c r="H29" s="653"/>
      <c r="I29" s="653"/>
      <c r="J29" s="653"/>
      <c r="K29" s="653"/>
      <c r="L29" s="653"/>
      <c r="M29" s="653"/>
      <c r="N29" s="653"/>
      <c r="O29" s="653"/>
      <c r="P29" s="653"/>
      <c r="Q29" s="652"/>
      <c r="R29" s="648" t="s">
        <v>226</v>
      </c>
      <c r="S29" s="649"/>
      <c r="T29" s="650"/>
      <c r="U29" s="468">
        <v>27.61</v>
      </c>
      <c r="V29" s="429"/>
    </row>
    <row r="30" spans="1:22" ht="9.6" customHeight="1" x14ac:dyDescent="0.2">
      <c r="A30" s="651">
        <v>40027</v>
      </c>
      <c r="B30" s="652"/>
      <c r="C30" s="651" t="s">
        <v>244</v>
      </c>
      <c r="D30" s="653"/>
      <c r="E30" s="653"/>
      <c r="F30" s="653"/>
      <c r="G30" s="653"/>
      <c r="H30" s="653"/>
      <c r="I30" s="653"/>
      <c r="J30" s="653"/>
      <c r="K30" s="653"/>
      <c r="L30" s="653"/>
      <c r="M30" s="653"/>
      <c r="N30" s="653"/>
      <c r="O30" s="653"/>
      <c r="P30" s="653"/>
      <c r="Q30" s="652"/>
      <c r="R30" s="648" t="s">
        <v>226</v>
      </c>
      <c r="S30" s="649"/>
      <c r="T30" s="650"/>
      <c r="U30" s="468">
        <v>37.64</v>
      </c>
      <c r="V30" s="429"/>
    </row>
    <row r="31" spans="1:22" ht="9.6" customHeight="1" x14ac:dyDescent="0.2">
      <c r="A31" s="651">
        <v>40030</v>
      </c>
      <c r="B31" s="652"/>
      <c r="C31" s="651" t="s">
        <v>245</v>
      </c>
      <c r="D31" s="653"/>
      <c r="E31" s="653"/>
      <c r="F31" s="653"/>
      <c r="G31" s="653"/>
      <c r="H31" s="653"/>
      <c r="I31" s="653"/>
      <c r="J31" s="653"/>
      <c r="K31" s="653"/>
      <c r="L31" s="653"/>
      <c r="M31" s="653"/>
      <c r="N31" s="653"/>
      <c r="O31" s="653"/>
      <c r="P31" s="653"/>
      <c r="Q31" s="652"/>
      <c r="R31" s="648" t="s">
        <v>226</v>
      </c>
      <c r="S31" s="649"/>
      <c r="T31" s="650"/>
      <c r="U31" s="468">
        <v>12.82</v>
      </c>
      <c r="V31" s="429"/>
    </row>
    <row r="32" spans="1:22" ht="9.6" customHeight="1" x14ac:dyDescent="0.2">
      <c r="A32" s="651">
        <v>40031</v>
      </c>
      <c r="B32" s="652"/>
      <c r="C32" s="651" t="s">
        <v>246</v>
      </c>
      <c r="D32" s="653"/>
      <c r="E32" s="653"/>
      <c r="F32" s="653"/>
      <c r="G32" s="653"/>
      <c r="H32" s="653"/>
      <c r="I32" s="653"/>
      <c r="J32" s="653"/>
      <c r="K32" s="653"/>
      <c r="L32" s="653"/>
      <c r="M32" s="653"/>
      <c r="N32" s="653"/>
      <c r="O32" s="653"/>
      <c r="P32" s="653"/>
      <c r="Q32" s="652"/>
      <c r="R32" s="648" t="s">
        <v>226</v>
      </c>
      <c r="S32" s="649"/>
      <c r="T32" s="650"/>
      <c r="U32" s="468">
        <v>14.05</v>
      </c>
      <c r="V32" s="429"/>
    </row>
    <row r="33" spans="1:22" ht="9.6" customHeight="1" x14ac:dyDescent="0.2">
      <c r="A33" s="651">
        <v>40032</v>
      </c>
      <c r="B33" s="652"/>
      <c r="C33" s="651" t="s">
        <v>247</v>
      </c>
      <c r="D33" s="653"/>
      <c r="E33" s="653"/>
      <c r="F33" s="653"/>
      <c r="G33" s="653"/>
      <c r="H33" s="653"/>
      <c r="I33" s="653"/>
      <c r="J33" s="653"/>
      <c r="K33" s="653"/>
      <c r="L33" s="653"/>
      <c r="M33" s="653"/>
      <c r="N33" s="653"/>
      <c r="O33" s="653"/>
      <c r="P33" s="653"/>
      <c r="Q33" s="652"/>
      <c r="R33" s="648" t="s">
        <v>226</v>
      </c>
      <c r="S33" s="649"/>
      <c r="T33" s="650"/>
      <c r="U33" s="468">
        <v>14.61</v>
      </c>
      <c r="V33" s="429"/>
    </row>
    <row r="34" spans="1:22" ht="9.6" customHeight="1" x14ac:dyDescent="0.2">
      <c r="A34" s="651">
        <v>40033</v>
      </c>
      <c r="B34" s="652"/>
      <c r="C34" s="651" t="s">
        <v>248</v>
      </c>
      <c r="D34" s="653"/>
      <c r="E34" s="653"/>
      <c r="F34" s="653"/>
      <c r="G34" s="653"/>
      <c r="H34" s="653"/>
      <c r="I34" s="653"/>
      <c r="J34" s="653"/>
      <c r="K34" s="653"/>
      <c r="L34" s="653"/>
      <c r="M34" s="653"/>
      <c r="N34" s="653"/>
      <c r="O34" s="653"/>
      <c r="P34" s="653"/>
      <c r="Q34" s="652"/>
      <c r="R34" s="648" t="s">
        <v>226</v>
      </c>
      <c r="S34" s="649"/>
      <c r="T34" s="650"/>
      <c r="U34" s="468">
        <v>16.52</v>
      </c>
      <c r="V34" s="429"/>
    </row>
    <row r="35" spans="1:22" ht="9.6" customHeight="1" x14ac:dyDescent="0.2">
      <c r="A35" s="651">
        <v>40034</v>
      </c>
      <c r="B35" s="652"/>
      <c r="C35" s="651" t="s">
        <v>249</v>
      </c>
      <c r="D35" s="653"/>
      <c r="E35" s="653"/>
      <c r="F35" s="653"/>
      <c r="G35" s="653"/>
      <c r="H35" s="653"/>
      <c r="I35" s="653"/>
      <c r="J35" s="653"/>
      <c r="K35" s="653"/>
      <c r="L35" s="653"/>
      <c r="M35" s="653"/>
      <c r="N35" s="653"/>
      <c r="O35" s="653"/>
      <c r="P35" s="653"/>
      <c r="Q35" s="652"/>
      <c r="R35" s="648" t="s">
        <v>226</v>
      </c>
      <c r="S35" s="649"/>
      <c r="T35" s="650"/>
      <c r="U35" s="468">
        <v>17.36</v>
      </c>
      <c r="V35" s="429"/>
    </row>
    <row r="36" spans="1:22" ht="9.6" customHeight="1" x14ac:dyDescent="0.2">
      <c r="A36" s="651">
        <v>40035</v>
      </c>
      <c r="B36" s="652"/>
      <c r="C36" s="651" t="s">
        <v>250</v>
      </c>
      <c r="D36" s="653"/>
      <c r="E36" s="653"/>
      <c r="F36" s="653"/>
      <c r="G36" s="653"/>
      <c r="H36" s="653"/>
      <c r="I36" s="653"/>
      <c r="J36" s="653"/>
      <c r="K36" s="653"/>
      <c r="L36" s="653"/>
      <c r="M36" s="653"/>
      <c r="N36" s="653"/>
      <c r="O36" s="653"/>
      <c r="P36" s="653"/>
      <c r="Q36" s="652"/>
      <c r="R36" s="648" t="s">
        <v>226</v>
      </c>
      <c r="S36" s="649"/>
      <c r="T36" s="650"/>
      <c r="U36" s="468">
        <v>18.14</v>
      </c>
      <c r="V36" s="429"/>
    </row>
    <row r="37" spans="1:22" ht="9.6" customHeight="1" x14ac:dyDescent="0.2">
      <c r="A37" s="651">
        <v>40036</v>
      </c>
      <c r="B37" s="652"/>
      <c r="C37" s="651" t="s">
        <v>251</v>
      </c>
      <c r="D37" s="653"/>
      <c r="E37" s="653"/>
      <c r="F37" s="653"/>
      <c r="G37" s="653"/>
      <c r="H37" s="653"/>
      <c r="I37" s="653"/>
      <c r="J37" s="653"/>
      <c r="K37" s="653"/>
      <c r="L37" s="653"/>
      <c r="M37" s="653"/>
      <c r="N37" s="653"/>
      <c r="O37" s="653"/>
      <c r="P37" s="653"/>
      <c r="Q37" s="652"/>
      <c r="R37" s="648" t="s">
        <v>226</v>
      </c>
      <c r="S37" s="649"/>
      <c r="T37" s="650"/>
      <c r="U37" s="468">
        <v>19.71</v>
      </c>
      <c r="V37" s="429"/>
    </row>
    <row r="38" spans="1:22" ht="9.6" customHeight="1" x14ac:dyDescent="0.2">
      <c r="A38" s="651">
        <v>40037</v>
      </c>
      <c r="B38" s="652"/>
      <c r="C38" s="651" t="s">
        <v>252</v>
      </c>
      <c r="D38" s="653"/>
      <c r="E38" s="653"/>
      <c r="F38" s="653"/>
      <c r="G38" s="653"/>
      <c r="H38" s="653"/>
      <c r="I38" s="653"/>
      <c r="J38" s="653"/>
      <c r="K38" s="653"/>
      <c r="L38" s="653"/>
      <c r="M38" s="653"/>
      <c r="N38" s="653"/>
      <c r="O38" s="653"/>
      <c r="P38" s="653"/>
      <c r="Q38" s="652"/>
      <c r="R38" s="648" t="s">
        <v>226</v>
      </c>
      <c r="S38" s="649"/>
      <c r="T38" s="650"/>
      <c r="U38" s="468">
        <v>20.3</v>
      </c>
      <c r="V38" s="429"/>
    </row>
    <row r="39" spans="1:22" ht="9.6" customHeight="1" x14ac:dyDescent="0.2">
      <c r="A39" s="651">
        <v>40038</v>
      </c>
      <c r="B39" s="652"/>
      <c r="C39" s="651" t="s">
        <v>253</v>
      </c>
      <c r="D39" s="653"/>
      <c r="E39" s="653"/>
      <c r="F39" s="653"/>
      <c r="G39" s="653"/>
      <c r="H39" s="653"/>
      <c r="I39" s="653"/>
      <c r="J39" s="653"/>
      <c r="K39" s="653"/>
      <c r="L39" s="653"/>
      <c r="M39" s="653"/>
      <c r="N39" s="653"/>
      <c r="O39" s="653"/>
      <c r="P39" s="653"/>
      <c r="Q39" s="652"/>
      <c r="R39" s="648" t="s">
        <v>226</v>
      </c>
      <c r="S39" s="649"/>
      <c r="T39" s="650"/>
      <c r="U39" s="468">
        <v>20.69</v>
      </c>
      <c r="V39" s="429"/>
    </row>
    <row r="40" spans="1:22" ht="9.6" customHeight="1" x14ac:dyDescent="0.2">
      <c r="A40" s="651">
        <v>40039</v>
      </c>
      <c r="B40" s="652"/>
      <c r="C40" s="651" t="s">
        <v>254</v>
      </c>
      <c r="D40" s="653"/>
      <c r="E40" s="653"/>
      <c r="F40" s="653"/>
      <c r="G40" s="653"/>
      <c r="H40" s="653"/>
      <c r="I40" s="653"/>
      <c r="J40" s="653"/>
      <c r="K40" s="653"/>
      <c r="L40" s="653"/>
      <c r="M40" s="653"/>
      <c r="N40" s="653"/>
      <c r="O40" s="653"/>
      <c r="P40" s="653"/>
      <c r="Q40" s="652"/>
      <c r="R40" s="648" t="s">
        <v>226</v>
      </c>
      <c r="S40" s="649"/>
      <c r="T40" s="650"/>
      <c r="U40" s="468">
        <v>22.64</v>
      </c>
      <c r="V40" s="429"/>
    </row>
    <row r="41" spans="1:22" ht="9.6" customHeight="1" x14ac:dyDescent="0.2">
      <c r="A41" s="651">
        <v>40040</v>
      </c>
      <c r="B41" s="652"/>
      <c r="C41" s="651" t="s">
        <v>255</v>
      </c>
      <c r="D41" s="653"/>
      <c r="E41" s="653"/>
      <c r="F41" s="653"/>
      <c r="G41" s="653"/>
      <c r="H41" s="653"/>
      <c r="I41" s="653"/>
      <c r="J41" s="653"/>
      <c r="K41" s="653"/>
      <c r="L41" s="653"/>
      <c r="M41" s="653"/>
      <c r="N41" s="653"/>
      <c r="O41" s="653"/>
      <c r="P41" s="653"/>
      <c r="Q41" s="652"/>
      <c r="R41" s="648" t="s">
        <v>226</v>
      </c>
      <c r="S41" s="649"/>
      <c r="T41" s="650"/>
      <c r="U41" s="468">
        <v>25.72</v>
      </c>
      <c r="V41" s="429"/>
    </row>
    <row r="42" spans="1:22" ht="9.6" customHeight="1" x14ac:dyDescent="0.2">
      <c r="A42" s="651">
        <v>40041</v>
      </c>
      <c r="B42" s="652"/>
      <c r="C42" s="651" t="s">
        <v>256</v>
      </c>
      <c r="D42" s="653"/>
      <c r="E42" s="653"/>
      <c r="F42" s="653"/>
      <c r="G42" s="653"/>
      <c r="H42" s="653"/>
      <c r="I42" s="653"/>
      <c r="J42" s="653"/>
      <c r="K42" s="653"/>
      <c r="L42" s="653"/>
      <c r="M42" s="653"/>
      <c r="N42" s="653"/>
      <c r="O42" s="653"/>
      <c r="P42" s="653"/>
      <c r="Q42" s="652"/>
      <c r="R42" s="648" t="s">
        <v>226</v>
      </c>
      <c r="S42" s="649"/>
      <c r="T42" s="650"/>
      <c r="U42" s="468">
        <v>34.07</v>
      </c>
      <c r="V42" s="429"/>
    </row>
    <row r="43" spans="1:22" ht="9.6" customHeight="1" x14ac:dyDescent="0.2">
      <c r="A43" s="651">
        <v>40042</v>
      </c>
      <c r="B43" s="652"/>
      <c r="C43" s="651" t="s">
        <v>257</v>
      </c>
      <c r="D43" s="653"/>
      <c r="E43" s="653"/>
      <c r="F43" s="653"/>
      <c r="G43" s="653"/>
      <c r="H43" s="653"/>
      <c r="I43" s="653"/>
      <c r="J43" s="653"/>
      <c r="K43" s="653"/>
      <c r="L43" s="653"/>
      <c r="M43" s="653"/>
      <c r="N43" s="653"/>
      <c r="O43" s="653"/>
      <c r="P43" s="653"/>
      <c r="Q43" s="652"/>
      <c r="R43" s="648" t="s">
        <v>226</v>
      </c>
      <c r="S43" s="649"/>
      <c r="T43" s="650"/>
      <c r="U43" s="468">
        <v>47.5</v>
      </c>
      <c r="V43" s="429"/>
    </row>
    <row r="44" spans="1:22" ht="19.350000000000001" customHeight="1" x14ac:dyDescent="0.2">
      <c r="A44" s="651">
        <v>40045</v>
      </c>
      <c r="B44" s="652"/>
      <c r="C44" s="651" t="s">
        <v>258</v>
      </c>
      <c r="D44" s="653"/>
      <c r="E44" s="653"/>
      <c r="F44" s="653"/>
      <c r="G44" s="653"/>
      <c r="H44" s="653"/>
      <c r="I44" s="653"/>
      <c r="J44" s="653"/>
      <c r="K44" s="653"/>
      <c r="L44" s="653"/>
      <c r="M44" s="653"/>
      <c r="N44" s="653"/>
      <c r="O44" s="653"/>
      <c r="P44" s="653"/>
      <c r="Q44" s="652"/>
      <c r="R44" s="648" t="s">
        <v>226</v>
      </c>
      <c r="S44" s="649"/>
      <c r="T44" s="650"/>
      <c r="U44" s="468">
        <v>14.65</v>
      </c>
      <c r="V44" s="429"/>
    </row>
    <row r="45" spans="1:22" ht="19.350000000000001" customHeight="1" x14ac:dyDescent="0.2">
      <c r="A45" s="651">
        <v>40046</v>
      </c>
      <c r="B45" s="652"/>
      <c r="C45" s="651" t="s">
        <v>259</v>
      </c>
      <c r="D45" s="653"/>
      <c r="E45" s="653"/>
      <c r="F45" s="653"/>
      <c r="G45" s="653"/>
      <c r="H45" s="653"/>
      <c r="I45" s="653"/>
      <c r="J45" s="653"/>
      <c r="K45" s="653"/>
      <c r="L45" s="653"/>
      <c r="M45" s="653"/>
      <c r="N45" s="653"/>
      <c r="O45" s="653"/>
      <c r="P45" s="653"/>
      <c r="Q45" s="652"/>
      <c r="R45" s="648" t="s">
        <v>226</v>
      </c>
      <c r="S45" s="649"/>
      <c r="T45" s="650"/>
      <c r="U45" s="468">
        <v>15.55</v>
      </c>
      <c r="V45" s="429"/>
    </row>
    <row r="46" spans="1:22" ht="19.350000000000001" customHeight="1" x14ac:dyDescent="0.2">
      <c r="A46" s="651">
        <v>40047</v>
      </c>
      <c r="B46" s="652"/>
      <c r="C46" s="651" t="s">
        <v>260</v>
      </c>
      <c r="D46" s="653"/>
      <c r="E46" s="653"/>
      <c r="F46" s="653"/>
      <c r="G46" s="653"/>
      <c r="H46" s="653"/>
      <c r="I46" s="653"/>
      <c r="J46" s="653"/>
      <c r="K46" s="653"/>
      <c r="L46" s="653"/>
      <c r="M46" s="653"/>
      <c r="N46" s="653"/>
      <c r="O46" s="653"/>
      <c r="P46" s="653"/>
      <c r="Q46" s="652"/>
      <c r="R46" s="648" t="s">
        <v>226</v>
      </c>
      <c r="S46" s="649"/>
      <c r="T46" s="650"/>
      <c r="U46" s="468">
        <v>16.63</v>
      </c>
      <c r="V46" s="429"/>
    </row>
    <row r="47" spans="1:22" ht="19.350000000000001" customHeight="1" x14ac:dyDescent="0.2">
      <c r="A47" s="651">
        <v>40048</v>
      </c>
      <c r="B47" s="652"/>
      <c r="C47" s="651" t="s">
        <v>261</v>
      </c>
      <c r="D47" s="653"/>
      <c r="E47" s="653"/>
      <c r="F47" s="653"/>
      <c r="G47" s="653"/>
      <c r="H47" s="653"/>
      <c r="I47" s="653"/>
      <c r="J47" s="653"/>
      <c r="K47" s="653"/>
      <c r="L47" s="653"/>
      <c r="M47" s="653"/>
      <c r="N47" s="653"/>
      <c r="O47" s="653"/>
      <c r="P47" s="653"/>
      <c r="Q47" s="652"/>
      <c r="R47" s="648" t="s">
        <v>226</v>
      </c>
      <c r="S47" s="649"/>
      <c r="T47" s="650"/>
      <c r="U47" s="468">
        <v>17.47</v>
      </c>
      <c r="V47" s="429"/>
    </row>
    <row r="48" spans="1:22" ht="19.350000000000001" customHeight="1" x14ac:dyDescent="0.2">
      <c r="A48" s="651">
        <v>40049</v>
      </c>
      <c r="B48" s="652"/>
      <c r="C48" s="651" t="s">
        <v>262</v>
      </c>
      <c r="D48" s="653"/>
      <c r="E48" s="653"/>
      <c r="F48" s="653"/>
      <c r="G48" s="653"/>
      <c r="H48" s="653"/>
      <c r="I48" s="653"/>
      <c r="J48" s="653"/>
      <c r="K48" s="653"/>
      <c r="L48" s="653"/>
      <c r="M48" s="653"/>
      <c r="N48" s="653"/>
      <c r="O48" s="653"/>
      <c r="P48" s="653"/>
      <c r="Q48" s="652"/>
      <c r="R48" s="648" t="s">
        <v>226</v>
      </c>
      <c r="S48" s="649"/>
      <c r="T48" s="650"/>
      <c r="U48" s="468">
        <v>18.62</v>
      </c>
      <c r="V48" s="429"/>
    </row>
    <row r="49" spans="1:22" ht="19.350000000000001" customHeight="1" x14ac:dyDescent="0.2">
      <c r="A49" s="651">
        <v>40050</v>
      </c>
      <c r="B49" s="652"/>
      <c r="C49" s="651" t="s">
        <v>263</v>
      </c>
      <c r="D49" s="653"/>
      <c r="E49" s="653"/>
      <c r="F49" s="653"/>
      <c r="G49" s="653"/>
      <c r="H49" s="653"/>
      <c r="I49" s="653"/>
      <c r="J49" s="653"/>
      <c r="K49" s="653"/>
      <c r="L49" s="653"/>
      <c r="M49" s="653"/>
      <c r="N49" s="653"/>
      <c r="O49" s="653"/>
      <c r="P49" s="653"/>
      <c r="Q49" s="652"/>
      <c r="R49" s="648" t="s">
        <v>226</v>
      </c>
      <c r="S49" s="649"/>
      <c r="T49" s="650"/>
      <c r="U49" s="468">
        <v>19.28</v>
      </c>
      <c r="V49" s="429"/>
    </row>
    <row r="50" spans="1:22" ht="19.350000000000001" customHeight="1" x14ac:dyDescent="0.2">
      <c r="A50" s="651">
        <v>40051</v>
      </c>
      <c r="B50" s="652"/>
      <c r="C50" s="651" t="s">
        <v>264</v>
      </c>
      <c r="D50" s="653"/>
      <c r="E50" s="653"/>
      <c r="F50" s="653"/>
      <c r="G50" s="653"/>
      <c r="H50" s="653"/>
      <c r="I50" s="653"/>
      <c r="J50" s="653"/>
      <c r="K50" s="653"/>
      <c r="L50" s="653"/>
      <c r="M50" s="653"/>
      <c r="N50" s="653"/>
      <c r="O50" s="653"/>
      <c r="P50" s="653"/>
      <c r="Q50" s="652"/>
      <c r="R50" s="648" t="s">
        <v>226</v>
      </c>
      <c r="S50" s="649"/>
      <c r="T50" s="650"/>
      <c r="U50" s="468">
        <v>20.34</v>
      </c>
      <c r="V50" s="429"/>
    </row>
    <row r="51" spans="1:22" ht="19.350000000000001" customHeight="1" x14ac:dyDescent="0.2">
      <c r="A51" s="651">
        <v>40052</v>
      </c>
      <c r="B51" s="652"/>
      <c r="C51" s="651" t="s">
        <v>265</v>
      </c>
      <c r="D51" s="653"/>
      <c r="E51" s="653"/>
      <c r="F51" s="653"/>
      <c r="G51" s="653"/>
      <c r="H51" s="653"/>
      <c r="I51" s="653"/>
      <c r="J51" s="653"/>
      <c r="K51" s="653"/>
      <c r="L51" s="653"/>
      <c r="M51" s="653"/>
      <c r="N51" s="653"/>
      <c r="O51" s="653"/>
      <c r="P51" s="653"/>
      <c r="Q51" s="652"/>
      <c r="R51" s="648" t="s">
        <v>226</v>
      </c>
      <c r="S51" s="649"/>
      <c r="T51" s="650"/>
      <c r="U51" s="468">
        <v>20.81</v>
      </c>
      <c r="V51" s="429"/>
    </row>
    <row r="52" spans="1:22" ht="19.350000000000001" customHeight="1" x14ac:dyDescent="0.2">
      <c r="A52" s="651">
        <v>40053</v>
      </c>
      <c r="B52" s="652"/>
      <c r="C52" s="651" t="s">
        <v>266</v>
      </c>
      <c r="D52" s="653"/>
      <c r="E52" s="653"/>
      <c r="F52" s="653"/>
      <c r="G52" s="653"/>
      <c r="H52" s="653"/>
      <c r="I52" s="653"/>
      <c r="J52" s="653"/>
      <c r="K52" s="653"/>
      <c r="L52" s="653"/>
      <c r="M52" s="653"/>
      <c r="N52" s="653"/>
      <c r="O52" s="653"/>
      <c r="P52" s="653"/>
      <c r="Q52" s="652"/>
      <c r="R52" s="648" t="s">
        <v>226</v>
      </c>
      <c r="S52" s="649"/>
      <c r="T52" s="650"/>
      <c r="U52" s="468">
        <v>21.21</v>
      </c>
      <c r="V52" s="429"/>
    </row>
    <row r="53" spans="1:22" ht="19.350000000000001" customHeight="1" x14ac:dyDescent="0.2">
      <c r="A53" s="651">
        <v>40054</v>
      </c>
      <c r="B53" s="652"/>
      <c r="C53" s="651" t="s">
        <v>267</v>
      </c>
      <c r="D53" s="653"/>
      <c r="E53" s="653"/>
      <c r="F53" s="653"/>
      <c r="G53" s="653"/>
      <c r="H53" s="653"/>
      <c r="I53" s="653"/>
      <c r="J53" s="653"/>
      <c r="K53" s="653"/>
      <c r="L53" s="653"/>
      <c r="M53" s="653"/>
      <c r="N53" s="653"/>
      <c r="O53" s="653"/>
      <c r="P53" s="653"/>
      <c r="Q53" s="652"/>
      <c r="R53" s="648" t="s">
        <v>226</v>
      </c>
      <c r="S53" s="649"/>
      <c r="T53" s="650"/>
      <c r="U53" s="468">
        <v>22.49</v>
      </c>
      <c r="V53" s="429"/>
    </row>
    <row r="54" spans="1:22" ht="19.350000000000001" customHeight="1" x14ac:dyDescent="0.2">
      <c r="A54" s="651">
        <v>40055</v>
      </c>
      <c r="B54" s="652"/>
      <c r="C54" s="651" t="s">
        <v>268</v>
      </c>
      <c r="D54" s="653"/>
      <c r="E54" s="653"/>
      <c r="F54" s="653"/>
      <c r="G54" s="653"/>
      <c r="H54" s="653"/>
      <c r="I54" s="653"/>
      <c r="J54" s="653"/>
      <c r="K54" s="653"/>
      <c r="L54" s="653"/>
      <c r="M54" s="653"/>
      <c r="N54" s="653"/>
      <c r="O54" s="653"/>
      <c r="P54" s="653"/>
      <c r="Q54" s="652"/>
      <c r="R54" s="648" t="s">
        <v>226</v>
      </c>
      <c r="S54" s="649"/>
      <c r="T54" s="650"/>
      <c r="U54" s="468">
        <v>24.88</v>
      </c>
      <c r="V54" s="429"/>
    </row>
    <row r="55" spans="1:22" ht="19.350000000000001" customHeight="1" x14ac:dyDescent="0.2">
      <c r="A55" s="651">
        <v>40056</v>
      </c>
      <c r="B55" s="652"/>
      <c r="C55" s="651" t="s">
        <v>269</v>
      </c>
      <c r="D55" s="653"/>
      <c r="E55" s="653"/>
      <c r="F55" s="653"/>
      <c r="G55" s="653"/>
      <c r="H55" s="653"/>
      <c r="I55" s="653"/>
      <c r="J55" s="653"/>
      <c r="K55" s="653"/>
      <c r="L55" s="653"/>
      <c r="M55" s="653"/>
      <c r="N55" s="653"/>
      <c r="O55" s="653"/>
      <c r="P55" s="653"/>
      <c r="Q55" s="652"/>
      <c r="R55" s="648" t="s">
        <v>226</v>
      </c>
      <c r="S55" s="649"/>
      <c r="T55" s="650"/>
      <c r="U55" s="468">
        <v>32.31</v>
      </c>
      <c r="V55" s="429"/>
    </row>
    <row r="56" spans="1:22" ht="19.350000000000001" customHeight="1" x14ac:dyDescent="0.2">
      <c r="A56" s="651">
        <v>40057</v>
      </c>
      <c r="B56" s="652"/>
      <c r="C56" s="651" t="s">
        <v>270</v>
      </c>
      <c r="D56" s="653"/>
      <c r="E56" s="653"/>
      <c r="F56" s="653"/>
      <c r="G56" s="653"/>
      <c r="H56" s="653"/>
      <c r="I56" s="653"/>
      <c r="J56" s="653"/>
      <c r="K56" s="653"/>
      <c r="L56" s="653"/>
      <c r="M56" s="653"/>
      <c r="N56" s="653"/>
      <c r="O56" s="653"/>
      <c r="P56" s="653"/>
      <c r="Q56" s="652"/>
      <c r="R56" s="648" t="s">
        <v>226</v>
      </c>
      <c r="S56" s="649"/>
      <c r="T56" s="650"/>
      <c r="U56" s="468">
        <v>42.37</v>
      </c>
      <c r="V56" s="429"/>
    </row>
    <row r="57" spans="1:22" ht="19.350000000000001" customHeight="1" x14ac:dyDescent="0.2">
      <c r="A57" s="651">
        <v>40060</v>
      </c>
      <c r="B57" s="652"/>
      <c r="C57" s="651" t="s">
        <v>271</v>
      </c>
      <c r="D57" s="653"/>
      <c r="E57" s="653"/>
      <c r="F57" s="653"/>
      <c r="G57" s="653"/>
      <c r="H57" s="653"/>
      <c r="I57" s="653"/>
      <c r="J57" s="653"/>
      <c r="K57" s="653"/>
      <c r="L57" s="653"/>
      <c r="M57" s="653"/>
      <c r="N57" s="653"/>
      <c r="O57" s="653"/>
      <c r="P57" s="653"/>
      <c r="Q57" s="652"/>
      <c r="R57" s="648" t="s">
        <v>226</v>
      </c>
      <c r="S57" s="649"/>
      <c r="T57" s="650"/>
      <c r="U57" s="468">
        <v>23.08</v>
      </c>
      <c r="V57" s="429"/>
    </row>
    <row r="58" spans="1:22" ht="19.350000000000001" customHeight="1" x14ac:dyDescent="0.2">
      <c r="A58" s="651">
        <v>40061</v>
      </c>
      <c r="B58" s="652"/>
      <c r="C58" s="651" t="s">
        <v>272</v>
      </c>
      <c r="D58" s="653"/>
      <c r="E58" s="653"/>
      <c r="F58" s="653"/>
      <c r="G58" s="653"/>
      <c r="H58" s="653"/>
      <c r="I58" s="653"/>
      <c r="J58" s="653"/>
      <c r="K58" s="653"/>
      <c r="L58" s="653"/>
      <c r="M58" s="653"/>
      <c r="N58" s="653"/>
      <c r="O58" s="653"/>
      <c r="P58" s="653"/>
      <c r="Q58" s="652"/>
      <c r="R58" s="648" t="s">
        <v>226</v>
      </c>
      <c r="S58" s="649"/>
      <c r="T58" s="650"/>
      <c r="U58" s="468">
        <v>24.81</v>
      </c>
      <c r="V58" s="429"/>
    </row>
    <row r="59" spans="1:22" ht="19.350000000000001" customHeight="1" x14ac:dyDescent="0.2">
      <c r="A59" s="651">
        <v>40062</v>
      </c>
      <c r="B59" s="652"/>
      <c r="C59" s="651" t="s">
        <v>273</v>
      </c>
      <c r="D59" s="653"/>
      <c r="E59" s="653"/>
      <c r="F59" s="653"/>
      <c r="G59" s="653"/>
      <c r="H59" s="653"/>
      <c r="I59" s="653"/>
      <c r="J59" s="653"/>
      <c r="K59" s="653"/>
      <c r="L59" s="653"/>
      <c r="M59" s="653"/>
      <c r="N59" s="653"/>
      <c r="O59" s="653"/>
      <c r="P59" s="653"/>
      <c r="Q59" s="652"/>
      <c r="R59" s="648" t="s">
        <v>226</v>
      </c>
      <c r="S59" s="649"/>
      <c r="T59" s="650"/>
      <c r="U59" s="468">
        <v>25.54</v>
      </c>
      <c r="V59" s="429"/>
    </row>
    <row r="60" spans="1:22" ht="19.350000000000001" customHeight="1" x14ac:dyDescent="0.2">
      <c r="A60" s="651">
        <v>40063</v>
      </c>
      <c r="B60" s="652"/>
      <c r="C60" s="651" t="s">
        <v>274</v>
      </c>
      <c r="D60" s="653"/>
      <c r="E60" s="653"/>
      <c r="F60" s="653"/>
      <c r="G60" s="653"/>
      <c r="H60" s="653"/>
      <c r="I60" s="653"/>
      <c r="J60" s="653"/>
      <c r="K60" s="653"/>
      <c r="L60" s="653"/>
      <c r="M60" s="653"/>
      <c r="N60" s="653"/>
      <c r="O60" s="653"/>
      <c r="P60" s="653"/>
      <c r="Q60" s="652"/>
      <c r="R60" s="648" t="s">
        <v>226</v>
      </c>
      <c r="S60" s="649"/>
      <c r="T60" s="650"/>
      <c r="U60" s="468">
        <v>27.19</v>
      </c>
      <c r="V60" s="429"/>
    </row>
    <row r="61" spans="1:22" ht="19.350000000000001" customHeight="1" x14ac:dyDescent="0.2">
      <c r="A61" s="651">
        <v>40064</v>
      </c>
      <c r="B61" s="652"/>
      <c r="C61" s="651" t="s">
        <v>275</v>
      </c>
      <c r="D61" s="653"/>
      <c r="E61" s="653"/>
      <c r="F61" s="653"/>
      <c r="G61" s="653"/>
      <c r="H61" s="653"/>
      <c r="I61" s="653"/>
      <c r="J61" s="653"/>
      <c r="K61" s="653"/>
      <c r="L61" s="653"/>
      <c r="M61" s="653"/>
      <c r="N61" s="653"/>
      <c r="O61" s="653"/>
      <c r="P61" s="653"/>
      <c r="Q61" s="652"/>
      <c r="R61" s="648" t="s">
        <v>226</v>
      </c>
      <c r="S61" s="649"/>
      <c r="T61" s="650"/>
      <c r="U61" s="468">
        <v>28.01</v>
      </c>
      <c r="V61" s="429"/>
    </row>
    <row r="62" spans="1:22" ht="19.350000000000001" customHeight="1" x14ac:dyDescent="0.2">
      <c r="A62" s="651">
        <v>40065</v>
      </c>
      <c r="B62" s="652"/>
      <c r="C62" s="651" t="s">
        <v>276</v>
      </c>
      <c r="D62" s="653"/>
      <c r="E62" s="653"/>
      <c r="F62" s="653"/>
      <c r="G62" s="653"/>
      <c r="H62" s="653"/>
      <c r="I62" s="653"/>
      <c r="J62" s="653"/>
      <c r="K62" s="653"/>
      <c r="L62" s="653"/>
      <c r="M62" s="653"/>
      <c r="N62" s="653"/>
      <c r="O62" s="653"/>
      <c r="P62" s="653"/>
      <c r="Q62" s="652"/>
      <c r="R62" s="648" t="s">
        <v>226</v>
      </c>
      <c r="S62" s="649"/>
      <c r="T62" s="650"/>
      <c r="U62" s="468">
        <v>29.43</v>
      </c>
      <c r="V62" s="429"/>
    </row>
    <row r="63" spans="1:22" ht="19.350000000000001" customHeight="1" x14ac:dyDescent="0.2">
      <c r="A63" s="651">
        <v>40066</v>
      </c>
      <c r="B63" s="652"/>
      <c r="C63" s="651" t="s">
        <v>277</v>
      </c>
      <c r="D63" s="653"/>
      <c r="E63" s="653"/>
      <c r="F63" s="653"/>
      <c r="G63" s="653"/>
      <c r="H63" s="653"/>
      <c r="I63" s="653"/>
      <c r="J63" s="653"/>
      <c r="K63" s="653"/>
      <c r="L63" s="653"/>
      <c r="M63" s="653"/>
      <c r="N63" s="653"/>
      <c r="O63" s="653"/>
      <c r="P63" s="653"/>
      <c r="Q63" s="652"/>
      <c r="R63" s="648" t="s">
        <v>226</v>
      </c>
      <c r="S63" s="649"/>
      <c r="T63" s="650"/>
      <c r="U63" s="468">
        <v>30.11</v>
      </c>
      <c r="V63" s="429"/>
    </row>
    <row r="64" spans="1:22" ht="19.350000000000001" customHeight="1" x14ac:dyDescent="0.2">
      <c r="A64" s="651">
        <v>40067</v>
      </c>
      <c r="B64" s="652"/>
      <c r="C64" s="651" t="s">
        <v>278</v>
      </c>
      <c r="D64" s="653"/>
      <c r="E64" s="653"/>
      <c r="F64" s="653"/>
      <c r="G64" s="653"/>
      <c r="H64" s="653"/>
      <c r="I64" s="653"/>
      <c r="J64" s="653"/>
      <c r="K64" s="653"/>
      <c r="L64" s="653"/>
      <c r="M64" s="653"/>
      <c r="N64" s="653"/>
      <c r="O64" s="653"/>
      <c r="P64" s="653"/>
      <c r="Q64" s="652"/>
      <c r="R64" s="648" t="s">
        <v>226</v>
      </c>
      <c r="S64" s="649"/>
      <c r="T64" s="650"/>
      <c r="U64" s="468">
        <v>30.75</v>
      </c>
      <c r="V64" s="429"/>
    </row>
    <row r="65" spans="1:22" ht="19.350000000000001" customHeight="1" x14ac:dyDescent="0.2">
      <c r="A65" s="651">
        <v>40068</v>
      </c>
      <c r="B65" s="652"/>
      <c r="C65" s="651" t="s">
        <v>279</v>
      </c>
      <c r="D65" s="653"/>
      <c r="E65" s="653"/>
      <c r="F65" s="653"/>
      <c r="G65" s="653"/>
      <c r="H65" s="653"/>
      <c r="I65" s="653"/>
      <c r="J65" s="653"/>
      <c r="K65" s="653"/>
      <c r="L65" s="653"/>
      <c r="M65" s="653"/>
      <c r="N65" s="653"/>
      <c r="O65" s="653"/>
      <c r="P65" s="653"/>
      <c r="Q65" s="652"/>
      <c r="R65" s="648" t="s">
        <v>226</v>
      </c>
      <c r="S65" s="649"/>
      <c r="T65" s="650"/>
      <c r="U65" s="468">
        <v>31.84</v>
      </c>
      <c r="V65" s="429"/>
    </row>
    <row r="66" spans="1:22" ht="19.350000000000001" customHeight="1" x14ac:dyDescent="0.2">
      <c r="A66" s="651">
        <v>40069</v>
      </c>
      <c r="B66" s="652"/>
      <c r="C66" s="651" t="s">
        <v>280</v>
      </c>
      <c r="D66" s="653"/>
      <c r="E66" s="653"/>
      <c r="F66" s="653"/>
      <c r="G66" s="653"/>
      <c r="H66" s="653"/>
      <c r="I66" s="653"/>
      <c r="J66" s="653"/>
      <c r="K66" s="653"/>
      <c r="L66" s="653"/>
      <c r="M66" s="653"/>
      <c r="N66" s="653"/>
      <c r="O66" s="653"/>
      <c r="P66" s="653"/>
      <c r="Q66" s="652"/>
      <c r="R66" s="648" t="s">
        <v>226</v>
      </c>
      <c r="S66" s="649"/>
      <c r="T66" s="650"/>
      <c r="U66" s="468">
        <v>32.869999999999997</v>
      </c>
      <c r="V66" s="429"/>
    </row>
    <row r="67" spans="1:22" ht="19.350000000000001" customHeight="1" x14ac:dyDescent="0.2">
      <c r="A67" s="651">
        <v>40070</v>
      </c>
      <c r="B67" s="652"/>
      <c r="C67" s="651" t="s">
        <v>281</v>
      </c>
      <c r="D67" s="653"/>
      <c r="E67" s="653"/>
      <c r="F67" s="653"/>
      <c r="G67" s="653"/>
      <c r="H67" s="653"/>
      <c r="I67" s="653"/>
      <c r="J67" s="653"/>
      <c r="K67" s="653"/>
      <c r="L67" s="653"/>
      <c r="M67" s="653"/>
      <c r="N67" s="653"/>
      <c r="O67" s="653"/>
      <c r="P67" s="653"/>
      <c r="Q67" s="652"/>
      <c r="R67" s="648" t="s">
        <v>226</v>
      </c>
      <c r="S67" s="649"/>
      <c r="T67" s="650"/>
      <c r="U67" s="468">
        <v>35.729999999999997</v>
      </c>
      <c r="V67" s="429"/>
    </row>
    <row r="68" spans="1:22" ht="19.350000000000001" customHeight="1" x14ac:dyDescent="0.2">
      <c r="A68" s="651">
        <v>40071</v>
      </c>
      <c r="B68" s="652"/>
      <c r="C68" s="651" t="s">
        <v>282</v>
      </c>
      <c r="D68" s="653"/>
      <c r="E68" s="653"/>
      <c r="F68" s="653"/>
      <c r="G68" s="653"/>
      <c r="H68" s="653"/>
      <c r="I68" s="653"/>
      <c r="J68" s="653"/>
      <c r="K68" s="653"/>
      <c r="L68" s="653"/>
      <c r="M68" s="653"/>
      <c r="N68" s="653"/>
      <c r="O68" s="653"/>
      <c r="P68" s="653"/>
      <c r="Q68" s="652"/>
      <c r="R68" s="648" t="s">
        <v>226</v>
      </c>
      <c r="S68" s="649"/>
      <c r="T68" s="650"/>
      <c r="U68" s="468">
        <v>45.08</v>
      </c>
      <c r="V68" s="429"/>
    </row>
    <row r="69" spans="1:22" ht="19.350000000000001" customHeight="1" x14ac:dyDescent="0.2">
      <c r="A69" s="651">
        <v>40072</v>
      </c>
      <c r="B69" s="652"/>
      <c r="C69" s="651" t="s">
        <v>283</v>
      </c>
      <c r="D69" s="653"/>
      <c r="E69" s="653"/>
      <c r="F69" s="653"/>
      <c r="G69" s="653"/>
      <c r="H69" s="653"/>
      <c r="I69" s="653"/>
      <c r="J69" s="653"/>
      <c r="K69" s="653"/>
      <c r="L69" s="653"/>
      <c r="M69" s="653"/>
      <c r="N69" s="653"/>
      <c r="O69" s="653"/>
      <c r="P69" s="653"/>
      <c r="Q69" s="652"/>
      <c r="R69" s="648" t="s">
        <v>226</v>
      </c>
      <c r="S69" s="649"/>
      <c r="T69" s="650"/>
      <c r="U69" s="468">
        <v>56.83</v>
      </c>
      <c r="V69" s="429"/>
    </row>
    <row r="70" spans="1:22" ht="9.6" customHeight="1" x14ac:dyDescent="0.2">
      <c r="A70" s="651">
        <v>40075</v>
      </c>
      <c r="B70" s="652"/>
      <c r="C70" s="651" t="s">
        <v>284</v>
      </c>
      <c r="D70" s="653"/>
      <c r="E70" s="653"/>
      <c r="F70" s="653"/>
      <c r="G70" s="653"/>
      <c r="H70" s="653"/>
      <c r="I70" s="653"/>
      <c r="J70" s="653"/>
      <c r="K70" s="653"/>
      <c r="L70" s="653"/>
      <c r="M70" s="653"/>
      <c r="N70" s="653"/>
      <c r="O70" s="653"/>
      <c r="P70" s="653"/>
      <c r="Q70" s="652"/>
      <c r="R70" s="648" t="s">
        <v>226</v>
      </c>
      <c r="S70" s="649"/>
      <c r="T70" s="650"/>
      <c r="U70" s="468">
        <v>61.44</v>
      </c>
      <c r="V70" s="429"/>
    </row>
    <row r="71" spans="1:22" ht="9.6" customHeight="1" x14ac:dyDescent="0.2">
      <c r="A71" s="651">
        <v>40076</v>
      </c>
      <c r="B71" s="652"/>
      <c r="C71" s="651" t="s">
        <v>285</v>
      </c>
      <c r="D71" s="653"/>
      <c r="E71" s="653"/>
      <c r="F71" s="653"/>
      <c r="G71" s="653"/>
      <c r="H71" s="653"/>
      <c r="I71" s="653"/>
      <c r="J71" s="653"/>
      <c r="K71" s="653"/>
      <c r="L71" s="653"/>
      <c r="M71" s="653"/>
      <c r="N71" s="653"/>
      <c r="O71" s="653"/>
      <c r="P71" s="653"/>
      <c r="Q71" s="652"/>
      <c r="R71" s="648" t="s">
        <v>226</v>
      </c>
      <c r="S71" s="649"/>
      <c r="T71" s="650"/>
      <c r="U71" s="468">
        <v>62.63</v>
      </c>
      <c r="V71" s="429"/>
    </row>
    <row r="72" spans="1:22" ht="9.6" customHeight="1" x14ac:dyDescent="0.2">
      <c r="A72" s="651">
        <v>40077</v>
      </c>
      <c r="B72" s="652"/>
      <c r="C72" s="651" t="s">
        <v>286</v>
      </c>
      <c r="D72" s="653"/>
      <c r="E72" s="653"/>
      <c r="F72" s="653"/>
      <c r="G72" s="653"/>
      <c r="H72" s="653"/>
      <c r="I72" s="653"/>
      <c r="J72" s="653"/>
      <c r="K72" s="653"/>
      <c r="L72" s="653"/>
      <c r="M72" s="653"/>
      <c r="N72" s="653"/>
      <c r="O72" s="653"/>
      <c r="P72" s="653"/>
      <c r="Q72" s="652"/>
      <c r="R72" s="648" t="s">
        <v>226</v>
      </c>
      <c r="S72" s="649"/>
      <c r="T72" s="650"/>
      <c r="U72" s="468">
        <v>65.290000000000006</v>
      </c>
      <c r="V72" s="429"/>
    </row>
    <row r="73" spans="1:22" ht="9.6" customHeight="1" x14ac:dyDescent="0.2">
      <c r="A73" s="651">
        <v>40078</v>
      </c>
      <c r="B73" s="652"/>
      <c r="C73" s="651" t="s">
        <v>287</v>
      </c>
      <c r="D73" s="653"/>
      <c r="E73" s="653"/>
      <c r="F73" s="653"/>
      <c r="G73" s="653"/>
      <c r="H73" s="653"/>
      <c r="I73" s="653"/>
      <c r="J73" s="653"/>
      <c r="K73" s="653"/>
      <c r="L73" s="653"/>
      <c r="M73" s="653"/>
      <c r="N73" s="653"/>
      <c r="O73" s="653"/>
      <c r="P73" s="653"/>
      <c r="Q73" s="652"/>
      <c r="R73" s="648" t="s">
        <v>226</v>
      </c>
      <c r="S73" s="649"/>
      <c r="T73" s="650"/>
      <c r="U73" s="468">
        <v>66.2</v>
      </c>
      <c r="V73" s="429"/>
    </row>
    <row r="74" spans="1:22" ht="9.6" customHeight="1" x14ac:dyDescent="0.2">
      <c r="A74" s="651">
        <v>40079</v>
      </c>
      <c r="B74" s="652"/>
      <c r="C74" s="651" t="s">
        <v>288</v>
      </c>
      <c r="D74" s="653"/>
      <c r="E74" s="653"/>
      <c r="F74" s="653"/>
      <c r="G74" s="653"/>
      <c r="H74" s="653"/>
      <c r="I74" s="653"/>
      <c r="J74" s="653"/>
      <c r="K74" s="653"/>
      <c r="L74" s="653"/>
      <c r="M74" s="653"/>
      <c r="N74" s="653"/>
      <c r="O74" s="653"/>
      <c r="P74" s="653"/>
      <c r="Q74" s="652"/>
      <c r="R74" s="648" t="s">
        <v>226</v>
      </c>
      <c r="S74" s="649"/>
      <c r="T74" s="650"/>
      <c r="U74" s="468">
        <v>67.099999999999994</v>
      </c>
      <c r="V74" s="429"/>
    </row>
    <row r="75" spans="1:22" ht="9.6" customHeight="1" x14ac:dyDescent="0.2">
      <c r="A75" s="651">
        <v>40080</v>
      </c>
      <c r="B75" s="652"/>
      <c r="C75" s="651" t="s">
        <v>289</v>
      </c>
      <c r="D75" s="653"/>
      <c r="E75" s="653"/>
      <c r="F75" s="653"/>
      <c r="G75" s="653"/>
      <c r="H75" s="653"/>
      <c r="I75" s="653"/>
      <c r="J75" s="653"/>
      <c r="K75" s="653"/>
      <c r="L75" s="653"/>
      <c r="M75" s="653"/>
      <c r="N75" s="653"/>
      <c r="O75" s="653"/>
      <c r="P75" s="653"/>
      <c r="Q75" s="652"/>
      <c r="R75" s="648" t="s">
        <v>226</v>
      </c>
      <c r="S75" s="649"/>
      <c r="T75" s="650"/>
      <c r="U75" s="468">
        <v>67.87</v>
      </c>
      <c r="V75" s="429"/>
    </row>
    <row r="76" spans="1:22" ht="9.6" customHeight="1" x14ac:dyDescent="0.2">
      <c r="A76" s="651">
        <v>40081</v>
      </c>
      <c r="B76" s="652"/>
      <c r="C76" s="651" t="s">
        <v>695</v>
      </c>
      <c r="D76" s="653"/>
      <c r="E76" s="653"/>
      <c r="F76" s="653"/>
      <c r="G76" s="653"/>
      <c r="H76" s="653"/>
      <c r="I76" s="653"/>
      <c r="J76" s="653"/>
      <c r="K76" s="653"/>
      <c r="L76" s="653"/>
      <c r="M76" s="653"/>
      <c r="N76" s="653"/>
      <c r="O76" s="653"/>
      <c r="P76" s="653"/>
      <c r="Q76" s="652"/>
      <c r="R76" s="648" t="s">
        <v>226</v>
      </c>
      <c r="S76" s="649"/>
      <c r="T76" s="650"/>
      <c r="U76" s="468">
        <v>68.650000000000006</v>
      </c>
      <c r="V76" s="429"/>
    </row>
    <row r="77" spans="1:22" ht="9.6" customHeight="1" x14ac:dyDescent="0.2">
      <c r="A77" s="651">
        <v>40082</v>
      </c>
      <c r="B77" s="652"/>
      <c r="C77" s="651" t="s">
        <v>696</v>
      </c>
      <c r="D77" s="653"/>
      <c r="E77" s="653"/>
      <c r="F77" s="653"/>
      <c r="G77" s="653"/>
      <c r="H77" s="653"/>
      <c r="I77" s="653"/>
      <c r="J77" s="653"/>
      <c r="K77" s="653"/>
      <c r="L77" s="653"/>
      <c r="M77" s="653"/>
      <c r="N77" s="653"/>
      <c r="O77" s="653"/>
      <c r="P77" s="653"/>
      <c r="Q77" s="652"/>
      <c r="R77" s="648" t="s">
        <v>226</v>
      </c>
      <c r="S77" s="649"/>
      <c r="T77" s="650"/>
      <c r="U77" s="468">
        <v>69.290000000000006</v>
      </c>
      <c r="V77" s="429"/>
    </row>
    <row r="78" spans="1:22" ht="9.6" customHeight="1" x14ac:dyDescent="0.2">
      <c r="A78" s="651">
        <v>40083</v>
      </c>
      <c r="B78" s="652"/>
      <c r="C78" s="651" t="s">
        <v>697</v>
      </c>
      <c r="D78" s="653"/>
      <c r="E78" s="653"/>
      <c r="F78" s="653"/>
      <c r="G78" s="653"/>
      <c r="H78" s="653"/>
      <c r="I78" s="653"/>
      <c r="J78" s="653"/>
      <c r="K78" s="653"/>
      <c r="L78" s="653"/>
      <c r="M78" s="653"/>
      <c r="N78" s="653"/>
      <c r="O78" s="653"/>
      <c r="P78" s="653"/>
      <c r="Q78" s="652"/>
      <c r="R78" s="648" t="s">
        <v>226</v>
      </c>
      <c r="S78" s="649"/>
      <c r="T78" s="650"/>
      <c r="U78" s="468">
        <v>71.73</v>
      </c>
      <c r="V78" s="429"/>
    </row>
    <row r="79" spans="1:22" ht="9.6" customHeight="1" x14ac:dyDescent="0.2">
      <c r="A79" s="651">
        <v>40084</v>
      </c>
      <c r="B79" s="652"/>
      <c r="C79" s="651" t="s">
        <v>698</v>
      </c>
      <c r="D79" s="653"/>
      <c r="E79" s="653"/>
      <c r="F79" s="653"/>
      <c r="G79" s="653"/>
      <c r="H79" s="653"/>
      <c r="I79" s="653"/>
      <c r="J79" s="653"/>
      <c r="K79" s="653"/>
      <c r="L79" s="653"/>
      <c r="M79" s="653"/>
      <c r="N79" s="653"/>
      <c r="O79" s="653"/>
      <c r="P79" s="653"/>
      <c r="Q79" s="652"/>
      <c r="R79" s="648" t="s">
        <v>226</v>
      </c>
      <c r="S79" s="649"/>
      <c r="T79" s="650"/>
      <c r="U79" s="468">
        <v>72.42</v>
      </c>
      <c r="V79" s="429"/>
    </row>
    <row r="80" spans="1:22" ht="9.6" customHeight="1" x14ac:dyDescent="0.2">
      <c r="A80" s="651">
        <v>40085</v>
      </c>
      <c r="B80" s="652"/>
      <c r="C80" s="651" t="s">
        <v>290</v>
      </c>
      <c r="D80" s="653"/>
      <c r="E80" s="653"/>
      <c r="F80" s="653"/>
      <c r="G80" s="653"/>
      <c r="H80" s="653"/>
      <c r="I80" s="653"/>
      <c r="J80" s="653"/>
      <c r="K80" s="653"/>
      <c r="L80" s="653"/>
      <c r="M80" s="653"/>
      <c r="N80" s="653"/>
      <c r="O80" s="653"/>
      <c r="P80" s="653"/>
      <c r="Q80" s="652"/>
      <c r="R80" s="648" t="s">
        <v>226</v>
      </c>
      <c r="S80" s="649"/>
      <c r="T80" s="650"/>
      <c r="U80" s="468">
        <v>27.49</v>
      </c>
      <c r="V80" s="429"/>
    </row>
    <row r="81" spans="1:22" ht="9.6" customHeight="1" x14ac:dyDescent="0.2">
      <c r="A81" s="651">
        <v>40086</v>
      </c>
      <c r="B81" s="652"/>
      <c r="C81" s="651" t="s">
        <v>291</v>
      </c>
      <c r="D81" s="653"/>
      <c r="E81" s="653"/>
      <c r="F81" s="653"/>
      <c r="G81" s="653"/>
      <c r="H81" s="653"/>
      <c r="I81" s="653"/>
      <c r="J81" s="653"/>
      <c r="K81" s="653"/>
      <c r="L81" s="653"/>
      <c r="M81" s="653"/>
      <c r="N81" s="653"/>
      <c r="O81" s="653"/>
      <c r="P81" s="653"/>
      <c r="Q81" s="652"/>
      <c r="R81" s="648" t="s">
        <v>226</v>
      </c>
      <c r="S81" s="649"/>
      <c r="T81" s="650"/>
      <c r="U81" s="468">
        <v>28.53</v>
      </c>
      <c r="V81" s="429"/>
    </row>
    <row r="82" spans="1:22" ht="9.6" customHeight="1" x14ac:dyDescent="0.2">
      <c r="A82" s="651">
        <v>40087</v>
      </c>
      <c r="B82" s="652"/>
      <c r="C82" s="651" t="s">
        <v>292</v>
      </c>
      <c r="D82" s="653"/>
      <c r="E82" s="653"/>
      <c r="F82" s="653"/>
      <c r="G82" s="653"/>
      <c r="H82" s="653"/>
      <c r="I82" s="653"/>
      <c r="J82" s="653"/>
      <c r="K82" s="653"/>
      <c r="L82" s="653"/>
      <c r="M82" s="653"/>
      <c r="N82" s="653"/>
      <c r="O82" s="653"/>
      <c r="P82" s="653"/>
      <c r="Q82" s="652"/>
      <c r="R82" s="648" t="s">
        <v>226</v>
      </c>
      <c r="S82" s="649"/>
      <c r="T82" s="650"/>
      <c r="U82" s="468">
        <v>29.01</v>
      </c>
      <c r="V82" s="429"/>
    </row>
    <row r="83" spans="1:22" ht="9.6" customHeight="1" x14ac:dyDescent="0.2">
      <c r="A83" s="651">
        <v>40088</v>
      </c>
      <c r="B83" s="652"/>
      <c r="C83" s="651" t="s">
        <v>293</v>
      </c>
      <c r="D83" s="653"/>
      <c r="E83" s="653"/>
      <c r="F83" s="653"/>
      <c r="G83" s="653"/>
      <c r="H83" s="653"/>
      <c r="I83" s="653"/>
      <c r="J83" s="653"/>
      <c r="K83" s="653"/>
      <c r="L83" s="653"/>
      <c r="M83" s="653"/>
      <c r="N83" s="653"/>
      <c r="O83" s="653"/>
      <c r="P83" s="653"/>
      <c r="Q83" s="652"/>
      <c r="R83" s="648" t="s">
        <v>226</v>
      </c>
      <c r="S83" s="649"/>
      <c r="T83" s="650"/>
      <c r="U83" s="468">
        <v>29.77</v>
      </c>
      <c r="V83" s="429"/>
    </row>
    <row r="84" spans="1:22" ht="9.6" customHeight="1" x14ac:dyDescent="0.2">
      <c r="A84" s="651">
        <v>40089</v>
      </c>
      <c r="B84" s="652"/>
      <c r="C84" s="651" t="s">
        <v>294</v>
      </c>
      <c r="D84" s="653"/>
      <c r="E84" s="653"/>
      <c r="F84" s="653"/>
      <c r="G84" s="653"/>
      <c r="H84" s="653"/>
      <c r="I84" s="653"/>
      <c r="J84" s="653"/>
      <c r="K84" s="653"/>
      <c r="L84" s="653"/>
      <c r="M84" s="653"/>
      <c r="N84" s="653"/>
      <c r="O84" s="653"/>
      <c r="P84" s="653"/>
      <c r="Q84" s="652"/>
      <c r="R84" s="648" t="s">
        <v>226</v>
      </c>
      <c r="S84" s="649"/>
      <c r="T84" s="650"/>
      <c r="U84" s="468">
        <v>32.33</v>
      </c>
      <c r="V84" s="429"/>
    </row>
    <row r="85" spans="1:22" ht="9.6" customHeight="1" x14ac:dyDescent="0.2">
      <c r="A85" s="651">
        <v>40090</v>
      </c>
      <c r="B85" s="652"/>
      <c r="C85" s="651" t="s">
        <v>295</v>
      </c>
      <c r="D85" s="653"/>
      <c r="E85" s="653"/>
      <c r="F85" s="653"/>
      <c r="G85" s="653"/>
      <c r="H85" s="653"/>
      <c r="I85" s="653"/>
      <c r="J85" s="653"/>
      <c r="K85" s="653"/>
      <c r="L85" s="653"/>
      <c r="M85" s="653"/>
      <c r="N85" s="653"/>
      <c r="O85" s="653"/>
      <c r="P85" s="653"/>
      <c r="Q85" s="652"/>
      <c r="R85" s="648" t="s">
        <v>226</v>
      </c>
      <c r="S85" s="649"/>
      <c r="T85" s="650"/>
      <c r="U85" s="467">
        <v>2.76</v>
      </c>
      <c r="V85" s="428"/>
    </row>
    <row r="86" spans="1:22" ht="9.6" customHeight="1" x14ac:dyDescent="0.2">
      <c r="A86" s="651">
        <v>40091</v>
      </c>
      <c r="B86" s="652"/>
      <c r="C86" s="651" t="s">
        <v>296</v>
      </c>
      <c r="D86" s="653"/>
      <c r="E86" s="653"/>
      <c r="F86" s="653"/>
      <c r="G86" s="653"/>
      <c r="H86" s="653"/>
      <c r="I86" s="653"/>
      <c r="J86" s="653"/>
      <c r="K86" s="653"/>
      <c r="L86" s="653"/>
      <c r="M86" s="653"/>
      <c r="N86" s="653"/>
      <c r="O86" s="653"/>
      <c r="P86" s="653"/>
      <c r="Q86" s="652"/>
      <c r="R86" s="648" t="s">
        <v>226</v>
      </c>
      <c r="S86" s="649"/>
      <c r="T86" s="650"/>
      <c r="U86" s="467">
        <v>4.18</v>
      </c>
      <c r="V86" s="428"/>
    </row>
    <row r="87" spans="1:22" ht="9.6" customHeight="1" x14ac:dyDescent="0.2">
      <c r="A87" s="651">
        <v>40092</v>
      </c>
      <c r="B87" s="652"/>
      <c r="C87" s="651" t="s">
        <v>297</v>
      </c>
      <c r="D87" s="653"/>
      <c r="E87" s="653"/>
      <c r="F87" s="653"/>
      <c r="G87" s="653"/>
      <c r="H87" s="653"/>
      <c r="I87" s="653"/>
      <c r="J87" s="653"/>
      <c r="K87" s="653"/>
      <c r="L87" s="653"/>
      <c r="M87" s="653"/>
      <c r="N87" s="653"/>
      <c r="O87" s="653"/>
      <c r="P87" s="653"/>
      <c r="Q87" s="652"/>
      <c r="R87" s="648" t="s">
        <v>226</v>
      </c>
      <c r="S87" s="649"/>
      <c r="T87" s="650"/>
      <c r="U87" s="468">
        <v>51.65</v>
      </c>
      <c r="V87" s="429"/>
    </row>
    <row r="88" spans="1:22" ht="9.6" customHeight="1" x14ac:dyDescent="0.2">
      <c r="A88" s="651">
        <v>40094</v>
      </c>
      <c r="B88" s="652"/>
      <c r="C88" s="651" t="s">
        <v>298</v>
      </c>
      <c r="D88" s="653"/>
      <c r="E88" s="653"/>
      <c r="F88" s="653"/>
      <c r="G88" s="653"/>
      <c r="H88" s="653"/>
      <c r="I88" s="653"/>
      <c r="J88" s="653"/>
      <c r="K88" s="653"/>
      <c r="L88" s="653"/>
      <c r="M88" s="653"/>
      <c r="N88" s="653"/>
      <c r="O88" s="653"/>
      <c r="P88" s="653"/>
      <c r="Q88" s="652"/>
      <c r="R88" s="648" t="s">
        <v>228</v>
      </c>
      <c r="S88" s="649"/>
      <c r="T88" s="650"/>
      <c r="U88" s="467">
        <v>5.8</v>
      </c>
      <c r="V88" s="428"/>
    </row>
    <row r="89" spans="1:22" ht="9.6" customHeight="1" x14ac:dyDescent="0.2">
      <c r="A89" s="651">
        <v>40097</v>
      </c>
      <c r="B89" s="652"/>
      <c r="C89" s="651" t="s">
        <v>699</v>
      </c>
      <c r="D89" s="653"/>
      <c r="E89" s="653"/>
      <c r="F89" s="653"/>
      <c r="G89" s="653"/>
      <c r="H89" s="653"/>
      <c r="I89" s="653"/>
      <c r="J89" s="653"/>
      <c r="K89" s="653"/>
      <c r="L89" s="653"/>
      <c r="M89" s="653"/>
      <c r="N89" s="653"/>
      <c r="O89" s="653"/>
      <c r="P89" s="653"/>
      <c r="Q89" s="652"/>
      <c r="R89" s="648" t="s">
        <v>228</v>
      </c>
      <c r="S89" s="649"/>
      <c r="T89" s="650"/>
      <c r="U89" s="467">
        <v>8.66</v>
      </c>
      <c r="V89" s="428"/>
    </row>
    <row r="90" spans="1:22" ht="9.6" customHeight="1" x14ac:dyDescent="0.2">
      <c r="A90" s="651">
        <v>40098</v>
      </c>
      <c r="B90" s="652"/>
      <c r="C90" s="651" t="s">
        <v>299</v>
      </c>
      <c r="D90" s="653"/>
      <c r="E90" s="653"/>
      <c r="F90" s="653"/>
      <c r="G90" s="653"/>
      <c r="H90" s="653"/>
      <c r="I90" s="653"/>
      <c r="J90" s="653"/>
      <c r="K90" s="653"/>
      <c r="L90" s="653"/>
      <c r="M90" s="653"/>
      <c r="N90" s="653"/>
      <c r="O90" s="653"/>
      <c r="P90" s="653"/>
      <c r="Q90" s="652"/>
      <c r="R90" s="648" t="s">
        <v>228</v>
      </c>
      <c r="S90" s="649"/>
      <c r="T90" s="650"/>
      <c r="U90" s="467">
        <v>3.19</v>
      </c>
      <c r="V90" s="428"/>
    </row>
    <row r="91" spans="1:22" ht="9.6" customHeight="1" x14ac:dyDescent="0.2">
      <c r="A91" s="651">
        <v>40099</v>
      </c>
      <c r="B91" s="652"/>
      <c r="C91" s="651" t="s">
        <v>300</v>
      </c>
      <c r="D91" s="653"/>
      <c r="E91" s="653"/>
      <c r="F91" s="653"/>
      <c r="G91" s="653"/>
      <c r="H91" s="653"/>
      <c r="I91" s="653"/>
      <c r="J91" s="653"/>
      <c r="K91" s="653"/>
      <c r="L91" s="653"/>
      <c r="M91" s="653"/>
      <c r="N91" s="653"/>
      <c r="O91" s="653"/>
      <c r="P91" s="653"/>
      <c r="Q91" s="652"/>
      <c r="R91" s="648" t="s">
        <v>228</v>
      </c>
      <c r="S91" s="649"/>
      <c r="T91" s="650"/>
      <c r="U91" s="467">
        <v>3.84</v>
      </c>
      <c r="V91" s="428"/>
    </row>
    <row r="92" spans="1:22" ht="9.6" customHeight="1" x14ac:dyDescent="0.2">
      <c r="A92" s="651">
        <v>40100</v>
      </c>
      <c r="B92" s="652"/>
      <c r="C92" s="651" t="s">
        <v>301</v>
      </c>
      <c r="D92" s="653"/>
      <c r="E92" s="653"/>
      <c r="F92" s="653"/>
      <c r="G92" s="653"/>
      <c r="H92" s="653"/>
      <c r="I92" s="653"/>
      <c r="J92" s="653"/>
      <c r="K92" s="653"/>
      <c r="L92" s="653"/>
      <c r="M92" s="653"/>
      <c r="N92" s="653"/>
      <c r="O92" s="653"/>
      <c r="P92" s="653"/>
      <c r="Q92" s="652"/>
      <c r="R92" s="648" t="s">
        <v>226</v>
      </c>
      <c r="S92" s="649"/>
      <c r="T92" s="650"/>
      <c r="U92" s="467">
        <v>6.19</v>
      </c>
      <c r="V92" s="428"/>
    </row>
    <row r="93" spans="1:22" ht="9.6" customHeight="1" x14ac:dyDescent="0.2">
      <c r="A93" s="651">
        <v>40101</v>
      </c>
      <c r="B93" s="652"/>
      <c r="C93" s="651" t="s">
        <v>302</v>
      </c>
      <c r="D93" s="653"/>
      <c r="E93" s="653"/>
      <c r="F93" s="653"/>
      <c r="G93" s="653"/>
      <c r="H93" s="653"/>
      <c r="I93" s="653"/>
      <c r="J93" s="653"/>
      <c r="K93" s="653"/>
      <c r="L93" s="653"/>
      <c r="M93" s="653"/>
      <c r="N93" s="653"/>
      <c r="O93" s="653"/>
      <c r="P93" s="653"/>
      <c r="Q93" s="652"/>
      <c r="R93" s="648" t="s">
        <v>226</v>
      </c>
      <c r="S93" s="649"/>
      <c r="T93" s="650"/>
      <c r="U93" s="467">
        <v>6.88</v>
      </c>
      <c r="V93" s="428"/>
    </row>
    <row r="94" spans="1:22" ht="9.6" customHeight="1" x14ac:dyDescent="0.2">
      <c r="A94" s="651">
        <v>40102</v>
      </c>
      <c r="B94" s="652"/>
      <c r="C94" s="651" t="s">
        <v>303</v>
      </c>
      <c r="D94" s="653"/>
      <c r="E94" s="653"/>
      <c r="F94" s="653"/>
      <c r="G94" s="653"/>
      <c r="H94" s="653"/>
      <c r="I94" s="653"/>
      <c r="J94" s="653"/>
      <c r="K94" s="653"/>
      <c r="L94" s="653"/>
      <c r="M94" s="653"/>
      <c r="N94" s="653"/>
      <c r="O94" s="653"/>
      <c r="P94" s="653"/>
      <c r="Q94" s="652"/>
      <c r="R94" s="648" t="s">
        <v>226</v>
      </c>
      <c r="S94" s="649"/>
      <c r="T94" s="650"/>
      <c r="U94" s="467">
        <v>9.75</v>
      </c>
      <c r="V94" s="428"/>
    </row>
    <row r="95" spans="1:22" ht="9.6" customHeight="1" x14ac:dyDescent="0.2">
      <c r="A95" s="651">
        <v>40105</v>
      </c>
      <c r="B95" s="652"/>
      <c r="C95" s="651" t="s">
        <v>1003</v>
      </c>
      <c r="D95" s="653"/>
      <c r="E95" s="653"/>
      <c r="F95" s="653"/>
      <c r="G95" s="653"/>
      <c r="H95" s="653"/>
      <c r="I95" s="653"/>
      <c r="J95" s="653"/>
      <c r="K95" s="653"/>
      <c r="L95" s="653"/>
      <c r="M95" s="653"/>
      <c r="N95" s="653"/>
      <c r="O95" s="653"/>
      <c r="P95" s="653"/>
      <c r="Q95" s="652"/>
      <c r="R95" s="648" t="s">
        <v>226</v>
      </c>
      <c r="S95" s="649"/>
      <c r="T95" s="650"/>
      <c r="U95" s="468">
        <v>11.91</v>
      </c>
      <c r="V95" s="429"/>
    </row>
    <row r="96" spans="1:22" ht="9.6" customHeight="1" x14ac:dyDescent="0.2">
      <c r="A96" s="651">
        <v>40120</v>
      </c>
      <c r="B96" s="652"/>
      <c r="C96" s="651" t="s">
        <v>304</v>
      </c>
      <c r="D96" s="653"/>
      <c r="E96" s="653"/>
      <c r="F96" s="653"/>
      <c r="G96" s="653"/>
      <c r="H96" s="653"/>
      <c r="I96" s="653"/>
      <c r="J96" s="653"/>
      <c r="K96" s="653"/>
      <c r="L96" s="653"/>
      <c r="M96" s="653"/>
      <c r="N96" s="653"/>
      <c r="O96" s="653"/>
      <c r="P96" s="653"/>
      <c r="Q96" s="652"/>
      <c r="R96" s="648" t="s">
        <v>224</v>
      </c>
      <c r="S96" s="649"/>
      <c r="T96" s="650"/>
      <c r="U96" s="467">
        <v>0.53</v>
      </c>
      <c r="V96" s="428"/>
    </row>
    <row r="97" spans="1:22" ht="9.6" customHeight="1" x14ac:dyDescent="0.2">
      <c r="A97" s="651">
        <v>40130</v>
      </c>
      <c r="B97" s="652"/>
      <c r="C97" s="651" t="s">
        <v>305</v>
      </c>
      <c r="D97" s="653"/>
      <c r="E97" s="653"/>
      <c r="F97" s="653"/>
      <c r="G97" s="653"/>
      <c r="H97" s="653"/>
      <c r="I97" s="653"/>
      <c r="J97" s="653"/>
      <c r="K97" s="653"/>
      <c r="L97" s="653"/>
      <c r="M97" s="653"/>
      <c r="N97" s="653"/>
      <c r="O97" s="653"/>
      <c r="P97" s="653"/>
      <c r="Q97" s="652"/>
      <c r="R97" s="648" t="s">
        <v>224</v>
      </c>
      <c r="S97" s="649"/>
      <c r="T97" s="650"/>
      <c r="U97" s="467">
        <v>0.52</v>
      </c>
      <c r="V97" s="428"/>
    </row>
    <row r="98" spans="1:22" ht="9.6" customHeight="1" x14ac:dyDescent="0.2">
      <c r="A98" s="651">
        <v>40140</v>
      </c>
      <c r="B98" s="652"/>
      <c r="C98" s="651" t="s">
        <v>306</v>
      </c>
      <c r="D98" s="653"/>
      <c r="E98" s="653"/>
      <c r="F98" s="653"/>
      <c r="G98" s="653"/>
      <c r="H98" s="653"/>
      <c r="I98" s="653"/>
      <c r="J98" s="653"/>
      <c r="K98" s="653"/>
      <c r="L98" s="653"/>
      <c r="M98" s="653"/>
      <c r="N98" s="653"/>
      <c r="O98" s="653"/>
      <c r="P98" s="653"/>
      <c r="Q98" s="652"/>
      <c r="R98" s="648" t="s">
        <v>226</v>
      </c>
      <c r="S98" s="649"/>
      <c r="T98" s="650"/>
      <c r="U98" s="469">
        <v>114.48</v>
      </c>
      <c r="V98" s="430"/>
    </row>
    <row r="99" spans="1:22" ht="9.6" customHeight="1" x14ac:dyDescent="0.2">
      <c r="A99" s="651">
        <v>40145</v>
      </c>
      <c r="B99" s="652"/>
      <c r="C99" s="651" t="s">
        <v>700</v>
      </c>
      <c r="D99" s="653"/>
      <c r="E99" s="653"/>
      <c r="F99" s="653"/>
      <c r="G99" s="653"/>
      <c r="H99" s="653"/>
      <c r="I99" s="653"/>
      <c r="J99" s="653"/>
      <c r="K99" s="653"/>
      <c r="L99" s="653"/>
      <c r="M99" s="653"/>
      <c r="N99" s="653"/>
      <c r="O99" s="653"/>
      <c r="P99" s="653"/>
      <c r="Q99" s="652"/>
      <c r="R99" s="648" t="s">
        <v>226</v>
      </c>
      <c r="S99" s="649"/>
      <c r="T99" s="650"/>
      <c r="U99" s="467">
        <v>2.58</v>
      </c>
      <c r="V99" s="428"/>
    </row>
    <row r="100" spans="1:22" ht="9.6" customHeight="1" x14ac:dyDescent="0.2">
      <c r="A100" s="654">
        <v>100002</v>
      </c>
      <c r="B100" s="655"/>
      <c r="C100" s="654" t="s">
        <v>200</v>
      </c>
      <c r="D100" s="656"/>
      <c r="E100" s="656"/>
      <c r="F100" s="656"/>
      <c r="G100" s="656"/>
      <c r="H100" s="656"/>
      <c r="I100" s="656"/>
      <c r="J100" s="656"/>
      <c r="K100" s="656"/>
      <c r="L100" s="656"/>
      <c r="M100" s="656"/>
      <c r="N100" s="656"/>
      <c r="O100" s="656"/>
      <c r="P100" s="656"/>
      <c r="Q100" s="656"/>
      <c r="R100" s="656"/>
      <c r="S100" s="656"/>
      <c r="T100" s="656"/>
      <c r="U100" s="655"/>
      <c r="V100" s="427"/>
    </row>
    <row r="101" spans="1:22" ht="9.6" customHeight="1" x14ac:dyDescent="0.2">
      <c r="A101" s="651">
        <v>40305</v>
      </c>
      <c r="B101" s="652"/>
      <c r="C101" s="651" t="s">
        <v>899</v>
      </c>
      <c r="D101" s="653"/>
      <c r="E101" s="653"/>
      <c r="F101" s="653"/>
      <c r="G101" s="653"/>
      <c r="H101" s="653"/>
      <c r="I101" s="653"/>
      <c r="J101" s="653"/>
      <c r="K101" s="653"/>
      <c r="L101" s="653"/>
      <c r="M101" s="653"/>
      <c r="N101" s="653"/>
      <c r="O101" s="653"/>
      <c r="P101" s="653"/>
      <c r="Q101" s="652"/>
      <c r="R101" s="648" t="s">
        <v>224</v>
      </c>
      <c r="S101" s="649"/>
      <c r="T101" s="650"/>
      <c r="U101" s="467">
        <v>0.52</v>
      </c>
      <c r="V101" s="428"/>
    </row>
    <row r="102" spans="1:22" ht="9.6" customHeight="1" x14ac:dyDescent="0.2">
      <c r="A102" s="651">
        <v>40310</v>
      </c>
      <c r="B102" s="652"/>
      <c r="C102" s="651" t="s">
        <v>307</v>
      </c>
      <c r="D102" s="653"/>
      <c r="E102" s="653"/>
      <c r="F102" s="653"/>
      <c r="G102" s="653"/>
      <c r="H102" s="653"/>
      <c r="I102" s="653"/>
      <c r="J102" s="653"/>
      <c r="K102" s="653"/>
      <c r="L102" s="653"/>
      <c r="M102" s="653"/>
      <c r="N102" s="653"/>
      <c r="O102" s="653"/>
      <c r="P102" s="653"/>
      <c r="Q102" s="652"/>
      <c r="R102" s="648" t="s">
        <v>224</v>
      </c>
      <c r="S102" s="649"/>
      <c r="T102" s="650"/>
      <c r="U102" s="467">
        <v>3.54</v>
      </c>
      <c r="V102" s="428"/>
    </row>
    <row r="103" spans="1:22" ht="9.6" customHeight="1" x14ac:dyDescent="0.2">
      <c r="A103" s="651">
        <v>40315</v>
      </c>
      <c r="B103" s="652"/>
      <c r="C103" s="651" t="s">
        <v>900</v>
      </c>
      <c r="D103" s="653"/>
      <c r="E103" s="653"/>
      <c r="F103" s="653"/>
      <c r="G103" s="653"/>
      <c r="H103" s="653"/>
      <c r="I103" s="653"/>
      <c r="J103" s="653"/>
      <c r="K103" s="653"/>
      <c r="L103" s="653"/>
      <c r="M103" s="653"/>
      <c r="N103" s="653"/>
      <c r="O103" s="653"/>
      <c r="P103" s="653"/>
      <c r="Q103" s="652"/>
      <c r="R103" s="648" t="s">
        <v>226</v>
      </c>
      <c r="S103" s="649"/>
      <c r="T103" s="650"/>
      <c r="U103" s="467">
        <v>5.67</v>
      </c>
      <c r="V103" s="428"/>
    </row>
    <row r="104" spans="1:22" ht="9.6" customHeight="1" x14ac:dyDescent="0.2">
      <c r="A104" s="651">
        <v>40316</v>
      </c>
      <c r="B104" s="652"/>
      <c r="C104" s="651" t="s">
        <v>1517</v>
      </c>
      <c r="D104" s="653"/>
      <c r="E104" s="653"/>
      <c r="F104" s="653"/>
      <c r="G104" s="653"/>
      <c r="H104" s="653"/>
      <c r="I104" s="653"/>
      <c r="J104" s="653"/>
      <c r="K104" s="653"/>
      <c r="L104" s="653"/>
      <c r="M104" s="653"/>
      <c r="N104" s="653"/>
      <c r="O104" s="653"/>
      <c r="P104" s="653"/>
      <c r="Q104" s="652"/>
      <c r="R104" s="648" t="s">
        <v>226</v>
      </c>
      <c r="S104" s="649"/>
      <c r="T104" s="650"/>
      <c r="U104" s="468">
        <v>12.03</v>
      </c>
      <c r="V104" s="429"/>
    </row>
    <row r="105" spans="1:22" ht="9.6" customHeight="1" x14ac:dyDescent="0.2">
      <c r="A105" s="651">
        <v>40320</v>
      </c>
      <c r="B105" s="652"/>
      <c r="C105" s="651" t="s">
        <v>308</v>
      </c>
      <c r="D105" s="653"/>
      <c r="E105" s="653"/>
      <c r="F105" s="653"/>
      <c r="G105" s="653"/>
      <c r="H105" s="653"/>
      <c r="I105" s="653"/>
      <c r="J105" s="653"/>
      <c r="K105" s="653"/>
      <c r="L105" s="653"/>
      <c r="M105" s="653"/>
      <c r="N105" s="653"/>
      <c r="O105" s="653"/>
      <c r="P105" s="653"/>
      <c r="Q105" s="652"/>
      <c r="R105" s="648" t="s">
        <v>228</v>
      </c>
      <c r="S105" s="649"/>
      <c r="T105" s="650"/>
      <c r="U105" s="467">
        <v>3.16</v>
      </c>
      <c r="V105" s="428"/>
    </row>
    <row r="106" spans="1:22" ht="9.6" customHeight="1" x14ac:dyDescent="0.2">
      <c r="A106" s="651">
        <v>40325</v>
      </c>
      <c r="B106" s="652"/>
      <c r="C106" s="651" t="s">
        <v>1502</v>
      </c>
      <c r="D106" s="653"/>
      <c r="E106" s="653"/>
      <c r="F106" s="653"/>
      <c r="G106" s="653"/>
      <c r="H106" s="653"/>
      <c r="I106" s="653"/>
      <c r="J106" s="653"/>
      <c r="K106" s="653"/>
      <c r="L106" s="653"/>
      <c r="M106" s="653"/>
      <c r="N106" s="653"/>
      <c r="O106" s="653"/>
      <c r="P106" s="653"/>
      <c r="Q106" s="652"/>
      <c r="R106" s="648" t="s">
        <v>228</v>
      </c>
      <c r="S106" s="649"/>
      <c r="T106" s="650"/>
      <c r="U106" s="467">
        <v>2.2799999999999998</v>
      </c>
      <c r="V106" s="428"/>
    </row>
    <row r="107" spans="1:22" ht="9.6" customHeight="1" x14ac:dyDescent="0.2">
      <c r="A107" s="651">
        <v>40326</v>
      </c>
      <c r="B107" s="652"/>
      <c r="C107" s="651" t="s">
        <v>1503</v>
      </c>
      <c r="D107" s="653"/>
      <c r="E107" s="653"/>
      <c r="F107" s="653"/>
      <c r="G107" s="653"/>
      <c r="H107" s="653"/>
      <c r="I107" s="653"/>
      <c r="J107" s="653"/>
      <c r="K107" s="653"/>
      <c r="L107" s="653"/>
      <c r="M107" s="653"/>
      <c r="N107" s="653"/>
      <c r="O107" s="653"/>
      <c r="P107" s="653"/>
      <c r="Q107" s="652"/>
      <c r="R107" s="648" t="s">
        <v>228</v>
      </c>
      <c r="S107" s="649"/>
      <c r="T107" s="650"/>
      <c r="U107" s="467">
        <v>1.53</v>
      </c>
      <c r="V107" s="429"/>
    </row>
    <row r="108" spans="1:22" ht="9.6" customHeight="1" x14ac:dyDescent="0.2">
      <c r="A108" s="651">
        <v>40335</v>
      </c>
      <c r="B108" s="652"/>
      <c r="C108" s="651" t="s">
        <v>309</v>
      </c>
      <c r="D108" s="653"/>
      <c r="E108" s="653"/>
      <c r="F108" s="653"/>
      <c r="G108" s="653"/>
      <c r="H108" s="653"/>
      <c r="I108" s="653"/>
      <c r="J108" s="653"/>
      <c r="K108" s="653"/>
      <c r="L108" s="653"/>
      <c r="M108" s="653"/>
      <c r="N108" s="653"/>
      <c r="O108" s="653"/>
      <c r="P108" s="653"/>
      <c r="Q108" s="652"/>
      <c r="R108" s="648" t="s">
        <v>226</v>
      </c>
      <c r="S108" s="649"/>
      <c r="T108" s="650"/>
      <c r="U108" s="468">
        <v>23.54</v>
      </c>
      <c r="V108" s="429"/>
    </row>
    <row r="109" spans="1:22" ht="9.6" customHeight="1" x14ac:dyDescent="0.2">
      <c r="A109" s="651">
        <v>40336</v>
      </c>
      <c r="B109" s="652"/>
      <c r="C109" s="651" t="s">
        <v>310</v>
      </c>
      <c r="D109" s="653"/>
      <c r="E109" s="653"/>
      <c r="F109" s="653"/>
      <c r="G109" s="653"/>
      <c r="H109" s="653"/>
      <c r="I109" s="653"/>
      <c r="J109" s="653"/>
      <c r="K109" s="653"/>
      <c r="L109" s="653"/>
      <c r="M109" s="653"/>
      <c r="N109" s="653"/>
      <c r="O109" s="653"/>
      <c r="P109" s="653"/>
      <c r="Q109" s="652"/>
      <c r="R109" s="648" t="s">
        <v>226</v>
      </c>
      <c r="S109" s="649"/>
      <c r="T109" s="650"/>
      <c r="U109" s="468">
        <v>26.56</v>
      </c>
      <c r="V109" s="429"/>
    </row>
    <row r="110" spans="1:22" ht="9.6" customHeight="1" x14ac:dyDescent="0.2">
      <c r="A110" s="651">
        <v>40337</v>
      </c>
      <c r="B110" s="652"/>
      <c r="C110" s="651" t="s">
        <v>311</v>
      </c>
      <c r="D110" s="653"/>
      <c r="E110" s="653"/>
      <c r="F110" s="653"/>
      <c r="G110" s="653"/>
      <c r="H110" s="653"/>
      <c r="I110" s="653"/>
      <c r="J110" s="653"/>
      <c r="K110" s="653"/>
      <c r="L110" s="653"/>
      <c r="M110" s="653"/>
      <c r="N110" s="653"/>
      <c r="O110" s="653"/>
      <c r="P110" s="653"/>
      <c r="Q110" s="652"/>
      <c r="R110" s="648" t="s">
        <v>226</v>
      </c>
      <c r="S110" s="649"/>
      <c r="T110" s="650"/>
      <c r="U110" s="468">
        <v>29.69</v>
      </c>
      <c r="V110" s="429"/>
    </row>
    <row r="111" spans="1:22" ht="9.6" customHeight="1" x14ac:dyDescent="0.2">
      <c r="A111" s="651">
        <v>40350</v>
      </c>
      <c r="B111" s="652"/>
      <c r="C111" s="651" t="s">
        <v>312</v>
      </c>
      <c r="D111" s="653"/>
      <c r="E111" s="653"/>
      <c r="F111" s="653"/>
      <c r="G111" s="653"/>
      <c r="H111" s="653"/>
      <c r="I111" s="653"/>
      <c r="J111" s="653"/>
      <c r="K111" s="653"/>
      <c r="L111" s="653"/>
      <c r="M111" s="653"/>
      <c r="N111" s="653"/>
      <c r="O111" s="653"/>
      <c r="P111" s="653"/>
      <c r="Q111" s="652"/>
      <c r="R111" s="648" t="s">
        <v>226</v>
      </c>
      <c r="S111" s="649"/>
      <c r="T111" s="650"/>
      <c r="U111" s="468">
        <v>62.04</v>
      </c>
      <c r="V111" s="430"/>
    </row>
    <row r="112" spans="1:22" ht="9.6" customHeight="1" x14ac:dyDescent="0.2">
      <c r="A112" s="651">
        <v>40365</v>
      </c>
      <c r="B112" s="652"/>
      <c r="C112" s="651" t="s">
        <v>313</v>
      </c>
      <c r="D112" s="653"/>
      <c r="E112" s="653"/>
      <c r="F112" s="653"/>
      <c r="G112" s="653"/>
      <c r="H112" s="653"/>
      <c r="I112" s="653"/>
      <c r="J112" s="653"/>
      <c r="K112" s="653"/>
      <c r="L112" s="653"/>
      <c r="M112" s="653"/>
      <c r="N112" s="653"/>
      <c r="O112" s="653"/>
      <c r="P112" s="653"/>
      <c r="Q112" s="652"/>
      <c r="R112" s="648" t="s">
        <v>226</v>
      </c>
      <c r="S112" s="649"/>
      <c r="T112" s="650"/>
      <c r="U112" s="469">
        <v>135.79</v>
      </c>
      <c r="V112" s="429"/>
    </row>
    <row r="113" spans="1:24" ht="9.6" customHeight="1" x14ac:dyDescent="0.2">
      <c r="A113" s="651">
        <v>40370</v>
      </c>
      <c r="B113" s="652"/>
      <c r="C113" s="651" t="s">
        <v>314</v>
      </c>
      <c r="D113" s="653"/>
      <c r="E113" s="653"/>
      <c r="F113" s="653"/>
      <c r="G113" s="653"/>
      <c r="H113" s="653"/>
      <c r="I113" s="653"/>
      <c r="J113" s="653"/>
      <c r="K113" s="653"/>
      <c r="L113" s="653"/>
      <c r="M113" s="653"/>
      <c r="N113" s="653"/>
      <c r="O113" s="653"/>
      <c r="P113" s="653"/>
      <c r="Q113" s="652"/>
      <c r="R113" s="648" t="s">
        <v>226</v>
      </c>
      <c r="S113" s="649"/>
      <c r="T113" s="650"/>
      <c r="U113" s="468">
        <v>97.49</v>
      </c>
      <c r="V113" s="429"/>
    </row>
    <row r="114" spans="1:24" ht="9.6" customHeight="1" x14ac:dyDescent="0.2">
      <c r="A114" s="651">
        <v>40375</v>
      </c>
      <c r="B114" s="652"/>
      <c r="C114" s="651" t="s">
        <v>315</v>
      </c>
      <c r="D114" s="653"/>
      <c r="E114" s="653"/>
      <c r="F114" s="653"/>
      <c r="G114" s="653"/>
      <c r="H114" s="653"/>
      <c r="I114" s="653"/>
      <c r="J114" s="653"/>
      <c r="K114" s="653"/>
      <c r="L114" s="653"/>
      <c r="M114" s="653"/>
      <c r="N114" s="653"/>
      <c r="O114" s="653"/>
      <c r="P114" s="653"/>
      <c r="Q114" s="652"/>
      <c r="R114" s="648" t="s">
        <v>226</v>
      </c>
      <c r="S114" s="649"/>
      <c r="T114" s="650"/>
      <c r="U114" s="468">
        <v>79.73</v>
      </c>
      <c r="V114" s="428"/>
    </row>
    <row r="115" spans="1:24" ht="9.6" customHeight="1" x14ac:dyDescent="0.2">
      <c r="A115" s="651">
        <v>40380</v>
      </c>
      <c r="B115" s="652"/>
      <c r="C115" s="651" t="s">
        <v>81</v>
      </c>
      <c r="D115" s="653"/>
      <c r="E115" s="653"/>
      <c r="F115" s="653"/>
      <c r="G115" s="653"/>
      <c r="H115" s="653"/>
      <c r="I115" s="653"/>
      <c r="J115" s="653"/>
      <c r="K115" s="653"/>
      <c r="L115" s="653"/>
      <c r="M115" s="653"/>
      <c r="N115" s="653"/>
      <c r="O115" s="653"/>
      <c r="P115" s="653"/>
      <c r="Q115" s="652"/>
      <c r="R115" s="648" t="s">
        <v>224</v>
      </c>
      <c r="S115" s="649"/>
      <c r="T115" s="650"/>
      <c r="U115" s="467">
        <v>0.56999999999999995</v>
      </c>
      <c r="V115" s="428"/>
    </row>
    <row r="116" spans="1:24" ht="9.6" customHeight="1" x14ac:dyDescent="0.2">
      <c r="A116" s="651">
        <v>40385</v>
      </c>
      <c r="B116" s="652"/>
      <c r="C116" s="651" t="s">
        <v>31</v>
      </c>
      <c r="D116" s="653"/>
      <c r="E116" s="653"/>
      <c r="F116" s="653"/>
      <c r="G116" s="653"/>
      <c r="H116" s="653"/>
      <c r="I116" s="653"/>
      <c r="J116" s="653"/>
      <c r="K116" s="653"/>
      <c r="L116" s="653"/>
      <c r="M116" s="653"/>
      <c r="N116" s="653"/>
      <c r="O116" s="653"/>
      <c r="P116" s="653"/>
      <c r="Q116" s="652"/>
      <c r="R116" s="648" t="s">
        <v>224</v>
      </c>
      <c r="S116" s="649"/>
      <c r="T116" s="650"/>
      <c r="U116" s="467">
        <v>0.47</v>
      </c>
      <c r="V116" s="428"/>
    </row>
    <row r="117" spans="1:24" ht="9.6" customHeight="1" x14ac:dyDescent="0.2">
      <c r="A117" s="651">
        <v>40423</v>
      </c>
      <c r="B117" s="652"/>
      <c r="C117" s="651" t="s">
        <v>316</v>
      </c>
      <c r="D117" s="653"/>
      <c r="E117" s="653"/>
      <c r="F117" s="653"/>
      <c r="G117" s="653"/>
      <c r="H117" s="653"/>
      <c r="I117" s="653"/>
      <c r="J117" s="653"/>
      <c r="K117" s="653"/>
      <c r="L117" s="653"/>
      <c r="M117" s="653"/>
      <c r="N117" s="653"/>
      <c r="O117" s="653"/>
      <c r="P117" s="653"/>
      <c r="Q117" s="652"/>
      <c r="R117" s="648" t="s">
        <v>226</v>
      </c>
      <c r="S117" s="649"/>
      <c r="T117" s="650"/>
      <c r="U117" s="467">
        <v>6.15</v>
      </c>
      <c r="V117" s="429"/>
    </row>
    <row r="118" spans="1:24" ht="9.6" customHeight="1" x14ac:dyDescent="0.2">
      <c r="A118" s="651">
        <v>40425</v>
      </c>
      <c r="B118" s="652"/>
      <c r="C118" s="651" t="s">
        <v>317</v>
      </c>
      <c r="D118" s="653"/>
      <c r="E118" s="653"/>
      <c r="F118" s="653"/>
      <c r="G118" s="653"/>
      <c r="H118" s="653"/>
      <c r="I118" s="653"/>
      <c r="J118" s="653"/>
      <c r="K118" s="653"/>
      <c r="L118" s="653"/>
      <c r="M118" s="653"/>
      <c r="N118" s="653"/>
      <c r="O118" s="653"/>
      <c r="P118" s="653"/>
      <c r="Q118" s="652"/>
      <c r="R118" s="648" t="s">
        <v>226</v>
      </c>
      <c r="S118" s="649"/>
      <c r="T118" s="650"/>
      <c r="U118" s="468">
        <v>11.81</v>
      </c>
      <c r="V118" s="428"/>
    </row>
    <row r="119" spans="1:24" ht="9.6" customHeight="1" x14ac:dyDescent="0.2">
      <c r="A119" s="651">
        <v>40430</v>
      </c>
      <c r="B119" s="652"/>
      <c r="C119" s="651" t="s">
        <v>318</v>
      </c>
      <c r="D119" s="653"/>
      <c r="E119" s="653"/>
      <c r="F119" s="653"/>
      <c r="G119" s="653"/>
      <c r="H119" s="653"/>
      <c r="I119" s="653"/>
      <c r="J119" s="653"/>
      <c r="K119" s="653"/>
      <c r="L119" s="653"/>
      <c r="M119" s="653"/>
      <c r="N119" s="653"/>
      <c r="O119" s="653"/>
      <c r="P119" s="653"/>
      <c r="Q119" s="652"/>
      <c r="R119" s="648" t="s">
        <v>228</v>
      </c>
      <c r="S119" s="649"/>
      <c r="T119" s="650"/>
      <c r="U119" s="467">
        <v>3.57</v>
      </c>
      <c r="V119" s="428"/>
    </row>
    <row r="120" spans="1:24" ht="9.6" customHeight="1" x14ac:dyDescent="0.2">
      <c r="A120" s="651">
        <v>40435</v>
      </c>
      <c r="B120" s="652"/>
      <c r="C120" s="651" t="s">
        <v>319</v>
      </c>
      <c r="D120" s="653"/>
      <c r="E120" s="653"/>
      <c r="F120" s="653"/>
      <c r="G120" s="653"/>
      <c r="H120" s="653"/>
      <c r="I120" s="653"/>
      <c r="J120" s="653"/>
      <c r="K120" s="653"/>
      <c r="L120" s="653"/>
      <c r="M120" s="653"/>
      <c r="N120" s="653"/>
      <c r="O120" s="653"/>
      <c r="P120" s="653"/>
      <c r="Q120" s="652"/>
      <c r="R120" s="648" t="s">
        <v>320</v>
      </c>
      <c r="S120" s="649"/>
      <c r="T120" s="650"/>
      <c r="U120" s="467">
        <v>3.52</v>
      </c>
      <c r="V120" s="428"/>
    </row>
    <row r="121" spans="1:24" ht="9.6" customHeight="1" x14ac:dyDescent="0.2">
      <c r="A121" s="651">
        <v>40440</v>
      </c>
      <c r="B121" s="652"/>
      <c r="C121" s="651" t="s">
        <v>321</v>
      </c>
      <c r="D121" s="653"/>
      <c r="E121" s="653"/>
      <c r="F121" s="653"/>
      <c r="G121" s="653"/>
      <c r="H121" s="653"/>
      <c r="I121" s="653"/>
      <c r="J121" s="653"/>
      <c r="K121" s="653"/>
      <c r="L121" s="653"/>
      <c r="M121" s="653"/>
      <c r="N121" s="653"/>
      <c r="O121" s="653"/>
      <c r="P121" s="653"/>
      <c r="Q121" s="652"/>
      <c r="R121" s="648" t="s">
        <v>320</v>
      </c>
      <c r="S121" s="649"/>
      <c r="T121" s="650"/>
      <c r="U121" s="467">
        <v>1.71</v>
      </c>
      <c r="V121" s="428"/>
    </row>
    <row r="122" spans="1:24" ht="9.6" customHeight="1" x14ac:dyDescent="0.2">
      <c r="A122" s="651">
        <v>40445</v>
      </c>
      <c r="B122" s="652"/>
      <c r="C122" s="651" t="s">
        <v>322</v>
      </c>
      <c r="D122" s="653"/>
      <c r="E122" s="653"/>
      <c r="F122" s="653"/>
      <c r="G122" s="653"/>
      <c r="H122" s="653"/>
      <c r="I122" s="653"/>
      <c r="J122" s="653"/>
      <c r="K122" s="653"/>
      <c r="L122" s="653"/>
      <c r="M122" s="653"/>
      <c r="N122" s="653"/>
      <c r="O122" s="653"/>
      <c r="P122" s="653"/>
      <c r="Q122" s="652"/>
      <c r="R122" s="648" t="s">
        <v>228</v>
      </c>
      <c r="S122" s="649"/>
      <c r="T122" s="650"/>
      <c r="U122" s="467">
        <v>2.2799999999999998</v>
      </c>
      <c r="V122" s="428"/>
    </row>
    <row r="123" spans="1:24" ht="9.6" customHeight="1" x14ac:dyDescent="0.2">
      <c r="A123" s="651">
        <v>40449</v>
      </c>
      <c r="B123" s="652"/>
      <c r="C123" s="651" t="s">
        <v>323</v>
      </c>
      <c r="D123" s="653"/>
      <c r="E123" s="653"/>
      <c r="F123" s="653"/>
      <c r="G123" s="653"/>
      <c r="H123" s="653"/>
      <c r="I123" s="653"/>
      <c r="J123" s="653"/>
      <c r="K123" s="653"/>
      <c r="L123" s="653"/>
      <c r="M123" s="653"/>
      <c r="N123" s="653"/>
      <c r="O123" s="653"/>
      <c r="P123" s="653"/>
      <c r="Q123" s="652"/>
      <c r="R123" s="648" t="s">
        <v>324</v>
      </c>
      <c r="S123" s="649"/>
      <c r="T123" s="650"/>
      <c r="U123" s="467">
        <v>1.78</v>
      </c>
      <c r="V123" s="428"/>
    </row>
    <row r="124" spans="1:24" ht="9.6" customHeight="1" x14ac:dyDescent="0.2">
      <c r="A124" s="651">
        <v>40450</v>
      </c>
      <c r="B124" s="652"/>
      <c r="C124" s="651" t="s">
        <v>325</v>
      </c>
      <c r="D124" s="653"/>
      <c r="E124" s="653"/>
      <c r="F124" s="653"/>
      <c r="G124" s="653"/>
      <c r="H124" s="653"/>
      <c r="I124" s="653"/>
      <c r="J124" s="653"/>
      <c r="K124" s="653"/>
      <c r="L124" s="653"/>
      <c r="M124" s="653"/>
      <c r="N124" s="653"/>
      <c r="O124" s="653"/>
      <c r="P124" s="653"/>
      <c r="Q124" s="652"/>
      <c r="R124" s="648" t="s">
        <v>320</v>
      </c>
      <c r="S124" s="649"/>
      <c r="T124" s="650"/>
      <c r="U124" s="467">
        <v>0.91</v>
      </c>
      <c r="V124" s="428"/>
    </row>
    <row r="125" spans="1:24" ht="9.6" customHeight="1" x14ac:dyDescent="0.2">
      <c r="A125" s="651">
        <v>40455</v>
      </c>
      <c r="B125" s="652"/>
      <c r="C125" s="651" t="s">
        <v>326</v>
      </c>
      <c r="D125" s="653"/>
      <c r="E125" s="653"/>
      <c r="F125" s="653"/>
      <c r="G125" s="653"/>
      <c r="H125" s="653"/>
      <c r="I125" s="653"/>
      <c r="J125" s="653"/>
      <c r="K125" s="653"/>
      <c r="L125" s="653"/>
      <c r="M125" s="653"/>
      <c r="N125" s="653"/>
      <c r="O125" s="653"/>
      <c r="P125" s="653"/>
      <c r="Q125" s="652"/>
      <c r="R125" s="648" t="s">
        <v>228</v>
      </c>
      <c r="S125" s="649"/>
      <c r="T125" s="650"/>
      <c r="U125" s="467">
        <v>1.53</v>
      </c>
      <c r="V125" s="428"/>
    </row>
    <row r="126" spans="1:24" ht="9.6" customHeight="1" x14ac:dyDescent="0.2">
      <c r="A126" s="651">
        <v>40460</v>
      </c>
      <c r="B126" s="652"/>
      <c r="C126" s="651" t="s">
        <v>327</v>
      </c>
      <c r="D126" s="653"/>
      <c r="E126" s="653"/>
      <c r="F126" s="653"/>
      <c r="G126" s="653"/>
      <c r="H126" s="653"/>
      <c r="I126" s="653"/>
      <c r="J126" s="653"/>
      <c r="K126" s="653"/>
      <c r="L126" s="653"/>
      <c r="M126" s="653"/>
      <c r="N126" s="653"/>
      <c r="O126" s="653"/>
      <c r="P126" s="653"/>
      <c r="Q126" s="652"/>
      <c r="R126" s="648" t="s">
        <v>320</v>
      </c>
      <c r="S126" s="649"/>
      <c r="T126" s="650"/>
      <c r="U126" s="467">
        <v>1.03</v>
      </c>
      <c r="V126" s="430"/>
    </row>
    <row r="127" spans="1:24" ht="9.6" customHeight="1" x14ac:dyDescent="0.2">
      <c r="A127" s="651">
        <v>40465</v>
      </c>
      <c r="B127" s="652"/>
      <c r="C127" s="651" t="s">
        <v>328</v>
      </c>
      <c r="D127" s="653"/>
      <c r="E127" s="653"/>
      <c r="F127" s="653"/>
      <c r="G127" s="653"/>
      <c r="H127" s="653"/>
      <c r="I127" s="653"/>
      <c r="J127" s="653"/>
      <c r="K127" s="653"/>
      <c r="L127" s="653"/>
      <c r="M127" s="653"/>
      <c r="N127" s="653"/>
      <c r="O127" s="653"/>
      <c r="P127" s="653"/>
      <c r="Q127" s="652"/>
      <c r="R127" s="648" t="s">
        <v>226</v>
      </c>
      <c r="S127" s="649"/>
      <c r="T127" s="650"/>
      <c r="U127" s="469">
        <v>222.41</v>
      </c>
      <c r="V127" s="430"/>
    </row>
    <row r="128" spans="1:24" ht="9.6" customHeight="1" x14ac:dyDescent="0.2">
      <c r="A128" s="651">
        <v>40470</v>
      </c>
      <c r="B128" s="652"/>
      <c r="C128" s="651" t="s">
        <v>329</v>
      </c>
      <c r="D128" s="653"/>
      <c r="E128" s="653"/>
      <c r="F128" s="653"/>
      <c r="G128" s="653"/>
      <c r="H128" s="653"/>
      <c r="I128" s="653"/>
      <c r="J128" s="653"/>
      <c r="K128" s="653"/>
      <c r="L128" s="653"/>
      <c r="M128" s="653"/>
      <c r="N128" s="653"/>
      <c r="O128" s="653"/>
      <c r="P128" s="653"/>
      <c r="Q128" s="652"/>
      <c r="R128" s="648" t="s">
        <v>226</v>
      </c>
      <c r="S128" s="649"/>
      <c r="T128" s="650"/>
      <c r="U128" s="469">
        <v>140.72999999999999</v>
      </c>
      <c r="V128" s="431"/>
      <c r="X128" s="379"/>
    </row>
    <row r="129" spans="1:24" ht="9.6" customHeight="1" x14ac:dyDescent="0.2">
      <c r="A129" s="651">
        <v>40480</v>
      </c>
      <c r="B129" s="652"/>
      <c r="C129" s="651" t="s">
        <v>330</v>
      </c>
      <c r="D129" s="653"/>
      <c r="E129" s="653"/>
      <c r="F129" s="653"/>
      <c r="G129" s="653"/>
      <c r="H129" s="653"/>
      <c r="I129" s="653"/>
      <c r="J129" s="653"/>
      <c r="K129" s="653"/>
      <c r="L129" s="653"/>
      <c r="M129" s="653"/>
      <c r="N129" s="653"/>
      <c r="O129" s="653"/>
      <c r="P129" s="653"/>
      <c r="Q129" s="652"/>
      <c r="R129" s="648" t="s">
        <v>331</v>
      </c>
      <c r="S129" s="649"/>
      <c r="T129" s="650"/>
      <c r="U129" s="475">
        <f>VLOOKUP(A129,'Ligantes Asfálticos T308'!A:G,7,1)</f>
        <v>7255.4011779400498</v>
      </c>
      <c r="V129" s="431"/>
      <c r="W129" s="375" t="s">
        <v>1537</v>
      </c>
      <c r="X129" s="379"/>
    </row>
    <row r="130" spans="1:24" ht="9.6" customHeight="1" x14ac:dyDescent="0.2">
      <c r="A130" s="651">
        <v>40485</v>
      </c>
      <c r="B130" s="652"/>
      <c r="C130" s="651" t="s">
        <v>332</v>
      </c>
      <c r="D130" s="653"/>
      <c r="E130" s="653"/>
      <c r="F130" s="653"/>
      <c r="G130" s="653"/>
      <c r="H130" s="653"/>
      <c r="I130" s="653"/>
      <c r="J130" s="653"/>
      <c r="K130" s="653"/>
      <c r="L130" s="653"/>
      <c r="M130" s="653"/>
      <c r="N130" s="653"/>
      <c r="O130" s="653"/>
      <c r="P130" s="653"/>
      <c r="Q130" s="652"/>
      <c r="R130" s="648" t="s">
        <v>137</v>
      </c>
      <c r="S130" s="649"/>
      <c r="T130" s="650"/>
      <c r="U130" s="475">
        <f>VLOOKUP(A130,'Ligantes Asfálticos T308'!A:G,7,1)</f>
        <v>3209.8257318708957</v>
      </c>
      <c r="V130" s="431"/>
      <c r="W130" s="375" t="s">
        <v>1537</v>
      </c>
      <c r="X130" s="379"/>
    </row>
    <row r="131" spans="1:24" ht="9.6" customHeight="1" x14ac:dyDescent="0.2">
      <c r="A131" s="651">
        <v>40490</v>
      </c>
      <c r="B131" s="652"/>
      <c r="C131" s="651" t="s">
        <v>333</v>
      </c>
      <c r="D131" s="653"/>
      <c r="E131" s="653"/>
      <c r="F131" s="653"/>
      <c r="G131" s="653"/>
      <c r="H131" s="653"/>
      <c r="I131" s="653"/>
      <c r="J131" s="653"/>
      <c r="K131" s="653"/>
      <c r="L131" s="653"/>
      <c r="M131" s="653"/>
      <c r="N131" s="653"/>
      <c r="O131" s="653"/>
      <c r="P131" s="653"/>
      <c r="Q131" s="652"/>
      <c r="R131" s="648" t="s">
        <v>331</v>
      </c>
      <c r="S131" s="649"/>
      <c r="T131" s="650"/>
      <c r="U131" s="475">
        <f>VLOOKUP(A131,'Ligantes Asfálticos T308'!A:G,7,1)</f>
        <v>4224.9280597879224</v>
      </c>
      <c r="V131" s="431"/>
      <c r="W131" s="375" t="s">
        <v>1537</v>
      </c>
      <c r="X131" s="379"/>
    </row>
    <row r="132" spans="1:24" ht="9.6" customHeight="1" x14ac:dyDescent="0.2">
      <c r="A132" s="651">
        <v>40495</v>
      </c>
      <c r="B132" s="652"/>
      <c r="C132" s="651" t="s">
        <v>334</v>
      </c>
      <c r="D132" s="653"/>
      <c r="E132" s="653"/>
      <c r="F132" s="653"/>
      <c r="G132" s="653"/>
      <c r="H132" s="653"/>
      <c r="I132" s="653"/>
      <c r="J132" s="653"/>
      <c r="K132" s="653"/>
      <c r="L132" s="653"/>
      <c r="M132" s="653"/>
      <c r="N132" s="653"/>
      <c r="O132" s="653"/>
      <c r="P132" s="653"/>
      <c r="Q132" s="652"/>
      <c r="R132" s="648" t="s">
        <v>331</v>
      </c>
      <c r="S132" s="649"/>
      <c r="T132" s="650"/>
      <c r="U132" s="475">
        <f>VLOOKUP(A132,'Ligantes Asfálticos T308'!A:G,7,1)</f>
        <v>4672.0730399223985</v>
      </c>
      <c r="V132" s="431"/>
      <c r="W132" s="375" t="s">
        <v>1537</v>
      </c>
      <c r="X132" s="379"/>
    </row>
    <row r="133" spans="1:24" ht="9.6" customHeight="1" x14ac:dyDescent="0.2">
      <c r="A133" s="651">
        <v>40500</v>
      </c>
      <c r="B133" s="652"/>
      <c r="C133" s="651" t="s">
        <v>335</v>
      </c>
      <c r="D133" s="653"/>
      <c r="E133" s="653"/>
      <c r="F133" s="653"/>
      <c r="G133" s="653"/>
      <c r="H133" s="653"/>
      <c r="I133" s="653"/>
      <c r="J133" s="653"/>
      <c r="K133" s="653"/>
      <c r="L133" s="653"/>
      <c r="M133" s="653"/>
      <c r="N133" s="653"/>
      <c r="O133" s="653"/>
      <c r="P133" s="653"/>
      <c r="Q133" s="652"/>
      <c r="R133" s="648" t="s">
        <v>331</v>
      </c>
      <c r="S133" s="649"/>
      <c r="T133" s="650"/>
      <c r="U133" s="475">
        <f>VLOOKUP(A133,'Ligantes Asfálticos T308'!A:G,7,1)</f>
        <v>4026.9094326104373</v>
      </c>
      <c r="V133" s="431"/>
      <c r="W133" s="375" t="s">
        <v>1537</v>
      </c>
      <c r="X133" s="379"/>
    </row>
    <row r="134" spans="1:24" ht="9.6" customHeight="1" x14ac:dyDescent="0.2">
      <c r="A134" s="651">
        <v>40501</v>
      </c>
      <c r="B134" s="652"/>
      <c r="C134" s="651" t="s">
        <v>336</v>
      </c>
      <c r="D134" s="653"/>
      <c r="E134" s="653"/>
      <c r="F134" s="653"/>
      <c r="G134" s="653"/>
      <c r="H134" s="653"/>
      <c r="I134" s="653"/>
      <c r="J134" s="653"/>
      <c r="K134" s="653"/>
      <c r="L134" s="653"/>
      <c r="M134" s="653"/>
      <c r="N134" s="653"/>
      <c r="O134" s="653"/>
      <c r="P134" s="653"/>
      <c r="Q134" s="652"/>
      <c r="R134" s="648" t="s">
        <v>331</v>
      </c>
      <c r="S134" s="649"/>
      <c r="T134" s="650"/>
      <c r="U134" s="475">
        <f>VLOOKUP(A134,'Ligantes Asfálticos T308'!A:G,7,1)</f>
        <v>4874.2855283094532</v>
      </c>
      <c r="V134" s="431"/>
      <c r="W134" s="375" t="s">
        <v>1537</v>
      </c>
      <c r="X134" s="379"/>
    </row>
    <row r="135" spans="1:24" ht="9.6" customHeight="1" x14ac:dyDescent="0.2">
      <c r="A135" s="651">
        <v>40505</v>
      </c>
      <c r="B135" s="652"/>
      <c r="C135" s="651" t="s">
        <v>337</v>
      </c>
      <c r="D135" s="653"/>
      <c r="E135" s="653"/>
      <c r="F135" s="653"/>
      <c r="G135" s="653"/>
      <c r="H135" s="653"/>
      <c r="I135" s="653"/>
      <c r="J135" s="653"/>
      <c r="K135" s="653"/>
      <c r="L135" s="653"/>
      <c r="M135" s="653"/>
      <c r="N135" s="653"/>
      <c r="O135" s="653"/>
      <c r="P135" s="653"/>
      <c r="Q135" s="652"/>
      <c r="R135" s="648" t="s">
        <v>331</v>
      </c>
      <c r="S135" s="649"/>
      <c r="T135" s="650"/>
      <c r="U135" s="475">
        <f>VLOOKUP(A135,'Ligantes Asfálticos T308'!A:G,7,1)</f>
        <v>4291.9636504484643</v>
      </c>
      <c r="V135" s="431"/>
      <c r="W135" s="375" t="s">
        <v>1537</v>
      </c>
      <c r="X135" s="379"/>
    </row>
    <row r="136" spans="1:24" ht="9.6" customHeight="1" x14ac:dyDescent="0.2">
      <c r="A136" s="651">
        <v>40510</v>
      </c>
      <c r="B136" s="652"/>
      <c r="C136" s="651" t="s">
        <v>338</v>
      </c>
      <c r="D136" s="653"/>
      <c r="E136" s="653"/>
      <c r="F136" s="653"/>
      <c r="G136" s="653"/>
      <c r="H136" s="653"/>
      <c r="I136" s="653"/>
      <c r="J136" s="653"/>
      <c r="K136" s="653"/>
      <c r="L136" s="653"/>
      <c r="M136" s="653"/>
      <c r="N136" s="653"/>
      <c r="O136" s="653"/>
      <c r="P136" s="653"/>
      <c r="Q136" s="652"/>
      <c r="R136" s="648" t="s">
        <v>331</v>
      </c>
      <c r="S136" s="649"/>
      <c r="T136" s="650"/>
      <c r="U136" s="475">
        <f>VLOOKUP(A136,'Ligantes Asfálticos T308'!A:G,7,1)</f>
        <v>4049.3728557600207</v>
      </c>
      <c r="V136" s="431"/>
      <c r="W136" s="375" t="s">
        <v>1537</v>
      </c>
      <c r="X136" s="379"/>
    </row>
    <row r="137" spans="1:24" ht="9.6" customHeight="1" x14ac:dyDescent="0.2">
      <c r="A137" s="651">
        <v>40511</v>
      </c>
      <c r="B137" s="652"/>
      <c r="C137" s="651" t="s">
        <v>339</v>
      </c>
      <c r="D137" s="653"/>
      <c r="E137" s="653"/>
      <c r="F137" s="653"/>
      <c r="G137" s="653"/>
      <c r="H137" s="653"/>
      <c r="I137" s="653"/>
      <c r="J137" s="653"/>
      <c r="K137" s="653"/>
      <c r="L137" s="653"/>
      <c r="M137" s="653"/>
      <c r="N137" s="653"/>
      <c r="O137" s="653"/>
      <c r="P137" s="653"/>
      <c r="Q137" s="652"/>
      <c r="R137" s="648" t="s">
        <v>137</v>
      </c>
      <c r="S137" s="649"/>
      <c r="T137" s="650"/>
      <c r="U137" s="475">
        <f>VLOOKUP(A137,'Ligantes Asfálticos T308'!A:G,7,1)</f>
        <v>5288.863807732334</v>
      </c>
      <c r="V137" s="431"/>
      <c r="W137" s="375" t="s">
        <v>1537</v>
      </c>
      <c r="X137" s="379"/>
    </row>
    <row r="138" spans="1:24" ht="9.6" customHeight="1" x14ac:dyDescent="0.2">
      <c r="A138" s="651">
        <v>40515</v>
      </c>
      <c r="B138" s="652"/>
      <c r="C138" s="651" t="s">
        <v>701</v>
      </c>
      <c r="D138" s="653"/>
      <c r="E138" s="653"/>
      <c r="F138" s="653"/>
      <c r="G138" s="653"/>
      <c r="H138" s="653"/>
      <c r="I138" s="653"/>
      <c r="J138" s="653"/>
      <c r="K138" s="653"/>
      <c r="L138" s="653"/>
      <c r="M138" s="653"/>
      <c r="N138" s="653"/>
      <c r="O138" s="653"/>
      <c r="P138" s="653"/>
      <c r="Q138" s="652"/>
      <c r="R138" s="648" t="s">
        <v>331</v>
      </c>
      <c r="S138" s="649"/>
      <c r="T138" s="650"/>
      <c r="U138" s="475">
        <f>VLOOKUP(A138,'Ligantes Asfálticos T308'!A:G,7,1)</f>
        <v>8223.5233813874238</v>
      </c>
      <c r="V138" s="431"/>
      <c r="W138" s="375" t="s">
        <v>1537</v>
      </c>
      <c r="X138" s="379"/>
    </row>
    <row r="139" spans="1:24" ht="9.6" customHeight="1" x14ac:dyDescent="0.2">
      <c r="A139" s="651">
        <v>40520</v>
      </c>
      <c r="B139" s="652"/>
      <c r="C139" s="651" t="s">
        <v>340</v>
      </c>
      <c r="D139" s="653"/>
      <c r="E139" s="653"/>
      <c r="F139" s="653"/>
      <c r="G139" s="653"/>
      <c r="H139" s="653"/>
      <c r="I139" s="653"/>
      <c r="J139" s="653"/>
      <c r="K139" s="653"/>
      <c r="L139" s="653"/>
      <c r="M139" s="653"/>
      <c r="N139" s="653"/>
      <c r="O139" s="653"/>
      <c r="P139" s="653"/>
      <c r="Q139" s="652"/>
      <c r="R139" s="648" t="s">
        <v>137</v>
      </c>
      <c r="S139" s="649"/>
      <c r="T139" s="650"/>
      <c r="U139" s="475">
        <f>VLOOKUP(A139,'Ligantes Asfálticos T308'!A:G,7,1)</f>
        <v>5627.9504570931049</v>
      </c>
      <c r="V139" s="431"/>
      <c r="W139" s="375" t="s">
        <v>1537</v>
      </c>
      <c r="X139" s="379"/>
    </row>
    <row r="140" spans="1:24" ht="9.6" customHeight="1" x14ac:dyDescent="0.2">
      <c r="A140" s="651">
        <v>40525</v>
      </c>
      <c r="B140" s="652"/>
      <c r="C140" s="651" t="s">
        <v>341</v>
      </c>
      <c r="D140" s="653"/>
      <c r="E140" s="653"/>
      <c r="F140" s="653"/>
      <c r="G140" s="653"/>
      <c r="H140" s="653"/>
      <c r="I140" s="653"/>
      <c r="J140" s="653"/>
      <c r="K140" s="653"/>
      <c r="L140" s="653"/>
      <c r="M140" s="653"/>
      <c r="N140" s="653"/>
      <c r="O140" s="653"/>
      <c r="P140" s="653"/>
      <c r="Q140" s="652"/>
      <c r="R140" s="648" t="s">
        <v>331</v>
      </c>
      <c r="S140" s="649"/>
      <c r="T140" s="650"/>
      <c r="U140" s="475">
        <f>VLOOKUP(A140,'Ligantes Asfálticos T308'!A:G,7,1)</f>
        <v>5534.7665635627463</v>
      </c>
      <c r="V140" s="431"/>
      <c r="W140" s="375" t="s">
        <v>1537</v>
      </c>
      <c r="X140" s="379"/>
    </row>
    <row r="141" spans="1:24" ht="9.6" customHeight="1" x14ac:dyDescent="0.2">
      <c r="A141" s="651">
        <v>40526</v>
      </c>
      <c r="B141" s="652"/>
      <c r="C141" s="651" t="s">
        <v>342</v>
      </c>
      <c r="D141" s="653"/>
      <c r="E141" s="653"/>
      <c r="F141" s="653"/>
      <c r="G141" s="653"/>
      <c r="H141" s="653"/>
      <c r="I141" s="653"/>
      <c r="J141" s="653"/>
      <c r="K141" s="653"/>
      <c r="L141" s="653"/>
      <c r="M141" s="653"/>
      <c r="N141" s="653"/>
      <c r="O141" s="653"/>
      <c r="P141" s="653"/>
      <c r="Q141" s="652"/>
      <c r="R141" s="648" t="s">
        <v>137</v>
      </c>
      <c r="S141" s="649"/>
      <c r="T141" s="650"/>
      <c r="U141" s="475">
        <f>VLOOKUP(A141,'Ligantes Asfálticos T308'!A:G,7,1)</f>
        <v>6662.0246030044336</v>
      </c>
      <c r="V141" s="428"/>
      <c r="W141" s="375" t="s">
        <v>1537</v>
      </c>
    </row>
    <row r="142" spans="1:24" ht="9.6" customHeight="1" x14ac:dyDescent="0.2">
      <c r="A142" s="651">
        <v>40530</v>
      </c>
      <c r="B142" s="652"/>
      <c r="C142" s="651" t="s">
        <v>343</v>
      </c>
      <c r="D142" s="653"/>
      <c r="E142" s="653"/>
      <c r="F142" s="653"/>
      <c r="G142" s="653"/>
      <c r="H142" s="653"/>
      <c r="I142" s="653"/>
      <c r="J142" s="653"/>
      <c r="K142" s="653"/>
      <c r="L142" s="653"/>
      <c r="M142" s="653"/>
      <c r="N142" s="653"/>
      <c r="O142" s="653"/>
      <c r="P142" s="653"/>
      <c r="Q142" s="652"/>
      <c r="R142" s="648" t="s">
        <v>324</v>
      </c>
      <c r="S142" s="649"/>
      <c r="T142" s="650"/>
      <c r="U142" s="467">
        <v>2.34</v>
      </c>
      <c r="V142" s="429"/>
    </row>
    <row r="143" spans="1:24" ht="9.6" customHeight="1" x14ac:dyDescent="0.2">
      <c r="A143" s="651">
        <v>40601</v>
      </c>
      <c r="B143" s="652"/>
      <c r="C143" s="651" t="s">
        <v>344</v>
      </c>
      <c r="D143" s="653"/>
      <c r="E143" s="653"/>
      <c r="F143" s="653"/>
      <c r="G143" s="653"/>
      <c r="H143" s="653"/>
      <c r="I143" s="653"/>
      <c r="J143" s="653"/>
      <c r="K143" s="653"/>
      <c r="L143" s="653"/>
      <c r="M143" s="653"/>
      <c r="N143" s="653"/>
      <c r="O143" s="653"/>
      <c r="P143" s="653"/>
      <c r="Q143" s="652"/>
      <c r="R143" s="648" t="s">
        <v>226</v>
      </c>
      <c r="S143" s="649"/>
      <c r="T143" s="650"/>
      <c r="U143" s="468">
        <v>70.349999999999994</v>
      </c>
      <c r="V143" s="430"/>
    </row>
    <row r="144" spans="1:24" ht="9.6" customHeight="1" x14ac:dyDescent="0.2">
      <c r="A144" s="651">
        <v>40602</v>
      </c>
      <c r="B144" s="652"/>
      <c r="C144" s="651" t="s">
        <v>901</v>
      </c>
      <c r="D144" s="653"/>
      <c r="E144" s="653"/>
      <c r="F144" s="653"/>
      <c r="G144" s="653"/>
      <c r="H144" s="653"/>
      <c r="I144" s="653"/>
      <c r="J144" s="653"/>
      <c r="K144" s="653"/>
      <c r="L144" s="653"/>
      <c r="M144" s="653"/>
      <c r="N144" s="653"/>
      <c r="O144" s="653"/>
      <c r="P144" s="653"/>
      <c r="Q144" s="652"/>
      <c r="R144" s="648" t="s">
        <v>226</v>
      </c>
      <c r="S144" s="649"/>
      <c r="T144" s="650"/>
      <c r="U144" s="469">
        <v>454.87</v>
      </c>
      <c r="V144" s="428"/>
    </row>
    <row r="145" spans="1:22" ht="9.6" customHeight="1" x14ac:dyDescent="0.2">
      <c r="A145" s="651">
        <v>40603</v>
      </c>
      <c r="B145" s="652"/>
      <c r="C145" s="651" t="s">
        <v>793</v>
      </c>
      <c r="D145" s="653"/>
      <c r="E145" s="653"/>
      <c r="F145" s="653"/>
      <c r="G145" s="653"/>
      <c r="H145" s="653"/>
      <c r="I145" s="653"/>
      <c r="J145" s="653"/>
      <c r="K145" s="653"/>
      <c r="L145" s="653"/>
      <c r="M145" s="653"/>
      <c r="N145" s="653"/>
      <c r="O145" s="653"/>
      <c r="P145" s="653"/>
      <c r="Q145" s="652"/>
      <c r="R145" s="648" t="s">
        <v>224</v>
      </c>
      <c r="S145" s="649"/>
      <c r="T145" s="650"/>
      <c r="U145" s="467">
        <v>4.5999999999999996</v>
      </c>
      <c r="V145" s="428"/>
    </row>
    <row r="146" spans="1:22" ht="9.6" customHeight="1" x14ac:dyDescent="0.2">
      <c r="A146" s="651">
        <v>40604</v>
      </c>
      <c r="B146" s="652"/>
      <c r="C146" s="651" t="s">
        <v>794</v>
      </c>
      <c r="D146" s="653"/>
      <c r="E146" s="653"/>
      <c r="F146" s="653"/>
      <c r="G146" s="653"/>
      <c r="H146" s="653"/>
      <c r="I146" s="653"/>
      <c r="J146" s="653"/>
      <c r="K146" s="653"/>
      <c r="L146" s="653"/>
      <c r="M146" s="653"/>
      <c r="N146" s="653"/>
      <c r="O146" s="653"/>
      <c r="P146" s="653"/>
      <c r="Q146" s="652"/>
      <c r="R146" s="648" t="s">
        <v>224</v>
      </c>
      <c r="S146" s="649"/>
      <c r="T146" s="650"/>
      <c r="U146" s="467">
        <v>6.09</v>
      </c>
      <c r="V146" s="428"/>
    </row>
    <row r="147" spans="1:22" ht="9.6" customHeight="1" x14ac:dyDescent="0.2">
      <c r="A147" s="651">
        <v>40605</v>
      </c>
      <c r="B147" s="652"/>
      <c r="C147" s="651" t="s">
        <v>345</v>
      </c>
      <c r="D147" s="653"/>
      <c r="E147" s="653"/>
      <c r="F147" s="653"/>
      <c r="G147" s="653"/>
      <c r="H147" s="653"/>
      <c r="I147" s="653"/>
      <c r="J147" s="653"/>
      <c r="K147" s="653"/>
      <c r="L147" s="653"/>
      <c r="M147" s="653"/>
      <c r="N147" s="653"/>
      <c r="O147" s="653"/>
      <c r="P147" s="653"/>
      <c r="Q147" s="652"/>
      <c r="R147" s="648" t="s">
        <v>224</v>
      </c>
      <c r="S147" s="649"/>
      <c r="T147" s="650"/>
      <c r="U147" s="467">
        <v>6.05</v>
      </c>
      <c r="V147" s="430"/>
    </row>
    <row r="148" spans="1:22" ht="9.6" customHeight="1" x14ac:dyDescent="0.2">
      <c r="A148" s="651">
        <v>40606</v>
      </c>
      <c r="B148" s="652"/>
      <c r="C148" s="651" t="s">
        <v>346</v>
      </c>
      <c r="D148" s="653"/>
      <c r="E148" s="653"/>
      <c r="F148" s="653"/>
      <c r="G148" s="653"/>
      <c r="H148" s="653"/>
      <c r="I148" s="653"/>
      <c r="J148" s="653"/>
      <c r="K148" s="653"/>
      <c r="L148" s="653"/>
      <c r="M148" s="653"/>
      <c r="N148" s="653"/>
      <c r="O148" s="653"/>
      <c r="P148" s="653"/>
      <c r="Q148" s="652"/>
      <c r="R148" s="648" t="s">
        <v>226</v>
      </c>
      <c r="S148" s="649"/>
      <c r="T148" s="650"/>
      <c r="U148" s="469">
        <v>123.11</v>
      </c>
      <c r="V148" s="430"/>
    </row>
    <row r="149" spans="1:22" ht="9.6" customHeight="1" x14ac:dyDescent="0.2">
      <c r="A149" s="651">
        <v>40607</v>
      </c>
      <c r="B149" s="652"/>
      <c r="C149" s="651" t="s">
        <v>1518</v>
      </c>
      <c r="D149" s="653"/>
      <c r="E149" s="653"/>
      <c r="F149" s="653"/>
      <c r="G149" s="653"/>
      <c r="H149" s="653"/>
      <c r="I149" s="653"/>
      <c r="J149" s="653"/>
      <c r="K149" s="653"/>
      <c r="L149" s="653"/>
      <c r="M149" s="653"/>
      <c r="N149" s="653"/>
      <c r="O149" s="653"/>
      <c r="P149" s="653"/>
      <c r="Q149" s="652"/>
      <c r="R149" s="648" t="s">
        <v>226</v>
      </c>
      <c r="S149" s="649"/>
      <c r="T149" s="650"/>
      <c r="U149" s="469">
        <v>233.41</v>
      </c>
      <c r="V149" s="428"/>
    </row>
    <row r="150" spans="1:22" ht="9.6" customHeight="1" x14ac:dyDescent="0.2">
      <c r="A150" s="651">
        <v>40608</v>
      </c>
      <c r="B150" s="652"/>
      <c r="C150" s="651" t="s">
        <v>347</v>
      </c>
      <c r="D150" s="653"/>
      <c r="E150" s="653"/>
      <c r="F150" s="653"/>
      <c r="G150" s="653"/>
      <c r="H150" s="653"/>
      <c r="I150" s="653"/>
      <c r="J150" s="653"/>
      <c r="K150" s="653"/>
      <c r="L150" s="653"/>
      <c r="M150" s="653"/>
      <c r="N150" s="653"/>
      <c r="O150" s="653"/>
      <c r="P150" s="653"/>
      <c r="Q150" s="652"/>
      <c r="R150" s="648" t="s">
        <v>224</v>
      </c>
      <c r="S150" s="649"/>
      <c r="T150" s="650"/>
      <c r="U150" s="467">
        <v>4.7300000000000004</v>
      </c>
      <c r="V150" s="428"/>
    </row>
    <row r="151" spans="1:22" ht="9.6" customHeight="1" x14ac:dyDescent="0.2">
      <c r="A151" s="651">
        <v>40609</v>
      </c>
      <c r="B151" s="652"/>
      <c r="C151" s="651" t="s">
        <v>348</v>
      </c>
      <c r="D151" s="653"/>
      <c r="E151" s="653"/>
      <c r="F151" s="653"/>
      <c r="G151" s="653"/>
      <c r="H151" s="653"/>
      <c r="I151" s="653"/>
      <c r="J151" s="653"/>
      <c r="K151" s="653"/>
      <c r="L151" s="653"/>
      <c r="M151" s="653"/>
      <c r="N151" s="653"/>
      <c r="O151" s="653"/>
      <c r="P151" s="653"/>
      <c r="Q151" s="652"/>
      <c r="R151" s="648" t="s">
        <v>224</v>
      </c>
      <c r="S151" s="649"/>
      <c r="T151" s="650"/>
      <c r="U151" s="467">
        <v>9.18</v>
      </c>
      <c r="V151" s="428"/>
    </row>
    <row r="152" spans="1:22" ht="9.6" customHeight="1" x14ac:dyDescent="0.2">
      <c r="A152" s="651">
        <v>40610</v>
      </c>
      <c r="B152" s="652"/>
      <c r="C152" s="651" t="s">
        <v>349</v>
      </c>
      <c r="D152" s="653"/>
      <c r="E152" s="653"/>
      <c r="F152" s="653"/>
      <c r="G152" s="653"/>
      <c r="H152" s="653"/>
      <c r="I152" s="653"/>
      <c r="J152" s="653"/>
      <c r="K152" s="653"/>
      <c r="L152" s="653"/>
      <c r="M152" s="653"/>
      <c r="N152" s="653"/>
      <c r="O152" s="653"/>
      <c r="P152" s="653"/>
      <c r="Q152" s="652"/>
      <c r="R152" s="648" t="s">
        <v>224</v>
      </c>
      <c r="S152" s="649"/>
      <c r="T152" s="650"/>
      <c r="U152" s="467">
        <v>3.38</v>
      </c>
      <c r="V152" s="428"/>
    </row>
    <row r="153" spans="1:22" ht="9.6" customHeight="1" x14ac:dyDescent="0.2">
      <c r="A153" s="651">
        <v>40611</v>
      </c>
      <c r="B153" s="652"/>
      <c r="C153" s="651" t="s">
        <v>350</v>
      </c>
      <c r="D153" s="653"/>
      <c r="E153" s="653"/>
      <c r="F153" s="653"/>
      <c r="G153" s="653"/>
      <c r="H153" s="653"/>
      <c r="I153" s="653"/>
      <c r="J153" s="653"/>
      <c r="K153" s="653"/>
      <c r="L153" s="653"/>
      <c r="M153" s="653"/>
      <c r="N153" s="653"/>
      <c r="O153" s="653"/>
      <c r="P153" s="653"/>
      <c r="Q153" s="652"/>
      <c r="R153" s="648" t="s">
        <v>224</v>
      </c>
      <c r="S153" s="649"/>
      <c r="T153" s="650"/>
      <c r="U153" s="467">
        <v>3.11</v>
      </c>
      <c r="V153" s="428"/>
    </row>
    <row r="154" spans="1:22" ht="9.6" customHeight="1" x14ac:dyDescent="0.2">
      <c r="A154" s="651">
        <v>40612</v>
      </c>
      <c r="B154" s="652"/>
      <c r="C154" s="651" t="s">
        <v>351</v>
      </c>
      <c r="D154" s="653"/>
      <c r="E154" s="653"/>
      <c r="F154" s="653"/>
      <c r="G154" s="653"/>
      <c r="H154" s="653"/>
      <c r="I154" s="653"/>
      <c r="J154" s="653"/>
      <c r="K154" s="653"/>
      <c r="L154" s="653"/>
      <c r="M154" s="653"/>
      <c r="N154" s="653"/>
      <c r="O154" s="653"/>
      <c r="P154" s="653"/>
      <c r="Q154" s="652"/>
      <c r="R154" s="648" t="s">
        <v>224</v>
      </c>
      <c r="S154" s="649"/>
      <c r="T154" s="650"/>
      <c r="U154" s="467">
        <v>4.22</v>
      </c>
      <c r="V154" s="428"/>
    </row>
    <row r="155" spans="1:22" ht="9.6" customHeight="1" x14ac:dyDescent="0.2">
      <c r="A155" s="651">
        <v>40613</v>
      </c>
      <c r="B155" s="652"/>
      <c r="C155" s="651" t="s">
        <v>352</v>
      </c>
      <c r="D155" s="653"/>
      <c r="E155" s="653"/>
      <c r="F155" s="653"/>
      <c r="G155" s="653"/>
      <c r="H155" s="653"/>
      <c r="I155" s="653"/>
      <c r="J155" s="653"/>
      <c r="K155" s="653"/>
      <c r="L155" s="653"/>
      <c r="M155" s="653"/>
      <c r="N155" s="653"/>
      <c r="O155" s="653"/>
      <c r="P155" s="653"/>
      <c r="Q155" s="652"/>
      <c r="R155" s="648" t="s">
        <v>224</v>
      </c>
      <c r="S155" s="649"/>
      <c r="T155" s="650"/>
      <c r="U155" s="467">
        <v>3.87</v>
      </c>
      <c r="V155" s="430"/>
    </row>
    <row r="156" spans="1:22" ht="9.6" customHeight="1" x14ac:dyDescent="0.2">
      <c r="A156" s="651">
        <v>40614</v>
      </c>
      <c r="B156" s="652"/>
      <c r="C156" s="651" t="s">
        <v>902</v>
      </c>
      <c r="D156" s="653"/>
      <c r="E156" s="653"/>
      <c r="F156" s="653"/>
      <c r="G156" s="653"/>
      <c r="H156" s="653"/>
      <c r="I156" s="653"/>
      <c r="J156" s="653"/>
      <c r="K156" s="653"/>
      <c r="L156" s="653"/>
      <c r="M156" s="653"/>
      <c r="N156" s="653"/>
      <c r="O156" s="653"/>
      <c r="P156" s="653"/>
      <c r="Q156" s="652"/>
      <c r="R156" s="648" t="s">
        <v>226</v>
      </c>
      <c r="S156" s="649"/>
      <c r="T156" s="650"/>
      <c r="U156" s="469">
        <v>306.95</v>
      </c>
      <c r="V156" s="428"/>
    </row>
    <row r="157" spans="1:22" ht="9.6" customHeight="1" x14ac:dyDescent="0.2">
      <c r="A157" s="651">
        <v>40615</v>
      </c>
      <c r="B157" s="652"/>
      <c r="C157" s="651" t="s">
        <v>903</v>
      </c>
      <c r="D157" s="653"/>
      <c r="E157" s="653"/>
      <c r="F157" s="653"/>
      <c r="G157" s="653"/>
      <c r="H157" s="653"/>
      <c r="I157" s="653"/>
      <c r="J157" s="653"/>
      <c r="K157" s="653"/>
      <c r="L157" s="653"/>
      <c r="M157" s="653"/>
      <c r="N157" s="653"/>
      <c r="O157" s="653"/>
      <c r="P157" s="653"/>
      <c r="Q157" s="652"/>
      <c r="R157" s="648" t="s">
        <v>224</v>
      </c>
      <c r="S157" s="649"/>
      <c r="T157" s="650"/>
      <c r="U157" s="467">
        <v>2.88</v>
      </c>
      <c r="V157" s="430"/>
    </row>
    <row r="158" spans="1:22" ht="9.6" customHeight="1" x14ac:dyDescent="0.2">
      <c r="A158" s="651">
        <v>40617</v>
      </c>
      <c r="B158" s="652"/>
      <c r="C158" s="651" t="s">
        <v>1519</v>
      </c>
      <c r="D158" s="653"/>
      <c r="E158" s="653"/>
      <c r="F158" s="653"/>
      <c r="G158" s="653"/>
      <c r="H158" s="653"/>
      <c r="I158" s="653"/>
      <c r="J158" s="653"/>
      <c r="K158" s="653"/>
      <c r="L158" s="653"/>
      <c r="M158" s="653"/>
      <c r="N158" s="653"/>
      <c r="O158" s="653"/>
      <c r="P158" s="653"/>
      <c r="Q158" s="652"/>
      <c r="R158" s="648" t="s">
        <v>226</v>
      </c>
      <c r="S158" s="649"/>
      <c r="T158" s="650"/>
      <c r="U158" s="469">
        <v>298.43</v>
      </c>
      <c r="V158" s="430"/>
    </row>
    <row r="159" spans="1:22" ht="9.6" customHeight="1" x14ac:dyDescent="0.2">
      <c r="A159" s="651">
        <v>40618</v>
      </c>
      <c r="B159" s="652"/>
      <c r="C159" s="651" t="s">
        <v>904</v>
      </c>
      <c r="D159" s="653"/>
      <c r="E159" s="653"/>
      <c r="F159" s="653"/>
      <c r="G159" s="653"/>
      <c r="H159" s="653"/>
      <c r="I159" s="653"/>
      <c r="J159" s="653"/>
      <c r="K159" s="653"/>
      <c r="L159" s="653"/>
      <c r="M159" s="653"/>
      <c r="N159" s="653"/>
      <c r="O159" s="653"/>
      <c r="P159" s="653"/>
      <c r="Q159" s="652"/>
      <c r="R159" s="648" t="s">
        <v>226</v>
      </c>
      <c r="S159" s="649"/>
      <c r="T159" s="650"/>
      <c r="U159" s="469">
        <v>458.88</v>
      </c>
      <c r="V159" s="429"/>
    </row>
    <row r="160" spans="1:22" ht="9.6" customHeight="1" x14ac:dyDescent="0.2">
      <c r="A160" s="651">
        <v>40620</v>
      </c>
      <c r="B160" s="652"/>
      <c r="C160" s="651" t="s">
        <v>353</v>
      </c>
      <c r="D160" s="653"/>
      <c r="E160" s="653"/>
      <c r="F160" s="653"/>
      <c r="G160" s="653"/>
      <c r="H160" s="653"/>
      <c r="I160" s="653"/>
      <c r="J160" s="653"/>
      <c r="K160" s="653"/>
      <c r="L160" s="653"/>
      <c r="M160" s="653"/>
      <c r="N160" s="653"/>
      <c r="O160" s="653"/>
      <c r="P160" s="653"/>
      <c r="Q160" s="652"/>
      <c r="R160" s="648" t="s">
        <v>226</v>
      </c>
      <c r="S160" s="649"/>
      <c r="T160" s="650"/>
      <c r="U160" s="468">
        <v>19.8</v>
      </c>
      <c r="V160" s="429"/>
    </row>
    <row r="161" spans="1:22" ht="9.6" customHeight="1" x14ac:dyDescent="0.2">
      <c r="A161" s="651">
        <v>40621</v>
      </c>
      <c r="B161" s="652"/>
      <c r="C161" s="651" t="s">
        <v>354</v>
      </c>
      <c r="D161" s="653"/>
      <c r="E161" s="653"/>
      <c r="F161" s="653"/>
      <c r="G161" s="653"/>
      <c r="H161" s="653"/>
      <c r="I161" s="653"/>
      <c r="J161" s="653"/>
      <c r="K161" s="653"/>
      <c r="L161" s="653"/>
      <c r="M161" s="653"/>
      <c r="N161" s="653"/>
      <c r="O161" s="653"/>
      <c r="P161" s="653"/>
      <c r="Q161" s="652"/>
      <c r="R161" s="648" t="s">
        <v>226</v>
      </c>
      <c r="S161" s="649"/>
      <c r="T161" s="650"/>
      <c r="U161" s="468">
        <v>83.48</v>
      </c>
      <c r="V161" s="430"/>
    </row>
    <row r="162" spans="1:22" ht="9.6" customHeight="1" x14ac:dyDescent="0.2">
      <c r="A162" s="651">
        <v>40625</v>
      </c>
      <c r="B162" s="652"/>
      <c r="C162" s="651" t="s">
        <v>355</v>
      </c>
      <c r="D162" s="653"/>
      <c r="E162" s="653"/>
      <c r="F162" s="653"/>
      <c r="G162" s="653"/>
      <c r="H162" s="653"/>
      <c r="I162" s="653"/>
      <c r="J162" s="653"/>
      <c r="K162" s="653"/>
      <c r="L162" s="653"/>
      <c r="M162" s="653"/>
      <c r="N162" s="653"/>
      <c r="O162" s="653"/>
      <c r="P162" s="653"/>
      <c r="Q162" s="652"/>
      <c r="R162" s="648" t="s">
        <v>226</v>
      </c>
      <c r="S162" s="649"/>
      <c r="T162" s="650"/>
      <c r="U162" s="469">
        <v>134.76</v>
      </c>
      <c r="V162" s="430"/>
    </row>
    <row r="163" spans="1:22" ht="9.6" customHeight="1" x14ac:dyDescent="0.2">
      <c r="A163" s="651">
        <v>40635</v>
      </c>
      <c r="B163" s="652"/>
      <c r="C163" s="651" t="s">
        <v>356</v>
      </c>
      <c r="D163" s="653"/>
      <c r="E163" s="653"/>
      <c r="F163" s="653"/>
      <c r="G163" s="653"/>
      <c r="H163" s="653"/>
      <c r="I163" s="653"/>
      <c r="J163" s="653"/>
      <c r="K163" s="653"/>
      <c r="L163" s="653"/>
      <c r="M163" s="653"/>
      <c r="N163" s="653"/>
      <c r="O163" s="653"/>
      <c r="P163" s="653"/>
      <c r="Q163" s="652"/>
      <c r="R163" s="648" t="s">
        <v>226</v>
      </c>
      <c r="S163" s="649"/>
      <c r="T163" s="650"/>
      <c r="U163" s="469">
        <v>130.78</v>
      </c>
      <c r="V163" s="430"/>
    </row>
    <row r="164" spans="1:22" ht="9.6" customHeight="1" x14ac:dyDescent="0.2">
      <c r="A164" s="651">
        <v>40645</v>
      </c>
      <c r="B164" s="652"/>
      <c r="C164" s="651" t="s">
        <v>357</v>
      </c>
      <c r="D164" s="653"/>
      <c r="E164" s="653"/>
      <c r="F164" s="653"/>
      <c r="G164" s="653"/>
      <c r="H164" s="653"/>
      <c r="I164" s="653"/>
      <c r="J164" s="653"/>
      <c r="K164" s="653"/>
      <c r="L164" s="653"/>
      <c r="M164" s="653"/>
      <c r="N164" s="653"/>
      <c r="O164" s="653"/>
      <c r="P164" s="653"/>
      <c r="Q164" s="652"/>
      <c r="R164" s="648" t="s">
        <v>226</v>
      </c>
      <c r="S164" s="649"/>
      <c r="T164" s="650"/>
      <c r="U164" s="469">
        <v>159.81</v>
      </c>
      <c r="V164" s="430"/>
    </row>
    <row r="165" spans="1:22" ht="9.6" customHeight="1" x14ac:dyDescent="0.2">
      <c r="A165" s="651">
        <v>42496</v>
      </c>
      <c r="B165" s="652"/>
      <c r="C165" s="651" t="s">
        <v>911</v>
      </c>
      <c r="D165" s="653"/>
      <c r="E165" s="653"/>
      <c r="F165" s="653"/>
      <c r="G165" s="653"/>
      <c r="H165" s="653"/>
      <c r="I165" s="653"/>
      <c r="J165" s="653"/>
      <c r="K165" s="653"/>
      <c r="L165" s="653"/>
      <c r="M165" s="653"/>
      <c r="N165" s="653"/>
      <c r="O165" s="653"/>
      <c r="P165" s="653"/>
      <c r="Q165" s="652"/>
      <c r="R165" s="648" t="s">
        <v>226</v>
      </c>
      <c r="S165" s="649"/>
      <c r="T165" s="650"/>
      <c r="U165" s="469">
        <v>400.94</v>
      </c>
      <c r="V165" s="427"/>
    </row>
    <row r="166" spans="1:22" ht="9.6" customHeight="1" x14ac:dyDescent="0.2">
      <c r="A166" s="651">
        <v>42498</v>
      </c>
      <c r="B166" s="652"/>
      <c r="C166" s="651" t="s">
        <v>905</v>
      </c>
      <c r="D166" s="653"/>
      <c r="E166" s="653"/>
      <c r="F166" s="653"/>
      <c r="G166" s="653"/>
      <c r="H166" s="653"/>
      <c r="I166" s="653"/>
      <c r="J166" s="653"/>
      <c r="K166" s="653"/>
      <c r="L166" s="653"/>
      <c r="M166" s="653"/>
      <c r="N166" s="653"/>
      <c r="O166" s="653"/>
      <c r="P166" s="653"/>
      <c r="Q166" s="652"/>
      <c r="R166" s="648" t="s">
        <v>226</v>
      </c>
      <c r="S166" s="649"/>
      <c r="T166" s="650"/>
      <c r="U166" s="469">
        <v>404.87</v>
      </c>
      <c r="V166" s="430"/>
    </row>
    <row r="167" spans="1:22" ht="9.6" customHeight="1" x14ac:dyDescent="0.2">
      <c r="A167" s="654">
        <v>100004</v>
      </c>
      <c r="B167" s="655"/>
      <c r="C167" s="654" t="s">
        <v>201</v>
      </c>
      <c r="D167" s="656"/>
      <c r="E167" s="656"/>
      <c r="F167" s="656"/>
      <c r="G167" s="656"/>
      <c r="H167" s="656"/>
      <c r="I167" s="656"/>
      <c r="J167" s="656"/>
      <c r="K167" s="656"/>
      <c r="L167" s="656"/>
      <c r="M167" s="656"/>
      <c r="N167" s="656"/>
      <c r="O167" s="656"/>
      <c r="P167" s="656"/>
      <c r="Q167" s="656"/>
      <c r="R167" s="656"/>
      <c r="S167" s="656"/>
      <c r="T167" s="656"/>
      <c r="U167" s="655"/>
      <c r="V167" s="429"/>
    </row>
    <row r="168" spans="1:22" ht="9.6" customHeight="1" x14ac:dyDescent="0.2">
      <c r="A168" s="651">
        <v>41201</v>
      </c>
      <c r="B168" s="652"/>
      <c r="C168" s="651" t="s">
        <v>992</v>
      </c>
      <c r="D168" s="653"/>
      <c r="E168" s="653"/>
      <c r="F168" s="653"/>
      <c r="G168" s="653"/>
      <c r="H168" s="653"/>
      <c r="I168" s="653"/>
      <c r="J168" s="653"/>
      <c r="K168" s="653"/>
      <c r="L168" s="653"/>
      <c r="M168" s="653"/>
      <c r="N168" s="653"/>
      <c r="O168" s="653"/>
      <c r="P168" s="653"/>
      <c r="Q168" s="652"/>
      <c r="R168" s="648" t="s">
        <v>358</v>
      </c>
      <c r="S168" s="649"/>
      <c r="T168" s="650"/>
      <c r="U168" s="469">
        <v>108.31</v>
      </c>
      <c r="V168" s="429"/>
    </row>
    <row r="169" spans="1:22" ht="9.6" customHeight="1" x14ac:dyDescent="0.2">
      <c r="A169" s="651">
        <v>41202</v>
      </c>
      <c r="B169" s="652"/>
      <c r="C169" s="651" t="s">
        <v>991</v>
      </c>
      <c r="D169" s="653"/>
      <c r="E169" s="653"/>
      <c r="F169" s="653"/>
      <c r="G169" s="653"/>
      <c r="H169" s="653"/>
      <c r="I169" s="653"/>
      <c r="J169" s="653"/>
      <c r="K169" s="653"/>
      <c r="L169" s="653"/>
      <c r="M169" s="653"/>
      <c r="N169" s="653"/>
      <c r="O169" s="653"/>
      <c r="P169" s="653"/>
      <c r="Q169" s="652"/>
      <c r="R169" s="648" t="s">
        <v>358</v>
      </c>
      <c r="S169" s="649"/>
      <c r="T169" s="650"/>
      <c r="U169" s="468">
        <v>90.31</v>
      </c>
      <c r="V169" s="429"/>
    </row>
    <row r="170" spans="1:22" ht="9.6" customHeight="1" x14ac:dyDescent="0.2">
      <c r="A170" s="651">
        <v>41203</v>
      </c>
      <c r="B170" s="652"/>
      <c r="C170" s="651" t="s">
        <v>990</v>
      </c>
      <c r="D170" s="653"/>
      <c r="E170" s="653"/>
      <c r="F170" s="653"/>
      <c r="G170" s="653"/>
      <c r="H170" s="653"/>
      <c r="I170" s="653"/>
      <c r="J170" s="653"/>
      <c r="K170" s="653"/>
      <c r="L170" s="653"/>
      <c r="M170" s="653"/>
      <c r="N170" s="653"/>
      <c r="O170" s="653"/>
      <c r="P170" s="653"/>
      <c r="Q170" s="652"/>
      <c r="R170" s="648" t="s">
        <v>358</v>
      </c>
      <c r="S170" s="649"/>
      <c r="T170" s="650"/>
      <c r="U170" s="468">
        <v>72.569999999999993</v>
      </c>
      <c r="V170" s="430"/>
    </row>
    <row r="171" spans="1:22" ht="9.6" customHeight="1" x14ac:dyDescent="0.2">
      <c r="A171" s="651">
        <v>41204</v>
      </c>
      <c r="B171" s="652"/>
      <c r="C171" s="651" t="s">
        <v>989</v>
      </c>
      <c r="D171" s="653"/>
      <c r="E171" s="653"/>
      <c r="F171" s="653"/>
      <c r="G171" s="653"/>
      <c r="H171" s="653"/>
      <c r="I171" s="653"/>
      <c r="J171" s="653"/>
      <c r="K171" s="653"/>
      <c r="L171" s="653"/>
      <c r="M171" s="653"/>
      <c r="N171" s="653"/>
      <c r="O171" s="653"/>
      <c r="P171" s="653"/>
      <c r="Q171" s="652"/>
      <c r="R171" s="648" t="s">
        <v>358</v>
      </c>
      <c r="S171" s="649"/>
      <c r="T171" s="650"/>
      <c r="U171" s="468">
        <v>58.12</v>
      </c>
      <c r="V171" s="429"/>
    </row>
    <row r="172" spans="1:22" ht="9.6" customHeight="1" x14ac:dyDescent="0.2">
      <c r="A172" s="651">
        <v>41205</v>
      </c>
      <c r="B172" s="652"/>
      <c r="C172" s="651" t="s">
        <v>988</v>
      </c>
      <c r="D172" s="653"/>
      <c r="E172" s="653"/>
      <c r="F172" s="653"/>
      <c r="G172" s="653"/>
      <c r="H172" s="653"/>
      <c r="I172" s="653"/>
      <c r="J172" s="653"/>
      <c r="K172" s="653"/>
      <c r="L172" s="653"/>
      <c r="M172" s="653"/>
      <c r="N172" s="653"/>
      <c r="O172" s="653"/>
      <c r="P172" s="653"/>
      <c r="Q172" s="652"/>
      <c r="R172" s="648" t="s">
        <v>358</v>
      </c>
      <c r="S172" s="649"/>
      <c r="T172" s="650"/>
      <c r="U172" s="469">
        <v>111.32</v>
      </c>
      <c r="V172" s="429"/>
    </row>
    <row r="173" spans="1:22" ht="9.6" customHeight="1" x14ac:dyDescent="0.2">
      <c r="A173" s="651">
        <v>41206</v>
      </c>
      <c r="B173" s="652"/>
      <c r="C173" s="651" t="s">
        <v>987</v>
      </c>
      <c r="D173" s="653"/>
      <c r="E173" s="653"/>
      <c r="F173" s="653"/>
      <c r="G173" s="653"/>
      <c r="H173" s="653"/>
      <c r="I173" s="653"/>
      <c r="J173" s="653"/>
      <c r="K173" s="653"/>
      <c r="L173" s="653"/>
      <c r="M173" s="653"/>
      <c r="N173" s="653"/>
      <c r="O173" s="653"/>
      <c r="P173" s="653"/>
      <c r="Q173" s="652"/>
      <c r="R173" s="648" t="s">
        <v>358</v>
      </c>
      <c r="S173" s="649"/>
      <c r="T173" s="650"/>
      <c r="U173" s="468">
        <v>93.04</v>
      </c>
      <c r="V173" s="429"/>
    </row>
    <row r="174" spans="1:22" ht="9.6" customHeight="1" x14ac:dyDescent="0.2">
      <c r="A174" s="651">
        <v>41207</v>
      </c>
      <c r="B174" s="652"/>
      <c r="C174" s="651" t="s">
        <v>986</v>
      </c>
      <c r="D174" s="653"/>
      <c r="E174" s="653"/>
      <c r="F174" s="653"/>
      <c r="G174" s="653"/>
      <c r="H174" s="653"/>
      <c r="I174" s="653"/>
      <c r="J174" s="653"/>
      <c r="K174" s="653"/>
      <c r="L174" s="653"/>
      <c r="M174" s="653"/>
      <c r="N174" s="653"/>
      <c r="O174" s="653"/>
      <c r="P174" s="653"/>
      <c r="Q174" s="652"/>
      <c r="R174" s="648" t="s">
        <v>358</v>
      </c>
      <c r="S174" s="649"/>
      <c r="T174" s="650"/>
      <c r="U174" s="468">
        <v>74.31</v>
      </c>
      <c r="V174" s="429"/>
    </row>
    <row r="175" spans="1:22" ht="9.6" customHeight="1" x14ac:dyDescent="0.2">
      <c r="A175" s="651">
        <v>41208</v>
      </c>
      <c r="B175" s="652"/>
      <c r="C175" s="651" t="s">
        <v>985</v>
      </c>
      <c r="D175" s="653"/>
      <c r="E175" s="653"/>
      <c r="F175" s="653"/>
      <c r="G175" s="653"/>
      <c r="H175" s="653"/>
      <c r="I175" s="653"/>
      <c r="J175" s="653"/>
      <c r="K175" s="653"/>
      <c r="L175" s="653"/>
      <c r="M175" s="653"/>
      <c r="N175" s="653"/>
      <c r="O175" s="653"/>
      <c r="P175" s="653"/>
      <c r="Q175" s="652"/>
      <c r="R175" s="648" t="s">
        <v>358</v>
      </c>
      <c r="S175" s="649"/>
      <c r="T175" s="650"/>
      <c r="U175" s="468">
        <v>59.99</v>
      </c>
      <c r="V175" s="429"/>
    </row>
    <row r="176" spans="1:22" ht="9.6" customHeight="1" x14ac:dyDescent="0.2">
      <c r="A176" s="651">
        <v>41209</v>
      </c>
      <c r="B176" s="652"/>
      <c r="C176" s="651" t="s">
        <v>984</v>
      </c>
      <c r="D176" s="653"/>
      <c r="E176" s="653"/>
      <c r="F176" s="653"/>
      <c r="G176" s="653"/>
      <c r="H176" s="653"/>
      <c r="I176" s="653"/>
      <c r="J176" s="653"/>
      <c r="K176" s="653"/>
      <c r="L176" s="653"/>
      <c r="M176" s="653"/>
      <c r="N176" s="653"/>
      <c r="O176" s="653"/>
      <c r="P176" s="653"/>
      <c r="Q176" s="652"/>
      <c r="R176" s="648" t="s">
        <v>358</v>
      </c>
      <c r="S176" s="649"/>
      <c r="T176" s="650"/>
      <c r="U176" s="468">
        <v>84.56</v>
      </c>
      <c r="V176" s="429"/>
    </row>
    <row r="177" spans="1:22" ht="9.6" customHeight="1" x14ac:dyDescent="0.2">
      <c r="A177" s="651">
        <v>41210</v>
      </c>
      <c r="B177" s="652"/>
      <c r="C177" s="651" t="s">
        <v>983</v>
      </c>
      <c r="D177" s="653"/>
      <c r="E177" s="653"/>
      <c r="F177" s="653"/>
      <c r="G177" s="653"/>
      <c r="H177" s="653"/>
      <c r="I177" s="653"/>
      <c r="J177" s="653"/>
      <c r="K177" s="653"/>
      <c r="L177" s="653"/>
      <c r="M177" s="653"/>
      <c r="N177" s="653"/>
      <c r="O177" s="653"/>
      <c r="P177" s="653"/>
      <c r="Q177" s="652"/>
      <c r="R177" s="648" t="s">
        <v>358</v>
      </c>
      <c r="S177" s="649"/>
      <c r="T177" s="650"/>
      <c r="U177" s="468">
        <v>68.38</v>
      </c>
      <c r="V177" s="429"/>
    </row>
    <row r="178" spans="1:22" ht="9.6" customHeight="1" x14ac:dyDescent="0.2">
      <c r="A178" s="651">
        <v>41211</v>
      </c>
      <c r="B178" s="652"/>
      <c r="C178" s="651" t="s">
        <v>982</v>
      </c>
      <c r="D178" s="653"/>
      <c r="E178" s="653"/>
      <c r="F178" s="653"/>
      <c r="G178" s="653"/>
      <c r="H178" s="653"/>
      <c r="I178" s="653"/>
      <c r="J178" s="653"/>
      <c r="K178" s="653"/>
      <c r="L178" s="653"/>
      <c r="M178" s="653"/>
      <c r="N178" s="653"/>
      <c r="O178" s="653"/>
      <c r="P178" s="653"/>
      <c r="Q178" s="652"/>
      <c r="R178" s="648" t="s">
        <v>358</v>
      </c>
      <c r="S178" s="649"/>
      <c r="T178" s="650"/>
      <c r="U178" s="468">
        <v>55.41</v>
      </c>
      <c r="V178" s="429"/>
    </row>
    <row r="179" spans="1:22" ht="9.6" customHeight="1" x14ac:dyDescent="0.2">
      <c r="A179" s="651">
        <v>41216</v>
      </c>
      <c r="B179" s="652"/>
      <c r="C179" s="651" t="s">
        <v>981</v>
      </c>
      <c r="D179" s="653"/>
      <c r="E179" s="653"/>
      <c r="F179" s="653"/>
      <c r="G179" s="653"/>
      <c r="H179" s="653"/>
      <c r="I179" s="653"/>
      <c r="J179" s="653"/>
      <c r="K179" s="653"/>
      <c r="L179" s="653"/>
      <c r="M179" s="653"/>
      <c r="N179" s="653"/>
      <c r="O179" s="653"/>
      <c r="P179" s="653"/>
      <c r="Q179" s="652"/>
      <c r="R179" s="648" t="s">
        <v>358</v>
      </c>
      <c r="S179" s="649"/>
      <c r="T179" s="650"/>
      <c r="U179" s="468">
        <v>30.25</v>
      </c>
      <c r="V179" s="429"/>
    </row>
    <row r="180" spans="1:22" ht="9.6" customHeight="1" x14ac:dyDescent="0.2">
      <c r="A180" s="651">
        <v>41217</v>
      </c>
      <c r="B180" s="652"/>
      <c r="C180" s="651" t="s">
        <v>980</v>
      </c>
      <c r="D180" s="653"/>
      <c r="E180" s="653"/>
      <c r="F180" s="653"/>
      <c r="G180" s="653"/>
      <c r="H180" s="653"/>
      <c r="I180" s="653"/>
      <c r="J180" s="653"/>
      <c r="K180" s="653"/>
      <c r="L180" s="653"/>
      <c r="M180" s="653"/>
      <c r="N180" s="653"/>
      <c r="O180" s="653"/>
      <c r="P180" s="653"/>
      <c r="Q180" s="652"/>
      <c r="R180" s="648" t="s">
        <v>358</v>
      </c>
      <c r="S180" s="649"/>
      <c r="T180" s="650"/>
      <c r="U180" s="468">
        <v>23.54</v>
      </c>
      <c r="V180" s="429"/>
    </row>
    <row r="181" spans="1:22" ht="9.6" customHeight="1" x14ac:dyDescent="0.2">
      <c r="A181" s="651">
        <v>41218</v>
      </c>
      <c r="B181" s="652"/>
      <c r="C181" s="651" t="s">
        <v>979</v>
      </c>
      <c r="D181" s="653"/>
      <c r="E181" s="653"/>
      <c r="F181" s="653"/>
      <c r="G181" s="653"/>
      <c r="H181" s="653"/>
      <c r="I181" s="653"/>
      <c r="J181" s="653"/>
      <c r="K181" s="653"/>
      <c r="L181" s="653"/>
      <c r="M181" s="653"/>
      <c r="N181" s="653"/>
      <c r="O181" s="653"/>
      <c r="P181" s="653"/>
      <c r="Q181" s="652"/>
      <c r="R181" s="648" t="s">
        <v>358</v>
      </c>
      <c r="S181" s="649"/>
      <c r="T181" s="650"/>
      <c r="U181" s="468">
        <v>18.170000000000002</v>
      </c>
      <c r="V181" s="429"/>
    </row>
    <row r="182" spans="1:22" ht="9.6" customHeight="1" x14ac:dyDescent="0.2">
      <c r="A182" s="651">
        <v>41238</v>
      </c>
      <c r="B182" s="652"/>
      <c r="C182" s="651" t="s">
        <v>978</v>
      </c>
      <c r="D182" s="653"/>
      <c r="E182" s="653"/>
      <c r="F182" s="653"/>
      <c r="G182" s="653"/>
      <c r="H182" s="653"/>
      <c r="I182" s="653"/>
      <c r="J182" s="653"/>
      <c r="K182" s="653"/>
      <c r="L182" s="653"/>
      <c r="M182" s="653"/>
      <c r="N182" s="653"/>
      <c r="O182" s="653"/>
      <c r="P182" s="653"/>
      <c r="Q182" s="652"/>
      <c r="R182" s="648" t="s">
        <v>358</v>
      </c>
      <c r="S182" s="649"/>
      <c r="T182" s="650"/>
      <c r="U182" s="468">
        <v>26.39</v>
      </c>
      <c r="V182" s="428"/>
    </row>
    <row r="183" spans="1:22" ht="9.6" customHeight="1" x14ac:dyDescent="0.2">
      <c r="A183" s="651">
        <v>41239</v>
      </c>
      <c r="B183" s="652"/>
      <c r="C183" s="651" t="s">
        <v>977</v>
      </c>
      <c r="D183" s="653"/>
      <c r="E183" s="653"/>
      <c r="F183" s="653"/>
      <c r="G183" s="653"/>
      <c r="H183" s="653"/>
      <c r="I183" s="653"/>
      <c r="J183" s="653"/>
      <c r="K183" s="653"/>
      <c r="L183" s="653"/>
      <c r="M183" s="653"/>
      <c r="N183" s="653"/>
      <c r="O183" s="653"/>
      <c r="P183" s="653"/>
      <c r="Q183" s="652"/>
      <c r="R183" s="648" t="s">
        <v>358</v>
      </c>
      <c r="S183" s="649"/>
      <c r="T183" s="650"/>
      <c r="U183" s="468">
        <v>16.55</v>
      </c>
      <c r="V183" s="429"/>
    </row>
    <row r="184" spans="1:22" ht="9.6" customHeight="1" x14ac:dyDescent="0.2">
      <c r="A184" s="651">
        <v>41285</v>
      </c>
      <c r="B184" s="652"/>
      <c r="C184" s="651" t="s">
        <v>359</v>
      </c>
      <c r="D184" s="653"/>
      <c r="E184" s="653"/>
      <c r="F184" s="653"/>
      <c r="G184" s="653"/>
      <c r="H184" s="653"/>
      <c r="I184" s="653"/>
      <c r="J184" s="653"/>
      <c r="K184" s="653"/>
      <c r="L184" s="653"/>
      <c r="M184" s="653"/>
      <c r="N184" s="653"/>
      <c r="O184" s="653"/>
      <c r="P184" s="653"/>
      <c r="Q184" s="652"/>
      <c r="R184" s="648" t="s">
        <v>226</v>
      </c>
      <c r="S184" s="649"/>
      <c r="T184" s="650"/>
      <c r="U184" s="467">
        <v>2.2999999999999998</v>
      </c>
      <c r="V184" s="429"/>
    </row>
    <row r="185" spans="1:22" ht="9.6" customHeight="1" x14ac:dyDescent="0.2">
      <c r="A185" s="651">
        <v>41286</v>
      </c>
      <c r="B185" s="652"/>
      <c r="C185" s="651" t="s">
        <v>795</v>
      </c>
      <c r="D185" s="653"/>
      <c r="E185" s="653"/>
      <c r="F185" s="653"/>
      <c r="G185" s="653"/>
      <c r="H185" s="653"/>
      <c r="I185" s="653"/>
      <c r="J185" s="653"/>
      <c r="K185" s="653"/>
      <c r="L185" s="653"/>
      <c r="M185" s="653"/>
      <c r="N185" s="653"/>
      <c r="O185" s="653"/>
      <c r="P185" s="653"/>
      <c r="Q185" s="652"/>
      <c r="R185" s="648" t="s">
        <v>358</v>
      </c>
      <c r="S185" s="649"/>
      <c r="T185" s="650"/>
      <c r="U185" s="468">
        <v>71.69</v>
      </c>
      <c r="V185" s="429"/>
    </row>
    <row r="186" spans="1:22" ht="9.6" customHeight="1" x14ac:dyDescent="0.2">
      <c r="A186" s="651">
        <v>41287</v>
      </c>
      <c r="B186" s="652"/>
      <c r="C186" s="651" t="s">
        <v>796</v>
      </c>
      <c r="D186" s="653"/>
      <c r="E186" s="653"/>
      <c r="F186" s="653"/>
      <c r="G186" s="653"/>
      <c r="H186" s="653"/>
      <c r="I186" s="653"/>
      <c r="J186" s="653"/>
      <c r="K186" s="653"/>
      <c r="L186" s="653"/>
      <c r="M186" s="653"/>
      <c r="N186" s="653"/>
      <c r="O186" s="653"/>
      <c r="P186" s="653"/>
      <c r="Q186" s="652"/>
      <c r="R186" s="648" t="s">
        <v>358</v>
      </c>
      <c r="S186" s="649"/>
      <c r="T186" s="650"/>
      <c r="U186" s="468">
        <v>54.9</v>
      </c>
      <c r="V186" s="428"/>
    </row>
    <row r="187" spans="1:22" ht="9.6" customHeight="1" x14ac:dyDescent="0.2">
      <c r="A187" s="651">
        <v>41291</v>
      </c>
      <c r="B187" s="652"/>
      <c r="C187" s="651" t="s">
        <v>360</v>
      </c>
      <c r="D187" s="653"/>
      <c r="E187" s="653"/>
      <c r="F187" s="653"/>
      <c r="G187" s="653"/>
      <c r="H187" s="653"/>
      <c r="I187" s="653"/>
      <c r="J187" s="653"/>
      <c r="K187" s="653"/>
      <c r="L187" s="653"/>
      <c r="M187" s="653"/>
      <c r="N187" s="653"/>
      <c r="O187" s="653"/>
      <c r="P187" s="653"/>
      <c r="Q187" s="652"/>
      <c r="R187" s="648" t="s">
        <v>226</v>
      </c>
      <c r="S187" s="649"/>
      <c r="T187" s="650"/>
      <c r="U187" s="468">
        <v>49.9</v>
      </c>
      <c r="V187" s="430"/>
    </row>
    <row r="188" spans="1:22" ht="9.6" customHeight="1" x14ac:dyDescent="0.2">
      <c r="A188" s="651">
        <v>41293</v>
      </c>
      <c r="B188" s="652"/>
      <c r="C188" s="651" t="s">
        <v>797</v>
      </c>
      <c r="D188" s="653"/>
      <c r="E188" s="653"/>
      <c r="F188" s="653"/>
      <c r="G188" s="653"/>
      <c r="H188" s="653"/>
      <c r="I188" s="653"/>
      <c r="J188" s="653"/>
      <c r="K188" s="653"/>
      <c r="L188" s="653"/>
      <c r="M188" s="653"/>
      <c r="N188" s="653"/>
      <c r="O188" s="653"/>
      <c r="P188" s="653"/>
      <c r="Q188" s="652"/>
      <c r="R188" s="648" t="s">
        <v>224</v>
      </c>
      <c r="S188" s="649"/>
      <c r="T188" s="650"/>
      <c r="U188" s="467">
        <v>6.6</v>
      </c>
      <c r="V188" s="429"/>
    </row>
    <row r="189" spans="1:22" ht="9.6" customHeight="1" x14ac:dyDescent="0.2">
      <c r="A189" s="651">
        <v>41294</v>
      </c>
      <c r="B189" s="652"/>
      <c r="C189" s="651" t="s">
        <v>906</v>
      </c>
      <c r="D189" s="653"/>
      <c r="E189" s="653"/>
      <c r="F189" s="653"/>
      <c r="G189" s="653"/>
      <c r="H189" s="653"/>
      <c r="I189" s="653"/>
      <c r="J189" s="653"/>
      <c r="K189" s="653"/>
      <c r="L189" s="653"/>
      <c r="M189" s="653"/>
      <c r="N189" s="653"/>
      <c r="O189" s="653"/>
      <c r="P189" s="653"/>
      <c r="Q189" s="652"/>
      <c r="R189" s="648" t="s">
        <v>226</v>
      </c>
      <c r="S189" s="649"/>
      <c r="T189" s="650"/>
      <c r="U189" s="469">
        <v>153.69</v>
      </c>
      <c r="V189" s="429"/>
    </row>
    <row r="190" spans="1:22" ht="9.6" customHeight="1" x14ac:dyDescent="0.2">
      <c r="A190" s="651">
        <v>41295</v>
      </c>
      <c r="B190" s="652"/>
      <c r="C190" s="651" t="s">
        <v>361</v>
      </c>
      <c r="D190" s="653"/>
      <c r="E190" s="653"/>
      <c r="F190" s="653"/>
      <c r="G190" s="653"/>
      <c r="H190" s="653"/>
      <c r="I190" s="653"/>
      <c r="J190" s="653"/>
      <c r="K190" s="653"/>
      <c r="L190" s="653"/>
      <c r="M190" s="653"/>
      <c r="N190" s="653"/>
      <c r="O190" s="653"/>
      <c r="P190" s="653"/>
      <c r="Q190" s="652"/>
      <c r="R190" s="648" t="s">
        <v>226</v>
      </c>
      <c r="S190" s="649"/>
      <c r="T190" s="650"/>
      <c r="U190" s="468">
        <v>10.86</v>
      </c>
      <c r="V190" s="429"/>
    </row>
    <row r="191" spans="1:22" ht="9.6" customHeight="1" x14ac:dyDescent="0.2">
      <c r="A191" s="651">
        <v>41296</v>
      </c>
      <c r="B191" s="652"/>
      <c r="C191" s="651" t="s">
        <v>798</v>
      </c>
      <c r="D191" s="653"/>
      <c r="E191" s="653"/>
      <c r="F191" s="653"/>
      <c r="G191" s="653"/>
      <c r="H191" s="653"/>
      <c r="I191" s="653"/>
      <c r="J191" s="653"/>
      <c r="K191" s="653"/>
      <c r="L191" s="653"/>
      <c r="M191" s="653"/>
      <c r="N191" s="653"/>
      <c r="O191" s="653"/>
      <c r="P191" s="653"/>
      <c r="Q191" s="652"/>
      <c r="R191" s="648" t="s">
        <v>358</v>
      </c>
      <c r="S191" s="649"/>
      <c r="T191" s="650"/>
      <c r="U191" s="468">
        <v>71.69</v>
      </c>
      <c r="V191" s="430"/>
    </row>
    <row r="192" spans="1:22" ht="9.6" customHeight="1" x14ac:dyDescent="0.2">
      <c r="A192" s="651">
        <v>41297</v>
      </c>
      <c r="B192" s="652"/>
      <c r="C192" s="651" t="s">
        <v>799</v>
      </c>
      <c r="D192" s="653"/>
      <c r="E192" s="653"/>
      <c r="F192" s="653"/>
      <c r="G192" s="653"/>
      <c r="H192" s="653"/>
      <c r="I192" s="653"/>
      <c r="J192" s="653"/>
      <c r="K192" s="653"/>
      <c r="L192" s="653"/>
      <c r="M192" s="653"/>
      <c r="N192" s="653"/>
      <c r="O192" s="653"/>
      <c r="P192" s="653"/>
      <c r="Q192" s="652"/>
      <c r="R192" s="648" t="s">
        <v>358</v>
      </c>
      <c r="S192" s="649"/>
      <c r="T192" s="650"/>
      <c r="U192" s="468">
        <v>54.9</v>
      </c>
      <c r="V192" s="430"/>
    </row>
    <row r="193" spans="1:22" ht="9.6" customHeight="1" x14ac:dyDescent="0.2">
      <c r="A193" s="651">
        <v>41301</v>
      </c>
      <c r="B193" s="652"/>
      <c r="C193" s="651" t="s">
        <v>907</v>
      </c>
      <c r="D193" s="653"/>
      <c r="E193" s="653"/>
      <c r="F193" s="653"/>
      <c r="G193" s="653"/>
      <c r="H193" s="653"/>
      <c r="I193" s="653"/>
      <c r="J193" s="653"/>
      <c r="K193" s="653"/>
      <c r="L193" s="653"/>
      <c r="M193" s="653"/>
      <c r="N193" s="653"/>
      <c r="O193" s="653"/>
      <c r="P193" s="653"/>
      <c r="Q193" s="652"/>
      <c r="R193" s="648" t="s">
        <v>226</v>
      </c>
      <c r="S193" s="649"/>
      <c r="T193" s="650"/>
      <c r="U193" s="469">
        <v>148.6</v>
      </c>
      <c r="V193" s="430"/>
    </row>
    <row r="194" spans="1:22" ht="9.6" customHeight="1" x14ac:dyDescent="0.2">
      <c r="A194" s="651">
        <v>41302</v>
      </c>
      <c r="B194" s="652"/>
      <c r="C194" s="651" t="s">
        <v>908</v>
      </c>
      <c r="D194" s="653"/>
      <c r="E194" s="653"/>
      <c r="F194" s="653"/>
      <c r="G194" s="653"/>
      <c r="H194" s="653"/>
      <c r="I194" s="653"/>
      <c r="J194" s="653"/>
      <c r="K194" s="653"/>
      <c r="L194" s="653"/>
      <c r="M194" s="653"/>
      <c r="N194" s="653"/>
      <c r="O194" s="653"/>
      <c r="P194" s="653"/>
      <c r="Q194" s="652"/>
      <c r="R194" s="648" t="s">
        <v>226</v>
      </c>
      <c r="S194" s="649"/>
      <c r="T194" s="650"/>
      <c r="U194" s="469">
        <v>144.56</v>
      </c>
      <c r="V194" s="430"/>
    </row>
    <row r="195" spans="1:22" ht="9.6" customHeight="1" x14ac:dyDescent="0.2">
      <c r="A195" s="651">
        <v>41303</v>
      </c>
      <c r="B195" s="652"/>
      <c r="C195" s="651" t="s">
        <v>362</v>
      </c>
      <c r="D195" s="653"/>
      <c r="E195" s="653"/>
      <c r="F195" s="653"/>
      <c r="G195" s="653"/>
      <c r="H195" s="653"/>
      <c r="I195" s="653"/>
      <c r="J195" s="653"/>
      <c r="K195" s="653"/>
      <c r="L195" s="653"/>
      <c r="M195" s="653"/>
      <c r="N195" s="653"/>
      <c r="O195" s="653"/>
      <c r="P195" s="653"/>
      <c r="Q195" s="652"/>
      <c r="R195" s="648" t="s">
        <v>358</v>
      </c>
      <c r="S195" s="649"/>
      <c r="T195" s="650"/>
      <c r="U195" s="469">
        <v>142.18</v>
      </c>
      <c r="V195" s="430"/>
    </row>
    <row r="196" spans="1:22" ht="9.6" customHeight="1" x14ac:dyDescent="0.2">
      <c r="A196" s="651">
        <v>41304</v>
      </c>
      <c r="B196" s="652"/>
      <c r="C196" s="651" t="s">
        <v>363</v>
      </c>
      <c r="D196" s="653"/>
      <c r="E196" s="653"/>
      <c r="F196" s="653"/>
      <c r="G196" s="653"/>
      <c r="H196" s="653"/>
      <c r="I196" s="653"/>
      <c r="J196" s="653"/>
      <c r="K196" s="653"/>
      <c r="L196" s="653"/>
      <c r="M196" s="653"/>
      <c r="N196" s="653"/>
      <c r="O196" s="653"/>
      <c r="P196" s="653"/>
      <c r="Q196" s="652"/>
      <c r="R196" s="648" t="s">
        <v>358</v>
      </c>
      <c r="S196" s="649"/>
      <c r="T196" s="650"/>
      <c r="U196" s="469">
        <v>150.55000000000001</v>
      </c>
      <c r="V196" s="430"/>
    </row>
    <row r="197" spans="1:22" ht="9.6" customHeight="1" x14ac:dyDescent="0.2">
      <c r="A197" s="651">
        <v>41305</v>
      </c>
      <c r="B197" s="652"/>
      <c r="C197" s="651" t="s">
        <v>364</v>
      </c>
      <c r="D197" s="653"/>
      <c r="E197" s="653"/>
      <c r="F197" s="653"/>
      <c r="G197" s="653"/>
      <c r="H197" s="653"/>
      <c r="I197" s="653"/>
      <c r="J197" s="653"/>
      <c r="K197" s="653"/>
      <c r="L197" s="653"/>
      <c r="M197" s="653"/>
      <c r="N197" s="653"/>
      <c r="O197" s="653"/>
      <c r="P197" s="653"/>
      <c r="Q197" s="652"/>
      <c r="R197" s="648" t="s">
        <v>358</v>
      </c>
      <c r="S197" s="649"/>
      <c r="T197" s="650"/>
      <c r="U197" s="469">
        <v>183.69</v>
      </c>
      <c r="V197" s="430"/>
    </row>
    <row r="198" spans="1:22" ht="9.6" customHeight="1" x14ac:dyDescent="0.2">
      <c r="A198" s="651">
        <v>41306</v>
      </c>
      <c r="B198" s="652"/>
      <c r="C198" s="651" t="s">
        <v>365</v>
      </c>
      <c r="D198" s="653"/>
      <c r="E198" s="653"/>
      <c r="F198" s="653"/>
      <c r="G198" s="653"/>
      <c r="H198" s="653"/>
      <c r="I198" s="653"/>
      <c r="J198" s="653"/>
      <c r="K198" s="653"/>
      <c r="L198" s="653"/>
      <c r="M198" s="653"/>
      <c r="N198" s="653"/>
      <c r="O198" s="653"/>
      <c r="P198" s="653"/>
      <c r="Q198" s="652"/>
      <c r="R198" s="648" t="s">
        <v>358</v>
      </c>
      <c r="S198" s="649"/>
      <c r="T198" s="650"/>
      <c r="U198" s="469">
        <v>193.74</v>
      </c>
      <c r="V198" s="430"/>
    </row>
    <row r="199" spans="1:22" ht="9.6" customHeight="1" x14ac:dyDescent="0.2">
      <c r="A199" s="651">
        <v>41307</v>
      </c>
      <c r="B199" s="652"/>
      <c r="C199" s="651" t="s">
        <v>366</v>
      </c>
      <c r="D199" s="653"/>
      <c r="E199" s="653"/>
      <c r="F199" s="653"/>
      <c r="G199" s="653"/>
      <c r="H199" s="653"/>
      <c r="I199" s="653"/>
      <c r="J199" s="653"/>
      <c r="K199" s="653"/>
      <c r="L199" s="653"/>
      <c r="M199" s="653"/>
      <c r="N199" s="653"/>
      <c r="O199" s="653"/>
      <c r="P199" s="653"/>
      <c r="Q199" s="652"/>
      <c r="R199" s="648" t="s">
        <v>358</v>
      </c>
      <c r="S199" s="649"/>
      <c r="T199" s="650"/>
      <c r="U199" s="469">
        <v>136</v>
      </c>
      <c r="V199" s="430"/>
    </row>
    <row r="200" spans="1:22" ht="9.6" customHeight="1" x14ac:dyDescent="0.2">
      <c r="A200" s="651">
        <v>41308</v>
      </c>
      <c r="B200" s="652"/>
      <c r="C200" s="651" t="s">
        <v>367</v>
      </c>
      <c r="D200" s="653"/>
      <c r="E200" s="653"/>
      <c r="F200" s="653"/>
      <c r="G200" s="653"/>
      <c r="H200" s="653"/>
      <c r="I200" s="653"/>
      <c r="J200" s="653"/>
      <c r="K200" s="653"/>
      <c r="L200" s="653"/>
      <c r="M200" s="653"/>
      <c r="N200" s="653"/>
      <c r="O200" s="653"/>
      <c r="P200" s="653"/>
      <c r="Q200" s="652"/>
      <c r="R200" s="648" t="s">
        <v>358</v>
      </c>
      <c r="S200" s="649"/>
      <c r="T200" s="650"/>
      <c r="U200" s="469">
        <v>150.69</v>
      </c>
      <c r="V200" s="430"/>
    </row>
    <row r="201" spans="1:22" ht="9.6" customHeight="1" x14ac:dyDescent="0.2">
      <c r="A201" s="651">
        <v>41309</v>
      </c>
      <c r="B201" s="652"/>
      <c r="C201" s="651" t="s">
        <v>368</v>
      </c>
      <c r="D201" s="653"/>
      <c r="E201" s="653"/>
      <c r="F201" s="653"/>
      <c r="G201" s="653"/>
      <c r="H201" s="653"/>
      <c r="I201" s="653"/>
      <c r="J201" s="653"/>
      <c r="K201" s="653"/>
      <c r="L201" s="653"/>
      <c r="M201" s="653"/>
      <c r="N201" s="653"/>
      <c r="O201" s="653"/>
      <c r="P201" s="653"/>
      <c r="Q201" s="652"/>
      <c r="R201" s="648" t="s">
        <v>358</v>
      </c>
      <c r="S201" s="649"/>
      <c r="T201" s="650"/>
      <c r="U201" s="469">
        <v>178.94</v>
      </c>
      <c r="V201" s="429"/>
    </row>
    <row r="202" spans="1:22" ht="9.6" customHeight="1" x14ac:dyDescent="0.2">
      <c r="A202" s="651">
        <v>41310</v>
      </c>
      <c r="B202" s="652"/>
      <c r="C202" s="651" t="s">
        <v>369</v>
      </c>
      <c r="D202" s="653"/>
      <c r="E202" s="653"/>
      <c r="F202" s="653"/>
      <c r="G202" s="653"/>
      <c r="H202" s="653"/>
      <c r="I202" s="653"/>
      <c r="J202" s="653"/>
      <c r="K202" s="653"/>
      <c r="L202" s="653"/>
      <c r="M202" s="653"/>
      <c r="N202" s="653"/>
      <c r="O202" s="653"/>
      <c r="P202" s="653"/>
      <c r="Q202" s="652"/>
      <c r="R202" s="648" t="s">
        <v>358</v>
      </c>
      <c r="S202" s="649"/>
      <c r="T202" s="650"/>
      <c r="U202" s="469">
        <v>193.63</v>
      </c>
      <c r="V202" s="429"/>
    </row>
    <row r="203" spans="1:22" ht="9.6" customHeight="1" x14ac:dyDescent="0.2">
      <c r="A203" s="651">
        <v>41311</v>
      </c>
      <c r="B203" s="652"/>
      <c r="C203" s="651" t="s">
        <v>370</v>
      </c>
      <c r="D203" s="653"/>
      <c r="E203" s="653"/>
      <c r="F203" s="653"/>
      <c r="G203" s="653"/>
      <c r="H203" s="653"/>
      <c r="I203" s="653"/>
      <c r="J203" s="653"/>
      <c r="K203" s="653"/>
      <c r="L203" s="653"/>
      <c r="M203" s="653"/>
      <c r="N203" s="653"/>
      <c r="O203" s="653"/>
      <c r="P203" s="653"/>
      <c r="Q203" s="652"/>
      <c r="R203" s="648" t="s">
        <v>358</v>
      </c>
      <c r="S203" s="649"/>
      <c r="T203" s="650"/>
      <c r="U203" s="468">
        <v>80.38</v>
      </c>
      <c r="V203" s="429"/>
    </row>
    <row r="204" spans="1:22" ht="9.6" customHeight="1" x14ac:dyDescent="0.2">
      <c r="A204" s="651">
        <v>41312</v>
      </c>
      <c r="B204" s="652"/>
      <c r="C204" s="651" t="s">
        <v>371</v>
      </c>
      <c r="D204" s="653"/>
      <c r="E204" s="653"/>
      <c r="F204" s="653"/>
      <c r="G204" s="653"/>
      <c r="H204" s="653"/>
      <c r="I204" s="653"/>
      <c r="J204" s="653"/>
      <c r="K204" s="653"/>
      <c r="L204" s="653"/>
      <c r="M204" s="653"/>
      <c r="N204" s="653"/>
      <c r="O204" s="653"/>
      <c r="P204" s="653"/>
      <c r="Q204" s="652"/>
      <c r="R204" s="648" t="s">
        <v>358</v>
      </c>
      <c r="S204" s="649"/>
      <c r="T204" s="650"/>
      <c r="U204" s="468">
        <v>97.16</v>
      </c>
      <c r="V204" s="429"/>
    </row>
    <row r="205" spans="1:22" ht="9.6" customHeight="1" x14ac:dyDescent="0.2">
      <c r="A205" s="651">
        <v>41313</v>
      </c>
      <c r="B205" s="652"/>
      <c r="C205" s="651" t="s">
        <v>372</v>
      </c>
      <c r="D205" s="653"/>
      <c r="E205" s="653"/>
      <c r="F205" s="653"/>
      <c r="G205" s="653"/>
      <c r="H205" s="653"/>
      <c r="I205" s="653"/>
      <c r="J205" s="653"/>
      <c r="K205" s="653"/>
      <c r="L205" s="653"/>
      <c r="M205" s="653"/>
      <c r="N205" s="653"/>
      <c r="O205" s="653"/>
      <c r="P205" s="653"/>
      <c r="Q205" s="652"/>
      <c r="R205" s="648" t="s">
        <v>358</v>
      </c>
      <c r="S205" s="649"/>
      <c r="T205" s="650"/>
      <c r="U205" s="468">
        <v>54.08</v>
      </c>
      <c r="V205" s="429"/>
    </row>
    <row r="206" spans="1:22" ht="9.6" customHeight="1" x14ac:dyDescent="0.2">
      <c r="A206" s="651">
        <v>41314</v>
      </c>
      <c r="B206" s="652"/>
      <c r="C206" s="651" t="s">
        <v>373</v>
      </c>
      <c r="D206" s="653"/>
      <c r="E206" s="653"/>
      <c r="F206" s="653"/>
      <c r="G206" s="653"/>
      <c r="H206" s="653"/>
      <c r="I206" s="653"/>
      <c r="J206" s="653"/>
      <c r="K206" s="653"/>
      <c r="L206" s="653"/>
      <c r="M206" s="653"/>
      <c r="N206" s="653"/>
      <c r="O206" s="653"/>
      <c r="P206" s="653"/>
      <c r="Q206" s="652"/>
      <c r="R206" s="648" t="s">
        <v>358</v>
      </c>
      <c r="S206" s="649"/>
      <c r="T206" s="650"/>
      <c r="U206" s="468">
        <v>36.799999999999997</v>
      </c>
      <c r="V206" s="430"/>
    </row>
    <row r="207" spans="1:22" ht="9.6" customHeight="1" x14ac:dyDescent="0.2">
      <c r="A207" s="651">
        <v>41315</v>
      </c>
      <c r="B207" s="652"/>
      <c r="C207" s="651" t="s">
        <v>374</v>
      </c>
      <c r="D207" s="653"/>
      <c r="E207" s="653"/>
      <c r="F207" s="653"/>
      <c r="G207" s="653"/>
      <c r="H207" s="653"/>
      <c r="I207" s="653"/>
      <c r="J207" s="653"/>
      <c r="K207" s="653"/>
      <c r="L207" s="653"/>
      <c r="M207" s="653"/>
      <c r="N207" s="653"/>
      <c r="O207" s="653"/>
      <c r="P207" s="653"/>
      <c r="Q207" s="652"/>
      <c r="R207" s="648" t="s">
        <v>358</v>
      </c>
      <c r="S207" s="649"/>
      <c r="T207" s="650"/>
      <c r="U207" s="468">
        <v>80.900000000000006</v>
      </c>
      <c r="V207" s="429"/>
    </row>
    <row r="208" spans="1:22" ht="9.6" customHeight="1" x14ac:dyDescent="0.2">
      <c r="A208" s="651">
        <v>41324</v>
      </c>
      <c r="B208" s="652"/>
      <c r="C208" s="651" t="s">
        <v>976</v>
      </c>
      <c r="D208" s="653"/>
      <c r="E208" s="653"/>
      <c r="F208" s="653"/>
      <c r="G208" s="653"/>
      <c r="H208" s="653"/>
      <c r="I208" s="653"/>
      <c r="J208" s="653"/>
      <c r="K208" s="653"/>
      <c r="L208" s="653"/>
      <c r="M208" s="653"/>
      <c r="N208" s="653"/>
      <c r="O208" s="653"/>
      <c r="P208" s="653"/>
      <c r="Q208" s="652"/>
      <c r="R208" s="648" t="s">
        <v>358</v>
      </c>
      <c r="S208" s="649"/>
      <c r="T208" s="650"/>
      <c r="U208" s="469">
        <v>100.96</v>
      </c>
      <c r="V208" s="429"/>
    </row>
    <row r="209" spans="1:22" ht="9.6" customHeight="1" x14ac:dyDescent="0.2">
      <c r="A209" s="651">
        <v>41325</v>
      </c>
      <c r="B209" s="652"/>
      <c r="C209" s="651" t="s">
        <v>975</v>
      </c>
      <c r="D209" s="653"/>
      <c r="E209" s="653"/>
      <c r="F209" s="653"/>
      <c r="G209" s="653"/>
      <c r="H209" s="653"/>
      <c r="I209" s="653"/>
      <c r="J209" s="653"/>
      <c r="K209" s="653"/>
      <c r="L209" s="653"/>
      <c r="M209" s="653"/>
      <c r="N209" s="653"/>
      <c r="O209" s="653"/>
      <c r="P209" s="653"/>
      <c r="Q209" s="652"/>
      <c r="R209" s="648" t="s">
        <v>358</v>
      </c>
      <c r="S209" s="649"/>
      <c r="T209" s="650"/>
      <c r="U209" s="468">
        <v>71.17</v>
      </c>
      <c r="V209" s="429"/>
    </row>
    <row r="210" spans="1:22" ht="9.6" customHeight="1" x14ac:dyDescent="0.2">
      <c r="A210" s="651">
        <v>41326</v>
      </c>
      <c r="B210" s="652"/>
      <c r="C210" s="651" t="s">
        <v>974</v>
      </c>
      <c r="D210" s="653"/>
      <c r="E210" s="653"/>
      <c r="F210" s="653"/>
      <c r="G210" s="653"/>
      <c r="H210" s="653"/>
      <c r="I210" s="653"/>
      <c r="J210" s="653"/>
      <c r="K210" s="653"/>
      <c r="L210" s="653"/>
      <c r="M210" s="653"/>
      <c r="N210" s="653"/>
      <c r="O210" s="653"/>
      <c r="P210" s="653"/>
      <c r="Q210" s="652"/>
      <c r="R210" s="648" t="s">
        <v>358</v>
      </c>
      <c r="S210" s="649"/>
      <c r="T210" s="650"/>
      <c r="U210" s="468">
        <v>66.209999999999994</v>
      </c>
      <c r="V210" s="429"/>
    </row>
    <row r="211" spans="1:22" ht="9.6" customHeight="1" x14ac:dyDescent="0.2">
      <c r="A211" s="651">
        <v>41327</v>
      </c>
      <c r="B211" s="652"/>
      <c r="C211" s="651" t="s">
        <v>973</v>
      </c>
      <c r="D211" s="653"/>
      <c r="E211" s="653"/>
      <c r="F211" s="653"/>
      <c r="G211" s="653"/>
      <c r="H211" s="653"/>
      <c r="I211" s="653"/>
      <c r="J211" s="653"/>
      <c r="K211" s="653"/>
      <c r="L211" s="653"/>
      <c r="M211" s="653"/>
      <c r="N211" s="653"/>
      <c r="O211" s="653"/>
      <c r="P211" s="653"/>
      <c r="Q211" s="652"/>
      <c r="R211" s="648" t="s">
        <v>358</v>
      </c>
      <c r="S211" s="649"/>
      <c r="T211" s="650"/>
      <c r="U211" s="468">
        <v>88.58</v>
      </c>
      <c r="V211" s="430"/>
    </row>
    <row r="212" spans="1:22" ht="9.6" customHeight="1" x14ac:dyDescent="0.2">
      <c r="A212" s="651">
        <v>41328</v>
      </c>
      <c r="B212" s="652"/>
      <c r="C212" s="651" t="s">
        <v>972</v>
      </c>
      <c r="D212" s="653"/>
      <c r="E212" s="653"/>
      <c r="F212" s="653"/>
      <c r="G212" s="653"/>
      <c r="H212" s="653"/>
      <c r="I212" s="653"/>
      <c r="J212" s="653"/>
      <c r="K212" s="653"/>
      <c r="L212" s="653"/>
      <c r="M212" s="653"/>
      <c r="N212" s="653"/>
      <c r="O212" s="653"/>
      <c r="P212" s="653"/>
      <c r="Q212" s="652"/>
      <c r="R212" s="648" t="s">
        <v>358</v>
      </c>
      <c r="S212" s="649"/>
      <c r="T212" s="650"/>
      <c r="U212" s="468">
        <v>86.51</v>
      </c>
      <c r="V212" s="429"/>
    </row>
    <row r="213" spans="1:22" ht="9.6" customHeight="1" x14ac:dyDescent="0.2">
      <c r="A213" s="651">
        <v>41329</v>
      </c>
      <c r="B213" s="652"/>
      <c r="C213" s="651" t="s">
        <v>971</v>
      </c>
      <c r="D213" s="653"/>
      <c r="E213" s="653"/>
      <c r="F213" s="653"/>
      <c r="G213" s="653"/>
      <c r="H213" s="653"/>
      <c r="I213" s="653"/>
      <c r="J213" s="653"/>
      <c r="K213" s="653"/>
      <c r="L213" s="653"/>
      <c r="M213" s="653"/>
      <c r="N213" s="653"/>
      <c r="O213" s="653"/>
      <c r="P213" s="653"/>
      <c r="Q213" s="652"/>
      <c r="R213" s="648" t="s">
        <v>358</v>
      </c>
      <c r="S213" s="649"/>
      <c r="T213" s="650"/>
      <c r="U213" s="469">
        <v>116.44</v>
      </c>
      <c r="V213" s="429"/>
    </row>
    <row r="214" spans="1:22" ht="9.6" customHeight="1" x14ac:dyDescent="0.2">
      <c r="A214" s="651">
        <v>41330</v>
      </c>
      <c r="B214" s="652"/>
      <c r="C214" s="651" t="s">
        <v>800</v>
      </c>
      <c r="D214" s="653"/>
      <c r="E214" s="653"/>
      <c r="F214" s="653"/>
      <c r="G214" s="653"/>
      <c r="H214" s="653"/>
      <c r="I214" s="653"/>
      <c r="J214" s="653"/>
      <c r="K214" s="653"/>
      <c r="L214" s="653"/>
      <c r="M214" s="653"/>
      <c r="N214" s="653"/>
      <c r="O214" s="653"/>
      <c r="P214" s="653"/>
      <c r="Q214" s="652"/>
      <c r="R214" s="648" t="s">
        <v>358</v>
      </c>
      <c r="S214" s="649"/>
      <c r="T214" s="650"/>
      <c r="U214" s="468">
        <v>75.650000000000006</v>
      </c>
      <c r="V214" s="429"/>
    </row>
    <row r="215" spans="1:22" ht="9.6" customHeight="1" x14ac:dyDescent="0.2">
      <c r="A215" s="651">
        <v>41331</v>
      </c>
      <c r="B215" s="652"/>
      <c r="C215" s="651" t="s">
        <v>801</v>
      </c>
      <c r="D215" s="653"/>
      <c r="E215" s="653"/>
      <c r="F215" s="653"/>
      <c r="G215" s="653"/>
      <c r="H215" s="653"/>
      <c r="I215" s="653"/>
      <c r="J215" s="653"/>
      <c r="K215" s="653"/>
      <c r="L215" s="653"/>
      <c r="M215" s="653"/>
      <c r="N215" s="653"/>
      <c r="O215" s="653"/>
      <c r="P215" s="653"/>
      <c r="Q215" s="652"/>
      <c r="R215" s="648" t="s">
        <v>358</v>
      </c>
      <c r="S215" s="649"/>
      <c r="T215" s="650"/>
      <c r="U215" s="468">
        <v>65.25</v>
      </c>
      <c r="V215" s="429"/>
    </row>
    <row r="216" spans="1:22" ht="9.6" customHeight="1" x14ac:dyDescent="0.2">
      <c r="A216" s="651">
        <v>41332</v>
      </c>
      <c r="B216" s="652"/>
      <c r="C216" s="651" t="s">
        <v>802</v>
      </c>
      <c r="D216" s="653"/>
      <c r="E216" s="653"/>
      <c r="F216" s="653"/>
      <c r="G216" s="653"/>
      <c r="H216" s="653"/>
      <c r="I216" s="653"/>
      <c r="J216" s="653"/>
      <c r="K216" s="653"/>
      <c r="L216" s="653"/>
      <c r="M216" s="653"/>
      <c r="N216" s="653"/>
      <c r="O216" s="653"/>
      <c r="P216" s="653"/>
      <c r="Q216" s="652"/>
      <c r="R216" s="648" t="s">
        <v>358</v>
      </c>
      <c r="S216" s="649"/>
      <c r="T216" s="650"/>
      <c r="U216" s="468">
        <v>30.11</v>
      </c>
      <c r="V216" s="429"/>
    </row>
    <row r="217" spans="1:22" ht="9.6" customHeight="1" x14ac:dyDescent="0.2">
      <c r="A217" s="651">
        <v>41333</v>
      </c>
      <c r="B217" s="652"/>
      <c r="C217" s="651" t="s">
        <v>803</v>
      </c>
      <c r="D217" s="653"/>
      <c r="E217" s="653"/>
      <c r="F217" s="653"/>
      <c r="G217" s="653"/>
      <c r="H217" s="653"/>
      <c r="I217" s="653"/>
      <c r="J217" s="653"/>
      <c r="K217" s="653"/>
      <c r="L217" s="653"/>
      <c r="M217" s="653"/>
      <c r="N217" s="653"/>
      <c r="O217" s="653"/>
      <c r="P217" s="653"/>
      <c r="Q217" s="652"/>
      <c r="R217" s="648" t="s">
        <v>358</v>
      </c>
      <c r="S217" s="649"/>
      <c r="T217" s="650"/>
      <c r="U217" s="468">
        <v>22.84</v>
      </c>
      <c r="V217" s="429"/>
    </row>
    <row r="218" spans="1:22" ht="9.6" customHeight="1" x14ac:dyDescent="0.2">
      <c r="A218" s="651">
        <v>41334</v>
      </c>
      <c r="B218" s="652"/>
      <c r="C218" s="651" t="s">
        <v>804</v>
      </c>
      <c r="D218" s="653"/>
      <c r="E218" s="653"/>
      <c r="F218" s="653"/>
      <c r="G218" s="653"/>
      <c r="H218" s="653"/>
      <c r="I218" s="653"/>
      <c r="J218" s="653"/>
      <c r="K218" s="653"/>
      <c r="L218" s="653"/>
      <c r="M218" s="653"/>
      <c r="N218" s="653"/>
      <c r="O218" s="653"/>
      <c r="P218" s="653"/>
      <c r="Q218" s="652"/>
      <c r="R218" s="648" t="s">
        <v>358</v>
      </c>
      <c r="S218" s="649"/>
      <c r="T218" s="650"/>
      <c r="U218" s="468">
        <v>23.43</v>
      </c>
      <c r="V218" s="429"/>
    </row>
    <row r="219" spans="1:22" ht="9.6" customHeight="1" x14ac:dyDescent="0.2">
      <c r="A219" s="651">
        <v>41335</v>
      </c>
      <c r="B219" s="652"/>
      <c r="C219" s="651" t="s">
        <v>805</v>
      </c>
      <c r="D219" s="653"/>
      <c r="E219" s="653"/>
      <c r="F219" s="653"/>
      <c r="G219" s="653"/>
      <c r="H219" s="653"/>
      <c r="I219" s="653"/>
      <c r="J219" s="653"/>
      <c r="K219" s="653"/>
      <c r="L219" s="653"/>
      <c r="M219" s="653"/>
      <c r="N219" s="653"/>
      <c r="O219" s="653"/>
      <c r="P219" s="653"/>
      <c r="Q219" s="652"/>
      <c r="R219" s="648" t="s">
        <v>358</v>
      </c>
      <c r="S219" s="649"/>
      <c r="T219" s="650"/>
      <c r="U219" s="468">
        <v>16.29</v>
      </c>
      <c r="V219" s="429"/>
    </row>
    <row r="220" spans="1:22" ht="9.6" customHeight="1" x14ac:dyDescent="0.2">
      <c r="A220" s="651">
        <v>41336</v>
      </c>
      <c r="B220" s="652"/>
      <c r="C220" s="651" t="s">
        <v>806</v>
      </c>
      <c r="D220" s="653"/>
      <c r="E220" s="653"/>
      <c r="F220" s="653"/>
      <c r="G220" s="653"/>
      <c r="H220" s="653"/>
      <c r="I220" s="653"/>
      <c r="J220" s="653"/>
      <c r="K220" s="653"/>
      <c r="L220" s="653"/>
      <c r="M220" s="653"/>
      <c r="N220" s="653"/>
      <c r="O220" s="653"/>
      <c r="P220" s="653"/>
      <c r="Q220" s="652"/>
      <c r="R220" s="648" t="s">
        <v>358</v>
      </c>
      <c r="S220" s="649"/>
      <c r="T220" s="650"/>
      <c r="U220" s="468">
        <v>27.56</v>
      </c>
      <c r="V220" s="430"/>
    </row>
    <row r="221" spans="1:22" ht="9.6" customHeight="1" x14ac:dyDescent="0.2">
      <c r="A221" s="651">
        <v>41337</v>
      </c>
      <c r="B221" s="652"/>
      <c r="C221" s="651" t="s">
        <v>807</v>
      </c>
      <c r="D221" s="653"/>
      <c r="E221" s="653"/>
      <c r="F221" s="653"/>
      <c r="G221" s="653"/>
      <c r="H221" s="653"/>
      <c r="I221" s="653"/>
      <c r="J221" s="653"/>
      <c r="K221" s="653"/>
      <c r="L221" s="653"/>
      <c r="M221" s="653"/>
      <c r="N221" s="653"/>
      <c r="O221" s="653"/>
      <c r="P221" s="653"/>
      <c r="Q221" s="652"/>
      <c r="R221" s="648" t="s">
        <v>358</v>
      </c>
      <c r="S221" s="649"/>
      <c r="T221" s="650"/>
      <c r="U221" s="468">
        <v>49.01</v>
      </c>
      <c r="V221" s="430"/>
    </row>
    <row r="222" spans="1:22" ht="9.6" customHeight="1" x14ac:dyDescent="0.2">
      <c r="A222" s="651">
        <v>41338</v>
      </c>
      <c r="B222" s="652"/>
      <c r="C222" s="651" t="s">
        <v>808</v>
      </c>
      <c r="D222" s="653"/>
      <c r="E222" s="653"/>
      <c r="F222" s="653"/>
      <c r="G222" s="653"/>
      <c r="H222" s="653"/>
      <c r="I222" s="653"/>
      <c r="J222" s="653"/>
      <c r="K222" s="653"/>
      <c r="L222" s="653"/>
      <c r="M222" s="653"/>
      <c r="N222" s="653"/>
      <c r="O222" s="653"/>
      <c r="P222" s="653"/>
      <c r="Q222" s="652"/>
      <c r="R222" s="648" t="s">
        <v>358</v>
      </c>
      <c r="S222" s="649"/>
      <c r="T222" s="650"/>
      <c r="U222" s="469">
        <v>160.11000000000001</v>
      </c>
      <c r="V222" s="430"/>
    </row>
    <row r="223" spans="1:22" ht="9.6" customHeight="1" x14ac:dyDescent="0.2">
      <c r="A223" s="651">
        <v>41339</v>
      </c>
      <c r="B223" s="652"/>
      <c r="C223" s="651" t="s">
        <v>809</v>
      </c>
      <c r="D223" s="653"/>
      <c r="E223" s="653"/>
      <c r="F223" s="653"/>
      <c r="G223" s="653"/>
      <c r="H223" s="653"/>
      <c r="I223" s="653"/>
      <c r="J223" s="653"/>
      <c r="K223" s="653"/>
      <c r="L223" s="653"/>
      <c r="M223" s="653"/>
      <c r="N223" s="653"/>
      <c r="O223" s="653"/>
      <c r="P223" s="653"/>
      <c r="Q223" s="652"/>
      <c r="R223" s="648" t="s">
        <v>358</v>
      </c>
      <c r="S223" s="649"/>
      <c r="T223" s="650"/>
      <c r="U223" s="469">
        <v>127.14</v>
      </c>
      <c r="V223" s="430"/>
    </row>
    <row r="224" spans="1:22" ht="9.6" customHeight="1" x14ac:dyDescent="0.2">
      <c r="A224" s="651">
        <v>41340</v>
      </c>
      <c r="B224" s="652"/>
      <c r="C224" s="651" t="s">
        <v>810</v>
      </c>
      <c r="D224" s="653"/>
      <c r="E224" s="653"/>
      <c r="F224" s="653"/>
      <c r="G224" s="653"/>
      <c r="H224" s="653"/>
      <c r="I224" s="653"/>
      <c r="J224" s="653"/>
      <c r="K224" s="653"/>
      <c r="L224" s="653"/>
      <c r="M224" s="653"/>
      <c r="N224" s="653"/>
      <c r="O224" s="653"/>
      <c r="P224" s="653"/>
      <c r="Q224" s="652"/>
      <c r="R224" s="648" t="s">
        <v>358</v>
      </c>
      <c r="S224" s="649"/>
      <c r="T224" s="650"/>
      <c r="U224" s="469">
        <v>160.11000000000001</v>
      </c>
      <c r="V224" s="432"/>
    </row>
    <row r="225" spans="1:22" ht="9.6" customHeight="1" x14ac:dyDescent="0.2">
      <c r="A225" s="651">
        <v>41341</v>
      </c>
      <c r="B225" s="652"/>
      <c r="C225" s="651" t="s">
        <v>811</v>
      </c>
      <c r="D225" s="653"/>
      <c r="E225" s="653"/>
      <c r="F225" s="653"/>
      <c r="G225" s="653"/>
      <c r="H225" s="653"/>
      <c r="I225" s="653"/>
      <c r="J225" s="653"/>
      <c r="K225" s="653"/>
      <c r="L225" s="653"/>
      <c r="M225" s="653"/>
      <c r="N225" s="653"/>
      <c r="O225" s="653"/>
      <c r="P225" s="653"/>
      <c r="Q225" s="652"/>
      <c r="R225" s="648" t="s">
        <v>358</v>
      </c>
      <c r="S225" s="649"/>
      <c r="T225" s="650"/>
      <c r="U225" s="469">
        <v>127.14</v>
      </c>
      <c r="V225" s="432"/>
    </row>
    <row r="226" spans="1:22" ht="9.6" customHeight="1" x14ac:dyDescent="0.2">
      <c r="A226" s="651">
        <v>41345</v>
      </c>
      <c r="B226" s="652"/>
      <c r="C226" s="651" t="s">
        <v>375</v>
      </c>
      <c r="D226" s="653"/>
      <c r="E226" s="653"/>
      <c r="F226" s="653"/>
      <c r="G226" s="653"/>
      <c r="H226" s="653"/>
      <c r="I226" s="653"/>
      <c r="J226" s="653"/>
      <c r="K226" s="653"/>
      <c r="L226" s="653"/>
      <c r="M226" s="653"/>
      <c r="N226" s="653"/>
      <c r="O226" s="653"/>
      <c r="P226" s="653"/>
      <c r="Q226" s="652"/>
      <c r="R226" s="648" t="s">
        <v>376</v>
      </c>
      <c r="S226" s="649"/>
      <c r="T226" s="650"/>
      <c r="U226" s="470">
        <v>1796.49</v>
      </c>
      <c r="V226" s="432"/>
    </row>
    <row r="227" spans="1:22" ht="9.6" customHeight="1" x14ac:dyDescent="0.2">
      <c r="A227" s="651">
        <v>41346</v>
      </c>
      <c r="B227" s="652"/>
      <c r="C227" s="651" t="s">
        <v>377</v>
      </c>
      <c r="D227" s="653"/>
      <c r="E227" s="653"/>
      <c r="F227" s="653"/>
      <c r="G227" s="653"/>
      <c r="H227" s="653"/>
      <c r="I227" s="653"/>
      <c r="J227" s="653"/>
      <c r="K227" s="653"/>
      <c r="L227" s="653"/>
      <c r="M227" s="653"/>
      <c r="N227" s="653"/>
      <c r="O227" s="653"/>
      <c r="P227" s="653"/>
      <c r="Q227" s="652"/>
      <c r="R227" s="648" t="s">
        <v>376</v>
      </c>
      <c r="S227" s="649"/>
      <c r="T227" s="650"/>
      <c r="U227" s="470">
        <v>2193.73</v>
      </c>
      <c r="V227" s="430"/>
    </row>
    <row r="228" spans="1:22" ht="9.6" customHeight="1" x14ac:dyDescent="0.2">
      <c r="A228" s="651">
        <v>41347</v>
      </c>
      <c r="B228" s="652"/>
      <c r="C228" s="651" t="s">
        <v>378</v>
      </c>
      <c r="D228" s="653"/>
      <c r="E228" s="653"/>
      <c r="F228" s="653"/>
      <c r="G228" s="653"/>
      <c r="H228" s="653"/>
      <c r="I228" s="653"/>
      <c r="J228" s="653"/>
      <c r="K228" s="653"/>
      <c r="L228" s="653"/>
      <c r="M228" s="653"/>
      <c r="N228" s="653"/>
      <c r="O228" s="653"/>
      <c r="P228" s="653"/>
      <c r="Q228" s="652"/>
      <c r="R228" s="648" t="s">
        <v>376</v>
      </c>
      <c r="S228" s="649"/>
      <c r="T228" s="650"/>
      <c r="U228" s="470">
        <v>2580.7199999999998</v>
      </c>
      <c r="V228" s="430"/>
    </row>
    <row r="229" spans="1:22" ht="9.6" customHeight="1" x14ac:dyDescent="0.2">
      <c r="A229" s="651">
        <v>41350</v>
      </c>
      <c r="B229" s="652"/>
      <c r="C229" s="651" t="s">
        <v>379</v>
      </c>
      <c r="D229" s="653"/>
      <c r="E229" s="653"/>
      <c r="F229" s="653"/>
      <c r="G229" s="653"/>
      <c r="H229" s="653"/>
      <c r="I229" s="653"/>
      <c r="J229" s="653"/>
      <c r="K229" s="653"/>
      <c r="L229" s="653"/>
      <c r="M229" s="653"/>
      <c r="N229" s="653"/>
      <c r="O229" s="653"/>
      <c r="P229" s="653"/>
      <c r="Q229" s="652"/>
      <c r="R229" s="648" t="s">
        <v>376</v>
      </c>
      <c r="S229" s="649"/>
      <c r="T229" s="650"/>
      <c r="U229" s="469">
        <v>344.53</v>
      </c>
      <c r="V229" s="430"/>
    </row>
    <row r="230" spans="1:22" ht="9.6" customHeight="1" x14ac:dyDescent="0.2">
      <c r="A230" s="651">
        <v>41367</v>
      </c>
      <c r="B230" s="652"/>
      <c r="C230" s="651" t="s">
        <v>380</v>
      </c>
      <c r="D230" s="653"/>
      <c r="E230" s="653"/>
      <c r="F230" s="653"/>
      <c r="G230" s="653"/>
      <c r="H230" s="653"/>
      <c r="I230" s="653"/>
      <c r="J230" s="653"/>
      <c r="K230" s="653"/>
      <c r="L230" s="653"/>
      <c r="M230" s="653"/>
      <c r="N230" s="653"/>
      <c r="O230" s="653"/>
      <c r="P230" s="653"/>
      <c r="Q230" s="652"/>
      <c r="R230" s="648" t="s">
        <v>376</v>
      </c>
      <c r="S230" s="649"/>
      <c r="T230" s="650"/>
      <c r="U230" s="469">
        <v>191.12</v>
      </c>
      <c r="V230" s="430"/>
    </row>
    <row r="231" spans="1:22" ht="9.6" customHeight="1" x14ac:dyDescent="0.2">
      <c r="A231" s="651">
        <v>41368</v>
      </c>
      <c r="B231" s="652"/>
      <c r="C231" s="651" t="s">
        <v>381</v>
      </c>
      <c r="D231" s="653"/>
      <c r="E231" s="653"/>
      <c r="F231" s="653"/>
      <c r="G231" s="653"/>
      <c r="H231" s="653"/>
      <c r="I231" s="653"/>
      <c r="J231" s="653"/>
      <c r="K231" s="653"/>
      <c r="L231" s="653"/>
      <c r="M231" s="653"/>
      <c r="N231" s="653"/>
      <c r="O231" s="653"/>
      <c r="P231" s="653"/>
      <c r="Q231" s="652"/>
      <c r="R231" s="648" t="s">
        <v>376</v>
      </c>
      <c r="S231" s="649"/>
      <c r="T231" s="650"/>
      <c r="U231" s="469">
        <v>226.78</v>
      </c>
      <c r="V231" s="430"/>
    </row>
    <row r="232" spans="1:22" ht="9.6" customHeight="1" x14ac:dyDescent="0.2">
      <c r="A232" s="651">
        <v>41369</v>
      </c>
      <c r="B232" s="652"/>
      <c r="C232" s="651" t="s">
        <v>382</v>
      </c>
      <c r="D232" s="653"/>
      <c r="E232" s="653"/>
      <c r="F232" s="653"/>
      <c r="G232" s="653"/>
      <c r="H232" s="653"/>
      <c r="I232" s="653"/>
      <c r="J232" s="653"/>
      <c r="K232" s="653"/>
      <c r="L232" s="653"/>
      <c r="M232" s="653"/>
      <c r="N232" s="653"/>
      <c r="O232" s="653"/>
      <c r="P232" s="653"/>
      <c r="Q232" s="652"/>
      <c r="R232" s="648" t="s">
        <v>376</v>
      </c>
      <c r="S232" s="649"/>
      <c r="T232" s="650"/>
      <c r="U232" s="469">
        <v>270.98</v>
      </c>
      <c r="V232" s="430"/>
    </row>
    <row r="233" spans="1:22" ht="9.6" customHeight="1" x14ac:dyDescent="0.2">
      <c r="A233" s="651">
        <v>41370</v>
      </c>
      <c r="B233" s="652"/>
      <c r="C233" s="651" t="s">
        <v>383</v>
      </c>
      <c r="D233" s="653"/>
      <c r="E233" s="653"/>
      <c r="F233" s="653"/>
      <c r="G233" s="653"/>
      <c r="H233" s="653"/>
      <c r="I233" s="653"/>
      <c r="J233" s="653"/>
      <c r="K233" s="653"/>
      <c r="L233" s="653"/>
      <c r="M233" s="653"/>
      <c r="N233" s="653"/>
      <c r="O233" s="653"/>
      <c r="P233" s="653"/>
      <c r="Q233" s="652"/>
      <c r="R233" s="648" t="s">
        <v>376</v>
      </c>
      <c r="S233" s="649"/>
      <c r="T233" s="650"/>
      <c r="U233" s="469">
        <v>333.81</v>
      </c>
      <c r="V233" s="430"/>
    </row>
    <row r="234" spans="1:22" ht="9.6" customHeight="1" x14ac:dyDescent="0.2">
      <c r="A234" s="651">
        <v>41371</v>
      </c>
      <c r="B234" s="652"/>
      <c r="C234" s="651" t="s">
        <v>384</v>
      </c>
      <c r="D234" s="653"/>
      <c r="E234" s="653"/>
      <c r="F234" s="653"/>
      <c r="G234" s="653"/>
      <c r="H234" s="653"/>
      <c r="I234" s="653"/>
      <c r="J234" s="653"/>
      <c r="K234" s="653"/>
      <c r="L234" s="653"/>
      <c r="M234" s="653"/>
      <c r="N234" s="653"/>
      <c r="O234" s="653"/>
      <c r="P234" s="653"/>
      <c r="Q234" s="652"/>
      <c r="R234" s="648" t="s">
        <v>376</v>
      </c>
      <c r="S234" s="649"/>
      <c r="T234" s="650"/>
      <c r="U234" s="469">
        <v>400.58</v>
      </c>
      <c r="V234" s="432"/>
    </row>
    <row r="235" spans="1:22" ht="9.6" customHeight="1" x14ac:dyDescent="0.2">
      <c r="A235" s="651">
        <v>41372</v>
      </c>
      <c r="B235" s="652"/>
      <c r="C235" s="651" t="s">
        <v>385</v>
      </c>
      <c r="D235" s="653"/>
      <c r="E235" s="653"/>
      <c r="F235" s="653"/>
      <c r="G235" s="653"/>
      <c r="H235" s="653"/>
      <c r="I235" s="653"/>
      <c r="J235" s="653"/>
      <c r="K235" s="653"/>
      <c r="L235" s="653"/>
      <c r="M235" s="653"/>
      <c r="N235" s="653"/>
      <c r="O235" s="653"/>
      <c r="P235" s="653"/>
      <c r="Q235" s="652"/>
      <c r="R235" s="648" t="s">
        <v>376</v>
      </c>
      <c r="S235" s="649"/>
      <c r="T235" s="650"/>
      <c r="U235" s="469">
        <v>430.69</v>
      </c>
      <c r="V235" s="432"/>
    </row>
    <row r="236" spans="1:22" ht="9.6" customHeight="1" x14ac:dyDescent="0.2">
      <c r="A236" s="651">
        <v>41373</v>
      </c>
      <c r="B236" s="652"/>
      <c r="C236" s="651" t="s">
        <v>386</v>
      </c>
      <c r="D236" s="653"/>
      <c r="E236" s="653"/>
      <c r="F236" s="653"/>
      <c r="G236" s="653"/>
      <c r="H236" s="653"/>
      <c r="I236" s="653"/>
      <c r="J236" s="653"/>
      <c r="K236" s="653"/>
      <c r="L236" s="653"/>
      <c r="M236" s="653"/>
      <c r="N236" s="653"/>
      <c r="O236" s="653"/>
      <c r="P236" s="653"/>
      <c r="Q236" s="652"/>
      <c r="R236" s="648" t="s">
        <v>376</v>
      </c>
      <c r="S236" s="649"/>
      <c r="T236" s="650"/>
      <c r="U236" s="470">
        <v>1395.67</v>
      </c>
      <c r="V236" s="432"/>
    </row>
    <row r="237" spans="1:22" ht="9.6" customHeight="1" x14ac:dyDescent="0.2">
      <c r="A237" s="651">
        <v>41374</v>
      </c>
      <c r="B237" s="652"/>
      <c r="C237" s="651" t="s">
        <v>387</v>
      </c>
      <c r="D237" s="653"/>
      <c r="E237" s="653"/>
      <c r="F237" s="653"/>
      <c r="G237" s="653"/>
      <c r="H237" s="653"/>
      <c r="I237" s="653"/>
      <c r="J237" s="653"/>
      <c r="K237" s="653"/>
      <c r="L237" s="653"/>
      <c r="M237" s="653"/>
      <c r="N237" s="653"/>
      <c r="O237" s="653"/>
      <c r="P237" s="653"/>
      <c r="Q237" s="652"/>
      <c r="R237" s="648" t="s">
        <v>376</v>
      </c>
      <c r="S237" s="649"/>
      <c r="T237" s="650"/>
      <c r="U237" s="470">
        <v>2148.5300000000002</v>
      </c>
      <c r="V237" s="432"/>
    </row>
    <row r="238" spans="1:22" ht="9.6" customHeight="1" x14ac:dyDescent="0.2">
      <c r="A238" s="651">
        <v>41375</v>
      </c>
      <c r="B238" s="652"/>
      <c r="C238" s="651" t="s">
        <v>388</v>
      </c>
      <c r="D238" s="653"/>
      <c r="E238" s="653"/>
      <c r="F238" s="653"/>
      <c r="G238" s="653"/>
      <c r="H238" s="653"/>
      <c r="I238" s="653"/>
      <c r="J238" s="653"/>
      <c r="K238" s="653"/>
      <c r="L238" s="653"/>
      <c r="M238" s="653"/>
      <c r="N238" s="653"/>
      <c r="O238" s="653"/>
      <c r="P238" s="653"/>
      <c r="Q238" s="652"/>
      <c r="R238" s="648" t="s">
        <v>376</v>
      </c>
      <c r="S238" s="649"/>
      <c r="T238" s="650"/>
      <c r="U238" s="470">
        <v>3061.13</v>
      </c>
      <c r="V238" s="432"/>
    </row>
    <row r="239" spans="1:22" ht="9.6" customHeight="1" x14ac:dyDescent="0.2">
      <c r="A239" s="651">
        <v>41376</v>
      </c>
      <c r="B239" s="652"/>
      <c r="C239" s="651" t="s">
        <v>389</v>
      </c>
      <c r="D239" s="653"/>
      <c r="E239" s="653"/>
      <c r="F239" s="653"/>
      <c r="G239" s="653"/>
      <c r="H239" s="653"/>
      <c r="I239" s="653"/>
      <c r="J239" s="653"/>
      <c r="K239" s="653"/>
      <c r="L239" s="653"/>
      <c r="M239" s="653"/>
      <c r="N239" s="653"/>
      <c r="O239" s="653"/>
      <c r="P239" s="653"/>
      <c r="Q239" s="652"/>
      <c r="R239" s="648" t="s">
        <v>376</v>
      </c>
      <c r="S239" s="649"/>
      <c r="T239" s="650"/>
      <c r="U239" s="470">
        <v>4081.44</v>
      </c>
      <c r="V239" s="432"/>
    </row>
    <row r="240" spans="1:22" ht="9.6" customHeight="1" x14ac:dyDescent="0.2">
      <c r="A240" s="651">
        <v>41377</v>
      </c>
      <c r="B240" s="652"/>
      <c r="C240" s="651" t="s">
        <v>390</v>
      </c>
      <c r="D240" s="653"/>
      <c r="E240" s="653"/>
      <c r="F240" s="653"/>
      <c r="G240" s="653"/>
      <c r="H240" s="653"/>
      <c r="I240" s="653"/>
      <c r="J240" s="653"/>
      <c r="K240" s="653"/>
      <c r="L240" s="653"/>
      <c r="M240" s="653"/>
      <c r="N240" s="653"/>
      <c r="O240" s="653"/>
      <c r="P240" s="653"/>
      <c r="Q240" s="652"/>
      <c r="R240" s="648" t="s">
        <v>376</v>
      </c>
      <c r="S240" s="649"/>
      <c r="T240" s="650"/>
      <c r="U240" s="470">
        <v>6071.86</v>
      </c>
      <c r="V240" s="432"/>
    </row>
    <row r="241" spans="1:22" ht="9.6" customHeight="1" x14ac:dyDescent="0.2">
      <c r="A241" s="651">
        <v>41378</v>
      </c>
      <c r="B241" s="652"/>
      <c r="C241" s="651" t="s">
        <v>391</v>
      </c>
      <c r="D241" s="653"/>
      <c r="E241" s="653"/>
      <c r="F241" s="653"/>
      <c r="G241" s="653"/>
      <c r="H241" s="653"/>
      <c r="I241" s="653"/>
      <c r="J241" s="653"/>
      <c r="K241" s="653"/>
      <c r="L241" s="653"/>
      <c r="M241" s="653"/>
      <c r="N241" s="653"/>
      <c r="O241" s="653"/>
      <c r="P241" s="653"/>
      <c r="Q241" s="652"/>
      <c r="R241" s="648" t="s">
        <v>376</v>
      </c>
      <c r="S241" s="649"/>
      <c r="T241" s="650"/>
      <c r="U241" s="470">
        <v>4202.7</v>
      </c>
      <c r="V241" s="429"/>
    </row>
    <row r="242" spans="1:22" ht="9.6" customHeight="1" x14ac:dyDescent="0.2">
      <c r="A242" s="651">
        <v>41381</v>
      </c>
      <c r="B242" s="652"/>
      <c r="C242" s="651" t="s">
        <v>392</v>
      </c>
      <c r="D242" s="653"/>
      <c r="E242" s="653"/>
      <c r="F242" s="653"/>
      <c r="G242" s="653"/>
      <c r="H242" s="653"/>
      <c r="I242" s="653"/>
      <c r="J242" s="653"/>
      <c r="K242" s="653"/>
      <c r="L242" s="653"/>
      <c r="M242" s="653"/>
      <c r="N242" s="653"/>
      <c r="O242" s="653"/>
      <c r="P242" s="653"/>
      <c r="Q242" s="652"/>
      <c r="R242" s="648" t="s">
        <v>376</v>
      </c>
      <c r="S242" s="649"/>
      <c r="T242" s="650"/>
      <c r="U242" s="470">
        <v>5353.4</v>
      </c>
      <c r="V242" s="429"/>
    </row>
    <row r="243" spans="1:22" ht="9.6" customHeight="1" x14ac:dyDescent="0.2">
      <c r="A243" s="651">
        <v>41385</v>
      </c>
      <c r="B243" s="652"/>
      <c r="C243" s="651" t="s">
        <v>393</v>
      </c>
      <c r="D243" s="653"/>
      <c r="E243" s="653"/>
      <c r="F243" s="653"/>
      <c r="G243" s="653"/>
      <c r="H243" s="653"/>
      <c r="I243" s="653"/>
      <c r="J243" s="653"/>
      <c r="K243" s="653"/>
      <c r="L243" s="653"/>
      <c r="M243" s="653"/>
      <c r="N243" s="653"/>
      <c r="O243" s="653"/>
      <c r="P243" s="653"/>
      <c r="Q243" s="652"/>
      <c r="R243" s="648" t="s">
        <v>376</v>
      </c>
      <c r="S243" s="649"/>
      <c r="T243" s="650"/>
      <c r="U243" s="468">
        <v>65.11</v>
      </c>
      <c r="V243" s="430"/>
    </row>
    <row r="244" spans="1:22" ht="9.6" customHeight="1" x14ac:dyDescent="0.2">
      <c r="A244" s="651">
        <v>41386</v>
      </c>
      <c r="B244" s="652"/>
      <c r="C244" s="651" t="s">
        <v>394</v>
      </c>
      <c r="D244" s="653"/>
      <c r="E244" s="653"/>
      <c r="F244" s="653"/>
      <c r="G244" s="653"/>
      <c r="H244" s="653"/>
      <c r="I244" s="653"/>
      <c r="J244" s="653"/>
      <c r="K244" s="653"/>
      <c r="L244" s="653"/>
      <c r="M244" s="653"/>
      <c r="N244" s="653"/>
      <c r="O244" s="653"/>
      <c r="P244" s="653"/>
      <c r="Q244" s="652"/>
      <c r="R244" s="648" t="s">
        <v>376</v>
      </c>
      <c r="S244" s="649"/>
      <c r="T244" s="650"/>
      <c r="U244" s="468">
        <v>80.66</v>
      </c>
      <c r="V244" s="430"/>
    </row>
    <row r="245" spans="1:22" ht="9.6" customHeight="1" x14ac:dyDescent="0.2">
      <c r="A245" s="651">
        <v>41414</v>
      </c>
      <c r="B245" s="652"/>
      <c r="C245" s="651" t="s">
        <v>395</v>
      </c>
      <c r="D245" s="653"/>
      <c r="E245" s="653"/>
      <c r="F245" s="653"/>
      <c r="G245" s="653"/>
      <c r="H245" s="653"/>
      <c r="I245" s="653"/>
      <c r="J245" s="653"/>
      <c r="K245" s="653"/>
      <c r="L245" s="653"/>
      <c r="M245" s="653"/>
      <c r="N245" s="653"/>
      <c r="O245" s="653"/>
      <c r="P245" s="653"/>
      <c r="Q245" s="652"/>
      <c r="R245" s="648" t="s">
        <v>358</v>
      </c>
      <c r="S245" s="649"/>
      <c r="T245" s="650"/>
      <c r="U245" s="469">
        <v>105.87</v>
      </c>
      <c r="V245" s="430"/>
    </row>
    <row r="246" spans="1:22" ht="9.6" customHeight="1" x14ac:dyDescent="0.2">
      <c r="A246" s="651">
        <v>41415</v>
      </c>
      <c r="B246" s="652"/>
      <c r="C246" s="651" t="s">
        <v>396</v>
      </c>
      <c r="D246" s="653"/>
      <c r="E246" s="653"/>
      <c r="F246" s="653"/>
      <c r="G246" s="653"/>
      <c r="H246" s="653"/>
      <c r="I246" s="653"/>
      <c r="J246" s="653"/>
      <c r="K246" s="653"/>
      <c r="L246" s="653"/>
      <c r="M246" s="653"/>
      <c r="N246" s="653"/>
      <c r="O246" s="653"/>
      <c r="P246" s="653"/>
      <c r="Q246" s="652"/>
      <c r="R246" s="648" t="s">
        <v>358</v>
      </c>
      <c r="S246" s="649"/>
      <c r="T246" s="650"/>
      <c r="U246" s="469">
        <v>194.98</v>
      </c>
      <c r="V246" s="430"/>
    </row>
    <row r="247" spans="1:22" ht="9.6" customHeight="1" x14ac:dyDescent="0.2">
      <c r="A247" s="651">
        <v>41417</v>
      </c>
      <c r="B247" s="652"/>
      <c r="C247" s="651" t="s">
        <v>397</v>
      </c>
      <c r="D247" s="653"/>
      <c r="E247" s="653"/>
      <c r="F247" s="653"/>
      <c r="G247" s="653"/>
      <c r="H247" s="653"/>
      <c r="I247" s="653"/>
      <c r="J247" s="653"/>
      <c r="K247" s="653"/>
      <c r="L247" s="653"/>
      <c r="M247" s="653"/>
      <c r="N247" s="653"/>
      <c r="O247" s="653"/>
      <c r="P247" s="653"/>
      <c r="Q247" s="652"/>
      <c r="R247" s="648" t="s">
        <v>358</v>
      </c>
      <c r="S247" s="649"/>
      <c r="T247" s="650"/>
      <c r="U247" s="469">
        <v>323.3</v>
      </c>
      <c r="V247" s="430"/>
    </row>
    <row r="248" spans="1:22" ht="9.6" customHeight="1" x14ac:dyDescent="0.2">
      <c r="A248" s="651">
        <v>41418</v>
      </c>
      <c r="B248" s="652"/>
      <c r="C248" s="651" t="s">
        <v>398</v>
      </c>
      <c r="D248" s="653"/>
      <c r="E248" s="653"/>
      <c r="F248" s="653"/>
      <c r="G248" s="653"/>
      <c r="H248" s="653"/>
      <c r="I248" s="653"/>
      <c r="J248" s="653"/>
      <c r="K248" s="653"/>
      <c r="L248" s="653"/>
      <c r="M248" s="653"/>
      <c r="N248" s="653"/>
      <c r="O248" s="653"/>
      <c r="P248" s="653"/>
      <c r="Q248" s="652"/>
      <c r="R248" s="648" t="s">
        <v>358</v>
      </c>
      <c r="S248" s="649"/>
      <c r="T248" s="650"/>
      <c r="U248" s="469">
        <v>496.75</v>
      </c>
      <c r="V248" s="430"/>
    </row>
    <row r="249" spans="1:22" ht="9.6" customHeight="1" x14ac:dyDescent="0.2">
      <c r="A249" s="651">
        <v>41419</v>
      </c>
      <c r="B249" s="652"/>
      <c r="C249" s="651" t="s">
        <v>399</v>
      </c>
      <c r="D249" s="653"/>
      <c r="E249" s="653"/>
      <c r="F249" s="653"/>
      <c r="G249" s="653"/>
      <c r="H249" s="653"/>
      <c r="I249" s="653"/>
      <c r="J249" s="653"/>
      <c r="K249" s="653"/>
      <c r="L249" s="653"/>
      <c r="M249" s="653"/>
      <c r="N249" s="653"/>
      <c r="O249" s="653"/>
      <c r="P249" s="653"/>
      <c r="Q249" s="652"/>
      <c r="R249" s="648" t="s">
        <v>358</v>
      </c>
      <c r="S249" s="649"/>
      <c r="T249" s="650"/>
      <c r="U249" s="469">
        <v>371.98</v>
      </c>
      <c r="V249" s="430"/>
    </row>
    <row r="250" spans="1:22" ht="9.6" customHeight="1" x14ac:dyDescent="0.2">
      <c r="A250" s="651">
        <v>41420</v>
      </c>
      <c r="B250" s="652"/>
      <c r="C250" s="651" t="s">
        <v>400</v>
      </c>
      <c r="D250" s="653"/>
      <c r="E250" s="653"/>
      <c r="F250" s="653"/>
      <c r="G250" s="653"/>
      <c r="H250" s="653"/>
      <c r="I250" s="653"/>
      <c r="J250" s="653"/>
      <c r="K250" s="653"/>
      <c r="L250" s="653"/>
      <c r="M250" s="653"/>
      <c r="N250" s="653"/>
      <c r="O250" s="653"/>
      <c r="P250" s="653"/>
      <c r="Q250" s="652"/>
      <c r="R250" s="648" t="s">
        <v>358</v>
      </c>
      <c r="S250" s="649"/>
      <c r="T250" s="650"/>
      <c r="U250" s="469">
        <v>554.78</v>
      </c>
      <c r="V250" s="430"/>
    </row>
    <row r="251" spans="1:22" ht="9.6" customHeight="1" x14ac:dyDescent="0.2">
      <c r="A251" s="651">
        <v>41421</v>
      </c>
      <c r="B251" s="652"/>
      <c r="C251" s="651" t="s">
        <v>401</v>
      </c>
      <c r="D251" s="653"/>
      <c r="E251" s="653"/>
      <c r="F251" s="653"/>
      <c r="G251" s="653"/>
      <c r="H251" s="653"/>
      <c r="I251" s="653"/>
      <c r="J251" s="653"/>
      <c r="K251" s="653"/>
      <c r="L251" s="653"/>
      <c r="M251" s="653"/>
      <c r="N251" s="653"/>
      <c r="O251" s="653"/>
      <c r="P251" s="653"/>
      <c r="Q251" s="652"/>
      <c r="R251" s="648" t="s">
        <v>358</v>
      </c>
      <c r="S251" s="649"/>
      <c r="T251" s="650"/>
      <c r="U251" s="469">
        <v>169.3</v>
      </c>
      <c r="V251" s="430"/>
    </row>
    <row r="252" spans="1:22" ht="9.6" customHeight="1" x14ac:dyDescent="0.2">
      <c r="A252" s="651">
        <v>41422</v>
      </c>
      <c r="B252" s="652"/>
      <c r="C252" s="651" t="s">
        <v>402</v>
      </c>
      <c r="D252" s="653"/>
      <c r="E252" s="653"/>
      <c r="F252" s="653"/>
      <c r="G252" s="653"/>
      <c r="H252" s="653"/>
      <c r="I252" s="653"/>
      <c r="J252" s="653"/>
      <c r="K252" s="653"/>
      <c r="L252" s="653"/>
      <c r="M252" s="653"/>
      <c r="N252" s="653"/>
      <c r="O252" s="653"/>
      <c r="P252" s="653"/>
      <c r="Q252" s="652"/>
      <c r="R252" s="648" t="s">
        <v>358</v>
      </c>
      <c r="S252" s="649"/>
      <c r="T252" s="650"/>
      <c r="U252" s="469">
        <v>240.18</v>
      </c>
      <c r="V252" s="430"/>
    </row>
    <row r="253" spans="1:22" ht="9.6" customHeight="1" x14ac:dyDescent="0.2">
      <c r="A253" s="651">
        <v>41423</v>
      </c>
      <c r="B253" s="652"/>
      <c r="C253" s="651" t="s">
        <v>403</v>
      </c>
      <c r="D253" s="653"/>
      <c r="E253" s="653"/>
      <c r="F253" s="653"/>
      <c r="G253" s="653"/>
      <c r="H253" s="653"/>
      <c r="I253" s="653"/>
      <c r="J253" s="653"/>
      <c r="K253" s="653"/>
      <c r="L253" s="653"/>
      <c r="M253" s="653"/>
      <c r="N253" s="653"/>
      <c r="O253" s="653"/>
      <c r="P253" s="653"/>
      <c r="Q253" s="652"/>
      <c r="R253" s="648" t="s">
        <v>358</v>
      </c>
      <c r="S253" s="649"/>
      <c r="T253" s="650"/>
      <c r="U253" s="469">
        <v>391.84</v>
      </c>
      <c r="V253" s="430"/>
    </row>
    <row r="254" spans="1:22" ht="9.6" customHeight="1" x14ac:dyDescent="0.2">
      <c r="A254" s="651">
        <v>41424</v>
      </c>
      <c r="B254" s="652"/>
      <c r="C254" s="651" t="s">
        <v>404</v>
      </c>
      <c r="D254" s="653"/>
      <c r="E254" s="653"/>
      <c r="F254" s="653"/>
      <c r="G254" s="653"/>
      <c r="H254" s="653"/>
      <c r="I254" s="653"/>
      <c r="J254" s="653"/>
      <c r="K254" s="653"/>
      <c r="L254" s="653"/>
      <c r="M254" s="653"/>
      <c r="N254" s="653"/>
      <c r="O254" s="653"/>
      <c r="P254" s="653"/>
      <c r="Q254" s="652"/>
      <c r="R254" s="648" t="s">
        <v>358</v>
      </c>
      <c r="S254" s="649"/>
      <c r="T254" s="650"/>
      <c r="U254" s="469">
        <v>588.1</v>
      </c>
      <c r="V254" s="430"/>
    </row>
    <row r="255" spans="1:22" ht="9.6" customHeight="1" x14ac:dyDescent="0.2">
      <c r="A255" s="651">
        <v>41425</v>
      </c>
      <c r="B255" s="652"/>
      <c r="C255" s="651" t="s">
        <v>405</v>
      </c>
      <c r="D255" s="653"/>
      <c r="E255" s="653"/>
      <c r="F255" s="653"/>
      <c r="G255" s="653"/>
      <c r="H255" s="653"/>
      <c r="I255" s="653"/>
      <c r="J255" s="653"/>
      <c r="K255" s="653"/>
      <c r="L255" s="653"/>
      <c r="M255" s="653"/>
      <c r="N255" s="653"/>
      <c r="O255" s="653"/>
      <c r="P255" s="653"/>
      <c r="Q255" s="652"/>
      <c r="R255" s="648" t="s">
        <v>358</v>
      </c>
      <c r="S255" s="649"/>
      <c r="T255" s="650"/>
      <c r="U255" s="469">
        <v>571.19000000000005</v>
      </c>
      <c r="V255" s="430"/>
    </row>
    <row r="256" spans="1:22" ht="9.6" customHeight="1" x14ac:dyDescent="0.2">
      <c r="A256" s="651">
        <v>41426</v>
      </c>
      <c r="B256" s="652"/>
      <c r="C256" s="651" t="s">
        <v>406</v>
      </c>
      <c r="D256" s="653"/>
      <c r="E256" s="653"/>
      <c r="F256" s="653"/>
      <c r="G256" s="653"/>
      <c r="H256" s="653"/>
      <c r="I256" s="653"/>
      <c r="J256" s="653"/>
      <c r="K256" s="653"/>
      <c r="L256" s="653"/>
      <c r="M256" s="653"/>
      <c r="N256" s="653"/>
      <c r="O256" s="653"/>
      <c r="P256" s="653"/>
      <c r="Q256" s="652"/>
      <c r="R256" s="648" t="s">
        <v>358</v>
      </c>
      <c r="S256" s="649"/>
      <c r="T256" s="650"/>
      <c r="U256" s="469">
        <v>806.34</v>
      </c>
      <c r="V256" s="432"/>
    </row>
    <row r="257" spans="1:22" ht="9.6" customHeight="1" x14ac:dyDescent="0.2">
      <c r="A257" s="651">
        <v>41427</v>
      </c>
      <c r="B257" s="652"/>
      <c r="C257" s="651" t="s">
        <v>407</v>
      </c>
      <c r="D257" s="653"/>
      <c r="E257" s="653"/>
      <c r="F257" s="653"/>
      <c r="G257" s="653"/>
      <c r="H257" s="653"/>
      <c r="I257" s="653"/>
      <c r="J257" s="653"/>
      <c r="K257" s="653"/>
      <c r="L257" s="653"/>
      <c r="M257" s="653"/>
      <c r="N257" s="653"/>
      <c r="O257" s="653"/>
      <c r="P257" s="653"/>
      <c r="Q257" s="652"/>
      <c r="R257" s="648" t="s">
        <v>358</v>
      </c>
      <c r="S257" s="649"/>
      <c r="T257" s="650"/>
      <c r="U257" s="469">
        <v>769.34</v>
      </c>
      <c r="V257" s="432"/>
    </row>
    <row r="258" spans="1:22" ht="9.6" customHeight="1" x14ac:dyDescent="0.2">
      <c r="A258" s="651">
        <v>41428</v>
      </c>
      <c r="B258" s="652"/>
      <c r="C258" s="651" t="s">
        <v>408</v>
      </c>
      <c r="D258" s="653"/>
      <c r="E258" s="653"/>
      <c r="F258" s="653"/>
      <c r="G258" s="653"/>
      <c r="H258" s="653"/>
      <c r="I258" s="653"/>
      <c r="J258" s="653"/>
      <c r="K258" s="653"/>
      <c r="L258" s="653"/>
      <c r="M258" s="653"/>
      <c r="N258" s="653"/>
      <c r="O258" s="653"/>
      <c r="P258" s="653"/>
      <c r="Q258" s="652"/>
      <c r="R258" s="648" t="s">
        <v>358</v>
      </c>
      <c r="S258" s="649"/>
      <c r="T258" s="650"/>
      <c r="U258" s="470">
        <v>1044.8599999999999</v>
      </c>
      <c r="V258" s="432"/>
    </row>
    <row r="259" spans="1:22" ht="9.6" customHeight="1" x14ac:dyDescent="0.2">
      <c r="A259" s="651">
        <v>41429</v>
      </c>
      <c r="B259" s="652"/>
      <c r="C259" s="651" t="s">
        <v>409</v>
      </c>
      <c r="D259" s="653"/>
      <c r="E259" s="653"/>
      <c r="F259" s="653"/>
      <c r="G259" s="653"/>
      <c r="H259" s="653"/>
      <c r="I259" s="653"/>
      <c r="J259" s="653"/>
      <c r="K259" s="653"/>
      <c r="L259" s="653"/>
      <c r="M259" s="653"/>
      <c r="N259" s="653"/>
      <c r="O259" s="653"/>
      <c r="P259" s="653"/>
      <c r="Q259" s="652"/>
      <c r="R259" s="648" t="s">
        <v>358</v>
      </c>
      <c r="S259" s="649"/>
      <c r="T259" s="650"/>
      <c r="U259" s="469">
        <v>997.68</v>
      </c>
      <c r="V259" s="432"/>
    </row>
    <row r="260" spans="1:22" ht="9.6" customHeight="1" x14ac:dyDescent="0.2">
      <c r="A260" s="651">
        <v>41430</v>
      </c>
      <c r="B260" s="652"/>
      <c r="C260" s="651" t="s">
        <v>410</v>
      </c>
      <c r="D260" s="653"/>
      <c r="E260" s="653"/>
      <c r="F260" s="653"/>
      <c r="G260" s="653"/>
      <c r="H260" s="653"/>
      <c r="I260" s="653"/>
      <c r="J260" s="653"/>
      <c r="K260" s="653"/>
      <c r="L260" s="653"/>
      <c r="M260" s="653"/>
      <c r="N260" s="653"/>
      <c r="O260" s="653"/>
      <c r="P260" s="653"/>
      <c r="Q260" s="652"/>
      <c r="R260" s="648" t="s">
        <v>358</v>
      </c>
      <c r="S260" s="649"/>
      <c r="T260" s="650"/>
      <c r="U260" s="470">
        <v>1305.03</v>
      </c>
      <c r="V260" s="432"/>
    </row>
    <row r="261" spans="1:22" ht="9.6" customHeight="1" x14ac:dyDescent="0.2">
      <c r="A261" s="651">
        <v>41431</v>
      </c>
      <c r="B261" s="652"/>
      <c r="C261" s="651" t="s">
        <v>411</v>
      </c>
      <c r="D261" s="653"/>
      <c r="E261" s="653"/>
      <c r="F261" s="653"/>
      <c r="G261" s="653"/>
      <c r="H261" s="653"/>
      <c r="I261" s="653"/>
      <c r="J261" s="653"/>
      <c r="K261" s="653"/>
      <c r="L261" s="653"/>
      <c r="M261" s="653"/>
      <c r="N261" s="653"/>
      <c r="O261" s="653"/>
      <c r="P261" s="653"/>
      <c r="Q261" s="652"/>
      <c r="R261" s="648" t="s">
        <v>358</v>
      </c>
      <c r="S261" s="649"/>
      <c r="T261" s="650"/>
      <c r="U261" s="470">
        <v>1348.5</v>
      </c>
      <c r="V261" s="432"/>
    </row>
    <row r="262" spans="1:22" ht="9.6" customHeight="1" x14ac:dyDescent="0.2">
      <c r="A262" s="651">
        <v>41432</v>
      </c>
      <c r="B262" s="652"/>
      <c r="C262" s="651" t="s">
        <v>412</v>
      </c>
      <c r="D262" s="653"/>
      <c r="E262" s="653"/>
      <c r="F262" s="653"/>
      <c r="G262" s="653"/>
      <c r="H262" s="653"/>
      <c r="I262" s="653"/>
      <c r="J262" s="653"/>
      <c r="K262" s="653"/>
      <c r="L262" s="653"/>
      <c r="M262" s="653"/>
      <c r="N262" s="653"/>
      <c r="O262" s="653"/>
      <c r="P262" s="653"/>
      <c r="Q262" s="652"/>
      <c r="R262" s="648" t="s">
        <v>358</v>
      </c>
      <c r="S262" s="649"/>
      <c r="T262" s="650"/>
      <c r="U262" s="470">
        <v>1755.14</v>
      </c>
      <c r="V262" s="432"/>
    </row>
    <row r="263" spans="1:22" ht="9.6" customHeight="1" x14ac:dyDescent="0.2">
      <c r="A263" s="651">
        <v>41433</v>
      </c>
      <c r="B263" s="652"/>
      <c r="C263" s="651" t="s">
        <v>413</v>
      </c>
      <c r="D263" s="653"/>
      <c r="E263" s="653"/>
      <c r="F263" s="653"/>
      <c r="G263" s="653"/>
      <c r="H263" s="653"/>
      <c r="I263" s="653"/>
      <c r="J263" s="653"/>
      <c r="K263" s="653"/>
      <c r="L263" s="653"/>
      <c r="M263" s="653"/>
      <c r="N263" s="653"/>
      <c r="O263" s="653"/>
      <c r="P263" s="653"/>
      <c r="Q263" s="652"/>
      <c r="R263" s="648" t="s">
        <v>358</v>
      </c>
      <c r="S263" s="649"/>
      <c r="T263" s="650"/>
      <c r="U263" s="470">
        <v>1735.33</v>
      </c>
      <c r="V263" s="432"/>
    </row>
    <row r="264" spans="1:22" ht="9.6" customHeight="1" x14ac:dyDescent="0.2">
      <c r="A264" s="651">
        <v>41434</v>
      </c>
      <c r="B264" s="652"/>
      <c r="C264" s="651" t="s">
        <v>414</v>
      </c>
      <c r="D264" s="653"/>
      <c r="E264" s="653"/>
      <c r="F264" s="653"/>
      <c r="G264" s="653"/>
      <c r="H264" s="653"/>
      <c r="I264" s="653"/>
      <c r="J264" s="653"/>
      <c r="K264" s="653"/>
      <c r="L264" s="653"/>
      <c r="M264" s="653"/>
      <c r="N264" s="653"/>
      <c r="O264" s="653"/>
      <c r="P264" s="653"/>
      <c r="Q264" s="652"/>
      <c r="R264" s="648" t="s">
        <v>358</v>
      </c>
      <c r="S264" s="649"/>
      <c r="T264" s="650"/>
      <c r="U264" s="470">
        <v>2112.1</v>
      </c>
      <c r="V264" s="432"/>
    </row>
    <row r="265" spans="1:22" ht="9.6" customHeight="1" x14ac:dyDescent="0.2">
      <c r="A265" s="651">
        <v>41435</v>
      </c>
      <c r="B265" s="652"/>
      <c r="C265" s="651" t="s">
        <v>415</v>
      </c>
      <c r="D265" s="653"/>
      <c r="E265" s="653"/>
      <c r="F265" s="653"/>
      <c r="G265" s="653"/>
      <c r="H265" s="653"/>
      <c r="I265" s="653"/>
      <c r="J265" s="653"/>
      <c r="K265" s="653"/>
      <c r="L265" s="653"/>
      <c r="M265" s="653"/>
      <c r="N265" s="653"/>
      <c r="O265" s="653"/>
      <c r="P265" s="653"/>
      <c r="Q265" s="652"/>
      <c r="R265" s="648" t="s">
        <v>358</v>
      </c>
      <c r="S265" s="649"/>
      <c r="T265" s="650"/>
      <c r="U265" s="470">
        <v>2310.5100000000002</v>
      </c>
      <c r="V265" s="432"/>
    </row>
    <row r="266" spans="1:22" ht="9.6" customHeight="1" x14ac:dyDescent="0.2">
      <c r="A266" s="651">
        <v>41436</v>
      </c>
      <c r="B266" s="652"/>
      <c r="C266" s="651" t="s">
        <v>416</v>
      </c>
      <c r="D266" s="653"/>
      <c r="E266" s="653"/>
      <c r="F266" s="653"/>
      <c r="G266" s="653"/>
      <c r="H266" s="653"/>
      <c r="I266" s="653"/>
      <c r="J266" s="653"/>
      <c r="K266" s="653"/>
      <c r="L266" s="653"/>
      <c r="M266" s="653"/>
      <c r="N266" s="653"/>
      <c r="O266" s="653"/>
      <c r="P266" s="653"/>
      <c r="Q266" s="652"/>
      <c r="R266" s="648" t="s">
        <v>358</v>
      </c>
      <c r="S266" s="649"/>
      <c r="T266" s="650"/>
      <c r="U266" s="470">
        <v>2751.11</v>
      </c>
      <c r="V266" s="432"/>
    </row>
    <row r="267" spans="1:22" ht="9.6" customHeight="1" x14ac:dyDescent="0.2">
      <c r="A267" s="651">
        <v>41437</v>
      </c>
      <c r="B267" s="652"/>
      <c r="C267" s="651" t="s">
        <v>417</v>
      </c>
      <c r="D267" s="653"/>
      <c r="E267" s="653"/>
      <c r="F267" s="653"/>
      <c r="G267" s="653"/>
      <c r="H267" s="653"/>
      <c r="I267" s="653"/>
      <c r="J267" s="653"/>
      <c r="K267" s="653"/>
      <c r="L267" s="653"/>
      <c r="M267" s="653"/>
      <c r="N267" s="653"/>
      <c r="O267" s="653"/>
      <c r="P267" s="653"/>
      <c r="Q267" s="652"/>
      <c r="R267" s="648" t="s">
        <v>358</v>
      </c>
      <c r="S267" s="649"/>
      <c r="T267" s="650"/>
      <c r="U267" s="470">
        <v>3246.67</v>
      </c>
      <c r="V267" s="429"/>
    </row>
    <row r="268" spans="1:22" ht="9.6" customHeight="1" x14ac:dyDescent="0.2">
      <c r="A268" s="651">
        <v>41438</v>
      </c>
      <c r="B268" s="652"/>
      <c r="C268" s="651" t="s">
        <v>418</v>
      </c>
      <c r="D268" s="653"/>
      <c r="E268" s="653"/>
      <c r="F268" s="653"/>
      <c r="G268" s="653"/>
      <c r="H268" s="653"/>
      <c r="I268" s="653"/>
      <c r="J268" s="653"/>
      <c r="K268" s="653"/>
      <c r="L268" s="653"/>
      <c r="M268" s="653"/>
      <c r="N268" s="653"/>
      <c r="O268" s="653"/>
      <c r="P268" s="653"/>
      <c r="Q268" s="652"/>
      <c r="R268" s="648" t="s">
        <v>358</v>
      </c>
      <c r="S268" s="649"/>
      <c r="T268" s="650"/>
      <c r="U268" s="470">
        <v>3798.37</v>
      </c>
      <c r="V268" s="429"/>
    </row>
    <row r="269" spans="1:22" ht="9.6" customHeight="1" x14ac:dyDescent="0.2">
      <c r="A269" s="651">
        <v>41445</v>
      </c>
      <c r="B269" s="652"/>
      <c r="C269" s="651" t="s">
        <v>419</v>
      </c>
      <c r="D269" s="653"/>
      <c r="E269" s="653"/>
      <c r="F269" s="653"/>
      <c r="G269" s="653"/>
      <c r="H269" s="653"/>
      <c r="I269" s="653"/>
      <c r="J269" s="653"/>
      <c r="K269" s="653"/>
      <c r="L269" s="653"/>
      <c r="M269" s="653"/>
      <c r="N269" s="653"/>
      <c r="O269" s="653"/>
      <c r="P269" s="653"/>
      <c r="Q269" s="652"/>
      <c r="R269" s="648" t="s">
        <v>358</v>
      </c>
      <c r="S269" s="649"/>
      <c r="T269" s="650"/>
      <c r="U269" s="468">
        <v>41.17</v>
      </c>
      <c r="V269" s="429"/>
    </row>
    <row r="270" spans="1:22" ht="9.6" customHeight="1" x14ac:dyDescent="0.2">
      <c r="A270" s="651">
        <v>41446</v>
      </c>
      <c r="B270" s="652"/>
      <c r="C270" s="651" t="s">
        <v>420</v>
      </c>
      <c r="D270" s="653"/>
      <c r="E270" s="653"/>
      <c r="F270" s="653"/>
      <c r="G270" s="653"/>
      <c r="H270" s="653"/>
      <c r="I270" s="653"/>
      <c r="J270" s="653"/>
      <c r="K270" s="653"/>
      <c r="L270" s="653"/>
      <c r="M270" s="653"/>
      <c r="N270" s="653"/>
      <c r="O270" s="653"/>
      <c r="P270" s="653"/>
      <c r="Q270" s="652"/>
      <c r="R270" s="648" t="s">
        <v>358</v>
      </c>
      <c r="S270" s="649"/>
      <c r="T270" s="650"/>
      <c r="U270" s="468">
        <v>42.98</v>
      </c>
      <c r="V270" s="429"/>
    </row>
    <row r="271" spans="1:22" ht="9.6" customHeight="1" x14ac:dyDescent="0.2">
      <c r="A271" s="651">
        <v>41447</v>
      </c>
      <c r="B271" s="652"/>
      <c r="C271" s="651" t="s">
        <v>421</v>
      </c>
      <c r="D271" s="653"/>
      <c r="E271" s="653"/>
      <c r="F271" s="653"/>
      <c r="G271" s="653"/>
      <c r="H271" s="653"/>
      <c r="I271" s="653"/>
      <c r="J271" s="653"/>
      <c r="K271" s="653"/>
      <c r="L271" s="653"/>
      <c r="M271" s="653"/>
      <c r="N271" s="653"/>
      <c r="O271" s="653"/>
      <c r="P271" s="653"/>
      <c r="Q271" s="652"/>
      <c r="R271" s="648" t="s">
        <v>358</v>
      </c>
      <c r="S271" s="649"/>
      <c r="T271" s="650"/>
      <c r="U271" s="468">
        <v>26.91</v>
      </c>
      <c r="V271" s="429"/>
    </row>
    <row r="272" spans="1:22" ht="9.6" customHeight="1" x14ac:dyDescent="0.2">
      <c r="A272" s="651">
        <v>41448</v>
      </c>
      <c r="B272" s="652"/>
      <c r="C272" s="651" t="s">
        <v>422</v>
      </c>
      <c r="D272" s="653"/>
      <c r="E272" s="653"/>
      <c r="F272" s="653"/>
      <c r="G272" s="653"/>
      <c r="H272" s="653"/>
      <c r="I272" s="653"/>
      <c r="J272" s="653"/>
      <c r="K272" s="653"/>
      <c r="L272" s="653"/>
      <c r="M272" s="653"/>
      <c r="N272" s="653"/>
      <c r="O272" s="653"/>
      <c r="P272" s="653"/>
      <c r="Q272" s="652"/>
      <c r="R272" s="648" t="s">
        <v>358</v>
      </c>
      <c r="S272" s="649"/>
      <c r="T272" s="650"/>
      <c r="U272" s="468">
        <v>63.54</v>
      </c>
      <c r="V272" s="429"/>
    </row>
    <row r="273" spans="1:22" ht="9.6" customHeight="1" x14ac:dyDescent="0.2">
      <c r="A273" s="651">
        <v>41449</v>
      </c>
      <c r="B273" s="652"/>
      <c r="C273" s="651" t="s">
        <v>423</v>
      </c>
      <c r="D273" s="653"/>
      <c r="E273" s="653"/>
      <c r="F273" s="653"/>
      <c r="G273" s="653"/>
      <c r="H273" s="653"/>
      <c r="I273" s="653"/>
      <c r="J273" s="653"/>
      <c r="K273" s="653"/>
      <c r="L273" s="653"/>
      <c r="M273" s="653"/>
      <c r="N273" s="653"/>
      <c r="O273" s="653"/>
      <c r="P273" s="653"/>
      <c r="Q273" s="652"/>
      <c r="R273" s="648" t="s">
        <v>358</v>
      </c>
      <c r="S273" s="649"/>
      <c r="T273" s="650"/>
      <c r="U273" s="468">
        <v>56.12</v>
      </c>
      <c r="V273" s="430"/>
    </row>
    <row r="274" spans="1:22" ht="9.6" customHeight="1" x14ac:dyDescent="0.2">
      <c r="A274" s="651">
        <v>41450</v>
      </c>
      <c r="B274" s="652"/>
      <c r="C274" s="651" t="s">
        <v>424</v>
      </c>
      <c r="D274" s="653"/>
      <c r="E274" s="653"/>
      <c r="F274" s="653"/>
      <c r="G274" s="653"/>
      <c r="H274" s="653"/>
      <c r="I274" s="653"/>
      <c r="J274" s="653"/>
      <c r="K274" s="653"/>
      <c r="L274" s="653"/>
      <c r="M274" s="653"/>
      <c r="N274" s="653"/>
      <c r="O274" s="653"/>
      <c r="P274" s="653"/>
      <c r="Q274" s="652"/>
      <c r="R274" s="648" t="s">
        <v>358</v>
      </c>
      <c r="S274" s="649"/>
      <c r="T274" s="650"/>
      <c r="U274" s="468">
        <v>45</v>
      </c>
      <c r="V274" s="430"/>
    </row>
    <row r="275" spans="1:22" ht="9.6" customHeight="1" x14ac:dyDescent="0.2">
      <c r="A275" s="651">
        <v>41454</v>
      </c>
      <c r="B275" s="652"/>
      <c r="C275" s="651" t="s">
        <v>425</v>
      </c>
      <c r="D275" s="653"/>
      <c r="E275" s="653"/>
      <c r="F275" s="653"/>
      <c r="G275" s="653"/>
      <c r="H275" s="653"/>
      <c r="I275" s="653"/>
      <c r="J275" s="653"/>
      <c r="K275" s="653"/>
      <c r="L275" s="653"/>
      <c r="M275" s="653"/>
      <c r="N275" s="653"/>
      <c r="O275" s="653"/>
      <c r="P275" s="653"/>
      <c r="Q275" s="652"/>
      <c r="R275" s="648" t="s">
        <v>376</v>
      </c>
      <c r="S275" s="649"/>
      <c r="T275" s="650"/>
      <c r="U275" s="469">
        <v>269.64999999999998</v>
      </c>
      <c r="V275" s="429"/>
    </row>
    <row r="276" spans="1:22" ht="9.6" customHeight="1" x14ac:dyDescent="0.2">
      <c r="A276" s="651">
        <v>41455</v>
      </c>
      <c r="B276" s="652"/>
      <c r="C276" s="651" t="s">
        <v>426</v>
      </c>
      <c r="D276" s="653"/>
      <c r="E276" s="653"/>
      <c r="F276" s="653"/>
      <c r="G276" s="653"/>
      <c r="H276" s="653"/>
      <c r="I276" s="653"/>
      <c r="J276" s="653"/>
      <c r="K276" s="653"/>
      <c r="L276" s="653"/>
      <c r="M276" s="653"/>
      <c r="N276" s="653"/>
      <c r="O276" s="653"/>
      <c r="P276" s="653"/>
      <c r="Q276" s="652"/>
      <c r="R276" s="648" t="s">
        <v>376</v>
      </c>
      <c r="S276" s="649"/>
      <c r="T276" s="650"/>
      <c r="U276" s="469">
        <v>329.55</v>
      </c>
      <c r="V276" s="430"/>
    </row>
    <row r="277" spans="1:22" ht="9.6" customHeight="1" x14ac:dyDescent="0.2">
      <c r="A277" s="651">
        <v>41456</v>
      </c>
      <c r="B277" s="652"/>
      <c r="C277" s="651" t="s">
        <v>427</v>
      </c>
      <c r="D277" s="653"/>
      <c r="E277" s="653"/>
      <c r="F277" s="653"/>
      <c r="G277" s="653"/>
      <c r="H277" s="653"/>
      <c r="I277" s="653"/>
      <c r="J277" s="653"/>
      <c r="K277" s="653"/>
      <c r="L277" s="653"/>
      <c r="M277" s="653"/>
      <c r="N277" s="653"/>
      <c r="O277" s="653"/>
      <c r="P277" s="653"/>
      <c r="Q277" s="652"/>
      <c r="R277" s="648" t="s">
        <v>376</v>
      </c>
      <c r="S277" s="649"/>
      <c r="T277" s="650"/>
      <c r="U277" s="468">
        <v>72.44</v>
      </c>
      <c r="V277" s="429"/>
    </row>
    <row r="278" spans="1:22" ht="9.6" customHeight="1" x14ac:dyDescent="0.2">
      <c r="A278" s="651">
        <v>47022</v>
      </c>
      <c r="B278" s="652"/>
      <c r="C278" s="651" t="s">
        <v>428</v>
      </c>
      <c r="D278" s="653"/>
      <c r="E278" s="653"/>
      <c r="F278" s="653"/>
      <c r="G278" s="653"/>
      <c r="H278" s="653"/>
      <c r="I278" s="653"/>
      <c r="J278" s="653"/>
      <c r="K278" s="653"/>
      <c r="L278" s="653"/>
      <c r="M278" s="653"/>
      <c r="N278" s="653"/>
      <c r="O278" s="653"/>
      <c r="P278" s="653"/>
      <c r="Q278" s="652"/>
      <c r="R278" s="648" t="s">
        <v>226</v>
      </c>
      <c r="S278" s="649"/>
      <c r="T278" s="650"/>
      <c r="U278" s="469">
        <v>224.72</v>
      </c>
      <c r="V278" s="429"/>
    </row>
    <row r="279" spans="1:22" ht="9.6" customHeight="1" x14ac:dyDescent="0.2">
      <c r="A279" s="651">
        <v>47023</v>
      </c>
      <c r="B279" s="652"/>
      <c r="C279" s="651" t="s">
        <v>429</v>
      </c>
      <c r="D279" s="653"/>
      <c r="E279" s="653"/>
      <c r="F279" s="653"/>
      <c r="G279" s="653"/>
      <c r="H279" s="653"/>
      <c r="I279" s="653"/>
      <c r="J279" s="653"/>
      <c r="K279" s="653"/>
      <c r="L279" s="653"/>
      <c r="M279" s="653"/>
      <c r="N279" s="653"/>
      <c r="O279" s="653"/>
      <c r="P279" s="653"/>
      <c r="Q279" s="652"/>
      <c r="R279" s="648" t="s">
        <v>226</v>
      </c>
      <c r="S279" s="649"/>
      <c r="T279" s="650"/>
      <c r="U279" s="468">
        <v>23.77</v>
      </c>
      <c r="V279" s="427"/>
    </row>
    <row r="280" spans="1:22" ht="9.6" customHeight="1" x14ac:dyDescent="0.2">
      <c r="A280" s="651">
        <v>47024</v>
      </c>
      <c r="B280" s="652"/>
      <c r="C280" s="651" t="s">
        <v>812</v>
      </c>
      <c r="D280" s="653"/>
      <c r="E280" s="653"/>
      <c r="F280" s="653"/>
      <c r="G280" s="653"/>
      <c r="H280" s="653"/>
      <c r="I280" s="653"/>
      <c r="J280" s="653"/>
      <c r="K280" s="653"/>
      <c r="L280" s="653"/>
      <c r="M280" s="653"/>
      <c r="N280" s="653"/>
      <c r="O280" s="653"/>
      <c r="P280" s="653"/>
      <c r="Q280" s="652"/>
      <c r="R280" s="648" t="s">
        <v>226</v>
      </c>
      <c r="S280" s="649"/>
      <c r="T280" s="650"/>
      <c r="U280" s="468">
        <v>25.97</v>
      </c>
      <c r="V280" s="429"/>
    </row>
    <row r="281" spans="1:22" ht="9.6" customHeight="1" x14ac:dyDescent="0.2">
      <c r="A281" s="654">
        <v>100005</v>
      </c>
      <c r="B281" s="655"/>
      <c r="C281" s="654" t="s">
        <v>430</v>
      </c>
      <c r="D281" s="656"/>
      <c r="E281" s="656"/>
      <c r="F281" s="656"/>
      <c r="G281" s="656"/>
      <c r="H281" s="656"/>
      <c r="I281" s="656"/>
      <c r="J281" s="656"/>
      <c r="K281" s="656"/>
      <c r="L281" s="656"/>
      <c r="M281" s="656"/>
      <c r="N281" s="656"/>
      <c r="O281" s="656"/>
      <c r="P281" s="656"/>
      <c r="Q281" s="656"/>
      <c r="R281" s="656"/>
      <c r="S281" s="656"/>
      <c r="T281" s="656"/>
      <c r="U281" s="655"/>
      <c r="V281" s="428"/>
    </row>
    <row r="282" spans="1:22" ht="9.6" customHeight="1" x14ac:dyDescent="0.2">
      <c r="A282" s="651">
        <v>40800</v>
      </c>
      <c r="B282" s="652"/>
      <c r="C282" s="651" t="s">
        <v>431</v>
      </c>
      <c r="D282" s="653"/>
      <c r="E282" s="653"/>
      <c r="F282" s="653"/>
      <c r="G282" s="653"/>
      <c r="H282" s="653"/>
      <c r="I282" s="653"/>
      <c r="J282" s="653"/>
      <c r="K282" s="653"/>
      <c r="L282" s="653"/>
      <c r="M282" s="653"/>
      <c r="N282" s="653"/>
      <c r="O282" s="653"/>
      <c r="P282" s="653"/>
      <c r="Q282" s="652"/>
      <c r="R282" s="648" t="s">
        <v>432</v>
      </c>
      <c r="S282" s="649"/>
      <c r="T282" s="650"/>
      <c r="U282" s="468">
        <v>22.24</v>
      </c>
      <c r="V282" s="429"/>
    </row>
    <row r="283" spans="1:22" ht="9.6" customHeight="1" x14ac:dyDescent="0.2">
      <c r="A283" s="651">
        <v>40804</v>
      </c>
      <c r="B283" s="652"/>
      <c r="C283" s="651" t="s">
        <v>433</v>
      </c>
      <c r="D283" s="653"/>
      <c r="E283" s="653"/>
      <c r="F283" s="653"/>
      <c r="G283" s="653"/>
      <c r="H283" s="653"/>
      <c r="I283" s="653"/>
      <c r="J283" s="653"/>
      <c r="K283" s="653"/>
      <c r="L283" s="653"/>
      <c r="M283" s="653"/>
      <c r="N283" s="653"/>
      <c r="O283" s="653"/>
      <c r="P283" s="653"/>
      <c r="Q283" s="652"/>
      <c r="R283" s="648" t="s">
        <v>358</v>
      </c>
      <c r="S283" s="649"/>
      <c r="T283" s="650"/>
      <c r="U283" s="467">
        <v>7.27</v>
      </c>
      <c r="V283" s="430"/>
    </row>
    <row r="284" spans="1:22" ht="9.6" customHeight="1" x14ac:dyDescent="0.2">
      <c r="A284" s="651">
        <v>40805</v>
      </c>
      <c r="B284" s="652"/>
      <c r="C284" s="651" t="s">
        <v>434</v>
      </c>
      <c r="D284" s="653"/>
      <c r="E284" s="653"/>
      <c r="F284" s="653"/>
      <c r="G284" s="653"/>
      <c r="H284" s="653"/>
      <c r="I284" s="653"/>
      <c r="J284" s="653"/>
      <c r="K284" s="653"/>
      <c r="L284" s="653"/>
      <c r="M284" s="653"/>
      <c r="N284" s="653"/>
      <c r="O284" s="653"/>
      <c r="P284" s="653"/>
      <c r="Q284" s="652"/>
      <c r="R284" s="648" t="s">
        <v>432</v>
      </c>
      <c r="S284" s="649"/>
      <c r="T284" s="650"/>
      <c r="U284" s="468">
        <v>16.29</v>
      </c>
      <c r="V284" s="430"/>
    </row>
    <row r="285" spans="1:22" ht="9.6" customHeight="1" x14ac:dyDescent="0.2">
      <c r="A285" s="651">
        <v>40810</v>
      </c>
      <c r="B285" s="652"/>
      <c r="C285" s="651" t="s">
        <v>435</v>
      </c>
      <c r="D285" s="653"/>
      <c r="E285" s="653"/>
      <c r="F285" s="653"/>
      <c r="G285" s="653"/>
      <c r="H285" s="653"/>
      <c r="I285" s="653"/>
      <c r="J285" s="653"/>
      <c r="K285" s="653"/>
      <c r="L285" s="653"/>
      <c r="M285" s="653"/>
      <c r="N285" s="653"/>
      <c r="O285" s="653"/>
      <c r="P285" s="653"/>
      <c r="Q285" s="652"/>
      <c r="R285" s="648" t="s">
        <v>432</v>
      </c>
      <c r="S285" s="649"/>
      <c r="T285" s="650"/>
      <c r="U285" s="469">
        <v>476.32</v>
      </c>
      <c r="V285" s="429"/>
    </row>
    <row r="286" spans="1:22" ht="9.6" customHeight="1" x14ac:dyDescent="0.2">
      <c r="A286" s="651">
        <v>40811</v>
      </c>
      <c r="B286" s="652"/>
      <c r="C286" s="651" t="s">
        <v>813</v>
      </c>
      <c r="D286" s="653"/>
      <c r="E286" s="653"/>
      <c r="F286" s="653"/>
      <c r="G286" s="653"/>
      <c r="H286" s="653"/>
      <c r="I286" s="653"/>
      <c r="J286" s="653"/>
      <c r="K286" s="653"/>
      <c r="L286" s="653"/>
      <c r="M286" s="653"/>
      <c r="N286" s="653"/>
      <c r="O286" s="653"/>
      <c r="P286" s="653"/>
      <c r="Q286" s="652"/>
      <c r="R286" s="648" t="s">
        <v>358</v>
      </c>
      <c r="S286" s="649"/>
      <c r="T286" s="650"/>
      <c r="U286" s="469">
        <v>551.95000000000005</v>
      </c>
      <c r="V286" s="428"/>
    </row>
    <row r="287" spans="1:22" ht="9.6" customHeight="1" x14ac:dyDescent="0.2">
      <c r="A287" s="651">
        <v>40865</v>
      </c>
      <c r="B287" s="652"/>
      <c r="C287" s="651" t="s">
        <v>443</v>
      </c>
      <c r="D287" s="653"/>
      <c r="E287" s="653"/>
      <c r="F287" s="653"/>
      <c r="G287" s="653"/>
      <c r="H287" s="653"/>
      <c r="I287" s="653"/>
      <c r="J287" s="653"/>
      <c r="K287" s="653"/>
      <c r="L287" s="653"/>
      <c r="M287" s="653"/>
      <c r="N287" s="653"/>
      <c r="O287" s="653"/>
      <c r="P287" s="653"/>
      <c r="Q287" s="652"/>
      <c r="R287" s="648" t="s">
        <v>224</v>
      </c>
      <c r="S287" s="649"/>
      <c r="T287" s="650"/>
      <c r="U287" s="468">
        <v>15.32</v>
      </c>
      <c r="V287" s="428"/>
    </row>
    <row r="288" spans="1:22" ht="9.6" customHeight="1" x14ac:dyDescent="0.2">
      <c r="A288" s="651">
        <v>40870</v>
      </c>
      <c r="B288" s="652"/>
      <c r="C288" s="651" t="s">
        <v>444</v>
      </c>
      <c r="D288" s="653"/>
      <c r="E288" s="653"/>
      <c r="F288" s="653"/>
      <c r="G288" s="653"/>
      <c r="H288" s="653"/>
      <c r="I288" s="653"/>
      <c r="J288" s="653"/>
      <c r="K288" s="653"/>
      <c r="L288" s="653"/>
      <c r="M288" s="653"/>
      <c r="N288" s="653"/>
      <c r="O288" s="653"/>
      <c r="P288" s="653"/>
      <c r="Q288" s="652"/>
      <c r="R288" s="648" t="s">
        <v>224</v>
      </c>
      <c r="S288" s="649"/>
      <c r="T288" s="650"/>
      <c r="U288" s="467">
        <v>7.87</v>
      </c>
      <c r="V288" s="429"/>
    </row>
    <row r="289" spans="1:22" ht="9.6" customHeight="1" x14ac:dyDescent="0.2">
      <c r="A289" s="651">
        <v>40880</v>
      </c>
      <c r="B289" s="652"/>
      <c r="C289" s="651" t="s">
        <v>445</v>
      </c>
      <c r="D289" s="653"/>
      <c r="E289" s="653"/>
      <c r="F289" s="653"/>
      <c r="G289" s="653"/>
      <c r="H289" s="653"/>
      <c r="I289" s="653"/>
      <c r="J289" s="653"/>
      <c r="K289" s="653"/>
      <c r="L289" s="653"/>
      <c r="M289" s="653"/>
      <c r="N289" s="653"/>
      <c r="O289" s="653"/>
      <c r="P289" s="653"/>
      <c r="Q289" s="652"/>
      <c r="R289" s="648" t="s">
        <v>224</v>
      </c>
      <c r="S289" s="649"/>
      <c r="T289" s="650"/>
      <c r="U289" s="467">
        <v>0.82</v>
      </c>
      <c r="V289" s="428"/>
    </row>
    <row r="290" spans="1:22" ht="9.6" customHeight="1" x14ac:dyDescent="0.2">
      <c r="A290" s="651">
        <v>40885</v>
      </c>
      <c r="B290" s="652"/>
      <c r="C290" s="651" t="s">
        <v>446</v>
      </c>
      <c r="D290" s="653"/>
      <c r="E290" s="653"/>
      <c r="F290" s="653"/>
      <c r="G290" s="653"/>
      <c r="H290" s="653"/>
      <c r="I290" s="653"/>
      <c r="J290" s="653"/>
      <c r="K290" s="653"/>
      <c r="L290" s="653"/>
      <c r="M290" s="653"/>
      <c r="N290" s="653"/>
      <c r="O290" s="653"/>
      <c r="P290" s="653"/>
      <c r="Q290" s="652"/>
      <c r="R290" s="648" t="s">
        <v>224</v>
      </c>
      <c r="S290" s="649"/>
      <c r="T290" s="650"/>
      <c r="U290" s="468">
        <v>14.22</v>
      </c>
      <c r="V290" s="428"/>
    </row>
    <row r="291" spans="1:22" ht="9.6" customHeight="1" x14ac:dyDescent="0.2">
      <c r="A291" s="651">
        <v>40890</v>
      </c>
      <c r="B291" s="652"/>
      <c r="C291" s="651" t="s">
        <v>447</v>
      </c>
      <c r="D291" s="653"/>
      <c r="E291" s="653"/>
      <c r="F291" s="653"/>
      <c r="G291" s="653"/>
      <c r="H291" s="653"/>
      <c r="I291" s="653"/>
      <c r="J291" s="653"/>
      <c r="K291" s="653"/>
      <c r="L291" s="653"/>
      <c r="M291" s="653"/>
      <c r="N291" s="653"/>
      <c r="O291" s="653"/>
      <c r="P291" s="653"/>
      <c r="Q291" s="652"/>
      <c r="R291" s="648" t="s">
        <v>224</v>
      </c>
      <c r="S291" s="649"/>
      <c r="T291" s="650"/>
      <c r="U291" s="467">
        <v>8.1</v>
      </c>
      <c r="V291" s="427"/>
    </row>
    <row r="292" spans="1:22" ht="9.6" customHeight="1" x14ac:dyDescent="0.2">
      <c r="A292" s="651">
        <v>40895</v>
      </c>
      <c r="B292" s="652"/>
      <c r="C292" s="651" t="s">
        <v>448</v>
      </c>
      <c r="D292" s="653"/>
      <c r="E292" s="653"/>
      <c r="F292" s="653"/>
      <c r="G292" s="653"/>
      <c r="H292" s="653"/>
      <c r="I292" s="653"/>
      <c r="J292" s="653"/>
      <c r="K292" s="653"/>
      <c r="L292" s="653"/>
      <c r="M292" s="653"/>
      <c r="N292" s="653"/>
      <c r="O292" s="653"/>
      <c r="P292" s="653"/>
      <c r="Q292" s="652"/>
      <c r="R292" s="648" t="s">
        <v>224</v>
      </c>
      <c r="S292" s="649"/>
      <c r="T292" s="650"/>
      <c r="U292" s="467">
        <v>2.2000000000000002</v>
      </c>
      <c r="V292" s="429"/>
    </row>
    <row r="293" spans="1:22" ht="9.6" customHeight="1" x14ac:dyDescent="0.2">
      <c r="A293" s="654">
        <v>117318</v>
      </c>
      <c r="B293" s="655"/>
      <c r="C293" s="654" t="s">
        <v>53</v>
      </c>
      <c r="D293" s="656"/>
      <c r="E293" s="656"/>
      <c r="F293" s="656"/>
      <c r="G293" s="656"/>
      <c r="H293" s="656"/>
      <c r="I293" s="656"/>
      <c r="J293" s="656"/>
      <c r="K293" s="656"/>
      <c r="L293" s="656"/>
      <c r="M293" s="656"/>
      <c r="N293" s="656"/>
      <c r="O293" s="656"/>
      <c r="P293" s="656"/>
      <c r="Q293" s="656"/>
      <c r="R293" s="656"/>
      <c r="S293" s="656"/>
      <c r="T293" s="656"/>
      <c r="U293" s="655"/>
      <c r="V293" s="429"/>
    </row>
    <row r="294" spans="1:22" ht="9.6" customHeight="1" x14ac:dyDescent="0.2">
      <c r="A294" s="651">
        <v>40814</v>
      </c>
      <c r="B294" s="652"/>
      <c r="C294" s="651" t="s">
        <v>702</v>
      </c>
      <c r="D294" s="653"/>
      <c r="E294" s="653"/>
      <c r="F294" s="653"/>
      <c r="G294" s="653"/>
      <c r="H294" s="653"/>
      <c r="I294" s="653"/>
      <c r="J294" s="653"/>
      <c r="K294" s="653"/>
      <c r="L294" s="653"/>
      <c r="M294" s="653"/>
      <c r="N294" s="653"/>
      <c r="O294" s="653"/>
      <c r="P294" s="653"/>
      <c r="Q294" s="652"/>
      <c r="R294" s="648" t="s">
        <v>224</v>
      </c>
      <c r="S294" s="649"/>
      <c r="T294" s="650"/>
      <c r="U294" s="468">
        <v>26.7</v>
      </c>
      <c r="V294" s="429"/>
    </row>
    <row r="295" spans="1:22" ht="9.6" customHeight="1" x14ac:dyDescent="0.2">
      <c r="A295" s="651">
        <v>40815</v>
      </c>
      <c r="B295" s="652"/>
      <c r="C295" s="651" t="s">
        <v>693</v>
      </c>
      <c r="D295" s="653"/>
      <c r="E295" s="653"/>
      <c r="F295" s="653"/>
      <c r="G295" s="653"/>
      <c r="H295" s="653"/>
      <c r="I295" s="653"/>
      <c r="J295" s="653"/>
      <c r="K295" s="653"/>
      <c r="L295" s="653"/>
      <c r="M295" s="653"/>
      <c r="N295" s="653"/>
      <c r="O295" s="653"/>
      <c r="P295" s="653"/>
      <c r="Q295" s="652"/>
      <c r="R295" s="648" t="s">
        <v>224</v>
      </c>
      <c r="S295" s="649"/>
      <c r="T295" s="650"/>
      <c r="U295" s="468">
        <v>35.840000000000003</v>
      </c>
      <c r="V295" s="429"/>
    </row>
    <row r="296" spans="1:22" ht="9.6" customHeight="1" x14ac:dyDescent="0.2">
      <c r="A296" s="651">
        <v>40816</v>
      </c>
      <c r="B296" s="652"/>
      <c r="C296" s="651" t="s">
        <v>703</v>
      </c>
      <c r="D296" s="653"/>
      <c r="E296" s="653"/>
      <c r="F296" s="653"/>
      <c r="G296" s="653"/>
      <c r="H296" s="653"/>
      <c r="I296" s="653"/>
      <c r="J296" s="653"/>
      <c r="K296" s="653"/>
      <c r="L296" s="653"/>
      <c r="M296" s="653"/>
      <c r="N296" s="653"/>
      <c r="O296" s="653"/>
      <c r="P296" s="653"/>
      <c r="Q296" s="652"/>
      <c r="R296" s="648" t="s">
        <v>224</v>
      </c>
      <c r="S296" s="649"/>
      <c r="T296" s="650"/>
      <c r="U296" s="468">
        <v>18.53</v>
      </c>
      <c r="V296" s="429"/>
    </row>
    <row r="297" spans="1:22" ht="9.6" customHeight="1" x14ac:dyDescent="0.2">
      <c r="A297" s="651">
        <v>40817</v>
      </c>
      <c r="B297" s="652"/>
      <c r="C297" s="651" t="s">
        <v>704</v>
      </c>
      <c r="D297" s="653"/>
      <c r="E297" s="653"/>
      <c r="F297" s="653"/>
      <c r="G297" s="653"/>
      <c r="H297" s="653"/>
      <c r="I297" s="653"/>
      <c r="J297" s="653"/>
      <c r="K297" s="653"/>
      <c r="L297" s="653"/>
      <c r="M297" s="653"/>
      <c r="N297" s="653"/>
      <c r="O297" s="653"/>
      <c r="P297" s="653"/>
      <c r="Q297" s="652"/>
      <c r="R297" s="648" t="s">
        <v>224</v>
      </c>
      <c r="S297" s="649"/>
      <c r="T297" s="650"/>
      <c r="U297" s="468">
        <v>21.9</v>
      </c>
      <c r="V297" s="429"/>
    </row>
    <row r="298" spans="1:22" ht="9.6" customHeight="1" x14ac:dyDescent="0.2">
      <c r="A298" s="651">
        <v>40818</v>
      </c>
      <c r="B298" s="652"/>
      <c r="C298" s="651" t="s">
        <v>705</v>
      </c>
      <c r="D298" s="653"/>
      <c r="E298" s="653"/>
      <c r="F298" s="653"/>
      <c r="G298" s="653"/>
      <c r="H298" s="653"/>
      <c r="I298" s="653"/>
      <c r="J298" s="653"/>
      <c r="K298" s="653"/>
      <c r="L298" s="653"/>
      <c r="M298" s="653"/>
      <c r="N298" s="653"/>
      <c r="O298" s="653"/>
      <c r="P298" s="653"/>
      <c r="Q298" s="652"/>
      <c r="R298" s="648" t="s">
        <v>224</v>
      </c>
      <c r="S298" s="649"/>
      <c r="T298" s="650"/>
      <c r="U298" s="468">
        <v>25.27</v>
      </c>
      <c r="V298" s="430"/>
    </row>
    <row r="299" spans="1:22" ht="9.6" customHeight="1" x14ac:dyDescent="0.2">
      <c r="A299" s="651">
        <v>40820</v>
      </c>
      <c r="B299" s="652"/>
      <c r="C299" s="651" t="s">
        <v>436</v>
      </c>
      <c r="D299" s="653"/>
      <c r="E299" s="653"/>
      <c r="F299" s="653"/>
      <c r="G299" s="653"/>
      <c r="H299" s="653"/>
      <c r="I299" s="653"/>
      <c r="J299" s="653"/>
      <c r="K299" s="653"/>
      <c r="L299" s="653"/>
      <c r="M299" s="653"/>
      <c r="N299" s="653"/>
      <c r="O299" s="653"/>
      <c r="P299" s="653"/>
      <c r="Q299" s="652"/>
      <c r="R299" s="648" t="s">
        <v>224</v>
      </c>
      <c r="S299" s="649"/>
      <c r="T299" s="650"/>
      <c r="U299" s="468">
        <v>75.66</v>
      </c>
      <c r="V299" s="429"/>
    </row>
    <row r="300" spans="1:22" ht="9.6" customHeight="1" x14ac:dyDescent="0.2">
      <c r="A300" s="651">
        <v>40825</v>
      </c>
      <c r="B300" s="652"/>
      <c r="C300" s="651" t="s">
        <v>437</v>
      </c>
      <c r="D300" s="653"/>
      <c r="E300" s="653"/>
      <c r="F300" s="653"/>
      <c r="G300" s="653"/>
      <c r="H300" s="653"/>
      <c r="I300" s="653"/>
      <c r="J300" s="653"/>
      <c r="K300" s="653"/>
      <c r="L300" s="653"/>
      <c r="M300" s="653"/>
      <c r="N300" s="653"/>
      <c r="O300" s="653"/>
      <c r="P300" s="653"/>
      <c r="Q300" s="652"/>
      <c r="R300" s="648" t="s">
        <v>224</v>
      </c>
      <c r="S300" s="649"/>
      <c r="T300" s="650"/>
      <c r="U300" s="469">
        <v>137.22999999999999</v>
      </c>
      <c r="V300" s="429"/>
    </row>
    <row r="301" spans="1:22" ht="9.6" customHeight="1" x14ac:dyDescent="0.2">
      <c r="A301" s="651">
        <v>40830</v>
      </c>
      <c r="B301" s="652"/>
      <c r="C301" s="651" t="s">
        <v>438</v>
      </c>
      <c r="D301" s="653"/>
      <c r="E301" s="653"/>
      <c r="F301" s="653"/>
      <c r="G301" s="653"/>
      <c r="H301" s="653"/>
      <c r="I301" s="653"/>
      <c r="J301" s="653"/>
      <c r="K301" s="653"/>
      <c r="L301" s="653"/>
      <c r="M301" s="653"/>
      <c r="N301" s="653"/>
      <c r="O301" s="653"/>
      <c r="P301" s="653"/>
      <c r="Q301" s="652"/>
      <c r="R301" s="648" t="s">
        <v>439</v>
      </c>
      <c r="S301" s="649"/>
      <c r="T301" s="650"/>
      <c r="U301" s="468">
        <v>44.75</v>
      </c>
      <c r="V301" s="430"/>
    </row>
    <row r="302" spans="1:22" ht="9.6" customHeight="1" x14ac:dyDescent="0.2">
      <c r="A302" s="651">
        <v>40835</v>
      </c>
      <c r="B302" s="652"/>
      <c r="C302" s="651" t="s">
        <v>440</v>
      </c>
      <c r="D302" s="653"/>
      <c r="E302" s="653"/>
      <c r="F302" s="653"/>
      <c r="G302" s="653"/>
      <c r="H302" s="653"/>
      <c r="I302" s="653"/>
      <c r="J302" s="653"/>
      <c r="K302" s="653"/>
      <c r="L302" s="653"/>
      <c r="M302" s="653"/>
      <c r="N302" s="653"/>
      <c r="O302" s="653"/>
      <c r="P302" s="653"/>
      <c r="Q302" s="652"/>
      <c r="R302" s="648" t="s">
        <v>439</v>
      </c>
      <c r="S302" s="649"/>
      <c r="T302" s="650"/>
      <c r="U302" s="468">
        <v>48.5</v>
      </c>
      <c r="V302" s="430"/>
    </row>
    <row r="303" spans="1:22" ht="9.6" customHeight="1" x14ac:dyDescent="0.2">
      <c r="A303" s="651">
        <v>40840</v>
      </c>
      <c r="B303" s="652"/>
      <c r="C303" s="651" t="s">
        <v>441</v>
      </c>
      <c r="D303" s="653"/>
      <c r="E303" s="653"/>
      <c r="F303" s="653"/>
      <c r="G303" s="653"/>
      <c r="H303" s="653"/>
      <c r="I303" s="653"/>
      <c r="J303" s="653"/>
      <c r="K303" s="653"/>
      <c r="L303" s="653"/>
      <c r="M303" s="653"/>
      <c r="N303" s="653"/>
      <c r="O303" s="653"/>
      <c r="P303" s="653"/>
      <c r="Q303" s="652"/>
      <c r="R303" s="648" t="s">
        <v>439</v>
      </c>
      <c r="S303" s="649"/>
      <c r="T303" s="650"/>
      <c r="U303" s="468">
        <v>93.84</v>
      </c>
      <c r="V303" s="427"/>
    </row>
    <row r="304" spans="1:22" ht="9.6" customHeight="1" x14ac:dyDescent="0.2">
      <c r="A304" s="651">
        <v>40845</v>
      </c>
      <c r="B304" s="652"/>
      <c r="C304" s="651" t="s">
        <v>442</v>
      </c>
      <c r="D304" s="653"/>
      <c r="E304" s="653"/>
      <c r="F304" s="653"/>
      <c r="G304" s="653"/>
      <c r="H304" s="653"/>
      <c r="I304" s="653"/>
      <c r="J304" s="653"/>
      <c r="K304" s="653"/>
      <c r="L304" s="653"/>
      <c r="M304" s="653"/>
      <c r="N304" s="653"/>
      <c r="O304" s="653"/>
      <c r="P304" s="653"/>
      <c r="Q304" s="652"/>
      <c r="R304" s="648" t="s">
        <v>439</v>
      </c>
      <c r="S304" s="649"/>
      <c r="T304" s="650"/>
      <c r="U304" s="468">
        <v>96.32</v>
      </c>
      <c r="V304" s="430"/>
    </row>
    <row r="305" spans="1:22" ht="9.6" customHeight="1" x14ac:dyDescent="0.2">
      <c r="A305" s="654">
        <v>117947</v>
      </c>
      <c r="B305" s="655"/>
      <c r="C305" s="654" t="s">
        <v>706</v>
      </c>
      <c r="D305" s="656"/>
      <c r="E305" s="656"/>
      <c r="F305" s="656"/>
      <c r="G305" s="656"/>
      <c r="H305" s="656"/>
      <c r="I305" s="656"/>
      <c r="J305" s="656"/>
      <c r="K305" s="656"/>
      <c r="L305" s="656"/>
      <c r="M305" s="656"/>
      <c r="N305" s="656"/>
      <c r="O305" s="656"/>
      <c r="P305" s="656"/>
      <c r="Q305" s="656"/>
      <c r="R305" s="656"/>
      <c r="S305" s="656"/>
      <c r="T305" s="656"/>
      <c r="U305" s="655"/>
      <c r="V305" s="430"/>
    </row>
    <row r="306" spans="1:22" ht="9.6" customHeight="1" x14ac:dyDescent="0.2">
      <c r="A306" s="651">
        <v>40850</v>
      </c>
      <c r="B306" s="652"/>
      <c r="C306" s="651" t="s">
        <v>707</v>
      </c>
      <c r="D306" s="653"/>
      <c r="E306" s="653"/>
      <c r="F306" s="653"/>
      <c r="G306" s="653"/>
      <c r="H306" s="653"/>
      <c r="I306" s="653"/>
      <c r="J306" s="653"/>
      <c r="K306" s="653"/>
      <c r="L306" s="653"/>
      <c r="M306" s="653"/>
      <c r="N306" s="653"/>
      <c r="O306" s="653"/>
      <c r="P306" s="653"/>
      <c r="Q306" s="652"/>
      <c r="R306" s="648" t="s">
        <v>224</v>
      </c>
      <c r="S306" s="649"/>
      <c r="T306" s="650"/>
      <c r="U306" s="469">
        <v>464.91</v>
      </c>
      <c r="V306" s="430"/>
    </row>
    <row r="307" spans="1:22" ht="9.6" customHeight="1" x14ac:dyDescent="0.2">
      <c r="A307" s="651">
        <v>40851</v>
      </c>
      <c r="B307" s="652"/>
      <c r="C307" s="651" t="s">
        <v>708</v>
      </c>
      <c r="D307" s="653"/>
      <c r="E307" s="653"/>
      <c r="F307" s="653"/>
      <c r="G307" s="653"/>
      <c r="H307" s="653"/>
      <c r="I307" s="653"/>
      <c r="J307" s="653"/>
      <c r="K307" s="653"/>
      <c r="L307" s="653"/>
      <c r="M307" s="653"/>
      <c r="N307" s="653"/>
      <c r="O307" s="653"/>
      <c r="P307" s="653"/>
      <c r="Q307" s="652"/>
      <c r="R307" s="648" t="s">
        <v>224</v>
      </c>
      <c r="S307" s="649"/>
      <c r="T307" s="650"/>
      <c r="U307" s="469">
        <v>608.75</v>
      </c>
      <c r="V307" s="430"/>
    </row>
    <row r="308" spans="1:22" ht="9.6" customHeight="1" x14ac:dyDescent="0.2">
      <c r="A308" s="651">
        <v>40853</v>
      </c>
      <c r="B308" s="652"/>
      <c r="C308" s="651" t="s">
        <v>709</v>
      </c>
      <c r="D308" s="653"/>
      <c r="E308" s="653"/>
      <c r="F308" s="653"/>
      <c r="G308" s="653"/>
      <c r="H308" s="653"/>
      <c r="I308" s="653"/>
      <c r="J308" s="653"/>
      <c r="K308" s="653"/>
      <c r="L308" s="653"/>
      <c r="M308" s="653"/>
      <c r="N308" s="653"/>
      <c r="O308" s="653"/>
      <c r="P308" s="653"/>
      <c r="Q308" s="652"/>
      <c r="R308" s="648" t="s">
        <v>224</v>
      </c>
      <c r="S308" s="649"/>
      <c r="T308" s="650"/>
      <c r="U308" s="469">
        <v>780.92</v>
      </c>
      <c r="V308" s="432"/>
    </row>
    <row r="309" spans="1:22" ht="9.6" customHeight="1" x14ac:dyDescent="0.2">
      <c r="A309" s="651">
        <v>40855</v>
      </c>
      <c r="B309" s="652"/>
      <c r="C309" s="651" t="s">
        <v>710</v>
      </c>
      <c r="D309" s="653"/>
      <c r="E309" s="653"/>
      <c r="F309" s="653"/>
      <c r="G309" s="653"/>
      <c r="H309" s="653"/>
      <c r="I309" s="653"/>
      <c r="J309" s="653"/>
      <c r="K309" s="653"/>
      <c r="L309" s="653"/>
      <c r="M309" s="653"/>
      <c r="N309" s="653"/>
      <c r="O309" s="653"/>
      <c r="P309" s="653"/>
      <c r="Q309" s="652"/>
      <c r="R309" s="648" t="s">
        <v>224</v>
      </c>
      <c r="S309" s="649"/>
      <c r="T309" s="650"/>
      <c r="U309" s="469">
        <v>657.94</v>
      </c>
      <c r="V309" s="427"/>
    </row>
    <row r="310" spans="1:22" ht="9.6" customHeight="1" x14ac:dyDescent="0.2">
      <c r="A310" s="651">
        <v>40856</v>
      </c>
      <c r="B310" s="652"/>
      <c r="C310" s="651" t="s">
        <v>711</v>
      </c>
      <c r="D310" s="653"/>
      <c r="E310" s="653"/>
      <c r="F310" s="653"/>
      <c r="G310" s="653"/>
      <c r="H310" s="653"/>
      <c r="I310" s="653"/>
      <c r="J310" s="653"/>
      <c r="K310" s="653"/>
      <c r="L310" s="653"/>
      <c r="M310" s="653"/>
      <c r="N310" s="653"/>
      <c r="O310" s="653"/>
      <c r="P310" s="653"/>
      <c r="Q310" s="652"/>
      <c r="R310" s="648" t="s">
        <v>224</v>
      </c>
      <c r="S310" s="649"/>
      <c r="T310" s="650"/>
      <c r="U310" s="470">
        <v>1447.45</v>
      </c>
      <c r="V310" s="429"/>
    </row>
    <row r="311" spans="1:22" ht="9.6" customHeight="1" x14ac:dyDescent="0.2">
      <c r="A311" s="654">
        <v>100008</v>
      </c>
      <c r="B311" s="655"/>
      <c r="C311" s="654" t="s">
        <v>449</v>
      </c>
      <c r="D311" s="656"/>
      <c r="E311" s="656"/>
      <c r="F311" s="656"/>
      <c r="G311" s="656"/>
      <c r="H311" s="656"/>
      <c r="I311" s="656"/>
      <c r="J311" s="656"/>
      <c r="K311" s="656"/>
      <c r="L311" s="656"/>
      <c r="M311" s="656"/>
      <c r="N311" s="656"/>
      <c r="O311" s="656"/>
      <c r="P311" s="656"/>
      <c r="Q311" s="656"/>
      <c r="R311" s="656"/>
      <c r="S311" s="656"/>
      <c r="T311" s="656"/>
      <c r="U311" s="655"/>
      <c r="V311" s="430"/>
    </row>
    <row r="312" spans="1:22" ht="9.6" customHeight="1" x14ac:dyDescent="0.2">
      <c r="A312" s="651">
        <v>41800</v>
      </c>
      <c r="B312" s="652"/>
      <c r="C312" s="651" t="s">
        <v>450</v>
      </c>
      <c r="D312" s="653"/>
      <c r="E312" s="653"/>
      <c r="F312" s="653"/>
      <c r="G312" s="653"/>
      <c r="H312" s="653"/>
      <c r="I312" s="653"/>
      <c r="J312" s="653"/>
      <c r="K312" s="653"/>
      <c r="L312" s="653"/>
      <c r="M312" s="653"/>
      <c r="N312" s="653"/>
      <c r="O312" s="653"/>
      <c r="P312" s="653"/>
      <c r="Q312" s="652"/>
      <c r="R312" s="648" t="s">
        <v>432</v>
      </c>
      <c r="S312" s="649"/>
      <c r="T312" s="650"/>
      <c r="U312" s="468">
        <v>74.819999999999993</v>
      </c>
      <c r="V312" s="430"/>
    </row>
    <row r="313" spans="1:22" ht="9.6" customHeight="1" x14ac:dyDescent="0.2">
      <c r="A313" s="651">
        <v>41806</v>
      </c>
      <c r="B313" s="652"/>
      <c r="C313" s="651" t="s">
        <v>451</v>
      </c>
      <c r="D313" s="653"/>
      <c r="E313" s="653"/>
      <c r="F313" s="653"/>
      <c r="G313" s="653"/>
      <c r="H313" s="653"/>
      <c r="I313" s="653"/>
      <c r="J313" s="653"/>
      <c r="K313" s="653"/>
      <c r="L313" s="653"/>
      <c r="M313" s="653"/>
      <c r="N313" s="653"/>
      <c r="O313" s="653"/>
      <c r="P313" s="653"/>
      <c r="Q313" s="652"/>
      <c r="R313" s="648" t="s">
        <v>358</v>
      </c>
      <c r="S313" s="649"/>
      <c r="T313" s="650"/>
      <c r="U313" s="469">
        <v>530.45000000000005</v>
      </c>
      <c r="V313" s="432"/>
    </row>
    <row r="314" spans="1:22" ht="9.6" customHeight="1" x14ac:dyDescent="0.2">
      <c r="A314" s="651">
        <v>41811</v>
      </c>
      <c r="B314" s="652"/>
      <c r="C314" s="651" t="s">
        <v>452</v>
      </c>
      <c r="D314" s="653"/>
      <c r="E314" s="653"/>
      <c r="F314" s="653"/>
      <c r="G314" s="653"/>
      <c r="H314" s="653"/>
      <c r="I314" s="653"/>
      <c r="J314" s="653"/>
      <c r="K314" s="653"/>
      <c r="L314" s="653"/>
      <c r="M314" s="653"/>
      <c r="N314" s="653"/>
      <c r="O314" s="653"/>
      <c r="P314" s="653"/>
      <c r="Q314" s="652"/>
      <c r="R314" s="648" t="s">
        <v>358</v>
      </c>
      <c r="S314" s="649"/>
      <c r="T314" s="650"/>
      <c r="U314" s="469">
        <v>830.36</v>
      </c>
      <c r="V314" s="432"/>
    </row>
    <row r="315" spans="1:22" ht="9.6" customHeight="1" x14ac:dyDescent="0.2">
      <c r="A315" s="651">
        <v>41816</v>
      </c>
      <c r="B315" s="652"/>
      <c r="C315" s="651" t="s">
        <v>453</v>
      </c>
      <c r="D315" s="653"/>
      <c r="E315" s="653"/>
      <c r="F315" s="653"/>
      <c r="G315" s="653"/>
      <c r="H315" s="653"/>
      <c r="I315" s="653"/>
      <c r="J315" s="653"/>
      <c r="K315" s="653"/>
      <c r="L315" s="653"/>
      <c r="M315" s="653"/>
      <c r="N315" s="653"/>
      <c r="O315" s="653"/>
      <c r="P315" s="653"/>
      <c r="Q315" s="652"/>
      <c r="R315" s="648" t="s">
        <v>358</v>
      </c>
      <c r="S315" s="649"/>
      <c r="T315" s="650"/>
      <c r="U315" s="470">
        <v>1094.6600000000001</v>
      </c>
      <c r="V315" s="432"/>
    </row>
    <row r="316" spans="1:22" ht="9.6" customHeight="1" x14ac:dyDescent="0.2">
      <c r="A316" s="651">
        <v>41821</v>
      </c>
      <c r="B316" s="652"/>
      <c r="C316" s="651" t="s">
        <v>454</v>
      </c>
      <c r="D316" s="653"/>
      <c r="E316" s="653"/>
      <c r="F316" s="653"/>
      <c r="G316" s="653"/>
      <c r="H316" s="653"/>
      <c r="I316" s="653"/>
      <c r="J316" s="653"/>
      <c r="K316" s="653"/>
      <c r="L316" s="653"/>
      <c r="M316" s="653"/>
      <c r="N316" s="653"/>
      <c r="O316" s="653"/>
      <c r="P316" s="653"/>
      <c r="Q316" s="652"/>
      <c r="R316" s="648" t="s">
        <v>358</v>
      </c>
      <c r="S316" s="649"/>
      <c r="T316" s="650"/>
      <c r="U316" s="470">
        <v>1419.42</v>
      </c>
      <c r="V316" s="432"/>
    </row>
    <row r="317" spans="1:22" ht="9.6" customHeight="1" x14ac:dyDescent="0.2">
      <c r="A317" s="651">
        <v>41826</v>
      </c>
      <c r="B317" s="652"/>
      <c r="C317" s="651" t="s">
        <v>455</v>
      </c>
      <c r="D317" s="653"/>
      <c r="E317" s="653"/>
      <c r="F317" s="653"/>
      <c r="G317" s="653"/>
      <c r="H317" s="653"/>
      <c r="I317" s="653"/>
      <c r="J317" s="653"/>
      <c r="K317" s="653"/>
      <c r="L317" s="653"/>
      <c r="M317" s="653"/>
      <c r="N317" s="653"/>
      <c r="O317" s="653"/>
      <c r="P317" s="653"/>
      <c r="Q317" s="652"/>
      <c r="R317" s="648" t="s">
        <v>358</v>
      </c>
      <c r="S317" s="649"/>
      <c r="T317" s="650"/>
      <c r="U317" s="470">
        <v>2325.83</v>
      </c>
      <c r="V317" s="432"/>
    </row>
    <row r="318" spans="1:22" ht="9.6" customHeight="1" x14ac:dyDescent="0.2">
      <c r="A318" s="651">
        <v>41831</v>
      </c>
      <c r="B318" s="652"/>
      <c r="C318" s="651" t="s">
        <v>456</v>
      </c>
      <c r="D318" s="653"/>
      <c r="E318" s="653"/>
      <c r="F318" s="653"/>
      <c r="G318" s="653"/>
      <c r="H318" s="653"/>
      <c r="I318" s="653"/>
      <c r="J318" s="653"/>
      <c r="K318" s="653"/>
      <c r="L318" s="653"/>
      <c r="M318" s="653"/>
      <c r="N318" s="653"/>
      <c r="O318" s="653"/>
      <c r="P318" s="653"/>
      <c r="Q318" s="652"/>
      <c r="R318" s="648" t="s">
        <v>358</v>
      </c>
      <c r="S318" s="649"/>
      <c r="T318" s="650"/>
      <c r="U318" s="470">
        <v>2137.61</v>
      </c>
      <c r="V318" s="432"/>
    </row>
    <row r="319" spans="1:22" ht="9.6" customHeight="1" x14ac:dyDescent="0.2">
      <c r="A319" s="651">
        <v>41836</v>
      </c>
      <c r="B319" s="652"/>
      <c r="C319" s="651" t="s">
        <v>457</v>
      </c>
      <c r="D319" s="653"/>
      <c r="E319" s="653"/>
      <c r="F319" s="653"/>
      <c r="G319" s="653"/>
      <c r="H319" s="653"/>
      <c r="I319" s="653"/>
      <c r="J319" s="653"/>
      <c r="K319" s="653"/>
      <c r="L319" s="653"/>
      <c r="M319" s="653"/>
      <c r="N319" s="653"/>
      <c r="O319" s="653"/>
      <c r="P319" s="653"/>
      <c r="Q319" s="652"/>
      <c r="R319" s="648" t="s">
        <v>358</v>
      </c>
      <c r="S319" s="649"/>
      <c r="T319" s="650"/>
      <c r="U319" s="470">
        <v>1612.17</v>
      </c>
      <c r="V319" s="430"/>
    </row>
    <row r="320" spans="1:22" ht="9.6" customHeight="1" x14ac:dyDescent="0.2">
      <c r="A320" s="651">
        <v>41841</v>
      </c>
      <c r="B320" s="652"/>
      <c r="C320" s="651" t="s">
        <v>458</v>
      </c>
      <c r="D320" s="653"/>
      <c r="E320" s="653"/>
      <c r="F320" s="653"/>
      <c r="G320" s="653"/>
      <c r="H320" s="653"/>
      <c r="I320" s="653"/>
      <c r="J320" s="653"/>
      <c r="K320" s="653"/>
      <c r="L320" s="653"/>
      <c r="M320" s="653"/>
      <c r="N320" s="653"/>
      <c r="O320" s="653"/>
      <c r="P320" s="653"/>
      <c r="Q320" s="652"/>
      <c r="R320" s="648" t="s">
        <v>358</v>
      </c>
      <c r="S320" s="649"/>
      <c r="T320" s="650"/>
      <c r="U320" s="470">
        <v>3143.19</v>
      </c>
      <c r="V320" s="430"/>
    </row>
    <row r="321" spans="1:22" ht="9.6" customHeight="1" x14ac:dyDescent="0.2">
      <c r="A321" s="651">
        <v>41846</v>
      </c>
      <c r="B321" s="652"/>
      <c r="C321" s="651" t="s">
        <v>459</v>
      </c>
      <c r="D321" s="653"/>
      <c r="E321" s="653"/>
      <c r="F321" s="653"/>
      <c r="G321" s="653"/>
      <c r="H321" s="653"/>
      <c r="I321" s="653"/>
      <c r="J321" s="653"/>
      <c r="K321" s="653"/>
      <c r="L321" s="653"/>
      <c r="M321" s="653"/>
      <c r="N321" s="653"/>
      <c r="O321" s="653"/>
      <c r="P321" s="653"/>
      <c r="Q321" s="652"/>
      <c r="R321" s="648" t="s">
        <v>376</v>
      </c>
      <c r="S321" s="649"/>
      <c r="T321" s="650"/>
      <c r="U321" s="469">
        <v>840.88</v>
      </c>
      <c r="V321" s="432"/>
    </row>
    <row r="322" spans="1:22" ht="9.6" customHeight="1" x14ac:dyDescent="0.2">
      <c r="A322" s="651">
        <v>41851</v>
      </c>
      <c r="B322" s="652"/>
      <c r="C322" s="651" t="s">
        <v>460</v>
      </c>
      <c r="D322" s="653"/>
      <c r="E322" s="653"/>
      <c r="F322" s="653"/>
      <c r="G322" s="653"/>
      <c r="H322" s="653"/>
      <c r="I322" s="653"/>
      <c r="J322" s="653"/>
      <c r="K322" s="653"/>
      <c r="L322" s="653"/>
      <c r="M322" s="653"/>
      <c r="N322" s="653"/>
      <c r="O322" s="653"/>
      <c r="P322" s="653"/>
      <c r="Q322" s="652"/>
      <c r="R322" s="648" t="s">
        <v>376</v>
      </c>
      <c r="S322" s="649"/>
      <c r="T322" s="650"/>
      <c r="U322" s="469">
        <v>951.53</v>
      </c>
      <c r="V322" s="432"/>
    </row>
    <row r="323" spans="1:22" ht="9.6" customHeight="1" x14ac:dyDescent="0.2">
      <c r="A323" s="651">
        <v>41856</v>
      </c>
      <c r="B323" s="652"/>
      <c r="C323" s="651" t="s">
        <v>461</v>
      </c>
      <c r="D323" s="653"/>
      <c r="E323" s="653"/>
      <c r="F323" s="653"/>
      <c r="G323" s="653"/>
      <c r="H323" s="653"/>
      <c r="I323" s="653"/>
      <c r="J323" s="653"/>
      <c r="K323" s="653"/>
      <c r="L323" s="653"/>
      <c r="M323" s="653"/>
      <c r="N323" s="653"/>
      <c r="O323" s="653"/>
      <c r="P323" s="653"/>
      <c r="Q323" s="652"/>
      <c r="R323" s="648" t="s">
        <v>376</v>
      </c>
      <c r="S323" s="649"/>
      <c r="T323" s="650"/>
      <c r="U323" s="470">
        <v>1380.11</v>
      </c>
      <c r="V323" s="432"/>
    </row>
    <row r="324" spans="1:22" ht="9.6" customHeight="1" x14ac:dyDescent="0.2">
      <c r="A324" s="651">
        <v>41861</v>
      </c>
      <c r="B324" s="652"/>
      <c r="C324" s="651" t="s">
        <v>462</v>
      </c>
      <c r="D324" s="653"/>
      <c r="E324" s="653"/>
      <c r="F324" s="653"/>
      <c r="G324" s="653"/>
      <c r="H324" s="653"/>
      <c r="I324" s="653"/>
      <c r="J324" s="653"/>
      <c r="K324" s="653"/>
      <c r="L324" s="653"/>
      <c r="M324" s="653"/>
      <c r="N324" s="653"/>
      <c r="O324" s="653"/>
      <c r="P324" s="653"/>
      <c r="Q324" s="652"/>
      <c r="R324" s="648" t="s">
        <v>376</v>
      </c>
      <c r="S324" s="649"/>
      <c r="T324" s="650"/>
      <c r="U324" s="470">
        <v>1840.71</v>
      </c>
      <c r="V324" s="432"/>
    </row>
    <row r="325" spans="1:22" ht="9.6" customHeight="1" x14ac:dyDescent="0.2">
      <c r="A325" s="651">
        <v>41866</v>
      </c>
      <c r="B325" s="652"/>
      <c r="C325" s="651" t="s">
        <v>463</v>
      </c>
      <c r="D325" s="653"/>
      <c r="E325" s="653"/>
      <c r="F325" s="653"/>
      <c r="G325" s="653"/>
      <c r="H325" s="653"/>
      <c r="I325" s="653"/>
      <c r="J325" s="653"/>
      <c r="K325" s="653"/>
      <c r="L325" s="653"/>
      <c r="M325" s="653"/>
      <c r="N325" s="653"/>
      <c r="O325" s="653"/>
      <c r="P325" s="653"/>
      <c r="Q325" s="652"/>
      <c r="R325" s="648" t="s">
        <v>376</v>
      </c>
      <c r="S325" s="649"/>
      <c r="T325" s="650"/>
      <c r="U325" s="470">
        <v>3465.88</v>
      </c>
      <c r="V325" s="432"/>
    </row>
    <row r="326" spans="1:22" ht="9.6" customHeight="1" x14ac:dyDescent="0.2">
      <c r="A326" s="651">
        <v>41871</v>
      </c>
      <c r="B326" s="652"/>
      <c r="C326" s="651" t="s">
        <v>464</v>
      </c>
      <c r="D326" s="653"/>
      <c r="E326" s="653"/>
      <c r="F326" s="653"/>
      <c r="G326" s="653"/>
      <c r="H326" s="653"/>
      <c r="I326" s="653"/>
      <c r="J326" s="653"/>
      <c r="K326" s="653"/>
      <c r="L326" s="653"/>
      <c r="M326" s="653"/>
      <c r="N326" s="653"/>
      <c r="O326" s="653"/>
      <c r="P326" s="653"/>
      <c r="Q326" s="652"/>
      <c r="R326" s="648" t="s">
        <v>376</v>
      </c>
      <c r="S326" s="649"/>
      <c r="T326" s="650"/>
      <c r="U326" s="470">
        <v>1339.77</v>
      </c>
      <c r="V326" s="432"/>
    </row>
    <row r="327" spans="1:22" ht="9.6" customHeight="1" x14ac:dyDescent="0.2">
      <c r="A327" s="651">
        <v>41876</v>
      </c>
      <c r="B327" s="652"/>
      <c r="C327" s="651" t="s">
        <v>465</v>
      </c>
      <c r="D327" s="653"/>
      <c r="E327" s="653"/>
      <c r="F327" s="653"/>
      <c r="G327" s="653"/>
      <c r="H327" s="653"/>
      <c r="I327" s="653"/>
      <c r="J327" s="653"/>
      <c r="K327" s="653"/>
      <c r="L327" s="653"/>
      <c r="M327" s="653"/>
      <c r="N327" s="653"/>
      <c r="O327" s="653"/>
      <c r="P327" s="653"/>
      <c r="Q327" s="652"/>
      <c r="R327" s="648" t="s">
        <v>376</v>
      </c>
      <c r="S327" s="649"/>
      <c r="T327" s="650"/>
      <c r="U327" s="470">
        <v>2000.16</v>
      </c>
      <c r="V327" s="430"/>
    </row>
    <row r="328" spans="1:22" ht="9.6" customHeight="1" x14ac:dyDescent="0.2">
      <c r="A328" s="651">
        <v>41881</v>
      </c>
      <c r="B328" s="652"/>
      <c r="C328" s="651" t="s">
        <v>466</v>
      </c>
      <c r="D328" s="653"/>
      <c r="E328" s="653"/>
      <c r="F328" s="653"/>
      <c r="G328" s="653"/>
      <c r="H328" s="653"/>
      <c r="I328" s="653"/>
      <c r="J328" s="653"/>
      <c r="K328" s="653"/>
      <c r="L328" s="653"/>
      <c r="M328" s="653"/>
      <c r="N328" s="653"/>
      <c r="O328" s="653"/>
      <c r="P328" s="653"/>
      <c r="Q328" s="652"/>
      <c r="R328" s="648" t="s">
        <v>376</v>
      </c>
      <c r="S328" s="649"/>
      <c r="T328" s="650"/>
      <c r="U328" s="470">
        <v>2604.38</v>
      </c>
      <c r="V328" s="429"/>
    </row>
    <row r="329" spans="1:22" ht="9.6" customHeight="1" x14ac:dyDescent="0.2">
      <c r="A329" s="651">
        <v>47018</v>
      </c>
      <c r="B329" s="652"/>
      <c r="C329" s="651" t="s">
        <v>467</v>
      </c>
      <c r="D329" s="653"/>
      <c r="E329" s="653"/>
      <c r="F329" s="653"/>
      <c r="G329" s="653"/>
      <c r="H329" s="653"/>
      <c r="I329" s="653"/>
      <c r="J329" s="653"/>
      <c r="K329" s="653"/>
      <c r="L329" s="653"/>
      <c r="M329" s="653"/>
      <c r="N329" s="653"/>
      <c r="O329" s="653"/>
      <c r="P329" s="653"/>
      <c r="Q329" s="652"/>
      <c r="R329" s="648" t="s">
        <v>226</v>
      </c>
      <c r="S329" s="649"/>
      <c r="T329" s="650"/>
      <c r="U329" s="469">
        <v>526.80999999999995</v>
      </c>
      <c r="V329" s="428"/>
    </row>
    <row r="330" spans="1:22" ht="9.6" customHeight="1" x14ac:dyDescent="0.2">
      <c r="A330" s="651">
        <v>47020</v>
      </c>
      <c r="B330" s="652"/>
      <c r="C330" s="651" t="s">
        <v>468</v>
      </c>
      <c r="D330" s="653"/>
      <c r="E330" s="653"/>
      <c r="F330" s="653"/>
      <c r="G330" s="653"/>
      <c r="H330" s="653"/>
      <c r="I330" s="653"/>
      <c r="J330" s="653"/>
      <c r="K330" s="653"/>
      <c r="L330" s="653"/>
      <c r="M330" s="653"/>
      <c r="N330" s="653"/>
      <c r="O330" s="653"/>
      <c r="P330" s="653"/>
      <c r="Q330" s="652"/>
      <c r="R330" s="648" t="s">
        <v>224</v>
      </c>
      <c r="S330" s="649"/>
      <c r="T330" s="650"/>
      <c r="U330" s="468">
        <v>78.55</v>
      </c>
      <c r="V330" s="427"/>
    </row>
    <row r="331" spans="1:22" ht="9.6" customHeight="1" x14ac:dyDescent="0.2">
      <c r="A331" s="651">
        <v>47021</v>
      </c>
      <c r="B331" s="652"/>
      <c r="C331" s="651" t="s">
        <v>814</v>
      </c>
      <c r="D331" s="653"/>
      <c r="E331" s="653"/>
      <c r="F331" s="653"/>
      <c r="G331" s="653"/>
      <c r="H331" s="653"/>
      <c r="I331" s="653"/>
      <c r="J331" s="653"/>
      <c r="K331" s="653"/>
      <c r="L331" s="653"/>
      <c r="M331" s="653"/>
      <c r="N331" s="653"/>
      <c r="O331" s="653"/>
      <c r="P331" s="653"/>
      <c r="Q331" s="652"/>
      <c r="R331" s="648" t="s">
        <v>432</v>
      </c>
      <c r="S331" s="649"/>
      <c r="T331" s="650"/>
      <c r="U331" s="467">
        <v>3.85</v>
      </c>
      <c r="V331" s="430"/>
    </row>
    <row r="332" spans="1:22" ht="9.6" customHeight="1" x14ac:dyDescent="0.2">
      <c r="A332" s="654">
        <v>100011</v>
      </c>
      <c r="B332" s="655"/>
      <c r="C332" s="654" t="s">
        <v>469</v>
      </c>
      <c r="D332" s="656"/>
      <c r="E332" s="656"/>
      <c r="F332" s="656"/>
      <c r="G332" s="656"/>
      <c r="H332" s="656"/>
      <c r="I332" s="656"/>
      <c r="J332" s="656"/>
      <c r="K332" s="656"/>
      <c r="L332" s="656"/>
      <c r="M332" s="656"/>
      <c r="N332" s="656"/>
      <c r="O332" s="656"/>
      <c r="P332" s="656"/>
      <c r="Q332" s="656"/>
      <c r="R332" s="656"/>
      <c r="S332" s="656"/>
      <c r="T332" s="656"/>
      <c r="U332" s="655"/>
      <c r="V332" s="432"/>
    </row>
    <row r="333" spans="1:22" ht="9.6" customHeight="1" x14ac:dyDescent="0.2">
      <c r="A333" s="651">
        <v>42800</v>
      </c>
      <c r="B333" s="652"/>
      <c r="C333" s="651" t="s">
        <v>470</v>
      </c>
      <c r="D333" s="653"/>
      <c r="E333" s="653"/>
      <c r="F333" s="653"/>
      <c r="G333" s="653"/>
      <c r="H333" s="653"/>
      <c r="I333" s="653"/>
      <c r="J333" s="653"/>
      <c r="K333" s="653"/>
      <c r="L333" s="653"/>
      <c r="M333" s="653"/>
      <c r="N333" s="653"/>
      <c r="O333" s="653"/>
      <c r="P333" s="653"/>
      <c r="Q333" s="652"/>
      <c r="R333" s="648" t="s">
        <v>226</v>
      </c>
      <c r="S333" s="649"/>
      <c r="T333" s="650"/>
      <c r="U333" s="469">
        <v>810.72</v>
      </c>
      <c r="V333" s="432"/>
    </row>
    <row r="334" spans="1:22" ht="9.6" customHeight="1" x14ac:dyDescent="0.2">
      <c r="A334" s="651">
        <v>42805</v>
      </c>
      <c r="B334" s="652"/>
      <c r="C334" s="651" t="s">
        <v>471</v>
      </c>
      <c r="D334" s="653"/>
      <c r="E334" s="653"/>
      <c r="F334" s="653"/>
      <c r="G334" s="653"/>
      <c r="H334" s="653"/>
      <c r="I334" s="653"/>
      <c r="J334" s="653"/>
      <c r="K334" s="653"/>
      <c r="L334" s="653"/>
      <c r="M334" s="653"/>
      <c r="N334" s="653"/>
      <c r="O334" s="653"/>
      <c r="P334" s="653"/>
      <c r="Q334" s="652"/>
      <c r="R334" s="648" t="s">
        <v>226</v>
      </c>
      <c r="S334" s="649"/>
      <c r="T334" s="650"/>
      <c r="U334" s="470">
        <v>1027.8399999999999</v>
      </c>
      <c r="V334" s="430"/>
    </row>
    <row r="335" spans="1:22" ht="9.6" customHeight="1" x14ac:dyDescent="0.2">
      <c r="A335" s="651">
        <v>42810</v>
      </c>
      <c r="B335" s="652"/>
      <c r="C335" s="651" t="s">
        <v>472</v>
      </c>
      <c r="D335" s="653"/>
      <c r="E335" s="653"/>
      <c r="F335" s="653"/>
      <c r="G335" s="653"/>
      <c r="H335" s="653"/>
      <c r="I335" s="653"/>
      <c r="J335" s="653"/>
      <c r="K335" s="653"/>
      <c r="L335" s="653"/>
      <c r="M335" s="653"/>
      <c r="N335" s="653"/>
      <c r="O335" s="653"/>
      <c r="P335" s="653"/>
      <c r="Q335" s="652"/>
      <c r="R335" s="648" t="s">
        <v>226</v>
      </c>
      <c r="S335" s="649"/>
      <c r="T335" s="650"/>
      <c r="U335" s="470">
        <v>1317.42</v>
      </c>
      <c r="V335" s="430"/>
    </row>
    <row r="336" spans="1:22" ht="9.6" customHeight="1" x14ac:dyDescent="0.2">
      <c r="A336" s="651">
        <v>42816</v>
      </c>
      <c r="B336" s="652"/>
      <c r="C336" s="651" t="s">
        <v>712</v>
      </c>
      <c r="D336" s="653"/>
      <c r="E336" s="653"/>
      <c r="F336" s="653"/>
      <c r="G336" s="653"/>
      <c r="H336" s="653"/>
      <c r="I336" s="653"/>
      <c r="J336" s="653"/>
      <c r="K336" s="653"/>
      <c r="L336" s="653"/>
      <c r="M336" s="653"/>
      <c r="N336" s="653"/>
      <c r="O336" s="653"/>
      <c r="P336" s="653"/>
      <c r="Q336" s="652"/>
      <c r="R336" s="648" t="s">
        <v>226</v>
      </c>
      <c r="S336" s="649"/>
      <c r="T336" s="650"/>
      <c r="U336" s="469">
        <v>406.42</v>
      </c>
      <c r="V336" s="430"/>
    </row>
    <row r="337" spans="1:22" ht="9.6" customHeight="1" x14ac:dyDescent="0.2">
      <c r="A337" s="651">
        <v>42820</v>
      </c>
      <c r="B337" s="652"/>
      <c r="C337" s="651" t="s">
        <v>473</v>
      </c>
      <c r="D337" s="653"/>
      <c r="E337" s="653"/>
      <c r="F337" s="653"/>
      <c r="G337" s="653"/>
      <c r="H337" s="653"/>
      <c r="I337" s="653"/>
      <c r="J337" s="653"/>
      <c r="K337" s="653"/>
      <c r="L337" s="653"/>
      <c r="M337" s="653"/>
      <c r="N337" s="653"/>
      <c r="O337" s="653"/>
      <c r="P337" s="653"/>
      <c r="Q337" s="652"/>
      <c r="R337" s="648" t="s">
        <v>226</v>
      </c>
      <c r="S337" s="649"/>
      <c r="T337" s="650"/>
      <c r="U337" s="469">
        <v>273.56</v>
      </c>
      <c r="V337" s="430"/>
    </row>
    <row r="338" spans="1:22" ht="9.6" customHeight="1" x14ac:dyDescent="0.2">
      <c r="A338" s="651">
        <v>42825</v>
      </c>
      <c r="B338" s="652"/>
      <c r="C338" s="651" t="s">
        <v>474</v>
      </c>
      <c r="D338" s="653"/>
      <c r="E338" s="653"/>
      <c r="F338" s="653"/>
      <c r="G338" s="653"/>
      <c r="H338" s="653"/>
      <c r="I338" s="653"/>
      <c r="J338" s="653"/>
      <c r="K338" s="653"/>
      <c r="L338" s="653"/>
      <c r="M338" s="653"/>
      <c r="N338" s="653"/>
      <c r="O338" s="653"/>
      <c r="P338" s="653"/>
      <c r="Q338" s="652"/>
      <c r="R338" s="648" t="s">
        <v>226</v>
      </c>
      <c r="S338" s="649"/>
      <c r="T338" s="650"/>
      <c r="U338" s="469">
        <v>857.33</v>
      </c>
      <c r="V338" s="430"/>
    </row>
    <row r="339" spans="1:22" ht="9.6" customHeight="1" x14ac:dyDescent="0.2">
      <c r="A339" s="651">
        <v>42831</v>
      </c>
      <c r="B339" s="652"/>
      <c r="C339" s="651" t="s">
        <v>475</v>
      </c>
      <c r="D339" s="653"/>
      <c r="E339" s="653"/>
      <c r="F339" s="653"/>
      <c r="G339" s="653"/>
      <c r="H339" s="653"/>
      <c r="I339" s="653"/>
      <c r="J339" s="653"/>
      <c r="K339" s="653"/>
      <c r="L339" s="653"/>
      <c r="M339" s="653"/>
      <c r="N339" s="653"/>
      <c r="O339" s="653"/>
      <c r="P339" s="653"/>
      <c r="Q339" s="652"/>
      <c r="R339" s="648" t="s">
        <v>226</v>
      </c>
      <c r="S339" s="649"/>
      <c r="T339" s="650"/>
      <c r="U339" s="469">
        <v>512.67999999999995</v>
      </c>
      <c r="V339" s="430"/>
    </row>
    <row r="340" spans="1:22" ht="9.6" customHeight="1" x14ac:dyDescent="0.2">
      <c r="A340" s="651">
        <v>42836</v>
      </c>
      <c r="B340" s="652"/>
      <c r="C340" s="651" t="s">
        <v>863</v>
      </c>
      <c r="D340" s="653"/>
      <c r="E340" s="653"/>
      <c r="F340" s="653"/>
      <c r="G340" s="653"/>
      <c r="H340" s="653"/>
      <c r="I340" s="653"/>
      <c r="J340" s="653"/>
      <c r="K340" s="653"/>
      <c r="L340" s="653"/>
      <c r="M340" s="653"/>
      <c r="N340" s="653"/>
      <c r="O340" s="653"/>
      <c r="P340" s="653"/>
      <c r="Q340" s="652"/>
      <c r="R340" s="648" t="s">
        <v>226</v>
      </c>
      <c r="S340" s="649"/>
      <c r="T340" s="650"/>
      <c r="U340" s="469">
        <v>570.66999999999996</v>
      </c>
      <c r="V340" s="430"/>
    </row>
    <row r="341" spans="1:22" ht="9.6" customHeight="1" x14ac:dyDescent="0.2">
      <c r="A341" s="651">
        <v>42838</v>
      </c>
      <c r="B341" s="652"/>
      <c r="C341" s="651" t="s">
        <v>815</v>
      </c>
      <c r="D341" s="653"/>
      <c r="E341" s="653"/>
      <c r="F341" s="653"/>
      <c r="G341" s="653"/>
      <c r="H341" s="653"/>
      <c r="I341" s="653"/>
      <c r="J341" s="653"/>
      <c r="K341" s="653"/>
      <c r="L341" s="653"/>
      <c r="M341" s="653"/>
      <c r="N341" s="653"/>
      <c r="O341" s="653"/>
      <c r="P341" s="653"/>
      <c r="Q341" s="652"/>
      <c r="R341" s="648" t="s">
        <v>226</v>
      </c>
      <c r="S341" s="649"/>
      <c r="T341" s="650"/>
      <c r="U341" s="469">
        <v>600.66</v>
      </c>
      <c r="V341" s="430"/>
    </row>
    <row r="342" spans="1:22" ht="9.6" customHeight="1" x14ac:dyDescent="0.2">
      <c r="A342" s="651">
        <v>42841</v>
      </c>
      <c r="B342" s="652"/>
      <c r="C342" s="651" t="s">
        <v>476</v>
      </c>
      <c r="D342" s="653"/>
      <c r="E342" s="653"/>
      <c r="F342" s="653"/>
      <c r="G342" s="653"/>
      <c r="H342" s="653"/>
      <c r="I342" s="653"/>
      <c r="J342" s="653"/>
      <c r="K342" s="653"/>
      <c r="L342" s="653"/>
      <c r="M342" s="653"/>
      <c r="N342" s="653"/>
      <c r="O342" s="653"/>
      <c r="P342" s="653"/>
      <c r="Q342" s="652"/>
      <c r="R342" s="648" t="s">
        <v>226</v>
      </c>
      <c r="S342" s="649"/>
      <c r="T342" s="650"/>
      <c r="U342" s="469">
        <v>432.66</v>
      </c>
      <c r="V342" s="430"/>
    </row>
    <row r="343" spans="1:22" ht="9.6" customHeight="1" x14ac:dyDescent="0.2">
      <c r="A343" s="651">
        <v>42845</v>
      </c>
      <c r="B343" s="652"/>
      <c r="C343" s="651" t="s">
        <v>477</v>
      </c>
      <c r="D343" s="653"/>
      <c r="E343" s="653"/>
      <c r="F343" s="653"/>
      <c r="G343" s="653"/>
      <c r="H343" s="653"/>
      <c r="I343" s="653"/>
      <c r="J343" s="653"/>
      <c r="K343" s="653"/>
      <c r="L343" s="653"/>
      <c r="M343" s="653"/>
      <c r="N343" s="653"/>
      <c r="O343" s="653"/>
      <c r="P343" s="653"/>
      <c r="Q343" s="652"/>
      <c r="R343" s="648" t="s">
        <v>226</v>
      </c>
      <c r="S343" s="649"/>
      <c r="T343" s="650"/>
      <c r="U343" s="469">
        <v>253.23</v>
      </c>
      <c r="V343" s="430"/>
    </row>
    <row r="344" spans="1:22" ht="9.6" customHeight="1" x14ac:dyDescent="0.2">
      <c r="A344" s="651">
        <v>42850</v>
      </c>
      <c r="B344" s="652"/>
      <c r="C344" s="651" t="s">
        <v>478</v>
      </c>
      <c r="D344" s="653"/>
      <c r="E344" s="653"/>
      <c r="F344" s="653"/>
      <c r="G344" s="653"/>
      <c r="H344" s="653"/>
      <c r="I344" s="653"/>
      <c r="J344" s="653"/>
      <c r="K344" s="653"/>
      <c r="L344" s="653"/>
      <c r="M344" s="653"/>
      <c r="N344" s="653"/>
      <c r="O344" s="653"/>
      <c r="P344" s="653"/>
      <c r="Q344" s="652"/>
      <c r="R344" s="648" t="s">
        <v>226</v>
      </c>
      <c r="S344" s="649"/>
      <c r="T344" s="650"/>
      <c r="U344" s="469">
        <v>166.61</v>
      </c>
      <c r="V344" s="428"/>
    </row>
    <row r="345" spans="1:22" ht="9.6" customHeight="1" x14ac:dyDescent="0.2">
      <c r="A345" s="651">
        <v>42856</v>
      </c>
      <c r="B345" s="652"/>
      <c r="C345" s="651" t="s">
        <v>1005</v>
      </c>
      <c r="D345" s="653"/>
      <c r="E345" s="653"/>
      <c r="F345" s="653"/>
      <c r="G345" s="653"/>
      <c r="H345" s="653"/>
      <c r="I345" s="653"/>
      <c r="J345" s="653"/>
      <c r="K345" s="653"/>
      <c r="L345" s="653"/>
      <c r="M345" s="653"/>
      <c r="N345" s="653"/>
      <c r="O345" s="653"/>
      <c r="P345" s="653"/>
      <c r="Q345" s="652"/>
      <c r="R345" s="648" t="s">
        <v>226</v>
      </c>
      <c r="S345" s="649"/>
      <c r="T345" s="650"/>
      <c r="U345" s="469">
        <v>337.64</v>
      </c>
      <c r="V345" s="429"/>
    </row>
    <row r="346" spans="1:22" ht="9.6" customHeight="1" x14ac:dyDescent="0.2">
      <c r="A346" s="651">
        <v>42860</v>
      </c>
      <c r="B346" s="652"/>
      <c r="C346" s="651" t="s">
        <v>479</v>
      </c>
      <c r="D346" s="653"/>
      <c r="E346" s="653"/>
      <c r="F346" s="653"/>
      <c r="G346" s="653"/>
      <c r="H346" s="653"/>
      <c r="I346" s="653"/>
      <c r="J346" s="653"/>
      <c r="K346" s="653"/>
      <c r="L346" s="653"/>
      <c r="M346" s="653"/>
      <c r="N346" s="653"/>
      <c r="O346" s="653"/>
      <c r="P346" s="653"/>
      <c r="Q346" s="652"/>
      <c r="R346" s="648" t="s">
        <v>480</v>
      </c>
      <c r="S346" s="649"/>
      <c r="T346" s="650"/>
      <c r="U346" s="467">
        <v>5.76</v>
      </c>
      <c r="V346" s="427"/>
    </row>
    <row r="347" spans="1:22" ht="9.6" customHeight="1" x14ac:dyDescent="0.2">
      <c r="A347" s="651">
        <v>47027</v>
      </c>
      <c r="B347" s="652"/>
      <c r="C347" s="651" t="s">
        <v>481</v>
      </c>
      <c r="D347" s="653"/>
      <c r="E347" s="653"/>
      <c r="F347" s="653"/>
      <c r="G347" s="653"/>
      <c r="H347" s="653"/>
      <c r="I347" s="653"/>
      <c r="J347" s="653"/>
      <c r="K347" s="653"/>
      <c r="L347" s="653"/>
      <c r="M347" s="653"/>
      <c r="N347" s="653"/>
      <c r="O347" s="653"/>
      <c r="P347" s="653"/>
      <c r="Q347" s="652"/>
      <c r="R347" s="648" t="s">
        <v>226</v>
      </c>
      <c r="S347" s="649"/>
      <c r="T347" s="650"/>
      <c r="U347" s="468">
        <v>88.08</v>
      </c>
      <c r="V347" s="430"/>
    </row>
    <row r="348" spans="1:22" ht="9.6" customHeight="1" x14ac:dyDescent="0.2">
      <c r="A348" s="654">
        <v>100012</v>
      </c>
      <c r="B348" s="655"/>
      <c r="C348" s="654" t="s">
        <v>482</v>
      </c>
      <c r="D348" s="656"/>
      <c r="E348" s="656"/>
      <c r="F348" s="656"/>
      <c r="G348" s="656"/>
      <c r="H348" s="656"/>
      <c r="I348" s="656"/>
      <c r="J348" s="656"/>
      <c r="K348" s="656"/>
      <c r="L348" s="656"/>
      <c r="M348" s="656"/>
      <c r="N348" s="656"/>
      <c r="O348" s="656"/>
      <c r="P348" s="656"/>
      <c r="Q348" s="656"/>
      <c r="R348" s="656"/>
      <c r="S348" s="656"/>
      <c r="T348" s="656"/>
      <c r="U348" s="655"/>
      <c r="V348" s="430"/>
    </row>
    <row r="349" spans="1:22" ht="9.6" customHeight="1" x14ac:dyDescent="0.2">
      <c r="A349" s="651">
        <v>40466</v>
      </c>
      <c r="B349" s="652"/>
      <c r="C349" s="651" t="s">
        <v>816</v>
      </c>
      <c r="D349" s="653"/>
      <c r="E349" s="653"/>
      <c r="F349" s="653"/>
      <c r="G349" s="653"/>
      <c r="H349" s="653"/>
      <c r="I349" s="653"/>
      <c r="J349" s="653"/>
      <c r="K349" s="653"/>
      <c r="L349" s="653"/>
      <c r="M349" s="653"/>
      <c r="N349" s="653"/>
      <c r="O349" s="653"/>
      <c r="P349" s="653"/>
      <c r="Q349" s="652"/>
      <c r="R349" s="648" t="s">
        <v>226</v>
      </c>
      <c r="S349" s="649"/>
      <c r="T349" s="650"/>
      <c r="U349" s="469">
        <v>214.64</v>
      </c>
      <c r="V349" s="430"/>
    </row>
    <row r="350" spans="1:22" ht="9.6" customHeight="1" x14ac:dyDescent="0.2">
      <c r="A350" s="651">
        <v>42400</v>
      </c>
      <c r="B350" s="652"/>
      <c r="C350" s="651" t="s">
        <v>483</v>
      </c>
      <c r="D350" s="653"/>
      <c r="E350" s="653"/>
      <c r="F350" s="653"/>
      <c r="G350" s="653"/>
      <c r="H350" s="653"/>
      <c r="I350" s="653"/>
      <c r="J350" s="653"/>
      <c r="K350" s="653"/>
      <c r="L350" s="653"/>
      <c r="M350" s="653"/>
      <c r="N350" s="653"/>
      <c r="O350" s="653"/>
      <c r="P350" s="653"/>
      <c r="Q350" s="652"/>
      <c r="R350" s="648" t="s">
        <v>226</v>
      </c>
      <c r="S350" s="649"/>
      <c r="T350" s="650"/>
      <c r="U350" s="469">
        <v>343.12</v>
      </c>
      <c r="V350" s="432"/>
    </row>
    <row r="351" spans="1:22" ht="9.6" customHeight="1" x14ac:dyDescent="0.2">
      <c r="A351" s="651">
        <v>42406</v>
      </c>
      <c r="B351" s="652"/>
      <c r="C351" s="651" t="s">
        <v>484</v>
      </c>
      <c r="D351" s="653"/>
      <c r="E351" s="653"/>
      <c r="F351" s="653"/>
      <c r="G351" s="653"/>
      <c r="H351" s="653"/>
      <c r="I351" s="653"/>
      <c r="J351" s="653"/>
      <c r="K351" s="653"/>
      <c r="L351" s="653"/>
      <c r="M351" s="653"/>
      <c r="N351" s="653"/>
      <c r="O351" s="653"/>
      <c r="P351" s="653"/>
      <c r="Q351" s="652"/>
      <c r="R351" s="648" t="s">
        <v>226</v>
      </c>
      <c r="S351" s="649"/>
      <c r="T351" s="650"/>
      <c r="U351" s="469">
        <v>336.76</v>
      </c>
      <c r="V351" s="430"/>
    </row>
    <row r="352" spans="1:22" ht="9.6" customHeight="1" x14ac:dyDescent="0.2">
      <c r="A352" s="651">
        <v>42410</v>
      </c>
      <c r="B352" s="652"/>
      <c r="C352" s="651" t="s">
        <v>485</v>
      </c>
      <c r="D352" s="653"/>
      <c r="E352" s="653"/>
      <c r="F352" s="653"/>
      <c r="G352" s="653"/>
      <c r="H352" s="653"/>
      <c r="I352" s="653"/>
      <c r="J352" s="653"/>
      <c r="K352" s="653"/>
      <c r="L352" s="653"/>
      <c r="M352" s="653"/>
      <c r="N352" s="653"/>
      <c r="O352" s="653"/>
      <c r="P352" s="653"/>
      <c r="Q352" s="652"/>
      <c r="R352" s="648" t="s">
        <v>486</v>
      </c>
      <c r="S352" s="649"/>
      <c r="T352" s="650"/>
      <c r="U352" s="470">
        <v>2446.98</v>
      </c>
      <c r="V352" s="430"/>
    </row>
    <row r="353" spans="1:22" ht="9.6" customHeight="1" x14ac:dyDescent="0.2">
      <c r="A353" s="651">
        <v>42411</v>
      </c>
      <c r="B353" s="652"/>
      <c r="C353" s="651" t="s">
        <v>713</v>
      </c>
      <c r="D353" s="653"/>
      <c r="E353" s="653"/>
      <c r="F353" s="653"/>
      <c r="G353" s="653"/>
      <c r="H353" s="653"/>
      <c r="I353" s="653"/>
      <c r="J353" s="653"/>
      <c r="K353" s="653"/>
      <c r="L353" s="653"/>
      <c r="M353" s="653"/>
      <c r="N353" s="653"/>
      <c r="O353" s="653"/>
      <c r="P353" s="653"/>
      <c r="Q353" s="652"/>
      <c r="R353" s="648" t="s">
        <v>486</v>
      </c>
      <c r="S353" s="649"/>
      <c r="T353" s="650"/>
      <c r="U353" s="470">
        <v>1030.56</v>
      </c>
      <c r="V353" s="428"/>
    </row>
    <row r="354" spans="1:22" ht="9.6" customHeight="1" x14ac:dyDescent="0.2">
      <c r="A354" s="651">
        <v>42415</v>
      </c>
      <c r="B354" s="652"/>
      <c r="C354" s="651" t="s">
        <v>487</v>
      </c>
      <c r="D354" s="653"/>
      <c r="E354" s="653"/>
      <c r="F354" s="653"/>
      <c r="G354" s="653"/>
      <c r="H354" s="653"/>
      <c r="I354" s="653"/>
      <c r="J354" s="653"/>
      <c r="K354" s="653"/>
      <c r="L354" s="653"/>
      <c r="M354" s="653"/>
      <c r="N354" s="653"/>
      <c r="O354" s="653"/>
      <c r="P354" s="653"/>
      <c r="Q354" s="652"/>
      <c r="R354" s="648" t="s">
        <v>486</v>
      </c>
      <c r="S354" s="649"/>
      <c r="T354" s="650"/>
      <c r="U354" s="469">
        <v>604.09</v>
      </c>
      <c r="V354" s="428"/>
    </row>
    <row r="355" spans="1:22" ht="9.6" customHeight="1" x14ac:dyDescent="0.2">
      <c r="A355" s="651">
        <v>42420</v>
      </c>
      <c r="B355" s="652"/>
      <c r="C355" s="651" t="s">
        <v>488</v>
      </c>
      <c r="D355" s="653"/>
      <c r="E355" s="653"/>
      <c r="F355" s="653"/>
      <c r="G355" s="653"/>
      <c r="H355" s="653"/>
      <c r="I355" s="653"/>
      <c r="J355" s="653"/>
      <c r="K355" s="653"/>
      <c r="L355" s="653"/>
      <c r="M355" s="653"/>
      <c r="N355" s="653"/>
      <c r="O355" s="653"/>
      <c r="P355" s="653"/>
      <c r="Q355" s="652"/>
      <c r="R355" s="648" t="s">
        <v>224</v>
      </c>
      <c r="S355" s="649"/>
      <c r="T355" s="650"/>
      <c r="U355" s="467">
        <v>1.1100000000000001</v>
      </c>
      <c r="V355" s="428"/>
    </row>
    <row r="356" spans="1:22" ht="9.6" customHeight="1" x14ac:dyDescent="0.2">
      <c r="A356" s="651">
        <v>42425</v>
      </c>
      <c r="B356" s="652"/>
      <c r="C356" s="651" t="s">
        <v>489</v>
      </c>
      <c r="D356" s="653"/>
      <c r="E356" s="653"/>
      <c r="F356" s="653"/>
      <c r="G356" s="653"/>
      <c r="H356" s="653"/>
      <c r="I356" s="653"/>
      <c r="J356" s="653"/>
      <c r="K356" s="653"/>
      <c r="L356" s="653"/>
      <c r="M356" s="653"/>
      <c r="N356" s="653"/>
      <c r="O356" s="653"/>
      <c r="P356" s="653"/>
      <c r="Q356" s="652"/>
      <c r="R356" s="648" t="s">
        <v>432</v>
      </c>
      <c r="S356" s="649"/>
      <c r="T356" s="650"/>
      <c r="U356" s="467">
        <v>0.83</v>
      </c>
      <c r="V356" s="428"/>
    </row>
    <row r="357" spans="1:22" ht="9.6" customHeight="1" x14ac:dyDescent="0.2">
      <c r="A357" s="651">
        <v>42430</v>
      </c>
      <c r="B357" s="652"/>
      <c r="C357" s="651" t="s">
        <v>490</v>
      </c>
      <c r="D357" s="653"/>
      <c r="E357" s="653"/>
      <c r="F357" s="653"/>
      <c r="G357" s="653"/>
      <c r="H357" s="653"/>
      <c r="I357" s="653"/>
      <c r="J357" s="653"/>
      <c r="K357" s="653"/>
      <c r="L357" s="653"/>
      <c r="M357" s="653"/>
      <c r="N357" s="653"/>
      <c r="O357" s="653"/>
      <c r="P357" s="653"/>
      <c r="Q357" s="652"/>
      <c r="R357" s="648" t="s">
        <v>432</v>
      </c>
      <c r="S357" s="649"/>
      <c r="T357" s="650"/>
      <c r="U357" s="467">
        <v>1.47</v>
      </c>
      <c r="V357" s="428"/>
    </row>
    <row r="358" spans="1:22" ht="9.6" customHeight="1" x14ac:dyDescent="0.2">
      <c r="A358" s="651">
        <v>42435</v>
      </c>
      <c r="B358" s="652"/>
      <c r="C358" s="651" t="s">
        <v>491</v>
      </c>
      <c r="D358" s="653"/>
      <c r="E358" s="653"/>
      <c r="F358" s="653"/>
      <c r="G358" s="653"/>
      <c r="H358" s="653"/>
      <c r="I358" s="653"/>
      <c r="J358" s="653"/>
      <c r="K358" s="653"/>
      <c r="L358" s="653"/>
      <c r="M358" s="653"/>
      <c r="N358" s="653"/>
      <c r="O358" s="653"/>
      <c r="P358" s="653"/>
      <c r="Q358" s="652"/>
      <c r="R358" s="648" t="s">
        <v>432</v>
      </c>
      <c r="S358" s="649"/>
      <c r="T358" s="650"/>
      <c r="U358" s="467">
        <v>1.94</v>
      </c>
      <c r="V358" s="432"/>
    </row>
    <row r="359" spans="1:22" ht="9.6" customHeight="1" x14ac:dyDescent="0.2">
      <c r="A359" s="651">
        <v>42440</v>
      </c>
      <c r="B359" s="652"/>
      <c r="C359" s="651" t="s">
        <v>492</v>
      </c>
      <c r="D359" s="653"/>
      <c r="E359" s="653"/>
      <c r="F359" s="653"/>
      <c r="G359" s="653"/>
      <c r="H359" s="653"/>
      <c r="I359" s="653"/>
      <c r="J359" s="653"/>
      <c r="K359" s="653"/>
      <c r="L359" s="653"/>
      <c r="M359" s="653"/>
      <c r="N359" s="653"/>
      <c r="O359" s="653"/>
      <c r="P359" s="653"/>
      <c r="Q359" s="652"/>
      <c r="R359" s="648" t="s">
        <v>432</v>
      </c>
      <c r="S359" s="649"/>
      <c r="T359" s="650"/>
      <c r="U359" s="467">
        <v>9.6999999999999993</v>
      </c>
      <c r="V359" s="429"/>
    </row>
    <row r="360" spans="1:22" ht="9.6" customHeight="1" x14ac:dyDescent="0.2">
      <c r="A360" s="651">
        <v>42442</v>
      </c>
      <c r="B360" s="652"/>
      <c r="C360" s="651" t="s">
        <v>909</v>
      </c>
      <c r="D360" s="653"/>
      <c r="E360" s="653"/>
      <c r="F360" s="653"/>
      <c r="G360" s="653"/>
      <c r="H360" s="653"/>
      <c r="I360" s="653"/>
      <c r="J360" s="653"/>
      <c r="K360" s="653"/>
      <c r="L360" s="653"/>
      <c r="M360" s="653"/>
      <c r="N360" s="653"/>
      <c r="O360" s="653"/>
      <c r="P360" s="653"/>
      <c r="Q360" s="652"/>
      <c r="R360" s="648" t="s">
        <v>226</v>
      </c>
      <c r="S360" s="649"/>
      <c r="T360" s="650"/>
      <c r="U360" s="470">
        <v>7556.89</v>
      </c>
      <c r="V360" s="429"/>
    </row>
    <row r="361" spans="1:22" ht="9.6" customHeight="1" x14ac:dyDescent="0.2">
      <c r="A361" s="651">
        <v>42445</v>
      </c>
      <c r="B361" s="652"/>
      <c r="C361" s="651" t="s">
        <v>493</v>
      </c>
      <c r="D361" s="653"/>
      <c r="E361" s="653"/>
      <c r="F361" s="653"/>
      <c r="G361" s="653"/>
      <c r="H361" s="653"/>
      <c r="I361" s="653"/>
      <c r="J361" s="653"/>
      <c r="K361" s="653"/>
      <c r="L361" s="653"/>
      <c r="M361" s="653"/>
      <c r="N361" s="653"/>
      <c r="O361" s="653"/>
      <c r="P361" s="653"/>
      <c r="Q361" s="652"/>
      <c r="R361" s="648" t="s">
        <v>226</v>
      </c>
      <c r="S361" s="649"/>
      <c r="T361" s="650"/>
      <c r="U361" s="468">
        <v>67.89</v>
      </c>
      <c r="V361" s="429"/>
    </row>
    <row r="362" spans="1:22" ht="9.6" customHeight="1" x14ac:dyDescent="0.2">
      <c r="A362" s="651">
        <v>42450</v>
      </c>
      <c r="B362" s="652"/>
      <c r="C362" s="651" t="s">
        <v>494</v>
      </c>
      <c r="D362" s="653"/>
      <c r="E362" s="653"/>
      <c r="F362" s="653"/>
      <c r="G362" s="653"/>
      <c r="H362" s="653"/>
      <c r="I362" s="653"/>
      <c r="J362" s="653"/>
      <c r="K362" s="653"/>
      <c r="L362" s="653"/>
      <c r="M362" s="653"/>
      <c r="N362" s="653"/>
      <c r="O362" s="653"/>
      <c r="P362" s="653"/>
      <c r="Q362" s="652"/>
      <c r="R362" s="648" t="s">
        <v>226</v>
      </c>
      <c r="S362" s="649"/>
      <c r="T362" s="650"/>
      <c r="U362" s="468">
        <v>61.63</v>
      </c>
      <c r="V362" s="430"/>
    </row>
    <row r="363" spans="1:22" ht="9.6" customHeight="1" x14ac:dyDescent="0.2">
      <c r="A363" s="651">
        <v>42455</v>
      </c>
      <c r="B363" s="652"/>
      <c r="C363" s="651" t="s">
        <v>495</v>
      </c>
      <c r="D363" s="653"/>
      <c r="E363" s="653"/>
      <c r="F363" s="653"/>
      <c r="G363" s="653"/>
      <c r="H363" s="653"/>
      <c r="I363" s="653"/>
      <c r="J363" s="653"/>
      <c r="K363" s="653"/>
      <c r="L363" s="653"/>
      <c r="M363" s="653"/>
      <c r="N363" s="653"/>
      <c r="O363" s="653"/>
      <c r="P363" s="653"/>
      <c r="Q363" s="652"/>
      <c r="R363" s="648" t="s">
        <v>226</v>
      </c>
      <c r="S363" s="649"/>
      <c r="T363" s="650"/>
      <c r="U363" s="468">
        <v>11.84</v>
      </c>
      <c r="V363" s="429"/>
    </row>
    <row r="364" spans="1:22" ht="9.6" customHeight="1" x14ac:dyDescent="0.2">
      <c r="A364" s="651">
        <v>42460</v>
      </c>
      <c r="B364" s="652"/>
      <c r="C364" s="651" t="s">
        <v>496</v>
      </c>
      <c r="D364" s="653"/>
      <c r="E364" s="653"/>
      <c r="F364" s="653"/>
      <c r="G364" s="653"/>
      <c r="H364" s="653"/>
      <c r="I364" s="653"/>
      <c r="J364" s="653"/>
      <c r="K364" s="653"/>
      <c r="L364" s="653"/>
      <c r="M364" s="653"/>
      <c r="N364" s="653"/>
      <c r="O364" s="653"/>
      <c r="P364" s="653"/>
      <c r="Q364" s="652"/>
      <c r="R364" s="648" t="s">
        <v>226</v>
      </c>
      <c r="S364" s="649"/>
      <c r="T364" s="650"/>
      <c r="U364" s="469">
        <v>120.36</v>
      </c>
      <c r="V364" s="430"/>
    </row>
    <row r="365" spans="1:22" ht="9.6" customHeight="1" x14ac:dyDescent="0.2">
      <c r="A365" s="651">
        <v>42465</v>
      </c>
      <c r="B365" s="652"/>
      <c r="C365" s="651" t="s">
        <v>497</v>
      </c>
      <c r="D365" s="653"/>
      <c r="E365" s="653"/>
      <c r="F365" s="653"/>
      <c r="G365" s="653"/>
      <c r="H365" s="653"/>
      <c r="I365" s="653"/>
      <c r="J365" s="653"/>
      <c r="K365" s="653"/>
      <c r="L365" s="653"/>
      <c r="M365" s="653"/>
      <c r="N365" s="653"/>
      <c r="O365" s="653"/>
      <c r="P365" s="653"/>
      <c r="Q365" s="652"/>
      <c r="R365" s="648" t="s">
        <v>226</v>
      </c>
      <c r="S365" s="649"/>
      <c r="T365" s="650"/>
      <c r="U365" s="468">
        <v>41.33</v>
      </c>
      <c r="V365" s="430"/>
    </row>
    <row r="366" spans="1:22" ht="9.6" customHeight="1" x14ac:dyDescent="0.2">
      <c r="A366" s="651">
        <v>42471</v>
      </c>
      <c r="B366" s="652"/>
      <c r="C366" s="651" t="s">
        <v>714</v>
      </c>
      <c r="D366" s="653"/>
      <c r="E366" s="653"/>
      <c r="F366" s="653"/>
      <c r="G366" s="653"/>
      <c r="H366" s="653"/>
      <c r="I366" s="653"/>
      <c r="J366" s="653"/>
      <c r="K366" s="653"/>
      <c r="L366" s="653"/>
      <c r="M366" s="653"/>
      <c r="N366" s="653"/>
      <c r="O366" s="653"/>
      <c r="P366" s="653"/>
      <c r="Q366" s="652"/>
      <c r="R366" s="648" t="s">
        <v>358</v>
      </c>
      <c r="S366" s="649"/>
      <c r="T366" s="650"/>
      <c r="U366" s="469">
        <v>299.8</v>
      </c>
      <c r="V366" s="428"/>
    </row>
    <row r="367" spans="1:22" ht="9.6" customHeight="1" x14ac:dyDescent="0.2">
      <c r="A367" s="651">
        <v>42476</v>
      </c>
      <c r="B367" s="652"/>
      <c r="C367" s="651" t="s">
        <v>970</v>
      </c>
      <c r="D367" s="653"/>
      <c r="E367" s="653"/>
      <c r="F367" s="653"/>
      <c r="G367" s="653"/>
      <c r="H367" s="653"/>
      <c r="I367" s="653"/>
      <c r="J367" s="653"/>
      <c r="K367" s="653"/>
      <c r="L367" s="653"/>
      <c r="M367" s="653"/>
      <c r="N367" s="653"/>
      <c r="O367" s="653"/>
      <c r="P367" s="653"/>
      <c r="Q367" s="652"/>
      <c r="R367" s="648" t="s">
        <v>226</v>
      </c>
      <c r="S367" s="649"/>
      <c r="T367" s="650"/>
      <c r="U367" s="469">
        <v>956.64</v>
      </c>
      <c r="V367" s="428"/>
    </row>
    <row r="368" spans="1:22" ht="9.6" customHeight="1" x14ac:dyDescent="0.2">
      <c r="A368" s="651">
        <v>42480</v>
      </c>
      <c r="B368" s="652"/>
      <c r="C368" s="651" t="s">
        <v>498</v>
      </c>
      <c r="D368" s="653"/>
      <c r="E368" s="653"/>
      <c r="F368" s="653"/>
      <c r="G368" s="653"/>
      <c r="H368" s="653"/>
      <c r="I368" s="653"/>
      <c r="J368" s="653"/>
      <c r="K368" s="653"/>
      <c r="L368" s="653"/>
      <c r="M368" s="653"/>
      <c r="N368" s="653"/>
      <c r="O368" s="653"/>
      <c r="P368" s="653"/>
      <c r="Q368" s="652"/>
      <c r="R368" s="648" t="s">
        <v>224</v>
      </c>
      <c r="S368" s="649"/>
      <c r="T368" s="650"/>
      <c r="U368" s="467">
        <v>4.96</v>
      </c>
      <c r="V368" s="430"/>
    </row>
    <row r="369" spans="1:22" ht="9.6" customHeight="1" x14ac:dyDescent="0.2">
      <c r="A369" s="651">
        <v>42486</v>
      </c>
      <c r="B369" s="652"/>
      <c r="C369" s="651" t="s">
        <v>499</v>
      </c>
      <c r="D369" s="653"/>
      <c r="E369" s="653"/>
      <c r="F369" s="653"/>
      <c r="G369" s="653"/>
      <c r="H369" s="653"/>
      <c r="I369" s="653"/>
      <c r="J369" s="653"/>
      <c r="K369" s="653"/>
      <c r="L369" s="653"/>
      <c r="M369" s="653"/>
      <c r="N369" s="653"/>
      <c r="O369" s="653"/>
      <c r="P369" s="653"/>
      <c r="Q369" s="652"/>
      <c r="R369" s="648" t="s">
        <v>500</v>
      </c>
      <c r="S369" s="649"/>
      <c r="T369" s="650"/>
      <c r="U369" s="467">
        <v>4.99</v>
      </c>
      <c r="V369" s="430"/>
    </row>
    <row r="370" spans="1:22" ht="9.6" customHeight="1" x14ac:dyDescent="0.2">
      <c r="A370" s="651">
        <v>42491</v>
      </c>
      <c r="B370" s="652"/>
      <c r="C370" s="651" t="s">
        <v>910</v>
      </c>
      <c r="D370" s="653"/>
      <c r="E370" s="653"/>
      <c r="F370" s="653"/>
      <c r="G370" s="653"/>
      <c r="H370" s="653"/>
      <c r="I370" s="653"/>
      <c r="J370" s="653"/>
      <c r="K370" s="653"/>
      <c r="L370" s="653"/>
      <c r="M370" s="653"/>
      <c r="N370" s="653"/>
      <c r="O370" s="653"/>
      <c r="P370" s="653"/>
      <c r="Q370" s="652"/>
      <c r="R370" s="648" t="s">
        <v>226</v>
      </c>
      <c r="S370" s="649"/>
      <c r="T370" s="650"/>
      <c r="U370" s="469">
        <v>221.4</v>
      </c>
      <c r="V370" s="427"/>
    </row>
    <row r="371" spans="1:22" ht="9.6" customHeight="1" x14ac:dyDescent="0.2">
      <c r="A371" s="654">
        <v>122404</v>
      </c>
      <c r="B371" s="655"/>
      <c r="C371" s="654" t="s">
        <v>1520</v>
      </c>
      <c r="D371" s="656"/>
      <c r="E371" s="656"/>
      <c r="F371" s="656"/>
      <c r="G371" s="656"/>
      <c r="H371" s="656"/>
      <c r="I371" s="656"/>
      <c r="J371" s="656"/>
      <c r="K371" s="656"/>
      <c r="L371" s="656"/>
      <c r="M371" s="656"/>
      <c r="N371" s="656"/>
      <c r="O371" s="656"/>
      <c r="P371" s="656"/>
      <c r="Q371" s="656"/>
      <c r="R371" s="656"/>
      <c r="S371" s="656"/>
      <c r="T371" s="656"/>
      <c r="U371" s="655"/>
      <c r="V371" s="428"/>
    </row>
    <row r="372" spans="1:22" ht="9.6" customHeight="1" x14ac:dyDescent="0.2">
      <c r="A372" s="651">
        <v>42900</v>
      </c>
      <c r="B372" s="652"/>
      <c r="C372" s="651" t="s">
        <v>191</v>
      </c>
      <c r="D372" s="653"/>
      <c r="E372" s="653"/>
      <c r="F372" s="653"/>
      <c r="G372" s="653"/>
      <c r="H372" s="653"/>
      <c r="I372" s="653"/>
      <c r="J372" s="653"/>
      <c r="K372" s="653"/>
      <c r="L372" s="653"/>
      <c r="M372" s="653"/>
      <c r="N372" s="653"/>
      <c r="O372" s="653"/>
      <c r="P372" s="653"/>
      <c r="Q372" s="652"/>
      <c r="R372" s="648" t="s">
        <v>1521</v>
      </c>
      <c r="S372" s="649"/>
      <c r="T372" s="650"/>
      <c r="U372" s="471">
        <v>21112.62</v>
      </c>
      <c r="V372" s="428"/>
    </row>
    <row r="373" spans="1:22" ht="9.6" customHeight="1" x14ac:dyDescent="0.2">
      <c r="A373" s="651">
        <v>42905</v>
      </c>
      <c r="B373" s="652"/>
      <c r="C373" s="651" t="s">
        <v>827</v>
      </c>
      <c r="D373" s="653"/>
      <c r="E373" s="653"/>
      <c r="F373" s="653"/>
      <c r="G373" s="653"/>
      <c r="H373" s="653"/>
      <c r="I373" s="653"/>
      <c r="J373" s="653"/>
      <c r="K373" s="653"/>
      <c r="L373" s="653"/>
      <c r="M373" s="653"/>
      <c r="N373" s="653"/>
      <c r="O373" s="653"/>
      <c r="P373" s="653"/>
      <c r="Q373" s="652"/>
      <c r="R373" s="648" t="s">
        <v>1521</v>
      </c>
      <c r="S373" s="649"/>
      <c r="T373" s="650"/>
      <c r="U373" s="471">
        <v>36329.26</v>
      </c>
      <c r="V373" s="428"/>
    </row>
    <row r="374" spans="1:22" ht="9.6" customHeight="1" x14ac:dyDescent="0.2">
      <c r="A374" s="651">
        <v>42910</v>
      </c>
      <c r="B374" s="652"/>
      <c r="C374" s="651" t="s">
        <v>190</v>
      </c>
      <c r="D374" s="653"/>
      <c r="E374" s="653"/>
      <c r="F374" s="653"/>
      <c r="G374" s="653"/>
      <c r="H374" s="653"/>
      <c r="I374" s="653"/>
      <c r="J374" s="653"/>
      <c r="K374" s="653"/>
      <c r="L374" s="653"/>
      <c r="M374" s="653"/>
      <c r="N374" s="653"/>
      <c r="O374" s="653"/>
      <c r="P374" s="653"/>
      <c r="Q374" s="652"/>
      <c r="R374" s="648" t="s">
        <v>1521</v>
      </c>
      <c r="S374" s="649"/>
      <c r="T374" s="650"/>
      <c r="U374" s="471">
        <v>19081.5</v>
      </c>
      <c r="V374" s="428"/>
    </row>
    <row r="375" spans="1:22" ht="9.6" customHeight="1" x14ac:dyDescent="0.2">
      <c r="A375" s="651">
        <v>42915</v>
      </c>
      <c r="B375" s="652"/>
      <c r="C375" s="651" t="s">
        <v>739</v>
      </c>
      <c r="D375" s="653"/>
      <c r="E375" s="653"/>
      <c r="F375" s="653"/>
      <c r="G375" s="653"/>
      <c r="H375" s="653"/>
      <c r="I375" s="653"/>
      <c r="J375" s="653"/>
      <c r="K375" s="653"/>
      <c r="L375" s="653"/>
      <c r="M375" s="653"/>
      <c r="N375" s="653"/>
      <c r="O375" s="653"/>
      <c r="P375" s="653"/>
      <c r="Q375" s="652"/>
      <c r="R375" s="648" t="s">
        <v>1521</v>
      </c>
      <c r="S375" s="649"/>
      <c r="T375" s="650"/>
      <c r="U375" s="471">
        <v>39787.25</v>
      </c>
      <c r="V375" s="428"/>
    </row>
    <row r="376" spans="1:22" ht="9.6" customHeight="1" x14ac:dyDescent="0.2">
      <c r="A376" s="651">
        <v>42920</v>
      </c>
      <c r="B376" s="652"/>
      <c r="C376" s="651" t="s">
        <v>840</v>
      </c>
      <c r="D376" s="653"/>
      <c r="E376" s="653"/>
      <c r="F376" s="653"/>
      <c r="G376" s="653"/>
      <c r="H376" s="653"/>
      <c r="I376" s="653"/>
      <c r="J376" s="653"/>
      <c r="K376" s="653"/>
      <c r="L376" s="653"/>
      <c r="M376" s="653"/>
      <c r="N376" s="653"/>
      <c r="O376" s="653"/>
      <c r="P376" s="653"/>
      <c r="Q376" s="652"/>
      <c r="R376" s="648" t="s">
        <v>1521</v>
      </c>
      <c r="S376" s="649"/>
      <c r="T376" s="650"/>
      <c r="U376" s="470">
        <v>3816.3</v>
      </c>
      <c r="V376" s="428"/>
    </row>
    <row r="377" spans="1:22" ht="9.6" customHeight="1" x14ac:dyDescent="0.2">
      <c r="A377" s="651">
        <v>42925</v>
      </c>
      <c r="B377" s="652"/>
      <c r="C377" s="651" t="s">
        <v>740</v>
      </c>
      <c r="D377" s="653"/>
      <c r="E377" s="653"/>
      <c r="F377" s="653"/>
      <c r="G377" s="653"/>
      <c r="H377" s="653"/>
      <c r="I377" s="653"/>
      <c r="J377" s="653"/>
      <c r="K377" s="653"/>
      <c r="L377" s="653"/>
      <c r="M377" s="653"/>
      <c r="N377" s="653"/>
      <c r="O377" s="653"/>
      <c r="P377" s="653"/>
      <c r="Q377" s="652"/>
      <c r="R377" s="648" t="s">
        <v>1521</v>
      </c>
      <c r="S377" s="649"/>
      <c r="T377" s="650"/>
      <c r="U377" s="471">
        <v>52687.83</v>
      </c>
      <c r="V377" s="428"/>
    </row>
    <row r="378" spans="1:22" ht="9.6" customHeight="1" x14ac:dyDescent="0.2">
      <c r="A378" s="651">
        <v>42930</v>
      </c>
      <c r="B378" s="652"/>
      <c r="C378" s="651" t="s">
        <v>1522</v>
      </c>
      <c r="D378" s="653"/>
      <c r="E378" s="653"/>
      <c r="F378" s="653"/>
      <c r="G378" s="653"/>
      <c r="H378" s="653"/>
      <c r="I378" s="653"/>
      <c r="J378" s="653"/>
      <c r="K378" s="653"/>
      <c r="L378" s="653"/>
      <c r="M378" s="653"/>
      <c r="N378" s="653"/>
      <c r="O378" s="653"/>
      <c r="P378" s="653"/>
      <c r="Q378" s="652"/>
      <c r="R378" s="648" t="s">
        <v>1521</v>
      </c>
      <c r="S378" s="649"/>
      <c r="T378" s="650"/>
      <c r="U378" s="471">
        <v>22382.959999999999</v>
      </c>
      <c r="V378" s="428"/>
    </row>
    <row r="379" spans="1:22" ht="9.6" customHeight="1" x14ac:dyDescent="0.2">
      <c r="A379" s="651">
        <v>42935</v>
      </c>
      <c r="B379" s="652"/>
      <c r="C379" s="651" t="s">
        <v>744</v>
      </c>
      <c r="D379" s="653"/>
      <c r="E379" s="653"/>
      <c r="F379" s="653"/>
      <c r="G379" s="653"/>
      <c r="H379" s="653"/>
      <c r="I379" s="653"/>
      <c r="J379" s="653"/>
      <c r="K379" s="653"/>
      <c r="L379" s="653"/>
      <c r="M379" s="653"/>
      <c r="N379" s="653"/>
      <c r="O379" s="653"/>
      <c r="P379" s="653"/>
      <c r="Q379" s="652"/>
      <c r="R379" s="648" t="s">
        <v>1521</v>
      </c>
      <c r="S379" s="649"/>
      <c r="T379" s="650"/>
      <c r="U379" s="471">
        <v>26261.95</v>
      </c>
      <c r="V379" s="428"/>
    </row>
    <row r="380" spans="1:22" ht="9.6" customHeight="1" x14ac:dyDescent="0.2">
      <c r="A380" s="651">
        <v>42940</v>
      </c>
      <c r="B380" s="652"/>
      <c r="C380" s="651" t="s">
        <v>636</v>
      </c>
      <c r="D380" s="653"/>
      <c r="E380" s="653"/>
      <c r="F380" s="653"/>
      <c r="G380" s="653"/>
      <c r="H380" s="653"/>
      <c r="I380" s="653"/>
      <c r="J380" s="653"/>
      <c r="K380" s="653"/>
      <c r="L380" s="653"/>
      <c r="M380" s="653"/>
      <c r="N380" s="653"/>
      <c r="O380" s="653"/>
      <c r="P380" s="653"/>
      <c r="Q380" s="652"/>
      <c r="R380" s="648" t="s">
        <v>1521</v>
      </c>
      <c r="S380" s="649"/>
      <c r="T380" s="650"/>
      <c r="U380" s="471">
        <v>30988.35</v>
      </c>
      <c r="V380" s="428"/>
    </row>
    <row r="381" spans="1:22" ht="9.6" customHeight="1" x14ac:dyDescent="0.2">
      <c r="A381" s="654">
        <v>100015</v>
      </c>
      <c r="B381" s="655"/>
      <c r="C381" s="654" t="s">
        <v>501</v>
      </c>
      <c r="D381" s="656"/>
      <c r="E381" s="656"/>
      <c r="F381" s="656"/>
      <c r="G381" s="656"/>
      <c r="H381" s="656"/>
      <c r="I381" s="656"/>
      <c r="J381" s="656"/>
      <c r="K381" s="656"/>
      <c r="L381" s="656"/>
      <c r="M381" s="656"/>
      <c r="N381" s="656"/>
      <c r="O381" s="656"/>
      <c r="P381" s="656"/>
      <c r="Q381" s="656"/>
      <c r="R381" s="656"/>
      <c r="S381" s="656"/>
      <c r="T381" s="656"/>
      <c r="U381" s="655"/>
      <c r="V381" s="429"/>
    </row>
    <row r="382" spans="1:22" ht="9.6" customHeight="1" x14ac:dyDescent="0.2">
      <c r="A382" s="651">
        <v>44001</v>
      </c>
      <c r="B382" s="652"/>
      <c r="C382" s="651" t="s">
        <v>502</v>
      </c>
      <c r="D382" s="653"/>
      <c r="E382" s="653"/>
      <c r="F382" s="653"/>
      <c r="G382" s="653"/>
      <c r="H382" s="653"/>
      <c r="I382" s="653"/>
      <c r="J382" s="653"/>
      <c r="K382" s="653"/>
      <c r="L382" s="653"/>
      <c r="M382" s="653"/>
      <c r="N382" s="653"/>
      <c r="O382" s="653"/>
      <c r="P382" s="653"/>
      <c r="Q382" s="652"/>
      <c r="R382" s="648" t="s">
        <v>224</v>
      </c>
      <c r="S382" s="649"/>
      <c r="T382" s="650"/>
      <c r="U382" s="467">
        <v>0.31</v>
      </c>
      <c r="V382" s="429"/>
    </row>
    <row r="383" spans="1:22" ht="9.6" customHeight="1" x14ac:dyDescent="0.2">
      <c r="A383" s="651">
        <v>44010</v>
      </c>
      <c r="B383" s="652"/>
      <c r="C383" s="651" t="s">
        <v>503</v>
      </c>
      <c r="D383" s="653"/>
      <c r="E383" s="653"/>
      <c r="F383" s="653"/>
      <c r="G383" s="653"/>
      <c r="H383" s="653"/>
      <c r="I383" s="653"/>
      <c r="J383" s="653"/>
      <c r="K383" s="653"/>
      <c r="L383" s="653"/>
      <c r="M383" s="653"/>
      <c r="N383" s="653"/>
      <c r="O383" s="653"/>
      <c r="P383" s="653"/>
      <c r="Q383" s="652"/>
      <c r="R383" s="648" t="s">
        <v>226</v>
      </c>
      <c r="S383" s="649"/>
      <c r="T383" s="650"/>
      <c r="U383" s="467">
        <v>2.79</v>
      </c>
      <c r="V383" s="428"/>
    </row>
    <row r="384" spans="1:22" ht="9.6" customHeight="1" x14ac:dyDescent="0.2">
      <c r="A384" s="651">
        <v>44011</v>
      </c>
      <c r="B384" s="652"/>
      <c r="C384" s="651" t="s">
        <v>504</v>
      </c>
      <c r="D384" s="653"/>
      <c r="E384" s="653"/>
      <c r="F384" s="653"/>
      <c r="G384" s="653"/>
      <c r="H384" s="653"/>
      <c r="I384" s="653"/>
      <c r="J384" s="653"/>
      <c r="K384" s="653"/>
      <c r="L384" s="653"/>
      <c r="M384" s="653"/>
      <c r="N384" s="653"/>
      <c r="O384" s="653"/>
      <c r="P384" s="653"/>
      <c r="Q384" s="652"/>
      <c r="R384" s="648" t="s">
        <v>228</v>
      </c>
      <c r="S384" s="649"/>
      <c r="T384" s="650"/>
      <c r="U384" s="467">
        <v>4.08</v>
      </c>
      <c r="V384" s="428"/>
    </row>
    <row r="385" spans="1:27" ht="9.6" customHeight="1" x14ac:dyDescent="0.2">
      <c r="A385" s="651">
        <v>44020</v>
      </c>
      <c r="B385" s="652"/>
      <c r="C385" s="651" t="s">
        <v>505</v>
      </c>
      <c r="D385" s="653"/>
      <c r="E385" s="653"/>
      <c r="F385" s="653"/>
      <c r="G385" s="653"/>
      <c r="H385" s="653"/>
      <c r="I385" s="653"/>
      <c r="J385" s="653"/>
      <c r="K385" s="653"/>
      <c r="L385" s="653"/>
      <c r="M385" s="653"/>
      <c r="N385" s="653"/>
      <c r="O385" s="653"/>
      <c r="P385" s="653"/>
      <c r="Q385" s="652"/>
      <c r="R385" s="648" t="s">
        <v>226</v>
      </c>
      <c r="S385" s="649"/>
      <c r="T385" s="650"/>
      <c r="U385" s="467">
        <v>5.1100000000000003</v>
      </c>
      <c r="V385" s="428"/>
    </row>
    <row r="386" spans="1:27" ht="9.6" customHeight="1" x14ac:dyDescent="0.2">
      <c r="A386" s="651">
        <v>44021</v>
      </c>
      <c r="B386" s="652"/>
      <c r="C386" s="651" t="s">
        <v>506</v>
      </c>
      <c r="D386" s="653"/>
      <c r="E386" s="653"/>
      <c r="F386" s="653"/>
      <c r="G386" s="653"/>
      <c r="H386" s="653"/>
      <c r="I386" s="653"/>
      <c r="J386" s="653"/>
      <c r="K386" s="653"/>
      <c r="L386" s="653"/>
      <c r="M386" s="653"/>
      <c r="N386" s="653"/>
      <c r="O386" s="653"/>
      <c r="P386" s="653"/>
      <c r="Q386" s="652"/>
      <c r="R386" s="648" t="s">
        <v>228</v>
      </c>
      <c r="S386" s="649"/>
      <c r="T386" s="650"/>
      <c r="U386" s="467">
        <v>3.48</v>
      </c>
      <c r="V386" s="428"/>
    </row>
    <row r="387" spans="1:27" ht="9.6" customHeight="1" x14ac:dyDescent="0.2">
      <c r="A387" s="651">
        <v>44050</v>
      </c>
      <c r="B387" s="652"/>
      <c r="C387" s="651" t="s">
        <v>912</v>
      </c>
      <c r="D387" s="653"/>
      <c r="E387" s="653"/>
      <c r="F387" s="653"/>
      <c r="G387" s="653"/>
      <c r="H387" s="653"/>
      <c r="I387" s="653"/>
      <c r="J387" s="653"/>
      <c r="K387" s="653"/>
      <c r="L387" s="653"/>
      <c r="M387" s="653"/>
      <c r="N387" s="653"/>
      <c r="O387" s="653"/>
      <c r="P387" s="653"/>
      <c r="Q387" s="652"/>
      <c r="R387" s="648" t="s">
        <v>226</v>
      </c>
      <c r="S387" s="649"/>
      <c r="T387" s="650"/>
      <c r="U387" s="467">
        <v>6.94</v>
      </c>
      <c r="V387" s="430"/>
    </row>
    <row r="388" spans="1:27" ht="9.6" customHeight="1" x14ac:dyDescent="0.2">
      <c r="A388" s="651">
        <v>44051</v>
      </c>
      <c r="B388" s="652"/>
      <c r="C388" s="651" t="s">
        <v>913</v>
      </c>
      <c r="D388" s="653"/>
      <c r="E388" s="653"/>
      <c r="F388" s="653"/>
      <c r="G388" s="653"/>
      <c r="H388" s="653"/>
      <c r="I388" s="653"/>
      <c r="J388" s="653"/>
      <c r="K388" s="653"/>
      <c r="L388" s="653"/>
      <c r="M388" s="653"/>
      <c r="N388" s="653"/>
      <c r="O388" s="653"/>
      <c r="P388" s="653"/>
      <c r="Q388" s="652"/>
      <c r="R388" s="648" t="s">
        <v>226</v>
      </c>
      <c r="S388" s="649"/>
      <c r="T388" s="650"/>
      <c r="U388" s="467">
        <v>7.61</v>
      </c>
      <c r="V388" s="433"/>
      <c r="W388" s="375"/>
    </row>
    <row r="389" spans="1:27" ht="9.6" customHeight="1" x14ac:dyDescent="0.2">
      <c r="A389" s="651">
        <v>44052</v>
      </c>
      <c r="B389" s="652"/>
      <c r="C389" s="651" t="s">
        <v>507</v>
      </c>
      <c r="D389" s="653"/>
      <c r="E389" s="653"/>
      <c r="F389" s="653"/>
      <c r="G389" s="653"/>
      <c r="H389" s="653"/>
      <c r="I389" s="653"/>
      <c r="J389" s="653"/>
      <c r="K389" s="653"/>
      <c r="L389" s="653"/>
      <c r="M389" s="653"/>
      <c r="N389" s="653"/>
      <c r="O389" s="653"/>
      <c r="P389" s="653"/>
      <c r="Q389" s="652"/>
      <c r="R389" s="648" t="s">
        <v>224</v>
      </c>
      <c r="S389" s="649"/>
      <c r="T389" s="650"/>
      <c r="U389" s="467">
        <v>3.95</v>
      </c>
      <c r="V389" s="430"/>
    </row>
    <row r="390" spans="1:27" ht="9.6" customHeight="1" x14ac:dyDescent="0.2">
      <c r="A390" s="651">
        <v>44100</v>
      </c>
      <c r="B390" s="652"/>
      <c r="C390" s="651" t="s">
        <v>914</v>
      </c>
      <c r="D390" s="653"/>
      <c r="E390" s="653"/>
      <c r="F390" s="653"/>
      <c r="G390" s="653"/>
      <c r="H390" s="653"/>
      <c r="I390" s="653"/>
      <c r="J390" s="653"/>
      <c r="K390" s="653"/>
      <c r="L390" s="653"/>
      <c r="M390" s="653"/>
      <c r="N390" s="653"/>
      <c r="O390" s="653"/>
      <c r="P390" s="653"/>
      <c r="Q390" s="652"/>
      <c r="R390" s="648" t="s">
        <v>226</v>
      </c>
      <c r="S390" s="649"/>
      <c r="T390" s="650"/>
      <c r="U390" s="467">
        <v>9.5500000000000007</v>
      </c>
      <c r="V390" s="430"/>
    </row>
    <row r="391" spans="1:27" ht="9.6" customHeight="1" x14ac:dyDescent="0.2">
      <c r="A391" s="651">
        <v>44102</v>
      </c>
      <c r="B391" s="652"/>
      <c r="C391" s="651" t="s">
        <v>915</v>
      </c>
      <c r="D391" s="653"/>
      <c r="E391" s="653"/>
      <c r="F391" s="653"/>
      <c r="G391" s="653"/>
      <c r="H391" s="653"/>
      <c r="I391" s="653"/>
      <c r="J391" s="653"/>
      <c r="K391" s="653"/>
      <c r="L391" s="653"/>
      <c r="M391" s="653"/>
      <c r="N391" s="653"/>
      <c r="O391" s="653"/>
      <c r="P391" s="653"/>
      <c r="Q391" s="652"/>
      <c r="R391" s="648" t="s">
        <v>228</v>
      </c>
      <c r="S391" s="649"/>
      <c r="T391" s="650"/>
      <c r="U391" s="467">
        <v>3.48</v>
      </c>
      <c r="V391" s="428"/>
    </row>
    <row r="392" spans="1:27" ht="9.6" customHeight="1" x14ac:dyDescent="0.2">
      <c r="A392" s="651">
        <v>44150</v>
      </c>
      <c r="B392" s="652"/>
      <c r="C392" s="651" t="s">
        <v>508</v>
      </c>
      <c r="D392" s="653"/>
      <c r="E392" s="653"/>
      <c r="F392" s="653"/>
      <c r="G392" s="653"/>
      <c r="H392" s="653"/>
      <c r="I392" s="653"/>
      <c r="J392" s="653"/>
      <c r="K392" s="653"/>
      <c r="L392" s="653"/>
      <c r="M392" s="653"/>
      <c r="N392" s="653"/>
      <c r="O392" s="653"/>
      <c r="P392" s="653"/>
      <c r="Q392" s="652"/>
      <c r="R392" s="648" t="s">
        <v>226</v>
      </c>
      <c r="S392" s="649"/>
      <c r="T392" s="650"/>
      <c r="U392" s="468">
        <v>31.57</v>
      </c>
      <c r="V392" s="428"/>
    </row>
    <row r="393" spans="1:27" ht="9.6" customHeight="1" x14ac:dyDescent="0.2">
      <c r="A393" s="651">
        <v>44151</v>
      </c>
      <c r="B393" s="652"/>
      <c r="C393" s="651" t="s">
        <v>509</v>
      </c>
      <c r="D393" s="653"/>
      <c r="E393" s="653"/>
      <c r="F393" s="653"/>
      <c r="G393" s="653"/>
      <c r="H393" s="653"/>
      <c r="I393" s="653"/>
      <c r="J393" s="653"/>
      <c r="K393" s="653"/>
      <c r="L393" s="653"/>
      <c r="M393" s="653"/>
      <c r="N393" s="653"/>
      <c r="O393" s="653"/>
      <c r="P393" s="653"/>
      <c r="Q393" s="652"/>
      <c r="R393" s="648" t="s">
        <v>226</v>
      </c>
      <c r="S393" s="649"/>
      <c r="T393" s="650"/>
      <c r="U393" s="468">
        <v>78.2</v>
      </c>
      <c r="V393" s="428"/>
    </row>
    <row r="394" spans="1:27" ht="9.6" customHeight="1" x14ac:dyDescent="0.2">
      <c r="A394" s="651">
        <v>44200</v>
      </c>
      <c r="B394" s="652"/>
      <c r="C394" s="651" t="s">
        <v>510</v>
      </c>
      <c r="D394" s="653"/>
      <c r="E394" s="653"/>
      <c r="F394" s="653"/>
      <c r="G394" s="653"/>
      <c r="H394" s="653"/>
      <c r="I394" s="653"/>
      <c r="J394" s="653"/>
      <c r="K394" s="653"/>
      <c r="L394" s="653"/>
      <c r="M394" s="653"/>
      <c r="N394" s="653"/>
      <c r="O394" s="653"/>
      <c r="P394" s="653"/>
      <c r="Q394" s="652"/>
      <c r="R394" s="648" t="s">
        <v>224</v>
      </c>
      <c r="S394" s="649"/>
      <c r="T394" s="650"/>
      <c r="U394" s="467">
        <v>0.63</v>
      </c>
      <c r="V394" s="431"/>
      <c r="W394" s="375"/>
      <c r="AA394" s="431"/>
    </row>
    <row r="395" spans="1:27" ht="9.6" customHeight="1" x14ac:dyDescent="0.2">
      <c r="A395" s="651">
        <v>44201</v>
      </c>
      <c r="B395" s="652"/>
      <c r="C395" s="651" t="s">
        <v>511</v>
      </c>
      <c r="D395" s="653"/>
      <c r="E395" s="653"/>
      <c r="F395" s="653"/>
      <c r="G395" s="653"/>
      <c r="H395" s="653"/>
      <c r="I395" s="653"/>
      <c r="J395" s="653"/>
      <c r="K395" s="653"/>
      <c r="L395" s="653"/>
      <c r="M395" s="653"/>
      <c r="N395" s="653"/>
      <c r="O395" s="653"/>
      <c r="P395" s="653"/>
      <c r="Q395" s="652"/>
      <c r="R395" s="648" t="s">
        <v>224</v>
      </c>
      <c r="S395" s="649"/>
      <c r="T395" s="650"/>
      <c r="U395" s="467">
        <v>0.52</v>
      </c>
      <c r="V395" s="428"/>
    </row>
    <row r="396" spans="1:27" ht="9.6" customHeight="1" x14ac:dyDescent="0.2">
      <c r="A396" s="651">
        <v>44202</v>
      </c>
      <c r="B396" s="652"/>
      <c r="C396" s="651" t="s">
        <v>512</v>
      </c>
      <c r="D396" s="653"/>
      <c r="E396" s="653"/>
      <c r="F396" s="653"/>
      <c r="G396" s="653"/>
      <c r="H396" s="653"/>
      <c r="I396" s="653"/>
      <c r="J396" s="653"/>
      <c r="K396" s="653"/>
      <c r="L396" s="653"/>
      <c r="M396" s="653"/>
      <c r="N396" s="653"/>
      <c r="O396" s="653"/>
      <c r="P396" s="653"/>
      <c r="Q396" s="652"/>
      <c r="R396" s="648" t="s">
        <v>224</v>
      </c>
      <c r="S396" s="649"/>
      <c r="T396" s="650"/>
      <c r="U396" s="467">
        <v>9.89</v>
      </c>
      <c r="V396" s="428"/>
    </row>
    <row r="397" spans="1:27" ht="9.6" customHeight="1" x14ac:dyDescent="0.2">
      <c r="A397" s="651">
        <v>44203</v>
      </c>
      <c r="B397" s="652"/>
      <c r="C397" s="651" t="s">
        <v>916</v>
      </c>
      <c r="D397" s="653"/>
      <c r="E397" s="653"/>
      <c r="F397" s="653"/>
      <c r="G397" s="653"/>
      <c r="H397" s="653"/>
      <c r="I397" s="653"/>
      <c r="J397" s="653"/>
      <c r="K397" s="653"/>
      <c r="L397" s="653"/>
      <c r="M397" s="653"/>
      <c r="N397" s="653"/>
      <c r="O397" s="653"/>
      <c r="P397" s="653"/>
      <c r="Q397" s="652"/>
      <c r="R397" s="648" t="s">
        <v>224</v>
      </c>
      <c r="S397" s="649"/>
      <c r="T397" s="650"/>
      <c r="U397" s="467">
        <v>3.18</v>
      </c>
      <c r="V397" s="428"/>
    </row>
    <row r="398" spans="1:27" ht="9.6" customHeight="1" x14ac:dyDescent="0.2">
      <c r="A398" s="651">
        <v>44204</v>
      </c>
      <c r="B398" s="652"/>
      <c r="C398" s="651" t="s">
        <v>776</v>
      </c>
      <c r="D398" s="653"/>
      <c r="E398" s="653"/>
      <c r="F398" s="653"/>
      <c r="G398" s="653"/>
      <c r="H398" s="653"/>
      <c r="I398" s="653"/>
      <c r="J398" s="653"/>
      <c r="K398" s="653"/>
      <c r="L398" s="653"/>
      <c r="M398" s="653"/>
      <c r="N398" s="653"/>
      <c r="O398" s="653"/>
      <c r="P398" s="653"/>
      <c r="Q398" s="652"/>
      <c r="R398" s="648" t="s">
        <v>226</v>
      </c>
      <c r="S398" s="649"/>
      <c r="T398" s="650"/>
      <c r="U398" s="469">
        <v>456.46</v>
      </c>
      <c r="V398" s="428"/>
    </row>
    <row r="399" spans="1:27" ht="9.6" customHeight="1" x14ac:dyDescent="0.2">
      <c r="A399" s="651">
        <v>44205</v>
      </c>
      <c r="B399" s="652"/>
      <c r="C399" s="651" t="s">
        <v>917</v>
      </c>
      <c r="D399" s="653"/>
      <c r="E399" s="653"/>
      <c r="F399" s="653"/>
      <c r="G399" s="653"/>
      <c r="H399" s="653"/>
      <c r="I399" s="653"/>
      <c r="J399" s="653"/>
      <c r="K399" s="653"/>
      <c r="L399" s="653"/>
      <c r="M399" s="653"/>
      <c r="N399" s="653"/>
      <c r="O399" s="653"/>
      <c r="P399" s="653"/>
      <c r="Q399" s="652"/>
      <c r="R399" s="648" t="s">
        <v>226</v>
      </c>
      <c r="S399" s="649"/>
      <c r="T399" s="650"/>
      <c r="U399" s="511">
        <f>'Serviços Regionalizados'!AH113</f>
        <v>321.15999999999997</v>
      </c>
      <c r="V399" s="429"/>
      <c r="W399" s="375" t="s">
        <v>1494</v>
      </c>
    </row>
    <row r="400" spans="1:27" ht="9.6" customHeight="1" x14ac:dyDescent="0.2">
      <c r="A400" s="651">
        <v>44206</v>
      </c>
      <c r="B400" s="652"/>
      <c r="C400" s="651" t="s">
        <v>864</v>
      </c>
      <c r="D400" s="653"/>
      <c r="E400" s="653"/>
      <c r="F400" s="653"/>
      <c r="G400" s="653"/>
      <c r="H400" s="653"/>
      <c r="I400" s="653"/>
      <c r="J400" s="653"/>
      <c r="K400" s="653"/>
      <c r="L400" s="653"/>
      <c r="M400" s="653"/>
      <c r="N400" s="653"/>
      <c r="O400" s="653"/>
      <c r="P400" s="653"/>
      <c r="Q400" s="652"/>
      <c r="R400" s="648" t="s">
        <v>224</v>
      </c>
      <c r="S400" s="649"/>
      <c r="T400" s="650"/>
      <c r="U400" s="469">
        <v>137.74</v>
      </c>
      <c r="V400" s="429"/>
    </row>
    <row r="401" spans="1:23" ht="9.6" customHeight="1" x14ac:dyDescent="0.2">
      <c r="A401" s="651">
        <v>44207</v>
      </c>
      <c r="B401" s="652"/>
      <c r="C401" s="651" t="s">
        <v>513</v>
      </c>
      <c r="D401" s="653"/>
      <c r="E401" s="653"/>
      <c r="F401" s="653"/>
      <c r="G401" s="653"/>
      <c r="H401" s="653"/>
      <c r="I401" s="653"/>
      <c r="J401" s="653"/>
      <c r="K401" s="653"/>
      <c r="L401" s="653"/>
      <c r="M401" s="653"/>
      <c r="N401" s="653"/>
      <c r="O401" s="653"/>
      <c r="P401" s="653"/>
      <c r="Q401" s="652"/>
      <c r="R401" s="648" t="s">
        <v>224</v>
      </c>
      <c r="S401" s="649"/>
      <c r="T401" s="650"/>
      <c r="U401" s="469">
        <v>116.28</v>
      </c>
      <c r="V401" s="429"/>
    </row>
    <row r="402" spans="1:23" ht="9.6" customHeight="1" x14ac:dyDescent="0.2">
      <c r="A402" s="651">
        <v>44208</v>
      </c>
      <c r="B402" s="652"/>
      <c r="C402" s="651" t="s">
        <v>817</v>
      </c>
      <c r="D402" s="653"/>
      <c r="E402" s="653"/>
      <c r="F402" s="653"/>
      <c r="G402" s="653"/>
      <c r="H402" s="653"/>
      <c r="I402" s="653"/>
      <c r="J402" s="653"/>
      <c r="K402" s="653"/>
      <c r="L402" s="653"/>
      <c r="M402" s="653"/>
      <c r="N402" s="653"/>
      <c r="O402" s="653"/>
      <c r="P402" s="653"/>
      <c r="Q402" s="652"/>
      <c r="R402" s="648" t="s">
        <v>224</v>
      </c>
      <c r="S402" s="649"/>
      <c r="T402" s="650"/>
      <c r="U402" s="467">
        <v>4.99</v>
      </c>
      <c r="V402" s="427"/>
    </row>
    <row r="403" spans="1:23" ht="9.6" customHeight="1" x14ac:dyDescent="0.2">
      <c r="A403" s="651">
        <v>44209</v>
      </c>
      <c r="B403" s="652"/>
      <c r="C403" s="651" t="s">
        <v>514</v>
      </c>
      <c r="D403" s="653"/>
      <c r="E403" s="653"/>
      <c r="F403" s="653"/>
      <c r="G403" s="653"/>
      <c r="H403" s="653"/>
      <c r="I403" s="653"/>
      <c r="J403" s="653"/>
      <c r="K403" s="653"/>
      <c r="L403" s="653"/>
      <c r="M403" s="653"/>
      <c r="N403" s="653"/>
      <c r="O403" s="653"/>
      <c r="P403" s="653"/>
      <c r="Q403" s="652"/>
      <c r="R403" s="648" t="s">
        <v>224</v>
      </c>
      <c r="S403" s="649"/>
      <c r="T403" s="650"/>
      <c r="U403" s="467">
        <v>5.13</v>
      </c>
      <c r="V403" s="430"/>
    </row>
    <row r="404" spans="1:23" ht="9.6" customHeight="1" x14ac:dyDescent="0.2">
      <c r="A404" s="651">
        <v>44210</v>
      </c>
      <c r="B404" s="652"/>
      <c r="C404" s="651" t="s">
        <v>515</v>
      </c>
      <c r="D404" s="653"/>
      <c r="E404" s="653"/>
      <c r="F404" s="653"/>
      <c r="G404" s="653"/>
      <c r="H404" s="653"/>
      <c r="I404" s="653"/>
      <c r="J404" s="653"/>
      <c r="K404" s="653"/>
      <c r="L404" s="653"/>
      <c r="M404" s="653"/>
      <c r="N404" s="653"/>
      <c r="O404" s="653"/>
      <c r="P404" s="653"/>
      <c r="Q404" s="652"/>
      <c r="R404" s="648" t="s">
        <v>224</v>
      </c>
      <c r="S404" s="649"/>
      <c r="T404" s="650"/>
      <c r="U404" s="467">
        <v>5.41</v>
      </c>
      <c r="V404" s="430"/>
    </row>
    <row r="405" spans="1:23" ht="9.6" customHeight="1" x14ac:dyDescent="0.2">
      <c r="A405" s="651">
        <v>44211</v>
      </c>
      <c r="B405" s="652"/>
      <c r="C405" s="651" t="s">
        <v>516</v>
      </c>
      <c r="D405" s="653"/>
      <c r="E405" s="653"/>
      <c r="F405" s="653"/>
      <c r="G405" s="653"/>
      <c r="H405" s="653"/>
      <c r="I405" s="653"/>
      <c r="J405" s="653"/>
      <c r="K405" s="653"/>
      <c r="L405" s="653"/>
      <c r="M405" s="653"/>
      <c r="N405" s="653"/>
      <c r="O405" s="653"/>
      <c r="P405" s="653"/>
      <c r="Q405" s="652"/>
      <c r="R405" s="648" t="s">
        <v>224</v>
      </c>
      <c r="S405" s="649"/>
      <c r="T405" s="650"/>
      <c r="U405" s="475">
        <f>'Serviços Regionalizados'!AH156</f>
        <v>6.86</v>
      </c>
      <c r="V405" s="432"/>
      <c r="W405" s="375" t="s">
        <v>1494</v>
      </c>
    </row>
    <row r="406" spans="1:23" ht="9.6" customHeight="1" x14ac:dyDescent="0.2">
      <c r="A406" s="651">
        <v>44300</v>
      </c>
      <c r="B406" s="652"/>
      <c r="C406" s="651" t="s">
        <v>517</v>
      </c>
      <c r="D406" s="653"/>
      <c r="E406" s="653"/>
      <c r="F406" s="653"/>
      <c r="G406" s="653"/>
      <c r="H406" s="653"/>
      <c r="I406" s="653"/>
      <c r="J406" s="653"/>
      <c r="K406" s="653"/>
      <c r="L406" s="653"/>
      <c r="M406" s="653"/>
      <c r="N406" s="653"/>
      <c r="O406" s="653"/>
      <c r="P406" s="653"/>
      <c r="Q406" s="652"/>
      <c r="R406" s="648" t="s">
        <v>320</v>
      </c>
      <c r="S406" s="649"/>
      <c r="T406" s="650"/>
      <c r="U406" s="467">
        <v>3.89</v>
      </c>
      <c r="V406" s="432"/>
    </row>
    <row r="407" spans="1:23" ht="9.6" customHeight="1" x14ac:dyDescent="0.2">
      <c r="A407" s="651">
        <v>44301</v>
      </c>
      <c r="B407" s="652"/>
      <c r="C407" s="651" t="s">
        <v>518</v>
      </c>
      <c r="D407" s="653"/>
      <c r="E407" s="653"/>
      <c r="F407" s="653"/>
      <c r="G407" s="653"/>
      <c r="H407" s="653"/>
      <c r="I407" s="653"/>
      <c r="J407" s="653"/>
      <c r="K407" s="653"/>
      <c r="L407" s="653"/>
      <c r="M407" s="653"/>
      <c r="N407" s="653"/>
      <c r="O407" s="653"/>
      <c r="P407" s="653"/>
      <c r="Q407" s="652"/>
      <c r="R407" s="648" t="s">
        <v>320</v>
      </c>
      <c r="S407" s="649"/>
      <c r="T407" s="650"/>
      <c r="U407" s="467">
        <v>2.74</v>
      </c>
      <c r="V407" s="427"/>
    </row>
    <row r="408" spans="1:23" ht="9.6" customHeight="1" x14ac:dyDescent="0.2">
      <c r="A408" s="651">
        <v>44302</v>
      </c>
      <c r="B408" s="652"/>
      <c r="C408" s="651" t="s">
        <v>519</v>
      </c>
      <c r="D408" s="653"/>
      <c r="E408" s="653"/>
      <c r="F408" s="653"/>
      <c r="G408" s="653"/>
      <c r="H408" s="653"/>
      <c r="I408" s="653"/>
      <c r="J408" s="653"/>
      <c r="K408" s="653"/>
      <c r="L408" s="653"/>
      <c r="M408" s="653"/>
      <c r="N408" s="653"/>
      <c r="O408" s="653"/>
      <c r="P408" s="653"/>
      <c r="Q408" s="652"/>
      <c r="R408" s="648" t="s">
        <v>228</v>
      </c>
      <c r="S408" s="649"/>
      <c r="T408" s="650"/>
      <c r="U408" s="467">
        <v>4.12</v>
      </c>
      <c r="V408" s="430"/>
    </row>
    <row r="409" spans="1:23" ht="9.6" customHeight="1" x14ac:dyDescent="0.2">
      <c r="A409" s="651">
        <v>44303</v>
      </c>
      <c r="B409" s="652"/>
      <c r="C409" s="651" t="s">
        <v>520</v>
      </c>
      <c r="D409" s="653"/>
      <c r="E409" s="653"/>
      <c r="F409" s="653"/>
      <c r="G409" s="653"/>
      <c r="H409" s="653"/>
      <c r="I409" s="653"/>
      <c r="J409" s="653"/>
      <c r="K409" s="653"/>
      <c r="L409" s="653"/>
      <c r="M409" s="653"/>
      <c r="N409" s="653"/>
      <c r="O409" s="653"/>
      <c r="P409" s="653"/>
      <c r="Q409" s="652"/>
      <c r="R409" s="648" t="s">
        <v>324</v>
      </c>
      <c r="S409" s="649"/>
      <c r="T409" s="650"/>
      <c r="U409" s="467">
        <v>2.86</v>
      </c>
      <c r="V409" s="429"/>
    </row>
    <row r="410" spans="1:23" ht="9.6" customHeight="1" x14ac:dyDescent="0.2">
      <c r="A410" s="651">
        <v>44400</v>
      </c>
      <c r="B410" s="652"/>
      <c r="C410" s="651" t="s">
        <v>521</v>
      </c>
      <c r="D410" s="653"/>
      <c r="E410" s="653"/>
      <c r="F410" s="653"/>
      <c r="G410" s="653"/>
      <c r="H410" s="653"/>
      <c r="I410" s="653"/>
      <c r="J410" s="653"/>
      <c r="K410" s="653"/>
      <c r="L410" s="653"/>
      <c r="M410" s="653"/>
      <c r="N410" s="653"/>
      <c r="O410" s="653"/>
      <c r="P410" s="653"/>
      <c r="Q410" s="652"/>
      <c r="R410" s="648" t="s">
        <v>224</v>
      </c>
      <c r="S410" s="649"/>
      <c r="T410" s="650"/>
      <c r="U410" s="468">
        <v>30.59</v>
      </c>
      <c r="V410" s="429"/>
    </row>
    <row r="411" spans="1:23" ht="9.6" customHeight="1" x14ac:dyDescent="0.2">
      <c r="A411" s="651">
        <v>44450</v>
      </c>
      <c r="B411" s="652"/>
      <c r="C411" s="651" t="s">
        <v>522</v>
      </c>
      <c r="D411" s="653"/>
      <c r="E411" s="653"/>
      <c r="F411" s="653"/>
      <c r="G411" s="653"/>
      <c r="H411" s="653"/>
      <c r="I411" s="653"/>
      <c r="J411" s="653"/>
      <c r="K411" s="653"/>
      <c r="L411" s="653"/>
      <c r="M411" s="653"/>
      <c r="N411" s="653"/>
      <c r="O411" s="653"/>
      <c r="P411" s="653"/>
      <c r="Q411" s="652"/>
      <c r="R411" s="648" t="s">
        <v>358</v>
      </c>
      <c r="S411" s="649"/>
      <c r="T411" s="650"/>
      <c r="U411" s="468">
        <v>11.14</v>
      </c>
      <c r="V411" s="429"/>
    </row>
    <row r="412" spans="1:23" ht="9.6" customHeight="1" x14ac:dyDescent="0.2">
      <c r="A412" s="651">
        <v>44455</v>
      </c>
      <c r="B412" s="652"/>
      <c r="C412" s="651" t="s">
        <v>523</v>
      </c>
      <c r="D412" s="653"/>
      <c r="E412" s="653"/>
      <c r="F412" s="653"/>
      <c r="G412" s="653"/>
      <c r="H412" s="653"/>
      <c r="I412" s="653"/>
      <c r="J412" s="653"/>
      <c r="K412" s="653"/>
      <c r="L412" s="653"/>
      <c r="M412" s="653"/>
      <c r="N412" s="653"/>
      <c r="O412" s="653"/>
      <c r="P412" s="653"/>
      <c r="Q412" s="652"/>
      <c r="R412" s="648" t="s">
        <v>358</v>
      </c>
      <c r="S412" s="649"/>
      <c r="T412" s="650"/>
      <c r="U412" s="468">
        <v>36.909999999999997</v>
      </c>
      <c r="V412" s="429"/>
    </row>
    <row r="413" spans="1:23" ht="9.6" customHeight="1" x14ac:dyDescent="0.2">
      <c r="A413" s="654">
        <v>8</v>
      </c>
      <c r="B413" s="655"/>
      <c r="C413" s="654" t="s">
        <v>524</v>
      </c>
      <c r="D413" s="656"/>
      <c r="E413" s="656"/>
      <c r="F413" s="656"/>
      <c r="G413" s="656"/>
      <c r="H413" s="656"/>
      <c r="I413" s="656"/>
      <c r="J413" s="656"/>
      <c r="K413" s="656"/>
      <c r="L413" s="656"/>
      <c r="M413" s="656"/>
      <c r="N413" s="656"/>
      <c r="O413" s="656"/>
      <c r="P413" s="656"/>
      <c r="Q413" s="656"/>
      <c r="R413" s="656"/>
      <c r="S413" s="656"/>
      <c r="T413" s="656"/>
      <c r="U413" s="655"/>
      <c r="V413" s="429"/>
    </row>
    <row r="414" spans="1:23" ht="9.6" customHeight="1" x14ac:dyDescent="0.2">
      <c r="A414" s="651">
        <v>40193</v>
      </c>
      <c r="B414" s="652"/>
      <c r="C414" s="651" t="s">
        <v>525</v>
      </c>
      <c r="D414" s="653"/>
      <c r="E414" s="653"/>
      <c r="F414" s="653"/>
      <c r="G414" s="653"/>
      <c r="H414" s="653"/>
      <c r="I414" s="653"/>
      <c r="J414" s="653"/>
      <c r="K414" s="653"/>
      <c r="L414" s="653"/>
      <c r="M414" s="653"/>
      <c r="N414" s="653"/>
      <c r="O414" s="653"/>
      <c r="P414" s="653"/>
      <c r="Q414" s="652"/>
      <c r="R414" s="648" t="s">
        <v>526</v>
      </c>
      <c r="S414" s="649"/>
      <c r="T414" s="650"/>
      <c r="U414" s="469">
        <v>445.23</v>
      </c>
      <c r="V414" s="429"/>
    </row>
    <row r="415" spans="1:23" ht="9.6" customHeight="1" x14ac:dyDescent="0.2">
      <c r="A415" s="651">
        <v>40194</v>
      </c>
      <c r="B415" s="652"/>
      <c r="C415" s="651" t="s">
        <v>527</v>
      </c>
      <c r="D415" s="653"/>
      <c r="E415" s="653"/>
      <c r="F415" s="653"/>
      <c r="G415" s="653"/>
      <c r="H415" s="653"/>
      <c r="I415" s="653"/>
      <c r="J415" s="653"/>
      <c r="K415" s="653"/>
      <c r="L415" s="653"/>
      <c r="M415" s="653"/>
      <c r="N415" s="653"/>
      <c r="O415" s="653"/>
      <c r="P415" s="653"/>
      <c r="Q415" s="652"/>
      <c r="R415" s="648" t="s">
        <v>526</v>
      </c>
      <c r="S415" s="649"/>
      <c r="T415" s="650"/>
      <c r="U415" s="469">
        <v>628.57000000000005</v>
      </c>
      <c r="V415" s="430"/>
    </row>
    <row r="416" spans="1:23" ht="9.6" customHeight="1" x14ac:dyDescent="0.2">
      <c r="A416" s="651">
        <v>40195</v>
      </c>
      <c r="B416" s="652"/>
      <c r="C416" s="651" t="s">
        <v>528</v>
      </c>
      <c r="D416" s="653"/>
      <c r="E416" s="653"/>
      <c r="F416" s="653"/>
      <c r="G416" s="653"/>
      <c r="H416" s="653"/>
      <c r="I416" s="653"/>
      <c r="J416" s="653"/>
      <c r="K416" s="653"/>
      <c r="L416" s="653"/>
      <c r="M416" s="653"/>
      <c r="N416" s="653"/>
      <c r="O416" s="653"/>
      <c r="P416" s="653"/>
      <c r="Q416" s="652"/>
      <c r="R416" s="648" t="s">
        <v>526</v>
      </c>
      <c r="S416" s="649"/>
      <c r="T416" s="650"/>
      <c r="U416" s="470">
        <v>1440.46</v>
      </c>
      <c r="V416" s="430"/>
    </row>
    <row r="417" spans="1:22" ht="9.6" customHeight="1" x14ac:dyDescent="0.2">
      <c r="A417" s="651">
        <v>40196</v>
      </c>
      <c r="B417" s="652"/>
      <c r="C417" s="651" t="s">
        <v>529</v>
      </c>
      <c r="D417" s="653"/>
      <c r="E417" s="653"/>
      <c r="F417" s="653"/>
      <c r="G417" s="653"/>
      <c r="H417" s="653"/>
      <c r="I417" s="653"/>
      <c r="J417" s="653"/>
      <c r="K417" s="653"/>
      <c r="L417" s="653"/>
      <c r="M417" s="653"/>
      <c r="N417" s="653"/>
      <c r="O417" s="653"/>
      <c r="P417" s="653"/>
      <c r="Q417" s="652"/>
      <c r="R417" s="648" t="s">
        <v>526</v>
      </c>
      <c r="S417" s="649"/>
      <c r="T417" s="650"/>
      <c r="U417" s="470">
        <v>1767.85</v>
      </c>
      <c r="V417" s="430"/>
    </row>
    <row r="418" spans="1:22" ht="9.6" customHeight="1" x14ac:dyDescent="0.2">
      <c r="A418" s="654">
        <v>14</v>
      </c>
      <c r="B418" s="655"/>
      <c r="C418" s="654" t="s">
        <v>918</v>
      </c>
      <c r="D418" s="656"/>
      <c r="E418" s="656"/>
      <c r="F418" s="656"/>
      <c r="G418" s="656"/>
      <c r="H418" s="656"/>
      <c r="I418" s="656"/>
      <c r="J418" s="656"/>
      <c r="K418" s="656"/>
      <c r="L418" s="656"/>
      <c r="M418" s="656"/>
      <c r="N418" s="656"/>
      <c r="O418" s="656"/>
      <c r="P418" s="656"/>
      <c r="Q418" s="656"/>
      <c r="R418" s="656"/>
      <c r="S418" s="656"/>
      <c r="T418" s="656"/>
      <c r="U418" s="655"/>
      <c r="V418" s="430"/>
    </row>
    <row r="419" spans="1:22" ht="9.6" customHeight="1" x14ac:dyDescent="0.2">
      <c r="A419" s="651">
        <v>45400</v>
      </c>
      <c r="B419" s="652"/>
      <c r="C419" s="651" t="s">
        <v>919</v>
      </c>
      <c r="D419" s="653"/>
      <c r="E419" s="653"/>
      <c r="F419" s="653"/>
      <c r="G419" s="653"/>
      <c r="H419" s="653"/>
      <c r="I419" s="653"/>
      <c r="J419" s="653"/>
      <c r="K419" s="653"/>
      <c r="L419" s="653"/>
      <c r="M419" s="653"/>
      <c r="N419" s="653"/>
      <c r="O419" s="653"/>
      <c r="P419" s="653"/>
      <c r="Q419" s="652"/>
      <c r="R419" s="648" t="s">
        <v>226</v>
      </c>
      <c r="S419" s="649"/>
      <c r="T419" s="650"/>
      <c r="U419" s="469">
        <v>108.67</v>
      </c>
      <c r="V419" s="432"/>
    </row>
    <row r="420" spans="1:22" ht="9.6" customHeight="1" x14ac:dyDescent="0.2">
      <c r="A420" s="651">
        <v>45410</v>
      </c>
      <c r="B420" s="652"/>
      <c r="C420" s="651" t="s">
        <v>530</v>
      </c>
      <c r="D420" s="653"/>
      <c r="E420" s="653"/>
      <c r="F420" s="653"/>
      <c r="G420" s="653"/>
      <c r="H420" s="653"/>
      <c r="I420" s="653"/>
      <c r="J420" s="653"/>
      <c r="K420" s="653"/>
      <c r="L420" s="653"/>
      <c r="M420" s="653"/>
      <c r="N420" s="653"/>
      <c r="O420" s="653"/>
      <c r="P420" s="653"/>
      <c r="Q420" s="652"/>
      <c r="R420" s="648" t="s">
        <v>226</v>
      </c>
      <c r="S420" s="649"/>
      <c r="T420" s="650"/>
      <c r="U420" s="468">
        <v>15.95</v>
      </c>
      <c r="V420" s="432"/>
    </row>
    <row r="421" spans="1:22" ht="9.6" customHeight="1" x14ac:dyDescent="0.2">
      <c r="A421" s="651">
        <v>45415</v>
      </c>
      <c r="B421" s="652"/>
      <c r="C421" s="651" t="s">
        <v>531</v>
      </c>
      <c r="D421" s="653"/>
      <c r="E421" s="653"/>
      <c r="F421" s="653"/>
      <c r="G421" s="653"/>
      <c r="H421" s="653"/>
      <c r="I421" s="653"/>
      <c r="J421" s="653"/>
      <c r="K421" s="653"/>
      <c r="L421" s="653"/>
      <c r="M421" s="653"/>
      <c r="N421" s="653"/>
      <c r="O421" s="653"/>
      <c r="P421" s="653"/>
      <c r="Q421" s="652"/>
      <c r="R421" s="648" t="s">
        <v>226</v>
      </c>
      <c r="S421" s="649"/>
      <c r="T421" s="650"/>
      <c r="U421" s="468">
        <v>19.93</v>
      </c>
      <c r="V421" s="432"/>
    </row>
    <row r="422" spans="1:22" ht="9.6" customHeight="1" x14ac:dyDescent="0.2">
      <c r="A422" s="651">
        <v>45420</v>
      </c>
      <c r="B422" s="652"/>
      <c r="C422" s="651" t="s">
        <v>532</v>
      </c>
      <c r="D422" s="653"/>
      <c r="E422" s="653"/>
      <c r="F422" s="653"/>
      <c r="G422" s="653"/>
      <c r="H422" s="653"/>
      <c r="I422" s="653"/>
      <c r="J422" s="653"/>
      <c r="K422" s="653"/>
      <c r="L422" s="653"/>
      <c r="M422" s="653"/>
      <c r="N422" s="653"/>
      <c r="O422" s="653"/>
      <c r="P422" s="653"/>
      <c r="Q422" s="652"/>
      <c r="R422" s="648" t="s">
        <v>226</v>
      </c>
      <c r="S422" s="649"/>
      <c r="T422" s="650"/>
      <c r="U422" s="468">
        <v>31.16</v>
      </c>
      <c r="V422" s="432"/>
    </row>
    <row r="423" spans="1:22" ht="9.6" customHeight="1" x14ac:dyDescent="0.2">
      <c r="A423" s="651">
        <v>45425</v>
      </c>
      <c r="B423" s="652"/>
      <c r="C423" s="651" t="s">
        <v>533</v>
      </c>
      <c r="D423" s="653"/>
      <c r="E423" s="653"/>
      <c r="F423" s="653"/>
      <c r="G423" s="653"/>
      <c r="H423" s="653"/>
      <c r="I423" s="653"/>
      <c r="J423" s="653"/>
      <c r="K423" s="653"/>
      <c r="L423" s="653"/>
      <c r="M423" s="653"/>
      <c r="N423" s="653"/>
      <c r="O423" s="653"/>
      <c r="P423" s="653"/>
      <c r="Q423" s="652"/>
      <c r="R423" s="648" t="s">
        <v>226</v>
      </c>
      <c r="S423" s="649"/>
      <c r="T423" s="650"/>
      <c r="U423" s="468">
        <v>49.3</v>
      </c>
      <c r="V423" s="432"/>
    </row>
    <row r="424" spans="1:22" ht="9.6" customHeight="1" x14ac:dyDescent="0.2">
      <c r="A424" s="651">
        <v>45430</v>
      </c>
      <c r="B424" s="652"/>
      <c r="C424" s="651" t="s">
        <v>534</v>
      </c>
      <c r="D424" s="653"/>
      <c r="E424" s="653"/>
      <c r="F424" s="653"/>
      <c r="G424" s="653"/>
      <c r="H424" s="653"/>
      <c r="I424" s="653"/>
      <c r="J424" s="653"/>
      <c r="K424" s="653"/>
      <c r="L424" s="653"/>
      <c r="M424" s="653"/>
      <c r="N424" s="653"/>
      <c r="O424" s="653"/>
      <c r="P424" s="653"/>
      <c r="Q424" s="652"/>
      <c r="R424" s="648" t="s">
        <v>226</v>
      </c>
      <c r="S424" s="649"/>
      <c r="T424" s="650"/>
      <c r="U424" s="468">
        <v>89.69</v>
      </c>
      <c r="V424" s="432"/>
    </row>
    <row r="425" spans="1:22" ht="9.6" customHeight="1" x14ac:dyDescent="0.2">
      <c r="A425" s="651">
        <v>45435</v>
      </c>
      <c r="B425" s="652"/>
      <c r="C425" s="651" t="s">
        <v>535</v>
      </c>
      <c r="D425" s="653"/>
      <c r="E425" s="653"/>
      <c r="F425" s="653"/>
      <c r="G425" s="653"/>
      <c r="H425" s="653"/>
      <c r="I425" s="653"/>
      <c r="J425" s="653"/>
      <c r="K425" s="653"/>
      <c r="L425" s="653"/>
      <c r="M425" s="653"/>
      <c r="N425" s="653"/>
      <c r="O425" s="653"/>
      <c r="P425" s="653"/>
      <c r="Q425" s="652"/>
      <c r="R425" s="648" t="s">
        <v>226</v>
      </c>
      <c r="S425" s="649"/>
      <c r="T425" s="650"/>
      <c r="U425" s="468">
        <v>21.43</v>
      </c>
      <c r="V425" s="432"/>
    </row>
    <row r="426" spans="1:22" ht="9.6" customHeight="1" x14ac:dyDescent="0.2">
      <c r="A426" s="651">
        <v>45440</v>
      </c>
      <c r="B426" s="652"/>
      <c r="C426" s="651" t="s">
        <v>777</v>
      </c>
      <c r="D426" s="653"/>
      <c r="E426" s="653"/>
      <c r="F426" s="653"/>
      <c r="G426" s="653"/>
      <c r="H426" s="653"/>
      <c r="I426" s="653"/>
      <c r="J426" s="653"/>
      <c r="K426" s="653"/>
      <c r="L426" s="653"/>
      <c r="M426" s="653"/>
      <c r="N426" s="653"/>
      <c r="O426" s="653"/>
      <c r="P426" s="653"/>
      <c r="Q426" s="652"/>
      <c r="R426" s="648" t="s">
        <v>358</v>
      </c>
      <c r="S426" s="649"/>
      <c r="T426" s="650"/>
      <c r="U426" s="469">
        <v>259.75</v>
      </c>
      <c r="V426" s="432"/>
    </row>
    <row r="427" spans="1:22" ht="9.6" customHeight="1" x14ac:dyDescent="0.2">
      <c r="A427" s="651">
        <v>45445</v>
      </c>
      <c r="B427" s="652"/>
      <c r="C427" s="651" t="s">
        <v>778</v>
      </c>
      <c r="D427" s="653"/>
      <c r="E427" s="653"/>
      <c r="F427" s="653"/>
      <c r="G427" s="653"/>
      <c r="H427" s="653"/>
      <c r="I427" s="653"/>
      <c r="J427" s="653"/>
      <c r="K427" s="653"/>
      <c r="L427" s="653"/>
      <c r="M427" s="653"/>
      <c r="N427" s="653"/>
      <c r="O427" s="653"/>
      <c r="P427" s="653"/>
      <c r="Q427" s="652"/>
      <c r="R427" s="648" t="s">
        <v>358</v>
      </c>
      <c r="S427" s="649"/>
      <c r="T427" s="650"/>
      <c r="U427" s="469">
        <v>461.12</v>
      </c>
      <c r="V427" s="432"/>
    </row>
    <row r="428" spans="1:22" ht="9.6" customHeight="1" x14ac:dyDescent="0.2">
      <c r="A428" s="651">
        <v>45450</v>
      </c>
      <c r="B428" s="652"/>
      <c r="C428" s="651" t="s">
        <v>779</v>
      </c>
      <c r="D428" s="653"/>
      <c r="E428" s="653"/>
      <c r="F428" s="653"/>
      <c r="G428" s="653"/>
      <c r="H428" s="653"/>
      <c r="I428" s="653"/>
      <c r="J428" s="653"/>
      <c r="K428" s="653"/>
      <c r="L428" s="653"/>
      <c r="M428" s="653"/>
      <c r="N428" s="653"/>
      <c r="O428" s="653"/>
      <c r="P428" s="653"/>
      <c r="Q428" s="652"/>
      <c r="R428" s="648" t="s">
        <v>358</v>
      </c>
      <c r="S428" s="649"/>
      <c r="T428" s="650"/>
      <c r="U428" s="469">
        <v>722.28</v>
      </c>
      <c r="V428" s="432"/>
    </row>
    <row r="429" spans="1:22" ht="9.6" customHeight="1" x14ac:dyDescent="0.2">
      <c r="A429" s="651">
        <v>45455</v>
      </c>
      <c r="B429" s="652"/>
      <c r="C429" s="651" t="s">
        <v>780</v>
      </c>
      <c r="D429" s="653"/>
      <c r="E429" s="653"/>
      <c r="F429" s="653"/>
      <c r="G429" s="653"/>
      <c r="H429" s="653"/>
      <c r="I429" s="653"/>
      <c r="J429" s="653"/>
      <c r="K429" s="653"/>
      <c r="L429" s="653"/>
      <c r="M429" s="653"/>
      <c r="N429" s="653"/>
      <c r="O429" s="653"/>
      <c r="P429" s="653"/>
      <c r="Q429" s="652"/>
      <c r="R429" s="648" t="s">
        <v>358</v>
      </c>
      <c r="S429" s="649"/>
      <c r="T429" s="650"/>
      <c r="U429" s="470">
        <v>1013.07</v>
      </c>
      <c r="V429" s="432"/>
    </row>
    <row r="430" spans="1:22" ht="9.6" customHeight="1" x14ac:dyDescent="0.2">
      <c r="A430" s="651">
        <v>45460</v>
      </c>
      <c r="B430" s="652"/>
      <c r="C430" s="651" t="s">
        <v>781</v>
      </c>
      <c r="D430" s="653"/>
      <c r="E430" s="653"/>
      <c r="F430" s="653"/>
      <c r="G430" s="653"/>
      <c r="H430" s="653"/>
      <c r="I430" s="653"/>
      <c r="J430" s="653"/>
      <c r="K430" s="653"/>
      <c r="L430" s="653"/>
      <c r="M430" s="653"/>
      <c r="N430" s="653"/>
      <c r="O430" s="653"/>
      <c r="P430" s="653"/>
      <c r="Q430" s="652"/>
      <c r="R430" s="648" t="s">
        <v>358</v>
      </c>
      <c r="S430" s="649"/>
      <c r="T430" s="650"/>
      <c r="U430" s="470">
        <v>1341.55</v>
      </c>
      <c r="V430" s="432"/>
    </row>
    <row r="431" spans="1:22" ht="9.6" customHeight="1" x14ac:dyDescent="0.2">
      <c r="A431" s="651">
        <v>45465</v>
      </c>
      <c r="B431" s="652"/>
      <c r="C431" s="651" t="s">
        <v>782</v>
      </c>
      <c r="D431" s="653"/>
      <c r="E431" s="653"/>
      <c r="F431" s="653"/>
      <c r="G431" s="653"/>
      <c r="H431" s="653"/>
      <c r="I431" s="653"/>
      <c r="J431" s="653"/>
      <c r="K431" s="653"/>
      <c r="L431" s="653"/>
      <c r="M431" s="653"/>
      <c r="N431" s="653"/>
      <c r="O431" s="653"/>
      <c r="P431" s="653"/>
      <c r="Q431" s="652"/>
      <c r="R431" s="648" t="s">
        <v>358</v>
      </c>
      <c r="S431" s="649"/>
      <c r="T431" s="650"/>
      <c r="U431" s="470">
        <v>2299.6999999999998</v>
      </c>
      <c r="V431" s="434"/>
    </row>
    <row r="432" spans="1:22" ht="9.6" customHeight="1" x14ac:dyDescent="0.2">
      <c r="A432" s="651">
        <v>45470</v>
      </c>
      <c r="B432" s="652"/>
      <c r="C432" s="651" t="s">
        <v>536</v>
      </c>
      <c r="D432" s="653"/>
      <c r="E432" s="653"/>
      <c r="F432" s="653"/>
      <c r="G432" s="653"/>
      <c r="H432" s="653"/>
      <c r="I432" s="653"/>
      <c r="J432" s="653"/>
      <c r="K432" s="653"/>
      <c r="L432" s="653"/>
      <c r="M432" s="653"/>
      <c r="N432" s="653"/>
      <c r="O432" s="653"/>
      <c r="P432" s="653"/>
      <c r="Q432" s="652"/>
      <c r="R432" s="648" t="s">
        <v>376</v>
      </c>
      <c r="S432" s="649"/>
      <c r="T432" s="650"/>
      <c r="U432" s="470">
        <v>2410.2399999999998</v>
      </c>
      <c r="V432" s="432"/>
    </row>
    <row r="433" spans="1:22" ht="9.6" customHeight="1" x14ac:dyDescent="0.2">
      <c r="A433" s="651">
        <v>45475</v>
      </c>
      <c r="B433" s="652"/>
      <c r="C433" s="651" t="s">
        <v>537</v>
      </c>
      <c r="D433" s="653"/>
      <c r="E433" s="653"/>
      <c r="F433" s="653"/>
      <c r="G433" s="653"/>
      <c r="H433" s="653"/>
      <c r="I433" s="653"/>
      <c r="J433" s="653"/>
      <c r="K433" s="653"/>
      <c r="L433" s="653"/>
      <c r="M433" s="653"/>
      <c r="N433" s="653"/>
      <c r="O433" s="653"/>
      <c r="P433" s="653"/>
      <c r="Q433" s="652"/>
      <c r="R433" s="648" t="s">
        <v>358</v>
      </c>
      <c r="S433" s="649"/>
      <c r="T433" s="650"/>
      <c r="U433" s="470">
        <v>1256.6500000000001</v>
      </c>
      <c r="V433" s="432"/>
    </row>
    <row r="434" spans="1:22" ht="9.6" customHeight="1" x14ac:dyDescent="0.2">
      <c r="A434" s="651">
        <v>45480</v>
      </c>
      <c r="B434" s="652"/>
      <c r="C434" s="651" t="s">
        <v>538</v>
      </c>
      <c r="D434" s="653"/>
      <c r="E434" s="653"/>
      <c r="F434" s="653"/>
      <c r="G434" s="653"/>
      <c r="H434" s="653"/>
      <c r="I434" s="653"/>
      <c r="J434" s="653"/>
      <c r="K434" s="653"/>
      <c r="L434" s="653"/>
      <c r="M434" s="653"/>
      <c r="N434" s="653"/>
      <c r="O434" s="653"/>
      <c r="P434" s="653"/>
      <c r="Q434" s="652"/>
      <c r="R434" s="648" t="s">
        <v>376</v>
      </c>
      <c r="S434" s="649"/>
      <c r="T434" s="650"/>
      <c r="U434" s="470">
        <v>2989.23</v>
      </c>
      <c r="V434" s="432"/>
    </row>
    <row r="435" spans="1:22" ht="9.6" customHeight="1" x14ac:dyDescent="0.2">
      <c r="A435" s="651">
        <v>45485</v>
      </c>
      <c r="B435" s="652"/>
      <c r="C435" s="651" t="s">
        <v>539</v>
      </c>
      <c r="D435" s="653"/>
      <c r="E435" s="653"/>
      <c r="F435" s="653"/>
      <c r="G435" s="653"/>
      <c r="H435" s="653"/>
      <c r="I435" s="653"/>
      <c r="J435" s="653"/>
      <c r="K435" s="653"/>
      <c r="L435" s="653"/>
      <c r="M435" s="653"/>
      <c r="N435" s="653"/>
      <c r="O435" s="653"/>
      <c r="P435" s="653"/>
      <c r="Q435" s="652"/>
      <c r="R435" s="648" t="s">
        <v>358</v>
      </c>
      <c r="S435" s="649"/>
      <c r="T435" s="650"/>
      <c r="U435" s="470">
        <v>1372.15</v>
      </c>
      <c r="V435" s="429"/>
    </row>
    <row r="436" spans="1:22" ht="9.6" customHeight="1" x14ac:dyDescent="0.2">
      <c r="A436" s="651">
        <v>45490</v>
      </c>
      <c r="B436" s="652"/>
      <c r="C436" s="651" t="s">
        <v>540</v>
      </c>
      <c r="D436" s="653"/>
      <c r="E436" s="653"/>
      <c r="F436" s="653"/>
      <c r="G436" s="653"/>
      <c r="H436" s="653"/>
      <c r="I436" s="653"/>
      <c r="J436" s="653"/>
      <c r="K436" s="653"/>
      <c r="L436" s="653"/>
      <c r="M436" s="653"/>
      <c r="N436" s="653"/>
      <c r="O436" s="653"/>
      <c r="P436" s="653"/>
      <c r="Q436" s="652"/>
      <c r="R436" s="648" t="s">
        <v>376</v>
      </c>
      <c r="S436" s="649"/>
      <c r="T436" s="650"/>
      <c r="U436" s="470">
        <v>6309.84</v>
      </c>
      <c r="V436" s="429"/>
    </row>
    <row r="437" spans="1:22" ht="9.6" customHeight="1" x14ac:dyDescent="0.2">
      <c r="A437" s="651">
        <v>45495</v>
      </c>
      <c r="B437" s="652"/>
      <c r="C437" s="651" t="s">
        <v>541</v>
      </c>
      <c r="D437" s="653"/>
      <c r="E437" s="653"/>
      <c r="F437" s="653"/>
      <c r="G437" s="653"/>
      <c r="H437" s="653"/>
      <c r="I437" s="653"/>
      <c r="J437" s="653"/>
      <c r="K437" s="653"/>
      <c r="L437" s="653"/>
      <c r="M437" s="653"/>
      <c r="N437" s="653"/>
      <c r="O437" s="653"/>
      <c r="P437" s="653"/>
      <c r="Q437" s="652"/>
      <c r="R437" s="648" t="s">
        <v>358</v>
      </c>
      <c r="S437" s="649"/>
      <c r="T437" s="650"/>
      <c r="U437" s="470">
        <v>2864.88</v>
      </c>
      <c r="V437" s="430"/>
    </row>
    <row r="438" spans="1:22" ht="9.6" customHeight="1" x14ac:dyDescent="0.2">
      <c r="A438" s="651">
        <v>45500</v>
      </c>
      <c r="B438" s="652"/>
      <c r="C438" s="651" t="s">
        <v>542</v>
      </c>
      <c r="D438" s="653"/>
      <c r="E438" s="653"/>
      <c r="F438" s="653"/>
      <c r="G438" s="653"/>
      <c r="H438" s="653"/>
      <c r="I438" s="653"/>
      <c r="J438" s="653"/>
      <c r="K438" s="653"/>
      <c r="L438" s="653"/>
      <c r="M438" s="653"/>
      <c r="N438" s="653"/>
      <c r="O438" s="653"/>
      <c r="P438" s="653"/>
      <c r="Q438" s="652"/>
      <c r="R438" s="648" t="s">
        <v>376</v>
      </c>
      <c r="S438" s="649"/>
      <c r="T438" s="650"/>
      <c r="U438" s="470">
        <v>7289.93</v>
      </c>
      <c r="V438" s="430"/>
    </row>
    <row r="439" spans="1:22" ht="9.6" customHeight="1" x14ac:dyDescent="0.2">
      <c r="A439" s="651">
        <v>45505</v>
      </c>
      <c r="B439" s="652"/>
      <c r="C439" s="651" t="s">
        <v>543</v>
      </c>
      <c r="D439" s="653"/>
      <c r="E439" s="653"/>
      <c r="F439" s="653"/>
      <c r="G439" s="653"/>
      <c r="H439" s="653"/>
      <c r="I439" s="653"/>
      <c r="J439" s="653"/>
      <c r="K439" s="653"/>
      <c r="L439" s="653"/>
      <c r="M439" s="653"/>
      <c r="N439" s="653"/>
      <c r="O439" s="653"/>
      <c r="P439" s="653"/>
      <c r="Q439" s="652"/>
      <c r="R439" s="648" t="s">
        <v>358</v>
      </c>
      <c r="S439" s="649"/>
      <c r="T439" s="650"/>
      <c r="U439" s="470">
        <v>3188.73</v>
      </c>
      <c r="V439" s="430"/>
    </row>
    <row r="440" spans="1:22" ht="9.6" customHeight="1" x14ac:dyDescent="0.2">
      <c r="A440" s="651">
        <v>45510</v>
      </c>
      <c r="B440" s="652"/>
      <c r="C440" s="651" t="s">
        <v>544</v>
      </c>
      <c r="D440" s="653"/>
      <c r="E440" s="653"/>
      <c r="F440" s="653"/>
      <c r="G440" s="653"/>
      <c r="H440" s="653"/>
      <c r="I440" s="653"/>
      <c r="J440" s="653"/>
      <c r="K440" s="653"/>
      <c r="L440" s="653"/>
      <c r="M440" s="653"/>
      <c r="N440" s="653"/>
      <c r="O440" s="653"/>
      <c r="P440" s="653"/>
      <c r="Q440" s="652"/>
      <c r="R440" s="648" t="s">
        <v>376</v>
      </c>
      <c r="S440" s="649"/>
      <c r="T440" s="650"/>
      <c r="U440" s="470">
        <v>9474.1</v>
      </c>
      <c r="V440" s="429"/>
    </row>
    <row r="441" spans="1:22" ht="9.6" customHeight="1" x14ac:dyDescent="0.2">
      <c r="A441" s="651">
        <v>45515</v>
      </c>
      <c r="B441" s="652"/>
      <c r="C441" s="651" t="s">
        <v>545</v>
      </c>
      <c r="D441" s="653"/>
      <c r="E441" s="653"/>
      <c r="F441" s="653"/>
      <c r="G441" s="653"/>
      <c r="H441" s="653"/>
      <c r="I441" s="653"/>
      <c r="J441" s="653"/>
      <c r="K441" s="653"/>
      <c r="L441" s="653"/>
      <c r="M441" s="653"/>
      <c r="N441" s="653"/>
      <c r="O441" s="653"/>
      <c r="P441" s="653"/>
      <c r="Q441" s="652"/>
      <c r="R441" s="648" t="s">
        <v>358</v>
      </c>
      <c r="S441" s="649"/>
      <c r="T441" s="650"/>
      <c r="U441" s="470">
        <v>4565.7</v>
      </c>
      <c r="V441" s="430"/>
    </row>
    <row r="442" spans="1:22" ht="9.6" customHeight="1" x14ac:dyDescent="0.2">
      <c r="A442" s="651">
        <v>45520</v>
      </c>
      <c r="B442" s="652"/>
      <c r="C442" s="651" t="s">
        <v>546</v>
      </c>
      <c r="D442" s="653"/>
      <c r="E442" s="653"/>
      <c r="F442" s="653"/>
      <c r="G442" s="653"/>
      <c r="H442" s="653"/>
      <c r="I442" s="653"/>
      <c r="J442" s="653"/>
      <c r="K442" s="653"/>
      <c r="L442" s="653"/>
      <c r="M442" s="653"/>
      <c r="N442" s="653"/>
      <c r="O442" s="653"/>
      <c r="P442" s="653"/>
      <c r="Q442" s="652"/>
      <c r="R442" s="648" t="s">
        <v>376</v>
      </c>
      <c r="S442" s="649"/>
      <c r="T442" s="650"/>
      <c r="U442" s="471">
        <v>11708.44</v>
      </c>
      <c r="V442" s="429"/>
    </row>
    <row r="443" spans="1:22" ht="9.6" customHeight="1" x14ac:dyDescent="0.2">
      <c r="A443" s="651">
        <v>45525</v>
      </c>
      <c r="B443" s="652"/>
      <c r="C443" s="651" t="s">
        <v>547</v>
      </c>
      <c r="D443" s="653"/>
      <c r="E443" s="653"/>
      <c r="F443" s="653"/>
      <c r="G443" s="653"/>
      <c r="H443" s="653"/>
      <c r="I443" s="653"/>
      <c r="J443" s="653"/>
      <c r="K443" s="653"/>
      <c r="L443" s="653"/>
      <c r="M443" s="653"/>
      <c r="N443" s="653"/>
      <c r="O443" s="653"/>
      <c r="P443" s="653"/>
      <c r="Q443" s="652"/>
      <c r="R443" s="648" t="s">
        <v>358</v>
      </c>
      <c r="S443" s="649"/>
      <c r="T443" s="650"/>
      <c r="U443" s="470">
        <v>5297.6</v>
      </c>
      <c r="V443" s="427"/>
    </row>
    <row r="444" spans="1:22" ht="9.6" customHeight="1" x14ac:dyDescent="0.2">
      <c r="A444" s="651">
        <v>45530</v>
      </c>
      <c r="B444" s="652"/>
      <c r="C444" s="651" t="s">
        <v>548</v>
      </c>
      <c r="D444" s="653"/>
      <c r="E444" s="653"/>
      <c r="F444" s="653"/>
      <c r="G444" s="653"/>
      <c r="H444" s="653"/>
      <c r="I444" s="653"/>
      <c r="J444" s="653"/>
      <c r="K444" s="653"/>
      <c r="L444" s="653"/>
      <c r="M444" s="653"/>
      <c r="N444" s="653"/>
      <c r="O444" s="653"/>
      <c r="P444" s="653"/>
      <c r="Q444" s="652"/>
      <c r="R444" s="648" t="s">
        <v>358</v>
      </c>
      <c r="S444" s="649"/>
      <c r="T444" s="650"/>
      <c r="U444" s="470">
        <v>1873.21</v>
      </c>
      <c r="V444" s="430"/>
    </row>
    <row r="445" spans="1:22" ht="9.6" customHeight="1" x14ac:dyDescent="0.2">
      <c r="A445" s="651">
        <v>45535</v>
      </c>
      <c r="B445" s="652"/>
      <c r="C445" s="651" t="s">
        <v>549</v>
      </c>
      <c r="D445" s="653"/>
      <c r="E445" s="653"/>
      <c r="F445" s="653"/>
      <c r="G445" s="653"/>
      <c r="H445" s="653"/>
      <c r="I445" s="653"/>
      <c r="J445" s="653"/>
      <c r="K445" s="653"/>
      <c r="L445" s="653"/>
      <c r="M445" s="653"/>
      <c r="N445" s="653"/>
      <c r="O445" s="653"/>
      <c r="P445" s="653"/>
      <c r="Q445" s="652"/>
      <c r="R445" s="648" t="s">
        <v>376</v>
      </c>
      <c r="S445" s="649"/>
      <c r="T445" s="650"/>
      <c r="U445" s="470">
        <v>1960.17</v>
      </c>
      <c r="V445" s="430"/>
    </row>
    <row r="446" spans="1:22" ht="9.6" customHeight="1" x14ac:dyDescent="0.2">
      <c r="A446" s="651">
        <v>45545</v>
      </c>
      <c r="B446" s="652"/>
      <c r="C446" s="651" t="s">
        <v>550</v>
      </c>
      <c r="D446" s="653"/>
      <c r="E446" s="653"/>
      <c r="F446" s="653"/>
      <c r="G446" s="653"/>
      <c r="H446" s="653"/>
      <c r="I446" s="653"/>
      <c r="J446" s="653"/>
      <c r="K446" s="653"/>
      <c r="L446" s="653"/>
      <c r="M446" s="653"/>
      <c r="N446" s="653"/>
      <c r="O446" s="653"/>
      <c r="P446" s="653"/>
      <c r="Q446" s="652"/>
      <c r="R446" s="648" t="s">
        <v>358</v>
      </c>
      <c r="S446" s="649"/>
      <c r="T446" s="650"/>
      <c r="U446" s="468">
        <v>97.16</v>
      </c>
      <c r="V446" s="430"/>
    </row>
    <row r="447" spans="1:22" ht="9.6" customHeight="1" x14ac:dyDescent="0.2">
      <c r="A447" s="651">
        <v>45575</v>
      </c>
      <c r="B447" s="652"/>
      <c r="C447" s="651" t="s">
        <v>551</v>
      </c>
      <c r="D447" s="653"/>
      <c r="E447" s="653"/>
      <c r="F447" s="653"/>
      <c r="G447" s="653"/>
      <c r="H447" s="653"/>
      <c r="I447" s="653"/>
      <c r="J447" s="653"/>
      <c r="K447" s="653"/>
      <c r="L447" s="653"/>
      <c r="M447" s="653"/>
      <c r="N447" s="653"/>
      <c r="O447" s="653"/>
      <c r="P447" s="653"/>
      <c r="Q447" s="652"/>
      <c r="R447" s="648" t="s">
        <v>224</v>
      </c>
      <c r="S447" s="649"/>
      <c r="T447" s="650"/>
      <c r="U447" s="468">
        <v>11.76</v>
      </c>
      <c r="V447" s="428"/>
    </row>
    <row r="448" spans="1:22" ht="9.6" customHeight="1" x14ac:dyDescent="0.2">
      <c r="A448" s="651">
        <v>45580</v>
      </c>
      <c r="B448" s="652"/>
      <c r="C448" s="651" t="s">
        <v>920</v>
      </c>
      <c r="D448" s="653"/>
      <c r="E448" s="653"/>
      <c r="F448" s="653"/>
      <c r="G448" s="653"/>
      <c r="H448" s="653"/>
      <c r="I448" s="653"/>
      <c r="J448" s="653"/>
      <c r="K448" s="653"/>
      <c r="L448" s="653"/>
      <c r="M448" s="653"/>
      <c r="N448" s="653"/>
      <c r="O448" s="653"/>
      <c r="P448" s="653"/>
      <c r="Q448" s="652"/>
      <c r="R448" s="648" t="s">
        <v>226</v>
      </c>
      <c r="S448" s="649"/>
      <c r="T448" s="650"/>
      <c r="U448" s="469">
        <v>170.99</v>
      </c>
      <c r="V448" s="427"/>
    </row>
    <row r="449" spans="1:22" ht="9.6" customHeight="1" x14ac:dyDescent="0.2">
      <c r="A449" s="651">
        <v>45585</v>
      </c>
      <c r="B449" s="652"/>
      <c r="C449" s="651" t="s">
        <v>921</v>
      </c>
      <c r="D449" s="653"/>
      <c r="E449" s="653"/>
      <c r="F449" s="653"/>
      <c r="G449" s="653"/>
      <c r="H449" s="653"/>
      <c r="I449" s="653"/>
      <c r="J449" s="653"/>
      <c r="K449" s="653"/>
      <c r="L449" s="653"/>
      <c r="M449" s="653"/>
      <c r="N449" s="653"/>
      <c r="O449" s="653"/>
      <c r="P449" s="653"/>
      <c r="Q449" s="652"/>
      <c r="R449" s="648" t="s">
        <v>226</v>
      </c>
      <c r="S449" s="649"/>
      <c r="T449" s="650"/>
      <c r="U449" s="469">
        <v>289.12</v>
      </c>
      <c r="V449" s="430"/>
    </row>
    <row r="450" spans="1:22" ht="9.6" customHeight="1" x14ac:dyDescent="0.2">
      <c r="A450" s="651">
        <v>45590</v>
      </c>
      <c r="B450" s="652"/>
      <c r="C450" s="651" t="s">
        <v>552</v>
      </c>
      <c r="D450" s="653"/>
      <c r="E450" s="653"/>
      <c r="F450" s="653"/>
      <c r="G450" s="653"/>
      <c r="H450" s="653"/>
      <c r="I450" s="653"/>
      <c r="J450" s="653"/>
      <c r="K450" s="653"/>
      <c r="L450" s="653"/>
      <c r="M450" s="653"/>
      <c r="N450" s="653"/>
      <c r="O450" s="653"/>
      <c r="P450" s="653"/>
      <c r="Q450" s="652"/>
      <c r="R450" s="648" t="s">
        <v>224</v>
      </c>
      <c r="S450" s="649"/>
      <c r="T450" s="650"/>
      <c r="U450" s="469">
        <v>116.84</v>
      </c>
      <c r="V450" s="430"/>
    </row>
    <row r="451" spans="1:22" ht="9.6" customHeight="1" x14ac:dyDescent="0.2">
      <c r="A451" s="651">
        <v>45595</v>
      </c>
      <c r="B451" s="652"/>
      <c r="C451" s="651" t="s">
        <v>553</v>
      </c>
      <c r="D451" s="653"/>
      <c r="E451" s="653"/>
      <c r="F451" s="653"/>
      <c r="G451" s="653"/>
      <c r="H451" s="653"/>
      <c r="I451" s="653"/>
      <c r="J451" s="653"/>
      <c r="K451" s="653"/>
      <c r="L451" s="653"/>
      <c r="M451" s="653"/>
      <c r="N451" s="653"/>
      <c r="O451" s="653"/>
      <c r="P451" s="653"/>
      <c r="Q451" s="652"/>
      <c r="R451" s="648" t="s">
        <v>224</v>
      </c>
      <c r="S451" s="649"/>
      <c r="T451" s="650"/>
      <c r="U451" s="468">
        <v>50.19</v>
      </c>
      <c r="V451" s="432"/>
    </row>
    <row r="452" spans="1:22" ht="9.6" customHeight="1" x14ac:dyDescent="0.2">
      <c r="A452" s="651">
        <v>45600</v>
      </c>
      <c r="B452" s="652"/>
      <c r="C452" s="651" t="s">
        <v>715</v>
      </c>
      <c r="D452" s="653"/>
      <c r="E452" s="653"/>
      <c r="F452" s="653"/>
      <c r="G452" s="653"/>
      <c r="H452" s="653"/>
      <c r="I452" s="653"/>
      <c r="J452" s="653"/>
      <c r="K452" s="653"/>
      <c r="L452" s="653"/>
      <c r="M452" s="653"/>
      <c r="N452" s="653"/>
      <c r="O452" s="653"/>
      <c r="P452" s="653"/>
      <c r="Q452" s="652"/>
      <c r="R452" s="648" t="s">
        <v>226</v>
      </c>
      <c r="S452" s="649"/>
      <c r="T452" s="650"/>
      <c r="U452" s="469">
        <v>481.61</v>
      </c>
      <c r="V452" s="432"/>
    </row>
    <row r="453" spans="1:22" ht="9.6" customHeight="1" x14ac:dyDescent="0.2">
      <c r="A453" s="651">
        <v>45605</v>
      </c>
      <c r="B453" s="652"/>
      <c r="C453" s="651" t="s">
        <v>554</v>
      </c>
      <c r="D453" s="653"/>
      <c r="E453" s="653"/>
      <c r="F453" s="653"/>
      <c r="G453" s="653"/>
      <c r="H453" s="653"/>
      <c r="I453" s="653"/>
      <c r="J453" s="653"/>
      <c r="K453" s="653"/>
      <c r="L453" s="653"/>
      <c r="M453" s="653"/>
      <c r="N453" s="653"/>
      <c r="O453" s="653"/>
      <c r="P453" s="653"/>
      <c r="Q453" s="652"/>
      <c r="R453" s="648" t="s">
        <v>226</v>
      </c>
      <c r="S453" s="649"/>
      <c r="T453" s="650"/>
      <c r="U453" s="468">
        <v>13.26</v>
      </c>
      <c r="V453" s="432"/>
    </row>
    <row r="454" spans="1:22" ht="9.6" customHeight="1" x14ac:dyDescent="0.2">
      <c r="A454" s="654">
        <v>51</v>
      </c>
      <c r="B454" s="655"/>
      <c r="C454" s="654" t="s">
        <v>555</v>
      </c>
      <c r="D454" s="656"/>
      <c r="E454" s="656"/>
      <c r="F454" s="656"/>
      <c r="G454" s="656"/>
      <c r="H454" s="656"/>
      <c r="I454" s="656"/>
      <c r="J454" s="656"/>
      <c r="K454" s="656"/>
      <c r="L454" s="656"/>
      <c r="M454" s="656"/>
      <c r="N454" s="656"/>
      <c r="O454" s="656"/>
      <c r="P454" s="656"/>
      <c r="Q454" s="656"/>
      <c r="R454" s="656"/>
      <c r="S454" s="656"/>
      <c r="T454" s="656"/>
      <c r="U454" s="655"/>
      <c r="V454" s="432"/>
    </row>
    <row r="455" spans="1:22" ht="9.6" customHeight="1" x14ac:dyDescent="0.2">
      <c r="A455" s="651">
        <v>45005</v>
      </c>
      <c r="B455" s="652"/>
      <c r="C455" s="651" t="s">
        <v>556</v>
      </c>
      <c r="D455" s="653"/>
      <c r="E455" s="653"/>
      <c r="F455" s="653"/>
      <c r="G455" s="653"/>
      <c r="H455" s="653"/>
      <c r="I455" s="653"/>
      <c r="J455" s="653"/>
      <c r="K455" s="653"/>
      <c r="L455" s="653"/>
      <c r="M455" s="653"/>
      <c r="N455" s="653"/>
      <c r="O455" s="653"/>
      <c r="P455" s="653"/>
      <c r="Q455" s="652"/>
      <c r="R455" s="648" t="s">
        <v>226</v>
      </c>
      <c r="S455" s="649"/>
      <c r="T455" s="650"/>
      <c r="U455" s="469">
        <v>119.61</v>
      </c>
      <c r="V455" s="430"/>
    </row>
    <row r="456" spans="1:22" ht="9.6" customHeight="1" x14ac:dyDescent="0.2">
      <c r="A456" s="651">
        <v>45010</v>
      </c>
      <c r="B456" s="652"/>
      <c r="C456" s="651" t="s">
        <v>557</v>
      </c>
      <c r="D456" s="653"/>
      <c r="E456" s="653"/>
      <c r="F456" s="653"/>
      <c r="G456" s="653"/>
      <c r="H456" s="653"/>
      <c r="I456" s="653"/>
      <c r="J456" s="653"/>
      <c r="K456" s="653"/>
      <c r="L456" s="653"/>
      <c r="M456" s="653"/>
      <c r="N456" s="653"/>
      <c r="O456" s="653"/>
      <c r="P456" s="653"/>
      <c r="Q456" s="652"/>
      <c r="R456" s="648" t="s">
        <v>226</v>
      </c>
      <c r="S456" s="649"/>
      <c r="T456" s="650"/>
      <c r="U456" s="469">
        <v>154.34</v>
      </c>
      <c r="V456" s="427"/>
    </row>
    <row r="457" spans="1:22" ht="9.6" customHeight="1" x14ac:dyDescent="0.2">
      <c r="A457" s="651">
        <v>45015</v>
      </c>
      <c r="B457" s="652"/>
      <c r="C457" s="651" t="s">
        <v>558</v>
      </c>
      <c r="D457" s="653"/>
      <c r="E457" s="653"/>
      <c r="F457" s="653"/>
      <c r="G457" s="653"/>
      <c r="H457" s="653"/>
      <c r="I457" s="653"/>
      <c r="J457" s="653"/>
      <c r="K457" s="653"/>
      <c r="L457" s="653"/>
      <c r="M457" s="653"/>
      <c r="N457" s="653"/>
      <c r="O457" s="653"/>
      <c r="P457" s="653"/>
      <c r="Q457" s="652"/>
      <c r="R457" s="648" t="s">
        <v>226</v>
      </c>
      <c r="S457" s="649"/>
      <c r="T457" s="650"/>
      <c r="U457" s="469">
        <v>488.57</v>
      </c>
      <c r="V457" s="430"/>
    </row>
    <row r="458" spans="1:22" ht="9.6" customHeight="1" x14ac:dyDescent="0.2">
      <c r="A458" s="651">
        <v>45020</v>
      </c>
      <c r="B458" s="652"/>
      <c r="C458" s="651" t="s">
        <v>559</v>
      </c>
      <c r="D458" s="653"/>
      <c r="E458" s="653"/>
      <c r="F458" s="653"/>
      <c r="G458" s="653"/>
      <c r="H458" s="653"/>
      <c r="I458" s="653"/>
      <c r="J458" s="653"/>
      <c r="K458" s="653"/>
      <c r="L458" s="653"/>
      <c r="M458" s="653"/>
      <c r="N458" s="653"/>
      <c r="O458" s="653"/>
      <c r="P458" s="653"/>
      <c r="Q458" s="652"/>
      <c r="R458" s="648" t="s">
        <v>226</v>
      </c>
      <c r="S458" s="649"/>
      <c r="T458" s="650"/>
      <c r="U458" s="468">
        <v>10.1</v>
      </c>
      <c r="V458" s="432"/>
    </row>
    <row r="459" spans="1:22" ht="9.6" customHeight="1" x14ac:dyDescent="0.2">
      <c r="A459" s="654">
        <v>122339</v>
      </c>
      <c r="B459" s="655"/>
      <c r="C459" s="654" t="s">
        <v>1523</v>
      </c>
      <c r="D459" s="656"/>
      <c r="E459" s="656"/>
      <c r="F459" s="656"/>
      <c r="G459" s="656"/>
      <c r="H459" s="656"/>
      <c r="I459" s="656"/>
      <c r="J459" s="656"/>
      <c r="K459" s="656"/>
      <c r="L459" s="656"/>
      <c r="M459" s="656"/>
      <c r="N459" s="656"/>
      <c r="O459" s="656"/>
      <c r="P459" s="656"/>
      <c r="Q459" s="656"/>
      <c r="R459" s="656"/>
      <c r="S459" s="656"/>
      <c r="T459" s="656"/>
      <c r="U459" s="655"/>
      <c r="V459" s="432"/>
    </row>
    <row r="460" spans="1:22" ht="9.6" customHeight="1" x14ac:dyDescent="0.2">
      <c r="A460" s="651">
        <v>45265</v>
      </c>
      <c r="B460" s="652"/>
      <c r="C460" s="651" t="s">
        <v>969</v>
      </c>
      <c r="D460" s="653"/>
      <c r="E460" s="653"/>
      <c r="F460" s="653"/>
      <c r="G460" s="653"/>
      <c r="H460" s="653"/>
      <c r="I460" s="653"/>
      <c r="J460" s="653"/>
      <c r="K460" s="653"/>
      <c r="L460" s="653"/>
      <c r="M460" s="653"/>
      <c r="N460" s="653"/>
      <c r="O460" s="653"/>
      <c r="P460" s="653"/>
      <c r="Q460" s="652"/>
      <c r="R460" s="648" t="s">
        <v>358</v>
      </c>
      <c r="S460" s="649"/>
      <c r="T460" s="650"/>
      <c r="U460" s="469">
        <v>262.75</v>
      </c>
      <c r="V460" s="430"/>
    </row>
    <row r="461" spans="1:22" ht="9.6" customHeight="1" x14ac:dyDescent="0.2">
      <c r="A461" s="651">
        <v>45266</v>
      </c>
      <c r="B461" s="652"/>
      <c r="C461" s="651" t="s">
        <v>968</v>
      </c>
      <c r="D461" s="653"/>
      <c r="E461" s="653"/>
      <c r="F461" s="653"/>
      <c r="G461" s="653"/>
      <c r="H461" s="653"/>
      <c r="I461" s="653"/>
      <c r="J461" s="653"/>
      <c r="K461" s="653"/>
      <c r="L461" s="653"/>
      <c r="M461" s="653"/>
      <c r="N461" s="653"/>
      <c r="O461" s="653"/>
      <c r="P461" s="653"/>
      <c r="Q461" s="652"/>
      <c r="R461" s="648" t="s">
        <v>358</v>
      </c>
      <c r="S461" s="649"/>
      <c r="T461" s="650"/>
      <c r="U461" s="469">
        <v>365.14</v>
      </c>
      <c r="V461" s="432"/>
    </row>
    <row r="462" spans="1:22" ht="9.6" customHeight="1" x14ac:dyDescent="0.2">
      <c r="A462" s="651">
        <v>45275</v>
      </c>
      <c r="B462" s="652"/>
      <c r="C462" s="651" t="s">
        <v>967</v>
      </c>
      <c r="D462" s="653"/>
      <c r="E462" s="653"/>
      <c r="F462" s="653"/>
      <c r="G462" s="653"/>
      <c r="H462" s="653"/>
      <c r="I462" s="653"/>
      <c r="J462" s="653"/>
      <c r="K462" s="653"/>
      <c r="L462" s="653"/>
      <c r="M462" s="653"/>
      <c r="N462" s="653"/>
      <c r="O462" s="653"/>
      <c r="P462" s="653"/>
      <c r="Q462" s="652"/>
      <c r="R462" s="648" t="s">
        <v>358</v>
      </c>
      <c r="S462" s="649"/>
      <c r="T462" s="650"/>
      <c r="U462" s="470">
        <v>1938.47</v>
      </c>
      <c r="V462" s="432"/>
    </row>
    <row r="463" spans="1:22" ht="9.6" customHeight="1" x14ac:dyDescent="0.2">
      <c r="A463" s="651">
        <v>45276</v>
      </c>
      <c r="B463" s="652"/>
      <c r="C463" s="651" t="s">
        <v>966</v>
      </c>
      <c r="D463" s="653"/>
      <c r="E463" s="653"/>
      <c r="F463" s="653"/>
      <c r="G463" s="653"/>
      <c r="H463" s="653"/>
      <c r="I463" s="653"/>
      <c r="J463" s="653"/>
      <c r="K463" s="653"/>
      <c r="L463" s="653"/>
      <c r="M463" s="653"/>
      <c r="N463" s="653"/>
      <c r="O463" s="653"/>
      <c r="P463" s="653"/>
      <c r="Q463" s="652"/>
      <c r="R463" s="648" t="s">
        <v>358</v>
      </c>
      <c r="S463" s="649"/>
      <c r="T463" s="650"/>
      <c r="U463" s="470">
        <v>2962.27</v>
      </c>
      <c r="V463" s="427"/>
    </row>
    <row r="464" spans="1:22" ht="9.6" customHeight="1" x14ac:dyDescent="0.2">
      <c r="A464" s="651">
        <v>45285</v>
      </c>
      <c r="B464" s="652"/>
      <c r="C464" s="651" t="s">
        <v>965</v>
      </c>
      <c r="D464" s="653"/>
      <c r="E464" s="653"/>
      <c r="F464" s="653"/>
      <c r="G464" s="653"/>
      <c r="H464" s="653"/>
      <c r="I464" s="653"/>
      <c r="J464" s="653"/>
      <c r="K464" s="653"/>
      <c r="L464" s="653"/>
      <c r="M464" s="653"/>
      <c r="N464" s="653"/>
      <c r="O464" s="653"/>
      <c r="P464" s="653"/>
      <c r="Q464" s="652"/>
      <c r="R464" s="648" t="s">
        <v>358</v>
      </c>
      <c r="S464" s="649"/>
      <c r="T464" s="650"/>
      <c r="U464" s="470">
        <v>1558.55</v>
      </c>
      <c r="V464" s="432"/>
    </row>
    <row r="465" spans="1:22" ht="9.6" customHeight="1" x14ac:dyDescent="0.2">
      <c r="A465" s="651">
        <v>45286</v>
      </c>
      <c r="B465" s="652"/>
      <c r="C465" s="651" t="s">
        <v>964</v>
      </c>
      <c r="D465" s="653"/>
      <c r="E465" s="653"/>
      <c r="F465" s="653"/>
      <c r="G465" s="653"/>
      <c r="H465" s="653"/>
      <c r="I465" s="653"/>
      <c r="J465" s="653"/>
      <c r="K465" s="653"/>
      <c r="L465" s="653"/>
      <c r="M465" s="653"/>
      <c r="N465" s="653"/>
      <c r="O465" s="653"/>
      <c r="P465" s="653"/>
      <c r="Q465" s="652"/>
      <c r="R465" s="648" t="s">
        <v>358</v>
      </c>
      <c r="S465" s="649"/>
      <c r="T465" s="650"/>
      <c r="U465" s="470">
        <v>1974.76</v>
      </c>
      <c r="V465" s="432"/>
    </row>
    <row r="466" spans="1:22" ht="9.6" customHeight="1" x14ac:dyDescent="0.2">
      <c r="A466" s="651">
        <v>45291</v>
      </c>
      <c r="B466" s="652"/>
      <c r="C466" s="651" t="s">
        <v>1004</v>
      </c>
      <c r="D466" s="653"/>
      <c r="E466" s="653"/>
      <c r="F466" s="653"/>
      <c r="G466" s="653"/>
      <c r="H466" s="653"/>
      <c r="I466" s="653"/>
      <c r="J466" s="653"/>
      <c r="K466" s="653"/>
      <c r="L466" s="653"/>
      <c r="M466" s="653"/>
      <c r="N466" s="653"/>
      <c r="O466" s="653"/>
      <c r="P466" s="653"/>
      <c r="Q466" s="652"/>
      <c r="R466" s="648" t="s">
        <v>226</v>
      </c>
      <c r="S466" s="649"/>
      <c r="T466" s="650"/>
      <c r="U466" s="469">
        <v>760.04</v>
      </c>
      <c r="V466" s="432"/>
    </row>
    <row r="467" spans="1:22" ht="9.6" customHeight="1" x14ac:dyDescent="0.2">
      <c r="A467" s="651">
        <v>45300</v>
      </c>
      <c r="B467" s="652"/>
      <c r="C467" s="651" t="s">
        <v>1524</v>
      </c>
      <c r="D467" s="653"/>
      <c r="E467" s="653"/>
      <c r="F467" s="653"/>
      <c r="G467" s="653"/>
      <c r="H467" s="653"/>
      <c r="I467" s="653"/>
      <c r="J467" s="653"/>
      <c r="K467" s="653"/>
      <c r="L467" s="653"/>
      <c r="M467" s="653"/>
      <c r="N467" s="653"/>
      <c r="O467" s="653"/>
      <c r="P467" s="653"/>
      <c r="Q467" s="652"/>
      <c r="R467" s="648" t="s">
        <v>358</v>
      </c>
      <c r="S467" s="649"/>
      <c r="T467" s="650"/>
      <c r="U467" s="469">
        <v>641.97</v>
      </c>
      <c r="V467" s="432"/>
    </row>
    <row r="468" spans="1:22" ht="9.6" customHeight="1" x14ac:dyDescent="0.2">
      <c r="A468" s="651">
        <v>45305</v>
      </c>
      <c r="B468" s="652"/>
      <c r="C468" s="651" t="s">
        <v>1525</v>
      </c>
      <c r="D468" s="653"/>
      <c r="E468" s="653"/>
      <c r="F468" s="653"/>
      <c r="G468" s="653"/>
      <c r="H468" s="653"/>
      <c r="I468" s="653"/>
      <c r="J468" s="653"/>
      <c r="K468" s="653"/>
      <c r="L468" s="653"/>
      <c r="M468" s="653"/>
      <c r="N468" s="653"/>
      <c r="O468" s="653"/>
      <c r="P468" s="653"/>
      <c r="Q468" s="652"/>
      <c r="R468" s="648" t="s">
        <v>358</v>
      </c>
      <c r="S468" s="649"/>
      <c r="T468" s="650"/>
      <c r="U468" s="469">
        <v>453.88</v>
      </c>
      <c r="V468" s="432"/>
    </row>
    <row r="469" spans="1:22" ht="9.6" customHeight="1" x14ac:dyDescent="0.2">
      <c r="A469" s="651">
        <v>45310</v>
      </c>
      <c r="B469" s="652"/>
      <c r="C469" s="651" t="s">
        <v>1526</v>
      </c>
      <c r="D469" s="653"/>
      <c r="E469" s="653"/>
      <c r="F469" s="653"/>
      <c r="G469" s="653"/>
      <c r="H469" s="653"/>
      <c r="I469" s="653"/>
      <c r="J469" s="653"/>
      <c r="K469" s="653"/>
      <c r="L469" s="653"/>
      <c r="M469" s="653"/>
      <c r="N469" s="653"/>
      <c r="O469" s="653"/>
      <c r="P469" s="653"/>
      <c r="Q469" s="652"/>
      <c r="R469" s="648" t="s">
        <v>358</v>
      </c>
      <c r="S469" s="649"/>
      <c r="T469" s="650"/>
      <c r="U469" s="469">
        <v>557.75</v>
      </c>
      <c r="V469" s="432"/>
    </row>
    <row r="470" spans="1:22" ht="9.6" customHeight="1" x14ac:dyDescent="0.2">
      <c r="A470" s="651">
        <v>45315</v>
      </c>
      <c r="B470" s="652"/>
      <c r="C470" s="651" t="s">
        <v>1527</v>
      </c>
      <c r="D470" s="653"/>
      <c r="E470" s="653"/>
      <c r="F470" s="653"/>
      <c r="G470" s="653"/>
      <c r="H470" s="653"/>
      <c r="I470" s="653"/>
      <c r="J470" s="653"/>
      <c r="K470" s="653"/>
      <c r="L470" s="653"/>
      <c r="M470" s="653"/>
      <c r="N470" s="653"/>
      <c r="O470" s="653"/>
      <c r="P470" s="653"/>
      <c r="Q470" s="652"/>
      <c r="R470" s="648" t="s">
        <v>358</v>
      </c>
      <c r="S470" s="649"/>
      <c r="T470" s="650"/>
      <c r="U470" s="469">
        <v>771.57</v>
      </c>
      <c r="V470" s="427"/>
    </row>
    <row r="471" spans="1:22" ht="9.6" customHeight="1" x14ac:dyDescent="0.2">
      <c r="A471" s="651">
        <v>45320</v>
      </c>
      <c r="B471" s="652"/>
      <c r="C471" s="651" t="s">
        <v>1528</v>
      </c>
      <c r="D471" s="653"/>
      <c r="E471" s="653"/>
      <c r="F471" s="653"/>
      <c r="G471" s="653"/>
      <c r="H471" s="653"/>
      <c r="I471" s="653"/>
      <c r="J471" s="653"/>
      <c r="K471" s="653"/>
      <c r="L471" s="653"/>
      <c r="M471" s="653"/>
      <c r="N471" s="653"/>
      <c r="O471" s="653"/>
      <c r="P471" s="653"/>
      <c r="Q471" s="652"/>
      <c r="R471" s="648" t="s">
        <v>358</v>
      </c>
      <c r="S471" s="649"/>
      <c r="T471" s="650"/>
      <c r="U471" s="470">
        <v>1034.47</v>
      </c>
      <c r="V471" s="430"/>
    </row>
    <row r="472" spans="1:22" ht="9.6" customHeight="1" x14ac:dyDescent="0.2">
      <c r="A472" s="651">
        <v>45325</v>
      </c>
      <c r="B472" s="652"/>
      <c r="C472" s="651" t="s">
        <v>1529</v>
      </c>
      <c r="D472" s="653"/>
      <c r="E472" s="653"/>
      <c r="F472" s="653"/>
      <c r="G472" s="653"/>
      <c r="H472" s="653"/>
      <c r="I472" s="653"/>
      <c r="J472" s="653"/>
      <c r="K472" s="653"/>
      <c r="L472" s="653"/>
      <c r="M472" s="653"/>
      <c r="N472" s="653"/>
      <c r="O472" s="653"/>
      <c r="P472" s="653"/>
      <c r="Q472" s="652"/>
      <c r="R472" s="648" t="s">
        <v>358</v>
      </c>
      <c r="S472" s="649"/>
      <c r="T472" s="650"/>
      <c r="U472" s="470">
        <v>1314.67</v>
      </c>
      <c r="V472" s="429"/>
    </row>
    <row r="473" spans="1:22" ht="9.6" customHeight="1" x14ac:dyDescent="0.2">
      <c r="A473" s="651">
        <v>45330</v>
      </c>
      <c r="B473" s="652"/>
      <c r="C473" s="651" t="s">
        <v>1530</v>
      </c>
      <c r="D473" s="653"/>
      <c r="E473" s="653"/>
      <c r="F473" s="653"/>
      <c r="G473" s="653"/>
      <c r="H473" s="653"/>
      <c r="I473" s="653"/>
      <c r="J473" s="653"/>
      <c r="K473" s="653"/>
      <c r="L473" s="653"/>
      <c r="M473" s="653"/>
      <c r="N473" s="653"/>
      <c r="O473" s="653"/>
      <c r="P473" s="653"/>
      <c r="Q473" s="652"/>
      <c r="R473" s="648" t="s">
        <v>358</v>
      </c>
      <c r="S473" s="649"/>
      <c r="T473" s="650"/>
      <c r="U473" s="469">
        <v>221.14</v>
      </c>
      <c r="V473" s="427"/>
    </row>
    <row r="474" spans="1:22" ht="19.350000000000001" customHeight="1" x14ac:dyDescent="0.2">
      <c r="A474" s="651">
        <v>45335</v>
      </c>
      <c r="B474" s="652"/>
      <c r="C474" s="651" t="s">
        <v>1531</v>
      </c>
      <c r="D474" s="653"/>
      <c r="E474" s="653"/>
      <c r="F474" s="653"/>
      <c r="G474" s="653"/>
      <c r="H474" s="653"/>
      <c r="I474" s="653"/>
      <c r="J474" s="653"/>
      <c r="K474" s="653"/>
      <c r="L474" s="653"/>
      <c r="M474" s="653"/>
      <c r="N474" s="653"/>
      <c r="O474" s="653"/>
      <c r="P474" s="653"/>
      <c r="Q474" s="652"/>
      <c r="R474" s="648" t="s">
        <v>358</v>
      </c>
      <c r="S474" s="649"/>
      <c r="T474" s="650"/>
      <c r="U474" s="470">
        <v>1227.52</v>
      </c>
      <c r="V474" s="430"/>
    </row>
    <row r="475" spans="1:22" ht="19.350000000000001" customHeight="1" x14ac:dyDescent="0.2">
      <c r="A475" s="651">
        <v>45340</v>
      </c>
      <c r="B475" s="652"/>
      <c r="C475" s="651" t="s">
        <v>1532</v>
      </c>
      <c r="D475" s="653"/>
      <c r="E475" s="653"/>
      <c r="F475" s="653"/>
      <c r="G475" s="653"/>
      <c r="H475" s="653"/>
      <c r="I475" s="653"/>
      <c r="J475" s="653"/>
      <c r="K475" s="653"/>
      <c r="L475" s="653"/>
      <c r="M475" s="653"/>
      <c r="N475" s="653"/>
      <c r="O475" s="653"/>
      <c r="P475" s="653"/>
      <c r="Q475" s="652"/>
      <c r="R475" s="648" t="s">
        <v>358</v>
      </c>
      <c r="S475" s="649"/>
      <c r="T475" s="650"/>
      <c r="U475" s="470">
        <v>1469.21</v>
      </c>
      <c r="V475" s="430"/>
    </row>
    <row r="476" spans="1:22" ht="19.350000000000001" customHeight="1" x14ac:dyDescent="0.2">
      <c r="A476" s="651">
        <v>45345</v>
      </c>
      <c r="B476" s="652"/>
      <c r="C476" s="651" t="s">
        <v>1533</v>
      </c>
      <c r="D476" s="653"/>
      <c r="E476" s="653"/>
      <c r="F476" s="653"/>
      <c r="G476" s="653"/>
      <c r="H476" s="653"/>
      <c r="I476" s="653"/>
      <c r="J476" s="653"/>
      <c r="K476" s="653"/>
      <c r="L476" s="653"/>
      <c r="M476" s="653"/>
      <c r="N476" s="653"/>
      <c r="O476" s="653"/>
      <c r="P476" s="653"/>
      <c r="Q476" s="652"/>
      <c r="R476" s="648" t="s">
        <v>358</v>
      </c>
      <c r="S476" s="649"/>
      <c r="T476" s="650"/>
      <c r="U476" s="470">
        <v>1657.08</v>
      </c>
      <c r="V476" s="430"/>
    </row>
    <row r="477" spans="1:22" ht="19.350000000000001" customHeight="1" x14ac:dyDescent="0.2">
      <c r="A477" s="651">
        <v>45350</v>
      </c>
      <c r="B477" s="652"/>
      <c r="C477" s="651" t="s">
        <v>1534</v>
      </c>
      <c r="D477" s="653"/>
      <c r="E477" s="653"/>
      <c r="F477" s="653"/>
      <c r="G477" s="653"/>
      <c r="H477" s="653"/>
      <c r="I477" s="653"/>
      <c r="J477" s="653"/>
      <c r="K477" s="653"/>
      <c r="L477" s="653"/>
      <c r="M477" s="653"/>
      <c r="N477" s="653"/>
      <c r="O477" s="653"/>
      <c r="P477" s="653"/>
      <c r="Q477" s="652"/>
      <c r="R477" s="648" t="s">
        <v>358</v>
      </c>
      <c r="S477" s="649"/>
      <c r="T477" s="650"/>
      <c r="U477" s="470">
        <v>2399.1799999999998</v>
      </c>
      <c r="V477" s="430"/>
    </row>
    <row r="478" spans="1:22" ht="9.6" customHeight="1" x14ac:dyDescent="0.2">
      <c r="A478" s="651">
        <v>45355</v>
      </c>
      <c r="B478" s="652"/>
      <c r="C478" s="651" t="s">
        <v>1535</v>
      </c>
      <c r="D478" s="653"/>
      <c r="E478" s="653"/>
      <c r="F478" s="653"/>
      <c r="G478" s="653"/>
      <c r="H478" s="653"/>
      <c r="I478" s="653"/>
      <c r="J478" s="653"/>
      <c r="K478" s="653"/>
      <c r="L478" s="653"/>
      <c r="M478" s="653"/>
      <c r="N478" s="653"/>
      <c r="O478" s="653"/>
      <c r="P478" s="653"/>
      <c r="Q478" s="652"/>
      <c r="R478" s="648" t="s">
        <v>358</v>
      </c>
      <c r="S478" s="649"/>
      <c r="T478" s="650"/>
      <c r="U478" s="470">
        <v>2868.44</v>
      </c>
      <c r="V478" s="429"/>
    </row>
    <row r="479" spans="1:22" ht="9.6" customHeight="1" x14ac:dyDescent="0.2">
      <c r="A479" s="651">
        <v>45360</v>
      </c>
      <c r="B479" s="652"/>
      <c r="C479" s="651" t="s">
        <v>1536</v>
      </c>
      <c r="D479" s="653"/>
      <c r="E479" s="653"/>
      <c r="F479" s="653"/>
      <c r="G479" s="653"/>
      <c r="H479" s="653"/>
      <c r="I479" s="653"/>
      <c r="J479" s="653"/>
      <c r="K479" s="653"/>
      <c r="L479" s="653"/>
      <c r="M479" s="653"/>
      <c r="N479" s="653"/>
      <c r="O479" s="653"/>
      <c r="P479" s="653"/>
      <c r="Q479" s="652"/>
      <c r="R479" s="648" t="s">
        <v>358</v>
      </c>
      <c r="S479" s="649"/>
      <c r="T479" s="650"/>
      <c r="U479" s="470">
        <v>3487.18</v>
      </c>
      <c r="V479" s="427"/>
    </row>
    <row r="480" spans="1:22" ht="9.6" customHeight="1" x14ac:dyDescent="0.2">
      <c r="A480" s="654">
        <v>56</v>
      </c>
      <c r="B480" s="655"/>
      <c r="C480" s="654" t="s">
        <v>567</v>
      </c>
      <c r="D480" s="656"/>
      <c r="E480" s="656"/>
      <c r="F480" s="656"/>
      <c r="G480" s="656"/>
      <c r="H480" s="656"/>
      <c r="I480" s="656"/>
      <c r="J480" s="656"/>
      <c r="K480" s="656"/>
      <c r="L480" s="656"/>
      <c r="M480" s="656"/>
      <c r="N480" s="656"/>
      <c r="O480" s="656"/>
      <c r="P480" s="656"/>
      <c r="Q480" s="656"/>
      <c r="R480" s="656"/>
      <c r="S480" s="656"/>
      <c r="T480" s="656"/>
      <c r="U480" s="655"/>
      <c r="V480" s="430"/>
    </row>
    <row r="481" spans="1:22" ht="9.6" customHeight="1" x14ac:dyDescent="0.2">
      <c r="A481" s="651">
        <v>45135</v>
      </c>
      <c r="B481" s="652"/>
      <c r="C481" s="651" t="s">
        <v>568</v>
      </c>
      <c r="D481" s="653"/>
      <c r="E481" s="653"/>
      <c r="F481" s="653"/>
      <c r="G481" s="653"/>
      <c r="H481" s="653"/>
      <c r="I481" s="653"/>
      <c r="J481" s="653"/>
      <c r="K481" s="653"/>
      <c r="L481" s="653"/>
      <c r="M481" s="653"/>
      <c r="N481" s="653"/>
      <c r="O481" s="653"/>
      <c r="P481" s="653"/>
      <c r="Q481" s="652"/>
      <c r="R481" s="648" t="s">
        <v>226</v>
      </c>
      <c r="S481" s="649"/>
      <c r="T481" s="650"/>
      <c r="U481" s="469">
        <v>137.25</v>
      </c>
      <c r="V481" s="430"/>
    </row>
    <row r="482" spans="1:22" ht="9.6" customHeight="1" x14ac:dyDescent="0.2">
      <c r="A482" s="651">
        <v>45140</v>
      </c>
      <c r="B482" s="652"/>
      <c r="C482" s="651" t="s">
        <v>569</v>
      </c>
      <c r="D482" s="653"/>
      <c r="E482" s="653"/>
      <c r="F482" s="653"/>
      <c r="G482" s="653"/>
      <c r="H482" s="653"/>
      <c r="I482" s="653"/>
      <c r="J482" s="653"/>
      <c r="K482" s="653"/>
      <c r="L482" s="653"/>
      <c r="M482" s="653"/>
      <c r="N482" s="653"/>
      <c r="O482" s="653"/>
      <c r="P482" s="653"/>
      <c r="Q482" s="652"/>
      <c r="R482" s="648" t="s">
        <v>226</v>
      </c>
      <c r="S482" s="649"/>
      <c r="T482" s="650"/>
      <c r="U482" s="468">
        <v>76.22</v>
      </c>
      <c r="V482" s="430"/>
    </row>
    <row r="483" spans="1:22" ht="9.6" customHeight="1" x14ac:dyDescent="0.2">
      <c r="A483" s="654">
        <v>122312</v>
      </c>
      <c r="B483" s="655"/>
      <c r="C483" s="654" t="s">
        <v>922</v>
      </c>
      <c r="D483" s="656"/>
      <c r="E483" s="656"/>
      <c r="F483" s="656"/>
      <c r="G483" s="656"/>
      <c r="H483" s="656"/>
      <c r="I483" s="656"/>
      <c r="J483" s="656"/>
      <c r="K483" s="656"/>
      <c r="L483" s="656"/>
      <c r="M483" s="656"/>
      <c r="N483" s="656"/>
      <c r="O483" s="656"/>
      <c r="P483" s="656"/>
      <c r="Q483" s="656"/>
      <c r="R483" s="656"/>
      <c r="S483" s="656"/>
      <c r="T483" s="656"/>
      <c r="U483" s="655"/>
      <c r="V483" s="430"/>
    </row>
    <row r="484" spans="1:22" ht="9.6" customHeight="1" x14ac:dyDescent="0.2">
      <c r="A484" s="651">
        <v>45033</v>
      </c>
      <c r="B484" s="652"/>
      <c r="C484" s="651" t="s">
        <v>923</v>
      </c>
      <c r="D484" s="653"/>
      <c r="E484" s="653"/>
      <c r="F484" s="653"/>
      <c r="G484" s="653"/>
      <c r="H484" s="653"/>
      <c r="I484" s="653"/>
      <c r="J484" s="653"/>
      <c r="K484" s="653"/>
      <c r="L484" s="653"/>
      <c r="M484" s="653"/>
      <c r="N484" s="653"/>
      <c r="O484" s="653"/>
      <c r="P484" s="653"/>
      <c r="Q484" s="652"/>
      <c r="R484" s="648" t="s">
        <v>224</v>
      </c>
      <c r="S484" s="649"/>
      <c r="T484" s="650"/>
      <c r="U484" s="469">
        <v>183.61</v>
      </c>
      <c r="V484" s="430"/>
    </row>
    <row r="485" spans="1:22" ht="9.6" customHeight="1" x14ac:dyDescent="0.2">
      <c r="A485" s="651">
        <v>45038</v>
      </c>
      <c r="B485" s="652"/>
      <c r="C485" s="651" t="s">
        <v>924</v>
      </c>
      <c r="D485" s="653"/>
      <c r="E485" s="653"/>
      <c r="F485" s="653"/>
      <c r="G485" s="653"/>
      <c r="H485" s="653"/>
      <c r="I485" s="653"/>
      <c r="J485" s="653"/>
      <c r="K485" s="653"/>
      <c r="L485" s="653"/>
      <c r="M485" s="653"/>
      <c r="N485" s="653"/>
      <c r="O485" s="653"/>
      <c r="P485" s="653"/>
      <c r="Q485" s="652"/>
      <c r="R485" s="648" t="s">
        <v>224</v>
      </c>
      <c r="S485" s="649"/>
      <c r="T485" s="650"/>
      <c r="U485" s="469">
        <v>228.9</v>
      </c>
      <c r="V485" s="430"/>
    </row>
    <row r="486" spans="1:22" ht="9.6" customHeight="1" x14ac:dyDescent="0.2">
      <c r="A486" s="651">
        <v>45145</v>
      </c>
      <c r="B486" s="652"/>
      <c r="C486" s="651" t="s">
        <v>925</v>
      </c>
      <c r="D486" s="653"/>
      <c r="E486" s="653"/>
      <c r="F486" s="653"/>
      <c r="G486" s="653"/>
      <c r="H486" s="653"/>
      <c r="I486" s="653"/>
      <c r="J486" s="653"/>
      <c r="K486" s="653"/>
      <c r="L486" s="653"/>
      <c r="M486" s="653"/>
      <c r="N486" s="653"/>
      <c r="O486" s="653"/>
      <c r="P486" s="653"/>
      <c r="Q486" s="652"/>
      <c r="R486" s="648" t="s">
        <v>224</v>
      </c>
      <c r="S486" s="649"/>
      <c r="T486" s="650"/>
      <c r="U486" s="469">
        <v>105.13</v>
      </c>
      <c r="V486" s="430"/>
    </row>
    <row r="487" spans="1:22" ht="9.6" customHeight="1" x14ac:dyDescent="0.2">
      <c r="A487" s="651">
        <v>45150</v>
      </c>
      <c r="B487" s="652"/>
      <c r="C487" s="651" t="s">
        <v>926</v>
      </c>
      <c r="D487" s="653"/>
      <c r="E487" s="653"/>
      <c r="F487" s="653"/>
      <c r="G487" s="653"/>
      <c r="H487" s="653"/>
      <c r="I487" s="653"/>
      <c r="J487" s="653"/>
      <c r="K487" s="653"/>
      <c r="L487" s="653"/>
      <c r="M487" s="653"/>
      <c r="N487" s="653"/>
      <c r="O487" s="653"/>
      <c r="P487" s="653"/>
      <c r="Q487" s="652"/>
      <c r="R487" s="648" t="s">
        <v>224</v>
      </c>
      <c r="S487" s="649"/>
      <c r="T487" s="650"/>
      <c r="U487" s="469">
        <v>121.7</v>
      </c>
      <c r="V487" s="430"/>
    </row>
    <row r="488" spans="1:22" ht="9.6" customHeight="1" x14ac:dyDescent="0.2">
      <c r="A488" s="651">
        <v>45155</v>
      </c>
      <c r="B488" s="652"/>
      <c r="C488" s="651" t="s">
        <v>927</v>
      </c>
      <c r="D488" s="653"/>
      <c r="E488" s="653"/>
      <c r="F488" s="653"/>
      <c r="G488" s="653"/>
      <c r="H488" s="653"/>
      <c r="I488" s="653"/>
      <c r="J488" s="653"/>
      <c r="K488" s="653"/>
      <c r="L488" s="653"/>
      <c r="M488" s="653"/>
      <c r="N488" s="653"/>
      <c r="O488" s="653"/>
      <c r="P488" s="653"/>
      <c r="Q488" s="652"/>
      <c r="R488" s="648" t="s">
        <v>561</v>
      </c>
      <c r="S488" s="649"/>
      <c r="T488" s="650"/>
      <c r="U488" s="468">
        <v>16.41</v>
      </c>
      <c r="V488" s="430"/>
    </row>
    <row r="489" spans="1:22" ht="9.6" customHeight="1" x14ac:dyDescent="0.2">
      <c r="A489" s="654">
        <v>122346</v>
      </c>
      <c r="B489" s="655"/>
      <c r="C489" s="654" t="s">
        <v>963</v>
      </c>
      <c r="D489" s="656"/>
      <c r="E489" s="656"/>
      <c r="F489" s="656"/>
      <c r="G489" s="656"/>
      <c r="H489" s="656"/>
      <c r="I489" s="656"/>
      <c r="J489" s="656"/>
      <c r="K489" s="656"/>
      <c r="L489" s="656"/>
      <c r="M489" s="656"/>
      <c r="N489" s="656"/>
      <c r="O489" s="656"/>
      <c r="P489" s="656"/>
      <c r="Q489" s="656"/>
      <c r="R489" s="656"/>
      <c r="S489" s="656"/>
      <c r="T489" s="656"/>
      <c r="U489" s="655"/>
      <c r="V489" s="430"/>
    </row>
    <row r="490" spans="1:22" ht="9.6" customHeight="1" x14ac:dyDescent="0.2">
      <c r="A490" s="651">
        <v>45050</v>
      </c>
      <c r="B490" s="652"/>
      <c r="C490" s="651" t="s">
        <v>562</v>
      </c>
      <c r="D490" s="653"/>
      <c r="E490" s="653"/>
      <c r="F490" s="653"/>
      <c r="G490" s="653"/>
      <c r="H490" s="653"/>
      <c r="I490" s="653"/>
      <c r="J490" s="653"/>
      <c r="K490" s="653"/>
      <c r="L490" s="653"/>
      <c r="M490" s="653"/>
      <c r="N490" s="653"/>
      <c r="O490" s="653"/>
      <c r="P490" s="653"/>
      <c r="Q490" s="652"/>
      <c r="R490" s="648" t="s">
        <v>226</v>
      </c>
      <c r="S490" s="649"/>
      <c r="T490" s="650"/>
      <c r="U490" s="469">
        <v>579.23</v>
      </c>
      <c r="V490" s="430"/>
    </row>
    <row r="491" spans="1:22" ht="9.6" customHeight="1" x14ac:dyDescent="0.2">
      <c r="A491" s="651">
        <v>45053</v>
      </c>
      <c r="B491" s="652"/>
      <c r="C491" s="651" t="s">
        <v>962</v>
      </c>
      <c r="D491" s="653"/>
      <c r="E491" s="653"/>
      <c r="F491" s="653"/>
      <c r="G491" s="653"/>
      <c r="H491" s="653"/>
      <c r="I491" s="653"/>
      <c r="J491" s="653"/>
      <c r="K491" s="653"/>
      <c r="L491" s="653"/>
      <c r="M491" s="653"/>
      <c r="N491" s="653"/>
      <c r="O491" s="653"/>
      <c r="P491" s="653"/>
      <c r="Q491" s="652"/>
      <c r="R491" s="648" t="s">
        <v>226</v>
      </c>
      <c r="S491" s="649"/>
      <c r="T491" s="650"/>
      <c r="U491" s="469">
        <v>661.49</v>
      </c>
      <c r="V491" s="430"/>
    </row>
    <row r="492" spans="1:22" ht="9.6" customHeight="1" x14ac:dyDescent="0.2">
      <c r="A492" s="651">
        <v>45054</v>
      </c>
      <c r="B492" s="652"/>
      <c r="C492" s="651" t="s">
        <v>961</v>
      </c>
      <c r="D492" s="653"/>
      <c r="E492" s="653"/>
      <c r="F492" s="653"/>
      <c r="G492" s="653"/>
      <c r="H492" s="653"/>
      <c r="I492" s="653"/>
      <c r="J492" s="653"/>
      <c r="K492" s="653"/>
      <c r="L492" s="653"/>
      <c r="M492" s="653"/>
      <c r="N492" s="653"/>
      <c r="O492" s="653"/>
      <c r="P492" s="653"/>
      <c r="Q492" s="652"/>
      <c r="R492" s="648" t="s">
        <v>226</v>
      </c>
      <c r="S492" s="649"/>
      <c r="T492" s="650"/>
      <c r="U492" s="469">
        <v>806.77</v>
      </c>
      <c r="V492" s="430"/>
    </row>
    <row r="493" spans="1:22" ht="9.6" customHeight="1" x14ac:dyDescent="0.2">
      <c r="A493" s="651">
        <v>45141</v>
      </c>
      <c r="B493" s="652"/>
      <c r="C493" s="651" t="s">
        <v>960</v>
      </c>
      <c r="D493" s="653"/>
      <c r="E493" s="653"/>
      <c r="F493" s="653"/>
      <c r="G493" s="653"/>
      <c r="H493" s="653"/>
      <c r="I493" s="653"/>
      <c r="J493" s="653"/>
      <c r="K493" s="653"/>
      <c r="L493" s="653"/>
      <c r="M493" s="653"/>
      <c r="N493" s="653"/>
      <c r="O493" s="653"/>
      <c r="P493" s="653"/>
      <c r="Q493" s="652"/>
      <c r="R493" s="648" t="s">
        <v>226</v>
      </c>
      <c r="S493" s="649"/>
      <c r="T493" s="650"/>
      <c r="U493" s="469">
        <v>716.34</v>
      </c>
      <c r="V493" s="430"/>
    </row>
    <row r="494" spans="1:22" ht="9.6" customHeight="1" x14ac:dyDescent="0.2">
      <c r="A494" s="651">
        <v>45142</v>
      </c>
      <c r="B494" s="652"/>
      <c r="C494" s="651" t="s">
        <v>959</v>
      </c>
      <c r="D494" s="653"/>
      <c r="E494" s="653"/>
      <c r="F494" s="653"/>
      <c r="G494" s="653"/>
      <c r="H494" s="653"/>
      <c r="I494" s="653"/>
      <c r="J494" s="653"/>
      <c r="K494" s="653"/>
      <c r="L494" s="653"/>
      <c r="M494" s="653"/>
      <c r="N494" s="653"/>
      <c r="O494" s="653"/>
      <c r="P494" s="653"/>
      <c r="Q494" s="652"/>
      <c r="R494" s="648" t="s">
        <v>226</v>
      </c>
      <c r="S494" s="649"/>
      <c r="T494" s="650"/>
      <c r="U494" s="469">
        <v>734.11</v>
      </c>
      <c r="V494" s="430"/>
    </row>
    <row r="495" spans="1:22" ht="9.6" customHeight="1" x14ac:dyDescent="0.2">
      <c r="A495" s="651">
        <v>45143</v>
      </c>
      <c r="B495" s="652"/>
      <c r="C495" s="651" t="s">
        <v>958</v>
      </c>
      <c r="D495" s="653"/>
      <c r="E495" s="653"/>
      <c r="F495" s="653"/>
      <c r="G495" s="653"/>
      <c r="H495" s="653"/>
      <c r="I495" s="653"/>
      <c r="J495" s="653"/>
      <c r="K495" s="653"/>
      <c r="L495" s="653"/>
      <c r="M495" s="653"/>
      <c r="N495" s="653"/>
      <c r="O495" s="653"/>
      <c r="P495" s="653"/>
      <c r="Q495" s="652"/>
      <c r="R495" s="648" t="s">
        <v>226</v>
      </c>
      <c r="S495" s="649"/>
      <c r="T495" s="650"/>
      <c r="U495" s="469">
        <v>755.36</v>
      </c>
      <c r="V495" s="430"/>
    </row>
    <row r="496" spans="1:22" ht="9.6" customHeight="1" x14ac:dyDescent="0.2">
      <c r="A496" s="651">
        <v>45144</v>
      </c>
      <c r="B496" s="652"/>
      <c r="C496" s="651" t="s">
        <v>957</v>
      </c>
      <c r="D496" s="653"/>
      <c r="E496" s="653"/>
      <c r="F496" s="653"/>
      <c r="G496" s="653"/>
      <c r="H496" s="653"/>
      <c r="I496" s="653"/>
      <c r="J496" s="653"/>
      <c r="K496" s="653"/>
      <c r="L496" s="653"/>
      <c r="M496" s="653"/>
      <c r="N496" s="653"/>
      <c r="O496" s="653"/>
      <c r="P496" s="653"/>
      <c r="Q496" s="652"/>
      <c r="R496" s="648" t="s">
        <v>226</v>
      </c>
      <c r="S496" s="649"/>
      <c r="T496" s="650"/>
      <c r="U496" s="469">
        <v>816.23</v>
      </c>
      <c r="V496" s="430"/>
    </row>
    <row r="497" spans="1:22" ht="9.6" customHeight="1" x14ac:dyDescent="0.2">
      <c r="A497" s="651">
        <v>45146</v>
      </c>
      <c r="B497" s="652"/>
      <c r="C497" s="651" t="s">
        <v>956</v>
      </c>
      <c r="D497" s="653"/>
      <c r="E497" s="653"/>
      <c r="F497" s="653"/>
      <c r="G497" s="653"/>
      <c r="H497" s="653"/>
      <c r="I497" s="653"/>
      <c r="J497" s="653"/>
      <c r="K497" s="653"/>
      <c r="L497" s="653"/>
      <c r="M497" s="653"/>
      <c r="N497" s="653"/>
      <c r="O497" s="653"/>
      <c r="P497" s="653"/>
      <c r="Q497" s="652"/>
      <c r="R497" s="648" t="s">
        <v>226</v>
      </c>
      <c r="S497" s="649"/>
      <c r="T497" s="650"/>
      <c r="U497" s="469">
        <v>845.83</v>
      </c>
      <c r="V497" s="430"/>
    </row>
    <row r="498" spans="1:22" ht="9.6" customHeight="1" x14ac:dyDescent="0.2">
      <c r="A498" s="651">
        <v>45152</v>
      </c>
      <c r="B498" s="652"/>
      <c r="C498" s="651" t="s">
        <v>955</v>
      </c>
      <c r="D498" s="653"/>
      <c r="E498" s="653"/>
      <c r="F498" s="653"/>
      <c r="G498" s="653"/>
      <c r="H498" s="653"/>
      <c r="I498" s="653"/>
      <c r="J498" s="653"/>
      <c r="K498" s="653"/>
      <c r="L498" s="653"/>
      <c r="M498" s="653"/>
      <c r="N498" s="653"/>
      <c r="O498" s="653"/>
      <c r="P498" s="653"/>
      <c r="Q498" s="652"/>
      <c r="R498" s="648" t="s">
        <v>226</v>
      </c>
      <c r="S498" s="649"/>
      <c r="T498" s="650"/>
      <c r="U498" s="469">
        <v>810.03</v>
      </c>
      <c r="V498" s="430"/>
    </row>
    <row r="499" spans="1:22" ht="9.6" customHeight="1" x14ac:dyDescent="0.2">
      <c r="A499" s="651">
        <v>45153</v>
      </c>
      <c r="B499" s="652"/>
      <c r="C499" s="651" t="s">
        <v>954</v>
      </c>
      <c r="D499" s="653"/>
      <c r="E499" s="653"/>
      <c r="F499" s="653"/>
      <c r="G499" s="653"/>
      <c r="H499" s="653"/>
      <c r="I499" s="653"/>
      <c r="J499" s="653"/>
      <c r="K499" s="653"/>
      <c r="L499" s="653"/>
      <c r="M499" s="653"/>
      <c r="N499" s="653"/>
      <c r="O499" s="653"/>
      <c r="P499" s="653"/>
      <c r="Q499" s="652"/>
      <c r="R499" s="648" t="s">
        <v>226</v>
      </c>
      <c r="S499" s="649"/>
      <c r="T499" s="650"/>
      <c r="U499" s="469">
        <v>829.54</v>
      </c>
      <c r="V499" s="427"/>
    </row>
    <row r="500" spans="1:22" ht="9.6" customHeight="1" x14ac:dyDescent="0.2">
      <c r="A500" s="651">
        <v>45154</v>
      </c>
      <c r="B500" s="652"/>
      <c r="C500" s="651" t="s">
        <v>953</v>
      </c>
      <c r="D500" s="653"/>
      <c r="E500" s="653"/>
      <c r="F500" s="653"/>
      <c r="G500" s="653"/>
      <c r="H500" s="653"/>
      <c r="I500" s="653"/>
      <c r="J500" s="653"/>
      <c r="K500" s="653"/>
      <c r="L500" s="653"/>
      <c r="M500" s="653"/>
      <c r="N500" s="653"/>
      <c r="O500" s="653"/>
      <c r="P500" s="653"/>
      <c r="Q500" s="652"/>
      <c r="R500" s="648" t="s">
        <v>226</v>
      </c>
      <c r="S500" s="649"/>
      <c r="T500" s="650"/>
      <c r="U500" s="469">
        <v>850.85</v>
      </c>
      <c r="V500" s="429"/>
    </row>
    <row r="501" spans="1:22" ht="9.6" customHeight="1" x14ac:dyDescent="0.2">
      <c r="A501" s="651">
        <v>45156</v>
      </c>
      <c r="B501" s="652"/>
      <c r="C501" s="651" t="s">
        <v>952</v>
      </c>
      <c r="D501" s="653"/>
      <c r="E501" s="653"/>
      <c r="F501" s="653"/>
      <c r="G501" s="653"/>
      <c r="H501" s="653"/>
      <c r="I501" s="653"/>
      <c r="J501" s="653"/>
      <c r="K501" s="653"/>
      <c r="L501" s="653"/>
      <c r="M501" s="653"/>
      <c r="N501" s="653"/>
      <c r="O501" s="653"/>
      <c r="P501" s="653"/>
      <c r="Q501" s="652"/>
      <c r="R501" s="648" t="s">
        <v>226</v>
      </c>
      <c r="S501" s="649"/>
      <c r="T501" s="650"/>
      <c r="U501" s="469">
        <v>875.1</v>
      </c>
      <c r="V501" s="429"/>
    </row>
    <row r="502" spans="1:22" ht="19.350000000000001" customHeight="1" x14ac:dyDescent="0.2">
      <c r="A502" s="651">
        <v>45157</v>
      </c>
      <c r="B502" s="652"/>
      <c r="C502" s="651" t="s">
        <v>951</v>
      </c>
      <c r="D502" s="653"/>
      <c r="E502" s="653"/>
      <c r="F502" s="653"/>
      <c r="G502" s="653"/>
      <c r="H502" s="653"/>
      <c r="I502" s="653"/>
      <c r="J502" s="653"/>
      <c r="K502" s="653"/>
      <c r="L502" s="653"/>
      <c r="M502" s="653"/>
      <c r="N502" s="653"/>
      <c r="O502" s="653"/>
      <c r="P502" s="653"/>
      <c r="Q502" s="652"/>
      <c r="R502" s="648" t="s">
        <v>226</v>
      </c>
      <c r="S502" s="649"/>
      <c r="T502" s="650"/>
      <c r="U502" s="469">
        <v>902.72</v>
      </c>
      <c r="V502" s="429"/>
    </row>
    <row r="503" spans="1:22" ht="19.350000000000001" customHeight="1" x14ac:dyDescent="0.2">
      <c r="A503" s="651">
        <v>45160</v>
      </c>
      <c r="B503" s="652"/>
      <c r="C503" s="651" t="s">
        <v>563</v>
      </c>
      <c r="D503" s="653"/>
      <c r="E503" s="653"/>
      <c r="F503" s="653"/>
      <c r="G503" s="653"/>
      <c r="H503" s="653"/>
      <c r="I503" s="653"/>
      <c r="J503" s="653"/>
      <c r="K503" s="653"/>
      <c r="L503" s="653"/>
      <c r="M503" s="653"/>
      <c r="N503" s="653"/>
      <c r="O503" s="653"/>
      <c r="P503" s="653"/>
      <c r="Q503" s="652"/>
      <c r="R503" s="648" t="s">
        <v>226</v>
      </c>
      <c r="S503" s="649"/>
      <c r="T503" s="650"/>
      <c r="U503" s="469">
        <v>609.22</v>
      </c>
      <c r="V503" s="429"/>
    </row>
    <row r="504" spans="1:22" ht="19.350000000000001" customHeight="1" x14ac:dyDescent="0.2">
      <c r="A504" s="651">
        <v>45165</v>
      </c>
      <c r="B504" s="652"/>
      <c r="C504" s="651" t="s">
        <v>566</v>
      </c>
      <c r="D504" s="653"/>
      <c r="E504" s="653"/>
      <c r="F504" s="653"/>
      <c r="G504" s="653"/>
      <c r="H504" s="653"/>
      <c r="I504" s="653"/>
      <c r="J504" s="653"/>
      <c r="K504" s="653"/>
      <c r="L504" s="653"/>
      <c r="M504" s="653"/>
      <c r="N504" s="653"/>
      <c r="O504" s="653"/>
      <c r="P504" s="653"/>
      <c r="Q504" s="652"/>
      <c r="R504" s="648" t="s">
        <v>226</v>
      </c>
      <c r="S504" s="649"/>
      <c r="T504" s="650"/>
      <c r="U504" s="469">
        <v>634</v>
      </c>
      <c r="V504" s="429"/>
    </row>
    <row r="505" spans="1:22" ht="19.350000000000001" customHeight="1" x14ac:dyDescent="0.2">
      <c r="A505" s="651">
        <v>45166</v>
      </c>
      <c r="B505" s="652"/>
      <c r="C505" s="651" t="s">
        <v>818</v>
      </c>
      <c r="D505" s="653"/>
      <c r="E505" s="653"/>
      <c r="F505" s="653"/>
      <c r="G505" s="653"/>
      <c r="H505" s="653"/>
      <c r="I505" s="653"/>
      <c r="J505" s="653"/>
      <c r="K505" s="653"/>
      <c r="L505" s="653"/>
      <c r="M505" s="653"/>
      <c r="N505" s="653"/>
      <c r="O505" s="653"/>
      <c r="P505" s="653"/>
      <c r="Q505" s="652"/>
      <c r="R505" s="648" t="s">
        <v>226</v>
      </c>
      <c r="S505" s="649"/>
      <c r="T505" s="650"/>
      <c r="U505" s="469">
        <v>664.36</v>
      </c>
      <c r="V505" s="429"/>
    </row>
    <row r="506" spans="1:22" ht="19.350000000000001" customHeight="1" x14ac:dyDescent="0.2">
      <c r="A506" s="651">
        <v>45167</v>
      </c>
      <c r="B506" s="652"/>
      <c r="C506" s="651" t="s">
        <v>819</v>
      </c>
      <c r="D506" s="653"/>
      <c r="E506" s="653"/>
      <c r="F506" s="653"/>
      <c r="G506" s="653"/>
      <c r="H506" s="653"/>
      <c r="I506" s="653"/>
      <c r="J506" s="653"/>
      <c r="K506" s="653"/>
      <c r="L506" s="653"/>
      <c r="M506" s="653"/>
      <c r="N506" s="653"/>
      <c r="O506" s="653"/>
      <c r="P506" s="653"/>
      <c r="Q506" s="652"/>
      <c r="R506" s="648" t="s">
        <v>226</v>
      </c>
      <c r="S506" s="649"/>
      <c r="T506" s="650"/>
      <c r="U506" s="469">
        <v>704.47</v>
      </c>
      <c r="V506" s="432"/>
    </row>
    <row r="507" spans="1:22" ht="19.350000000000001" customHeight="1" x14ac:dyDescent="0.2">
      <c r="A507" s="651">
        <v>45168</v>
      </c>
      <c r="B507" s="652"/>
      <c r="C507" s="651" t="s">
        <v>950</v>
      </c>
      <c r="D507" s="653"/>
      <c r="E507" s="653"/>
      <c r="F507" s="653"/>
      <c r="G507" s="653"/>
      <c r="H507" s="653"/>
      <c r="I507" s="653"/>
      <c r="J507" s="653"/>
      <c r="K507" s="653"/>
      <c r="L507" s="653"/>
      <c r="M507" s="653"/>
      <c r="N507" s="653"/>
      <c r="O507" s="653"/>
      <c r="P507" s="653"/>
      <c r="Q507" s="652"/>
      <c r="R507" s="648" t="s">
        <v>226</v>
      </c>
      <c r="S507" s="649"/>
      <c r="T507" s="650"/>
      <c r="U507" s="469">
        <v>748.75</v>
      </c>
      <c r="V507" s="432"/>
    </row>
    <row r="508" spans="1:22" ht="19.350000000000001" customHeight="1" x14ac:dyDescent="0.2">
      <c r="A508" s="651">
        <v>45250</v>
      </c>
      <c r="B508" s="652"/>
      <c r="C508" s="651" t="s">
        <v>603</v>
      </c>
      <c r="D508" s="653"/>
      <c r="E508" s="653"/>
      <c r="F508" s="653"/>
      <c r="G508" s="653"/>
      <c r="H508" s="653"/>
      <c r="I508" s="653"/>
      <c r="J508" s="653"/>
      <c r="K508" s="653"/>
      <c r="L508" s="653"/>
      <c r="M508" s="653"/>
      <c r="N508" s="653"/>
      <c r="O508" s="653"/>
      <c r="P508" s="653"/>
      <c r="Q508" s="652"/>
      <c r="R508" s="648" t="s">
        <v>226</v>
      </c>
      <c r="S508" s="649"/>
      <c r="T508" s="650"/>
      <c r="U508" s="469">
        <v>479.12</v>
      </c>
      <c r="V508" s="432"/>
    </row>
    <row r="509" spans="1:22" ht="19.350000000000001" customHeight="1" x14ac:dyDescent="0.2">
      <c r="A509" s="654">
        <v>105945</v>
      </c>
      <c r="B509" s="655"/>
      <c r="C509" s="654" t="s">
        <v>587</v>
      </c>
      <c r="D509" s="656"/>
      <c r="E509" s="656"/>
      <c r="F509" s="656"/>
      <c r="G509" s="656"/>
      <c r="H509" s="656"/>
      <c r="I509" s="656"/>
      <c r="J509" s="656"/>
      <c r="K509" s="656"/>
      <c r="L509" s="656"/>
      <c r="M509" s="656"/>
      <c r="N509" s="656"/>
      <c r="O509" s="656"/>
      <c r="P509" s="656"/>
      <c r="Q509" s="656"/>
      <c r="R509" s="656"/>
      <c r="S509" s="656"/>
      <c r="T509" s="656"/>
      <c r="U509" s="655"/>
      <c r="V509" s="432"/>
    </row>
    <row r="510" spans="1:22" ht="9.6" customHeight="1" x14ac:dyDescent="0.2">
      <c r="A510" s="651">
        <v>45701</v>
      </c>
      <c r="B510" s="652"/>
      <c r="C510" s="651" t="s">
        <v>588</v>
      </c>
      <c r="D510" s="653"/>
      <c r="E510" s="653"/>
      <c r="F510" s="653"/>
      <c r="G510" s="653"/>
      <c r="H510" s="653"/>
      <c r="I510" s="653"/>
      <c r="J510" s="653"/>
      <c r="K510" s="653"/>
      <c r="L510" s="653"/>
      <c r="M510" s="653"/>
      <c r="N510" s="653"/>
      <c r="O510" s="653"/>
      <c r="P510" s="653"/>
      <c r="Q510" s="652"/>
      <c r="R510" s="648" t="s">
        <v>561</v>
      </c>
      <c r="S510" s="649"/>
      <c r="T510" s="650"/>
      <c r="U510" s="468">
        <v>17.079999999999998</v>
      </c>
      <c r="V510" s="427"/>
    </row>
    <row r="511" spans="1:22" ht="9.6" customHeight="1" x14ac:dyDescent="0.2">
      <c r="A511" s="651">
        <v>45702</v>
      </c>
      <c r="B511" s="652"/>
      <c r="C511" s="651" t="s">
        <v>589</v>
      </c>
      <c r="D511" s="653"/>
      <c r="E511" s="653"/>
      <c r="F511" s="653"/>
      <c r="G511" s="653"/>
      <c r="H511" s="653"/>
      <c r="I511" s="653"/>
      <c r="J511" s="653"/>
      <c r="K511" s="653"/>
      <c r="L511" s="653"/>
      <c r="M511" s="653"/>
      <c r="N511" s="653"/>
      <c r="O511" s="653"/>
      <c r="P511" s="653"/>
      <c r="Q511" s="652"/>
      <c r="R511" s="648" t="s">
        <v>561</v>
      </c>
      <c r="S511" s="649"/>
      <c r="T511" s="650"/>
      <c r="U511" s="468">
        <v>16.96</v>
      </c>
      <c r="V511" s="430"/>
    </row>
    <row r="512" spans="1:22" ht="9.6" customHeight="1" x14ac:dyDescent="0.2">
      <c r="A512" s="651">
        <v>45710</v>
      </c>
      <c r="B512" s="652"/>
      <c r="C512" s="651" t="s">
        <v>590</v>
      </c>
      <c r="D512" s="653"/>
      <c r="E512" s="653"/>
      <c r="F512" s="653"/>
      <c r="G512" s="653"/>
      <c r="H512" s="653"/>
      <c r="I512" s="653"/>
      <c r="J512" s="653"/>
      <c r="K512" s="653"/>
      <c r="L512" s="653"/>
      <c r="M512" s="653"/>
      <c r="N512" s="653"/>
      <c r="O512" s="653"/>
      <c r="P512" s="653"/>
      <c r="Q512" s="652"/>
      <c r="R512" s="648" t="s">
        <v>358</v>
      </c>
      <c r="S512" s="649"/>
      <c r="T512" s="650"/>
      <c r="U512" s="468">
        <v>31.72</v>
      </c>
      <c r="V512" s="430"/>
    </row>
    <row r="513" spans="1:22" ht="9.6" customHeight="1" x14ac:dyDescent="0.2">
      <c r="A513" s="651">
        <v>45715</v>
      </c>
      <c r="B513" s="652"/>
      <c r="C513" s="651" t="s">
        <v>591</v>
      </c>
      <c r="D513" s="653"/>
      <c r="E513" s="653"/>
      <c r="F513" s="653"/>
      <c r="G513" s="653"/>
      <c r="H513" s="653"/>
      <c r="I513" s="653"/>
      <c r="J513" s="653"/>
      <c r="K513" s="653"/>
      <c r="L513" s="653"/>
      <c r="M513" s="653"/>
      <c r="N513" s="653"/>
      <c r="O513" s="653"/>
      <c r="P513" s="653"/>
      <c r="Q513" s="652"/>
      <c r="R513" s="648" t="s">
        <v>358</v>
      </c>
      <c r="S513" s="649"/>
      <c r="T513" s="650"/>
      <c r="U513" s="468">
        <v>38.409999999999997</v>
      </c>
      <c r="V513" s="430"/>
    </row>
    <row r="514" spans="1:22" ht="9.6" customHeight="1" x14ac:dyDescent="0.2">
      <c r="A514" s="651">
        <v>45720</v>
      </c>
      <c r="B514" s="652"/>
      <c r="C514" s="651" t="s">
        <v>592</v>
      </c>
      <c r="D514" s="653"/>
      <c r="E514" s="653"/>
      <c r="F514" s="653"/>
      <c r="G514" s="653"/>
      <c r="H514" s="653"/>
      <c r="I514" s="653"/>
      <c r="J514" s="653"/>
      <c r="K514" s="653"/>
      <c r="L514" s="653"/>
      <c r="M514" s="653"/>
      <c r="N514" s="653"/>
      <c r="O514" s="653"/>
      <c r="P514" s="653"/>
      <c r="Q514" s="652"/>
      <c r="R514" s="648" t="s">
        <v>358</v>
      </c>
      <c r="S514" s="649"/>
      <c r="T514" s="650"/>
      <c r="U514" s="468">
        <v>34.840000000000003</v>
      </c>
      <c r="V514" s="429"/>
    </row>
    <row r="515" spans="1:22" ht="9.6" customHeight="1" x14ac:dyDescent="0.2">
      <c r="A515" s="651">
        <v>45725</v>
      </c>
      <c r="B515" s="652"/>
      <c r="C515" s="651" t="s">
        <v>593</v>
      </c>
      <c r="D515" s="653"/>
      <c r="E515" s="653"/>
      <c r="F515" s="653"/>
      <c r="G515" s="653"/>
      <c r="H515" s="653"/>
      <c r="I515" s="653"/>
      <c r="J515" s="653"/>
      <c r="K515" s="653"/>
      <c r="L515" s="653"/>
      <c r="M515" s="653"/>
      <c r="N515" s="653"/>
      <c r="O515" s="653"/>
      <c r="P515" s="653"/>
      <c r="Q515" s="652"/>
      <c r="R515" s="648" t="s">
        <v>358</v>
      </c>
      <c r="S515" s="649"/>
      <c r="T515" s="650"/>
      <c r="U515" s="468">
        <v>42.52</v>
      </c>
      <c r="V515" s="430"/>
    </row>
    <row r="516" spans="1:22" ht="9.6" customHeight="1" x14ac:dyDescent="0.2">
      <c r="A516" s="651">
        <v>45730</v>
      </c>
      <c r="B516" s="652"/>
      <c r="C516" s="651" t="s">
        <v>594</v>
      </c>
      <c r="D516" s="653"/>
      <c r="E516" s="653"/>
      <c r="F516" s="653"/>
      <c r="G516" s="653"/>
      <c r="H516" s="653"/>
      <c r="I516" s="653"/>
      <c r="J516" s="653"/>
      <c r="K516" s="653"/>
      <c r="L516" s="653"/>
      <c r="M516" s="653"/>
      <c r="N516" s="653"/>
      <c r="O516" s="653"/>
      <c r="P516" s="653"/>
      <c r="Q516" s="652"/>
      <c r="R516" s="648" t="s">
        <v>376</v>
      </c>
      <c r="S516" s="649"/>
      <c r="T516" s="650"/>
      <c r="U516" s="470">
        <v>1065.24</v>
      </c>
      <c r="V516" s="428"/>
    </row>
    <row r="517" spans="1:22" ht="9.6" customHeight="1" x14ac:dyDescent="0.2">
      <c r="A517" s="651">
        <v>45735</v>
      </c>
      <c r="B517" s="652"/>
      <c r="C517" s="651" t="s">
        <v>595</v>
      </c>
      <c r="D517" s="653"/>
      <c r="E517" s="653"/>
      <c r="F517" s="653"/>
      <c r="G517" s="653"/>
      <c r="H517" s="653"/>
      <c r="I517" s="653"/>
      <c r="J517" s="653"/>
      <c r="K517" s="653"/>
      <c r="L517" s="653"/>
      <c r="M517" s="653"/>
      <c r="N517" s="653"/>
      <c r="O517" s="653"/>
      <c r="P517" s="653"/>
      <c r="Q517" s="652"/>
      <c r="R517" s="648" t="s">
        <v>376</v>
      </c>
      <c r="S517" s="649"/>
      <c r="T517" s="650"/>
      <c r="U517" s="470">
        <v>1660.65</v>
      </c>
      <c r="V517" s="428"/>
    </row>
    <row r="518" spans="1:22" ht="9.6" customHeight="1" x14ac:dyDescent="0.2">
      <c r="A518" s="651">
        <v>45740</v>
      </c>
      <c r="B518" s="652"/>
      <c r="C518" s="651" t="s">
        <v>596</v>
      </c>
      <c r="D518" s="653"/>
      <c r="E518" s="653"/>
      <c r="F518" s="653"/>
      <c r="G518" s="653"/>
      <c r="H518" s="653"/>
      <c r="I518" s="653"/>
      <c r="J518" s="653"/>
      <c r="K518" s="653"/>
      <c r="L518" s="653"/>
      <c r="M518" s="653"/>
      <c r="N518" s="653"/>
      <c r="O518" s="653"/>
      <c r="P518" s="653"/>
      <c r="Q518" s="652"/>
      <c r="R518" s="648" t="s">
        <v>376</v>
      </c>
      <c r="S518" s="649"/>
      <c r="T518" s="650"/>
      <c r="U518" s="470">
        <v>1228.8900000000001</v>
      </c>
      <c r="V518" s="429"/>
    </row>
    <row r="519" spans="1:22" ht="9.6" customHeight="1" x14ac:dyDescent="0.2">
      <c r="A519" s="651">
        <v>45745</v>
      </c>
      <c r="B519" s="652"/>
      <c r="C519" s="651" t="s">
        <v>597</v>
      </c>
      <c r="D519" s="653"/>
      <c r="E519" s="653"/>
      <c r="F519" s="653"/>
      <c r="G519" s="653"/>
      <c r="H519" s="653"/>
      <c r="I519" s="653"/>
      <c r="J519" s="653"/>
      <c r="K519" s="653"/>
      <c r="L519" s="653"/>
      <c r="M519" s="653"/>
      <c r="N519" s="653"/>
      <c r="O519" s="653"/>
      <c r="P519" s="653"/>
      <c r="Q519" s="652"/>
      <c r="R519" s="648" t="s">
        <v>376</v>
      </c>
      <c r="S519" s="649"/>
      <c r="T519" s="650"/>
      <c r="U519" s="470">
        <v>2084.9299999999998</v>
      </c>
      <c r="V519" s="429"/>
    </row>
    <row r="520" spans="1:22" ht="9.6" customHeight="1" x14ac:dyDescent="0.2">
      <c r="A520" s="654">
        <v>61</v>
      </c>
      <c r="B520" s="655"/>
      <c r="C520" s="654" t="s">
        <v>202</v>
      </c>
      <c r="D520" s="656"/>
      <c r="E520" s="656"/>
      <c r="F520" s="656"/>
      <c r="G520" s="656"/>
      <c r="H520" s="656"/>
      <c r="I520" s="656"/>
      <c r="J520" s="656"/>
      <c r="K520" s="656"/>
      <c r="L520" s="656"/>
      <c r="M520" s="656"/>
      <c r="N520" s="656"/>
      <c r="O520" s="656"/>
      <c r="P520" s="656"/>
      <c r="Q520" s="656"/>
      <c r="R520" s="656"/>
      <c r="S520" s="656"/>
      <c r="T520" s="656"/>
      <c r="U520" s="655"/>
      <c r="V520" s="429"/>
    </row>
    <row r="521" spans="1:22" ht="9.6" customHeight="1" x14ac:dyDescent="0.2">
      <c r="A521" s="651">
        <v>45030</v>
      </c>
      <c r="B521" s="652"/>
      <c r="C521" s="651" t="s">
        <v>560</v>
      </c>
      <c r="D521" s="653"/>
      <c r="E521" s="653"/>
      <c r="F521" s="653"/>
      <c r="G521" s="653"/>
      <c r="H521" s="653"/>
      <c r="I521" s="653"/>
      <c r="J521" s="653"/>
      <c r="K521" s="653"/>
      <c r="L521" s="653"/>
      <c r="M521" s="653"/>
      <c r="N521" s="653"/>
      <c r="O521" s="653"/>
      <c r="P521" s="653"/>
      <c r="Q521" s="652"/>
      <c r="R521" s="648" t="s">
        <v>226</v>
      </c>
      <c r="S521" s="649"/>
      <c r="T521" s="650"/>
      <c r="U521" s="469">
        <v>198.51</v>
      </c>
      <c r="V521" s="428"/>
    </row>
    <row r="522" spans="1:22" ht="9.6" customHeight="1" x14ac:dyDescent="0.2">
      <c r="A522" s="651">
        <v>45055</v>
      </c>
      <c r="B522" s="652"/>
      <c r="C522" s="651" t="s">
        <v>564</v>
      </c>
      <c r="D522" s="653"/>
      <c r="E522" s="653"/>
      <c r="F522" s="653"/>
      <c r="G522" s="653"/>
      <c r="H522" s="653"/>
      <c r="I522" s="653"/>
      <c r="J522" s="653"/>
      <c r="K522" s="653"/>
      <c r="L522" s="653"/>
      <c r="M522" s="653"/>
      <c r="N522" s="653"/>
      <c r="O522" s="653"/>
      <c r="P522" s="653"/>
      <c r="Q522" s="652"/>
      <c r="R522" s="648" t="s">
        <v>224</v>
      </c>
      <c r="S522" s="649"/>
      <c r="T522" s="650"/>
      <c r="U522" s="469">
        <v>649.08000000000004</v>
      </c>
      <c r="V522" s="427"/>
    </row>
    <row r="523" spans="1:22" ht="9.6" customHeight="1" x14ac:dyDescent="0.2">
      <c r="A523" s="651">
        <v>45060</v>
      </c>
      <c r="B523" s="652"/>
      <c r="C523" s="651" t="s">
        <v>565</v>
      </c>
      <c r="D523" s="653"/>
      <c r="E523" s="653"/>
      <c r="F523" s="653"/>
      <c r="G523" s="653"/>
      <c r="H523" s="653"/>
      <c r="I523" s="653"/>
      <c r="J523" s="653"/>
      <c r="K523" s="653"/>
      <c r="L523" s="653"/>
      <c r="M523" s="653"/>
      <c r="N523" s="653"/>
      <c r="O523" s="653"/>
      <c r="P523" s="653"/>
      <c r="Q523" s="652"/>
      <c r="R523" s="648" t="s">
        <v>226</v>
      </c>
      <c r="S523" s="649"/>
      <c r="T523" s="650"/>
      <c r="U523" s="469">
        <v>119.61</v>
      </c>
      <c r="V523" s="428"/>
    </row>
    <row r="524" spans="1:22" ht="9.6" customHeight="1" x14ac:dyDescent="0.2">
      <c r="A524" s="651">
        <v>45137</v>
      </c>
      <c r="B524" s="652"/>
      <c r="C524" s="651" t="s">
        <v>949</v>
      </c>
      <c r="D524" s="653"/>
      <c r="E524" s="653"/>
      <c r="F524" s="653"/>
      <c r="G524" s="653"/>
      <c r="H524" s="653"/>
      <c r="I524" s="653"/>
      <c r="J524" s="653"/>
      <c r="K524" s="653"/>
      <c r="L524" s="653"/>
      <c r="M524" s="653"/>
      <c r="N524" s="653"/>
      <c r="O524" s="653"/>
      <c r="P524" s="653"/>
      <c r="Q524" s="652"/>
      <c r="R524" s="648" t="s">
        <v>226</v>
      </c>
      <c r="S524" s="649"/>
      <c r="T524" s="650"/>
      <c r="U524" s="468">
        <v>78.099999999999994</v>
      </c>
      <c r="V524" s="428"/>
    </row>
    <row r="525" spans="1:22" ht="9.6" customHeight="1" x14ac:dyDescent="0.2">
      <c r="A525" s="651">
        <v>45151</v>
      </c>
      <c r="B525" s="652"/>
      <c r="C525" s="651" t="s">
        <v>570</v>
      </c>
      <c r="D525" s="653"/>
      <c r="E525" s="653"/>
      <c r="F525" s="653"/>
      <c r="G525" s="653"/>
      <c r="H525" s="653"/>
      <c r="I525" s="653"/>
      <c r="J525" s="653"/>
      <c r="K525" s="653"/>
      <c r="L525" s="653"/>
      <c r="M525" s="653"/>
      <c r="N525" s="653"/>
      <c r="O525" s="653"/>
      <c r="P525" s="653"/>
      <c r="Q525" s="652"/>
      <c r="R525" s="648" t="s">
        <v>376</v>
      </c>
      <c r="S525" s="649"/>
      <c r="T525" s="650"/>
      <c r="U525" s="469">
        <v>136.9</v>
      </c>
      <c r="V525" s="428"/>
    </row>
    <row r="526" spans="1:22" ht="9.6" customHeight="1" x14ac:dyDescent="0.2">
      <c r="A526" s="651">
        <v>45220</v>
      </c>
      <c r="B526" s="652"/>
      <c r="C526" s="651" t="s">
        <v>598</v>
      </c>
      <c r="D526" s="653"/>
      <c r="E526" s="653"/>
      <c r="F526" s="653"/>
      <c r="G526" s="653"/>
      <c r="H526" s="653"/>
      <c r="I526" s="653"/>
      <c r="J526" s="653"/>
      <c r="K526" s="653"/>
      <c r="L526" s="653"/>
      <c r="M526" s="653"/>
      <c r="N526" s="653"/>
      <c r="O526" s="653"/>
      <c r="P526" s="653"/>
      <c r="Q526" s="652"/>
      <c r="R526" s="648" t="s">
        <v>224</v>
      </c>
      <c r="S526" s="649"/>
      <c r="T526" s="650"/>
      <c r="U526" s="467">
        <v>3.62</v>
      </c>
      <c r="V526" s="428"/>
    </row>
    <row r="527" spans="1:22" ht="9.6" customHeight="1" x14ac:dyDescent="0.2">
      <c r="A527" s="651">
        <v>45221</v>
      </c>
      <c r="B527" s="652"/>
      <c r="C527" s="651" t="s">
        <v>716</v>
      </c>
      <c r="D527" s="653"/>
      <c r="E527" s="653"/>
      <c r="F527" s="653"/>
      <c r="G527" s="653"/>
      <c r="H527" s="653"/>
      <c r="I527" s="653"/>
      <c r="J527" s="653"/>
      <c r="K527" s="653"/>
      <c r="L527" s="653"/>
      <c r="M527" s="653"/>
      <c r="N527" s="653"/>
      <c r="O527" s="653"/>
      <c r="P527" s="653"/>
      <c r="Q527" s="652"/>
      <c r="R527" s="648" t="s">
        <v>224</v>
      </c>
      <c r="S527" s="649"/>
      <c r="T527" s="650"/>
      <c r="U527" s="467">
        <v>6.16</v>
      </c>
      <c r="V527" s="428"/>
    </row>
    <row r="528" spans="1:22" ht="9.6" customHeight="1" x14ac:dyDescent="0.2">
      <c r="A528" s="651">
        <v>45225</v>
      </c>
      <c r="B528" s="652"/>
      <c r="C528" s="651" t="s">
        <v>599</v>
      </c>
      <c r="D528" s="653"/>
      <c r="E528" s="653"/>
      <c r="F528" s="653"/>
      <c r="G528" s="653"/>
      <c r="H528" s="653"/>
      <c r="I528" s="653"/>
      <c r="J528" s="653"/>
      <c r="K528" s="653"/>
      <c r="L528" s="653"/>
      <c r="M528" s="653"/>
      <c r="N528" s="653"/>
      <c r="O528" s="653"/>
      <c r="P528" s="653"/>
      <c r="Q528" s="652"/>
      <c r="R528" s="648" t="s">
        <v>224</v>
      </c>
      <c r="S528" s="649"/>
      <c r="T528" s="650"/>
      <c r="U528" s="468">
        <v>88.58</v>
      </c>
      <c r="V528" s="428"/>
    </row>
    <row r="529" spans="1:22" ht="9.6" customHeight="1" x14ac:dyDescent="0.2">
      <c r="A529" s="651">
        <v>45230</v>
      </c>
      <c r="B529" s="652"/>
      <c r="C529" s="651" t="s">
        <v>600</v>
      </c>
      <c r="D529" s="653"/>
      <c r="E529" s="653"/>
      <c r="F529" s="653"/>
      <c r="G529" s="653"/>
      <c r="H529" s="653"/>
      <c r="I529" s="653"/>
      <c r="J529" s="653"/>
      <c r="K529" s="653"/>
      <c r="L529" s="653"/>
      <c r="M529" s="653"/>
      <c r="N529" s="653"/>
      <c r="O529" s="653"/>
      <c r="P529" s="653"/>
      <c r="Q529" s="652"/>
      <c r="R529" s="648" t="s">
        <v>376</v>
      </c>
      <c r="S529" s="649"/>
      <c r="T529" s="650"/>
      <c r="U529" s="468">
        <v>10.72</v>
      </c>
      <c r="V529" s="429"/>
    </row>
    <row r="530" spans="1:22" ht="9.6" customHeight="1" x14ac:dyDescent="0.2">
      <c r="A530" s="651">
        <v>45235</v>
      </c>
      <c r="B530" s="652"/>
      <c r="C530" s="651" t="s">
        <v>601</v>
      </c>
      <c r="D530" s="653"/>
      <c r="E530" s="653"/>
      <c r="F530" s="653"/>
      <c r="G530" s="653"/>
      <c r="H530" s="653"/>
      <c r="I530" s="653"/>
      <c r="J530" s="653"/>
      <c r="K530" s="653"/>
      <c r="L530" s="653"/>
      <c r="M530" s="653"/>
      <c r="N530" s="653"/>
      <c r="O530" s="653"/>
      <c r="P530" s="653"/>
      <c r="Q530" s="652"/>
      <c r="R530" s="648" t="s">
        <v>561</v>
      </c>
      <c r="S530" s="649"/>
      <c r="T530" s="650"/>
      <c r="U530" s="468">
        <v>69.31</v>
      </c>
      <c r="V530" s="429"/>
    </row>
    <row r="531" spans="1:22" ht="9.6" customHeight="1" x14ac:dyDescent="0.2">
      <c r="A531" s="651">
        <v>45245</v>
      </c>
      <c r="B531" s="652"/>
      <c r="C531" s="651" t="s">
        <v>602</v>
      </c>
      <c r="D531" s="653"/>
      <c r="E531" s="653"/>
      <c r="F531" s="653"/>
      <c r="G531" s="653"/>
      <c r="H531" s="653"/>
      <c r="I531" s="653"/>
      <c r="J531" s="653"/>
      <c r="K531" s="653"/>
      <c r="L531" s="653"/>
      <c r="M531" s="653"/>
      <c r="N531" s="653"/>
      <c r="O531" s="653"/>
      <c r="P531" s="653"/>
      <c r="Q531" s="652"/>
      <c r="R531" s="648" t="s">
        <v>224</v>
      </c>
      <c r="S531" s="649"/>
      <c r="T531" s="650"/>
      <c r="U531" s="467">
        <v>5.86</v>
      </c>
      <c r="V531" s="428"/>
    </row>
    <row r="532" spans="1:22" ht="9.6" customHeight="1" x14ac:dyDescent="0.2">
      <c r="A532" s="654">
        <v>58</v>
      </c>
      <c r="B532" s="655"/>
      <c r="C532" s="654" t="s">
        <v>571</v>
      </c>
      <c r="D532" s="656"/>
      <c r="E532" s="656"/>
      <c r="F532" s="656"/>
      <c r="G532" s="656"/>
      <c r="H532" s="656"/>
      <c r="I532" s="656"/>
      <c r="J532" s="656"/>
      <c r="K532" s="656"/>
      <c r="L532" s="656"/>
      <c r="M532" s="656"/>
      <c r="N532" s="656"/>
      <c r="O532" s="656"/>
      <c r="P532" s="656"/>
      <c r="Q532" s="656"/>
      <c r="R532" s="656"/>
      <c r="S532" s="656"/>
      <c r="T532" s="656"/>
      <c r="U532" s="655"/>
      <c r="V532" s="428"/>
    </row>
    <row r="533" spans="1:22" ht="9.6" customHeight="1" x14ac:dyDescent="0.2">
      <c r="A533" s="651">
        <v>40436</v>
      </c>
      <c r="B533" s="652"/>
      <c r="C533" s="651" t="s">
        <v>572</v>
      </c>
      <c r="D533" s="653"/>
      <c r="E533" s="653"/>
      <c r="F533" s="653"/>
      <c r="G533" s="653"/>
      <c r="H533" s="653"/>
      <c r="I533" s="653"/>
      <c r="J533" s="653"/>
      <c r="K533" s="653"/>
      <c r="L533" s="653"/>
      <c r="M533" s="653"/>
      <c r="N533" s="653"/>
      <c r="O533" s="653"/>
      <c r="P533" s="653"/>
      <c r="Q533" s="652"/>
      <c r="R533" s="648" t="s">
        <v>228</v>
      </c>
      <c r="S533" s="649"/>
      <c r="T533" s="650"/>
      <c r="U533" s="467">
        <v>2.56</v>
      </c>
      <c r="V533" s="428"/>
    </row>
    <row r="534" spans="1:22" ht="9.6" customHeight="1" x14ac:dyDescent="0.2">
      <c r="A534" s="651">
        <v>40438</v>
      </c>
      <c r="B534" s="652"/>
      <c r="C534" s="651" t="s">
        <v>573</v>
      </c>
      <c r="D534" s="653"/>
      <c r="E534" s="653"/>
      <c r="F534" s="653"/>
      <c r="G534" s="653"/>
      <c r="H534" s="653"/>
      <c r="I534" s="653"/>
      <c r="J534" s="653"/>
      <c r="K534" s="653"/>
      <c r="L534" s="653"/>
      <c r="M534" s="653"/>
      <c r="N534" s="653"/>
      <c r="O534" s="653"/>
      <c r="P534" s="653"/>
      <c r="Q534" s="652"/>
      <c r="R534" s="648" t="s">
        <v>324</v>
      </c>
      <c r="S534" s="649"/>
      <c r="T534" s="650"/>
      <c r="U534" s="467">
        <v>1.86</v>
      </c>
      <c r="V534" s="429"/>
    </row>
    <row r="535" spans="1:22" ht="9.6" customHeight="1" x14ac:dyDescent="0.2">
      <c r="A535" s="651">
        <v>40451</v>
      </c>
      <c r="B535" s="652"/>
      <c r="C535" s="651" t="s">
        <v>574</v>
      </c>
      <c r="D535" s="653"/>
      <c r="E535" s="653"/>
      <c r="F535" s="653"/>
      <c r="G535" s="653"/>
      <c r="H535" s="653"/>
      <c r="I535" s="653"/>
      <c r="J535" s="653"/>
      <c r="K535" s="653"/>
      <c r="L535" s="653"/>
      <c r="M535" s="653"/>
      <c r="N535" s="653"/>
      <c r="O535" s="653"/>
      <c r="P535" s="653"/>
      <c r="Q535" s="652"/>
      <c r="R535" s="648" t="s">
        <v>324</v>
      </c>
      <c r="S535" s="649"/>
      <c r="T535" s="650"/>
      <c r="U535" s="467">
        <v>0.91</v>
      </c>
      <c r="V535" s="429"/>
    </row>
    <row r="536" spans="1:22" ht="9.6" customHeight="1" x14ac:dyDescent="0.2">
      <c r="A536" s="651">
        <v>40452</v>
      </c>
      <c r="B536" s="652"/>
      <c r="C536" s="651" t="s">
        <v>575</v>
      </c>
      <c r="D536" s="653"/>
      <c r="E536" s="653"/>
      <c r="F536" s="653"/>
      <c r="G536" s="653"/>
      <c r="H536" s="653"/>
      <c r="I536" s="653"/>
      <c r="J536" s="653"/>
      <c r="K536" s="653"/>
      <c r="L536" s="653"/>
      <c r="M536" s="653"/>
      <c r="N536" s="653"/>
      <c r="O536" s="653"/>
      <c r="P536" s="653"/>
      <c r="Q536" s="652"/>
      <c r="R536" s="648" t="s">
        <v>324</v>
      </c>
      <c r="S536" s="649"/>
      <c r="T536" s="650"/>
      <c r="U536" s="467">
        <v>0.91</v>
      </c>
      <c r="V536" s="429"/>
    </row>
    <row r="537" spans="1:22" ht="9.6" customHeight="1" x14ac:dyDescent="0.2">
      <c r="A537" s="651">
        <v>40453</v>
      </c>
      <c r="B537" s="652"/>
      <c r="C537" s="651" t="s">
        <v>576</v>
      </c>
      <c r="D537" s="653"/>
      <c r="E537" s="653"/>
      <c r="F537" s="653"/>
      <c r="G537" s="653"/>
      <c r="H537" s="653"/>
      <c r="I537" s="653"/>
      <c r="J537" s="653"/>
      <c r="K537" s="653"/>
      <c r="L537" s="653"/>
      <c r="M537" s="653"/>
      <c r="N537" s="653"/>
      <c r="O537" s="653"/>
      <c r="P537" s="653"/>
      <c r="Q537" s="652"/>
      <c r="R537" s="648" t="s">
        <v>324</v>
      </c>
      <c r="S537" s="649"/>
      <c r="T537" s="650"/>
      <c r="U537" s="467">
        <v>0.91</v>
      </c>
      <c r="V537" s="428"/>
    </row>
    <row r="538" spans="1:22" ht="9.6" customHeight="1" x14ac:dyDescent="0.2">
      <c r="A538" s="651">
        <v>40454</v>
      </c>
      <c r="B538" s="652"/>
      <c r="C538" s="651" t="s">
        <v>577</v>
      </c>
      <c r="D538" s="653"/>
      <c r="E538" s="653"/>
      <c r="F538" s="653"/>
      <c r="G538" s="653"/>
      <c r="H538" s="653"/>
      <c r="I538" s="653"/>
      <c r="J538" s="653"/>
      <c r="K538" s="653"/>
      <c r="L538" s="653"/>
      <c r="M538" s="653"/>
      <c r="N538" s="653"/>
      <c r="O538" s="653"/>
      <c r="P538" s="653"/>
      <c r="Q538" s="652"/>
      <c r="R538" s="648" t="s">
        <v>324</v>
      </c>
      <c r="S538" s="649"/>
      <c r="T538" s="650"/>
      <c r="U538" s="467">
        <v>0.95</v>
      </c>
      <c r="V538" s="428"/>
    </row>
    <row r="539" spans="1:22" ht="9.6" customHeight="1" x14ac:dyDescent="0.2">
      <c r="A539" s="651">
        <v>45201</v>
      </c>
      <c r="B539" s="652"/>
      <c r="C539" s="651" t="s">
        <v>948</v>
      </c>
      <c r="D539" s="653"/>
      <c r="E539" s="653"/>
      <c r="F539" s="653"/>
      <c r="G539" s="653"/>
      <c r="H539" s="653"/>
      <c r="I539" s="653"/>
      <c r="J539" s="653"/>
      <c r="K539" s="653"/>
      <c r="L539" s="653"/>
      <c r="M539" s="653"/>
      <c r="N539" s="653"/>
      <c r="O539" s="653"/>
      <c r="P539" s="653"/>
      <c r="Q539" s="652"/>
      <c r="R539" s="648" t="s">
        <v>581</v>
      </c>
      <c r="S539" s="649"/>
      <c r="T539" s="650"/>
      <c r="U539" s="468">
        <v>82.08</v>
      </c>
      <c r="V539" s="427"/>
    </row>
    <row r="540" spans="1:22" ht="9.6" customHeight="1" x14ac:dyDescent="0.2">
      <c r="A540" s="651">
        <v>45203</v>
      </c>
      <c r="B540" s="652"/>
      <c r="C540" s="651" t="s">
        <v>947</v>
      </c>
      <c r="D540" s="653"/>
      <c r="E540" s="653"/>
      <c r="F540" s="653"/>
      <c r="G540" s="653"/>
      <c r="H540" s="653"/>
      <c r="I540" s="653"/>
      <c r="J540" s="653"/>
      <c r="K540" s="653"/>
      <c r="L540" s="653"/>
      <c r="M540" s="653"/>
      <c r="N540" s="653"/>
      <c r="O540" s="653"/>
      <c r="P540" s="653"/>
      <c r="Q540" s="652"/>
      <c r="R540" s="648" t="s">
        <v>581</v>
      </c>
      <c r="S540" s="649"/>
      <c r="T540" s="650"/>
      <c r="U540" s="468">
        <v>54.72</v>
      </c>
      <c r="V540" s="435"/>
    </row>
    <row r="541" spans="1:22" ht="9.6" customHeight="1" x14ac:dyDescent="0.2">
      <c r="A541" s="651">
        <v>45205</v>
      </c>
      <c r="B541" s="652"/>
      <c r="C541" s="651" t="s">
        <v>578</v>
      </c>
      <c r="D541" s="653"/>
      <c r="E541" s="653"/>
      <c r="F541" s="653"/>
      <c r="G541" s="653"/>
      <c r="H541" s="653"/>
      <c r="I541" s="653"/>
      <c r="J541" s="653"/>
      <c r="K541" s="653"/>
      <c r="L541" s="653"/>
      <c r="M541" s="653"/>
      <c r="N541" s="653"/>
      <c r="O541" s="653"/>
      <c r="P541" s="653"/>
      <c r="Q541" s="652"/>
      <c r="R541" s="648" t="s">
        <v>324</v>
      </c>
      <c r="S541" s="649"/>
      <c r="T541" s="650"/>
      <c r="U541" s="467">
        <v>1.03</v>
      </c>
      <c r="V541" s="434"/>
    </row>
    <row r="542" spans="1:22" ht="9.6" customHeight="1" x14ac:dyDescent="0.2">
      <c r="A542" s="651">
        <v>45206</v>
      </c>
      <c r="B542" s="652"/>
      <c r="C542" s="651" t="s">
        <v>579</v>
      </c>
      <c r="D542" s="653"/>
      <c r="E542" s="653"/>
      <c r="F542" s="653"/>
      <c r="G542" s="653"/>
      <c r="H542" s="653"/>
      <c r="I542" s="653"/>
      <c r="J542" s="653"/>
      <c r="K542" s="653"/>
      <c r="L542" s="653"/>
      <c r="M542" s="653"/>
      <c r="N542" s="653"/>
      <c r="O542" s="653"/>
      <c r="P542" s="653"/>
      <c r="Q542" s="652"/>
      <c r="R542" s="648" t="s">
        <v>324</v>
      </c>
      <c r="S542" s="649"/>
      <c r="T542" s="650"/>
      <c r="U542" s="467">
        <v>0.9</v>
      </c>
      <c r="V542" s="435"/>
    </row>
    <row r="543" spans="1:22" ht="9.6" customHeight="1" x14ac:dyDescent="0.2">
      <c r="A543" s="651">
        <v>45207</v>
      </c>
      <c r="B543" s="652"/>
      <c r="C543" s="651" t="s">
        <v>580</v>
      </c>
      <c r="D543" s="653"/>
      <c r="E543" s="653"/>
      <c r="F543" s="653"/>
      <c r="G543" s="653"/>
      <c r="H543" s="653"/>
      <c r="I543" s="653"/>
      <c r="J543" s="653"/>
      <c r="K543" s="653"/>
      <c r="L543" s="653"/>
      <c r="M543" s="653"/>
      <c r="N543" s="653"/>
      <c r="O543" s="653"/>
      <c r="P543" s="653"/>
      <c r="Q543" s="652"/>
      <c r="R543" s="648" t="s">
        <v>581</v>
      </c>
      <c r="S543" s="649"/>
      <c r="T543" s="650"/>
      <c r="U543" s="467">
        <v>7.41</v>
      </c>
      <c r="V543" s="435"/>
    </row>
    <row r="544" spans="1:22" ht="9.6" customHeight="1" x14ac:dyDescent="0.2">
      <c r="A544" s="651">
        <v>45208</v>
      </c>
      <c r="B544" s="652"/>
      <c r="C544" s="651" t="s">
        <v>582</v>
      </c>
      <c r="D544" s="653"/>
      <c r="E544" s="653"/>
      <c r="F544" s="653"/>
      <c r="G544" s="653"/>
      <c r="H544" s="653"/>
      <c r="I544" s="653"/>
      <c r="J544" s="653"/>
      <c r="K544" s="653"/>
      <c r="L544" s="653"/>
      <c r="M544" s="653"/>
      <c r="N544" s="653"/>
      <c r="O544" s="653"/>
      <c r="P544" s="653"/>
      <c r="Q544" s="652"/>
      <c r="R544" s="648" t="s">
        <v>581</v>
      </c>
      <c r="S544" s="649"/>
      <c r="T544" s="650"/>
      <c r="U544" s="468">
        <v>10.48</v>
      </c>
      <c r="V544" s="436"/>
    </row>
    <row r="545" spans="1:43" ht="9.6" customHeight="1" x14ac:dyDescent="0.2">
      <c r="A545" s="651">
        <v>45209</v>
      </c>
      <c r="B545" s="652"/>
      <c r="C545" s="651" t="s">
        <v>583</v>
      </c>
      <c r="D545" s="653"/>
      <c r="E545" s="653"/>
      <c r="F545" s="653"/>
      <c r="G545" s="653"/>
      <c r="H545" s="653"/>
      <c r="I545" s="653"/>
      <c r="J545" s="653"/>
      <c r="K545" s="653"/>
      <c r="L545" s="653"/>
      <c r="M545" s="653"/>
      <c r="N545" s="653"/>
      <c r="O545" s="653"/>
      <c r="P545" s="653"/>
      <c r="Q545" s="652"/>
      <c r="R545" s="648" t="s">
        <v>581</v>
      </c>
      <c r="S545" s="649"/>
      <c r="T545" s="650"/>
      <c r="U545" s="468">
        <v>24</v>
      </c>
      <c r="V545" s="436"/>
    </row>
    <row r="546" spans="1:43" ht="9.6" customHeight="1" x14ac:dyDescent="0.2">
      <c r="A546" s="651">
        <v>45210</v>
      </c>
      <c r="B546" s="652"/>
      <c r="C546" s="651" t="s">
        <v>584</v>
      </c>
      <c r="D546" s="653"/>
      <c r="E546" s="653"/>
      <c r="F546" s="653"/>
      <c r="G546" s="653"/>
      <c r="H546" s="653"/>
      <c r="I546" s="653"/>
      <c r="J546" s="653"/>
      <c r="K546" s="653"/>
      <c r="L546" s="653"/>
      <c r="M546" s="653"/>
      <c r="N546" s="653"/>
      <c r="O546" s="653"/>
      <c r="P546" s="653"/>
      <c r="Q546" s="652"/>
      <c r="R546" s="648" t="s">
        <v>581</v>
      </c>
      <c r="S546" s="649"/>
      <c r="T546" s="650"/>
      <c r="U546" s="468">
        <v>29.46</v>
      </c>
      <c r="V546" s="436"/>
    </row>
    <row r="547" spans="1:43" ht="9.6" customHeight="1" x14ac:dyDescent="0.2">
      <c r="A547" s="651">
        <v>47049</v>
      </c>
      <c r="B547" s="652"/>
      <c r="C547" s="651" t="s">
        <v>585</v>
      </c>
      <c r="D547" s="653"/>
      <c r="E547" s="653"/>
      <c r="F547" s="653"/>
      <c r="G547" s="653"/>
      <c r="H547" s="653"/>
      <c r="I547" s="653"/>
      <c r="J547" s="653"/>
      <c r="K547" s="653"/>
      <c r="L547" s="653"/>
      <c r="M547" s="653"/>
      <c r="N547" s="653"/>
      <c r="O547" s="653"/>
      <c r="P547" s="653"/>
      <c r="Q547" s="652"/>
      <c r="R547" s="648" t="s">
        <v>324</v>
      </c>
      <c r="S547" s="649"/>
      <c r="T547" s="650"/>
      <c r="U547" s="467">
        <v>1.78</v>
      </c>
      <c r="V547" s="436"/>
    </row>
    <row r="548" spans="1:43" ht="9.6" customHeight="1" x14ac:dyDescent="0.2">
      <c r="A548" s="651">
        <v>47050</v>
      </c>
      <c r="B548" s="652"/>
      <c r="C548" s="651" t="s">
        <v>586</v>
      </c>
      <c r="D548" s="653"/>
      <c r="E548" s="653"/>
      <c r="F548" s="653"/>
      <c r="G548" s="653"/>
      <c r="H548" s="653"/>
      <c r="I548" s="653"/>
      <c r="J548" s="653"/>
      <c r="K548" s="653"/>
      <c r="L548" s="653"/>
      <c r="M548" s="653"/>
      <c r="N548" s="653"/>
      <c r="O548" s="653"/>
      <c r="P548" s="653"/>
      <c r="Q548" s="652"/>
      <c r="R548" s="648" t="s">
        <v>324</v>
      </c>
      <c r="S548" s="649"/>
      <c r="T548" s="650"/>
      <c r="U548" s="467">
        <v>1.78</v>
      </c>
      <c r="V548" s="437"/>
    </row>
    <row r="549" spans="1:43" ht="9.6" customHeight="1" x14ac:dyDescent="0.2">
      <c r="A549" s="654">
        <v>108280</v>
      </c>
      <c r="B549" s="655"/>
      <c r="C549" s="654" t="s">
        <v>604</v>
      </c>
      <c r="D549" s="656"/>
      <c r="E549" s="656"/>
      <c r="F549" s="656"/>
      <c r="G549" s="656"/>
      <c r="H549" s="656"/>
      <c r="I549" s="656"/>
      <c r="J549" s="656"/>
      <c r="K549" s="656"/>
      <c r="L549" s="656"/>
      <c r="M549" s="656"/>
      <c r="N549" s="656"/>
      <c r="O549" s="656"/>
      <c r="P549" s="656"/>
      <c r="Q549" s="656"/>
      <c r="R549" s="656"/>
      <c r="S549" s="656"/>
      <c r="T549" s="656"/>
      <c r="U549" s="655"/>
      <c r="V549" s="435"/>
    </row>
    <row r="550" spans="1:43" ht="9.6" customHeight="1" x14ac:dyDescent="0.2">
      <c r="A550" s="651">
        <v>42100</v>
      </c>
      <c r="B550" s="652"/>
      <c r="C550" s="651" t="s">
        <v>605</v>
      </c>
      <c r="D550" s="653"/>
      <c r="E550" s="653"/>
      <c r="F550" s="653"/>
      <c r="G550" s="653"/>
      <c r="H550" s="653"/>
      <c r="I550" s="653"/>
      <c r="J550" s="653"/>
      <c r="K550" s="653"/>
      <c r="L550" s="653"/>
      <c r="M550" s="653"/>
      <c r="N550" s="653"/>
      <c r="O550" s="653"/>
      <c r="P550" s="653"/>
      <c r="Q550" s="652"/>
      <c r="R550" s="648" t="s">
        <v>376</v>
      </c>
      <c r="S550" s="649"/>
      <c r="T550" s="650"/>
      <c r="U550" s="472">
        <v>118469.54</v>
      </c>
      <c r="V550" s="427"/>
    </row>
    <row r="551" spans="1:43" ht="9.6" customHeight="1" x14ac:dyDescent="0.2">
      <c r="A551" s="651">
        <v>42110</v>
      </c>
      <c r="B551" s="652"/>
      <c r="C551" s="651" t="s">
        <v>606</v>
      </c>
      <c r="D551" s="653"/>
      <c r="E551" s="653"/>
      <c r="F551" s="653"/>
      <c r="G551" s="653"/>
      <c r="H551" s="653"/>
      <c r="I551" s="653"/>
      <c r="J551" s="653"/>
      <c r="K551" s="653"/>
      <c r="L551" s="653"/>
      <c r="M551" s="653"/>
      <c r="N551" s="653"/>
      <c r="O551" s="653"/>
      <c r="P551" s="653"/>
      <c r="Q551" s="652"/>
      <c r="R551" s="648" t="s">
        <v>376</v>
      </c>
      <c r="S551" s="649"/>
      <c r="T551" s="650"/>
      <c r="U551" s="471">
        <v>99453.88</v>
      </c>
      <c r="V551" s="435"/>
    </row>
    <row r="552" spans="1:43" ht="9.6" customHeight="1" x14ac:dyDescent="0.2">
      <c r="A552" s="651">
        <v>42120</v>
      </c>
      <c r="B552" s="652"/>
      <c r="C552" s="651" t="s">
        <v>607</v>
      </c>
      <c r="D552" s="653"/>
      <c r="E552" s="653"/>
      <c r="F552" s="653"/>
      <c r="G552" s="653"/>
      <c r="H552" s="653"/>
      <c r="I552" s="653"/>
      <c r="J552" s="653"/>
      <c r="K552" s="653"/>
      <c r="L552" s="653"/>
      <c r="M552" s="653"/>
      <c r="N552" s="653"/>
      <c r="O552" s="653"/>
      <c r="P552" s="653"/>
      <c r="Q552" s="652"/>
      <c r="R552" s="648" t="s">
        <v>376</v>
      </c>
      <c r="S552" s="649"/>
      <c r="T552" s="650"/>
      <c r="U552" s="472">
        <v>979874.5</v>
      </c>
      <c r="V552" s="435"/>
    </row>
    <row r="553" spans="1:43" ht="9.6" customHeight="1" x14ac:dyDescent="0.2">
      <c r="A553" s="651">
        <v>42130</v>
      </c>
      <c r="B553" s="652"/>
      <c r="C553" s="651" t="s">
        <v>608</v>
      </c>
      <c r="D553" s="653"/>
      <c r="E553" s="653"/>
      <c r="F553" s="653"/>
      <c r="G553" s="653"/>
      <c r="H553" s="653"/>
      <c r="I553" s="653"/>
      <c r="J553" s="653"/>
      <c r="K553" s="653"/>
      <c r="L553" s="653"/>
      <c r="M553" s="653"/>
      <c r="N553" s="653"/>
      <c r="O553" s="653"/>
      <c r="P553" s="653"/>
      <c r="Q553" s="652"/>
      <c r="R553" s="648" t="s">
        <v>376</v>
      </c>
      <c r="S553" s="649"/>
      <c r="T553" s="650"/>
      <c r="U553" s="472">
        <v>655815.98</v>
      </c>
      <c r="V553" s="435"/>
    </row>
    <row r="554" spans="1:43" ht="9.6" customHeight="1" x14ac:dyDescent="0.2">
      <c r="A554" s="651">
        <v>42140</v>
      </c>
      <c r="B554" s="652"/>
      <c r="C554" s="651" t="s">
        <v>609</v>
      </c>
      <c r="D554" s="653"/>
      <c r="E554" s="653"/>
      <c r="F554" s="653"/>
      <c r="G554" s="653"/>
      <c r="H554" s="653"/>
      <c r="I554" s="653"/>
      <c r="J554" s="653"/>
      <c r="K554" s="653"/>
      <c r="L554" s="653"/>
      <c r="M554" s="653"/>
      <c r="N554" s="653"/>
      <c r="O554" s="653"/>
      <c r="P554" s="653"/>
      <c r="Q554" s="652"/>
      <c r="R554" s="648" t="s">
        <v>376</v>
      </c>
      <c r="S554" s="649"/>
      <c r="T554" s="650"/>
      <c r="U554" s="473">
        <v>3469110.12</v>
      </c>
      <c r="V554" s="435"/>
    </row>
    <row r="555" spans="1:43" ht="9.6" customHeight="1" x14ac:dyDescent="0.2">
      <c r="A555" s="651">
        <v>42150</v>
      </c>
      <c r="B555" s="652"/>
      <c r="C555" s="651" t="s">
        <v>610</v>
      </c>
      <c r="D555" s="653"/>
      <c r="E555" s="653"/>
      <c r="F555" s="653"/>
      <c r="G555" s="653"/>
      <c r="H555" s="653"/>
      <c r="I555" s="653"/>
      <c r="J555" s="653"/>
      <c r="K555" s="653"/>
      <c r="L555" s="653"/>
      <c r="M555" s="653"/>
      <c r="N555" s="653"/>
      <c r="O555" s="653"/>
      <c r="P555" s="653"/>
      <c r="Q555" s="652"/>
      <c r="R555" s="648" t="s">
        <v>376</v>
      </c>
      <c r="S555" s="649"/>
      <c r="T555" s="650"/>
      <c r="U555" s="473">
        <v>2742387.99</v>
      </c>
      <c r="V555" s="436"/>
    </row>
    <row r="556" spans="1:43" ht="9.6" customHeight="1" x14ac:dyDescent="0.2">
      <c r="A556" s="651">
        <v>42160</v>
      </c>
      <c r="B556" s="652"/>
      <c r="C556" s="651" t="s">
        <v>611</v>
      </c>
      <c r="D556" s="653"/>
      <c r="E556" s="653"/>
      <c r="F556" s="653"/>
      <c r="G556" s="653"/>
      <c r="H556" s="653"/>
      <c r="I556" s="653"/>
      <c r="J556" s="653"/>
      <c r="K556" s="653"/>
      <c r="L556" s="653"/>
      <c r="M556" s="653"/>
      <c r="N556" s="653"/>
      <c r="O556" s="653"/>
      <c r="P556" s="653"/>
      <c r="Q556" s="652"/>
      <c r="R556" s="648" t="s">
        <v>376</v>
      </c>
      <c r="S556" s="649"/>
      <c r="T556" s="650"/>
      <c r="U556" s="473">
        <v>9849318.0700000003</v>
      </c>
      <c r="V556" s="436"/>
      <c r="W556" s="670"/>
      <c r="X556" s="670"/>
      <c r="Y556" s="670"/>
      <c r="Z556" s="670"/>
      <c r="AA556" s="670"/>
      <c r="AB556" s="670"/>
      <c r="AC556" s="670"/>
      <c r="AD556" s="670"/>
      <c r="AE556" s="670"/>
      <c r="AF556" s="670"/>
      <c r="AG556" s="670"/>
      <c r="AH556" s="670"/>
      <c r="AI556" s="670"/>
      <c r="AJ556" s="670"/>
      <c r="AK556" s="670"/>
      <c r="AL556" s="670"/>
      <c r="AM556" s="670"/>
      <c r="AN556" s="670"/>
      <c r="AO556" s="670"/>
      <c r="AP556" s="670"/>
      <c r="AQ556" s="670"/>
    </row>
    <row r="557" spans="1:43" ht="9.6" customHeight="1" x14ac:dyDescent="0.2">
      <c r="A557" s="651">
        <v>42170</v>
      </c>
      <c r="B557" s="652"/>
      <c r="C557" s="651" t="s">
        <v>612</v>
      </c>
      <c r="D557" s="653"/>
      <c r="E557" s="653"/>
      <c r="F557" s="653"/>
      <c r="G557" s="653"/>
      <c r="H557" s="653"/>
      <c r="I557" s="653"/>
      <c r="J557" s="653"/>
      <c r="K557" s="653"/>
      <c r="L557" s="653"/>
      <c r="M557" s="653"/>
      <c r="N557" s="653"/>
      <c r="O557" s="653"/>
      <c r="P557" s="653"/>
      <c r="Q557" s="652"/>
      <c r="R557" s="648" t="s">
        <v>376</v>
      </c>
      <c r="S557" s="649"/>
      <c r="T557" s="650"/>
      <c r="U557" s="473">
        <v>6058237.21</v>
      </c>
      <c r="V557" s="436"/>
      <c r="W557" s="671"/>
      <c r="X557" s="671"/>
      <c r="Y557" s="671"/>
      <c r="Z557" s="671"/>
      <c r="AA557" s="671"/>
      <c r="AB557" s="671"/>
      <c r="AC557" s="671"/>
      <c r="AD557" s="671"/>
      <c r="AE557" s="671"/>
      <c r="AF557" s="671"/>
      <c r="AG557" s="671"/>
      <c r="AH557" s="671"/>
      <c r="AI557" s="671"/>
      <c r="AJ557" s="671"/>
      <c r="AK557" s="671"/>
      <c r="AL557" s="671"/>
      <c r="AM557" s="671"/>
      <c r="AN557" s="672"/>
      <c r="AO557" s="672"/>
      <c r="AP557" s="672"/>
      <c r="AQ557" s="431"/>
    </row>
    <row r="558" spans="1:43" ht="9.6" customHeight="1" x14ac:dyDescent="0.2">
      <c r="A558" s="651">
        <v>42180</v>
      </c>
      <c r="B558" s="652"/>
      <c r="C558" s="651" t="s">
        <v>613</v>
      </c>
      <c r="D558" s="653"/>
      <c r="E558" s="653"/>
      <c r="F558" s="653"/>
      <c r="G558" s="653"/>
      <c r="H558" s="653"/>
      <c r="I558" s="653"/>
      <c r="J558" s="653"/>
      <c r="K558" s="653"/>
      <c r="L558" s="653"/>
      <c r="M558" s="653"/>
      <c r="N558" s="653"/>
      <c r="O558" s="653"/>
      <c r="P558" s="653"/>
      <c r="Q558" s="652"/>
      <c r="R558" s="648" t="s">
        <v>376</v>
      </c>
      <c r="S558" s="649"/>
      <c r="T558" s="650"/>
      <c r="U558" s="474">
        <v>16149059.57</v>
      </c>
      <c r="V558" s="436"/>
      <c r="W558" s="671"/>
      <c r="X558" s="671"/>
      <c r="Y558" s="671"/>
      <c r="Z558" s="671"/>
      <c r="AA558" s="671"/>
      <c r="AB558" s="671"/>
      <c r="AC558" s="671"/>
      <c r="AD558" s="671"/>
      <c r="AE558" s="671"/>
      <c r="AF558" s="671"/>
      <c r="AG558" s="671"/>
      <c r="AH558" s="671"/>
      <c r="AI558" s="671"/>
      <c r="AJ558" s="671"/>
      <c r="AK558" s="671"/>
      <c r="AL558" s="671"/>
      <c r="AM558" s="671"/>
      <c r="AN558" s="672"/>
      <c r="AO558" s="672"/>
      <c r="AP558" s="672"/>
      <c r="AQ558" s="431"/>
    </row>
    <row r="559" spans="1:43" ht="9.6" customHeight="1" x14ac:dyDescent="0.2">
      <c r="A559" s="651">
        <v>42190</v>
      </c>
      <c r="B559" s="652"/>
      <c r="C559" s="651" t="s">
        <v>614</v>
      </c>
      <c r="D559" s="653"/>
      <c r="E559" s="653"/>
      <c r="F559" s="653"/>
      <c r="G559" s="653"/>
      <c r="H559" s="653"/>
      <c r="I559" s="653"/>
      <c r="J559" s="653"/>
      <c r="K559" s="653"/>
      <c r="L559" s="653"/>
      <c r="M559" s="653"/>
      <c r="N559" s="653"/>
      <c r="O559" s="653"/>
      <c r="P559" s="653"/>
      <c r="Q559" s="652"/>
      <c r="R559" s="648" t="s">
        <v>376</v>
      </c>
      <c r="S559" s="649"/>
      <c r="T559" s="650"/>
      <c r="U559" s="472">
        <v>233536.8</v>
      </c>
      <c r="V559" s="436"/>
    </row>
    <row r="560" spans="1:43" ht="9.6" customHeight="1" x14ac:dyDescent="0.2">
      <c r="A560" s="654">
        <v>109353</v>
      </c>
      <c r="B560" s="655"/>
      <c r="C560" s="654" t="s">
        <v>615</v>
      </c>
      <c r="D560" s="656"/>
      <c r="E560" s="656"/>
      <c r="F560" s="656"/>
      <c r="G560" s="656"/>
      <c r="H560" s="656"/>
      <c r="I560" s="656"/>
      <c r="J560" s="656"/>
      <c r="K560" s="656"/>
      <c r="L560" s="656"/>
      <c r="M560" s="656"/>
      <c r="N560" s="656"/>
      <c r="O560" s="656"/>
      <c r="P560" s="656"/>
      <c r="Q560" s="656"/>
      <c r="R560" s="656"/>
      <c r="S560" s="656"/>
      <c r="T560" s="656"/>
      <c r="U560" s="655"/>
      <c r="V560" s="435"/>
    </row>
    <row r="561" spans="1:26" ht="9.6" customHeight="1" x14ac:dyDescent="0.2">
      <c r="A561" s="651">
        <v>42200</v>
      </c>
      <c r="B561" s="652"/>
      <c r="C561" s="651" t="s">
        <v>616</v>
      </c>
      <c r="D561" s="653"/>
      <c r="E561" s="653"/>
      <c r="F561" s="653"/>
      <c r="G561" s="653"/>
      <c r="H561" s="653"/>
      <c r="I561" s="653"/>
      <c r="J561" s="653"/>
      <c r="K561" s="653"/>
      <c r="L561" s="653"/>
      <c r="M561" s="653"/>
      <c r="N561" s="653"/>
      <c r="O561" s="653"/>
      <c r="P561" s="653"/>
      <c r="Q561" s="652"/>
      <c r="R561" s="648" t="s">
        <v>376</v>
      </c>
      <c r="S561" s="649"/>
      <c r="T561" s="650"/>
      <c r="U561" s="472">
        <v>124749.11</v>
      </c>
      <c r="V561" s="427"/>
    </row>
    <row r="562" spans="1:26" ht="9.6" customHeight="1" x14ac:dyDescent="0.2">
      <c r="A562" s="651">
        <v>42210</v>
      </c>
      <c r="B562" s="652"/>
      <c r="C562" s="651" t="s">
        <v>617</v>
      </c>
      <c r="D562" s="653"/>
      <c r="E562" s="653"/>
      <c r="F562" s="653"/>
      <c r="G562" s="653"/>
      <c r="H562" s="653"/>
      <c r="I562" s="653"/>
      <c r="J562" s="653"/>
      <c r="K562" s="653"/>
      <c r="L562" s="653"/>
      <c r="M562" s="653"/>
      <c r="N562" s="653"/>
      <c r="O562" s="653"/>
      <c r="P562" s="653"/>
      <c r="Q562" s="652"/>
      <c r="R562" s="648" t="s">
        <v>376</v>
      </c>
      <c r="S562" s="649"/>
      <c r="T562" s="650"/>
      <c r="U562" s="472">
        <v>107199.05</v>
      </c>
      <c r="V562" s="428"/>
    </row>
    <row r="563" spans="1:26" ht="9.6" customHeight="1" x14ac:dyDescent="0.2">
      <c r="A563" s="651">
        <v>42220</v>
      </c>
      <c r="B563" s="652"/>
      <c r="C563" s="651" t="s">
        <v>618</v>
      </c>
      <c r="D563" s="653"/>
      <c r="E563" s="653"/>
      <c r="F563" s="653"/>
      <c r="G563" s="653"/>
      <c r="H563" s="653"/>
      <c r="I563" s="653"/>
      <c r="J563" s="653"/>
      <c r="K563" s="653"/>
      <c r="L563" s="653"/>
      <c r="M563" s="653"/>
      <c r="N563" s="653"/>
      <c r="O563" s="653"/>
      <c r="P563" s="653"/>
      <c r="Q563" s="652"/>
      <c r="R563" s="648" t="s">
        <v>376</v>
      </c>
      <c r="S563" s="649"/>
      <c r="T563" s="650"/>
      <c r="U563" s="472">
        <v>521918.96</v>
      </c>
      <c r="V563" s="427"/>
    </row>
    <row r="564" spans="1:26" ht="9.6" customHeight="1" x14ac:dyDescent="0.2">
      <c r="A564" s="651">
        <v>42230</v>
      </c>
      <c r="B564" s="652"/>
      <c r="C564" s="651" t="s">
        <v>619</v>
      </c>
      <c r="D564" s="653"/>
      <c r="E564" s="653"/>
      <c r="F564" s="653"/>
      <c r="G564" s="653"/>
      <c r="H564" s="653"/>
      <c r="I564" s="653"/>
      <c r="J564" s="653"/>
      <c r="K564" s="653"/>
      <c r="L564" s="653"/>
      <c r="M564" s="653"/>
      <c r="N564" s="653"/>
      <c r="O564" s="653"/>
      <c r="P564" s="653"/>
      <c r="Q564" s="652"/>
      <c r="R564" s="648" t="s">
        <v>376</v>
      </c>
      <c r="S564" s="649"/>
      <c r="T564" s="650"/>
      <c r="U564" s="472">
        <v>500781.25</v>
      </c>
      <c r="V564" s="427"/>
    </row>
    <row r="565" spans="1:26" ht="9.6" customHeight="1" x14ac:dyDescent="0.2">
      <c r="A565" s="651">
        <v>42240</v>
      </c>
      <c r="B565" s="652"/>
      <c r="C565" s="651" t="s">
        <v>620</v>
      </c>
      <c r="D565" s="653"/>
      <c r="E565" s="653"/>
      <c r="F565" s="653"/>
      <c r="G565" s="653"/>
      <c r="H565" s="653"/>
      <c r="I565" s="653"/>
      <c r="J565" s="653"/>
      <c r="K565" s="653"/>
      <c r="L565" s="653"/>
      <c r="M565" s="653"/>
      <c r="N565" s="653"/>
      <c r="O565" s="653"/>
      <c r="P565" s="653"/>
      <c r="Q565" s="652"/>
      <c r="R565" s="648" t="s">
        <v>376</v>
      </c>
      <c r="S565" s="649"/>
      <c r="T565" s="650"/>
      <c r="U565" s="473">
        <v>1461315.82</v>
      </c>
      <c r="V565" s="427"/>
    </row>
    <row r="566" spans="1:26" ht="9.6" customHeight="1" x14ac:dyDescent="0.2">
      <c r="A566" s="651">
        <v>42250</v>
      </c>
      <c r="B566" s="652"/>
      <c r="C566" s="651" t="s">
        <v>621</v>
      </c>
      <c r="D566" s="653"/>
      <c r="E566" s="653"/>
      <c r="F566" s="653"/>
      <c r="G566" s="653"/>
      <c r="H566" s="653"/>
      <c r="I566" s="653"/>
      <c r="J566" s="653"/>
      <c r="K566" s="653"/>
      <c r="L566" s="653"/>
      <c r="M566" s="653"/>
      <c r="N566" s="653"/>
      <c r="O566" s="653"/>
      <c r="P566" s="653"/>
      <c r="Q566" s="652"/>
      <c r="R566" s="648" t="s">
        <v>376</v>
      </c>
      <c r="S566" s="649"/>
      <c r="T566" s="650"/>
      <c r="U566" s="473">
        <v>1157807.03</v>
      </c>
      <c r="V566" s="427"/>
    </row>
    <row r="567" spans="1:26" ht="9.6" customHeight="1" x14ac:dyDescent="0.2">
      <c r="A567" s="651">
        <v>42260</v>
      </c>
      <c r="B567" s="652"/>
      <c r="C567" s="651" t="s">
        <v>622</v>
      </c>
      <c r="D567" s="653"/>
      <c r="E567" s="653"/>
      <c r="F567" s="653"/>
      <c r="G567" s="653"/>
      <c r="H567" s="653"/>
      <c r="I567" s="653"/>
      <c r="J567" s="653"/>
      <c r="K567" s="653"/>
      <c r="L567" s="653"/>
      <c r="M567" s="653"/>
      <c r="N567" s="653"/>
      <c r="O567" s="653"/>
      <c r="P567" s="653"/>
      <c r="Q567" s="652"/>
      <c r="R567" s="648" t="s">
        <v>376</v>
      </c>
      <c r="S567" s="649"/>
      <c r="T567" s="650"/>
      <c r="U567" s="473">
        <v>3591748.97</v>
      </c>
      <c r="V567" s="427"/>
    </row>
    <row r="568" spans="1:26" ht="9.6" customHeight="1" x14ac:dyDescent="0.2">
      <c r="A568" s="651">
        <v>42270</v>
      </c>
      <c r="B568" s="652"/>
      <c r="C568" s="651" t="s">
        <v>623</v>
      </c>
      <c r="D568" s="653"/>
      <c r="E568" s="653"/>
      <c r="F568" s="653"/>
      <c r="G568" s="653"/>
      <c r="H568" s="653"/>
      <c r="I568" s="653"/>
      <c r="J568" s="653"/>
      <c r="K568" s="653"/>
      <c r="L568" s="653"/>
      <c r="M568" s="653"/>
      <c r="N568" s="653"/>
      <c r="O568" s="653"/>
      <c r="P568" s="653"/>
      <c r="Q568" s="652"/>
      <c r="R568" s="648" t="s">
        <v>376</v>
      </c>
      <c r="S568" s="649"/>
      <c r="T568" s="650"/>
      <c r="U568" s="473">
        <v>1857651.26</v>
      </c>
      <c r="V568" s="427"/>
    </row>
    <row r="569" spans="1:26" ht="9.6" customHeight="1" x14ac:dyDescent="0.2">
      <c r="A569" s="651">
        <v>42280</v>
      </c>
      <c r="B569" s="652"/>
      <c r="C569" s="651" t="s">
        <v>624</v>
      </c>
      <c r="D569" s="653"/>
      <c r="E569" s="653"/>
      <c r="F569" s="653"/>
      <c r="G569" s="653"/>
      <c r="H569" s="653"/>
      <c r="I569" s="653"/>
      <c r="J569" s="653"/>
      <c r="K569" s="653"/>
      <c r="L569" s="653"/>
      <c r="M569" s="653"/>
      <c r="N569" s="653"/>
      <c r="O569" s="653"/>
      <c r="P569" s="653"/>
      <c r="Q569" s="652"/>
      <c r="R569" s="648" t="s">
        <v>376</v>
      </c>
      <c r="S569" s="649"/>
      <c r="T569" s="650"/>
      <c r="U569" s="473">
        <v>7170033.46</v>
      </c>
      <c r="V569" s="427"/>
    </row>
    <row r="570" spans="1:26" ht="9.6" customHeight="1" x14ac:dyDescent="0.2">
      <c r="A570" s="651">
        <v>42290</v>
      </c>
      <c r="B570" s="652"/>
      <c r="C570" s="651" t="s">
        <v>625</v>
      </c>
      <c r="D570" s="653"/>
      <c r="E570" s="653"/>
      <c r="F570" s="653"/>
      <c r="G570" s="653"/>
      <c r="H570" s="653"/>
      <c r="I570" s="653"/>
      <c r="J570" s="653"/>
      <c r="K570" s="653"/>
      <c r="L570" s="653"/>
      <c r="M570" s="653"/>
      <c r="N570" s="653"/>
      <c r="O570" s="653"/>
      <c r="P570" s="653"/>
      <c r="Q570" s="652"/>
      <c r="R570" s="648" t="s">
        <v>376</v>
      </c>
      <c r="S570" s="649"/>
      <c r="T570" s="650"/>
      <c r="U570" s="472">
        <v>206658.05</v>
      </c>
      <c r="V570" s="427"/>
    </row>
    <row r="571" spans="1:26" ht="9.6" customHeight="1" x14ac:dyDescent="0.2">
      <c r="A571" s="654">
        <v>100007</v>
      </c>
      <c r="B571" s="655"/>
      <c r="C571" s="654" t="s">
        <v>626</v>
      </c>
      <c r="D571" s="656"/>
      <c r="E571" s="656"/>
      <c r="F571" s="656"/>
      <c r="G571" s="656"/>
      <c r="H571" s="656"/>
      <c r="I571" s="656"/>
      <c r="J571" s="656"/>
      <c r="K571" s="656"/>
      <c r="L571" s="656"/>
      <c r="M571" s="656"/>
      <c r="N571" s="656"/>
      <c r="O571" s="656"/>
      <c r="P571" s="656"/>
      <c r="Q571" s="656"/>
      <c r="R571" s="656"/>
      <c r="S571" s="656"/>
      <c r="T571" s="656"/>
      <c r="U571" s="655"/>
      <c r="V571" s="427"/>
    </row>
    <row r="572" spans="1:26" ht="9.6" customHeight="1" x14ac:dyDescent="0.2">
      <c r="A572" s="651">
        <v>42301</v>
      </c>
      <c r="B572" s="652"/>
      <c r="C572" s="651" t="s">
        <v>694</v>
      </c>
      <c r="D572" s="653"/>
      <c r="E572" s="653"/>
      <c r="F572" s="653"/>
      <c r="G572" s="653"/>
      <c r="H572" s="653"/>
      <c r="I572" s="653"/>
      <c r="J572" s="653"/>
      <c r="K572" s="653"/>
      <c r="L572" s="653"/>
      <c r="M572" s="653"/>
      <c r="N572" s="653"/>
      <c r="O572" s="653"/>
      <c r="P572" s="653"/>
      <c r="Q572" s="652"/>
      <c r="R572" s="648" t="s">
        <v>376</v>
      </c>
      <c r="S572" s="649"/>
      <c r="T572" s="650"/>
      <c r="U572" s="467">
        <v>0</v>
      </c>
      <c r="V572" s="427"/>
    </row>
    <row r="573" spans="1:26" ht="9.6" customHeight="1" x14ac:dyDescent="0.2">
      <c r="A573" s="675" t="s">
        <v>1052</v>
      </c>
      <c r="B573" s="676"/>
      <c r="C573" s="675" t="s">
        <v>1053</v>
      </c>
      <c r="D573" s="677"/>
      <c r="E573" s="677"/>
      <c r="F573" s="677"/>
      <c r="G573" s="677"/>
      <c r="H573" s="677"/>
      <c r="I573" s="677"/>
      <c r="J573" s="677"/>
      <c r="K573" s="677"/>
      <c r="L573" s="677"/>
      <c r="M573" s="677"/>
      <c r="N573" s="677"/>
      <c r="O573" s="677"/>
      <c r="P573" s="677"/>
      <c r="Q573" s="677"/>
      <c r="R573" s="677"/>
      <c r="S573" s="677"/>
      <c r="T573" s="677"/>
      <c r="U573" s="676"/>
      <c r="V573" s="431"/>
    </row>
    <row r="574" spans="1:26" ht="9.6" customHeight="1" x14ac:dyDescent="0.2">
      <c r="A574" s="678" t="s">
        <v>138</v>
      </c>
      <c r="B574" s="679"/>
      <c r="C574" s="678" t="s">
        <v>627</v>
      </c>
      <c r="D574" s="680"/>
      <c r="E574" s="680"/>
      <c r="F574" s="680"/>
      <c r="G574" s="680"/>
      <c r="H574" s="680"/>
      <c r="I574" s="680"/>
      <c r="J574" s="680"/>
      <c r="K574" s="680"/>
      <c r="L574" s="680"/>
      <c r="M574" s="680"/>
      <c r="N574" s="680"/>
      <c r="O574" s="680"/>
      <c r="P574" s="680"/>
      <c r="Q574" s="679"/>
      <c r="R574" s="681" t="s">
        <v>1054</v>
      </c>
      <c r="S574" s="682"/>
      <c r="T574" s="683"/>
      <c r="U574" s="378">
        <f>'44204A'!$AH$43</f>
        <v>47.510000000000005</v>
      </c>
      <c r="V574" s="431"/>
      <c r="W574" s="375" t="s">
        <v>1493</v>
      </c>
      <c r="Z574" s="375"/>
    </row>
    <row r="575" spans="1:26" ht="9.6" customHeight="1" x14ac:dyDescent="0.2">
      <c r="A575" s="678">
        <v>1518</v>
      </c>
      <c r="B575" s="679"/>
      <c r="C575" s="678" t="s">
        <v>1055</v>
      </c>
      <c r="D575" s="680"/>
      <c r="E575" s="680"/>
      <c r="F575" s="680"/>
      <c r="G575" s="680"/>
      <c r="H575" s="680"/>
      <c r="I575" s="680"/>
      <c r="J575" s="680"/>
      <c r="K575" s="680"/>
      <c r="L575" s="680"/>
      <c r="M575" s="680"/>
      <c r="N575" s="680"/>
      <c r="O575" s="680"/>
      <c r="P575" s="680"/>
      <c r="Q575" s="679"/>
      <c r="R575" s="681" t="s">
        <v>928</v>
      </c>
      <c r="S575" s="682"/>
      <c r="T575" s="683"/>
      <c r="U575" s="378">
        <f>'1518'!$AH$37</f>
        <v>654.39</v>
      </c>
      <c r="V575" s="428"/>
      <c r="W575" s="375" t="s">
        <v>1500</v>
      </c>
    </row>
    <row r="576" spans="1:26" ht="12.75" customHeight="1" x14ac:dyDescent="0.2">
      <c r="A576" s="673" t="s">
        <v>673</v>
      </c>
      <c r="B576" s="673"/>
      <c r="C576" s="673"/>
      <c r="D576" s="673"/>
      <c r="E576" s="673"/>
      <c r="F576" s="673"/>
      <c r="G576" s="673"/>
      <c r="H576" s="673"/>
      <c r="I576" s="673"/>
      <c r="J576" s="673"/>
      <c r="K576" s="673"/>
      <c r="L576" s="674"/>
      <c r="M576" s="674"/>
      <c r="N576" s="674"/>
      <c r="O576" s="674"/>
      <c r="P576" s="674"/>
      <c r="Q576" s="674"/>
      <c r="R576" s="674"/>
      <c r="S576" s="674"/>
      <c r="T576" s="674"/>
      <c r="U576" s="674"/>
      <c r="V576" s="438"/>
    </row>
  </sheetData>
  <sheetProtection algorithmName="SHA-512" hashValue="SXH3fzOjC6FlFh8UsST5u+ufPGtrJ7dKnkixrt5r0WtZB7RAwWeUMKCzjz6tgodKw2Ag0Dw9eznUz+uLd9BfPg==" saltValue="33bgU2iz+mMrapc6mBWWuQ==" spinCount="100000" sheet="1" objects="1" scenarios="1"/>
  <mergeCells count="1705">
    <mergeCell ref="R494:T494"/>
    <mergeCell ref="R568:T568"/>
    <mergeCell ref="C561:Q561"/>
    <mergeCell ref="R561:T561"/>
    <mergeCell ref="C563:Q563"/>
    <mergeCell ref="R479:T479"/>
    <mergeCell ref="C480:U480"/>
    <mergeCell ref="C519:Q519"/>
    <mergeCell ref="R519:T519"/>
    <mergeCell ref="C536:Q536"/>
    <mergeCell ref="R536:T536"/>
    <mergeCell ref="A569:B569"/>
    <mergeCell ref="C569:Q569"/>
    <mergeCell ref="R569:T569"/>
    <mergeCell ref="A498:B498"/>
    <mergeCell ref="C498:Q498"/>
    <mergeCell ref="R498:T498"/>
    <mergeCell ref="A499:B499"/>
    <mergeCell ref="A500:B500"/>
    <mergeCell ref="A518:B518"/>
    <mergeCell ref="C518:Q518"/>
    <mergeCell ref="R518:T518"/>
    <mergeCell ref="A519:B519"/>
    <mergeCell ref="A520:B520"/>
    <mergeCell ref="A521:B521"/>
    <mergeCell ref="C521:Q521"/>
    <mergeCell ref="R521:T521"/>
    <mergeCell ref="A528:B528"/>
    <mergeCell ref="C528:Q528"/>
    <mergeCell ref="C489:U489"/>
    <mergeCell ref="C500:Q500"/>
    <mergeCell ref="R500:T500"/>
    <mergeCell ref="C509:U509"/>
    <mergeCell ref="C511:Q511"/>
    <mergeCell ref="R511:T511"/>
    <mergeCell ref="C520:U520"/>
    <mergeCell ref="C523:Q523"/>
    <mergeCell ref="R523:T523"/>
    <mergeCell ref="C532:U532"/>
    <mergeCell ref="C540:Q540"/>
    <mergeCell ref="R540:T540"/>
    <mergeCell ref="C549:U549"/>
    <mergeCell ref="C551:Q551"/>
    <mergeCell ref="A504:B504"/>
    <mergeCell ref="C504:Q504"/>
    <mergeCell ref="R504:T504"/>
    <mergeCell ref="A505:B505"/>
    <mergeCell ref="A533:B533"/>
    <mergeCell ref="C533:Q533"/>
    <mergeCell ref="C505:Q505"/>
    <mergeCell ref="R505:T505"/>
    <mergeCell ref="A506:B506"/>
    <mergeCell ref="C529:Q529"/>
    <mergeCell ref="R529:T529"/>
    <mergeCell ref="A522:B522"/>
    <mergeCell ref="A523:B523"/>
    <mergeCell ref="A524:B524"/>
    <mergeCell ref="C524:Q524"/>
    <mergeCell ref="R524:T524"/>
    <mergeCell ref="A525:B525"/>
    <mergeCell ref="C525:Q525"/>
    <mergeCell ref="R525:T525"/>
    <mergeCell ref="A526:B526"/>
    <mergeCell ref="C526:Q526"/>
    <mergeCell ref="C502:Q502"/>
    <mergeCell ref="R502:T502"/>
    <mergeCell ref="R496:T496"/>
    <mergeCell ref="A497:B497"/>
    <mergeCell ref="C497:Q497"/>
    <mergeCell ref="R497:T497"/>
    <mergeCell ref="C510:Q510"/>
    <mergeCell ref="R510:T510"/>
    <mergeCell ref="C494:Q494"/>
    <mergeCell ref="A571:B571"/>
    <mergeCell ref="C571:U571"/>
    <mergeCell ref="A572:B572"/>
    <mergeCell ref="C572:Q572"/>
    <mergeCell ref="R572:T572"/>
    <mergeCell ref="C560:U560"/>
    <mergeCell ref="C562:Q562"/>
    <mergeCell ref="R562:T562"/>
    <mergeCell ref="A564:B564"/>
    <mergeCell ref="C564:Q564"/>
    <mergeCell ref="R564:T564"/>
    <mergeCell ref="A565:B565"/>
    <mergeCell ref="C565:Q565"/>
    <mergeCell ref="R565:T565"/>
    <mergeCell ref="A566:B566"/>
    <mergeCell ref="C566:Q566"/>
    <mergeCell ref="R566:T566"/>
    <mergeCell ref="A567:B567"/>
    <mergeCell ref="C567:Q567"/>
    <mergeCell ref="R567:T567"/>
    <mergeCell ref="R563:T563"/>
    <mergeCell ref="A562:B562"/>
    <mergeCell ref="A563:B563"/>
    <mergeCell ref="A560:B560"/>
    <mergeCell ref="A568:B568"/>
    <mergeCell ref="C568:Q568"/>
    <mergeCell ref="A570:B570"/>
    <mergeCell ref="C570:Q570"/>
    <mergeCell ref="R570:T570"/>
    <mergeCell ref="C280:Q280"/>
    <mergeCell ref="R280:T280"/>
    <mergeCell ref="C281:U281"/>
    <mergeCell ref="C292:Q292"/>
    <mergeCell ref="R292:T292"/>
    <mergeCell ref="C293:U293"/>
    <mergeCell ref="C304:Q304"/>
    <mergeCell ref="R304:T304"/>
    <mergeCell ref="C305:U305"/>
    <mergeCell ref="C310:Q310"/>
    <mergeCell ref="R310:T310"/>
    <mergeCell ref="C311:U311"/>
    <mergeCell ref="C331:Q331"/>
    <mergeCell ref="R331:T331"/>
    <mergeCell ref="C332:U332"/>
    <mergeCell ref="C347:Q347"/>
    <mergeCell ref="R347:T347"/>
    <mergeCell ref="C307:Q307"/>
    <mergeCell ref="R307:T307"/>
    <mergeCell ref="R287:T287"/>
    <mergeCell ref="R301:T301"/>
    <mergeCell ref="C329:Q329"/>
    <mergeCell ref="R329:T329"/>
    <mergeCell ref="R528:T528"/>
    <mergeCell ref="A529:B529"/>
    <mergeCell ref="A482:B482"/>
    <mergeCell ref="A576:K576"/>
    <mergeCell ref="L576:U576"/>
    <mergeCell ref="R443:T443"/>
    <mergeCell ref="C448:Q448"/>
    <mergeCell ref="R448:T448"/>
    <mergeCell ref="C456:Q456"/>
    <mergeCell ref="R456:T456"/>
    <mergeCell ref="C463:Q463"/>
    <mergeCell ref="R463:T463"/>
    <mergeCell ref="C470:Q470"/>
    <mergeCell ref="R470:T470"/>
    <mergeCell ref="C473:Q473"/>
    <mergeCell ref="R473:T473"/>
    <mergeCell ref="A530:B530"/>
    <mergeCell ref="C530:Q530"/>
    <mergeCell ref="R530:T530"/>
    <mergeCell ref="A531:B531"/>
    <mergeCell ref="C531:Q531"/>
    <mergeCell ref="R531:T531"/>
    <mergeCell ref="A532:B532"/>
    <mergeCell ref="C444:Q444"/>
    <mergeCell ref="R522:T522"/>
    <mergeCell ref="C539:Q539"/>
    <mergeCell ref="R539:T539"/>
    <mergeCell ref="A573:B573"/>
    <mergeCell ref="C573:U573"/>
    <mergeCell ref="A574:B574"/>
    <mergeCell ref="C574:Q574"/>
    <mergeCell ref="R574:T574"/>
    <mergeCell ref="A575:B575"/>
    <mergeCell ref="C575:Q575"/>
    <mergeCell ref="R575:T575"/>
    <mergeCell ref="W556:X556"/>
    <mergeCell ref="Y556:AQ556"/>
    <mergeCell ref="W557:X557"/>
    <mergeCell ref="Y557:AM557"/>
    <mergeCell ref="AN557:AP557"/>
    <mergeCell ref="W558:X558"/>
    <mergeCell ref="Y558:AM558"/>
    <mergeCell ref="AN558:AP558"/>
    <mergeCell ref="A551:B551"/>
    <mergeCell ref="A552:B552"/>
    <mergeCell ref="C552:Q552"/>
    <mergeCell ref="R552:T552"/>
    <mergeCell ref="A553:B553"/>
    <mergeCell ref="C553:Q553"/>
    <mergeCell ref="A527:B527"/>
    <mergeCell ref="R534:T534"/>
    <mergeCell ref="A535:B535"/>
    <mergeCell ref="C535:Q535"/>
    <mergeCell ref="A542:B542"/>
    <mergeCell ref="C542:Q542"/>
    <mergeCell ref="R542:T542"/>
    <mergeCell ref="A543:B543"/>
    <mergeCell ref="C543:Q543"/>
    <mergeCell ref="R543:T543"/>
    <mergeCell ref="A544:B544"/>
    <mergeCell ref="C544:Q544"/>
    <mergeCell ref="R544:T544"/>
    <mergeCell ref="A545:B545"/>
    <mergeCell ref="C545:Q545"/>
    <mergeCell ref="R545:T545"/>
    <mergeCell ref="R535:T535"/>
    <mergeCell ref="A536:B536"/>
    <mergeCell ref="C279:Q279"/>
    <mergeCell ref="R279:T279"/>
    <mergeCell ref="C291:Q291"/>
    <mergeCell ref="R291:T291"/>
    <mergeCell ref="C303:Q303"/>
    <mergeCell ref="R303:T303"/>
    <mergeCell ref="C309:Q309"/>
    <mergeCell ref="R309:T309"/>
    <mergeCell ref="C330:Q330"/>
    <mergeCell ref="A561:B561"/>
    <mergeCell ref="A541:B541"/>
    <mergeCell ref="C541:Q541"/>
    <mergeCell ref="R541:T541"/>
    <mergeCell ref="R548:T548"/>
    <mergeCell ref="A549:B549"/>
    <mergeCell ref="A550:B550"/>
    <mergeCell ref="R533:T533"/>
    <mergeCell ref="A534:B534"/>
    <mergeCell ref="C534:Q534"/>
    <mergeCell ref="A491:B491"/>
    <mergeCell ref="C491:Q491"/>
    <mergeCell ref="R491:T491"/>
    <mergeCell ref="A492:B492"/>
    <mergeCell ref="C492:Q492"/>
    <mergeCell ref="R492:T492"/>
    <mergeCell ref="A493:B493"/>
    <mergeCell ref="C493:Q493"/>
    <mergeCell ref="R493:T493"/>
    <mergeCell ref="A494:B494"/>
    <mergeCell ref="A511:B511"/>
    <mergeCell ref="C499:Q499"/>
    <mergeCell ref="R499:T499"/>
    <mergeCell ref="C482:Q482"/>
    <mergeCell ref="R482:T482"/>
    <mergeCell ref="A483:B483"/>
    <mergeCell ref="A484:B484"/>
    <mergeCell ref="C484:Q484"/>
    <mergeCell ref="R484:T484"/>
    <mergeCell ref="A489:B489"/>
    <mergeCell ref="A490:B490"/>
    <mergeCell ref="C490:Q490"/>
    <mergeCell ref="R490:T490"/>
    <mergeCell ref="C506:Q506"/>
    <mergeCell ref="R506:T506"/>
    <mergeCell ref="A486:B486"/>
    <mergeCell ref="C486:Q486"/>
    <mergeCell ref="R486:T486"/>
    <mergeCell ref="A487:B487"/>
    <mergeCell ref="C487:Q487"/>
    <mergeCell ref="R487:T487"/>
    <mergeCell ref="R495:T495"/>
    <mergeCell ref="A496:B496"/>
    <mergeCell ref="C496:Q496"/>
    <mergeCell ref="A503:B503"/>
    <mergeCell ref="C503:Q503"/>
    <mergeCell ref="R503:T503"/>
    <mergeCell ref="A501:B501"/>
    <mergeCell ref="C501:Q501"/>
    <mergeCell ref="R501:T501"/>
    <mergeCell ref="A502:B502"/>
    <mergeCell ref="A495:B495"/>
    <mergeCell ref="C495:Q495"/>
    <mergeCell ref="C483:U483"/>
    <mergeCell ref="A485:B485"/>
    <mergeCell ref="A469:B469"/>
    <mergeCell ref="C469:Q469"/>
    <mergeCell ref="R469:T469"/>
    <mergeCell ref="A470:B470"/>
    <mergeCell ref="A471:B471"/>
    <mergeCell ref="A472:B472"/>
    <mergeCell ref="C472:Q472"/>
    <mergeCell ref="R472:T472"/>
    <mergeCell ref="A473:B473"/>
    <mergeCell ref="A474:B474"/>
    <mergeCell ref="A481:B481"/>
    <mergeCell ref="C481:Q481"/>
    <mergeCell ref="R481:T481"/>
    <mergeCell ref="A475:B475"/>
    <mergeCell ref="C475:Q475"/>
    <mergeCell ref="R475:T475"/>
    <mergeCell ref="A476:B476"/>
    <mergeCell ref="C476:Q476"/>
    <mergeCell ref="R476:T476"/>
    <mergeCell ref="C471:Q471"/>
    <mergeCell ref="R471:T471"/>
    <mergeCell ref="C474:Q474"/>
    <mergeCell ref="A477:B477"/>
    <mergeCell ref="C477:Q477"/>
    <mergeCell ref="R477:T477"/>
    <mergeCell ref="A478:B478"/>
    <mergeCell ref="C478:Q478"/>
    <mergeCell ref="R478:T478"/>
    <mergeCell ref="A479:B479"/>
    <mergeCell ref="A480:B480"/>
    <mergeCell ref="R474:T474"/>
    <mergeCell ref="C479:Q479"/>
    <mergeCell ref="A440:B440"/>
    <mergeCell ref="C440:Q440"/>
    <mergeCell ref="R440:T440"/>
    <mergeCell ref="A441:B441"/>
    <mergeCell ref="C441:Q441"/>
    <mergeCell ref="R441:T441"/>
    <mergeCell ref="R446:T446"/>
    <mergeCell ref="A447:B447"/>
    <mergeCell ref="C447:Q447"/>
    <mergeCell ref="R447:T447"/>
    <mergeCell ref="A448:B448"/>
    <mergeCell ref="A449:B449"/>
    <mergeCell ref="A450:B450"/>
    <mergeCell ref="C450:Q450"/>
    <mergeCell ref="R450:T450"/>
    <mergeCell ref="A442:B442"/>
    <mergeCell ref="C442:Q442"/>
    <mergeCell ref="R442:T442"/>
    <mergeCell ref="A443:B443"/>
    <mergeCell ref="A444:B444"/>
    <mergeCell ref="A445:B445"/>
    <mergeCell ref="C445:Q445"/>
    <mergeCell ref="R445:T445"/>
    <mergeCell ref="A446:B446"/>
    <mergeCell ref="C446:Q446"/>
    <mergeCell ref="C443:Q443"/>
    <mergeCell ref="R444:T444"/>
    <mergeCell ref="C449:Q449"/>
    <mergeCell ref="R449:T449"/>
    <mergeCell ref="A436:B436"/>
    <mergeCell ref="C436:Q436"/>
    <mergeCell ref="R436:T436"/>
    <mergeCell ref="A437:B437"/>
    <mergeCell ref="C437:Q437"/>
    <mergeCell ref="R437:T437"/>
    <mergeCell ref="A438:B438"/>
    <mergeCell ref="C438:Q438"/>
    <mergeCell ref="R438:T438"/>
    <mergeCell ref="A439:B439"/>
    <mergeCell ref="C439:Q439"/>
    <mergeCell ref="R439:T439"/>
    <mergeCell ref="A434:B434"/>
    <mergeCell ref="C434:Q434"/>
    <mergeCell ref="R434:T434"/>
    <mergeCell ref="A435:B435"/>
    <mergeCell ref="C435:Q435"/>
    <mergeCell ref="R435:T435"/>
    <mergeCell ref="A417:B417"/>
    <mergeCell ref="C417:Q417"/>
    <mergeCell ref="R417:T417"/>
    <mergeCell ref="A418:B418"/>
    <mergeCell ref="A419:B419"/>
    <mergeCell ref="C419:Q419"/>
    <mergeCell ref="R419:T419"/>
    <mergeCell ref="A420:B420"/>
    <mergeCell ref="C420:Q420"/>
    <mergeCell ref="R420:T420"/>
    <mergeCell ref="A421:B421"/>
    <mergeCell ref="A429:B429"/>
    <mergeCell ref="C429:Q429"/>
    <mergeCell ref="R429:T429"/>
    <mergeCell ref="A423:B423"/>
    <mergeCell ref="C423:Q423"/>
    <mergeCell ref="C421:Q421"/>
    <mergeCell ref="R421:T421"/>
    <mergeCell ref="A422:B422"/>
    <mergeCell ref="C422:Q422"/>
    <mergeCell ref="R422:T422"/>
    <mergeCell ref="C418:U418"/>
    <mergeCell ref="A398:B398"/>
    <mergeCell ref="C398:Q398"/>
    <mergeCell ref="R398:T398"/>
    <mergeCell ref="A399:B399"/>
    <mergeCell ref="C399:Q399"/>
    <mergeCell ref="R399:T399"/>
    <mergeCell ref="A400:B400"/>
    <mergeCell ref="C400:Q400"/>
    <mergeCell ref="R400:T400"/>
    <mergeCell ref="A401:B401"/>
    <mergeCell ref="C401:Q401"/>
    <mergeCell ref="R401:T401"/>
    <mergeCell ref="A393:B393"/>
    <mergeCell ref="C393:Q393"/>
    <mergeCell ref="R393:T393"/>
    <mergeCell ref="A394:B394"/>
    <mergeCell ref="C394:Q394"/>
    <mergeCell ref="R394:T394"/>
    <mergeCell ref="A395:B395"/>
    <mergeCell ref="C395:Q395"/>
    <mergeCell ref="R395:T395"/>
    <mergeCell ref="A396:B396"/>
    <mergeCell ref="C396:Q396"/>
    <mergeCell ref="R396:T396"/>
    <mergeCell ref="A397:B397"/>
    <mergeCell ref="C397:Q397"/>
    <mergeCell ref="R397:T397"/>
    <mergeCell ref="A373:B373"/>
    <mergeCell ref="C373:Q373"/>
    <mergeCell ref="R373:T373"/>
    <mergeCell ref="A374:B374"/>
    <mergeCell ref="C374:Q374"/>
    <mergeCell ref="R374:T374"/>
    <mergeCell ref="A375:B375"/>
    <mergeCell ref="C375:Q375"/>
    <mergeCell ref="R375:T375"/>
    <mergeCell ref="A376:B376"/>
    <mergeCell ref="C376:Q376"/>
    <mergeCell ref="R376:T376"/>
    <mergeCell ref="A369:B369"/>
    <mergeCell ref="C369:Q369"/>
    <mergeCell ref="R369:T369"/>
    <mergeCell ref="A370:B370"/>
    <mergeCell ref="A371:B371"/>
    <mergeCell ref="A372:B372"/>
    <mergeCell ref="C370:Q370"/>
    <mergeCell ref="R370:T370"/>
    <mergeCell ref="C371:U371"/>
    <mergeCell ref="C372:Q372"/>
    <mergeCell ref="R372:T372"/>
    <mergeCell ref="A341:B341"/>
    <mergeCell ref="C341:Q341"/>
    <mergeCell ref="R341:T341"/>
    <mergeCell ref="A342:B342"/>
    <mergeCell ref="C342:Q342"/>
    <mergeCell ref="R342:T342"/>
    <mergeCell ref="A343:B343"/>
    <mergeCell ref="C343:Q343"/>
    <mergeCell ref="R343:T343"/>
    <mergeCell ref="A344:B344"/>
    <mergeCell ref="C344:Q344"/>
    <mergeCell ref="R344:T344"/>
    <mergeCell ref="A345:B345"/>
    <mergeCell ref="C345:Q345"/>
    <mergeCell ref="R365:T365"/>
    <mergeCell ref="A366:B366"/>
    <mergeCell ref="C366:Q366"/>
    <mergeCell ref="R366:T366"/>
    <mergeCell ref="C346:Q346"/>
    <mergeCell ref="R346:T346"/>
    <mergeCell ref="R345:T345"/>
    <mergeCell ref="A346:B346"/>
    <mergeCell ref="A347:B347"/>
    <mergeCell ref="A353:B353"/>
    <mergeCell ref="C353:Q353"/>
    <mergeCell ref="R353:T353"/>
    <mergeCell ref="A354:B354"/>
    <mergeCell ref="C354:Q354"/>
    <mergeCell ref="R354:T354"/>
    <mergeCell ref="A355:B355"/>
    <mergeCell ref="C355:Q355"/>
    <mergeCell ref="R355:T355"/>
    <mergeCell ref="A314:B314"/>
    <mergeCell ref="C314:Q314"/>
    <mergeCell ref="R314:T314"/>
    <mergeCell ref="A315:B315"/>
    <mergeCell ref="C315:Q315"/>
    <mergeCell ref="R315:T315"/>
    <mergeCell ref="A316:B316"/>
    <mergeCell ref="C316:Q316"/>
    <mergeCell ref="R316:T316"/>
    <mergeCell ref="A317:B317"/>
    <mergeCell ref="C317:Q317"/>
    <mergeCell ref="R317:T317"/>
    <mergeCell ref="A318:B318"/>
    <mergeCell ref="C318:Q318"/>
    <mergeCell ref="R318:T318"/>
    <mergeCell ref="R338:T338"/>
    <mergeCell ref="A339:B339"/>
    <mergeCell ref="C339:Q339"/>
    <mergeCell ref="R339:T339"/>
    <mergeCell ref="R330:T330"/>
    <mergeCell ref="A319:B319"/>
    <mergeCell ref="C319:Q319"/>
    <mergeCell ref="R319:T319"/>
    <mergeCell ref="A320:B320"/>
    <mergeCell ref="C320:Q320"/>
    <mergeCell ref="R320:T320"/>
    <mergeCell ref="A321:B321"/>
    <mergeCell ref="C321:Q321"/>
    <mergeCell ref="R321:T321"/>
    <mergeCell ref="A322:B322"/>
    <mergeCell ref="C322:Q322"/>
    <mergeCell ref="A329:B329"/>
    <mergeCell ref="A308:B308"/>
    <mergeCell ref="C308:Q308"/>
    <mergeCell ref="R308:T308"/>
    <mergeCell ref="A309:B309"/>
    <mergeCell ref="A310:B310"/>
    <mergeCell ref="A311:B311"/>
    <mergeCell ref="A312:B312"/>
    <mergeCell ref="C312:Q312"/>
    <mergeCell ref="R312:T312"/>
    <mergeCell ref="A313:B313"/>
    <mergeCell ref="C313:Q313"/>
    <mergeCell ref="R313:T313"/>
    <mergeCell ref="A307:B307"/>
    <mergeCell ref="R299:T299"/>
    <mergeCell ref="A289:B289"/>
    <mergeCell ref="C289:Q289"/>
    <mergeCell ref="R289:T289"/>
    <mergeCell ref="A290:B290"/>
    <mergeCell ref="C290:Q290"/>
    <mergeCell ref="R290:T290"/>
    <mergeCell ref="A291:B291"/>
    <mergeCell ref="A292:B292"/>
    <mergeCell ref="A293:B293"/>
    <mergeCell ref="A294:B294"/>
    <mergeCell ref="A300:B300"/>
    <mergeCell ref="C300:Q300"/>
    <mergeCell ref="R300:T300"/>
    <mergeCell ref="A295:B295"/>
    <mergeCell ref="C294:Q294"/>
    <mergeCell ref="R294:T294"/>
    <mergeCell ref="A301:B301"/>
    <mergeCell ref="C301:Q301"/>
    <mergeCell ref="A271:B271"/>
    <mergeCell ref="C271:Q271"/>
    <mergeCell ref="R271:T271"/>
    <mergeCell ref="A272:B272"/>
    <mergeCell ref="C272:Q272"/>
    <mergeCell ref="R272:T272"/>
    <mergeCell ref="A273:B273"/>
    <mergeCell ref="C273:Q273"/>
    <mergeCell ref="R273:T273"/>
    <mergeCell ref="A274:B274"/>
    <mergeCell ref="C274:Q274"/>
    <mergeCell ref="R274:T274"/>
    <mergeCell ref="A275:B275"/>
    <mergeCell ref="C275:Q275"/>
    <mergeCell ref="R275:T275"/>
    <mergeCell ref="A268:B268"/>
    <mergeCell ref="C268:Q268"/>
    <mergeCell ref="R268:T268"/>
    <mergeCell ref="A269:B269"/>
    <mergeCell ref="C269:Q269"/>
    <mergeCell ref="R269:T269"/>
    <mergeCell ref="A270:B270"/>
    <mergeCell ref="C270:Q270"/>
    <mergeCell ref="R270:T270"/>
    <mergeCell ref="A247:B247"/>
    <mergeCell ref="C247:Q247"/>
    <mergeCell ref="R247:T247"/>
    <mergeCell ref="A248:B248"/>
    <mergeCell ref="C248:Q248"/>
    <mergeCell ref="R248:T248"/>
    <mergeCell ref="A249:B249"/>
    <mergeCell ref="C249:Q249"/>
    <mergeCell ref="R249:T249"/>
    <mergeCell ref="A250:B250"/>
    <mergeCell ref="C250:Q250"/>
    <mergeCell ref="R250:T250"/>
    <mergeCell ref="A251:B251"/>
    <mergeCell ref="C251:Q251"/>
    <mergeCell ref="R251:T251"/>
    <mergeCell ref="A244:B244"/>
    <mergeCell ref="C244:Q244"/>
    <mergeCell ref="R244:T244"/>
    <mergeCell ref="A245:B245"/>
    <mergeCell ref="C245:Q245"/>
    <mergeCell ref="R245:T245"/>
    <mergeCell ref="A246:B246"/>
    <mergeCell ref="C246:Q246"/>
    <mergeCell ref="R246:T246"/>
    <mergeCell ref="A223:B223"/>
    <mergeCell ref="C223:Q223"/>
    <mergeCell ref="R223:T223"/>
    <mergeCell ref="A224:B224"/>
    <mergeCell ref="C224:Q224"/>
    <mergeCell ref="R224:T224"/>
    <mergeCell ref="A225:B225"/>
    <mergeCell ref="C225:Q225"/>
    <mergeCell ref="R225:T225"/>
    <mergeCell ref="A226:B226"/>
    <mergeCell ref="C226:Q226"/>
    <mergeCell ref="R226:T226"/>
    <mergeCell ref="A227:B227"/>
    <mergeCell ref="C227:Q227"/>
    <mergeCell ref="R227:T227"/>
    <mergeCell ref="A220:B220"/>
    <mergeCell ref="C220:Q220"/>
    <mergeCell ref="R220:T220"/>
    <mergeCell ref="A221:B221"/>
    <mergeCell ref="C221:Q221"/>
    <mergeCell ref="R221:T221"/>
    <mergeCell ref="A222:B222"/>
    <mergeCell ref="C222:Q222"/>
    <mergeCell ref="R222:T222"/>
    <mergeCell ref="A201:B201"/>
    <mergeCell ref="C201:Q201"/>
    <mergeCell ref="R201:T201"/>
    <mergeCell ref="A202:B202"/>
    <mergeCell ref="C202:Q202"/>
    <mergeCell ref="R202:T202"/>
    <mergeCell ref="A203:B203"/>
    <mergeCell ref="C203:Q203"/>
    <mergeCell ref="R203:T203"/>
    <mergeCell ref="A196:B196"/>
    <mergeCell ref="C196:Q196"/>
    <mergeCell ref="R196:T196"/>
    <mergeCell ref="A197:B197"/>
    <mergeCell ref="C197:Q197"/>
    <mergeCell ref="R197:T197"/>
    <mergeCell ref="A198:B198"/>
    <mergeCell ref="C198:Q198"/>
    <mergeCell ref="R198:T198"/>
    <mergeCell ref="A171:B171"/>
    <mergeCell ref="C171:Q171"/>
    <mergeCell ref="R171:T171"/>
    <mergeCell ref="A172:B172"/>
    <mergeCell ref="C172:Q172"/>
    <mergeCell ref="R172:T172"/>
    <mergeCell ref="A173:B173"/>
    <mergeCell ref="C173:Q173"/>
    <mergeCell ref="R173:T173"/>
    <mergeCell ref="R191:T191"/>
    <mergeCell ref="A192:B192"/>
    <mergeCell ref="C192:Q192"/>
    <mergeCell ref="R192:T192"/>
    <mergeCell ref="A199:B199"/>
    <mergeCell ref="C199:Q199"/>
    <mergeCell ref="R199:T199"/>
    <mergeCell ref="A200:B200"/>
    <mergeCell ref="C200:Q200"/>
    <mergeCell ref="R200:T200"/>
    <mergeCell ref="R174:T174"/>
    <mergeCell ref="A175:B175"/>
    <mergeCell ref="C175:Q175"/>
    <mergeCell ref="R175:T175"/>
    <mergeCell ref="A176:B176"/>
    <mergeCell ref="C176:Q176"/>
    <mergeCell ref="R176:T176"/>
    <mergeCell ref="A177:B177"/>
    <mergeCell ref="C177:Q177"/>
    <mergeCell ref="R177:T177"/>
    <mergeCell ref="A178:B178"/>
    <mergeCell ref="C178:Q178"/>
    <mergeCell ref="R178:T178"/>
    <mergeCell ref="A179:B179"/>
    <mergeCell ref="C179:Q179"/>
    <mergeCell ref="R179:T179"/>
    <mergeCell ref="A174:B174"/>
    <mergeCell ref="C174:Q174"/>
    <mergeCell ref="R143:T143"/>
    <mergeCell ref="A150:B150"/>
    <mergeCell ref="C150:Q150"/>
    <mergeCell ref="R150:T150"/>
    <mergeCell ref="A151:B151"/>
    <mergeCell ref="C151:Q151"/>
    <mergeCell ref="R151:T151"/>
    <mergeCell ref="A152:B152"/>
    <mergeCell ref="C152:Q152"/>
    <mergeCell ref="R152:T152"/>
    <mergeCell ref="A153:B153"/>
    <mergeCell ref="C153:Q153"/>
    <mergeCell ref="R153:T153"/>
    <mergeCell ref="A154:B154"/>
    <mergeCell ref="C154:Q154"/>
    <mergeCell ref="R154:T154"/>
    <mergeCell ref="A147:B147"/>
    <mergeCell ref="C147:Q147"/>
    <mergeCell ref="R147:T147"/>
    <mergeCell ref="A148:B148"/>
    <mergeCell ref="C148:Q148"/>
    <mergeCell ref="R148:T148"/>
    <mergeCell ref="A149:B149"/>
    <mergeCell ref="C149:Q149"/>
    <mergeCell ref="R149:T149"/>
    <mergeCell ref="A156:B156"/>
    <mergeCell ref="C156:Q156"/>
    <mergeCell ref="C118:Q118"/>
    <mergeCell ref="R118:T118"/>
    <mergeCell ref="A119:B119"/>
    <mergeCell ref="C119:Q119"/>
    <mergeCell ref="R119:T119"/>
    <mergeCell ref="A113:B113"/>
    <mergeCell ref="C113:Q113"/>
    <mergeCell ref="A126:B126"/>
    <mergeCell ref="C126:Q126"/>
    <mergeCell ref="R126:T126"/>
    <mergeCell ref="A127:B127"/>
    <mergeCell ref="C127:Q127"/>
    <mergeCell ref="R127:T127"/>
    <mergeCell ref="A128:B128"/>
    <mergeCell ref="C128:Q128"/>
    <mergeCell ref="R128:T128"/>
    <mergeCell ref="A129:B129"/>
    <mergeCell ref="C129:Q129"/>
    <mergeCell ref="R129:T129"/>
    <mergeCell ref="A123:B123"/>
    <mergeCell ref="C123:Q123"/>
    <mergeCell ref="R123:T123"/>
    <mergeCell ref="A124:B124"/>
    <mergeCell ref="C124:Q124"/>
    <mergeCell ref="R124:T124"/>
    <mergeCell ref="A125:B125"/>
    <mergeCell ref="C125:Q125"/>
    <mergeCell ref="R125:T125"/>
    <mergeCell ref="A94:B94"/>
    <mergeCell ref="C94:Q94"/>
    <mergeCell ref="R94:T94"/>
    <mergeCell ref="A100:B100"/>
    <mergeCell ref="C100:U100"/>
    <mergeCell ref="A101:B101"/>
    <mergeCell ref="C101:Q101"/>
    <mergeCell ref="R101:T101"/>
    <mergeCell ref="A102:B102"/>
    <mergeCell ref="C102:Q102"/>
    <mergeCell ref="R102:T102"/>
    <mergeCell ref="A103:B103"/>
    <mergeCell ref="C103:Q103"/>
    <mergeCell ref="R103:T103"/>
    <mergeCell ref="A95:B95"/>
    <mergeCell ref="C95:Q95"/>
    <mergeCell ref="R95:T95"/>
    <mergeCell ref="A96:B96"/>
    <mergeCell ref="C96:Q96"/>
    <mergeCell ref="R96:T96"/>
    <mergeCell ref="A97:B97"/>
    <mergeCell ref="C97:Q97"/>
    <mergeCell ref="R97:T97"/>
    <mergeCell ref="A98:B98"/>
    <mergeCell ref="C98:Q98"/>
    <mergeCell ref="R98:T98"/>
    <mergeCell ref="A99:B99"/>
    <mergeCell ref="C99:Q99"/>
    <mergeCell ref="R99:T99"/>
    <mergeCell ref="R88:T88"/>
    <mergeCell ref="A89:B89"/>
    <mergeCell ref="C89:Q89"/>
    <mergeCell ref="R89:T89"/>
    <mergeCell ref="A90:B90"/>
    <mergeCell ref="C90:Q90"/>
    <mergeCell ref="R90:T90"/>
    <mergeCell ref="A91:B91"/>
    <mergeCell ref="C91:Q91"/>
    <mergeCell ref="R91:T91"/>
    <mergeCell ref="A92:B92"/>
    <mergeCell ref="C92:Q92"/>
    <mergeCell ref="R92:T92"/>
    <mergeCell ref="A88:B88"/>
    <mergeCell ref="C88:Q88"/>
    <mergeCell ref="A93:B93"/>
    <mergeCell ref="C93:Q93"/>
    <mergeCell ref="R93:T93"/>
    <mergeCell ref="A70:B70"/>
    <mergeCell ref="C70:Q70"/>
    <mergeCell ref="R70:T70"/>
    <mergeCell ref="R76:T76"/>
    <mergeCell ref="A77:B77"/>
    <mergeCell ref="C77:Q77"/>
    <mergeCell ref="R77:T77"/>
    <mergeCell ref="A78:B78"/>
    <mergeCell ref="C78:Q78"/>
    <mergeCell ref="R78:T78"/>
    <mergeCell ref="A79:B79"/>
    <mergeCell ref="C79:Q79"/>
    <mergeCell ref="R79:T79"/>
    <mergeCell ref="A80:B80"/>
    <mergeCell ref="C80:Q80"/>
    <mergeCell ref="R80:T80"/>
    <mergeCell ref="A71:B71"/>
    <mergeCell ref="C71:Q71"/>
    <mergeCell ref="R71:T71"/>
    <mergeCell ref="A72:B72"/>
    <mergeCell ref="C72:Q72"/>
    <mergeCell ref="R72:T72"/>
    <mergeCell ref="A73:B73"/>
    <mergeCell ref="C73:Q73"/>
    <mergeCell ref="R73:T73"/>
    <mergeCell ref="A74:B74"/>
    <mergeCell ref="C74:Q74"/>
    <mergeCell ref="R74:T74"/>
    <mergeCell ref="A75:B75"/>
    <mergeCell ref="C75:Q75"/>
    <mergeCell ref="R75:T75"/>
    <mergeCell ref="A76:B76"/>
    <mergeCell ref="R64:T64"/>
    <mergeCell ref="A65:B65"/>
    <mergeCell ref="C65:Q65"/>
    <mergeCell ref="R65:T65"/>
    <mergeCell ref="A66:B66"/>
    <mergeCell ref="C66:Q66"/>
    <mergeCell ref="R66:T66"/>
    <mergeCell ref="A67:B67"/>
    <mergeCell ref="C67:Q67"/>
    <mergeCell ref="R67:T67"/>
    <mergeCell ref="A68:B68"/>
    <mergeCell ref="C68:Q68"/>
    <mergeCell ref="R68:T68"/>
    <mergeCell ref="A64:B64"/>
    <mergeCell ref="C64:Q64"/>
    <mergeCell ref="A69:B69"/>
    <mergeCell ref="C69:Q69"/>
    <mergeCell ref="R69:T69"/>
    <mergeCell ref="A46:B46"/>
    <mergeCell ref="C46:Q46"/>
    <mergeCell ref="R46:T46"/>
    <mergeCell ref="R52:T52"/>
    <mergeCell ref="A53:B53"/>
    <mergeCell ref="C53:Q53"/>
    <mergeCell ref="R53:T53"/>
    <mergeCell ref="A54:B54"/>
    <mergeCell ref="C54:Q54"/>
    <mergeCell ref="R54:T54"/>
    <mergeCell ref="A55:B55"/>
    <mergeCell ref="C55:Q55"/>
    <mergeCell ref="R55:T55"/>
    <mergeCell ref="A56:B56"/>
    <mergeCell ref="C56:Q56"/>
    <mergeCell ref="R56:T56"/>
    <mergeCell ref="A47:B47"/>
    <mergeCell ref="C47:Q47"/>
    <mergeCell ref="R47:T47"/>
    <mergeCell ref="A48:B48"/>
    <mergeCell ref="C48:Q48"/>
    <mergeCell ref="R48:T48"/>
    <mergeCell ref="A49:B49"/>
    <mergeCell ref="C49:Q49"/>
    <mergeCell ref="R49:T49"/>
    <mergeCell ref="A50:B50"/>
    <mergeCell ref="C50:Q50"/>
    <mergeCell ref="R50:T50"/>
    <mergeCell ref="A51:B51"/>
    <mergeCell ref="C51:Q51"/>
    <mergeCell ref="R51:T51"/>
    <mergeCell ref="A52:B52"/>
    <mergeCell ref="R40:T40"/>
    <mergeCell ref="A41:B41"/>
    <mergeCell ref="C41:Q41"/>
    <mergeCell ref="R41:T41"/>
    <mergeCell ref="A42:B42"/>
    <mergeCell ref="C42:Q42"/>
    <mergeCell ref="R42:T42"/>
    <mergeCell ref="A43:B43"/>
    <mergeCell ref="C43:Q43"/>
    <mergeCell ref="R43:T43"/>
    <mergeCell ref="A44:B44"/>
    <mergeCell ref="C44:Q44"/>
    <mergeCell ref="R44:T44"/>
    <mergeCell ref="A40:B40"/>
    <mergeCell ref="C40:Q40"/>
    <mergeCell ref="A45:B45"/>
    <mergeCell ref="C45:Q45"/>
    <mergeCell ref="R45:T45"/>
    <mergeCell ref="R19:T19"/>
    <mergeCell ref="A20:B20"/>
    <mergeCell ref="C20:Q20"/>
    <mergeCell ref="R20:T20"/>
    <mergeCell ref="R28:T28"/>
    <mergeCell ref="A29:B29"/>
    <mergeCell ref="C29:Q29"/>
    <mergeCell ref="R29:T29"/>
    <mergeCell ref="A30:B30"/>
    <mergeCell ref="C30:Q30"/>
    <mergeCell ref="R30:T30"/>
    <mergeCell ref="A31:B31"/>
    <mergeCell ref="C31:Q31"/>
    <mergeCell ref="R31:T31"/>
    <mergeCell ref="A32:B32"/>
    <mergeCell ref="C32:Q32"/>
    <mergeCell ref="R32:T32"/>
    <mergeCell ref="A23:B23"/>
    <mergeCell ref="C23:Q23"/>
    <mergeCell ref="R23:T23"/>
    <mergeCell ref="A24:B24"/>
    <mergeCell ref="C24:Q24"/>
    <mergeCell ref="R24:T24"/>
    <mergeCell ref="A25:B25"/>
    <mergeCell ref="C25:Q25"/>
    <mergeCell ref="R25:T25"/>
    <mergeCell ref="A26:B26"/>
    <mergeCell ref="C26:Q26"/>
    <mergeCell ref="R26:T26"/>
    <mergeCell ref="A27:B27"/>
    <mergeCell ref="C27:Q27"/>
    <mergeCell ref="R27:T27"/>
    <mergeCell ref="H1:R1"/>
    <mergeCell ref="S1:U1"/>
    <mergeCell ref="H2:R2"/>
    <mergeCell ref="S2:U2"/>
    <mergeCell ref="H3:R3"/>
    <mergeCell ref="S3:U3"/>
    <mergeCell ref="H4:R4"/>
    <mergeCell ref="S4:U4"/>
    <mergeCell ref="P5:U5"/>
    <mergeCell ref="A6:U6"/>
    <mergeCell ref="A7:U7"/>
    <mergeCell ref="A8:B8"/>
    <mergeCell ref="C8:Q8"/>
    <mergeCell ref="R8:T8"/>
    <mergeCell ref="A9:B9"/>
    <mergeCell ref="C9:U9"/>
    <mergeCell ref="A10:B10"/>
    <mergeCell ref="C10:Q10"/>
    <mergeCell ref="R10:T10"/>
    <mergeCell ref="A1:G2"/>
    <mergeCell ref="A3:G3"/>
    <mergeCell ref="A4:G4"/>
    <mergeCell ref="A5:E5"/>
    <mergeCell ref="F5:O5"/>
    <mergeCell ref="A11:B11"/>
    <mergeCell ref="C11:Q11"/>
    <mergeCell ref="R11:T11"/>
    <mergeCell ref="A12:B12"/>
    <mergeCell ref="C12:Q12"/>
    <mergeCell ref="R12:T12"/>
    <mergeCell ref="A13:B13"/>
    <mergeCell ref="C13:Q13"/>
    <mergeCell ref="R13:T13"/>
    <mergeCell ref="A14:B14"/>
    <mergeCell ref="C14:Q14"/>
    <mergeCell ref="R14:T14"/>
    <mergeCell ref="A15:B15"/>
    <mergeCell ref="A21:B21"/>
    <mergeCell ref="C21:Q21"/>
    <mergeCell ref="R21:T21"/>
    <mergeCell ref="A22:B22"/>
    <mergeCell ref="C22:Q22"/>
    <mergeCell ref="R22:T22"/>
    <mergeCell ref="C15:Q15"/>
    <mergeCell ref="R15:T15"/>
    <mergeCell ref="A16:B16"/>
    <mergeCell ref="C16:Q16"/>
    <mergeCell ref="R16:T16"/>
    <mergeCell ref="A17:B17"/>
    <mergeCell ref="C17:Q17"/>
    <mergeCell ref="R17:T17"/>
    <mergeCell ref="A18:B18"/>
    <mergeCell ref="C18:Q18"/>
    <mergeCell ref="R18:T18"/>
    <mergeCell ref="A19:B19"/>
    <mergeCell ref="C19:Q19"/>
    <mergeCell ref="A28:B28"/>
    <mergeCell ref="C28:Q28"/>
    <mergeCell ref="A35:B35"/>
    <mergeCell ref="C35:Q35"/>
    <mergeCell ref="R35:T35"/>
    <mergeCell ref="A36:B36"/>
    <mergeCell ref="C36:Q36"/>
    <mergeCell ref="R36:T36"/>
    <mergeCell ref="A37:B37"/>
    <mergeCell ref="C37:Q37"/>
    <mergeCell ref="R37:T37"/>
    <mergeCell ref="A38:B38"/>
    <mergeCell ref="C38:Q38"/>
    <mergeCell ref="R38:T38"/>
    <mergeCell ref="A39:B39"/>
    <mergeCell ref="C39:Q39"/>
    <mergeCell ref="R39:T39"/>
    <mergeCell ref="A33:B33"/>
    <mergeCell ref="C33:Q33"/>
    <mergeCell ref="R33:T33"/>
    <mergeCell ref="A34:B34"/>
    <mergeCell ref="C34:Q34"/>
    <mergeCell ref="R34:T34"/>
    <mergeCell ref="C52:Q52"/>
    <mergeCell ref="A59:B59"/>
    <mergeCell ref="C59:Q59"/>
    <mergeCell ref="R59:T59"/>
    <mergeCell ref="A60:B60"/>
    <mergeCell ref="C60:Q60"/>
    <mergeCell ref="R60:T60"/>
    <mergeCell ref="A61:B61"/>
    <mergeCell ref="C61:Q61"/>
    <mergeCell ref="R61:T61"/>
    <mergeCell ref="A62:B62"/>
    <mergeCell ref="C62:Q62"/>
    <mergeCell ref="R62:T62"/>
    <mergeCell ref="A63:B63"/>
    <mergeCell ref="C63:Q63"/>
    <mergeCell ref="R63:T63"/>
    <mergeCell ref="A57:B57"/>
    <mergeCell ref="C57:Q57"/>
    <mergeCell ref="R57:T57"/>
    <mergeCell ref="A58:B58"/>
    <mergeCell ref="C58:Q58"/>
    <mergeCell ref="R58:T58"/>
    <mergeCell ref="C76:Q76"/>
    <mergeCell ref="A83:B83"/>
    <mergeCell ref="C83:Q83"/>
    <mergeCell ref="R83:T83"/>
    <mergeCell ref="A84:B84"/>
    <mergeCell ref="C84:Q84"/>
    <mergeCell ref="R84:T84"/>
    <mergeCell ref="A85:B85"/>
    <mergeCell ref="C85:Q85"/>
    <mergeCell ref="R85:T85"/>
    <mergeCell ref="A86:B86"/>
    <mergeCell ref="C86:Q86"/>
    <mergeCell ref="R86:T86"/>
    <mergeCell ref="A87:B87"/>
    <mergeCell ref="C87:Q87"/>
    <mergeCell ref="R87:T87"/>
    <mergeCell ref="A81:B81"/>
    <mergeCell ref="C81:Q81"/>
    <mergeCell ref="R81:T81"/>
    <mergeCell ref="A82:B82"/>
    <mergeCell ref="C82:Q82"/>
    <mergeCell ref="R82:T82"/>
    <mergeCell ref="A106:B106"/>
    <mergeCell ref="C106:Q106"/>
    <mergeCell ref="R106:T106"/>
    <mergeCell ref="A104:B104"/>
    <mergeCell ref="C104:Q104"/>
    <mergeCell ref="R104:T104"/>
    <mergeCell ref="A105:B105"/>
    <mergeCell ref="C105:Q105"/>
    <mergeCell ref="R105:T105"/>
    <mergeCell ref="A107:B107"/>
    <mergeCell ref="C107:Q107"/>
    <mergeCell ref="R107:T107"/>
    <mergeCell ref="A108:B108"/>
    <mergeCell ref="C108:Q108"/>
    <mergeCell ref="R108:T108"/>
    <mergeCell ref="A109:B109"/>
    <mergeCell ref="C109:Q109"/>
    <mergeCell ref="R109:T109"/>
    <mergeCell ref="A110:B110"/>
    <mergeCell ref="C110:Q110"/>
    <mergeCell ref="R110:T110"/>
    <mergeCell ref="A111:B111"/>
    <mergeCell ref="C111:Q111"/>
    <mergeCell ref="R111:T111"/>
    <mergeCell ref="A112:B112"/>
    <mergeCell ref="C112:Q112"/>
    <mergeCell ref="R112:T112"/>
    <mergeCell ref="A120:B120"/>
    <mergeCell ref="C120:Q120"/>
    <mergeCell ref="R120:T120"/>
    <mergeCell ref="A121:B121"/>
    <mergeCell ref="C121:Q121"/>
    <mergeCell ref="R121:T121"/>
    <mergeCell ref="A122:B122"/>
    <mergeCell ref="C122:Q122"/>
    <mergeCell ref="R122:T122"/>
    <mergeCell ref="R113:T113"/>
    <mergeCell ref="A114:B114"/>
    <mergeCell ref="C114:Q114"/>
    <mergeCell ref="R114:T114"/>
    <mergeCell ref="A115:B115"/>
    <mergeCell ref="C115:Q115"/>
    <mergeCell ref="R115:T115"/>
    <mergeCell ref="A116:B116"/>
    <mergeCell ref="C116:Q116"/>
    <mergeCell ref="R116:T116"/>
    <mergeCell ref="A117:B117"/>
    <mergeCell ref="C117:Q117"/>
    <mergeCell ref="R117:T117"/>
    <mergeCell ref="A118:B118"/>
    <mergeCell ref="A132:B132"/>
    <mergeCell ref="C132:Q132"/>
    <mergeCell ref="R132:T132"/>
    <mergeCell ref="A133:B133"/>
    <mergeCell ref="C133:Q133"/>
    <mergeCell ref="R133:T133"/>
    <mergeCell ref="A134:B134"/>
    <mergeCell ref="C134:Q134"/>
    <mergeCell ref="R134:T134"/>
    <mergeCell ref="A130:B130"/>
    <mergeCell ref="C130:Q130"/>
    <mergeCell ref="R130:T130"/>
    <mergeCell ref="A131:B131"/>
    <mergeCell ref="C131:Q131"/>
    <mergeCell ref="R131:T131"/>
    <mergeCell ref="A135:B135"/>
    <mergeCell ref="C135:Q135"/>
    <mergeCell ref="R135:T135"/>
    <mergeCell ref="A136:B136"/>
    <mergeCell ref="C136:Q136"/>
    <mergeCell ref="R136:T136"/>
    <mergeCell ref="A137:B137"/>
    <mergeCell ref="C137:Q137"/>
    <mergeCell ref="R137:T137"/>
    <mergeCell ref="A144:B144"/>
    <mergeCell ref="C144:Q144"/>
    <mergeCell ref="R144:T144"/>
    <mergeCell ref="A145:B145"/>
    <mergeCell ref="C145:Q145"/>
    <mergeCell ref="R145:T145"/>
    <mergeCell ref="A146:B146"/>
    <mergeCell ref="C146:Q146"/>
    <mergeCell ref="R146:T146"/>
    <mergeCell ref="A138:B138"/>
    <mergeCell ref="C138:Q138"/>
    <mergeCell ref="R138:T138"/>
    <mergeCell ref="A139:B139"/>
    <mergeCell ref="C139:Q139"/>
    <mergeCell ref="R139:T139"/>
    <mergeCell ref="A140:B140"/>
    <mergeCell ref="C140:Q140"/>
    <mergeCell ref="R140:T140"/>
    <mergeCell ref="A141:B141"/>
    <mergeCell ref="C141:Q141"/>
    <mergeCell ref="R141:T141"/>
    <mergeCell ref="A142:B142"/>
    <mergeCell ref="C142:Q142"/>
    <mergeCell ref="R142:T142"/>
    <mergeCell ref="A143:B143"/>
    <mergeCell ref="C143:Q143"/>
    <mergeCell ref="R156:T156"/>
    <mergeCell ref="A157:B157"/>
    <mergeCell ref="C157:Q157"/>
    <mergeCell ref="R157:T157"/>
    <mergeCell ref="A158:B158"/>
    <mergeCell ref="C158:Q158"/>
    <mergeCell ref="R158:T158"/>
    <mergeCell ref="A155:B155"/>
    <mergeCell ref="C155:Q155"/>
    <mergeCell ref="R155:T155"/>
    <mergeCell ref="A159:B159"/>
    <mergeCell ref="C159:Q159"/>
    <mergeCell ref="R159:T159"/>
    <mergeCell ref="A160:B160"/>
    <mergeCell ref="C160:Q160"/>
    <mergeCell ref="R160:T160"/>
    <mergeCell ref="A161:B161"/>
    <mergeCell ref="C161:Q161"/>
    <mergeCell ref="R161:T161"/>
    <mergeCell ref="A168:B168"/>
    <mergeCell ref="C168:Q168"/>
    <mergeCell ref="R168:T168"/>
    <mergeCell ref="A169:B169"/>
    <mergeCell ref="C169:Q169"/>
    <mergeCell ref="R169:T169"/>
    <mergeCell ref="A170:B170"/>
    <mergeCell ref="C170:Q170"/>
    <mergeCell ref="R170:T170"/>
    <mergeCell ref="A162:B162"/>
    <mergeCell ref="C162:Q162"/>
    <mergeCell ref="R162:T162"/>
    <mergeCell ref="A163:B163"/>
    <mergeCell ref="C163:Q163"/>
    <mergeCell ref="R163:T163"/>
    <mergeCell ref="A164:B164"/>
    <mergeCell ref="C164:Q164"/>
    <mergeCell ref="R164:T164"/>
    <mergeCell ref="A165:B165"/>
    <mergeCell ref="A166:B166"/>
    <mergeCell ref="A167:B167"/>
    <mergeCell ref="C165:Q165"/>
    <mergeCell ref="R165:T165"/>
    <mergeCell ref="C166:Q166"/>
    <mergeCell ref="R166:T166"/>
    <mergeCell ref="C167:U167"/>
    <mergeCell ref="A181:B181"/>
    <mergeCell ref="C181:Q181"/>
    <mergeCell ref="R181:T181"/>
    <mergeCell ref="A182:B182"/>
    <mergeCell ref="C182:Q182"/>
    <mergeCell ref="R182:T182"/>
    <mergeCell ref="A183:B183"/>
    <mergeCell ref="C183:Q183"/>
    <mergeCell ref="R183:T183"/>
    <mergeCell ref="A180:B180"/>
    <mergeCell ref="C180:Q180"/>
    <mergeCell ref="R180:T180"/>
    <mergeCell ref="A184:B184"/>
    <mergeCell ref="C184:Q184"/>
    <mergeCell ref="R184:T184"/>
    <mergeCell ref="A185:B185"/>
    <mergeCell ref="C185:Q185"/>
    <mergeCell ref="R185:T185"/>
    <mergeCell ref="A186:B186"/>
    <mergeCell ref="C186:Q186"/>
    <mergeCell ref="R186:T186"/>
    <mergeCell ref="A193:B193"/>
    <mergeCell ref="C193:Q193"/>
    <mergeCell ref="R193:T193"/>
    <mergeCell ref="A194:B194"/>
    <mergeCell ref="C194:Q194"/>
    <mergeCell ref="R194:T194"/>
    <mergeCell ref="A195:B195"/>
    <mergeCell ref="C195:Q195"/>
    <mergeCell ref="R195:T195"/>
    <mergeCell ref="A187:B187"/>
    <mergeCell ref="C187:Q187"/>
    <mergeCell ref="R187:T187"/>
    <mergeCell ref="A188:B188"/>
    <mergeCell ref="C188:Q188"/>
    <mergeCell ref="R188:T188"/>
    <mergeCell ref="A189:B189"/>
    <mergeCell ref="C189:Q189"/>
    <mergeCell ref="R189:T189"/>
    <mergeCell ref="A190:B190"/>
    <mergeCell ref="C190:Q190"/>
    <mergeCell ref="R190:T190"/>
    <mergeCell ref="A191:B191"/>
    <mergeCell ref="C191:Q191"/>
    <mergeCell ref="A205:B205"/>
    <mergeCell ref="C205:Q205"/>
    <mergeCell ref="R205:T205"/>
    <mergeCell ref="A206:B206"/>
    <mergeCell ref="C206:Q206"/>
    <mergeCell ref="R206:T206"/>
    <mergeCell ref="A207:B207"/>
    <mergeCell ref="C207:Q207"/>
    <mergeCell ref="R207:T207"/>
    <mergeCell ref="A204:B204"/>
    <mergeCell ref="C204:Q204"/>
    <mergeCell ref="R204:T204"/>
    <mergeCell ref="A208:B208"/>
    <mergeCell ref="C208:Q208"/>
    <mergeCell ref="R208:T208"/>
    <mergeCell ref="A209:B209"/>
    <mergeCell ref="C209:Q209"/>
    <mergeCell ref="R209:T209"/>
    <mergeCell ref="A210:B210"/>
    <mergeCell ref="C210:Q210"/>
    <mergeCell ref="R210:T210"/>
    <mergeCell ref="A217:B217"/>
    <mergeCell ref="C217:Q217"/>
    <mergeCell ref="R217:T217"/>
    <mergeCell ref="A218:B218"/>
    <mergeCell ref="C218:Q218"/>
    <mergeCell ref="R218:T218"/>
    <mergeCell ref="A219:B219"/>
    <mergeCell ref="C219:Q219"/>
    <mergeCell ref="R219:T219"/>
    <mergeCell ref="A211:B211"/>
    <mergeCell ref="C211:Q211"/>
    <mergeCell ref="R211:T211"/>
    <mergeCell ref="A212:B212"/>
    <mergeCell ref="C212:Q212"/>
    <mergeCell ref="R212:T212"/>
    <mergeCell ref="A213:B213"/>
    <mergeCell ref="C213:Q213"/>
    <mergeCell ref="R213:T213"/>
    <mergeCell ref="A214:B214"/>
    <mergeCell ref="C214:Q214"/>
    <mergeCell ref="R214:T214"/>
    <mergeCell ref="A215:B215"/>
    <mergeCell ref="C215:Q215"/>
    <mergeCell ref="R215:T215"/>
    <mergeCell ref="A216:B216"/>
    <mergeCell ref="C216:Q216"/>
    <mergeCell ref="R216:T216"/>
    <mergeCell ref="A229:B229"/>
    <mergeCell ref="C229:Q229"/>
    <mergeCell ref="R229:T229"/>
    <mergeCell ref="A230:B230"/>
    <mergeCell ref="C230:Q230"/>
    <mergeCell ref="R230:T230"/>
    <mergeCell ref="A231:B231"/>
    <mergeCell ref="C231:Q231"/>
    <mergeCell ref="R231:T231"/>
    <mergeCell ref="A228:B228"/>
    <mergeCell ref="C228:Q228"/>
    <mergeCell ref="R228:T228"/>
    <mergeCell ref="A232:B232"/>
    <mergeCell ref="C232:Q232"/>
    <mergeCell ref="R232:T232"/>
    <mergeCell ref="A233:B233"/>
    <mergeCell ref="C233:Q233"/>
    <mergeCell ref="R233:T233"/>
    <mergeCell ref="A234:B234"/>
    <mergeCell ref="C234:Q234"/>
    <mergeCell ref="R234:T234"/>
    <mergeCell ref="A241:B241"/>
    <mergeCell ref="C241:Q241"/>
    <mergeCell ref="R241:T241"/>
    <mergeCell ref="A242:B242"/>
    <mergeCell ref="C242:Q242"/>
    <mergeCell ref="R242:T242"/>
    <mergeCell ref="A243:B243"/>
    <mergeCell ref="C243:Q243"/>
    <mergeCell ref="R243:T243"/>
    <mergeCell ref="A235:B235"/>
    <mergeCell ref="C235:Q235"/>
    <mergeCell ref="R235:T235"/>
    <mergeCell ref="A236:B236"/>
    <mergeCell ref="C236:Q236"/>
    <mergeCell ref="R236:T236"/>
    <mergeCell ref="A237:B237"/>
    <mergeCell ref="C237:Q237"/>
    <mergeCell ref="R237:T237"/>
    <mergeCell ref="A238:B238"/>
    <mergeCell ref="C238:Q238"/>
    <mergeCell ref="R238:T238"/>
    <mergeCell ref="A239:B239"/>
    <mergeCell ref="C239:Q239"/>
    <mergeCell ref="R239:T239"/>
    <mergeCell ref="A240:B240"/>
    <mergeCell ref="C240:Q240"/>
    <mergeCell ref="R240:T240"/>
    <mergeCell ref="A253:B253"/>
    <mergeCell ref="C253:Q253"/>
    <mergeCell ref="R253:T253"/>
    <mergeCell ref="A254:B254"/>
    <mergeCell ref="C254:Q254"/>
    <mergeCell ref="R254:T254"/>
    <mergeCell ref="A255:B255"/>
    <mergeCell ref="C255:Q255"/>
    <mergeCell ref="R255:T255"/>
    <mergeCell ref="A252:B252"/>
    <mergeCell ref="C252:Q252"/>
    <mergeCell ref="R252:T252"/>
    <mergeCell ref="A256:B256"/>
    <mergeCell ref="C256:Q256"/>
    <mergeCell ref="R256:T256"/>
    <mergeCell ref="A257:B257"/>
    <mergeCell ref="C257:Q257"/>
    <mergeCell ref="R257:T257"/>
    <mergeCell ref="A258:B258"/>
    <mergeCell ref="C258:Q258"/>
    <mergeCell ref="R258:T258"/>
    <mergeCell ref="A265:B265"/>
    <mergeCell ref="C265:Q265"/>
    <mergeCell ref="R265:T265"/>
    <mergeCell ref="A266:B266"/>
    <mergeCell ref="C266:Q266"/>
    <mergeCell ref="R266:T266"/>
    <mergeCell ref="A267:B267"/>
    <mergeCell ref="C267:Q267"/>
    <mergeCell ref="R267:T267"/>
    <mergeCell ref="A259:B259"/>
    <mergeCell ref="C259:Q259"/>
    <mergeCell ref="R259:T259"/>
    <mergeCell ref="A260:B260"/>
    <mergeCell ref="C260:Q260"/>
    <mergeCell ref="R260:T260"/>
    <mergeCell ref="A261:B261"/>
    <mergeCell ref="C261:Q261"/>
    <mergeCell ref="R261:T261"/>
    <mergeCell ref="A262:B262"/>
    <mergeCell ref="C262:Q262"/>
    <mergeCell ref="R262:T262"/>
    <mergeCell ref="A263:B263"/>
    <mergeCell ref="C263:Q263"/>
    <mergeCell ref="R263:T263"/>
    <mergeCell ref="A264:B264"/>
    <mergeCell ref="C264:Q264"/>
    <mergeCell ref="R264:T264"/>
    <mergeCell ref="A277:B277"/>
    <mergeCell ref="C277:Q277"/>
    <mergeCell ref="R277:T277"/>
    <mergeCell ref="A278:B278"/>
    <mergeCell ref="C278:Q278"/>
    <mergeCell ref="R278:T278"/>
    <mergeCell ref="A279:B279"/>
    <mergeCell ref="A276:B276"/>
    <mergeCell ref="C276:Q276"/>
    <mergeCell ref="R276:T276"/>
    <mergeCell ref="A280:B280"/>
    <mergeCell ref="A281:B281"/>
    <mergeCell ref="A282:B282"/>
    <mergeCell ref="A288:B288"/>
    <mergeCell ref="C288:Q288"/>
    <mergeCell ref="R288:T288"/>
    <mergeCell ref="C282:Q282"/>
    <mergeCell ref="R282:T282"/>
    <mergeCell ref="A283:B283"/>
    <mergeCell ref="C283:Q283"/>
    <mergeCell ref="R283:T283"/>
    <mergeCell ref="A284:B284"/>
    <mergeCell ref="C284:Q284"/>
    <mergeCell ref="R284:T284"/>
    <mergeCell ref="A285:B285"/>
    <mergeCell ref="C285:Q285"/>
    <mergeCell ref="R285:T285"/>
    <mergeCell ref="A286:B286"/>
    <mergeCell ref="C286:Q286"/>
    <mergeCell ref="R286:T286"/>
    <mergeCell ref="A287:B287"/>
    <mergeCell ref="C287:Q287"/>
    <mergeCell ref="A302:B302"/>
    <mergeCell ref="C302:Q302"/>
    <mergeCell ref="R302:T302"/>
    <mergeCell ref="A303:B303"/>
    <mergeCell ref="A304:B304"/>
    <mergeCell ref="A305:B305"/>
    <mergeCell ref="A306:B306"/>
    <mergeCell ref="C306:Q306"/>
    <mergeCell ref="R306:T306"/>
    <mergeCell ref="C295:Q295"/>
    <mergeCell ref="R295:T295"/>
    <mergeCell ref="A296:B296"/>
    <mergeCell ref="C296:Q296"/>
    <mergeCell ref="R296:T296"/>
    <mergeCell ref="A297:B297"/>
    <mergeCell ref="C297:Q297"/>
    <mergeCell ref="R297:T297"/>
    <mergeCell ref="A298:B298"/>
    <mergeCell ref="C298:Q298"/>
    <mergeCell ref="R298:T298"/>
    <mergeCell ref="A299:B299"/>
    <mergeCell ref="C299:Q299"/>
    <mergeCell ref="A330:B330"/>
    <mergeCell ref="A331:B331"/>
    <mergeCell ref="R322:T322"/>
    <mergeCell ref="A323:B323"/>
    <mergeCell ref="C323:Q323"/>
    <mergeCell ref="R323:T323"/>
    <mergeCell ref="A324:B324"/>
    <mergeCell ref="C324:Q324"/>
    <mergeCell ref="R324:T324"/>
    <mergeCell ref="A325:B325"/>
    <mergeCell ref="C325:Q325"/>
    <mergeCell ref="R325:T325"/>
    <mergeCell ref="A332:B332"/>
    <mergeCell ref="A326:B326"/>
    <mergeCell ref="C326:Q326"/>
    <mergeCell ref="R326:T326"/>
    <mergeCell ref="A327:B327"/>
    <mergeCell ref="C327:Q327"/>
    <mergeCell ref="R327:T327"/>
    <mergeCell ref="A328:B328"/>
    <mergeCell ref="C328:Q328"/>
    <mergeCell ref="R328:T328"/>
    <mergeCell ref="A333:B333"/>
    <mergeCell ref="C333:Q333"/>
    <mergeCell ref="R333:T333"/>
    <mergeCell ref="A334:B334"/>
    <mergeCell ref="A340:B340"/>
    <mergeCell ref="C340:Q340"/>
    <mergeCell ref="R340:T340"/>
    <mergeCell ref="C334:Q334"/>
    <mergeCell ref="R334:T334"/>
    <mergeCell ref="A335:B335"/>
    <mergeCell ref="C335:Q335"/>
    <mergeCell ref="R335:T335"/>
    <mergeCell ref="A336:B336"/>
    <mergeCell ref="C336:Q336"/>
    <mergeCell ref="R336:T336"/>
    <mergeCell ref="A337:B337"/>
    <mergeCell ref="C337:Q337"/>
    <mergeCell ref="R337:T337"/>
    <mergeCell ref="A338:B338"/>
    <mergeCell ref="C338:Q338"/>
    <mergeCell ref="A356:B356"/>
    <mergeCell ref="C356:Q356"/>
    <mergeCell ref="R356:T356"/>
    <mergeCell ref="A352:B352"/>
    <mergeCell ref="C352:Q352"/>
    <mergeCell ref="R352:T352"/>
    <mergeCell ref="A348:B348"/>
    <mergeCell ref="A349:B349"/>
    <mergeCell ref="C349:Q349"/>
    <mergeCell ref="R349:T349"/>
    <mergeCell ref="A350:B350"/>
    <mergeCell ref="C350:Q350"/>
    <mergeCell ref="R350:T350"/>
    <mergeCell ref="A351:B351"/>
    <mergeCell ref="C351:Q351"/>
    <mergeCell ref="R351:T351"/>
    <mergeCell ref="C348:U348"/>
    <mergeCell ref="A357:B357"/>
    <mergeCell ref="C357:Q357"/>
    <mergeCell ref="R357:T357"/>
    <mergeCell ref="A358:B358"/>
    <mergeCell ref="C358:Q358"/>
    <mergeCell ref="R358:T358"/>
    <mergeCell ref="A359:B359"/>
    <mergeCell ref="C359:Q359"/>
    <mergeCell ref="R359:T359"/>
    <mergeCell ref="A360:B360"/>
    <mergeCell ref="C360:Q360"/>
    <mergeCell ref="A367:B367"/>
    <mergeCell ref="C367:Q367"/>
    <mergeCell ref="R367:T367"/>
    <mergeCell ref="A368:B368"/>
    <mergeCell ref="C368:Q368"/>
    <mergeCell ref="R368:T368"/>
    <mergeCell ref="R360:T360"/>
    <mergeCell ref="A361:B361"/>
    <mergeCell ref="C361:Q361"/>
    <mergeCell ref="R361:T361"/>
    <mergeCell ref="A362:B362"/>
    <mergeCell ref="C362:Q362"/>
    <mergeCell ref="R362:T362"/>
    <mergeCell ref="A363:B363"/>
    <mergeCell ref="C363:Q363"/>
    <mergeCell ref="R363:T363"/>
    <mergeCell ref="A364:B364"/>
    <mergeCell ref="C364:Q364"/>
    <mergeCell ref="R364:T364"/>
    <mergeCell ref="A365:B365"/>
    <mergeCell ref="C365:Q365"/>
    <mergeCell ref="A378:B378"/>
    <mergeCell ref="C378:Q378"/>
    <mergeCell ref="R378:T378"/>
    <mergeCell ref="A379:B379"/>
    <mergeCell ref="C379:Q379"/>
    <mergeCell ref="R379:T379"/>
    <mergeCell ref="A380:B380"/>
    <mergeCell ref="C380:Q380"/>
    <mergeCell ref="R380:T380"/>
    <mergeCell ref="A377:B377"/>
    <mergeCell ref="C377:Q377"/>
    <mergeCell ref="R377:T377"/>
    <mergeCell ref="A381:B381"/>
    <mergeCell ref="A382:B382"/>
    <mergeCell ref="C382:Q382"/>
    <mergeCell ref="R382:T382"/>
    <mergeCell ref="C381:U381"/>
    <mergeCell ref="A383:B383"/>
    <mergeCell ref="C383:Q383"/>
    <mergeCell ref="R383:T383"/>
    <mergeCell ref="A384:B384"/>
    <mergeCell ref="C384:Q384"/>
    <mergeCell ref="R384:T384"/>
    <mergeCell ref="A385:B385"/>
    <mergeCell ref="C385:Q385"/>
    <mergeCell ref="A392:B392"/>
    <mergeCell ref="C392:Q392"/>
    <mergeCell ref="R392:T392"/>
    <mergeCell ref="R385:T385"/>
    <mergeCell ref="A386:B386"/>
    <mergeCell ref="C386:Q386"/>
    <mergeCell ref="R386:T386"/>
    <mergeCell ref="A387:B387"/>
    <mergeCell ref="C387:Q387"/>
    <mergeCell ref="R387:T387"/>
    <mergeCell ref="A388:B388"/>
    <mergeCell ref="C388:Q388"/>
    <mergeCell ref="R388:T388"/>
    <mergeCell ref="A389:B389"/>
    <mergeCell ref="C389:Q389"/>
    <mergeCell ref="R389:T389"/>
    <mergeCell ref="A390:B390"/>
    <mergeCell ref="C390:Q390"/>
    <mergeCell ref="R390:T390"/>
    <mergeCell ref="A391:B391"/>
    <mergeCell ref="C391:Q391"/>
    <mergeCell ref="R391:T391"/>
    <mergeCell ref="A404:B404"/>
    <mergeCell ref="C404:Q404"/>
    <mergeCell ref="R404:T404"/>
    <mergeCell ref="A402:B402"/>
    <mergeCell ref="A403:B403"/>
    <mergeCell ref="A405:B405"/>
    <mergeCell ref="C405:Q405"/>
    <mergeCell ref="R405:T405"/>
    <mergeCell ref="A406:B406"/>
    <mergeCell ref="C406:Q406"/>
    <mergeCell ref="R406:T406"/>
    <mergeCell ref="A407:B407"/>
    <mergeCell ref="A408:B408"/>
    <mergeCell ref="C402:Q402"/>
    <mergeCell ref="R402:T402"/>
    <mergeCell ref="C407:Q407"/>
    <mergeCell ref="R407:T407"/>
    <mergeCell ref="C403:Q403"/>
    <mergeCell ref="R403:T403"/>
    <mergeCell ref="C408:Q408"/>
    <mergeCell ref="R408:T408"/>
    <mergeCell ref="A409:B409"/>
    <mergeCell ref="C409:Q409"/>
    <mergeCell ref="R409:T409"/>
    <mergeCell ref="A410:B410"/>
    <mergeCell ref="A416:B416"/>
    <mergeCell ref="C416:Q416"/>
    <mergeCell ref="R416:T416"/>
    <mergeCell ref="C410:Q410"/>
    <mergeCell ref="R410:T410"/>
    <mergeCell ref="A411:B411"/>
    <mergeCell ref="C411:Q411"/>
    <mergeCell ref="R411:T411"/>
    <mergeCell ref="A412:B412"/>
    <mergeCell ref="C412:Q412"/>
    <mergeCell ref="R412:T412"/>
    <mergeCell ref="A413:B413"/>
    <mergeCell ref="A414:B414"/>
    <mergeCell ref="C414:Q414"/>
    <mergeCell ref="R414:T414"/>
    <mergeCell ref="A415:B415"/>
    <mergeCell ref="C415:Q415"/>
    <mergeCell ref="R415:T415"/>
    <mergeCell ref="C413:U413"/>
    <mergeCell ref="A430:B430"/>
    <mergeCell ref="C430:Q430"/>
    <mergeCell ref="R430:T430"/>
    <mergeCell ref="A431:B431"/>
    <mergeCell ref="C431:Q431"/>
    <mergeCell ref="R431:T431"/>
    <mergeCell ref="A432:B432"/>
    <mergeCell ref="C432:Q432"/>
    <mergeCell ref="R432:T432"/>
    <mergeCell ref="A433:B433"/>
    <mergeCell ref="C433:Q433"/>
    <mergeCell ref="R433:T433"/>
    <mergeCell ref="R423:T423"/>
    <mergeCell ref="A424:B424"/>
    <mergeCell ref="C424:Q424"/>
    <mergeCell ref="R424:T424"/>
    <mergeCell ref="A425:B425"/>
    <mergeCell ref="C425:Q425"/>
    <mergeCell ref="R425:T425"/>
    <mergeCell ref="A426:B426"/>
    <mergeCell ref="C426:Q426"/>
    <mergeCell ref="R426:T426"/>
    <mergeCell ref="A427:B427"/>
    <mergeCell ref="C427:Q427"/>
    <mergeCell ref="R427:T427"/>
    <mergeCell ref="A428:B428"/>
    <mergeCell ref="C428:Q428"/>
    <mergeCell ref="R428:T428"/>
    <mergeCell ref="R466:T466"/>
    <mergeCell ref="C459:U459"/>
    <mergeCell ref="C464:Q464"/>
    <mergeCell ref="R464:T464"/>
    <mergeCell ref="A454:B454"/>
    <mergeCell ref="A451:B451"/>
    <mergeCell ref="C451:Q451"/>
    <mergeCell ref="R451:T451"/>
    <mergeCell ref="A452:B452"/>
    <mergeCell ref="C452:Q452"/>
    <mergeCell ref="R452:T452"/>
    <mergeCell ref="A455:B455"/>
    <mergeCell ref="C455:Q455"/>
    <mergeCell ref="R455:T455"/>
    <mergeCell ref="A456:B456"/>
    <mergeCell ref="A457:B457"/>
    <mergeCell ref="C454:U454"/>
    <mergeCell ref="C457:Q457"/>
    <mergeCell ref="R457:T457"/>
    <mergeCell ref="A458:B458"/>
    <mergeCell ref="C458:Q458"/>
    <mergeCell ref="R458:T458"/>
    <mergeCell ref="A453:B453"/>
    <mergeCell ref="C453:Q453"/>
    <mergeCell ref="R453:T453"/>
    <mergeCell ref="C514:Q514"/>
    <mergeCell ref="R514:T514"/>
    <mergeCell ref="A515:B515"/>
    <mergeCell ref="C515:Q515"/>
    <mergeCell ref="R515:T515"/>
    <mergeCell ref="A488:B488"/>
    <mergeCell ref="C488:Q488"/>
    <mergeCell ref="R488:T488"/>
    <mergeCell ref="A510:B510"/>
    <mergeCell ref="A459:B459"/>
    <mergeCell ref="A460:B460"/>
    <mergeCell ref="C460:Q460"/>
    <mergeCell ref="R460:T460"/>
    <mergeCell ref="A467:B467"/>
    <mergeCell ref="C467:Q467"/>
    <mergeCell ref="R467:T467"/>
    <mergeCell ref="A468:B468"/>
    <mergeCell ref="C468:Q468"/>
    <mergeCell ref="R468:T468"/>
    <mergeCell ref="A461:B461"/>
    <mergeCell ref="C461:Q461"/>
    <mergeCell ref="R461:T461"/>
    <mergeCell ref="A462:B462"/>
    <mergeCell ref="C462:Q462"/>
    <mergeCell ref="R462:T462"/>
    <mergeCell ref="A463:B463"/>
    <mergeCell ref="A464:B464"/>
    <mergeCell ref="A465:B465"/>
    <mergeCell ref="C465:Q465"/>
    <mergeCell ref="R465:T465"/>
    <mergeCell ref="A466:B466"/>
    <mergeCell ref="C466:Q466"/>
    <mergeCell ref="R558:T558"/>
    <mergeCell ref="R556:T556"/>
    <mergeCell ref="A557:B557"/>
    <mergeCell ref="C557:Q557"/>
    <mergeCell ref="R557:T557"/>
    <mergeCell ref="A554:B554"/>
    <mergeCell ref="C554:Q554"/>
    <mergeCell ref="R554:T554"/>
    <mergeCell ref="R553:T553"/>
    <mergeCell ref="C550:Q550"/>
    <mergeCell ref="C485:Q485"/>
    <mergeCell ref="R485:T485"/>
    <mergeCell ref="A507:B507"/>
    <mergeCell ref="C507:Q507"/>
    <mergeCell ref="R507:T507"/>
    <mergeCell ref="A508:B508"/>
    <mergeCell ref="C508:Q508"/>
    <mergeCell ref="R508:T508"/>
    <mergeCell ref="A509:B509"/>
    <mergeCell ref="A516:B516"/>
    <mergeCell ref="C516:Q516"/>
    <mergeCell ref="R516:T516"/>
    <mergeCell ref="A517:B517"/>
    <mergeCell ref="C517:Q517"/>
    <mergeCell ref="R517:T517"/>
    <mergeCell ref="A512:B512"/>
    <mergeCell ref="C512:Q512"/>
    <mergeCell ref="R512:T512"/>
    <mergeCell ref="A513:B513"/>
    <mergeCell ref="C513:Q513"/>
    <mergeCell ref="R513:T513"/>
    <mergeCell ref="A514:B514"/>
    <mergeCell ref="R550:T550"/>
    <mergeCell ref="A537:B537"/>
    <mergeCell ref="C537:Q537"/>
    <mergeCell ref="R537:T537"/>
    <mergeCell ref="A538:B538"/>
    <mergeCell ref="C538:Q538"/>
    <mergeCell ref="R538:T538"/>
    <mergeCell ref="A539:B539"/>
    <mergeCell ref="A540:B540"/>
    <mergeCell ref="R551:T551"/>
    <mergeCell ref="R526:T526"/>
    <mergeCell ref="C527:Q527"/>
    <mergeCell ref="R527:T527"/>
    <mergeCell ref="C522:Q522"/>
    <mergeCell ref="A559:B559"/>
    <mergeCell ref="C559:Q559"/>
    <mergeCell ref="R559:T559"/>
    <mergeCell ref="A546:B546"/>
    <mergeCell ref="C546:Q546"/>
    <mergeCell ref="R546:T546"/>
    <mergeCell ref="A547:B547"/>
    <mergeCell ref="C547:Q547"/>
    <mergeCell ref="R547:T547"/>
    <mergeCell ref="A548:B548"/>
    <mergeCell ref="C548:Q548"/>
    <mergeCell ref="A555:B555"/>
    <mergeCell ref="C555:Q555"/>
    <mergeCell ref="R555:T555"/>
    <mergeCell ref="A556:B556"/>
    <mergeCell ref="C556:Q556"/>
    <mergeCell ref="A558:B558"/>
    <mergeCell ref="C558:Q558"/>
  </mergeCells>
  <pageMargins left="0.52999997138977051" right="0.52999997138977051" top="0.52999997138977051" bottom="0.69999998807907104" header="0" footer="0"/>
  <pageSetup paperSize="9" scale="97" firstPageNumber="0" fitToWidth="0" fitToHeight="0" pageOrder="overThenDown" orientation="portrait" horizontalDpi="300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1ECB-4AD1-4433-BFFE-5B1848D4ECCB}">
  <sheetPr codeName="Planilha10">
    <tabColor rgb="FFFFFF00"/>
  </sheetPr>
  <dimension ref="A1:V995"/>
  <sheetViews>
    <sheetView view="pageBreakPreview" zoomScaleNormal="100" zoomScaleSheetLayoutView="100" workbookViewId="0">
      <selection activeCell="K24" sqref="K24"/>
    </sheetView>
  </sheetViews>
  <sheetFormatPr defaultColWidth="14.42578125" defaultRowHeight="12.75" x14ac:dyDescent="0.2"/>
  <cols>
    <col min="1" max="1" width="7.85546875" style="282" customWidth="1"/>
    <col min="2" max="2" width="23.28515625" style="282" bestFit="1" customWidth="1"/>
    <col min="3" max="7" width="21.42578125" style="282" customWidth="1"/>
    <col min="8" max="22" width="11.5703125" style="282" customWidth="1"/>
    <col min="23" max="16384" width="14.42578125" style="282"/>
  </cols>
  <sheetData>
    <row r="1" spans="1:22" ht="15" customHeight="1" x14ac:dyDescent="0.2">
      <c r="A1" s="686" t="s">
        <v>1538</v>
      </c>
      <c r="B1" s="686"/>
      <c r="C1" s="686"/>
      <c r="D1" s="686"/>
      <c r="E1" s="686"/>
      <c r="F1" s="686"/>
      <c r="G1" s="686"/>
      <c r="H1" s="376"/>
      <c r="I1" s="376"/>
      <c r="J1" s="376"/>
      <c r="K1" s="376"/>
      <c r="L1" s="376"/>
      <c r="M1" s="376"/>
      <c r="N1" s="376"/>
      <c r="O1" s="376"/>
      <c r="P1" s="376"/>
      <c r="Q1" s="376"/>
      <c r="R1" s="376"/>
      <c r="S1" s="376"/>
      <c r="T1" s="376"/>
      <c r="U1" s="376"/>
      <c r="V1" s="376"/>
    </row>
    <row r="2" spans="1:22" x14ac:dyDescent="0.2">
      <c r="A2" s="14"/>
      <c r="B2" s="476"/>
      <c r="C2" s="476"/>
      <c r="D2" s="476"/>
      <c r="E2" s="476"/>
      <c r="F2" s="477"/>
      <c r="G2" s="478"/>
      <c r="H2" s="376"/>
      <c r="I2" s="376"/>
      <c r="J2" s="376"/>
      <c r="K2" s="376"/>
      <c r="L2" s="376"/>
      <c r="M2" s="376"/>
      <c r="N2" s="376"/>
      <c r="O2" s="376"/>
      <c r="P2" s="376"/>
      <c r="Q2" s="376"/>
      <c r="R2" s="376"/>
      <c r="S2" s="376"/>
      <c r="T2" s="376"/>
      <c r="U2" s="376"/>
      <c r="V2" s="376"/>
    </row>
    <row r="3" spans="1:22" x14ac:dyDescent="0.2">
      <c r="A3" s="684" t="s">
        <v>124</v>
      </c>
      <c r="B3" s="479"/>
      <c r="C3" s="685" t="s">
        <v>1539</v>
      </c>
      <c r="D3" s="685"/>
      <c r="E3" s="480"/>
      <c r="F3" s="687" t="s">
        <v>1540</v>
      </c>
      <c r="G3" s="688"/>
      <c r="H3" s="376"/>
      <c r="I3" s="376"/>
      <c r="J3" s="376"/>
      <c r="K3" s="376"/>
      <c r="L3" s="376"/>
      <c r="M3" s="376"/>
      <c r="N3" s="376"/>
      <c r="O3" s="376"/>
      <c r="P3" s="376"/>
      <c r="Q3" s="376"/>
      <c r="R3" s="376"/>
      <c r="S3" s="376"/>
      <c r="T3" s="376"/>
      <c r="U3" s="376"/>
      <c r="V3" s="376"/>
    </row>
    <row r="4" spans="1:22" x14ac:dyDescent="0.2">
      <c r="A4" s="684"/>
      <c r="B4" s="481" t="s">
        <v>674</v>
      </c>
      <c r="C4" s="481" t="s">
        <v>1541</v>
      </c>
      <c r="D4" s="481" t="s">
        <v>675</v>
      </c>
      <c r="E4" s="481" t="s">
        <v>684</v>
      </c>
      <c r="F4" s="482" t="s">
        <v>1542</v>
      </c>
      <c r="G4" s="482" t="s">
        <v>1543</v>
      </c>
      <c r="H4" s="376"/>
      <c r="I4" s="376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</row>
    <row r="5" spans="1:22" ht="15" x14ac:dyDescent="0.2">
      <c r="A5" s="450">
        <v>40480</v>
      </c>
      <c r="B5" s="451" t="s">
        <v>676</v>
      </c>
      <c r="C5" s="483">
        <v>4.7590931402804193</v>
      </c>
      <c r="D5" s="484" t="s">
        <v>1544</v>
      </c>
      <c r="E5" s="485">
        <f>C5*1000</f>
        <v>4759.093140280419</v>
      </c>
      <c r="F5" s="486">
        <f>E5/(1-([1]Betuminoso!$C$22+[1]Betuminoso!$C$23-[1]Betuminoso!$C$23*[1]Betuminoso!$C$22))*(1+$C$21)</f>
        <v>7546.8856091936505</v>
      </c>
      <c r="G5" s="486">
        <f>E5/(1-([1]Betuminoso!$C$22+[1]Betuminoso!$C$23-[1]Betuminoso!$C$23*[1]Betuminoso!$C$22))*(1+$C$20)</f>
        <v>7255.4011779400498</v>
      </c>
      <c r="H5" s="376"/>
      <c r="I5" s="376"/>
      <c r="J5" s="376"/>
      <c r="K5" s="376"/>
      <c r="L5" s="376"/>
      <c r="M5" s="376"/>
      <c r="N5" s="376"/>
      <c r="O5" s="376"/>
      <c r="P5" s="376"/>
      <c r="Q5" s="376"/>
      <c r="R5" s="376"/>
      <c r="S5" s="376"/>
      <c r="T5" s="376"/>
      <c r="U5" s="376"/>
      <c r="V5" s="376"/>
    </row>
    <row r="6" spans="1:22" ht="15" x14ac:dyDescent="0.2">
      <c r="A6" s="450">
        <v>40485</v>
      </c>
      <c r="B6" s="451" t="s">
        <v>80</v>
      </c>
      <c r="C6" s="483">
        <v>2.1054465835036669</v>
      </c>
      <c r="D6" s="484" t="s">
        <v>1544</v>
      </c>
      <c r="E6" s="485">
        <f t="shared" ref="E6:E17" si="0">C6*1000</f>
        <v>2105.4465835036667</v>
      </c>
      <c r="F6" s="486">
        <f>E6/(1-([1]Betuminoso!$C$22+[1]Betuminoso!$C$23-[1]Betuminoso!$C$23*[1]Betuminoso!$C$22))*(1+$C$21)</f>
        <v>3338.7799006248283</v>
      </c>
      <c r="G6" s="486">
        <f>E6/(1-([1]Betuminoso!$C$22+[1]Betuminoso!$C$23-[1]Betuminoso!$C$23*[1]Betuminoso!$C$22))*(1+$C$20)</f>
        <v>3209.8257318708957</v>
      </c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  <c r="S6" s="376"/>
      <c r="T6" s="376"/>
      <c r="U6" s="376"/>
      <c r="V6" s="376"/>
    </row>
    <row r="7" spans="1:22" ht="15" x14ac:dyDescent="0.2">
      <c r="A7" s="450">
        <v>40490</v>
      </c>
      <c r="B7" s="451" t="s">
        <v>677</v>
      </c>
      <c r="C7" s="487">
        <v>2.771290746630179</v>
      </c>
      <c r="D7" s="484" t="s">
        <v>1544</v>
      </c>
      <c r="E7" s="485">
        <f t="shared" si="0"/>
        <v>2771.290746630179</v>
      </c>
      <c r="F7" s="486">
        <f>E7/(1-([1]Betuminoso!$C$22+[1]Betuminoso!$C$23-[1]Betuminoso!$C$23*[1]Betuminoso!$C$22))*(1+$C$21)</f>
        <v>4394.6637811342516</v>
      </c>
      <c r="G7" s="486">
        <f>E7/(1-([1]Betuminoso!$C$22+[1]Betuminoso!$C$23-[1]Betuminoso!$C$23*[1]Betuminoso!$C$22))*(1+$C$20)</f>
        <v>4224.9280597879224</v>
      </c>
      <c r="H7" s="376"/>
      <c r="I7" s="376"/>
      <c r="J7" s="376"/>
      <c r="K7" s="376"/>
      <c r="L7" s="376"/>
      <c r="M7" s="376"/>
      <c r="N7" s="376"/>
      <c r="O7" s="376"/>
      <c r="P7" s="376"/>
      <c r="Q7" s="376"/>
      <c r="R7" s="376"/>
      <c r="S7" s="376"/>
      <c r="T7" s="376"/>
      <c r="U7" s="376"/>
      <c r="V7" s="376"/>
    </row>
    <row r="8" spans="1:22" ht="15" x14ac:dyDescent="0.2">
      <c r="A8" s="450">
        <v>40495</v>
      </c>
      <c r="B8" s="451" t="s">
        <v>686</v>
      </c>
      <c r="C8" s="483">
        <v>3.0645901184332129</v>
      </c>
      <c r="D8" s="484" t="s">
        <v>1544</v>
      </c>
      <c r="E8" s="485">
        <f t="shared" si="0"/>
        <v>3064.5901184332129</v>
      </c>
      <c r="F8" s="486">
        <f>E8/(1-([1]Betuminoso!$C$22+[1]Betuminoso!$C$23-[1]Betuminoso!$C$23*[1]Betuminoso!$C$22))*(1+$C$21)</f>
        <v>4859.7727300453525</v>
      </c>
      <c r="G8" s="486">
        <f>E8/(1-([1]Betuminoso!$C$22+[1]Betuminoso!$C$23-[1]Betuminoso!$C$23*[1]Betuminoso!$C$22))*(1+$C$20)</f>
        <v>4672.0730399223985</v>
      </c>
      <c r="H8" s="376"/>
      <c r="I8" s="376"/>
      <c r="J8" s="376"/>
      <c r="K8" s="376"/>
      <c r="L8" s="376"/>
      <c r="M8" s="376"/>
      <c r="N8" s="376"/>
      <c r="O8" s="376"/>
      <c r="P8" s="376"/>
      <c r="Q8" s="376"/>
      <c r="R8" s="376"/>
      <c r="S8" s="376"/>
      <c r="T8" s="376"/>
      <c r="U8" s="376"/>
      <c r="V8" s="376"/>
    </row>
    <row r="9" spans="1:22" ht="15" x14ac:dyDescent="0.2">
      <c r="A9" s="450">
        <v>40500</v>
      </c>
      <c r="B9" s="451" t="s">
        <v>678</v>
      </c>
      <c r="C9" s="487">
        <v>2.6414028097489717</v>
      </c>
      <c r="D9" s="484" t="s">
        <v>1544</v>
      </c>
      <c r="E9" s="485">
        <f t="shared" si="0"/>
        <v>2641.4028097489718</v>
      </c>
      <c r="F9" s="486">
        <f>E9/(1-([1]Betuminoso!$C$22+[1]Betuminoso!$C$23-[1]Betuminoso!$C$23*[1]Betuminoso!$C$22))*(1+$C$21)</f>
        <v>4188.6897913923995</v>
      </c>
      <c r="G9" s="486">
        <f>E9/(1-([1]Betuminoso!$C$22+[1]Betuminoso!$C$23-[1]Betuminoso!$C$23*[1]Betuminoso!$C$22))*(1+$C$20)</f>
        <v>4026.9094326104373</v>
      </c>
      <c r="H9" s="376"/>
      <c r="I9" s="376"/>
      <c r="J9" s="376"/>
      <c r="K9" s="376"/>
      <c r="L9" s="376"/>
      <c r="M9" s="376"/>
      <c r="N9" s="376"/>
      <c r="O9" s="376"/>
      <c r="P9" s="376"/>
      <c r="Q9" s="376"/>
      <c r="R9" s="376"/>
      <c r="S9" s="376"/>
      <c r="T9" s="376"/>
      <c r="U9" s="376"/>
      <c r="V9" s="376"/>
    </row>
    <row r="10" spans="1:22" ht="15" x14ac:dyDescent="0.2">
      <c r="A10" s="450">
        <v>40501</v>
      </c>
      <c r="B10" s="451" t="s">
        <v>687</v>
      </c>
      <c r="C10" s="483">
        <v>3.1972289681342985</v>
      </c>
      <c r="D10" s="484" t="s">
        <v>1545</v>
      </c>
      <c r="E10" s="485">
        <f t="shared" si="0"/>
        <v>3197.2289681342986</v>
      </c>
      <c r="F10" s="486">
        <f>E10/(1-([1]Betuminoso!$C$22+[1]Betuminoso!$C$23-[1]Betuminoso!$C$23*[1]Betuminoso!$C$22))*(1+$C$21)</f>
        <v>5070.1090686130274</v>
      </c>
      <c r="G10" s="486">
        <f>E10/(1-([1]Betuminoso!$C$22+[1]Betuminoso!$C$23-[1]Betuminoso!$C$23*[1]Betuminoso!$C$22))*(1+$C$20)</f>
        <v>4874.2855283094532</v>
      </c>
      <c r="H10" s="376"/>
      <c r="I10" s="376"/>
      <c r="J10" s="376"/>
      <c r="K10" s="376"/>
      <c r="L10" s="376"/>
      <c r="M10" s="376"/>
      <c r="N10" s="376"/>
      <c r="O10" s="376"/>
      <c r="P10" s="376"/>
      <c r="Q10" s="376"/>
      <c r="R10" s="376"/>
      <c r="S10" s="376"/>
      <c r="T10" s="376"/>
      <c r="U10" s="376"/>
      <c r="V10" s="376"/>
    </row>
    <row r="11" spans="1:22" ht="15" x14ac:dyDescent="0.2">
      <c r="A11" s="450">
        <v>40505</v>
      </c>
      <c r="B11" s="451" t="s">
        <v>679</v>
      </c>
      <c r="C11" s="483">
        <v>2.815261936071396</v>
      </c>
      <c r="D11" s="484" t="s">
        <v>1545</v>
      </c>
      <c r="E11" s="485">
        <f t="shared" si="0"/>
        <v>2815.2619360713961</v>
      </c>
      <c r="F11" s="486">
        <f>E11/(1-([1]Betuminoso!$C$22+[1]Betuminoso!$C$23-[1]Betuminoso!$C$23*[1]Betuminoso!$C$22))*(1+$C$21)</f>
        <v>4464.3925145360727</v>
      </c>
      <c r="G11" s="486">
        <f>E11/(1-([1]Betuminoso!$C$22+[1]Betuminoso!$C$23-[1]Betuminoso!$C$23*[1]Betuminoso!$C$22))*(1+$C$20)</f>
        <v>4291.9636504484643</v>
      </c>
      <c r="H11" s="376"/>
      <c r="I11" s="376"/>
      <c r="J11" s="376"/>
      <c r="K11" s="376"/>
      <c r="L11" s="376"/>
      <c r="M11" s="376"/>
      <c r="N11" s="376"/>
      <c r="O11" s="376"/>
      <c r="P11" s="376"/>
      <c r="Q11" s="376"/>
      <c r="R11" s="376"/>
      <c r="S11" s="376"/>
      <c r="T11" s="376"/>
      <c r="U11" s="376"/>
      <c r="V11" s="376"/>
    </row>
    <row r="12" spans="1:22" ht="15" x14ac:dyDescent="0.2">
      <c r="A12" s="450">
        <v>40510</v>
      </c>
      <c r="B12" s="451" t="s">
        <v>680</v>
      </c>
      <c r="C12" s="483">
        <v>2.6561374219911511</v>
      </c>
      <c r="D12" s="484" t="s">
        <v>1544</v>
      </c>
      <c r="E12" s="485">
        <f t="shared" si="0"/>
        <v>2656.1374219911513</v>
      </c>
      <c r="F12" s="486">
        <f>E12/(1-([1]Betuminoso!$C$22+[1]Betuminoso!$C$23-[1]Betuminoso!$C$23*[1]Betuminoso!$C$22))*(1+$C$21)</f>
        <v>4212.0556785078179</v>
      </c>
      <c r="G12" s="486">
        <f>E12/(1-([1]Betuminoso!$C$22+[1]Betuminoso!$C$23-[1]Betuminoso!$C$23*[1]Betuminoso!$C$22))*(1+$C$20)</f>
        <v>4049.3728557600207</v>
      </c>
      <c r="H12" s="376"/>
      <c r="I12" s="376"/>
      <c r="J12" s="376"/>
      <c r="K12" s="376"/>
      <c r="L12" s="376"/>
      <c r="M12" s="376"/>
      <c r="N12" s="376"/>
      <c r="O12" s="376"/>
      <c r="P12" s="376"/>
      <c r="Q12" s="376"/>
      <c r="R12" s="376"/>
      <c r="S12" s="376"/>
      <c r="T12" s="376"/>
      <c r="U12" s="376"/>
      <c r="V12" s="376"/>
    </row>
    <row r="13" spans="1:22" ht="15" x14ac:dyDescent="0.2">
      <c r="A13" s="450">
        <v>40511</v>
      </c>
      <c r="B13" s="451" t="s">
        <v>688</v>
      </c>
      <c r="C13" s="483">
        <v>3.4691666042928091</v>
      </c>
      <c r="D13" s="484" t="s">
        <v>1545</v>
      </c>
      <c r="E13" s="485">
        <f t="shared" si="0"/>
        <v>3469.1666042928091</v>
      </c>
      <c r="F13" s="486">
        <f>E13/(1-([1]Betuminoso!$C$22+[1]Betuminoso!$C$23-[1]Betuminoso!$C$23*[1]Betuminoso!$C$22))*(1+$C$21)</f>
        <v>5501.3429554963332</v>
      </c>
      <c r="G13" s="486">
        <f>E13/(1-([1]Betuminoso!$C$22+[1]Betuminoso!$C$23-[1]Betuminoso!$C$23*[1]Betuminoso!$C$22))*(1+$C$20)</f>
        <v>5288.863807732334</v>
      </c>
      <c r="H13" s="376"/>
      <c r="I13" s="376"/>
      <c r="J13" s="376"/>
      <c r="K13" s="376"/>
      <c r="L13" s="376"/>
      <c r="M13" s="376"/>
      <c r="N13" s="376"/>
      <c r="O13" s="376"/>
      <c r="P13" s="376"/>
      <c r="Q13" s="376"/>
      <c r="R13" s="376"/>
      <c r="S13" s="376"/>
      <c r="T13" s="376"/>
      <c r="U13" s="376"/>
      <c r="V13" s="376"/>
    </row>
    <row r="14" spans="1:22" ht="15" x14ac:dyDescent="0.2">
      <c r="A14" s="450">
        <v>40515</v>
      </c>
      <c r="B14" s="452" t="s">
        <v>865</v>
      </c>
      <c r="C14" s="483">
        <v>5.3941212558018945</v>
      </c>
      <c r="D14" s="484" t="s">
        <v>1545</v>
      </c>
      <c r="E14" s="485">
        <f t="shared" si="0"/>
        <v>5394.1212558018942</v>
      </c>
      <c r="F14" s="486">
        <f>E14/(1-([1]Betuminoso!$C$22+[1]Betuminoso!$C$23-[1]Betuminoso!$C$23*[1]Betuminoso!$C$22))*(1+$C$21)</f>
        <v>8553.9019472222863</v>
      </c>
      <c r="G14" s="486">
        <f>E14/(1-([1]Betuminoso!$C$22+[1]Betuminoso!$C$23-[1]Betuminoso!$C$23*[1]Betuminoso!$C$22))*(1+$C$20)</f>
        <v>8223.5233813874238</v>
      </c>
      <c r="H14" s="376"/>
      <c r="I14" s="376"/>
      <c r="J14" s="376"/>
      <c r="K14" s="376"/>
      <c r="L14" s="376"/>
      <c r="M14" s="376"/>
      <c r="N14" s="376"/>
      <c r="O14" s="376"/>
      <c r="P14" s="376"/>
      <c r="Q14" s="376"/>
      <c r="R14" s="376"/>
      <c r="S14" s="376"/>
      <c r="T14" s="376"/>
      <c r="U14" s="376"/>
      <c r="V14" s="376"/>
    </row>
    <row r="15" spans="1:22" ht="15" x14ac:dyDescent="0.2">
      <c r="A15" s="450">
        <v>40520</v>
      </c>
      <c r="B15" s="451" t="s">
        <v>681</v>
      </c>
      <c r="C15" s="487">
        <v>3.691586413667387</v>
      </c>
      <c r="D15" s="484" t="s">
        <v>1545</v>
      </c>
      <c r="E15" s="485">
        <f t="shared" si="0"/>
        <v>3691.5864136673872</v>
      </c>
      <c r="F15" s="486">
        <f>E15/(1-([1]Betuminoso!$C$22+[1]Betuminoso!$C$23-[1]Betuminoso!$C$23*[1]Betuminoso!$C$22))*(1+$C$21)</f>
        <v>5854.0523497213208</v>
      </c>
      <c r="G15" s="486">
        <f>E15/(1-([1]Betuminoso!$C$22+[1]Betuminoso!$C$23-[1]Betuminoso!$C$23*[1]Betuminoso!$C$22))*(1+$C$20)</f>
        <v>5627.9504570931049</v>
      </c>
      <c r="H15" s="376"/>
      <c r="I15" s="376"/>
      <c r="J15" s="376"/>
      <c r="K15" s="376"/>
      <c r="L15" s="376"/>
      <c r="M15" s="376"/>
      <c r="N15" s="376"/>
      <c r="O15" s="376"/>
      <c r="P15" s="376"/>
      <c r="Q15" s="376"/>
      <c r="R15" s="376"/>
      <c r="S15" s="376"/>
      <c r="T15" s="376"/>
      <c r="U15" s="376"/>
      <c r="V15" s="376"/>
    </row>
    <row r="16" spans="1:22" ht="15" x14ac:dyDescent="0.2">
      <c r="A16" s="450">
        <v>40525</v>
      </c>
      <c r="B16" s="451" t="s">
        <v>682</v>
      </c>
      <c r="C16" s="487">
        <v>3.6304635594504049</v>
      </c>
      <c r="D16" s="484" t="s">
        <v>1544</v>
      </c>
      <c r="E16" s="485">
        <f t="shared" si="0"/>
        <v>3630.4635594504048</v>
      </c>
      <c r="F16" s="486">
        <f>E16/(1-([1]Betuminoso!$C$22+[1]Betuminoso!$C$23-[1]Betuminoso!$C$23*[1]Betuminoso!$C$22))*(1+$C$21)</f>
        <v>5757.124810106955</v>
      </c>
      <c r="G16" s="486">
        <f>E16/(1-([1]Betuminoso!$C$22+[1]Betuminoso!$C$23-[1]Betuminoso!$C$23*[1]Betuminoso!$C$22))*(1+$C$20)</f>
        <v>5534.7665635627463</v>
      </c>
      <c r="H16" s="376"/>
      <c r="I16" s="376"/>
      <c r="J16" s="376"/>
      <c r="K16" s="376"/>
      <c r="L16" s="376"/>
      <c r="M16" s="376"/>
      <c r="N16" s="376"/>
      <c r="O16" s="376"/>
      <c r="P16" s="376"/>
      <c r="Q16" s="376"/>
      <c r="R16" s="376"/>
      <c r="S16" s="376"/>
      <c r="T16" s="376"/>
      <c r="U16" s="376"/>
      <c r="V16" s="376"/>
    </row>
    <row r="17" spans="1:22" ht="15" x14ac:dyDescent="0.2">
      <c r="A17" s="450">
        <v>40526</v>
      </c>
      <c r="B17" s="451" t="s">
        <v>683</v>
      </c>
      <c r="C17" s="483">
        <v>4.3698749126288154</v>
      </c>
      <c r="D17" s="484" t="s">
        <v>1546</v>
      </c>
      <c r="E17" s="485">
        <f t="shared" si="0"/>
        <v>4369.8749126288158</v>
      </c>
      <c r="F17" s="486">
        <f>E17/(1-([1]Betuminoso!$C$22+[1]Betuminoso!$C$23-[1]Betuminoso!$C$23*[1]Betuminoso!$C$22))*(1+$C$21)</f>
        <v>6929.670237584709</v>
      </c>
      <c r="G17" s="486">
        <f>E17/(1-([1]Betuminoso!$C$22+[1]Betuminoso!$C$23-[1]Betuminoso!$C$23*[1]Betuminoso!$C$22))*(1+$C$20)</f>
        <v>6662.0246030044336</v>
      </c>
      <c r="H17" s="376"/>
      <c r="I17" s="376"/>
      <c r="J17" s="376"/>
      <c r="K17" s="376"/>
      <c r="L17" s="376"/>
      <c r="M17" s="376"/>
      <c r="N17" s="376"/>
      <c r="O17" s="376"/>
      <c r="P17" s="376"/>
      <c r="Q17" s="376"/>
      <c r="R17" s="376"/>
      <c r="S17" s="376"/>
      <c r="T17" s="376"/>
      <c r="U17" s="376"/>
      <c r="V17" s="376"/>
    </row>
    <row r="18" spans="1:22" x14ac:dyDescent="0.2">
      <c r="A18" s="14"/>
      <c r="B18" s="476"/>
      <c r="C18" s="476"/>
      <c r="D18" s="476"/>
      <c r="E18" s="476"/>
      <c r="F18" s="14"/>
      <c r="G18" s="488"/>
      <c r="H18" s="376"/>
      <c r="I18" s="376"/>
      <c r="J18" s="376"/>
      <c r="K18" s="376"/>
      <c r="L18" s="376"/>
      <c r="M18" s="376"/>
      <c r="N18" s="376"/>
      <c r="O18" s="376"/>
      <c r="P18" s="376"/>
      <c r="Q18" s="376"/>
      <c r="R18" s="376"/>
      <c r="S18" s="376"/>
      <c r="T18" s="376"/>
    </row>
    <row r="19" spans="1:22" x14ac:dyDescent="0.2">
      <c r="A19" s="689" t="s">
        <v>1547</v>
      </c>
      <c r="B19" s="690"/>
      <c r="C19" s="489" t="s">
        <v>1548</v>
      </c>
      <c r="D19" s="691" t="s">
        <v>1549</v>
      </c>
      <c r="E19" s="692"/>
      <c r="F19" s="692"/>
      <c r="G19" s="692"/>
      <c r="H19" s="376"/>
      <c r="I19" s="376"/>
      <c r="J19" s="376"/>
      <c r="K19" s="376"/>
      <c r="L19" s="376"/>
      <c r="M19" s="376"/>
      <c r="N19" s="376"/>
      <c r="O19" s="376"/>
      <c r="P19" s="376"/>
      <c r="Q19" s="376"/>
      <c r="R19" s="376"/>
      <c r="S19" s="376"/>
      <c r="T19" s="376"/>
    </row>
    <row r="20" spans="1:22" x14ac:dyDescent="0.2">
      <c r="A20" s="689" t="s">
        <v>1550</v>
      </c>
      <c r="B20" s="690"/>
      <c r="C20" s="489">
        <v>0.1898</v>
      </c>
      <c r="D20"/>
      <c r="E20"/>
      <c r="F20" s="14"/>
      <c r="G20" s="488"/>
      <c r="H20" s="376"/>
      <c r="I20" s="376"/>
      <c r="J20" s="376"/>
      <c r="K20" s="376"/>
      <c r="L20" s="376"/>
      <c r="M20" s="376"/>
      <c r="N20" s="376"/>
      <c r="O20" s="376"/>
      <c r="P20" s="376"/>
      <c r="Q20" s="376"/>
      <c r="R20" s="376"/>
      <c r="S20" s="376"/>
      <c r="T20" s="376"/>
    </row>
    <row r="21" spans="1:22" ht="12.75" customHeight="1" x14ac:dyDescent="0.2">
      <c r="A21" s="689" t="s">
        <v>1551</v>
      </c>
      <c r="B21" s="690"/>
      <c r="C21" s="489">
        <v>0.23760000000000001</v>
      </c>
      <c r="D21" s="696" t="s">
        <v>1552</v>
      </c>
      <c r="E21" s="697" t="s">
        <v>1539</v>
      </c>
      <c r="F21" s="697"/>
      <c r="G21" s="698" t="s">
        <v>1553</v>
      </c>
      <c r="H21" s="376"/>
      <c r="I21" s="376"/>
      <c r="J21" s="376"/>
      <c r="K21" s="376"/>
      <c r="L21" s="376"/>
      <c r="M21" s="376"/>
      <c r="N21" s="376"/>
      <c r="O21" s="376"/>
      <c r="P21" s="376"/>
      <c r="Q21" s="376"/>
      <c r="R21" s="376"/>
      <c r="S21" s="376"/>
      <c r="T21" s="376"/>
      <c r="U21" s="376"/>
      <c r="V21" s="376"/>
    </row>
    <row r="22" spans="1:22" ht="12.75" customHeight="1" x14ac:dyDescent="0.2">
      <c r="A22" s="689" t="s">
        <v>1554</v>
      </c>
      <c r="B22" s="690"/>
      <c r="C22" s="489">
        <f>19%</f>
        <v>0.19</v>
      </c>
      <c r="D22" s="696"/>
      <c r="E22" s="699" t="s">
        <v>1555</v>
      </c>
      <c r="F22" s="699"/>
      <c r="G22" s="698"/>
      <c r="H22" s="376"/>
      <c r="I22" s="376"/>
      <c r="J22" s="376"/>
      <c r="K22" s="376"/>
      <c r="L22" s="376"/>
      <c r="M22" s="376"/>
      <c r="N22" s="376"/>
      <c r="O22" s="376"/>
      <c r="P22" s="376"/>
      <c r="Q22" s="376"/>
      <c r="R22" s="376"/>
      <c r="S22" s="376"/>
      <c r="T22" s="376"/>
      <c r="U22" s="376"/>
      <c r="V22" s="376"/>
    </row>
    <row r="23" spans="1:22" ht="12.75" customHeight="1" x14ac:dyDescent="0.2">
      <c r="A23" s="693" t="s">
        <v>1556</v>
      </c>
      <c r="B23" s="694"/>
      <c r="C23" s="489">
        <f>0.65%+3%</f>
        <v>3.6499999999999998E-2</v>
      </c>
      <c r="D23" s="490"/>
      <c r="E23"/>
      <c r="F23" s="14"/>
      <c r="G23" s="488"/>
      <c r="H23" s="376"/>
      <c r="I23" s="376"/>
      <c r="J23" s="376"/>
      <c r="K23" s="376"/>
      <c r="L23" s="376"/>
      <c r="M23" s="376"/>
      <c r="N23" s="376"/>
      <c r="O23" s="376"/>
      <c r="P23" s="376"/>
      <c r="Q23" s="376"/>
      <c r="R23" s="376"/>
      <c r="S23" s="376"/>
      <c r="T23" s="376"/>
      <c r="U23" s="376"/>
      <c r="V23" s="376"/>
    </row>
    <row r="24" spans="1:22" ht="12.75" customHeight="1" x14ac:dyDescent="0.2">
      <c r="A24" s="491"/>
      <c r="B24" s="491"/>
      <c r="C24" s="491"/>
      <c r="D24" s="491"/>
      <c r="E24" s="491"/>
      <c r="F24" s="491"/>
      <c r="G24" s="488"/>
      <c r="H24" s="376"/>
      <c r="I24" s="376"/>
      <c r="J24" s="376"/>
      <c r="K24" s="376"/>
      <c r="L24" s="376"/>
      <c r="M24" s="376"/>
      <c r="N24" s="376"/>
      <c r="O24" s="376"/>
      <c r="P24" s="376"/>
      <c r="Q24" s="376"/>
      <c r="R24" s="376"/>
      <c r="S24" s="376"/>
      <c r="T24" s="376"/>
      <c r="U24" s="376"/>
      <c r="V24" s="376"/>
    </row>
    <row r="25" spans="1:22" ht="12.75" customHeight="1" x14ac:dyDescent="0.2">
      <c r="A25" s="492" t="s">
        <v>1557</v>
      </c>
      <c r="B25" s="493"/>
      <c r="C25" s="493"/>
      <c r="D25" s="493"/>
      <c r="E25" s="493"/>
      <c r="F25" s="493"/>
      <c r="G25" s="488"/>
      <c r="H25" s="376"/>
      <c r="I25" s="376"/>
      <c r="J25" s="376"/>
      <c r="K25" s="376"/>
      <c r="L25" s="376"/>
      <c r="M25" s="376"/>
      <c r="N25" s="376"/>
      <c r="O25" s="376"/>
      <c r="P25" s="376"/>
      <c r="Q25" s="376"/>
      <c r="R25" s="376"/>
      <c r="S25" s="376"/>
      <c r="T25" s="376"/>
      <c r="U25" s="376"/>
      <c r="V25" s="376"/>
    </row>
    <row r="26" spans="1:22" ht="12.75" customHeight="1" x14ac:dyDescent="0.2">
      <c r="A26" s="494" t="s">
        <v>1558</v>
      </c>
      <c r="B26" s="493"/>
      <c r="C26" s="493"/>
      <c r="D26" s="493"/>
      <c r="E26" s="493"/>
      <c r="F26" s="493"/>
      <c r="G26" s="488"/>
      <c r="H26" s="376"/>
      <c r="I26" s="376"/>
      <c r="J26" s="376"/>
      <c r="K26" s="376"/>
      <c r="L26" s="376"/>
      <c r="M26" s="376"/>
      <c r="N26" s="376"/>
      <c r="O26" s="376"/>
      <c r="P26" s="376"/>
      <c r="Q26" s="376"/>
      <c r="R26" s="376"/>
      <c r="S26" s="376"/>
      <c r="T26" s="376"/>
      <c r="U26" s="376"/>
      <c r="V26" s="376"/>
    </row>
    <row r="27" spans="1:22" ht="12.75" customHeight="1" x14ac:dyDescent="0.2">
      <c r="A27" s="695" t="s">
        <v>1559</v>
      </c>
      <c r="B27" s="695"/>
      <c r="C27" s="695"/>
      <c r="D27" s="695"/>
      <c r="E27" s="695"/>
      <c r="F27" s="695"/>
      <c r="G27" s="488"/>
      <c r="H27" s="376"/>
      <c r="I27" s="376"/>
      <c r="J27" s="376"/>
      <c r="K27" s="376"/>
      <c r="L27" s="376"/>
      <c r="M27" s="376"/>
      <c r="N27" s="376"/>
      <c r="O27" s="376"/>
      <c r="P27" s="376"/>
      <c r="Q27" s="376"/>
      <c r="R27" s="376"/>
      <c r="S27" s="376"/>
      <c r="T27" s="376"/>
      <c r="U27" s="376"/>
      <c r="V27" s="376"/>
    </row>
    <row r="28" spans="1:22" ht="12.75" customHeight="1" x14ac:dyDescent="0.2">
      <c r="A28" s="494" t="s">
        <v>1560</v>
      </c>
      <c r="B28" s="493"/>
      <c r="C28" s="493"/>
      <c r="D28" s="493"/>
      <c r="E28" s="493"/>
      <c r="F28" s="493"/>
      <c r="G28" s="488"/>
      <c r="H28" s="376"/>
      <c r="I28" s="376"/>
      <c r="J28" s="376"/>
      <c r="K28" s="376"/>
      <c r="L28" s="376"/>
      <c r="M28" s="376"/>
      <c r="N28" s="376"/>
      <c r="O28" s="376"/>
      <c r="P28" s="376"/>
      <c r="Q28" s="376"/>
      <c r="R28" s="376"/>
      <c r="S28" s="376"/>
      <c r="T28" s="376"/>
      <c r="U28" s="376"/>
      <c r="V28" s="376"/>
    </row>
    <row r="29" spans="1:22" ht="12.75" customHeight="1" x14ac:dyDescent="0.2">
      <c r="A29" s="695" t="s">
        <v>1561</v>
      </c>
      <c r="B29" s="695"/>
      <c r="C29" s="695"/>
      <c r="D29" s="695"/>
      <c r="E29" s="695"/>
      <c r="F29" s="695"/>
      <c r="G29" s="488"/>
      <c r="H29" s="376"/>
      <c r="I29" s="376"/>
      <c r="J29" s="376"/>
      <c r="K29" s="376"/>
      <c r="L29" s="376"/>
      <c r="M29" s="376"/>
      <c r="N29" s="376"/>
      <c r="O29" s="376"/>
      <c r="P29" s="376"/>
      <c r="Q29" s="376"/>
      <c r="R29" s="376"/>
      <c r="S29" s="376"/>
      <c r="T29" s="376"/>
      <c r="U29" s="376"/>
      <c r="V29" s="376"/>
    </row>
    <row r="30" spans="1:22" ht="12.75" customHeight="1" x14ac:dyDescent="0.2">
      <c r="A30" s="494"/>
      <c r="B30" s="495"/>
      <c r="C30" s="495"/>
      <c r="D30" s="495"/>
      <c r="E30" s="495"/>
      <c r="F30" s="495"/>
      <c r="G30" s="488"/>
      <c r="H30" s="376"/>
      <c r="I30" s="376"/>
      <c r="J30" s="376"/>
      <c r="K30" s="376"/>
      <c r="L30" s="376"/>
      <c r="M30" s="376"/>
      <c r="N30" s="376"/>
      <c r="O30" s="376"/>
      <c r="P30" s="376"/>
      <c r="Q30" s="376"/>
      <c r="R30" s="376"/>
      <c r="S30" s="376"/>
      <c r="T30" s="376"/>
      <c r="U30" s="376"/>
      <c r="V30" s="376"/>
    </row>
    <row r="31" spans="1:22" ht="12.75" customHeight="1" x14ac:dyDescent="0.2">
      <c r="A31" s="580" t="s">
        <v>1562</v>
      </c>
      <c r="B31" s="580"/>
      <c r="C31" s="580"/>
      <c r="D31" s="580"/>
      <c r="E31" s="580"/>
      <c r="F31" s="580"/>
      <c r="G31" s="580"/>
      <c r="H31" s="376"/>
      <c r="I31" s="376"/>
      <c r="J31" s="376"/>
      <c r="K31" s="376"/>
      <c r="L31" s="376"/>
      <c r="M31" s="376"/>
      <c r="N31" s="376"/>
      <c r="O31" s="376"/>
      <c r="P31" s="376"/>
      <c r="Q31" s="376"/>
      <c r="R31" s="376"/>
      <c r="S31" s="376"/>
      <c r="T31" s="376"/>
      <c r="U31" s="376"/>
      <c r="V31" s="376"/>
    </row>
    <row r="32" spans="1:22" ht="12.75" customHeight="1" x14ac:dyDescent="0.2">
      <c r="B32" s="377"/>
      <c r="C32" s="377"/>
      <c r="D32" s="377"/>
      <c r="E32" s="377"/>
      <c r="F32" s="377"/>
      <c r="G32" s="377"/>
      <c r="H32" s="376"/>
      <c r="I32" s="376"/>
      <c r="J32" s="376"/>
      <c r="K32" s="376"/>
      <c r="L32" s="376"/>
      <c r="M32" s="376"/>
      <c r="N32" s="376"/>
      <c r="O32" s="376"/>
      <c r="P32" s="376"/>
      <c r="Q32" s="376"/>
      <c r="R32" s="376"/>
      <c r="S32" s="376"/>
      <c r="T32" s="376"/>
      <c r="U32" s="376"/>
      <c r="V32" s="376"/>
    </row>
    <row r="33" spans="2:22" ht="12.75" customHeight="1" x14ac:dyDescent="0.2">
      <c r="B33" s="377"/>
      <c r="C33" s="377"/>
      <c r="D33" s="377"/>
      <c r="E33" s="377"/>
      <c r="F33" s="377"/>
      <c r="G33" s="377"/>
      <c r="H33" s="376"/>
      <c r="I33" s="376"/>
      <c r="J33" s="376"/>
      <c r="K33" s="376"/>
      <c r="L33" s="376"/>
      <c r="M33" s="376"/>
      <c r="N33" s="376"/>
      <c r="O33" s="376"/>
      <c r="P33" s="376"/>
      <c r="Q33" s="376"/>
      <c r="R33" s="376"/>
      <c r="S33" s="376"/>
      <c r="T33" s="376"/>
      <c r="U33" s="376"/>
      <c r="V33" s="376"/>
    </row>
    <row r="34" spans="2:22" ht="12.75" customHeight="1" x14ac:dyDescent="0.2">
      <c r="B34" s="377"/>
      <c r="C34" s="377"/>
      <c r="D34" s="377"/>
      <c r="E34" s="377"/>
      <c r="F34" s="377"/>
      <c r="G34" s="377"/>
      <c r="H34" s="376"/>
      <c r="I34" s="376"/>
      <c r="J34" s="376"/>
      <c r="K34" s="376"/>
      <c r="L34" s="376"/>
      <c r="M34" s="376"/>
      <c r="N34" s="376"/>
      <c r="O34" s="376"/>
      <c r="P34" s="376"/>
      <c r="Q34" s="376"/>
      <c r="R34" s="376"/>
      <c r="S34" s="376"/>
      <c r="T34" s="376"/>
      <c r="U34" s="376"/>
      <c r="V34" s="376"/>
    </row>
    <row r="35" spans="2:22" ht="12.75" customHeight="1" x14ac:dyDescent="0.2">
      <c r="B35" s="377"/>
      <c r="C35" s="377"/>
      <c r="D35" s="377"/>
      <c r="E35" s="377"/>
      <c r="F35" s="377"/>
      <c r="G35" s="377"/>
      <c r="H35" s="376"/>
      <c r="I35" s="376"/>
      <c r="J35" s="376"/>
      <c r="K35" s="376"/>
      <c r="L35" s="376"/>
      <c r="M35" s="376"/>
      <c r="N35" s="376"/>
      <c r="O35" s="376"/>
      <c r="P35" s="376"/>
      <c r="Q35" s="376"/>
      <c r="R35" s="376"/>
      <c r="S35" s="376"/>
      <c r="T35" s="376"/>
      <c r="U35" s="376"/>
      <c r="V35" s="376"/>
    </row>
    <row r="36" spans="2:22" ht="12.75" customHeight="1" x14ac:dyDescent="0.2">
      <c r="B36" s="377"/>
      <c r="C36" s="377"/>
      <c r="D36" s="377"/>
      <c r="E36" s="377"/>
      <c r="F36" s="377"/>
      <c r="G36" s="377"/>
      <c r="H36" s="376"/>
      <c r="I36" s="376"/>
      <c r="J36" s="376"/>
      <c r="K36" s="376"/>
      <c r="L36" s="376"/>
      <c r="M36" s="376"/>
      <c r="N36" s="376"/>
      <c r="O36" s="376"/>
      <c r="P36" s="376"/>
      <c r="Q36" s="376"/>
      <c r="R36" s="376"/>
      <c r="S36" s="376"/>
      <c r="T36" s="376"/>
      <c r="U36" s="376"/>
      <c r="V36" s="376"/>
    </row>
    <row r="37" spans="2:22" ht="12.75" customHeight="1" x14ac:dyDescent="0.2">
      <c r="B37" s="377"/>
      <c r="C37" s="377"/>
      <c r="D37" s="377"/>
      <c r="E37" s="377"/>
      <c r="F37" s="377"/>
      <c r="G37" s="377"/>
      <c r="H37" s="376"/>
      <c r="I37" s="376"/>
      <c r="J37" s="376"/>
      <c r="K37" s="376"/>
      <c r="L37" s="376"/>
      <c r="M37" s="376"/>
      <c r="N37" s="376"/>
      <c r="O37" s="376"/>
      <c r="P37" s="376"/>
      <c r="Q37" s="376"/>
      <c r="R37" s="376"/>
      <c r="S37" s="376"/>
      <c r="T37" s="376"/>
      <c r="U37" s="376"/>
      <c r="V37" s="376"/>
    </row>
    <row r="38" spans="2:22" ht="12.75" customHeight="1" x14ac:dyDescent="0.2">
      <c r="B38" s="377"/>
      <c r="C38" s="377"/>
      <c r="D38" s="377"/>
      <c r="E38" s="377"/>
      <c r="F38" s="377"/>
      <c r="G38" s="377"/>
      <c r="H38" s="376"/>
      <c r="I38" s="376"/>
      <c r="J38" s="376"/>
      <c r="K38" s="376"/>
      <c r="L38" s="376"/>
      <c r="M38" s="376"/>
      <c r="N38" s="376"/>
      <c r="O38" s="376"/>
      <c r="P38" s="376"/>
      <c r="Q38" s="376"/>
      <c r="R38" s="376"/>
      <c r="S38" s="376"/>
      <c r="T38" s="376"/>
      <c r="U38" s="376"/>
      <c r="V38" s="376"/>
    </row>
    <row r="39" spans="2:22" ht="12.75" customHeight="1" x14ac:dyDescent="0.2">
      <c r="B39" s="377"/>
      <c r="C39" s="377"/>
      <c r="D39" s="377"/>
      <c r="E39" s="377"/>
      <c r="F39" s="377"/>
      <c r="G39" s="377"/>
      <c r="H39" s="376"/>
      <c r="I39" s="376"/>
      <c r="J39" s="376"/>
      <c r="K39" s="376"/>
      <c r="L39" s="376"/>
      <c r="M39" s="376"/>
      <c r="N39" s="376"/>
      <c r="O39" s="376"/>
      <c r="P39" s="376"/>
      <c r="Q39" s="376"/>
      <c r="R39" s="376"/>
      <c r="S39" s="376"/>
      <c r="T39" s="376"/>
      <c r="U39" s="376"/>
      <c r="V39" s="376"/>
    </row>
    <row r="40" spans="2:22" ht="12.75" customHeight="1" x14ac:dyDescent="0.2">
      <c r="B40" s="377"/>
      <c r="C40" s="377"/>
      <c r="D40" s="377"/>
      <c r="E40" s="377"/>
      <c r="F40" s="377"/>
      <c r="G40" s="377"/>
      <c r="H40" s="376"/>
      <c r="I40" s="376"/>
      <c r="J40" s="376"/>
      <c r="K40" s="376"/>
      <c r="L40" s="376"/>
      <c r="M40" s="376"/>
      <c r="N40" s="376"/>
      <c r="O40" s="376"/>
      <c r="P40" s="376"/>
      <c r="Q40" s="376"/>
      <c r="R40" s="376"/>
      <c r="S40" s="376"/>
      <c r="T40" s="376"/>
      <c r="U40" s="376"/>
      <c r="V40" s="376"/>
    </row>
    <row r="41" spans="2:22" ht="12.75" customHeight="1" x14ac:dyDescent="0.2">
      <c r="B41" s="377"/>
      <c r="C41" s="377"/>
      <c r="D41" s="377"/>
      <c r="E41" s="377"/>
      <c r="F41" s="377"/>
      <c r="G41" s="377"/>
      <c r="H41" s="376"/>
      <c r="I41" s="376"/>
      <c r="J41" s="376"/>
      <c r="K41" s="376"/>
      <c r="L41" s="376"/>
      <c r="M41" s="376"/>
      <c r="N41" s="376"/>
      <c r="O41" s="376"/>
      <c r="P41" s="376"/>
      <c r="Q41" s="376"/>
      <c r="R41" s="376"/>
      <c r="S41" s="376"/>
      <c r="T41" s="376"/>
      <c r="U41" s="376"/>
      <c r="V41" s="376"/>
    </row>
    <row r="42" spans="2:22" ht="12.75" customHeight="1" x14ac:dyDescent="0.2">
      <c r="B42" s="377"/>
      <c r="C42" s="377"/>
      <c r="D42" s="377"/>
      <c r="E42" s="377"/>
      <c r="F42" s="377"/>
      <c r="G42" s="377"/>
      <c r="H42" s="376"/>
      <c r="I42" s="376"/>
      <c r="J42" s="376"/>
      <c r="K42" s="376"/>
      <c r="L42" s="376"/>
      <c r="M42" s="376"/>
      <c r="N42" s="376"/>
      <c r="O42" s="376"/>
      <c r="P42" s="376"/>
      <c r="Q42" s="376"/>
      <c r="R42" s="376"/>
      <c r="S42" s="376"/>
      <c r="T42" s="376"/>
      <c r="U42" s="376"/>
      <c r="V42" s="376"/>
    </row>
    <row r="43" spans="2:22" ht="12.75" customHeight="1" x14ac:dyDescent="0.2">
      <c r="B43" s="377"/>
      <c r="C43" s="377"/>
      <c r="D43" s="377"/>
      <c r="E43" s="377"/>
      <c r="F43" s="377"/>
      <c r="G43" s="377"/>
      <c r="H43" s="376"/>
      <c r="I43" s="376"/>
      <c r="J43" s="376"/>
      <c r="K43" s="376"/>
      <c r="L43" s="376"/>
      <c r="M43" s="376"/>
      <c r="N43" s="376"/>
      <c r="O43" s="376"/>
      <c r="P43" s="376"/>
      <c r="Q43" s="376"/>
      <c r="R43" s="376"/>
      <c r="S43" s="376"/>
      <c r="T43" s="376"/>
      <c r="U43" s="376"/>
      <c r="V43" s="376"/>
    </row>
    <row r="44" spans="2:22" ht="12.75" customHeight="1" x14ac:dyDescent="0.2">
      <c r="B44" s="377"/>
      <c r="C44" s="377"/>
      <c r="D44" s="377"/>
      <c r="E44" s="377"/>
      <c r="F44" s="377"/>
      <c r="G44" s="377"/>
      <c r="H44" s="376"/>
      <c r="I44" s="376"/>
      <c r="J44" s="376"/>
      <c r="K44" s="376"/>
      <c r="L44" s="376"/>
      <c r="M44" s="376"/>
      <c r="N44" s="376"/>
      <c r="O44" s="376"/>
      <c r="P44" s="376"/>
      <c r="Q44" s="376"/>
      <c r="R44" s="376"/>
      <c r="S44" s="376"/>
      <c r="T44" s="376"/>
      <c r="U44" s="376"/>
      <c r="V44" s="376"/>
    </row>
    <row r="45" spans="2:22" ht="12.75" customHeight="1" x14ac:dyDescent="0.2">
      <c r="B45" s="377"/>
      <c r="C45" s="377"/>
      <c r="D45" s="377"/>
      <c r="E45" s="377"/>
      <c r="F45" s="377"/>
      <c r="G45" s="377"/>
      <c r="H45" s="376"/>
      <c r="I45" s="376"/>
      <c r="J45" s="376"/>
      <c r="K45" s="376"/>
      <c r="L45" s="376"/>
      <c r="M45" s="376"/>
      <c r="N45" s="376"/>
      <c r="O45" s="376"/>
      <c r="P45" s="376"/>
      <c r="Q45" s="376"/>
      <c r="R45" s="376"/>
      <c r="S45" s="376"/>
      <c r="T45" s="376"/>
      <c r="U45" s="376"/>
      <c r="V45" s="376"/>
    </row>
    <row r="46" spans="2:22" ht="12.75" customHeight="1" x14ac:dyDescent="0.2">
      <c r="B46" s="377"/>
      <c r="C46" s="377"/>
      <c r="D46" s="377"/>
      <c r="E46" s="377"/>
      <c r="F46" s="377"/>
      <c r="G46" s="377"/>
      <c r="H46" s="376"/>
      <c r="I46" s="376"/>
      <c r="J46" s="376"/>
      <c r="K46" s="376"/>
      <c r="L46" s="376"/>
      <c r="M46" s="376"/>
      <c r="N46" s="376"/>
      <c r="O46" s="376"/>
      <c r="P46" s="376"/>
      <c r="Q46" s="376"/>
      <c r="R46" s="376"/>
      <c r="S46" s="376"/>
      <c r="T46" s="376"/>
      <c r="U46" s="376"/>
      <c r="V46" s="376"/>
    </row>
    <row r="47" spans="2:22" ht="12.75" customHeight="1" x14ac:dyDescent="0.2">
      <c r="B47" s="377"/>
      <c r="C47" s="377"/>
      <c r="D47" s="377"/>
      <c r="E47" s="377"/>
      <c r="F47" s="377"/>
      <c r="G47" s="377"/>
      <c r="H47" s="376"/>
      <c r="I47" s="376"/>
      <c r="J47" s="376"/>
      <c r="K47" s="376"/>
      <c r="L47" s="376"/>
      <c r="M47" s="376"/>
      <c r="N47" s="376"/>
      <c r="O47" s="376"/>
      <c r="P47" s="376"/>
      <c r="Q47" s="376"/>
      <c r="R47" s="376"/>
      <c r="S47" s="376"/>
      <c r="T47" s="376"/>
      <c r="U47" s="376"/>
      <c r="V47" s="376"/>
    </row>
    <row r="48" spans="2:22" ht="12.75" customHeight="1" x14ac:dyDescent="0.2">
      <c r="B48" s="377"/>
      <c r="C48" s="377"/>
      <c r="D48" s="377"/>
      <c r="E48" s="377"/>
      <c r="F48" s="377"/>
      <c r="G48" s="377"/>
      <c r="H48" s="376"/>
      <c r="I48" s="376"/>
      <c r="J48" s="376"/>
      <c r="K48" s="376"/>
      <c r="L48" s="376"/>
      <c r="M48" s="376"/>
      <c r="N48" s="376"/>
      <c r="O48" s="376"/>
      <c r="P48" s="376"/>
      <c r="Q48" s="376"/>
      <c r="R48" s="376"/>
      <c r="S48" s="376"/>
      <c r="T48" s="376"/>
      <c r="U48" s="376"/>
      <c r="V48" s="376"/>
    </row>
    <row r="49" spans="2:22" ht="12.75" customHeight="1" x14ac:dyDescent="0.2">
      <c r="B49" s="377"/>
      <c r="C49" s="377"/>
      <c r="D49" s="377"/>
      <c r="E49" s="377"/>
      <c r="F49" s="377"/>
      <c r="G49" s="377"/>
      <c r="H49" s="376"/>
      <c r="I49" s="376"/>
      <c r="J49" s="376"/>
      <c r="K49" s="376"/>
      <c r="L49" s="376"/>
      <c r="M49" s="376"/>
      <c r="N49" s="376"/>
      <c r="O49" s="376"/>
      <c r="P49" s="376"/>
      <c r="Q49" s="376"/>
      <c r="R49" s="376"/>
      <c r="S49" s="376"/>
      <c r="T49" s="376"/>
      <c r="U49" s="376"/>
      <c r="V49" s="376"/>
    </row>
    <row r="50" spans="2:22" ht="12.75" customHeight="1" x14ac:dyDescent="0.2">
      <c r="B50" s="377"/>
      <c r="C50" s="377"/>
      <c r="D50" s="377"/>
      <c r="E50" s="377"/>
      <c r="F50" s="377"/>
      <c r="G50" s="377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376"/>
      <c r="S50" s="376"/>
      <c r="T50" s="376"/>
      <c r="U50" s="376"/>
      <c r="V50" s="376"/>
    </row>
    <row r="51" spans="2:22" ht="12.75" customHeight="1" x14ac:dyDescent="0.2">
      <c r="B51" s="377"/>
      <c r="C51" s="377"/>
      <c r="D51" s="377"/>
      <c r="E51" s="377"/>
      <c r="F51" s="377"/>
      <c r="G51" s="377"/>
      <c r="H51" s="376"/>
      <c r="I51" s="376"/>
      <c r="J51" s="376"/>
      <c r="K51" s="376"/>
      <c r="L51" s="376"/>
      <c r="M51" s="376"/>
      <c r="N51" s="376"/>
      <c r="O51" s="376"/>
      <c r="P51" s="376"/>
      <c r="Q51" s="376"/>
      <c r="R51" s="376"/>
      <c r="S51" s="376"/>
      <c r="T51" s="376"/>
      <c r="U51" s="376"/>
      <c r="V51" s="376"/>
    </row>
    <row r="52" spans="2:22" ht="12.75" customHeight="1" x14ac:dyDescent="0.2">
      <c r="B52" s="377"/>
      <c r="C52" s="377"/>
      <c r="D52" s="377"/>
      <c r="E52" s="377"/>
      <c r="F52" s="377"/>
      <c r="G52" s="377"/>
      <c r="H52" s="376"/>
      <c r="I52" s="376"/>
      <c r="J52" s="376"/>
      <c r="K52" s="376"/>
      <c r="L52" s="376"/>
      <c r="M52" s="376"/>
      <c r="N52" s="376"/>
      <c r="O52" s="376"/>
      <c r="P52" s="376"/>
      <c r="Q52" s="376"/>
      <c r="R52" s="376"/>
      <c r="S52" s="376"/>
      <c r="T52" s="376"/>
      <c r="U52" s="376"/>
      <c r="V52" s="376"/>
    </row>
    <row r="53" spans="2:22" ht="12.75" customHeight="1" x14ac:dyDescent="0.2">
      <c r="B53" s="377"/>
      <c r="C53" s="377"/>
      <c r="D53" s="377"/>
      <c r="E53" s="377"/>
      <c r="F53" s="377"/>
      <c r="G53" s="377"/>
      <c r="H53" s="376"/>
      <c r="I53" s="376"/>
      <c r="J53" s="376"/>
      <c r="K53" s="376"/>
      <c r="L53" s="376"/>
      <c r="M53" s="376"/>
      <c r="N53" s="376"/>
      <c r="O53" s="376"/>
      <c r="P53" s="376"/>
      <c r="Q53" s="376"/>
      <c r="R53" s="376"/>
      <c r="S53" s="376"/>
      <c r="T53" s="376"/>
      <c r="U53" s="376"/>
      <c r="V53" s="376"/>
    </row>
    <row r="54" spans="2:22" ht="12.75" customHeight="1" x14ac:dyDescent="0.2">
      <c r="B54" s="377"/>
      <c r="C54" s="377"/>
      <c r="D54" s="377"/>
      <c r="E54" s="377"/>
      <c r="F54" s="377"/>
      <c r="G54" s="377"/>
      <c r="H54" s="376"/>
      <c r="I54" s="376"/>
      <c r="J54" s="376"/>
      <c r="K54" s="376"/>
      <c r="L54" s="376"/>
      <c r="M54" s="376"/>
      <c r="N54" s="376"/>
      <c r="O54" s="376"/>
      <c r="P54" s="376"/>
      <c r="Q54" s="376"/>
      <c r="R54" s="376"/>
      <c r="S54" s="376"/>
      <c r="T54" s="376"/>
      <c r="U54" s="376"/>
      <c r="V54" s="376"/>
    </row>
    <row r="55" spans="2:22" ht="12.75" customHeight="1" x14ac:dyDescent="0.2">
      <c r="B55" s="377"/>
      <c r="C55" s="377"/>
      <c r="D55" s="377"/>
      <c r="E55" s="377"/>
      <c r="F55" s="377"/>
      <c r="G55" s="377"/>
      <c r="H55" s="376"/>
      <c r="I55" s="376"/>
      <c r="J55" s="376"/>
      <c r="K55" s="376"/>
      <c r="L55" s="376"/>
      <c r="M55" s="376"/>
      <c r="N55" s="376"/>
      <c r="O55" s="376"/>
      <c r="P55" s="376"/>
      <c r="Q55" s="376"/>
      <c r="R55" s="376"/>
      <c r="S55" s="376"/>
      <c r="T55" s="376"/>
      <c r="U55" s="376"/>
      <c r="V55" s="376"/>
    </row>
    <row r="56" spans="2:22" ht="12.75" customHeight="1" x14ac:dyDescent="0.2">
      <c r="B56" s="377"/>
      <c r="C56" s="377"/>
      <c r="D56" s="377"/>
      <c r="E56" s="377"/>
      <c r="F56" s="377"/>
      <c r="G56" s="377"/>
      <c r="H56" s="376"/>
      <c r="I56" s="376"/>
      <c r="J56" s="376"/>
      <c r="K56" s="376"/>
      <c r="L56" s="376"/>
      <c r="M56" s="376"/>
      <c r="N56" s="376"/>
      <c r="O56" s="376"/>
      <c r="P56" s="376"/>
      <c r="Q56" s="376"/>
      <c r="R56" s="376"/>
      <c r="S56" s="376"/>
      <c r="T56" s="376"/>
      <c r="U56" s="376"/>
      <c r="V56" s="376"/>
    </row>
    <row r="57" spans="2:22" ht="12.75" customHeight="1" x14ac:dyDescent="0.2">
      <c r="B57" s="377"/>
      <c r="C57" s="377"/>
      <c r="D57" s="377"/>
      <c r="E57" s="377"/>
      <c r="F57" s="377"/>
      <c r="G57" s="377"/>
      <c r="H57" s="376"/>
      <c r="I57" s="376"/>
      <c r="J57" s="376"/>
      <c r="K57" s="376"/>
      <c r="L57" s="376"/>
      <c r="M57" s="376"/>
      <c r="N57" s="376"/>
      <c r="O57" s="376"/>
      <c r="P57" s="376"/>
      <c r="Q57" s="376"/>
      <c r="R57" s="376"/>
      <c r="S57" s="376"/>
      <c r="T57" s="376"/>
      <c r="U57" s="376"/>
      <c r="V57" s="376"/>
    </row>
    <row r="58" spans="2:22" ht="12.75" customHeight="1" x14ac:dyDescent="0.2">
      <c r="B58" s="377"/>
      <c r="C58" s="377"/>
      <c r="D58" s="377"/>
      <c r="E58" s="377"/>
      <c r="F58" s="377"/>
      <c r="G58" s="377"/>
      <c r="H58" s="376"/>
      <c r="I58" s="376"/>
      <c r="J58" s="376"/>
      <c r="K58" s="376"/>
      <c r="L58" s="376"/>
      <c r="M58" s="376"/>
      <c r="N58" s="376"/>
      <c r="O58" s="376"/>
      <c r="P58" s="376"/>
      <c r="Q58" s="376"/>
      <c r="R58" s="376"/>
      <c r="S58" s="376"/>
      <c r="T58" s="376"/>
      <c r="U58" s="376"/>
      <c r="V58" s="376"/>
    </row>
    <row r="59" spans="2:22" ht="12.75" customHeight="1" x14ac:dyDescent="0.2">
      <c r="B59" s="377"/>
      <c r="C59" s="377"/>
      <c r="D59" s="377"/>
      <c r="E59" s="377"/>
      <c r="F59" s="377"/>
      <c r="G59" s="377"/>
      <c r="H59" s="376"/>
      <c r="I59" s="376"/>
      <c r="J59" s="376"/>
      <c r="K59" s="376"/>
      <c r="L59" s="376"/>
      <c r="M59" s="376"/>
      <c r="N59" s="376"/>
      <c r="O59" s="376"/>
      <c r="P59" s="376"/>
      <c r="Q59" s="376"/>
      <c r="R59" s="376"/>
      <c r="S59" s="376"/>
      <c r="T59" s="376"/>
      <c r="U59" s="376"/>
      <c r="V59" s="376"/>
    </row>
    <row r="60" spans="2:22" ht="12.75" customHeight="1" x14ac:dyDescent="0.2">
      <c r="B60" s="377"/>
      <c r="C60" s="377"/>
      <c r="D60" s="377"/>
      <c r="E60" s="377"/>
      <c r="F60" s="377"/>
      <c r="G60" s="377"/>
      <c r="H60" s="376"/>
      <c r="I60" s="376"/>
      <c r="J60" s="376"/>
      <c r="K60" s="376"/>
      <c r="L60" s="376"/>
      <c r="M60" s="376"/>
      <c r="N60" s="376"/>
      <c r="O60" s="376"/>
      <c r="P60" s="376"/>
      <c r="Q60" s="376"/>
      <c r="R60" s="376"/>
      <c r="S60" s="376"/>
      <c r="T60" s="376"/>
      <c r="U60" s="376"/>
      <c r="V60" s="376"/>
    </row>
    <row r="61" spans="2:22" ht="12.75" customHeight="1" x14ac:dyDescent="0.2">
      <c r="B61" s="377"/>
      <c r="C61" s="377"/>
      <c r="D61" s="377"/>
      <c r="E61" s="377"/>
      <c r="F61" s="377"/>
      <c r="G61" s="377"/>
      <c r="H61" s="376"/>
      <c r="I61" s="376"/>
      <c r="J61" s="376"/>
      <c r="K61" s="376"/>
      <c r="L61" s="376"/>
      <c r="M61" s="376"/>
      <c r="N61" s="376"/>
      <c r="O61" s="376"/>
      <c r="P61" s="376"/>
      <c r="Q61" s="376"/>
      <c r="R61" s="376"/>
      <c r="S61" s="376"/>
      <c r="T61" s="376"/>
      <c r="U61" s="376"/>
      <c r="V61" s="376"/>
    </row>
    <row r="62" spans="2:22" ht="12.75" customHeight="1" x14ac:dyDescent="0.2">
      <c r="B62" s="377"/>
      <c r="C62" s="377"/>
      <c r="D62" s="377"/>
      <c r="E62" s="377"/>
      <c r="F62" s="377"/>
      <c r="G62" s="377"/>
      <c r="H62" s="376"/>
      <c r="I62" s="376"/>
      <c r="J62" s="376"/>
      <c r="K62" s="376"/>
      <c r="L62" s="376"/>
      <c r="M62" s="376"/>
      <c r="N62" s="376"/>
      <c r="O62" s="376"/>
      <c r="P62" s="376"/>
      <c r="Q62" s="376"/>
      <c r="R62" s="376"/>
      <c r="S62" s="376"/>
      <c r="T62" s="376"/>
      <c r="U62" s="376"/>
      <c r="V62" s="376"/>
    </row>
    <row r="63" spans="2:22" ht="12.75" customHeight="1" x14ac:dyDescent="0.2">
      <c r="B63" s="377"/>
      <c r="C63" s="377"/>
      <c r="D63" s="377"/>
      <c r="E63" s="377"/>
      <c r="F63" s="377"/>
      <c r="G63" s="377"/>
      <c r="H63" s="376"/>
      <c r="I63" s="376"/>
      <c r="J63" s="376"/>
      <c r="K63" s="376"/>
      <c r="L63" s="376"/>
      <c r="M63" s="376"/>
      <c r="N63" s="376"/>
      <c r="O63" s="376"/>
      <c r="P63" s="376"/>
      <c r="Q63" s="376"/>
      <c r="R63" s="376"/>
      <c r="S63" s="376"/>
      <c r="T63" s="376"/>
      <c r="U63" s="376"/>
      <c r="V63" s="376"/>
    </row>
    <row r="64" spans="2:22" ht="12.75" customHeight="1" x14ac:dyDescent="0.2">
      <c r="B64" s="377"/>
      <c r="C64" s="377"/>
      <c r="D64" s="377"/>
      <c r="E64" s="377"/>
      <c r="F64" s="377"/>
      <c r="G64" s="377"/>
      <c r="H64" s="376"/>
      <c r="I64" s="376"/>
      <c r="J64" s="376"/>
      <c r="K64" s="376"/>
      <c r="L64" s="376"/>
      <c r="M64" s="376"/>
      <c r="N64" s="376"/>
      <c r="O64" s="376"/>
      <c r="P64" s="376"/>
      <c r="Q64" s="376"/>
      <c r="R64" s="376"/>
      <c r="S64" s="376"/>
      <c r="T64" s="376"/>
      <c r="U64" s="376"/>
      <c r="V64" s="376"/>
    </row>
    <row r="65" spans="2:22" ht="12.75" customHeight="1" x14ac:dyDescent="0.2">
      <c r="B65" s="377"/>
      <c r="C65" s="377"/>
      <c r="D65" s="377"/>
      <c r="E65" s="377"/>
      <c r="F65" s="377"/>
      <c r="G65" s="377"/>
      <c r="H65" s="376"/>
      <c r="I65" s="376"/>
      <c r="J65" s="376"/>
      <c r="K65" s="376"/>
      <c r="L65" s="376"/>
      <c r="M65" s="376"/>
      <c r="N65" s="376"/>
      <c r="O65" s="376"/>
      <c r="P65" s="376"/>
      <c r="Q65" s="376"/>
      <c r="R65" s="376"/>
      <c r="S65" s="376"/>
      <c r="T65" s="376"/>
      <c r="U65" s="376"/>
      <c r="V65" s="376"/>
    </row>
    <row r="66" spans="2:22" ht="12.75" customHeight="1" x14ac:dyDescent="0.2">
      <c r="B66" s="377"/>
      <c r="C66" s="377"/>
      <c r="D66" s="377"/>
      <c r="E66" s="377"/>
      <c r="F66" s="377"/>
      <c r="G66" s="377"/>
      <c r="H66" s="376"/>
      <c r="I66" s="376"/>
      <c r="J66" s="376"/>
      <c r="K66" s="376"/>
      <c r="L66" s="376"/>
      <c r="M66" s="376"/>
      <c r="N66" s="376"/>
      <c r="O66" s="376"/>
      <c r="P66" s="376"/>
      <c r="Q66" s="376"/>
      <c r="R66" s="376"/>
      <c r="S66" s="376"/>
      <c r="T66" s="376"/>
      <c r="U66" s="376"/>
      <c r="V66" s="376"/>
    </row>
    <row r="67" spans="2:22" ht="12.75" customHeight="1" x14ac:dyDescent="0.2">
      <c r="B67" s="377"/>
      <c r="C67" s="377"/>
      <c r="D67" s="377"/>
      <c r="E67" s="377"/>
      <c r="F67" s="377"/>
      <c r="G67" s="377"/>
      <c r="H67" s="376"/>
      <c r="I67" s="376"/>
      <c r="J67" s="376"/>
      <c r="K67" s="376"/>
      <c r="L67" s="376"/>
      <c r="M67" s="376"/>
      <c r="N67" s="376"/>
      <c r="O67" s="376"/>
      <c r="P67" s="376"/>
      <c r="Q67" s="376"/>
      <c r="R67" s="376"/>
      <c r="S67" s="376"/>
      <c r="T67" s="376"/>
      <c r="U67" s="376"/>
      <c r="V67" s="376"/>
    </row>
    <row r="68" spans="2:22" ht="12.75" customHeight="1" x14ac:dyDescent="0.2">
      <c r="B68" s="377"/>
      <c r="C68" s="377"/>
      <c r="D68" s="377"/>
      <c r="E68" s="377"/>
      <c r="F68" s="377"/>
      <c r="G68" s="377"/>
      <c r="H68" s="376"/>
      <c r="I68" s="376"/>
      <c r="J68" s="376"/>
      <c r="K68" s="376"/>
      <c r="L68" s="376"/>
      <c r="M68" s="376"/>
      <c r="N68" s="376"/>
      <c r="O68" s="376"/>
      <c r="P68" s="376"/>
      <c r="Q68" s="376"/>
      <c r="R68" s="376"/>
      <c r="S68" s="376"/>
      <c r="T68" s="376"/>
      <c r="U68" s="376"/>
      <c r="V68" s="376"/>
    </row>
    <row r="69" spans="2:22" ht="12.75" customHeight="1" x14ac:dyDescent="0.2">
      <c r="B69" s="377"/>
      <c r="C69" s="377"/>
      <c r="D69" s="377"/>
      <c r="E69" s="377"/>
      <c r="F69" s="377"/>
      <c r="G69" s="377"/>
      <c r="H69" s="376"/>
      <c r="I69" s="376"/>
      <c r="J69" s="376"/>
      <c r="K69" s="376"/>
      <c r="L69" s="376"/>
      <c r="M69" s="376"/>
      <c r="N69" s="376"/>
      <c r="O69" s="376"/>
      <c r="P69" s="376"/>
      <c r="Q69" s="376"/>
      <c r="R69" s="376"/>
      <c r="S69" s="376"/>
      <c r="T69" s="376"/>
      <c r="U69" s="376"/>
      <c r="V69" s="376"/>
    </row>
    <row r="70" spans="2:22" ht="12.75" customHeight="1" x14ac:dyDescent="0.2">
      <c r="B70" s="377"/>
      <c r="C70" s="377"/>
      <c r="D70" s="377"/>
      <c r="E70" s="377"/>
      <c r="F70" s="377"/>
      <c r="G70" s="377"/>
      <c r="H70" s="376"/>
      <c r="I70" s="376"/>
      <c r="J70" s="376"/>
      <c r="K70" s="376"/>
      <c r="L70" s="376"/>
      <c r="M70" s="376"/>
      <c r="N70" s="376"/>
      <c r="O70" s="376"/>
      <c r="P70" s="376"/>
      <c r="Q70" s="376"/>
      <c r="R70" s="376"/>
      <c r="S70" s="376"/>
      <c r="T70" s="376"/>
      <c r="U70" s="376"/>
      <c r="V70" s="376"/>
    </row>
    <row r="71" spans="2:22" ht="12.75" customHeight="1" x14ac:dyDescent="0.2">
      <c r="B71" s="377"/>
      <c r="C71" s="377"/>
      <c r="D71" s="377"/>
      <c r="E71" s="377"/>
      <c r="F71" s="377"/>
      <c r="G71" s="377"/>
      <c r="H71" s="376"/>
      <c r="I71" s="376"/>
      <c r="J71" s="376"/>
      <c r="K71" s="376"/>
      <c r="L71" s="376"/>
      <c r="M71" s="376"/>
      <c r="N71" s="376"/>
      <c r="O71" s="376"/>
      <c r="P71" s="376"/>
      <c r="Q71" s="376"/>
      <c r="R71" s="376"/>
      <c r="S71" s="376"/>
      <c r="T71" s="376"/>
      <c r="U71" s="376"/>
      <c r="V71" s="376"/>
    </row>
    <row r="72" spans="2:22" ht="12.75" customHeight="1" x14ac:dyDescent="0.2">
      <c r="B72" s="377"/>
      <c r="C72" s="377"/>
      <c r="D72" s="377"/>
      <c r="E72" s="377"/>
      <c r="F72" s="377"/>
      <c r="G72" s="377"/>
      <c r="H72" s="376"/>
      <c r="I72" s="376"/>
      <c r="J72" s="376"/>
      <c r="K72" s="376"/>
      <c r="L72" s="376"/>
      <c r="M72" s="376"/>
      <c r="N72" s="376"/>
      <c r="O72" s="376"/>
      <c r="P72" s="376"/>
      <c r="Q72" s="376"/>
      <c r="R72" s="376"/>
      <c r="S72" s="376"/>
      <c r="T72" s="376"/>
      <c r="U72" s="376"/>
      <c r="V72" s="376"/>
    </row>
    <row r="73" spans="2:22" ht="12.75" customHeight="1" x14ac:dyDescent="0.2">
      <c r="B73" s="377"/>
      <c r="C73" s="377"/>
      <c r="D73" s="377"/>
      <c r="E73" s="377"/>
      <c r="F73" s="377"/>
      <c r="G73" s="377"/>
      <c r="H73" s="376"/>
      <c r="I73" s="376"/>
      <c r="J73" s="376"/>
      <c r="K73" s="376"/>
      <c r="L73" s="376"/>
      <c r="M73" s="376"/>
      <c r="N73" s="376"/>
      <c r="O73" s="376"/>
      <c r="P73" s="376"/>
      <c r="Q73" s="376"/>
      <c r="R73" s="376"/>
      <c r="S73" s="376"/>
      <c r="T73" s="376"/>
      <c r="U73" s="376"/>
      <c r="V73" s="376"/>
    </row>
    <row r="74" spans="2:22" ht="12.75" customHeight="1" x14ac:dyDescent="0.2">
      <c r="B74" s="377"/>
      <c r="C74" s="377"/>
      <c r="D74" s="377"/>
      <c r="E74" s="377"/>
      <c r="F74" s="377"/>
      <c r="G74" s="377"/>
      <c r="H74" s="376"/>
      <c r="I74" s="376"/>
      <c r="J74" s="376"/>
      <c r="K74" s="376"/>
      <c r="L74" s="376"/>
      <c r="M74" s="376"/>
      <c r="N74" s="376"/>
      <c r="O74" s="376"/>
      <c r="P74" s="376"/>
      <c r="Q74" s="376"/>
      <c r="R74" s="376"/>
      <c r="S74" s="376"/>
      <c r="T74" s="376"/>
      <c r="U74" s="376"/>
      <c r="V74" s="376"/>
    </row>
    <row r="75" spans="2:22" ht="12.75" customHeight="1" x14ac:dyDescent="0.2">
      <c r="B75" s="377"/>
      <c r="C75" s="377"/>
      <c r="D75" s="377"/>
      <c r="E75" s="377"/>
      <c r="F75" s="377"/>
      <c r="G75" s="377"/>
      <c r="H75" s="376"/>
      <c r="I75" s="376"/>
      <c r="J75" s="376"/>
      <c r="K75" s="376"/>
      <c r="L75" s="376"/>
      <c r="M75" s="376"/>
      <c r="N75" s="376"/>
      <c r="O75" s="376"/>
      <c r="P75" s="376"/>
      <c r="Q75" s="376"/>
      <c r="R75" s="376"/>
      <c r="S75" s="376"/>
      <c r="T75" s="376"/>
      <c r="U75" s="376"/>
      <c r="V75" s="376"/>
    </row>
    <row r="76" spans="2:22" ht="12.75" customHeight="1" x14ac:dyDescent="0.2">
      <c r="B76" s="377"/>
      <c r="C76" s="377"/>
      <c r="D76" s="377"/>
      <c r="E76" s="377"/>
      <c r="F76" s="377"/>
      <c r="G76" s="377"/>
      <c r="H76" s="376"/>
      <c r="I76" s="376"/>
      <c r="J76" s="376"/>
      <c r="K76" s="376"/>
      <c r="L76" s="376"/>
      <c r="M76" s="376"/>
      <c r="N76" s="376"/>
      <c r="O76" s="376"/>
      <c r="P76" s="376"/>
      <c r="Q76" s="376"/>
      <c r="R76" s="376"/>
      <c r="S76" s="376"/>
      <c r="T76" s="376"/>
      <c r="U76" s="376"/>
      <c r="V76" s="376"/>
    </row>
    <row r="77" spans="2:22" ht="12.75" customHeight="1" x14ac:dyDescent="0.2">
      <c r="B77" s="377"/>
      <c r="C77" s="377"/>
      <c r="D77" s="377"/>
      <c r="E77" s="377"/>
      <c r="F77" s="377"/>
      <c r="G77" s="377"/>
      <c r="H77" s="376"/>
      <c r="I77" s="376"/>
      <c r="J77" s="376"/>
      <c r="K77" s="376"/>
      <c r="L77" s="376"/>
      <c r="M77" s="376"/>
      <c r="N77" s="376"/>
      <c r="O77" s="376"/>
      <c r="P77" s="376"/>
      <c r="Q77" s="376"/>
      <c r="R77" s="376"/>
      <c r="S77" s="376"/>
      <c r="T77" s="376"/>
      <c r="U77" s="376"/>
      <c r="V77" s="376"/>
    </row>
    <row r="78" spans="2:22" ht="12.75" customHeight="1" x14ac:dyDescent="0.2">
      <c r="B78" s="377"/>
      <c r="C78" s="377"/>
      <c r="D78" s="377"/>
      <c r="E78" s="377"/>
      <c r="F78" s="377"/>
      <c r="G78" s="377"/>
      <c r="H78" s="376"/>
      <c r="I78" s="376"/>
      <c r="J78" s="376"/>
      <c r="K78" s="376"/>
      <c r="L78" s="376"/>
      <c r="M78" s="376"/>
      <c r="N78" s="376"/>
      <c r="O78" s="376"/>
      <c r="P78" s="376"/>
      <c r="Q78" s="376"/>
      <c r="R78" s="376"/>
      <c r="S78" s="376"/>
      <c r="T78" s="376"/>
      <c r="U78" s="376"/>
      <c r="V78" s="376"/>
    </row>
    <row r="79" spans="2:22" ht="12.75" customHeight="1" x14ac:dyDescent="0.2">
      <c r="B79" s="377"/>
      <c r="C79" s="377"/>
      <c r="D79" s="377"/>
      <c r="E79" s="377"/>
      <c r="F79" s="377"/>
      <c r="G79" s="377"/>
      <c r="H79" s="376"/>
      <c r="I79" s="376"/>
      <c r="J79" s="376"/>
      <c r="K79" s="376"/>
      <c r="L79" s="376"/>
      <c r="M79" s="376"/>
      <c r="N79" s="376"/>
      <c r="O79" s="376"/>
      <c r="P79" s="376"/>
      <c r="Q79" s="376"/>
      <c r="R79" s="376"/>
      <c r="S79" s="376"/>
      <c r="T79" s="376"/>
      <c r="U79" s="376"/>
      <c r="V79" s="376"/>
    </row>
    <row r="80" spans="2:22" ht="12.75" customHeight="1" x14ac:dyDescent="0.2">
      <c r="B80" s="377"/>
      <c r="C80" s="377"/>
      <c r="D80" s="377"/>
      <c r="E80" s="377"/>
      <c r="F80" s="377"/>
      <c r="G80" s="377"/>
      <c r="H80" s="376"/>
      <c r="I80" s="376"/>
      <c r="J80" s="376"/>
      <c r="K80" s="376"/>
      <c r="L80" s="376"/>
      <c r="M80" s="376"/>
      <c r="N80" s="376"/>
      <c r="O80" s="376"/>
      <c r="P80" s="376"/>
      <c r="Q80" s="376"/>
      <c r="R80" s="376"/>
      <c r="S80" s="376"/>
      <c r="T80" s="376"/>
      <c r="U80" s="376"/>
      <c r="V80" s="376"/>
    </row>
    <row r="81" spans="2:22" ht="12.75" customHeight="1" x14ac:dyDescent="0.2">
      <c r="B81" s="377"/>
      <c r="C81" s="377"/>
      <c r="D81" s="377"/>
      <c r="E81" s="377"/>
      <c r="F81" s="377"/>
      <c r="G81" s="377"/>
      <c r="H81" s="376"/>
      <c r="I81" s="376"/>
      <c r="J81" s="376"/>
      <c r="K81" s="376"/>
      <c r="L81" s="376"/>
      <c r="M81" s="376"/>
      <c r="N81" s="376"/>
      <c r="O81" s="376"/>
      <c r="P81" s="376"/>
      <c r="Q81" s="376"/>
      <c r="R81" s="376"/>
      <c r="S81" s="376"/>
      <c r="T81" s="376"/>
      <c r="U81" s="376"/>
      <c r="V81" s="376"/>
    </row>
    <row r="82" spans="2:22" ht="12.75" customHeight="1" x14ac:dyDescent="0.2">
      <c r="B82" s="377"/>
      <c r="C82" s="377"/>
      <c r="D82" s="377"/>
      <c r="E82" s="377"/>
      <c r="F82" s="377"/>
      <c r="G82" s="377"/>
      <c r="H82" s="376"/>
      <c r="I82" s="376"/>
      <c r="J82" s="376"/>
      <c r="K82" s="376"/>
      <c r="L82" s="376"/>
      <c r="M82" s="376"/>
      <c r="N82" s="376"/>
      <c r="O82" s="376"/>
      <c r="P82" s="376"/>
      <c r="Q82" s="376"/>
      <c r="R82" s="376"/>
      <c r="S82" s="376"/>
      <c r="T82" s="376"/>
      <c r="U82" s="376"/>
      <c r="V82" s="376"/>
    </row>
    <row r="83" spans="2:22" ht="12.75" customHeight="1" x14ac:dyDescent="0.2">
      <c r="B83" s="377"/>
      <c r="C83" s="377"/>
      <c r="D83" s="377"/>
      <c r="E83" s="377"/>
      <c r="F83" s="377"/>
      <c r="G83" s="377"/>
      <c r="H83" s="376"/>
      <c r="I83" s="376"/>
      <c r="J83" s="376"/>
      <c r="K83" s="376"/>
      <c r="L83" s="376"/>
      <c r="M83" s="376"/>
      <c r="N83" s="376"/>
      <c r="O83" s="376"/>
      <c r="P83" s="376"/>
      <c r="Q83" s="376"/>
      <c r="R83" s="376"/>
      <c r="S83" s="376"/>
      <c r="T83" s="376"/>
      <c r="U83" s="376"/>
      <c r="V83" s="376"/>
    </row>
    <row r="84" spans="2:22" ht="12.75" customHeight="1" x14ac:dyDescent="0.2">
      <c r="B84" s="377"/>
      <c r="C84" s="377"/>
      <c r="D84" s="377"/>
      <c r="E84" s="377"/>
      <c r="F84" s="377"/>
      <c r="G84" s="377"/>
      <c r="H84" s="376"/>
      <c r="I84" s="376"/>
      <c r="J84" s="376"/>
      <c r="K84" s="376"/>
      <c r="L84" s="376"/>
      <c r="M84" s="376"/>
      <c r="N84" s="376"/>
      <c r="O84" s="376"/>
      <c r="P84" s="376"/>
      <c r="Q84" s="376"/>
      <c r="R84" s="376"/>
      <c r="S84" s="376"/>
      <c r="T84" s="376"/>
      <c r="U84" s="376"/>
      <c r="V84" s="376"/>
    </row>
    <row r="85" spans="2:22" ht="12.75" customHeight="1" x14ac:dyDescent="0.2">
      <c r="B85" s="377"/>
      <c r="C85" s="377"/>
      <c r="D85" s="377"/>
      <c r="E85" s="377"/>
      <c r="F85" s="377"/>
      <c r="G85" s="377"/>
      <c r="H85" s="376"/>
      <c r="I85" s="376"/>
      <c r="J85" s="376"/>
      <c r="K85" s="376"/>
      <c r="L85" s="376"/>
      <c r="M85" s="376"/>
      <c r="N85" s="376"/>
      <c r="O85" s="376"/>
      <c r="P85" s="376"/>
      <c r="Q85" s="376"/>
      <c r="R85" s="376"/>
      <c r="S85" s="376"/>
      <c r="T85" s="376"/>
      <c r="U85" s="376"/>
      <c r="V85" s="376"/>
    </row>
    <row r="86" spans="2:22" ht="12.75" customHeight="1" x14ac:dyDescent="0.2">
      <c r="B86" s="377"/>
      <c r="C86" s="377"/>
      <c r="D86" s="377"/>
      <c r="E86" s="377"/>
      <c r="F86" s="377"/>
      <c r="G86" s="377"/>
      <c r="H86" s="376"/>
      <c r="I86" s="376"/>
      <c r="J86" s="376"/>
      <c r="K86" s="376"/>
      <c r="L86" s="376"/>
      <c r="M86" s="376"/>
      <c r="N86" s="376"/>
      <c r="O86" s="376"/>
      <c r="P86" s="376"/>
      <c r="Q86" s="376"/>
      <c r="R86" s="376"/>
      <c r="S86" s="376"/>
      <c r="T86" s="376"/>
      <c r="U86" s="376"/>
      <c r="V86" s="376"/>
    </row>
    <row r="87" spans="2:22" ht="12.75" customHeight="1" x14ac:dyDescent="0.2">
      <c r="B87" s="377"/>
      <c r="C87" s="377"/>
      <c r="D87" s="377"/>
      <c r="E87" s="377"/>
      <c r="F87" s="377"/>
      <c r="G87" s="377"/>
      <c r="H87" s="376"/>
      <c r="I87" s="376"/>
      <c r="J87" s="376"/>
      <c r="K87" s="376"/>
      <c r="L87" s="376"/>
      <c r="M87" s="376"/>
      <c r="N87" s="376"/>
      <c r="O87" s="376"/>
      <c r="P87" s="376"/>
      <c r="Q87" s="376"/>
      <c r="R87" s="376"/>
      <c r="S87" s="376"/>
      <c r="T87" s="376"/>
      <c r="U87" s="376"/>
      <c r="V87" s="376"/>
    </row>
    <row r="88" spans="2:22" ht="12.75" customHeight="1" x14ac:dyDescent="0.2">
      <c r="B88" s="377"/>
      <c r="C88" s="377"/>
      <c r="D88" s="377"/>
      <c r="E88" s="377"/>
      <c r="F88" s="377"/>
      <c r="G88" s="377"/>
      <c r="H88" s="376"/>
      <c r="I88" s="376"/>
      <c r="J88" s="376"/>
      <c r="K88" s="376"/>
      <c r="L88" s="376"/>
      <c r="M88" s="376"/>
      <c r="N88" s="376"/>
      <c r="O88" s="376"/>
      <c r="P88" s="376"/>
      <c r="Q88" s="376"/>
      <c r="R88" s="376"/>
      <c r="S88" s="376"/>
      <c r="T88" s="376"/>
      <c r="U88" s="376"/>
      <c r="V88" s="376"/>
    </row>
    <row r="89" spans="2:22" ht="12.75" customHeight="1" x14ac:dyDescent="0.2">
      <c r="B89" s="377"/>
      <c r="C89" s="377"/>
      <c r="D89" s="377"/>
      <c r="E89" s="377"/>
      <c r="F89" s="377"/>
      <c r="G89" s="377"/>
      <c r="H89" s="376"/>
      <c r="I89" s="376"/>
      <c r="J89" s="376"/>
      <c r="K89" s="376"/>
      <c r="L89" s="376"/>
      <c r="M89" s="376"/>
      <c r="N89" s="376"/>
      <c r="O89" s="376"/>
      <c r="P89" s="376"/>
      <c r="Q89" s="376"/>
      <c r="R89" s="376"/>
      <c r="S89" s="376"/>
      <c r="T89" s="376"/>
      <c r="U89" s="376"/>
      <c r="V89" s="376"/>
    </row>
    <row r="90" spans="2:22" ht="12.75" customHeight="1" x14ac:dyDescent="0.2">
      <c r="B90" s="377"/>
      <c r="C90" s="377"/>
      <c r="D90" s="377"/>
      <c r="E90" s="377"/>
      <c r="F90" s="377"/>
      <c r="G90" s="377"/>
      <c r="H90" s="376"/>
      <c r="I90" s="376"/>
      <c r="J90" s="376"/>
      <c r="K90" s="376"/>
      <c r="L90" s="376"/>
      <c r="M90" s="376"/>
      <c r="N90" s="376"/>
      <c r="O90" s="376"/>
      <c r="P90" s="376"/>
      <c r="Q90" s="376"/>
      <c r="R90" s="376"/>
      <c r="S90" s="376"/>
      <c r="T90" s="376"/>
      <c r="U90" s="376"/>
      <c r="V90" s="376"/>
    </row>
    <row r="91" spans="2:22" ht="12.75" customHeight="1" x14ac:dyDescent="0.2">
      <c r="B91" s="377"/>
      <c r="C91" s="377"/>
      <c r="D91" s="377"/>
      <c r="E91" s="377"/>
      <c r="F91" s="377"/>
      <c r="G91" s="377"/>
      <c r="H91" s="376"/>
      <c r="I91" s="376"/>
      <c r="J91" s="376"/>
      <c r="K91" s="376"/>
      <c r="L91" s="376"/>
      <c r="M91" s="376"/>
      <c r="N91" s="376"/>
      <c r="O91" s="376"/>
      <c r="P91" s="376"/>
      <c r="Q91" s="376"/>
      <c r="R91" s="376"/>
      <c r="S91" s="376"/>
      <c r="T91" s="376"/>
      <c r="U91" s="376"/>
      <c r="V91" s="376"/>
    </row>
    <row r="92" spans="2:22" ht="12.75" customHeight="1" x14ac:dyDescent="0.2">
      <c r="B92" s="377"/>
      <c r="C92" s="377"/>
      <c r="D92" s="377"/>
      <c r="E92" s="377"/>
      <c r="F92" s="377"/>
      <c r="G92" s="377"/>
      <c r="H92" s="376"/>
      <c r="I92" s="376"/>
      <c r="J92" s="376"/>
      <c r="K92" s="376"/>
      <c r="L92" s="376"/>
      <c r="M92" s="376"/>
      <c r="N92" s="376"/>
      <c r="O92" s="376"/>
      <c r="P92" s="376"/>
      <c r="Q92" s="376"/>
      <c r="R92" s="376"/>
      <c r="S92" s="376"/>
      <c r="T92" s="376"/>
      <c r="U92" s="376"/>
      <c r="V92" s="376"/>
    </row>
    <row r="93" spans="2:22" ht="12.75" customHeight="1" x14ac:dyDescent="0.2">
      <c r="B93" s="377"/>
      <c r="C93" s="377"/>
      <c r="D93" s="377"/>
      <c r="E93" s="377"/>
      <c r="F93" s="377"/>
      <c r="G93" s="377"/>
      <c r="H93" s="376"/>
      <c r="I93" s="376"/>
      <c r="J93" s="376"/>
      <c r="K93" s="376"/>
      <c r="L93" s="376"/>
      <c r="M93" s="376"/>
      <c r="N93" s="376"/>
      <c r="O93" s="376"/>
      <c r="P93" s="376"/>
      <c r="Q93" s="376"/>
      <c r="R93" s="376"/>
      <c r="S93" s="376"/>
      <c r="T93" s="376"/>
      <c r="U93" s="376"/>
      <c r="V93" s="376"/>
    </row>
    <row r="94" spans="2:22" ht="12.75" customHeight="1" x14ac:dyDescent="0.2">
      <c r="B94" s="377"/>
      <c r="C94" s="377"/>
      <c r="D94" s="377"/>
      <c r="E94" s="377"/>
      <c r="F94" s="377"/>
      <c r="G94" s="377"/>
      <c r="H94" s="376"/>
      <c r="I94" s="376"/>
      <c r="J94" s="376"/>
      <c r="K94" s="376"/>
      <c r="L94" s="376"/>
      <c r="M94" s="376"/>
      <c r="N94" s="376"/>
      <c r="O94" s="376"/>
      <c r="P94" s="376"/>
      <c r="Q94" s="376"/>
      <c r="R94" s="376"/>
      <c r="S94" s="376"/>
      <c r="T94" s="376"/>
      <c r="U94" s="376"/>
      <c r="V94" s="376"/>
    </row>
    <row r="95" spans="2:22" ht="12.75" customHeight="1" x14ac:dyDescent="0.2">
      <c r="B95" s="377"/>
      <c r="C95" s="377"/>
      <c r="D95" s="377"/>
      <c r="E95" s="377"/>
      <c r="F95" s="377"/>
      <c r="G95" s="377"/>
      <c r="H95" s="376"/>
      <c r="I95" s="376"/>
      <c r="J95" s="376"/>
      <c r="K95" s="376"/>
      <c r="L95" s="376"/>
      <c r="M95" s="376"/>
      <c r="N95" s="376"/>
      <c r="O95" s="376"/>
      <c r="P95" s="376"/>
      <c r="Q95" s="376"/>
      <c r="R95" s="376"/>
      <c r="S95" s="376"/>
      <c r="T95" s="376"/>
      <c r="U95" s="376"/>
      <c r="V95" s="376"/>
    </row>
    <row r="96" spans="2:22" ht="12.75" customHeight="1" x14ac:dyDescent="0.2">
      <c r="B96" s="377"/>
      <c r="C96" s="377"/>
      <c r="D96" s="377"/>
      <c r="E96" s="377"/>
      <c r="F96" s="377"/>
      <c r="G96" s="377"/>
      <c r="H96" s="376"/>
      <c r="I96" s="376"/>
      <c r="J96" s="376"/>
      <c r="K96" s="376"/>
      <c r="L96" s="376"/>
      <c r="M96" s="376"/>
      <c r="N96" s="376"/>
      <c r="O96" s="376"/>
      <c r="P96" s="376"/>
      <c r="Q96" s="376"/>
      <c r="R96" s="376"/>
      <c r="S96" s="376"/>
      <c r="T96" s="376"/>
      <c r="U96" s="376"/>
      <c r="V96" s="376"/>
    </row>
    <row r="97" spans="2:22" ht="12.75" customHeight="1" x14ac:dyDescent="0.2">
      <c r="B97" s="377"/>
      <c r="C97" s="377"/>
      <c r="D97" s="377"/>
      <c r="E97" s="377"/>
      <c r="F97" s="377"/>
      <c r="G97" s="377"/>
      <c r="H97" s="376"/>
      <c r="I97" s="376"/>
      <c r="J97" s="376"/>
      <c r="K97" s="376"/>
      <c r="L97" s="376"/>
      <c r="M97" s="376"/>
      <c r="N97" s="376"/>
      <c r="O97" s="376"/>
      <c r="P97" s="376"/>
      <c r="Q97" s="376"/>
      <c r="R97" s="376"/>
      <c r="S97" s="376"/>
      <c r="T97" s="376"/>
      <c r="U97" s="376"/>
      <c r="V97" s="376"/>
    </row>
    <row r="98" spans="2:22" ht="12.75" customHeight="1" x14ac:dyDescent="0.2">
      <c r="B98" s="377"/>
      <c r="C98" s="377"/>
      <c r="D98" s="377"/>
      <c r="E98" s="377"/>
      <c r="F98" s="377"/>
      <c r="G98" s="377"/>
      <c r="H98" s="376"/>
      <c r="I98" s="376"/>
      <c r="J98" s="376"/>
      <c r="K98" s="376"/>
      <c r="L98" s="376"/>
      <c r="M98" s="376"/>
      <c r="N98" s="376"/>
      <c r="O98" s="376"/>
      <c r="P98" s="376"/>
      <c r="Q98" s="376"/>
      <c r="R98" s="376"/>
      <c r="S98" s="376"/>
      <c r="T98" s="376"/>
      <c r="U98" s="376"/>
      <c r="V98" s="376"/>
    </row>
    <row r="99" spans="2:22" ht="12.75" customHeight="1" x14ac:dyDescent="0.2">
      <c r="B99" s="377"/>
      <c r="C99" s="377"/>
      <c r="D99" s="377"/>
      <c r="E99" s="377"/>
      <c r="F99" s="377"/>
      <c r="G99" s="377"/>
      <c r="H99" s="376"/>
      <c r="I99" s="376"/>
      <c r="J99" s="376"/>
      <c r="K99" s="376"/>
      <c r="L99" s="376"/>
      <c r="M99" s="376"/>
      <c r="N99" s="376"/>
      <c r="O99" s="376"/>
      <c r="P99" s="376"/>
      <c r="Q99" s="376"/>
      <c r="R99" s="376"/>
      <c r="S99" s="376"/>
      <c r="T99" s="376"/>
      <c r="U99" s="376"/>
      <c r="V99" s="376"/>
    </row>
    <row r="100" spans="2:22" ht="12.75" customHeight="1" x14ac:dyDescent="0.2">
      <c r="B100" s="377"/>
      <c r="C100" s="377"/>
      <c r="D100" s="377"/>
      <c r="E100" s="377"/>
      <c r="F100" s="377"/>
      <c r="G100" s="377"/>
      <c r="H100" s="376"/>
      <c r="I100" s="376"/>
      <c r="J100" s="376"/>
      <c r="K100" s="376"/>
      <c r="L100" s="376"/>
      <c r="M100" s="376"/>
      <c r="N100" s="376"/>
      <c r="O100" s="376"/>
      <c r="P100" s="376"/>
      <c r="Q100" s="376"/>
      <c r="R100" s="376"/>
      <c r="S100" s="376"/>
      <c r="T100" s="376"/>
      <c r="U100" s="376"/>
      <c r="V100" s="376"/>
    </row>
    <row r="101" spans="2:22" ht="12.75" customHeight="1" x14ac:dyDescent="0.2">
      <c r="B101" s="377"/>
      <c r="C101" s="377"/>
      <c r="D101" s="377"/>
      <c r="E101" s="377"/>
      <c r="F101" s="377"/>
      <c r="G101" s="377"/>
      <c r="H101" s="376"/>
      <c r="I101" s="376"/>
      <c r="J101" s="376"/>
      <c r="K101" s="376"/>
      <c r="L101" s="376"/>
      <c r="M101" s="376"/>
      <c r="N101" s="376"/>
      <c r="O101" s="376"/>
      <c r="P101" s="376"/>
      <c r="Q101" s="376"/>
      <c r="R101" s="376"/>
      <c r="S101" s="376"/>
      <c r="T101" s="376"/>
      <c r="U101" s="376"/>
      <c r="V101" s="376"/>
    </row>
    <row r="102" spans="2:22" ht="12.75" customHeight="1" x14ac:dyDescent="0.2">
      <c r="B102" s="377"/>
      <c r="C102" s="377"/>
      <c r="D102" s="377"/>
      <c r="E102" s="377"/>
      <c r="F102" s="377"/>
      <c r="G102" s="377"/>
      <c r="H102" s="376"/>
      <c r="I102" s="376"/>
      <c r="J102" s="376"/>
      <c r="K102" s="376"/>
      <c r="L102" s="376"/>
      <c r="M102" s="376"/>
      <c r="N102" s="376"/>
      <c r="O102" s="376"/>
      <c r="P102" s="376"/>
      <c r="Q102" s="376"/>
      <c r="R102" s="376"/>
      <c r="S102" s="376"/>
      <c r="T102" s="376"/>
      <c r="U102" s="376"/>
      <c r="V102" s="376"/>
    </row>
    <row r="103" spans="2:22" ht="12.75" customHeight="1" x14ac:dyDescent="0.2">
      <c r="B103" s="377"/>
      <c r="C103" s="377"/>
      <c r="D103" s="377"/>
      <c r="E103" s="377"/>
      <c r="F103" s="377"/>
      <c r="G103" s="377"/>
      <c r="H103" s="376"/>
      <c r="I103" s="376"/>
      <c r="J103" s="376"/>
      <c r="K103" s="376"/>
      <c r="L103" s="376"/>
      <c r="M103" s="376"/>
      <c r="N103" s="376"/>
      <c r="O103" s="376"/>
      <c r="P103" s="376"/>
      <c r="Q103" s="376"/>
      <c r="R103" s="376"/>
      <c r="S103" s="376"/>
      <c r="T103" s="376"/>
      <c r="U103" s="376"/>
      <c r="V103" s="376"/>
    </row>
    <row r="104" spans="2:22" ht="12.75" customHeight="1" x14ac:dyDescent="0.2">
      <c r="B104" s="377"/>
      <c r="C104" s="377"/>
      <c r="D104" s="377"/>
      <c r="E104" s="377"/>
      <c r="F104" s="377"/>
      <c r="G104" s="377"/>
      <c r="H104" s="376"/>
      <c r="I104" s="376"/>
      <c r="J104" s="376"/>
      <c r="K104" s="376"/>
      <c r="L104" s="376"/>
      <c r="M104" s="376"/>
      <c r="N104" s="376"/>
      <c r="O104" s="376"/>
      <c r="P104" s="376"/>
      <c r="Q104" s="376"/>
      <c r="R104" s="376"/>
      <c r="S104" s="376"/>
      <c r="T104" s="376"/>
      <c r="U104" s="376"/>
      <c r="V104" s="376"/>
    </row>
    <row r="105" spans="2:22" ht="12.75" customHeight="1" x14ac:dyDescent="0.2">
      <c r="B105" s="377"/>
      <c r="C105" s="377"/>
      <c r="D105" s="377"/>
      <c r="E105" s="377"/>
      <c r="F105" s="377"/>
      <c r="G105" s="377"/>
      <c r="H105" s="376"/>
      <c r="I105" s="376"/>
      <c r="J105" s="376"/>
      <c r="K105" s="376"/>
      <c r="L105" s="376"/>
      <c r="M105" s="376"/>
      <c r="N105" s="376"/>
      <c r="O105" s="376"/>
      <c r="P105" s="376"/>
      <c r="Q105" s="376"/>
      <c r="R105" s="376"/>
      <c r="S105" s="376"/>
      <c r="T105" s="376"/>
      <c r="U105" s="376"/>
      <c r="V105" s="376"/>
    </row>
    <row r="106" spans="2:22" ht="12.75" customHeight="1" x14ac:dyDescent="0.2">
      <c r="B106" s="377"/>
      <c r="C106" s="377"/>
      <c r="D106" s="377"/>
      <c r="E106" s="377"/>
      <c r="F106" s="377"/>
      <c r="G106" s="377"/>
      <c r="H106" s="376"/>
      <c r="I106" s="376"/>
      <c r="J106" s="376"/>
      <c r="K106" s="376"/>
      <c r="L106" s="376"/>
      <c r="M106" s="376"/>
      <c r="N106" s="376"/>
      <c r="O106" s="376"/>
      <c r="P106" s="376"/>
      <c r="Q106" s="376"/>
      <c r="R106" s="376"/>
      <c r="S106" s="376"/>
      <c r="T106" s="376"/>
      <c r="U106" s="376"/>
      <c r="V106" s="376"/>
    </row>
    <row r="107" spans="2:22" ht="12.75" customHeight="1" x14ac:dyDescent="0.2">
      <c r="B107" s="377"/>
      <c r="C107" s="377"/>
      <c r="D107" s="377"/>
      <c r="E107" s="377"/>
      <c r="F107" s="377"/>
      <c r="G107" s="377"/>
      <c r="H107" s="376"/>
      <c r="I107" s="376"/>
      <c r="J107" s="376"/>
      <c r="K107" s="376"/>
      <c r="L107" s="376"/>
      <c r="M107" s="376"/>
      <c r="N107" s="376"/>
      <c r="O107" s="376"/>
      <c r="P107" s="376"/>
      <c r="Q107" s="376"/>
      <c r="R107" s="376"/>
      <c r="S107" s="376"/>
      <c r="T107" s="376"/>
      <c r="U107" s="376"/>
      <c r="V107" s="376"/>
    </row>
    <row r="108" spans="2:22" ht="12.75" customHeight="1" x14ac:dyDescent="0.2">
      <c r="B108" s="377"/>
      <c r="C108" s="377"/>
      <c r="D108" s="377"/>
      <c r="E108" s="377"/>
      <c r="F108" s="377"/>
      <c r="G108" s="377"/>
      <c r="H108" s="376"/>
      <c r="I108" s="376"/>
      <c r="J108" s="376"/>
      <c r="K108" s="376"/>
      <c r="L108" s="376"/>
      <c r="M108" s="376"/>
      <c r="N108" s="376"/>
      <c r="O108" s="376"/>
      <c r="P108" s="376"/>
      <c r="Q108" s="376"/>
      <c r="R108" s="376"/>
      <c r="S108" s="376"/>
      <c r="T108" s="376"/>
      <c r="U108" s="376"/>
      <c r="V108" s="376"/>
    </row>
    <row r="109" spans="2:22" ht="12.75" customHeight="1" x14ac:dyDescent="0.2">
      <c r="B109" s="377"/>
      <c r="C109" s="377"/>
      <c r="D109" s="377"/>
      <c r="E109" s="377"/>
      <c r="F109" s="377"/>
      <c r="G109" s="377"/>
      <c r="H109" s="376"/>
      <c r="I109" s="376"/>
      <c r="J109" s="376"/>
      <c r="K109" s="376"/>
      <c r="L109" s="376"/>
      <c r="M109" s="376"/>
      <c r="N109" s="376"/>
      <c r="O109" s="376"/>
      <c r="P109" s="376"/>
      <c r="Q109" s="376"/>
      <c r="R109" s="376"/>
      <c r="S109" s="376"/>
      <c r="T109" s="376"/>
      <c r="U109" s="376"/>
      <c r="V109" s="376"/>
    </row>
    <row r="110" spans="2:22" ht="12.75" customHeight="1" x14ac:dyDescent="0.2">
      <c r="B110" s="377"/>
      <c r="C110" s="377"/>
      <c r="D110" s="377"/>
      <c r="E110" s="377"/>
      <c r="F110" s="377"/>
      <c r="G110" s="377"/>
      <c r="H110" s="376"/>
      <c r="I110" s="376"/>
      <c r="J110" s="376"/>
      <c r="K110" s="376"/>
      <c r="L110" s="376"/>
      <c r="M110" s="376"/>
      <c r="N110" s="376"/>
      <c r="O110" s="376"/>
      <c r="P110" s="376"/>
      <c r="Q110" s="376"/>
      <c r="R110" s="376"/>
      <c r="S110" s="376"/>
      <c r="T110" s="376"/>
      <c r="U110" s="376"/>
      <c r="V110" s="376"/>
    </row>
    <row r="111" spans="2:22" ht="12.75" customHeight="1" x14ac:dyDescent="0.2">
      <c r="B111" s="377"/>
      <c r="C111" s="377"/>
      <c r="D111" s="377"/>
      <c r="E111" s="377"/>
      <c r="F111" s="377"/>
      <c r="G111" s="377"/>
      <c r="H111" s="376"/>
      <c r="I111" s="376"/>
      <c r="J111" s="376"/>
      <c r="K111" s="376"/>
      <c r="L111" s="376"/>
      <c r="M111" s="376"/>
      <c r="N111" s="376"/>
      <c r="O111" s="376"/>
      <c r="P111" s="376"/>
      <c r="Q111" s="376"/>
      <c r="R111" s="376"/>
      <c r="S111" s="376"/>
      <c r="T111" s="376"/>
      <c r="U111" s="376"/>
      <c r="V111" s="376"/>
    </row>
    <row r="112" spans="2:22" ht="12.75" customHeight="1" x14ac:dyDescent="0.2">
      <c r="B112" s="377"/>
      <c r="C112" s="377"/>
      <c r="D112" s="377"/>
      <c r="E112" s="377"/>
      <c r="F112" s="377"/>
      <c r="G112" s="377"/>
      <c r="H112" s="376"/>
      <c r="I112" s="376"/>
      <c r="J112" s="376"/>
      <c r="K112" s="376"/>
      <c r="L112" s="376"/>
      <c r="M112" s="376"/>
      <c r="N112" s="376"/>
      <c r="O112" s="376"/>
      <c r="P112" s="376"/>
      <c r="Q112" s="376"/>
      <c r="R112" s="376"/>
      <c r="S112" s="376"/>
      <c r="T112" s="376"/>
      <c r="U112" s="376"/>
      <c r="V112" s="376"/>
    </row>
    <row r="113" spans="2:22" ht="12.75" customHeight="1" x14ac:dyDescent="0.2">
      <c r="B113" s="377"/>
      <c r="C113" s="377"/>
      <c r="D113" s="377"/>
      <c r="E113" s="377"/>
      <c r="F113" s="377"/>
      <c r="G113" s="377"/>
      <c r="H113" s="376"/>
      <c r="I113" s="376"/>
      <c r="J113" s="376"/>
      <c r="K113" s="376"/>
      <c r="L113" s="376"/>
      <c r="M113" s="376"/>
      <c r="N113" s="376"/>
      <c r="O113" s="376"/>
      <c r="P113" s="376"/>
      <c r="Q113" s="376"/>
      <c r="R113" s="376"/>
      <c r="S113" s="376"/>
      <c r="T113" s="376"/>
      <c r="U113" s="376"/>
      <c r="V113" s="376"/>
    </row>
    <row r="114" spans="2:22" ht="12.75" customHeight="1" x14ac:dyDescent="0.2">
      <c r="B114" s="377"/>
      <c r="C114" s="377"/>
      <c r="D114" s="377"/>
      <c r="E114" s="377"/>
      <c r="F114" s="377"/>
      <c r="G114" s="377"/>
      <c r="H114" s="376"/>
      <c r="I114" s="376"/>
      <c r="J114" s="376"/>
      <c r="K114" s="376"/>
      <c r="L114" s="376"/>
      <c r="M114" s="376"/>
      <c r="N114" s="376"/>
      <c r="O114" s="376"/>
      <c r="P114" s="376"/>
      <c r="Q114" s="376"/>
      <c r="R114" s="376"/>
      <c r="S114" s="376"/>
      <c r="T114" s="376"/>
      <c r="U114" s="376"/>
      <c r="V114" s="376"/>
    </row>
    <row r="115" spans="2:22" ht="12.75" customHeight="1" x14ac:dyDescent="0.2">
      <c r="B115" s="377"/>
      <c r="C115" s="377"/>
      <c r="D115" s="377"/>
      <c r="E115" s="377"/>
      <c r="F115" s="377"/>
      <c r="G115" s="377"/>
      <c r="H115" s="376"/>
      <c r="I115" s="376"/>
      <c r="J115" s="376"/>
      <c r="K115" s="376"/>
      <c r="L115" s="376"/>
      <c r="M115" s="376"/>
      <c r="N115" s="376"/>
      <c r="O115" s="376"/>
      <c r="P115" s="376"/>
      <c r="Q115" s="376"/>
      <c r="R115" s="376"/>
      <c r="S115" s="376"/>
      <c r="T115" s="376"/>
      <c r="U115" s="376"/>
      <c r="V115" s="376"/>
    </row>
    <row r="116" spans="2:22" ht="12.75" customHeight="1" x14ac:dyDescent="0.2">
      <c r="B116" s="377"/>
      <c r="C116" s="377"/>
      <c r="D116" s="377"/>
      <c r="E116" s="377"/>
      <c r="F116" s="377"/>
      <c r="G116" s="377"/>
      <c r="H116" s="376"/>
      <c r="I116" s="376"/>
      <c r="J116" s="376"/>
      <c r="K116" s="376"/>
      <c r="L116" s="376"/>
      <c r="M116" s="376"/>
      <c r="N116" s="376"/>
      <c r="O116" s="376"/>
      <c r="P116" s="376"/>
      <c r="Q116" s="376"/>
      <c r="R116" s="376"/>
      <c r="S116" s="376"/>
      <c r="T116" s="376"/>
      <c r="U116" s="376"/>
      <c r="V116" s="376"/>
    </row>
    <row r="117" spans="2:22" ht="12.75" customHeight="1" x14ac:dyDescent="0.2">
      <c r="B117" s="377"/>
      <c r="C117" s="377"/>
      <c r="D117" s="377"/>
      <c r="E117" s="377"/>
      <c r="F117" s="377"/>
      <c r="G117" s="377"/>
      <c r="H117" s="376"/>
      <c r="I117" s="376"/>
      <c r="J117" s="376"/>
      <c r="K117" s="376"/>
      <c r="L117" s="376"/>
      <c r="M117" s="376"/>
      <c r="N117" s="376"/>
      <c r="O117" s="376"/>
      <c r="P117" s="376"/>
      <c r="Q117" s="376"/>
      <c r="R117" s="376"/>
      <c r="S117" s="376"/>
      <c r="T117" s="376"/>
      <c r="U117" s="376"/>
      <c r="V117" s="376"/>
    </row>
    <row r="118" spans="2:22" ht="12.75" customHeight="1" x14ac:dyDescent="0.2">
      <c r="B118" s="377"/>
      <c r="C118" s="377"/>
      <c r="D118" s="377"/>
      <c r="E118" s="377"/>
      <c r="F118" s="377"/>
      <c r="G118" s="377"/>
      <c r="H118" s="376"/>
      <c r="I118" s="376"/>
      <c r="J118" s="376"/>
      <c r="K118" s="376"/>
      <c r="L118" s="376"/>
      <c r="M118" s="376"/>
      <c r="N118" s="376"/>
      <c r="O118" s="376"/>
      <c r="P118" s="376"/>
      <c r="Q118" s="376"/>
      <c r="R118" s="376"/>
      <c r="S118" s="376"/>
      <c r="T118" s="376"/>
      <c r="U118" s="376"/>
      <c r="V118" s="376"/>
    </row>
    <row r="119" spans="2:22" ht="12.75" customHeight="1" x14ac:dyDescent="0.2">
      <c r="B119" s="377"/>
      <c r="C119" s="377"/>
      <c r="D119" s="377"/>
      <c r="E119" s="377"/>
      <c r="F119" s="377"/>
      <c r="G119" s="377"/>
      <c r="H119" s="376"/>
      <c r="I119" s="376"/>
      <c r="J119" s="376"/>
      <c r="K119" s="376"/>
      <c r="L119" s="376"/>
      <c r="M119" s="376"/>
      <c r="N119" s="376"/>
      <c r="O119" s="376"/>
      <c r="P119" s="376"/>
      <c r="Q119" s="376"/>
      <c r="R119" s="376"/>
      <c r="S119" s="376"/>
      <c r="T119" s="376"/>
      <c r="U119" s="376"/>
      <c r="V119" s="376"/>
    </row>
    <row r="120" spans="2:22" ht="12.75" customHeight="1" x14ac:dyDescent="0.2">
      <c r="B120" s="377"/>
      <c r="C120" s="377"/>
      <c r="D120" s="377"/>
      <c r="E120" s="377"/>
      <c r="F120" s="377"/>
      <c r="G120" s="377"/>
      <c r="H120" s="376"/>
      <c r="I120" s="376"/>
      <c r="J120" s="376"/>
      <c r="K120" s="376"/>
      <c r="L120" s="376"/>
      <c r="M120" s="376"/>
      <c r="N120" s="376"/>
      <c r="O120" s="376"/>
      <c r="P120" s="376"/>
      <c r="Q120" s="376"/>
      <c r="R120" s="376"/>
      <c r="S120" s="376"/>
      <c r="T120" s="376"/>
      <c r="U120" s="376"/>
      <c r="V120" s="376"/>
    </row>
    <row r="121" spans="2:22" ht="12.75" customHeight="1" x14ac:dyDescent="0.2">
      <c r="B121" s="377"/>
      <c r="C121" s="377"/>
      <c r="D121" s="377"/>
      <c r="E121" s="377"/>
      <c r="F121" s="377"/>
      <c r="G121" s="377"/>
      <c r="H121" s="376"/>
      <c r="I121" s="376"/>
      <c r="J121" s="376"/>
      <c r="K121" s="376"/>
      <c r="L121" s="376"/>
      <c r="M121" s="376"/>
      <c r="N121" s="376"/>
      <c r="O121" s="376"/>
      <c r="P121" s="376"/>
      <c r="Q121" s="376"/>
      <c r="R121" s="376"/>
      <c r="S121" s="376"/>
      <c r="T121" s="376"/>
      <c r="U121" s="376"/>
      <c r="V121" s="376"/>
    </row>
    <row r="122" spans="2:22" ht="12.75" customHeight="1" x14ac:dyDescent="0.2">
      <c r="B122" s="377"/>
      <c r="C122" s="377"/>
      <c r="D122" s="377"/>
      <c r="E122" s="377"/>
      <c r="F122" s="377"/>
      <c r="G122" s="377"/>
      <c r="H122" s="376"/>
      <c r="I122" s="376"/>
      <c r="J122" s="376"/>
      <c r="K122" s="376"/>
      <c r="L122" s="376"/>
      <c r="M122" s="376"/>
      <c r="N122" s="376"/>
      <c r="O122" s="376"/>
      <c r="P122" s="376"/>
      <c r="Q122" s="376"/>
      <c r="R122" s="376"/>
      <c r="S122" s="376"/>
      <c r="T122" s="376"/>
      <c r="U122" s="376"/>
      <c r="V122" s="376"/>
    </row>
    <row r="123" spans="2:22" ht="12.75" customHeight="1" x14ac:dyDescent="0.2">
      <c r="B123" s="377"/>
      <c r="C123" s="377"/>
      <c r="D123" s="377"/>
      <c r="E123" s="377"/>
      <c r="F123" s="377"/>
      <c r="G123" s="377"/>
      <c r="H123" s="376"/>
      <c r="I123" s="376"/>
      <c r="J123" s="376"/>
      <c r="K123" s="376"/>
      <c r="L123" s="376"/>
      <c r="M123" s="376"/>
      <c r="N123" s="376"/>
      <c r="O123" s="376"/>
      <c r="P123" s="376"/>
      <c r="Q123" s="376"/>
      <c r="R123" s="376"/>
      <c r="S123" s="376"/>
      <c r="T123" s="376"/>
      <c r="U123" s="376"/>
      <c r="V123" s="376"/>
    </row>
    <row r="124" spans="2:22" ht="12.75" customHeight="1" x14ac:dyDescent="0.2">
      <c r="B124" s="377"/>
      <c r="C124" s="377"/>
      <c r="D124" s="377"/>
      <c r="E124" s="377"/>
      <c r="F124" s="377"/>
      <c r="G124" s="377"/>
      <c r="H124" s="376"/>
      <c r="I124" s="376"/>
      <c r="J124" s="376"/>
      <c r="K124" s="376"/>
      <c r="L124" s="376"/>
      <c r="M124" s="376"/>
      <c r="N124" s="376"/>
      <c r="O124" s="376"/>
      <c r="P124" s="376"/>
      <c r="Q124" s="376"/>
      <c r="R124" s="376"/>
      <c r="S124" s="376"/>
      <c r="T124" s="376"/>
      <c r="U124" s="376"/>
      <c r="V124" s="376"/>
    </row>
    <row r="125" spans="2:22" ht="12.75" customHeight="1" x14ac:dyDescent="0.2">
      <c r="B125" s="377"/>
      <c r="C125" s="377"/>
      <c r="D125" s="377"/>
      <c r="E125" s="377"/>
      <c r="F125" s="377"/>
      <c r="G125" s="377"/>
      <c r="H125" s="376"/>
      <c r="I125" s="376"/>
      <c r="J125" s="376"/>
      <c r="K125" s="376"/>
      <c r="L125" s="376"/>
      <c r="M125" s="376"/>
      <c r="N125" s="376"/>
      <c r="O125" s="376"/>
      <c r="P125" s="376"/>
      <c r="Q125" s="376"/>
      <c r="R125" s="376"/>
      <c r="S125" s="376"/>
      <c r="T125" s="376"/>
      <c r="U125" s="376"/>
      <c r="V125" s="376"/>
    </row>
    <row r="126" spans="2:22" ht="12.75" customHeight="1" x14ac:dyDescent="0.2">
      <c r="B126" s="377"/>
      <c r="C126" s="377"/>
      <c r="D126" s="377"/>
      <c r="E126" s="377"/>
      <c r="F126" s="377"/>
      <c r="G126" s="377"/>
      <c r="H126" s="376"/>
      <c r="I126" s="376"/>
      <c r="J126" s="376"/>
      <c r="K126" s="376"/>
      <c r="L126" s="376"/>
      <c r="M126" s="376"/>
      <c r="N126" s="376"/>
      <c r="O126" s="376"/>
      <c r="P126" s="376"/>
      <c r="Q126" s="376"/>
      <c r="R126" s="376"/>
      <c r="S126" s="376"/>
      <c r="T126" s="376"/>
      <c r="U126" s="376"/>
      <c r="V126" s="376"/>
    </row>
    <row r="127" spans="2:22" ht="12.75" customHeight="1" x14ac:dyDescent="0.2">
      <c r="B127" s="377"/>
      <c r="C127" s="377"/>
      <c r="D127" s="377"/>
      <c r="E127" s="377"/>
      <c r="F127" s="377"/>
      <c r="G127" s="377"/>
      <c r="H127" s="376"/>
      <c r="I127" s="376"/>
      <c r="J127" s="376"/>
      <c r="K127" s="376"/>
      <c r="L127" s="376"/>
      <c r="M127" s="376"/>
      <c r="N127" s="376"/>
      <c r="O127" s="376"/>
      <c r="P127" s="376"/>
      <c r="Q127" s="376"/>
      <c r="R127" s="376"/>
      <c r="S127" s="376"/>
      <c r="T127" s="376"/>
      <c r="U127" s="376"/>
      <c r="V127" s="376"/>
    </row>
    <row r="128" spans="2:22" ht="12.75" customHeight="1" x14ac:dyDescent="0.2">
      <c r="B128" s="377"/>
      <c r="C128" s="377"/>
      <c r="D128" s="377"/>
      <c r="E128" s="377"/>
      <c r="F128" s="377"/>
      <c r="G128" s="377"/>
      <c r="H128" s="376"/>
      <c r="I128" s="376"/>
      <c r="J128" s="376"/>
      <c r="K128" s="376"/>
      <c r="L128" s="376"/>
      <c r="M128" s="376"/>
      <c r="N128" s="376"/>
      <c r="O128" s="376"/>
      <c r="P128" s="376"/>
      <c r="Q128" s="376"/>
      <c r="R128" s="376"/>
      <c r="S128" s="376"/>
      <c r="T128" s="376"/>
      <c r="U128" s="376"/>
      <c r="V128" s="376"/>
    </row>
    <row r="129" spans="2:22" ht="12.75" customHeight="1" x14ac:dyDescent="0.2">
      <c r="B129" s="377"/>
      <c r="C129" s="377"/>
      <c r="D129" s="377"/>
      <c r="E129" s="377"/>
      <c r="F129" s="377"/>
      <c r="G129" s="377"/>
      <c r="H129" s="376"/>
      <c r="I129" s="376"/>
      <c r="J129" s="376"/>
      <c r="K129" s="376"/>
      <c r="L129" s="376"/>
      <c r="M129" s="376"/>
      <c r="N129" s="376"/>
      <c r="O129" s="376"/>
      <c r="P129" s="376"/>
      <c r="Q129" s="376"/>
      <c r="R129" s="376"/>
      <c r="S129" s="376"/>
      <c r="T129" s="376"/>
      <c r="U129" s="376"/>
      <c r="V129" s="376"/>
    </row>
    <row r="130" spans="2:22" ht="12.75" customHeight="1" x14ac:dyDescent="0.2">
      <c r="B130" s="377"/>
      <c r="C130" s="377"/>
      <c r="D130" s="377"/>
      <c r="E130" s="377"/>
      <c r="F130" s="377"/>
      <c r="G130" s="377"/>
      <c r="H130" s="376"/>
      <c r="I130" s="376"/>
      <c r="J130" s="376"/>
      <c r="K130" s="376"/>
      <c r="L130" s="376"/>
      <c r="M130" s="376"/>
      <c r="N130" s="376"/>
      <c r="O130" s="376"/>
      <c r="P130" s="376"/>
      <c r="Q130" s="376"/>
      <c r="R130" s="376"/>
      <c r="S130" s="376"/>
      <c r="T130" s="376"/>
      <c r="U130" s="376"/>
      <c r="V130" s="376"/>
    </row>
    <row r="131" spans="2:22" ht="12.75" customHeight="1" x14ac:dyDescent="0.2">
      <c r="B131" s="377"/>
      <c r="C131" s="377"/>
      <c r="D131" s="377"/>
      <c r="E131" s="377"/>
      <c r="F131" s="377"/>
      <c r="G131" s="377"/>
      <c r="H131" s="376"/>
      <c r="I131" s="376"/>
      <c r="J131" s="376"/>
      <c r="K131" s="376"/>
      <c r="L131" s="376"/>
      <c r="M131" s="376"/>
      <c r="N131" s="376"/>
      <c r="O131" s="376"/>
      <c r="P131" s="376"/>
      <c r="Q131" s="376"/>
      <c r="R131" s="376"/>
      <c r="S131" s="376"/>
      <c r="T131" s="376"/>
      <c r="U131" s="376"/>
      <c r="V131" s="376"/>
    </row>
    <row r="132" spans="2:22" ht="12.75" customHeight="1" x14ac:dyDescent="0.2">
      <c r="B132" s="377"/>
      <c r="C132" s="377"/>
      <c r="D132" s="377"/>
      <c r="E132" s="377"/>
      <c r="F132" s="377"/>
      <c r="G132" s="377"/>
      <c r="H132" s="376"/>
      <c r="I132" s="376"/>
      <c r="J132" s="376"/>
      <c r="K132" s="376"/>
      <c r="L132" s="376"/>
      <c r="M132" s="376"/>
      <c r="N132" s="376"/>
      <c r="O132" s="376"/>
      <c r="P132" s="376"/>
      <c r="Q132" s="376"/>
      <c r="R132" s="376"/>
      <c r="S132" s="376"/>
      <c r="T132" s="376"/>
      <c r="U132" s="376"/>
      <c r="V132" s="376"/>
    </row>
    <row r="133" spans="2:22" ht="12.75" customHeight="1" x14ac:dyDescent="0.2">
      <c r="B133" s="377"/>
      <c r="C133" s="377"/>
      <c r="D133" s="377"/>
      <c r="E133" s="377"/>
      <c r="F133" s="377"/>
      <c r="G133" s="377"/>
      <c r="H133" s="376"/>
      <c r="I133" s="376"/>
      <c r="J133" s="376"/>
      <c r="K133" s="376"/>
      <c r="L133" s="376"/>
      <c r="M133" s="376"/>
      <c r="N133" s="376"/>
      <c r="O133" s="376"/>
      <c r="P133" s="376"/>
      <c r="Q133" s="376"/>
      <c r="R133" s="376"/>
      <c r="S133" s="376"/>
      <c r="T133" s="376"/>
      <c r="U133" s="376"/>
      <c r="V133" s="376"/>
    </row>
    <row r="134" spans="2:22" ht="12.75" customHeight="1" x14ac:dyDescent="0.2">
      <c r="B134" s="377"/>
      <c r="C134" s="377"/>
      <c r="D134" s="377"/>
      <c r="E134" s="377"/>
      <c r="F134" s="377"/>
      <c r="G134" s="377"/>
      <c r="H134" s="376"/>
      <c r="I134" s="376"/>
      <c r="J134" s="376"/>
      <c r="K134" s="376"/>
      <c r="L134" s="376"/>
      <c r="M134" s="376"/>
      <c r="N134" s="376"/>
      <c r="O134" s="376"/>
      <c r="P134" s="376"/>
      <c r="Q134" s="376"/>
      <c r="R134" s="376"/>
      <c r="S134" s="376"/>
      <c r="T134" s="376"/>
      <c r="U134" s="376"/>
      <c r="V134" s="376"/>
    </row>
    <row r="135" spans="2:22" ht="12.75" customHeight="1" x14ac:dyDescent="0.2">
      <c r="B135" s="377"/>
      <c r="C135" s="377"/>
      <c r="D135" s="377"/>
      <c r="E135" s="377"/>
      <c r="F135" s="377"/>
      <c r="G135" s="377"/>
      <c r="H135" s="376"/>
      <c r="I135" s="376"/>
      <c r="J135" s="376"/>
      <c r="K135" s="376"/>
      <c r="L135" s="376"/>
      <c r="M135" s="376"/>
      <c r="N135" s="376"/>
      <c r="O135" s="376"/>
      <c r="P135" s="376"/>
      <c r="Q135" s="376"/>
      <c r="R135" s="376"/>
      <c r="S135" s="376"/>
      <c r="T135" s="376"/>
      <c r="U135" s="376"/>
      <c r="V135" s="376"/>
    </row>
    <row r="136" spans="2:22" ht="12.75" customHeight="1" x14ac:dyDescent="0.2">
      <c r="B136" s="377"/>
      <c r="C136" s="377"/>
      <c r="D136" s="377"/>
      <c r="E136" s="377"/>
      <c r="F136" s="377"/>
      <c r="G136" s="377"/>
      <c r="H136" s="376"/>
      <c r="I136" s="376"/>
      <c r="J136" s="376"/>
      <c r="K136" s="376"/>
      <c r="L136" s="376"/>
      <c r="M136" s="376"/>
      <c r="N136" s="376"/>
      <c r="O136" s="376"/>
      <c r="P136" s="376"/>
      <c r="Q136" s="376"/>
      <c r="R136" s="376"/>
      <c r="S136" s="376"/>
      <c r="T136" s="376"/>
      <c r="U136" s="376"/>
      <c r="V136" s="376"/>
    </row>
    <row r="137" spans="2:22" ht="12.75" customHeight="1" x14ac:dyDescent="0.2">
      <c r="B137" s="377"/>
      <c r="C137" s="377"/>
      <c r="D137" s="377"/>
      <c r="E137" s="377"/>
      <c r="F137" s="377"/>
      <c r="G137" s="377"/>
      <c r="H137" s="376"/>
      <c r="I137" s="376"/>
      <c r="J137" s="376"/>
      <c r="K137" s="376"/>
      <c r="L137" s="376"/>
      <c r="M137" s="376"/>
      <c r="N137" s="376"/>
      <c r="O137" s="376"/>
      <c r="P137" s="376"/>
      <c r="Q137" s="376"/>
      <c r="R137" s="376"/>
      <c r="S137" s="376"/>
      <c r="T137" s="376"/>
      <c r="U137" s="376"/>
      <c r="V137" s="376"/>
    </row>
    <row r="138" spans="2:22" ht="12.75" customHeight="1" x14ac:dyDescent="0.2">
      <c r="B138" s="377"/>
      <c r="C138" s="377"/>
      <c r="D138" s="377"/>
      <c r="E138" s="377"/>
      <c r="F138" s="377"/>
      <c r="G138" s="377"/>
      <c r="H138" s="376"/>
      <c r="I138" s="376"/>
      <c r="J138" s="376"/>
      <c r="K138" s="376"/>
      <c r="L138" s="376"/>
      <c r="M138" s="376"/>
      <c r="N138" s="376"/>
      <c r="O138" s="376"/>
      <c r="P138" s="376"/>
      <c r="Q138" s="376"/>
      <c r="R138" s="376"/>
      <c r="S138" s="376"/>
      <c r="T138" s="376"/>
      <c r="U138" s="376"/>
      <c r="V138" s="376"/>
    </row>
    <row r="139" spans="2:22" ht="12.75" customHeight="1" x14ac:dyDescent="0.2">
      <c r="B139" s="377"/>
      <c r="C139" s="377"/>
      <c r="D139" s="377"/>
      <c r="E139" s="377"/>
      <c r="F139" s="377"/>
      <c r="G139" s="377"/>
      <c r="H139" s="376"/>
      <c r="I139" s="376"/>
      <c r="J139" s="376"/>
      <c r="K139" s="376"/>
      <c r="L139" s="376"/>
      <c r="M139" s="376"/>
      <c r="N139" s="376"/>
      <c r="O139" s="376"/>
      <c r="P139" s="376"/>
      <c r="Q139" s="376"/>
      <c r="R139" s="376"/>
      <c r="S139" s="376"/>
      <c r="T139" s="376"/>
      <c r="U139" s="376"/>
      <c r="V139" s="376"/>
    </row>
    <row r="140" spans="2:22" ht="12.75" customHeight="1" x14ac:dyDescent="0.2">
      <c r="B140" s="377"/>
      <c r="C140" s="377"/>
      <c r="D140" s="377"/>
      <c r="E140" s="377"/>
      <c r="F140" s="377"/>
      <c r="G140" s="377"/>
      <c r="H140" s="376"/>
      <c r="I140" s="376"/>
      <c r="J140" s="376"/>
      <c r="K140" s="376"/>
      <c r="L140" s="376"/>
      <c r="M140" s="376"/>
      <c r="N140" s="376"/>
      <c r="O140" s="376"/>
      <c r="P140" s="376"/>
      <c r="Q140" s="376"/>
      <c r="R140" s="376"/>
      <c r="S140" s="376"/>
      <c r="T140" s="376"/>
      <c r="U140" s="376"/>
      <c r="V140" s="376"/>
    </row>
    <row r="141" spans="2:22" ht="12.75" customHeight="1" x14ac:dyDescent="0.2">
      <c r="B141" s="377"/>
      <c r="C141" s="377"/>
      <c r="D141" s="377"/>
      <c r="E141" s="377"/>
      <c r="F141" s="377"/>
      <c r="G141" s="377"/>
      <c r="H141" s="376"/>
      <c r="I141" s="376"/>
      <c r="J141" s="376"/>
      <c r="K141" s="376"/>
      <c r="L141" s="376"/>
      <c r="M141" s="376"/>
      <c r="N141" s="376"/>
      <c r="O141" s="376"/>
      <c r="P141" s="376"/>
      <c r="Q141" s="376"/>
      <c r="R141" s="376"/>
      <c r="S141" s="376"/>
      <c r="T141" s="376"/>
      <c r="U141" s="376"/>
      <c r="V141" s="376"/>
    </row>
    <row r="142" spans="2:22" ht="12.75" customHeight="1" x14ac:dyDescent="0.2">
      <c r="B142" s="377"/>
      <c r="C142" s="377"/>
      <c r="D142" s="377"/>
      <c r="E142" s="377"/>
      <c r="F142" s="377"/>
      <c r="G142" s="377"/>
      <c r="H142" s="376"/>
      <c r="I142" s="376"/>
      <c r="J142" s="376"/>
      <c r="K142" s="376"/>
      <c r="L142" s="376"/>
      <c r="M142" s="376"/>
      <c r="N142" s="376"/>
      <c r="O142" s="376"/>
      <c r="P142" s="376"/>
      <c r="Q142" s="376"/>
      <c r="R142" s="376"/>
      <c r="S142" s="376"/>
      <c r="T142" s="376"/>
      <c r="U142" s="376"/>
      <c r="V142" s="376"/>
    </row>
    <row r="143" spans="2:22" ht="12.75" customHeight="1" x14ac:dyDescent="0.2">
      <c r="B143" s="377"/>
      <c r="C143" s="377"/>
      <c r="D143" s="377"/>
      <c r="E143" s="377"/>
      <c r="F143" s="377"/>
      <c r="G143" s="377"/>
      <c r="H143" s="376"/>
      <c r="I143" s="376"/>
      <c r="J143" s="376"/>
      <c r="K143" s="376"/>
      <c r="L143" s="376"/>
      <c r="M143" s="376"/>
      <c r="N143" s="376"/>
      <c r="O143" s="376"/>
      <c r="P143" s="376"/>
      <c r="Q143" s="376"/>
      <c r="R143" s="376"/>
      <c r="S143" s="376"/>
      <c r="T143" s="376"/>
      <c r="U143" s="376"/>
      <c r="V143" s="376"/>
    </row>
    <row r="144" spans="2:22" ht="12.75" customHeight="1" x14ac:dyDescent="0.2">
      <c r="B144" s="377"/>
      <c r="C144" s="377"/>
      <c r="D144" s="377"/>
      <c r="E144" s="377"/>
      <c r="F144" s="377"/>
      <c r="G144" s="377"/>
      <c r="H144" s="376"/>
      <c r="I144" s="376"/>
      <c r="J144" s="376"/>
      <c r="K144" s="376"/>
      <c r="L144" s="376"/>
      <c r="M144" s="376"/>
      <c r="N144" s="376"/>
      <c r="O144" s="376"/>
      <c r="P144" s="376"/>
      <c r="Q144" s="376"/>
      <c r="R144" s="376"/>
      <c r="S144" s="376"/>
      <c r="T144" s="376"/>
      <c r="U144" s="376"/>
      <c r="V144" s="376"/>
    </row>
    <row r="145" spans="2:22" ht="12.75" customHeight="1" x14ac:dyDescent="0.2">
      <c r="B145" s="377"/>
      <c r="C145" s="377"/>
      <c r="D145" s="377"/>
      <c r="E145" s="377"/>
      <c r="F145" s="377"/>
      <c r="G145" s="377"/>
      <c r="H145" s="376"/>
      <c r="I145" s="376"/>
      <c r="J145" s="376"/>
      <c r="K145" s="376"/>
      <c r="L145" s="376"/>
      <c r="M145" s="376"/>
      <c r="N145" s="376"/>
      <c r="O145" s="376"/>
      <c r="P145" s="376"/>
      <c r="Q145" s="376"/>
      <c r="R145" s="376"/>
      <c r="S145" s="376"/>
      <c r="T145" s="376"/>
      <c r="U145" s="376"/>
      <c r="V145" s="376"/>
    </row>
    <row r="146" spans="2:22" ht="12.75" customHeight="1" x14ac:dyDescent="0.2">
      <c r="B146" s="377"/>
      <c r="C146" s="377"/>
      <c r="D146" s="377"/>
      <c r="E146" s="377"/>
      <c r="F146" s="377"/>
      <c r="G146" s="377"/>
      <c r="H146" s="376"/>
      <c r="I146" s="376"/>
      <c r="J146" s="376"/>
      <c r="K146" s="376"/>
      <c r="L146" s="376"/>
      <c r="M146" s="376"/>
      <c r="N146" s="376"/>
      <c r="O146" s="376"/>
      <c r="P146" s="376"/>
      <c r="Q146" s="376"/>
      <c r="R146" s="376"/>
      <c r="S146" s="376"/>
      <c r="T146" s="376"/>
      <c r="U146" s="376"/>
      <c r="V146" s="376"/>
    </row>
    <row r="147" spans="2:22" ht="12.75" customHeight="1" x14ac:dyDescent="0.2">
      <c r="B147" s="377"/>
      <c r="C147" s="377"/>
      <c r="D147" s="377"/>
      <c r="E147" s="377"/>
      <c r="F147" s="377"/>
      <c r="G147" s="377"/>
      <c r="H147" s="376"/>
      <c r="I147" s="376"/>
      <c r="J147" s="376"/>
      <c r="K147" s="376"/>
      <c r="L147" s="376"/>
      <c r="M147" s="376"/>
      <c r="N147" s="376"/>
      <c r="O147" s="376"/>
      <c r="P147" s="376"/>
      <c r="Q147" s="376"/>
      <c r="R147" s="376"/>
      <c r="S147" s="376"/>
      <c r="T147" s="376"/>
      <c r="U147" s="376"/>
      <c r="V147" s="376"/>
    </row>
    <row r="148" spans="2:22" ht="12.75" customHeight="1" x14ac:dyDescent="0.2">
      <c r="B148" s="377"/>
      <c r="C148" s="377"/>
      <c r="D148" s="377"/>
      <c r="E148" s="377"/>
      <c r="F148" s="377"/>
      <c r="G148" s="377"/>
      <c r="H148" s="376"/>
      <c r="I148" s="376"/>
      <c r="J148" s="376"/>
      <c r="K148" s="376"/>
      <c r="L148" s="376"/>
      <c r="M148" s="376"/>
      <c r="N148" s="376"/>
      <c r="O148" s="376"/>
      <c r="P148" s="376"/>
      <c r="Q148" s="376"/>
      <c r="R148" s="376"/>
      <c r="S148" s="376"/>
      <c r="T148" s="376"/>
      <c r="U148" s="376"/>
      <c r="V148" s="376"/>
    </row>
    <row r="149" spans="2:22" ht="12.75" customHeight="1" x14ac:dyDescent="0.2">
      <c r="B149" s="377"/>
      <c r="C149" s="377"/>
      <c r="D149" s="377"/>
      <c r="E149" s="377"/>
      <c r="F149" s="377"/>
      <c r="G149" s="377"/>
      <c r="H149" s="376"/>
      <c r="I149" s="376"/>
      <c r="J149" s="376"/>
      <c r="K149" s="376"/>
      <c r="L149" s="376"/>
      <c r="M149" s="376"/>
      <c r="N149" s="376"/>
      <c r="O149" s="376"/>
      <c r="P149" s="376"/>
      <c r="Q149" s="376"/>
      <c r="R149" s="376"/>
      <c r="S149" s="376"/>
      <c r="T149" s="376"/>
      <c r="U149" s="376"/>
      <c r="V149" s="376"/>
    </row>
    <row r="150" spans="2:22" ht="12.75" customHeight="1" x14ac:dyDescent="0.2">
      <c r="B150" s="377"/>
      <c r="C150" s="377"/>
      <c r="D150" s="377"/>
      <c r="E150" s="377"/>
      <c r="F150" s="377"/>
      <c r="G150" s="377"/>
      <c r="H150" s="376"/>
      <c r="I150" s="376"/>
      <c r="J150" s="376"/>
      <c r="K150" s="376"/>
      <c r="L150" s="376"/>
      <c r="M150" s="376"/>
      <c r="N150" s="376"/>
      <c r="O150" s="376"/>
      <c r="P150" s="376"/>
      <c r="Q150" s="376"/>
      <c r="R150" s="376"/>
      <c r="S150" s="376"/>
      <c r="T150" s="376"/>
      <c r="U150" s="376"/>
      <c r="V150" s="376"/>
    </row>
    <row r="151" spans="2:22" ht="12.75" customHeight="1" x14ac:dyDescent="0.2">
      <c r="B151" s="377"/>
      <c r="C151" s="377"/>
      <c r="D151" s="377"/>
      <c r="E151" s="377"/>
      <c r="F151" s="377"/>
      <c r="G151" s="377"/>
      <c r="H151" s="376"/>
      <c r="I151" s="376"/>
      <c r="J151" s="376"/>
      <c r="K151" s="376"/>
      <c r="L151" s="376"/>
      <c r="M151" s="376"/>
      <c r="N151" s="376"/>
      <c r="O151" s="376"/>
      <c r="P151" s="376"/>
      <c r="Q151" s="376"/>
      <c r="R151" s="376"/>
      <c r="S151" s="376"/>
      <c r="T151" s="376"/>
      <c r="U151" s="376"/>
      <c r="V151" s="376"/>
    </row>
    <row r="152" spans="2:22" ht="12.75" customHeight="1" x14ac:dyDescent="0.2">
      <c r="B152" s="377"/>
      <c r="C152" s="377"/>
      <c r="D152" s="377"/>
      <c r="E152" s="377"/>
      <c r="F152" s="377"/>
      <c r="G152" s="377"/>
      <c r="H152" s="376"/>
      <c r="I152" s="376"/>
      <c r="J152" s="376"/>
      <c r="K152" s="376"/>
      <c r="L152" s="376"/>
      <c r="M152" s="376"/>
      <c r="N152" s="376"/>
      <c r="O152" s="376"/>
      <c r="P152" s="376"/>
      <c r="Q152" s="376"/>
      <c r="R152" s="376"/>
      <c r="S152" s="376"/>
      <c r="T152" s="376"/>
      <c r="U152" s="376"/>
      <c r="V152" s="376"/>
    </row>
    <row r="153" spans="2:22" ht="12.75" customHeight="1" x14ac:dyDescent="0.2">
      <c r="B153" s="377"/>
      <c r="C153" s="377"/>
      <c r="D153" s="377"/>
      <c r="E153" s="377"/>
      <c r="F153" s="377"/>
      <c r="G153" s="377"/>
      <c r="H153" s="376"/>
      <c r="I153" s="376"/>
      <c r="J153" s="376"/>
      <c r="K153" s="376"/>
      <c r="L153" s="376"/>
      <c r="M153" s="376"/>
      <c r="N153" s="376"/>
      <c r="O153" s="376"/>
      <c r="P153" s="376"/>
      <c r="Q153" s="376"/>
      <c r="R153" s="376"/>
      <c r="S153" s="376"/>
      <c r="T153" s="376"/>
      <c r="U153" s="376"/>
      <c r="V153" s="376"/>
    </row>
    <row r="154" spans="2:22" ht="12.75" customHeight="1" x14ac:dyDescent="0.2">
      <c r="B154" s="377"/>
      <c r="C154" s="377"/>
      <c r="D154" s="377"/>
      <c r="E154" s="377"/>
      <c r="F154" s="377"/>
      <c r="G154" s="377"/>
      <c r="H154" s="376"/>
      <c r="I154" s="376"/>
      <c r="J154" s="376"/>
      <c r="K154" s="376"/>
      <c r="L154" s="376"/>
      <c r="M154" s="376"/>
      <c r="N154" s="376"/>
      <c r="O154" s="376"/>
      <c r="P154" s="376"/>
      <c r="Q154" s="376"/>
      <c r="R154" s="376"/>
      <c r="S154" s="376"/>
      <c r="T154" s="376"/>
      <c r="U154" s="376"/>
      <c r="V154" s="376"/>
    </row>
    <row r="155" spans="2:22" ht="12.75" customHeight="1" x14ac:dyDescent="0.2">
      <c r="B155" s="377"/>
      <c r="C155" s="377"/>
      <c r="D155" s="377"/>
      <c r="E155" s="377"/>
      <c r="F155" s="377"/>
      <c r="G155" s="377"/>
      <c r="H155" s="376"/>
      <c r="I155" s="376"/>
      <c r="J155" s="376"/>
      <c r="K155" s="376"/>
      <c r="L155" s="376"/>
      <c r="M155" s="376"/>
      <c r="N155" s="376"/>
      <c r="O155" s="376"/>
      <c r="P155" s="376"/>
      <c r="Q155" s="376"/>
      <c r="R155" s="376"/>
      <c r="S155" s="376"/>
      <c r="T155" s="376"/>
      <c r="U155" s="376"/>
      <c r="V155" s="376"/>
    </row>
    <row r="156" spans="2:22" ht="12.75" customHeight="1" x14ac:dyDescent="0.2">
      <c r="B156" s="377"/>
      <c r="C156" s="377"/>
      <c r="D156" s="377"/>
      <c r="E156" s="377"/>
      <c r="F156" s="377"/>
      <c r="G156" s="377"/>
      <c r="H156" s="376"/>
      <c r="I156" s="376"/>
      <c r="J156" s="376"/>
      <c r="K156" s="376"/>
      <c r="L156" s="376"/>
      <c r="M156" s="376"/>
      <c r="N156" s="376"/>
      <c r="O156" s="376"/>
      <c r="P156" s="376"/>
      <c r="Q156" s="376"/>
      <c r="R156" s="376"/>
      <c r="S156" s="376"/>
      <c r="T156" s="376"/>
      <c r="U156" s="376"/>
      <c r="V156" s="376"/>
    </row>
    <row r="157" spans="2:22" ht="12.75" customHeight="1" x14ac:dyDescent="0.2">
      <c r="B157" s="377"/>
      <c r="C157" s="377"/>
      <c r="D157" s="377"/>
      <c r="E157" s="377"/>
      <c r="F157" s="377"/>
      <c r="G157" s="377"/>
      <c r="H157" s="376"/>
      <c r="I157" s="376"/>
      <c r="J157" s="376"/>
      <c r="K157" s="376"/>
      <c r="L157" s="376"/>
      <c r="M157" s="376"/>
      <c r="N157" s="376"/>
      <c r="O157" s="376"/>
      <c r="P157" s="376"/>
      <c r="Q157" s="376"/>
      <c r="R157" s="376"/>
      <c r="S157" s="376"/>
      <c r="T157" s="376"/>
      <c r="U157" s="376"/>
      <c r="V157" s="376"/>
    </row>
    <row r="158" spans="2:22" ht="12.75" customHeight="1" x14ac:dyDescent="0.2">
      <c r="B158" s="377"/>
      <c r="C158" s="377"/>
      <c r="D158" s="377"/>
      <c r="E158" s="377"/>
      <c r="F158" s="377"/>
      <c r="G158" s="377"/>
      <c r="H158" s="376"/>
      <c r="I158" s="376"/>
      <c r="J158" s="376"/>
      <c r="K158" s="376"/>
      <c r="L158" s="376"/>
      <c r="M158" s="376"/>
      <c r="N158" s="376"/>
      <c r="O158" s="376"/>
      <c r="P158" s="376"/>
      <c r="Q158" s="376"/>
      <c r="R158" s="376"/>
      <c r="S158" s="376"/>
      <c r="T158" s="376"/>
      <c r="U158" s="376"/>
      <c r="V158" s="376"/>
    </row>
    <row r="159" spans="2:22" ht="12.75" customHeight="1" x14ac:dyDescent="0.2">
      <c r="B159" s="377"/>
      <c r="C159" s="377"/>
      <c r="D159" s="377"/>
      <c r="E159" s="377"/>
      <c r="F159" s="377"/>
      <c r="G159" s="377"/>
      <c r="H159" s="376"/>
      <c r="I159" s="376"/>
      <c r="J159" s="376"/>
      <c r="K159" s="376"/>
      <c r="L159" s="376"/>
      <c r="M159" s="376"/>
      <c r="N159" s="376"/>
      <c r="O159" s="376"/>
      <c r="P159" s="376"/>
      <c r="Q159" s="376"/>
      <c r="R159" s="376"/>
      <c r="S159" s="376"/>
      <c r="T159" s="376"/>
      <c r="U159" s="376"/>
      <c r="V159" s="376"/>
    </row>
    <row r="160" spans="2:22" ht="12.75" customHeight="1" x14ac:dyDescent="0.2">
      <c r="B160" s="377"/>
      <c r="C160" s="377"/>
      <c r="D160" s="377"/>
      <c r="E160" s="377"/>
      <c r="F160" s="377"/>
      <c r="G160" s="377"/>
      <c r="H160" s="376"/>
      <c r="I160" s="376"/>
      <c r="J160" s="376"/>
      <c r="K160" s="376"/>
      <c r="L160" s="376"/>
      <c r="M160" s="376"/>
      <c r="N160" s="376"/>
      <c r="O160" s="376"/>
      <c r="P160" s="376"/>
      <c r="Q160" s="376"/>
      <c r="R160" s="376"/>
      <c r="S160" s="376"/>
      <c r="T160" s="376"/>
      <c r="U160" s="376"/>
      <c r="V160" s="376"/>
    </row>
    <row r="161" spans="2:22" ht="12.75" customHeight="1" x14ac:dyDescent="0.2">
      <c r="B161" s="377"/>
      <c r="C161" s="377"/>
      <c r="D161" s="377"/>
      <c r="E161" s="377"/>
      <c r="F161" s="377"/>
      <c r="G161" s="377"/>
      <c r="H161" s="376"/>
      <c r="I161" s="376"/>
      <c r="J161" s="376"/>
      <c r="K161" s="376"/>
      <c r="L161" s="376"/>
      <c r="M161" s="376"/>
      <c r="N161" s="376"/>
      <c r="O161" s="376"/>
      <c r="P161" s="376"/>
      <c r="Q161" s="376"/>
      <c r="R161" s="376"/>
      <c r="S161" s="376"/>
      <c r="T161" s="376"/>
      <c r="U161" s="376"/>
      <c r="V161" s="376"/>
    </row>
    <row r="162" spans="2:22" ht="12.75" customHeight="1" x14ac:dyDescent="0.2">
      <c r="B162" s="377"/>
      <c r="C162" s="377"/>
      <c r="D162" s="377"/>
      <c r="E162" s="377"/>
      <c r="F162" s="377"/>
      <c r="G162" s="377"/>
      <c r="H162" s="376"/>
      <c r="I162" s="376"/>
      <c r="J162" s="376"/>
      <c r="K162" s="376"/>
      <c r="L162" s="376"/>
      <c r="M162" s="376"/>
      <c r="N162" s="376"/>
      <c r="O162" s="376"/>
      <c r="P162" s="376"/>
      <c r="Q162" s="376"/>
      <c r="R162" s="376"/>
      <c r="S162" s="376"/>
      <c r="T162" s="376"/>
      <c r="U162" s="376"/>
      <c r="V162" s="376"/>
    </row>
    <row r="163" spans="2:22" ht="12.75" customHeight="1" x14ac:dyDescent="0.2">
      <c r="B163" s="377"/>
      <c r="C163" s="377"/>
      <c r="D163" s="377"/>
      <c r="E163" s="377"/>
      <c r="F163" s="377"/>
      <c r="G163" s="377"/>
      <c r="H163" s="376"/>
      <c r="I163" s="376"/>
      <c r="J163" s="376"/>
      <c r="K163" s="376"/>
      <c r="L163" s="376"/>
      <c r="M163" s="376"/>
      <c r="N163" s="376"/>
      <c r="O163" s="376"/>
      <c r="P163" s="376"/>
      <c r="Q163" s="376"/>
      <c r="R163" s="376"/>
      <c r="S163" s="376"/>
      <c r="T163" s="376"/>
      <c r="U163" s="376"/>
      <c r="V163" s="376"/>
    </row>
    <row r="164" spans="2:22" ht="12.75" customHeight="1" x14ac:dyDescent="0.2">
      <c r="B164" s="377"/>
      <c r="C164" s="377"/>
      <c r="D164" s="377"/>
      <c r="E164" s="377"/>
      <c r="F164" s="377"/>
      <c r="G164" s="377"/>
      <c r="H164" s="376"/>
      <c r="I164" s="376"/>
      <c r="J164" s="376"/>
      <c r="K164" s="376"/>
      <c r="L164" s="376"/>
      <c r="M164" s="376"/>
      <c r="N164" s="376"/>
      <c r="O164" s="376"/>
      <c r="P164" s="376"/>
      <c r="Q164" s="376"/>
      <c r="R164" s="376"/>
      <c r="S164" s="376"/>
      <c r="T164" s="376"/>
      <c r="U164" s="376"/>
      <c r="V164" s="376"/>
    </row>
    <row r="165" spans="2:22" ht="12.75" customHeight="1" x14ac:dyDescent="0.2">
      <c r="B165" s="377"/>
      <c r="C165" s="377"/>
      <c r="D165" s="377"/>
      <c r="E165" s="377"/>
      <c r="F165" s="377"/>
      <c r="G165" s="377"/>
      <c r="H165" s="376"/>
      <c r="I165" s="376"/>
      <c r="J165" s="376"/>
      <c r="K165" s="376"/>
      <c r="L165" s="376"/>
      <c r="M165" s="376"/>
      <c r="N165" s="376"/>
      <c r="O165" s="376"/>
      <c r="P165" s="376"/>
      <c r="Q165" s="376"/>
      <c r="R165" s="376"/>
      <c r="S165" s="376"/>
      <c r="T165" s="376"/>
      <c r="U165" s="376"/>
      <c r="V165" s="376"/>
    </row>
    <row r="166" spans="2:22" ht="12.75" customHeight="1" x14ac:dyDescent="0.2">
      <c r="B166" s="377"/>
      <c r="C166" s="377"/>
      <c r="D166" s="377"/>
      <c r="E166" s="377"/>
      <c r="F166" s="377"/>
      <c r="G166" s="377"/>
      <c r="H166" s="376"/>
      <c r="I166" s="376"/>
      <c r="J166" s="376"/>
      <c r="K166" s="376"/>
      <c r="L166" s="376"/>
      <c r="M166" s="376"/>
      <c r="N166" s="376"/>
      <c r="O166" s="376"/>
      <c r="P166" s="376"/>
      <c r="Q166" s="376"/>
      <c r="R166" s="376"/>
      <c r="S166" s="376"/>
      <c r="T166" s="376"/>
      <c r="U166" s="376"/>
      <c r="V166" s="376"/>
    </row>
    <row r="167" spans="2:22" ht="12.75" customHeight="1" x14ac:dyDescent="0.2">
      <c r="B167" s="377"/>
      <c r="C167" s="377"/>
      <c r="D167" s="377"/>
      <c r="E167" s="377"/>
      <c r="F167" s="377"/>
      <c r="G167" s="377"/>
      <c r="H167" s="376"/>
      <c r="I167" s="376"/>
      <c r="J167" s="376"/>
      <c r="K167" s="376"/>
      <c r="L167" s="376"/>
      <c r="M167" s="376"/>
      <c r="N167" s="376"/>
      <c r="O167" s="376"/>
      <c r="P167" s="376"/>
      <c r="Q167" s="376"/>
      <c r="R167" s="376"/>
      <c r="S167" s="376"/>
      <c r="T167" s="376"/>
      <c r="U167" s="376"/>
      <c r="V167" s="376"/>
    </row>
    <row r="168" spans="2:22" ht="12.75" customHeight="1" x14ac:dyDescent="0.2">
      <c r="B168" s="377"/>
      <c r="C168" s="377"/>
      <c r="D168" s="377"/>
      <c r="E168" s="377"/>
      <c r="F168" s="377"/>
      <c r="G168" s="377"/>
      <c r="H168" s="376"/>
      <c r="I168" s="376"/>
      <c r="J168" s="376"/>
      <c r="K168" s="376"/>
      <c r="L168" s="376"/>
      <c r="M168" s="376"/>
      <c r="N168" s="376"/>
      <c r="O168" s="376"/>
      <c r="P168" s="376"/>
      <c r="Q168" s="376"/>
      <c r="R168" s="376"/>
      <c r="S168" s="376"/>
      <c r="T168" s="376"/>
      <c r="U168" s="376"/>
      <c r="V168" s="376"/>
    </row>
    <row r="169" spans="2:22" ht="12.75" customHeight="1" x14ac:dyDescent="0.2">
      <c r="B169" s="377"/>
      <c r="C169" s="377"/>
      <c r="D169" s="377"/>
      <c r="E169" s="377"/>
      <c r="F169" s="377"/>
      <c r="G169" s="377"/>
      <c r="H169" s="376"/>
      <c r="I169" s="376"/>
      <c r="J169" s="376"/>
      <c r="K169" s="376"/>
      <c r="L169" s="376"/>
      <c r="M169" s="376"/>
      <c r="N169" s="376"/>
      <c r="O169" s="376"/>
      <c r="P169" s="376"/>
      <c r="Q169" s="376"/>
      <c r="R169" s="376"/>
      <c r="S169" s="376"/>
      <c r="T169" s="376"/>
      <c r="U169" s="376"/>
      <c r="V169" s="376"/>
    </row>
    <row r="170" spans="2:22" ht="12.75" customHeight="1" x14ac:dyDescent="0.2">
      <c r="B170" s="377"/>
      <c r="C170" s="377"/>
      <c r="D170" s="377"/>
      <c r="E170" s="377"/>
      <c r="F170" s="377"/>
      <c r="G170" s="377"/>
      <c r="H170" s="376"/>
      <c r="I170" s="376"/>
      <c r="J170" s="376"/>
      <c r="K170" s="376"/>
      <c r="L170" s="376"/>
      <c r="M170" s="376"/>
      <c r="N170" s="376"/>
      <c r="O170" s="376"/>
      <c r="P170" s="376"/>
      <c r="Q170" s="376"/>
      <c r="R170" s="376"/>
      <c r="S170" s="376"/>
      <c r="T170" s="376"/>
      <c r="U170" s="376"/>
      <c r="V170" s="376"/>
    </row>
    <row r="171" spans="2:22" ht="12.75" customHeight="1" x14ac:dyDescent="0.2">
      <c r="B171" s="377"/>
      <c r="C171" s="377"/>
      <c r="D171" s="377"/>
      <c r="E171" s="377"/>
      <c r="F171" s="377"/>
      <c r="G171" s="377"/>
      <c r="H171" s="376"/>
      <c r="I171" s="376"/>
      <c r="J171" s="376"/>
      <c r="K171" s="376"/>
      <c r="L171" s="376"/>
      <c r="M171" s="376"/>
      <c r="N171" s="376"/>
      <c r="O171" s="376"/>
      <c r="P171" s="376"/>
      <c r="Q171" s="376"/>
      <c r="R171" s="376"/>
      <c r="S171" s="376"/>
      <c r="T171" s="376"/>
      <c r="U171" s="376"/>
      <c r="V171" s="376"/>
    </row>
    <row r="172" spans="2:22" ht="12.75" customHeight="1" x14ac:dyDescent="0.2">
      <c r="B172" s="377"/>
      <c r="C172" s="377"/>
      <c r="D172" s="377"/>
      <c r="E172" s="377"/>
      <c r="F172" s="377"/>
      <c r="G172" s="377"/>
      <c r="H172" s="376"/>
      <c r="I172" s="376"/>
      <c r="J172" s="376"/>
      <c r="K172" s="376"/>
      <c r="L172" s="376"/>
      <c r="M172" s="376"/>
      <c r="N172" s="376"/>
      <c r="O172" s="376"/>
      <c r="P172" s="376"/>
      <c r="Q172" s="376"/>
      <c r="R172" s="376"/>
      <c r="S172" s="376"/>
      <c r="T172" s="376"/>
      <c r="U172" s="376"/>
      <c r="V172" s="376"/>
    </row>
    <row r="173" spans="2:22" ht="12.75" customHeight="1" x14ac:dyDescent="0.2">
      <c r="B173" s="377"/>
      <c r="C173" s="377"/>
      <c r="D173" s="377"/>
      <c r="E173" s="377"/>
      <c r="F173" s="377"/>
      <c r="G173" s="377"/>
      <c r="H173" s="376"/>
      <c r="I173" s="376"/>
      <c r="J173" s="376"/>
      <c r="K173" s="376"/>
      <c r="L173" s="376"/>
      <c r="M173" s="376"/>
      <c r="N173" s="376"/>
      <c r="O173" s="376"/>
      <c r="P173" s="376"/>
      <c r="Q173" s="376"/>
      <c r="R173" s="376"/>
      <c r="S173" s="376"/>
      <c r="T173" s="376"/>
      <c r="U173" s="376"/>
      <c r="V173" s="376"/>
    </row>
    <row r="174" spans="2:22" ht="12.75" customHeight="1" x14ac:dyDescent="0.2">
      <c r="B174" s="377"/>
      <c r="C174" s="377"/>
      <c r="D174" s="377"/>
      <c r="E174" s="377"/>
      <c r="F174" s="377"/>
      <c r="G174" s="377"/>
      <c r="H174" s="376"/>
      <c r="I174" s="376"/>
      <c r="J174" s="376"/>
      <c r="K174" s="376"/>
      <c r="L174" s="376"/>
      <c r="M174" s="376"/>
      <c r="N174" s="376"/>
      <c r="O174" s="376"/>
      <c r="P174" s="376"/>
      <c r="Q174" s="376"/>
      <c r="R174" s="376"/>
      <c r="S174" s="376"/>
      <c r="T174" s="376"/>
      <c r="U174" s="376"/>
      <c r="V174" s="376"/>
    </row>
    <row r="175" spans="2:22" ht="12.75" customHeight="1" x14ac:dyDescent="0.2">
      <c r="B175" s="377"/>
      <c r="C175" s="377"/>
      <c r="D175" s="377"/>
      <c r="E175" s="377"/>
      <c r="F175" s="377"/>
      <c r="G175" s="377"/>
      <c r="H175" s="376"/>
      <c r="I175" s="376"/>
      <c r="J175" s="376"/>
      <c r="K175" s="376"/>
      <c r="L175" s="376"/>
      <c r="M175" s="376"/>
      <c r="N175" s="376"/>
      <c r="O175" s="376"/>
      <c r="P175" s="376"/>
      <c r="Q175" s="376"/>
      <c r="R175" s="376"/>
      <c r="S175" s="376"/>
      <c r="T175" s="376"/>
      <c r="U175" s="376"/>
      <c r="V175" s="376"/>
    </row>
    <row r="176" spans="2:22" ht="12.75" customHeight="1" x14ac:dyDescent="0.2">
      <c r="B176" s="377"/>
      <c r="C176" s="377"/>
      <c r="D176" s="377"/>
      <c r="E176" s="377"/>
      <c r="F176" s="377"/>
      <c r="G176" s="377"/>
      <c r="H176" s="376"/>
      <c r="I176" s="376"/>
      <c r="J176" s="376"/>
      <c r="K176" s="376"/>
      <c r="L176" s="376"/>
      <c r="M176" s="376"/>
      <c r="N176" s="376"/>
      <c r="O176" s="376"/>
      <c r="P176" s="376"/>
      <c r="Q176" s="376"/>
      <c r="R176" s="376"/>
      <c r="S176" s="376"/>
      <c r="T176" s="376"/>
      <c r="U176" s="376"/>
      <c r="V176" s="376"/>
    </row>
    <row r="177" spans="2:22" ht="12.75" customHeight="1" x14ac:dyDescent="0.2">
      <c r="B177" s="377"/>
      <c r="C177" s="377"/>
      <c r="D177" s="377"/>
      <c r="E177" s="377"/>
      <c r="F177" s="377"/>
      <c r="G177" s="377"/>
      <c r="H177" s="376"/>
      <c r="I177" s="376"/>
      <c r="J177" s="376"/>
      <c r="K177" s="376"/>
      <c r="L177" s="376"/>
      <c r="M177" s="376"/>
      <c r="N177" s="376"/>
      <c r="O177" s="376"/>
      <c r="P177" s="376"/>
      <c r="Q177" s="376"/>
      <c r="R177" s="376"/>
      <c r="S177" s="376"/>
      <c r="T177" s="376"/>
      <c r="U177" s="376"/>
      <c r="V177" s="376"/>
    </row>
    <row r="178" spans="2:22" ht="12.75" customHeight="1" x14ac:dyDescent="0.2">
      <c r="B178" s="377"/>
      <c r="C178" s="377"/>
      <c r="D178" s="377"/>
      <c r="E178" s="377"/>
      <c r="F178" s="377"/>
      <c r="G178" s="377"/>
      <c r="H178" s="376"/>
      <c r="I178" s="376"/>
      <c r="J178" s="376"/>
      <c r="K178" s="376"/>
      <c r="L178" s="376"/>
      <c r="M178" s="376"/>
      <c r="N178" s="376"/>
      <c r="O178" s="376"/>
      <c r="P178" s="376"/>
      <c r="Q178" s="376"/>
      <c r="R178" s="376"/>
      <c r="S178" s="376"/>
      <c r="T178" s="376"/>
      <c r="U178" s="376"/>
      <c r="V178" s="376"/>
    </row>
    <row r="179" spans="2:22" ht="12.75" customHeight="1" x14ac:dyDescent="0.2">
      <c r="B179" s="377"/>
      <c r="C179" s="377"/>
      <c r="D179" s="377"/>
      <c r="E179" s="377"/>
      <c r="F179" s="377"/>
      <c r="G179" s="377"/>
      <c r="H179" s="376"/>
      <c r="I179" s="376"/>
      <c r="J179" s="376"/>
      <c r="K179" s="376"/>
      <c r="L179" s="376"/>
      <c r="M179" s="376"/>
      <c r="N179" s="376"/>
      <c r="O179" s="376"/>
      <c r="P179" s="376"/>
      <c r="Q179" s="376"/>
      <c r="R179" s="376"/>
      <c r="S179" s="376"/>
      <c r="T179" s="376"/>
      <c r="U179" s="376"/>
      <c r="V179" s="376"/>
    </row>
    <row r="180" spans="2:22" ht="12.75" customHeight="1" x14ac:dyDescent="0.2">
      <c r="B180" s="377"/>
      <c r="C180" s="377"/>
      <c r="D180" s="377"/>
      <c r="E180" s="377"/>
      <c r="F180" s="377"/>
      <c r="G180" s="377"/>
      <c r="H180" s="376"/>
      <c r="I180" s="376"/>
      <c r="J180" s="376"/>
      <c r="K180" s="376"/>
      <c r="L180" s="376"/>
      <c r="M180" s="376"/>
      <c r="N180" s="376"/>
      <c r="O180" s="376"/>
      <c r="P180" s="376"/>
      <c r="Q180" s="376"/>
      <c r="R180" s="376"/>
      <c r="S180" s="376"/>
      <c r="T180" s="376"/>
      <c r="U180" s="376"/>
      <c r="V180" s="376"/>
    </row>
    <row r="181" spans="2:22" ht="12.75" customHeight="1" x14ac:dyDescent="0.2">
      <c r="B181" s="377"/>
      <c r="C181" s="377"/>
      <c r="D181" s="377"/>
      <c r="E181" s="377"/>
      <c r="F181" s="377"/>
      <c r="G181" s="377"/>
      <c r="H181" s="376"/>
      <c r="I181" s="376"/>
      <c r="J181" s="376"/>
      <c r="K181" s="376"/>
      <c r="L181" s="376"/>
      <c r="M181" s="376"/>
      <c r="N181" s="376"/>
      <c r="O181" s="376"/>
      <c r="P181" s="376"/>
      <c r="Q181" s="376"/>
      <c r="R181" s="376"/>
      <c r="S181" s="376"/>
      <c r="T181" s="376"/>
      <c r="U181" s="376"/>
      <c r="V181" s="376"/>
    </row>
    <row r="182" spans="2:22" ht="12.75" customHeight="1" x14ac:dyDescent="0.2">
      <c r="B182" s="377"/>
      <c r="C182" s="377"/>
      <c r="D182" s="377"/>
      <c r="E182" s="377"/>
      <c r="F182" s="377"/>
      <c r="G182" s="377"/>
      <c r="H182" s="376"/>
      <c r="I182" s="376"/>
      <c r="J182" s="376"/>
      <c r="K182" s="376"/>
      <c r="L182" s="376"/>
      <c r="M182" s="376"/>
      <c r="N182" s="376"/>
      <c r="O182" s="376"/>
      <c r="P182" s="376"/>
      <c r="Q182" s="376"/>
      <c r="R182" s="376"/>
      <c r="S182" s="376"/>
      <c r="T182" s="376"/>
      <c r="U182" s="376"/>
      <c r="V182" s="376"/>
    </row>
    <row r="183" spans="2:22" ht="12.75" customHeight="1" x14ac:dyDescent="0.2">
      <c r="B183" s="377"/>
      <c r="C183" s="377"/>
      <c r="D183" s="377"/>
      <c r="E183" s="377"/>
      <c r="F183" s="377"/>
      <c r="G183" s="377"/>
      <c r="H183" s="376"/>
      <c r="I183" s="376"/>
      <c r="J183" s="376"/>
      <c r="K183" s="376"/>
      <c r="L183" s="376"/>
      <c r="M183" s="376"/>
      <c r="N183" s="376"/>
      <c r="O183" s="376"/>
      <c r="P183" s="376"/>
      <c r="Q183" s="376"/>
      <c r="R183" s="376"/>
      <c r="S183" s="376"/>
      <c r="T183" s="376"/>
      <c r="U183" s="376"/>
      <c r="V183" s="376"/>
    </row>
    <row r="184" spans="2:22" ht="12.75" customHeight="1" x14ac:dyDescent="0.2">
      <c r="B184" s="377"/>
      <c r="C184" s="377"/>
      <c r="D184" s="377"/>
      <c r="E184" s="377"/>
      <c r="F184" s="377"/>
      <c r="G184" s="377"/>
      <c r="H184" s="376"/>
      <c r="I184" s="376"/>
      <c r="J184" s="376"/>
      <c r="K184" s="376"/>
      <c r="L184" s="376"/>
      <c r="M184" s="376"/>
      <c r="N184" s="376"/>
      <c r="O184" s="376"/>
      <c r="P184" s="376"/>
      <c r="Q184" s="376"/>
      <c r="R184" s="376"/>
      <c r="S184" s="376"/>
      <c r="T184" s="376"/>
      <c r="U184" s="376"/>
      <c r="V184" s="376"/>
    </row>
    <row r="185" spans="2:22" ht="12.75" customHeight="1" x14ac:dyDescent="0.2">
      <c r="B185" s="377"/>
      <c r="C185" s="377"/>
      <c r="D185" s="377"/>
      <c r="E185" s="377"/>
      <c r="F185" s="377"/>
      <c r="G185" s="377"/>
      <c r="H185" s="376"/>
      <c r="I185" s="376"/>
      <c r="J185" s="376"/>
      <c r="K185" s="376"/>
      <c r="L185" s="376"/>
      <c r="M185" s="376"/>
      <c r="N185" s="376"/>
      <c r="O185" s="376"/>
      <c r="P185" s="376"/>
      <c r="Q185" s="376"/>
      <c r="R185" s="376"/>
      <c r="S185" s="376"/>
      <c r="T185" s="376"/>
      <c r="U185" s="376"/>
      <c r="V185" s="376"/>
    </row>
    <row r="186" spans="2:22" ht="12.75" customHeight="1" x14ac:dyDescent="0.2">
      <c r="B186" s="377"/>
      <c r="C186" s="377"/>
      <c r="D186" s="377"/>
      <c r="E186" s="377"/>
      <c r="F186" s="377"/>
      <c r="G186" s="377"/>
      <c r="H186" s="376"/>
      <c r="I186" s="376"/>
      <c r="J186" s="376"/>
      <c r="K186" s="376"/>
      <c r="L186" s="376"/>
      <c r="M186" s="376"/>
      <c r="N186" s="376"/>
      <c r="O186" s="376"/>
      <c r="P186" s="376"/>
      <c r="Q186" s="376"/>
      <c r="R186" s="376"/>
      <c r="S186" s="376"/>
      <c r="T186" s="376"/>
      <c r="U186" s="376"/>
      <c r="V186" s="376"/>
    </row>
    <row r="187" spans="2:22" ht="12.75" customHeight="1" x14ac:dyDescent="0.2">
      <c r="B187" s="377"/>
      <c r="C187" s="377"/>
      <c r="D187" s="377"/>
      <c r="E187" s="377"/>
      <c r="F187" s="377"/>
      <c r="G187" s="377"/>
      <c r="H187" s="376"/>
      <c r="I187" s="376"/>
      <c r="J187" s="376"/>
      <c r="K187" s="376"/>
      <c r="L187" s="376"/>
      <c r="M187" s="376"/>
      <c r="N187" s="376"/>
      <c r="O187" s="376"/>
      <c r="P187" s="376"/>
      <c r="Q187" s="376"/>
      <c r="R187" s="376"/>
      <c r="S187" s="376"/>
      <c r="T187" s="376"/>
      <c r="U187" s="376"/>
      <c r="V187" s="376"/>
    </row>
    <row r="188" spans="2:22" ht="12.75" customHeight="1" x14ac:dyDescent="0.2">
      <c r="B188" s="377"/>
      <c r="C188" s="377"/>
      <c r="D188" s="377"/>
      <c r="E188" s="377"/>
      <c r="F188" s="377"/>
      <c r="G188" s="377"/>
      <c r="H188" s="376"/>
      <c r="I188" s="376"/>
      <c r="J188" s="376"/>
      <c r="K188" s="376"/>
      <c r="L188" s="376"/>
      <c r="M188" s="376"/>
      <c r="N188" s="376"/>
      <c r="O188" s="376"/>
      <c r="P188" s="376"/>
      <c r="Q188" s="376"/>
      <c r="R188" s="376"/>
      <c r="S188" s="376"/>
      <c r="T188" s="376"/>
      <c r="U188" s="376"/>
      <c r="V188" s="376"/>
    </row>
    <row r="189" spans="2:22" ht="12.75" customHeight="1" x14ac:dyDescent="0.2">
      <c r="B189" s="377"/>
      <c r="C189" s="377"/>
      <c r="D189" s="377"/>
      <c r="E189" s="377"/>
      <c r="F189" s="377"/>
      <c r="G189" s="377"/>
      <c r="H189" s="376"/>
      <c r="I189" s="376"/>
      <c r="J189" s="376"/>
      <c r="K189" s="376"/>
      <c r="L189" s="376"/>
      <c r="M189" s="376"/>
      <c r="N189" s="376"/>
      <c r="O189" s="376"/>
      <c r="P189" s="376"/>
      <c r="Q189" s="376"/>
      <c r="R189" s="376"/>
      <c r="S189" s="376"/>
      <c r="T189" s="376"/>
      <c r="U189" s="376"/>
      <c r="V189" s="376"/>
    </row>
    <row r="190" spans="2:22" ht="12.75" customHeight="1" x14ac:dyDescent="0.2">
      <c r="B190" s="377"/>
      <c r="C190" s="377"/>
      <c r="D190" s="377"/>
      <c r="E190" s="377"/>
      <c r="F190" s="377"/>
      <c r="G190" s="377"/>
      <c r="H190" s="376"/>
      <c r="I190" s="376"/>
      <c r="J190" s="376"/>
      <c r="K190" s="376"/>
      <c r="L190" s="376"/>
      <c r="M190" s="376"/>
      <c r="N190" s="376"/>
      <c r="O190" s="376"/>
      <c r="P190" s="376"/>
      <c r="Q190" s="376"/>
      <c r="R190" s="376"/>
      <c r="S190" s="376"/>
      <c r="T190" s="376"/>
      <c r="U190" s="376"/>
      <c r="V190" s="376"/>
    </row>
    <row r="191" spans="2:22" ht="12.75" customHeight="1" x14ac:dyDescent="0.2">
      <c r="B191" s="377"/>
      <c r="C191" s="377"/>
      <c r="D191" s="377"/>
      <c r="E191" s="377"/>
      <c r="F191" s="377"/>
      <c r="G191" s="377"/>
      <c r="H191" s="376"/>
      <c r="I191" s="376"/>
      <c r="J191" s="376"/>
      <c r="K191" s="376"/>
      <c r="L191" s="376"/>
      <c r="M191" s="376"/>
      <c r="N191" s="376"/>
      <c r="O191" s="376"/>
      <c r="P191" s="376"/>
      <c r="Q191" s="376"/>
      <c r="R191" s="376"/>
      <c r="S191" s="376"/>
      <c r="T191" s="376"/>
      <c r="U191" s="376"/>
      <c r="V191" s="376"/>
    </row>
    <row r="192" spans="2:22" ht="12.75" customHeight="1" x14ac:dyDescent="0.2">
      <c r="B192" s="377"/>
      <c r="C192" s="377"/>
      <c r="D192" s="377"/>
      <c r="E192" s="377"/>
      <c r="F192" s="377"/>
      <c r="G192" s="377"/>
      <c r="H192" s="376"/>
      <c r="I192" s="376"/>
      <c r="J192" s="376"/>
      <c r="K192" s="376"/>
      <c r="L192" s="376"/>
      <c r="M192" s="376"/>
      <c r="N192" s="376"/>
      <c r="O192" s="376"/>
      <c r="P192" s="376"/>
      <c r="Q192" s="376"/>
      <c r="R192" s="376"/>
      <c r="S192" s="376"/>
      <c r="T192" s="376"/>
      <c r="U192" s="376"/>
      <c r="V192" s="376"/>
    </row>
    <row r="193" spans="2:22" ht="12.75" customHeight="1" x14ac:dyDescent="0.2">
      <c r="B193" s="377"/>
      <c r="C193" s="377"/>
      <c r="D193" s="377"/>
      <c r="E193" s="377"/>
      <c r="F193" s="377"/>
      <c r="G193" s="377"/>
      <c r="H193" s="376"/>
      <c r="I193" s="376"/>
      <c r="J193" s="376"/>
      <c r="K193" s="376"/>
      <c r="L193" s="376"/>
      <c r="M193" s="376"/>
      <c r="N193" s="376"/>
      <c r="O193" s="376"/>
      <c r="P193" s="376"/>
      <c r="Q193" s="376"/>
      <c r="R193" s="376"/>
      <c r="S193" s="376"/>
      <c r="T193" s="376"/>
      <c r="U193" s="376"/>
      <c r="V193" s="376"/>
    </row>
    <row r="194" spans="2:22" ht="12.75" customHeight="1" x14ac:dyDescent="0.2">
      <c r="B194" s="377"/>
      <c r="C194" s="377"/>
      <c r="D194" s="377"/>
      <c r="E194" s="377"/>
      <c r="F194" s="377"/>
      <c r="G194" s="377"/>
      <c r="H194" s="376"/>
      <c r="I194" s="376"/>
      <c r="J194" s="376"/>
      <c r="K194" s="376"/>
      <c r="L194" s="376"/>
      <c r="M194" s="376"/>
      <c r="N194" s="376"/>
      <c r="O194" s="376"/>
      <c r="P194" s="376"/>
      <c r="Q194" s="376"/>
      <c r="R194" s="376"/>
      <c r="S194" s="376"/>
      <c r="T194" s="376"/>
      <c r="U194" s="376"/>
      <c r="V194" s="376"/>
    </row>
    <row r="195" spans="2:22" ht="12.75" customHeight="1" x14ac:dyDescent="0.2">
      <c r="B195" s="377"/>
      <c r="C195" s="377"/>
      <c r="D195" s="377"/>
      <c r="E195" s="377"/>
      <c r="F195" s="377"/>
      <c r="G195" s="377"/>
      <c r="H195" s="376"/>
      <c r="I195" s="376"/>
      <c r="J195" s="376"/>
      <c r="K195" s="376"/>
      <c r="L195" s="376"/>
      <c r="M195" s="376"/>
      <c r="N195" s="376"/>
      <c r="O195" s="376"/>
      <c r="P195" s="376"/>
      <c r="Q195" s="376"/>
      <c r="R195" s="376"/>
      <c r="S195" s="376"/>
      <c r="T195" s="376"/>
      <c r="U195" s="376"/>
      <c r="V195" s="376"/>
    </row>
    <row r="196" spans="2:22" ht="12.75" customHeight="1" x14ac:dyDescent="0.2">
      <c r="B196" s="377"/>
      <c r="C196" s="377"/>
      <c r="D196" s="377"/>
      <c r="E196" s="377"/>
      <c r="F196" s="377"/>
      <c r="G196" s="377"/>
      <c r="H196" s="376"/>
      <c r="I196" s="376"/>
      <c r="J196" s="376"/>
      <c r="K196" s="376"/>
      <c r="L196" s="376"/>
      <c r="M196" s="376"/>
      <c r="N196" s="376"/>
      <c r="O196" s="376"/>
      <c r="P196" s="376"/>
      <c r="Q196" s="376"/>
      <c r="R196" s="376"/>
      <c r="S196" s="376"/>
      <c r="T196" s="376"/>
      <c r="U196" s="376"/>
      <c r="V196" s="376"/>
    </row>
    <row r="197" spans="2:22" ht="12.75" customHeight="1" x14ac:dyDescent="0.2">
      <c r="B197" s="377"/>
      <c r="C197" s="377"/>
      <c r="D197" s="377"/>
      <c r="E197" s="377"/>
      <c r="F197" s="377"/>
      <c r="G197" s="377"/>
      <c r="H197" s="376"/>
      <c r="I197" s="376"/>
      <c r="J197" s="376"/>
      <c r="K197" s="376"/>
      <c r="L197" s="376"/>
      <c r="M197" s="376"/>
      <c r="N197" s="376"/>
      <c r="O197" s="376"/>
      <c r="P197" s="376"/>
      <c r="Q197" s="376"/>
      <c r="R197" s="376"/>
      <c r="S197" s="376"/>
      <c r="T197" s="376"/>
      <c r="U197" s="376"/>
      <c r="V197" s="376"/>
    </row>
    <row r="198" spans="2:22" ht="12.75" customHeight="1" x14ac:dyDescent="0.2">
      <c r="B198" s="377"/>
      <c r="C198" s="377"/>
      <c r="D198" s="377"/>
      <c r="E198" s="377"/>
      <c r="F198" s="377"/>
      <c r="G198" s="377"/>
      <c r="H198" s="376"/>
      <c r="I198" s="376"/>
      <c r="J198" s="376"/>
      <c r="K198" s="376"/>
      <c r="L198" s="376"/>
      <c r="M198" s="376"/>
      <c r="N198" s="376"/>
      <c r="O198" s="376"/>
      <c r="P198" s="376"/>
      <c r="Q198" s="376"/>
      <c r="R198" s="376"/>
      <c r="S198" s="376"/>
      <c r="T198" s="376"/>
      <c r="U198" s="376"/>
      <c r="V198" s="376"/>
    </row>
    <row r="199" spans="2:22" ht="12.75" customHeight="1" x14ac:dyDescent="0.2">
      <c r="B199" s="377"/>
      <c r="C199" s="377"/>
      <c r="D199" s="377"/>
      <c r="E199" s="377"/>
      <c r="F199" s="377"/>
      <c r="G199" s="377"/>
      <c r="H199" s="376"/>
      <c r="I199" s="376"/>
      <c r="J199" s="376"/>
      <c r="K199" s="376"/>
      <c r="L199" s="376"/>
      <c r="M199" s="376"/>
      <c r="N199" s="376"/>
      <c r="O199" s="376"/>
      <c r="P199" s="376"/>
      <c r="Q199" s="376"/>
      <c r="R199" s="376"/>
      <c r="S199" s="376"/>
      <c r="T199" s="376"/>
      <c r="U199" s="376"/>
      <c r="V199" s="376"/>
    </row>
    <row r="200" spans="2:22" ht="12.75" customHeight="1" x14ac:dyDescent="0.2">
      <c r="B200" s="377"/>
      <c r="C200" s="377"/>
      <c r="D200" s="377"/>
      <c r="E200" s="377"/>
      <c r="F200" s="377"/>
      <c r="G200" s="377"/>
      <c r="H200" s="376"/>
      <c r="I200" s="376"/>
      <c r="J200" s="376"/>
      <c r="K200" s="376"/>
      <c r="L200" s="376"/>
      <c r="M200" s="376"/>
      <c r="N200" s="376"/>
      <c r="O200" s="376"/>
      <c r="P200" s="376"/>
      <c r="Q200" s="376"/>
      <c r="R200" s="376"/>
      <c r="S200" s="376"/>
      <c r="T200" s="376"/>
      <c r="U200" s="376"/>
      <c r="V200" s="376"/>
    </row>
    <row r="201" spans="2:22" ht="12.75" customHeight="1" x14ac:dyDescent="0.2">
      <c r="B201" s="377"/>
      <c r="C201" s="377"/>
      <c r="D201" s="377"/>
      <c r="E201" s="377"/>
      <c r="F201" s="377"/>
      <c r="G201" s="377"/>
      <c r="H201" s="376"/>
      <c r="I201" s="376"/>
      <c r="J201" s="376"/>
      <c r="K201" s="376"/>
      <c r="L201" s="376"/>
      <c r="M201" s="376"/>
      <c r="N201" s="376"/>
      <c r="O201" s="376"/>
      <c r="P201" s="376"/>
      <c r="Q201" s="376"/>
      <c r="R201" s="376"/>
      <c r="S201" s="376"/>
      <c r="T201" s="376"/>
      <c r="U201" s="376"/>
      <c r="V201" s="376"/>
    </row>
    <row r="202" spans="2:22" ht="12.75" customHeight="1" x14ac:dyDescent="0.2">
      <c r="B202" s="377"/>
      <c r="C202" s="377"/>
      <c r="D202" s="377"/>
      <c r="E202" s="377"/>
      <c r="F202" s="377"/>
      <c r="G202" s="377"/>
      <c r="H202" s="376"/>
      <c r="I202" s="376"/>
      <c r="J202" s="376"/>
      <c r="K202" s="376"/>
      <c r="L202" s="376"/>
      <c r="M202" s="376"/>
      <c r="N202" s="376"/>
      <c r="O202" s="376"/>
      <c r="P202" s="376"/>
      <c r="Q202" s="376"/>
      <c r="R202" s="376"/>
      <c r="S202" s="376"/>
      <c r="T202" s="376"/>
      <c r="U202" s="376"/>
      <c r="V202" s="376"/>
    </row>
    <row r="203" spans="2:22" ht="12.75" customHeight="1" x14ac:dyDescent="0.2">
      <c r="B203" s="377"/>
      <c r="C203" s="377"/>
      <c r="D203" s="377"/>
      <c r="E203" s="377"/>
      <c r="F203" s="377"/>
      <c r="G203" s="377"/>
      <c r="H203" s="376"/>
      <c r="I203" s="376"/>
      <c r="J203" s="376"/>
      <c r="K203" s="376"/>
      <c r="L203" s="376"/>
      <c r="M203" s="376"/>
      <c r="N203" s="376"/>
      <c r="O203" s="376"/>
      <c r="P203" s="376"/>
      <c r="Q203" s="376"/>
      <c r="R203" s="376"/>
      <c r="S203" s="376"/>
      <c r="T203" s="376"/>
      <c r="U203" s="376"/>
      <c r="V203" s="376"/>
    </row>
    <row r="204" spans="2:22" ht="12.75" customHeight="1" x14ac:dyDescent="0.2">
      <c r="B204" s="377"/>
      <c r="C204" s="377"/>
      <c r="D204" s="377"/>
      <c r="E204" s="377"/>
      <c r="F204" s="377"/>
      <c r="G204" s="377"/>
      <c r="H204" s="376"/>
      <c r="I204" s="376"/>
      <c r="J204" s="376"/>
      <c r="K204" s="376"/>
      <c r="L204" s="376"/>
      <c r="M204" s="376"/>
      <c r="N204" s="376"/>
      <c r="O204" s="376"/>
      <c r="P204" s="376"/>
      <c r="Q204" s="376"/>
      <c r="R204" s="376"/>
      <c r="S204" s="376"/>
      <c r="T204" s="376"/>
      <c r="U204" s="376"/>
      <c r="V204" s="376"/>
    </row>
    <row r="205" spans="2:22" ht="12.75" customHeight="1" x14ac:dyDescent="0.2">
      <c r="B205" s="377"/>
      <c r="C205" s="377"/>
      <c r="D205" s="377"/>
      <c r="E205" s="377"/>
      <c r="F205" s="377"/>
      <c r="G205" s="377"/>
      <c r="H205" s="376"/>
      <c r="I205" s="376"/>
      <c r="J205" s="376"/>
      <c r="K205" s="376"/>
      <c r="L205" s="376"/>
      <c r="M205" s="376"/>
      <c r="N205" s="376"/>
      <c r="O205" s="376"/>
      <c r="P205" s="376"/>
      <c r="Q205" s="376"/>
      <c r="R205" s="376"/>
      <c r="S205" s="376"/>
      <c r="T205" s="376"/>
      <c r="U205" s="376"/>
      <c r="V205" s="376"/>
    </row>
    <row r="206" spans="2:22" ht="12.75" customHeight="1" x14ac:dyDescent="0.2">
      <c r="B206" s="377"/>
      <c r="C206" s="377"/>
      <c r="D206" s="377"/>
      <c r="E206" s="377"/>
      <c r="F206" s="377"/>
      <c r="G206" s="377"/>
      <c r="H206" s="376"/>
      <c r="I206" s="376"/>
      <c r="J206" s="376"/>
      <c r="K206" s="376"/>
      <c r="L206" s="376"/>
      <c r="M206" s="376"/>
      <c r="N206" s="376"/>
      <c r="O206" s="376"/>
      <c r="P206" s="376"/>
      <c r="Q206" s="376"/>
      <c r="R206" s="376"/>
      <c r="S206" s="376"/>
      <c r="T206" s="376"/>
      <c r="U206" s="376"/>
      <c r="V206" s="376"/>
    </row>
    <row r="207" spans="2:22" ht="12.75" customHeight="1" x14ac:dyDescent="0.2">
      <c r="B207" s="377"/>
      <c r="C207" s="377"/>
      <c r="D207" s="377"/>
      <c r="E207" s="377"/>
      <c r="F207" s="377"/>
      <c r="G207" s="377"/>
      <c r="H207" s="376"/>
      <c r="I207" s="376"/>
      <c r="J207" s="376"/>
      <c r="K207" s="376"/>
      <c r="L207" s="376"/>
      <c r="M207" s="376"/>
      <c r="N207" s="376"/>
      <c r="O207" s="376"/>
      <c r="P207" s="376"/>
      <c r="Q207" s="376"/>
      <c r="R207" s="376"/>
      <c r="S207" s="376"/>
      <c r="T207" s="376"/>
      <c r="U207" s="376"/>
      <c r="V207" s="376"/>
    </row>
    <row r="208" spans="2:22" ht="12.75" customHeight="1" x14ac:dyDescent="0.2">
      <c r="B208" s="377"/>
      <c r="C208" s="377"/>
      <c r="D208" s="377"/>
      <c r="E208" s="377"/>
      <c r="F208" s="377"/>
      <c r="G208" s="377"/>
      <c r="H208" s="376"/>
      <c r="I208" s="376"/>
      <c r="J208" s="376"/>
      <c r="K208" s="376"/>
      <c r="L208" s="376"/>
      <c r="M208" s="376"/>
      <c r="N208" s="376"/>
      <c r="O208" s="376"/>
      <c r="P208" s="376"/>
      <c r="Q208" s="376"/>
      <c r="R208" s="376"/>
      <c r="S208" s="376"/>
      <c r="T208" s="376"/>
      <c r="U208" s="376"/>
      <c r="V208" s="376"/>
    </row>
    <row r="209" spans="2:22" ht="12.75" customHeight="1" x14ac:dyDescent="0.2">
      <c r="B209" s="377"/>
      <c r="C209" s="377"/>
      <c r="D209" s="377"/>
      <c r="E209" s="377"/>
      <c r="F209" s="377"/>
      <c r="G209" s="377"/>
      <c r="H209" s="376"/>
      <c r="I209" s="376"/>
      <c r="J209" s="376"/>
      <c r="K209" s="376"/>
      <c r="L209" s="376"/>
      <c r="M209" s="376"/>
      <c r="N209" s="376"/>
      <c r="O209" s="376"/>
      <c r="P209" s="376"/>
      <c r="Q209" s="376"/>
      <c r="R209" s="376"/>
      <c r="S209" s="376"/>
      <c r="T209" s="376"/>
      <c r="U209" s="376"/>
      <c r="V209" s="376"/>
    </row>
    <row r="210" spans="2:22" ht="12.75" customHeight="1" x14ac:dyDescent="0.2">
      <c r="B210" s="377"/>
      <c r="C210" s="377"/>
      <c r="D210" s="377"/>
      <c r="E210" s="377"/>
      <c r="F210" s="377"/>
      <c r="G210" s="377"/>
      <c r="H210" s="376"/>
      <c r="I210" s="376"/>
      <c r="J210" s="376"/>
      <c r="K210" s="376"/>
      <c r="L210" s="376"/>
      <c r="M210" s="376"/>
      <c r="N210" s="376"/>
      <c r="O210" s="376"/>
      <c r="P210" s="376"/>
      <c r="Q210" s="376"/>
      <c r="R210" s="376"/>
      <c r="S210" s="376"/>
      <c r="T210" s="376"/>
      <c r="U210" s="376"/>
      <c r="V210" s="376"/>
    </row>
    <row r="211" spans="2:22" ht="12.75" customHeight="1" x14ac:dyDescent="0.2">
      <c r="B211" s="377"/>
      <c r="C211" s="377"/>
      <c r="D211" s="377"/>
      <c r="E211" s="377"/>
      <c r="F211" s="377"/>
      <c r="G211" s="377"/>
      <c r="H211" s="376"/>
      <c r="I211" s="376"/>
      <c r="J211" s="376"/>
      <c r="K211" s="376"/>
      <c r="L211" s="376"/>
      <c r="M211" s="376"/>
      <c r="N211" s="376"/>
      <c r="O211" s="376"/>
      <c r="P211" s="376"/>
      <c r="Q211" s="376"/>
      <c r="R211" s="376"/>
      <c r="S211" s="376"/>
      <c r="T211" s="376"/>
      <c r="U211" s="376"/>
      <c r="V211" s="376"/>
    </row>
    <row r="212" spans="2:22" ht="12.75" customHeight="1" x14ac:dyDescent="0.2">
      <c r="B212" s="377"/>
      <c r="C212" s="377"/>
      <c r="D212" s="377"/>
      <c r="E212" s="377"/>
      <c r="F212" s="377"/>
      <c r="G212" s="377"/>
      <c r="H212" s="376"/>
      <c r="I212" s="376"/>
      <c r="J212" s="376"/>
      <c r="K212" s="376"/>
      <c r="L212" s="376"/>
      <c r="M212" s="376"/>
      <c r="N212" s="376"/>
      <c r="O212" s="376"/>
      <c r="P212" s="376"/>
      <c r="Q212" s="376"/>
      <c r="R212" s="376"/>
      <c r="S212" s="376"/>
      <c r="T212" s="376"/>
      <c r="U212" s="376"/>
      <c r="V212" s="376"/>
    </row>
    <row r="213" spans="2:22" ht="12.75" customHeight="1" x14ac:dyDescent="0.2">
      <c r="B213" s="377"/>
      <c r="C213" s="377"/>
      <c r="D213" s="377"/>
      <c r="E213" s="377"/>
      <c r="F213" s="377"/>
      <c r="G213" s="377"/>
      <c r="H213" s="376"/>
      <c r="I213" s="376"/>
      <c r="J213" s="376"/>
      <c r="K213" s="376"/>
      <c r="L213" s="376"/>
      <c r="M213" s="376"/>
      <c r="N213" s="376"/>
      <c r="O213" s="376"/>
      <c r="P213" s="376"/>
      <c r="Q213" s="376"/>
      <c r="R213" s="376"/>
      <c r="S213" s="376"/>
      <c r="T213" s="376"/>
      <c r="U213" s="376"/>
      <c r="V213" s="376"/>
    </row>
    <row r="214" spans="2:22" ht="12.75" customHeight="1" x14ac:dyDescent="0.2">
      <c r="B214" s="377"/>
      <c r="C214" s="377"/>
      <c r="D214" s="377"/>
      <c r="E214" s="377"/>
      <c r="F214" s="377"/>
      <c r="G214" s="377"/>
      <c r="H214" s="376"/>
      <c r="I214" s="376"/>
      <c r="J214" s="376"/>
      <c r="K214" s="376"/>
      <c r="L214" s="376"/>
      <c r="M214" s="376"/>
      <c r="N214" s="376"/>
      <c r="O214" s="376"/>
      <c r="P214" s="376"/>
      <c r="Q214" s="376"/>
      <c r="R214" s="376"/>
      <c r="S214" s="376"/>
      <c r="T214" s="376"/>
      <c r="U214" s="376"/>
      <c r="V214" s="376"/>
    </row>
    <row r="215" spans="2:22" ht="12.75" customHeight="1" x14ac:dyDescent="0.2">
      <c r="B215" s="377"/>
      <c r="C215" s="377"/>
      <c r="D215" s="377"/>
      <c r="E215" s="377"/>
      <c r="F215" s="377"/>
      <c r="G215" s="377"/>
      <c r="H215" s="376"/>
      <c r="I215" s="376"/>
      <c r="J215" s="376"/>
      <c r="K215" s="376"/>
      <c r="L215" s="376"/>
      <c r="M215" s="376"/>
      <c r="N215" s="376"/>
      <c r="O215" s="376"/>
      <c r="P215" s="376"/>
      <c r="Q215" s="376"/>
      <c r="R215" s="376"/>
      <c r="S215" s="376"/>
      <c r="T215" s="376"/>
      <c r="U215" s="376"/>
      <c r="V215" s="376"/>
    </row>
    <row r="216" spans="2:22" ht="12.75" customHeight="1" x14ac:dyDescent="0.2">
      <c r="B216" s="377"/>
      <c r="C216" s="377"/>
      <c r="D216" s="377"/>
      <c r="E216" s="377"/>
      <c r="F216" s="377"/>
      <c r="G216" s="377"/>
      <c r="H216" s="376"/>
      <c r="I216" s="376"/>
      <c r="J216" s="376"/>
      <c r="K216" s="376"/>
      <c r="L216" s="376"/>
      <c r="M216" s="376"/>
      <c r="N216" s="376"/>
      <c r="O216" s="376"/>
      <c r="P216" s="376"/>
      <c r="Q216" s="376"/>
      <c r="R216" s="376"/>
      <c r="S216" s="376"/>
      <c r="T216" s="376"/>
      <c r="U216" s="376"/>
      <c r="V216" s="376"/>
    </row>
    <row r="217" spans="2:22" ht="12.75" customHeight="1" x14ac:dyDescent="0.2">
      <c r="B217" s="377"/>
      <c r="C217" s="377"/>
      <c r="D217" s="377"/>
      <c r="E217" s="377"/>
      <c r="F217" s="377"/>
      <c r="G217" s="377"/>
      <c r="H217" s="376"/>
      <c r="I217" s="376"/>
      <c r="J217" s="376"/>
      <c r="K217" s="376"/>
      <c r="L217" s="376"/>
      <c r="M217" s="376"/>
      <c r="N217" s="376"/>
      <c r="O217" s="376"/>
      <c r="P217" s="376"/>
      <c r="Q217" s="376"/>
      <c r="R217" s="376"/>
      <c r="S217" s="376"/>
      <c r="T217" s="376"/>
      <c r="U217" s="376"/>
      <c r="V217" s="376"/>
    </row>
    <row r="218" spans="2:22" ht="12.75" customHeight="1" x14ac:dyDescent="0.2">
      <c r="B218" s="377"/>
      <c r="C218" s="377"/>
      <c r="D218" s="377"/>
      <c r="E218" s="377"/>
      <c r="F218" s="377"/>
      <c r="G218" s="377"/>
      <c r="H218" s="376"/>
      <c r="I218" s="376"/>
      <c r="J218" s="376"/>
      <c r="K218" s="376"/>
      <c r="L218" s="376"/>
      <c r="M218" s="376"/>
      <c r="N218" s="376"/>
      <c r="O218" s="376"/>
      <c r="P218" s="376"/>
      <c r="Q218" s="376"/>
      <c r="R218" s="376"/>
      <c r="S218" s="376"/>
      <c r="T218" s="376"/>
      <c r="U218" s="376"/>
      <c r="V218" s="376"/>
    </row>
    <row r="219" spans="2:22" ht="12.75" customHeight="1" x14ac:dyDescent="0.2">
      <c r="B219" s="377"/>
      <c r="C219" s="377"/>
      <c r="D219" s="377"/>
      <c r="E219" s="377"/>
      <c r="F219" s="377"/>
      <c r="G219" s="377"/>
      <c r="H219" s="376"/>
      <c r="I219" s="376"/>
      <c r="J219" s="376"/>
      <c r="K219" s="376"/>
      <c r="L219" s="376"/>
      <c r="M219" s="376"/>
      <c r="N219" s="376"/>
      <c r="O219" s="376"/>
      <c r="P219" s="376"/>
      <c r="Q219" s="376"/>
      <c r="R219" s="376"/>
      <c r="S219" s="376"/>
      <c r="T219" s="376"/>
      <c r="U219" s="376"/>
      <c r="V219" s="376"/>
    </row>
    <row r="220" spans="2:22" ht="12.75" customHeight="1" x14ac:dyDescent="0.2">
      <c r="B220" s="377"/>
      <c r="C220" s="377"/>
      <c r="D220" s="377"/>
      <c r="E220" s="377"/>
      <c r="F220" s="377"/>
      <c r="G220" s="377"/>
      <c r="H220" s="376"/>
      <c r="I220" s="376"/>
      <c r="J220" s="376"/>
      <c r="K220" s="376"/>
      <c r="L220" s="376"/>
      <c r="M220" s="376"/>
      <c r="N220" s="376"/>
      <c r="O220" s="376"/>
      <c r="P220" s="376"/>
      <c r="Q220" s="376"/>
      <c r="R220" s="376"/>
      <c r="S220" s="376"/>
      <c r="T220" s="376"/>
      <c r="U220" s="376"/>
      <c r="V220" s="376"/>
    </row>
    <row r="221" spans="2:22" ht="12.75" customHeight="1" x14ac:dyDescent="0.2">
      <c r="B221" s="377"/>
      <c r="C221" s="377"/>
      <c r="D221" s="377"/>
      <c r="E221" s="377"/>
      <c r="F221" s="377"/>
      <c r="G221" s="377"/>
      <c r="H221" s="376"/>
      <c r="I221" s="376"/>
      <c r="J221" s="376"/>
      <c r="K221" s="376"/>
      <c r="L221" s="376"/>
      <c r="M221" s="376"/>
      <c r="N221" s="376"/>
      <c r="O221" s="376"/>
      <c r="P221" s="376"/>
      <c r="Q221" s="376"/>
      <c r="R221" s="376"/>
      <c r="S221" s="376"/>
      <c r="T221" s="376"/>
      <c r="U221" s="376"/>
      <c r="V221" s="376"/>
    </row>
    <row r="222" spans="2:22" ht="12.75" customHeight="1" x14ac:dyDescent="0.2">
      <c r="B222" s="377"/>
      <c r="C222" s="377"/>
      <c r="D222" s="377"/>
      <c r="E222" s="377"/>
      <c r="F222" s="377"/>
      <c r="G222" s="377"/>
      <c r="H222" s="376"/>
      <c r="I222" s="376"/>
      <c r="J222" s="376"/>
      <c r="K222" s="376"/>
      <c r="L222" s="376"/>
      <c r="M222" s="376"/>
      <c r="N222" s="376"/>
      <c r="O222" s="376"/>
      <c r="P222" s="376"/>
      <c r="Q222" s="376"/>
      <c r="R222" s="376"/>
      <c r="S222" s="376"/>
      <c r="T222" s="376"/>
      <c r="U222" s="376"/>
      <c r="V222" s="376"/>
    </row>
    <row r="223" spans="2:22" ht="12.75" customHeight="1" x14ac:dyDescent="0.2">
      <c r="B223" s="377"/>
      <c r="C223" s="377"/>
      <c r="D223" s="377"/>
      <c r="E223" s="377"/>
      <c r="F223" s="377"/>
      <c r="G223" s="377"/>
      <c r="H223" s="376"/>
      <c r="I223" s="376"/>
      <c r="J223" s="376"/>
      <c r="K223" s="376"/>
      <c r="L223" s="376"/>
      <c r="M223" s="376"/>
      <c r="N223" s="376"/>
      <c r="O223" s="376"/>
      <c r="P223" s="376"/>
      <c r="Q223" s="376"/>
      <c r="R223" s="376"/>
      <c r="S223" s="376"/>
      <c r="T223" s="376"/>
      <c r="U223" s="376"/>
      <c r="V223" s="376"/>
    </row>
    <row r="224" spans="2:22" ht="12.75" customHeight="1" x14ac:dyDescent="0.2">
      <c r="B224" s="377"/>
      <c r="C224" s="377"/>
      <c r="D224" s="377"/>
      <c r="E224" s="377"/>
      <c r="F224" s="377"/>
      <c r="G224" s="377"/>
      <c r="H224" s="376"/>
      <c r="I224" s="376"/>
      <c r="J224" s="376"/>
      <c r="K224" s="376"/>
      <c r="L224" s="376"/>
      <c r="M224" s="376"/>
      <c r="N224" s="376"/>
      <c r="O224" s="376"/>
      <c r="P224" s="376"/>
      <c r="Q224" s="376"/>
      <c r="R224" s="376"/>
      <c r="S224" s="376"/>
      <c r="T224" s="376"/>
      <c r="U224" s="376"/>
      <c r="V224" s="376"/>
    </row>
    <row r="225" spans="2:22" ht="12.75" customHeight="1" x14ac:dyDescent="0.2">
      <c r="B225" s="377"/>
      <c r="C225" s="377"/>
      <c r="D225" s="377"/>
      <c r="E225" s="377"/>
      <c r="F225" s="377"/>
      <c r="G225" s="377"/>
      <c r="H225" s="376"/>
      <c r="I225" s="376"/>
      <c r="J225" s="376"/>
      <c r="K225" s="376"/>
      <c r="L225" s="376"/>
      <c r="M225" s="376"/>
      <c r="N225" s="376"/>
      <c r="O225" s="376"/>
      <c r="P225" s="376"/>
      <c r="Q225" s="376"/>
      <c r="R225" s="376"/>
      <c r="S225" s="376"/>
      <c r="T225" s="376"/>
      <c r="U225" s="376"/>
      <c r="V225" s="376"/>
    </row>
    <row r="226" spans="2:22" ht="12.75" customHeight="1" x14ac:dyDescent="0.2">
      <c r="B226" s="377"/>
      <c r="C226" s="377"/>
      <c r="D226" s="377"/>
      <c r="E226" s="377"/>
      <c r="F226" s="377"/>
      <c r="G226" s="377"/>
      <c r="H226" s="376"/>
      <c r="I226" s="376"/>
      <c r="J226" s="376"/>
      <c r="K226" s="376"/>
      <c r="L226" s="376"/>
      <c r="M226" s="376"/>
      <c r="N226" s="376"/>
      <c r="O226" s="376"/>
      <c r="P226" s="376"/>
      <c r="Q226" s="376"/>
      <c r="R226" s="376"/>
      <c r="S226" s="376"/>
      <c r="T226" s="376"/>
      <c r="U226" s="376"/>
      <c r="V226" s="376"/>
    </row>
    <row r="227" spans="2:22" ht="12.75" customHeight="1" x14ac:dyDescent="0.2">
      <c r="B227" s="377"/>
      <c r="C227" s="377"/>
      <c r="D227" s="377"/>
      <c r="E227" s="377"/>
      <c r="F227" s="377"/>
      <c r="G227" s="377"/>
      <c r="H227" s="376"/>
      <c r="I227" s="376"/>
      <c r="J227" s="376"/>
      <c r="K227" s="376"/>
      <c r="L227" s="376"/>
      <c r="M227" s="376"/>
      <c r="N227" s="376"/>
      <c r="O227" s="376"/>
      <c r="P227" s="376"/>
      <c r="Q227" s="376"/>
      <c r="R227" s="376"/>
      <c r="S227" s="376"/>
      <c r="T227" s="376"/>
      <c r="U227" s="376"/>
      <c r="V227" s="376"/>
    </row>
    <row r="228" spans="2:22" ht="12.75" customHeight="1" x14ac:dyDescent="0.2">
      <c r="B228" s="377"/>
      <c r="C228" s="377"/>
      <c r="D228" s="377"/>
      <c r="E228" s="377"/>
      <c r="F228" s="377"/>
      <c r="G228" s="377"/>
      <c r="H228" s="376"/>
      <c r="I228" s="376"/>
      <c r="J228" s="376"/>
      <c r="K228" s="376"/>
      <c r="L228" s="376"/>
      <c r="M228" s="376"/>
      <c r="N228" s="376"/>
      <c r="O228" s="376"/>
      <c r="P228" s="376"/>
      <c r="Q228" s="376"/>
      <c r="R228" s="376"/>
      <c r="S228" s="376"/>
      <c r="T228" s="376"/>
      <c r="U228" s="376"/>
      <c r="V228" s="376"/>
    </row>
    <row r="229" spans="2:22" ht="12.75" customHeight="1" x14ac:dyDescent="0.2">
      <c r="B229" s="377"/>
      <c r="C229" s="377"/>
      <c r="D229" s="377"/>
      <c r="E229" s="377"/>
      <c r="F229" s="377"/>
      <c r="G229" s="377"/>
      <c r="H229" s="376"/>
      <c r="I229" s="376"/>
      <c r="J229" s="376"/>
      <c r="K229" s="376"/>
      <c r="L229" s="376"/>
      <c r="M229" s="376"/>
      <c r="N229" s="376"/>
      <c r="O229" s="376"/>
      <c r="P229" s="376"/>
      <c r="Q229" s="376"/>
      <c r="R229" s="376"/>
      <c r="S229" s="376"/>
      <c r="T229" s="376"/>
      <c r="U229" s="376"/>
      <c r="V229" s="376"/>
    </row>
    <row r="230" spans="2:22" ht="12.75" customHeight="1" x14ac:dyDescent="0.2">
      <c r="B230" s="377"/>
      <c r="C230" s="377"/>
      <c r="D230" s="377"/>
      <c r="E230" s="377"/>
      <c r="F230" s="377"/>
      <c r="G230" s="377"/>
      <c r="H230" s="376"/>
      <c r="I230" s="376"/>
      <c r="J230" s="376"/>
      <c r="K230" s="376"/>
      <c r="L230" s="376"/>
      <c r="M230" s="376"/>
      <c r="N230" s="376"/>
      <c r="O230" s="376"/>
      <c r="P230" s="376"/>
      <c r="Q230" s="376"/>
      <c r="R230" s="376"/>
      <c r="S230" s="376"/>
      <c r="T230" s="376"/>
      <c r="U230" s="376"/>
      <c r="V230" s="376"/>
    </row>
    <row r="231" spans="2:22" ht="12.75" customHeight="1" x14ac:dyDescent="0.2">
      <c r="B231" s="377"/>
      <c r="C231" s="377"/>
      <c r="D231" s="377"/>
      <c r="E231" s="377"/>
      <c r="F231" s="377"/>
      <c r="G231" s="377"/>
      <c r="H231" s="376"/>
      <c r="I231" s="376"/>
      <c r="J231" s="376"/>
      <c r="K231" s="376"/>
      <c r="L231" s="376"/>
      <c r="M231" s="376"/>
      <c r="N231" s="376"/>
      <c r="O231" s="376"/>
      <c r="P231" s="376"/>
      <c r="Q231" s="376"/>
      <c r="R231" s="376"/>
      <c r="S231" s="376"/>
      <c r="T231" s="376"/>
      <c r="U231" s="376"/>
      <c r="V231" s="376"/>
    </row>
    <row r="232" spans="2:22" ht="12.75" customHeight="1" x14ac:dyDescent="0.2">
      <c r="B232" s="377"/>
      <c r="C232" s="377"/>
      <c r="D232" s="377"/>
      <c r="E232" s="377"/>
      <c r="F232" s="377"/>
      <c r="G232" s="377"/>
      <c r="H232" s="376"/>
      <c r="I232" s="376"/>
      <c r="J232" s="376"/>
      <c r="K232" s="376"/>
      <c r="L232" s="376"/>
      <c r="M232" s="376"/>
      <c r="N232" s="376"/>
      <c r="O232" s="376"/>
      <c r="P232" s="376"/>
      <c r="Q232" s="376"/>
      <c r="R232" s="376"/>
      <c r="S232" s="376"/>
      <c r="T232" s="376"/>
      <c r="U232" s="376"/>
      <c r="V232" s="376"/>
    </row>
    <row r="233" spans="2:22" ht="12.75" customHeight="1" x14ac:dyDescent="0.2">
      <c r="B233" s="377"/>
      <c r="C233" s="377"/>
      <c r="D233" s="377"/>
      <c r="E233" s="377"/>
      <c r="F233" s="377"/>
      <c r="G233" s="377"/>
      <c r="H233" s="376"/>
      <c r="I233" s="376"/>
      <c r="J233" s="376"/>
      <c r="K233" s="376"/>
      <c r="L233" s="376"/>
      <c r="M233" s="376"/>
      <c r="N233" s="376"/>
      <c r="O233" s="376"/>
      <c r="P233" s="376"/>
      <c r="Q233" s="376"/>
      <c r="R233" s="376"/>
      <c r="S233" s="376"/>
      <c r="T233" s="376"/>
      <c r="U233" s="376"/>
      <c r="V233" s="376"/>
    </row>
    <row r="234" spans="2:22" ht="12.75" customHeight="1" x14ac:dyDescent="0.2">
      <c r="B234" s="377"/>
      <c r="C234" s="377"/>
      <c r="D234" s="377"/>
      <c r="E234" s="377"/>
      <c r="F234" s="377"/>
      <c r="G234" s="377"/>
      <c r="H234" s="376"/>
      <c r="I234" s="376"/>
      <c r="J234" s="376"/>
      <c r="K234" s="376"/>
      <c r="L234" s="376"/>
      <c r="M234" s="376"/>
      <c r="N234" s="376"/>
      <c r="O234" s="376"/>
      <c r="P234" s="376"/>
      <c r="Q234" s="376"/>
      <c r="R234" s="376"/>
      <c r="S234" s="376"/>
      <c r="T234" s="376"/>
      <c r="U234" s="376"/>
      <c r="V234" s="376"/>
    </row>
    <row r="235" spans="2:22" ht="12.75" customHeight="1" x14ac:dyDescent="0.2">
      <c r="B235" s="377"/>
      <c r="C235" s="377"/>
      <c r="D235" s="377"/>
      <c r="E235" s="377"/>
      <c r="F235" s="377"/>
      <c r="G235" s="377"/>
      <c r="H235" s="376"/>
      <c r="I235" s="376"/>
      <c r="J235" s="376"/>
      <c r="K235" s="376"/>
      <c r="L235" s="376"/>
      <c r="M235" s="376"/>
      <c r="N235" s="376"/>
      <c r="O235" s="376"/>
      <c r="P235" s="376"/>
      <c r="Q235" s="376"/>
      <c r="R235" s="376"/>
      <c r="S235" s="376"/>
      <c r="T235" s="376"/>
      <c r="U235" s="376"/>
      <c r="V235" s="376"/>
    </row>
    <row r="236" spans="2:22" ht="12.75" customHeight="1" x14ac:dyDescent="0.2">
      <c r="B236" s="377"/>
      <c r="C236" s="377"/>
      <c r="D236" s="377"/>
      <c r="E236" s="377"/>
      <c r="F236" s="377"/>
      <c r="G236" s="377"/>
      <c r="H236" s="376"/>
      <c r="I236" s="376"/>
      <c r="J236" s="376"/>
      <c r="K236" s="376"/>
      <c r="L236" s="376"/>
      <c r="M236" s="376"/>
      <c r="N236" s="376"/>
      <c r="O236" s="376"/>
      <c r="P236" s="376"/>
      <c r="Q236" s="376"/>
      <c r="R236" s="376"/>
      <c r="S236" s="376"/>
      <c r="T236" s="376"/>
      <c r="U236" s="376"/>
      <c r="V236" s="376"/>
    </row>
    <row r="237" spans="2:22" ht="12.75" customHeight="1" x14ac:dyDescent="0.2">
      <c r="B237" s="377"/>
      <c r="C237" s="377"/>
      <c r="D237" s="377"/>
      <c r="E237" s="377"/>
      <c r="F237" s="377"/>
      <c r="G237" s="377"/>
      <c r="H237" s="376"/>
      <c r="I237" s="376"/>
      <c r="J237" s="376"/>
      <c r="K237" s="376"/>
      <c r="L237" s="376"/>
      <c r="M237" s="376"/>
      <c r="N237" s="376"/>
      <c r="O237" s="376"/>
      <c r="P237" s="376"/>
      <c r="Q237" s="376"/>
      <c r="R237" s="376"/>
      <c r="S237" s="376"/>
      <c r="T237" s="376"/>
      <c r="U237" s="376"/>
      <c r="V237" s="376"/>
    </row>
    <row r="238" spans="2:22" ht="12.75" customHeight="1" x14ac:dyDescent="0.2">
      <c r="B238" s="377"/>
      <c r="C238" s="377"/>
      <c r="D238" s="377"/>
      <c r="E238" s="377"/>
      <c r="F238" s="377"/>
      <c r="G238" s="377"/>
      <c r="H238" s="376"/>
      <c r="I238" s="376"/>
      <c r="J238" s="376"/>
      <c r="K238" s="376"/>
      <c r="L238" s="376"/>
      <c r="M238" s="376"/>
      <c r="N238" s="376"/>
      <c r="O238" s="376"/>
      <c r="P238" s="376"/>
      <c r="Q238" s="376"/>
      <c r="R238" s="376"/>
      <c r="S238" s="376"/>
      <c r="T238" s="376"/>
      <c r="U238" s="376"/>
      <c r="V238" s="376"/>
    </row>
    <row r="239" spans="2:22" ht="12.75" customHeight="1" x14ac:dyDescent="0.2">
      <c r="B239" s="377"/>
      <c r="C239" s="377"/>
      <c r="D239" s="377"/>
      <c r="E239" s="377"/>
      <c r="F239" s="377"/>
      <c r="G239" s="377"/>
      <c r="H239" s="376"/>
      <c r="I239" s="376"/>
      <c r="J239" s="376"/>
      <c r="K239" s="376"/>
      <c r="L239" s="376"/>
      <c r="M239" s="376"/>
      <c r="N239" s="376"/>
      <c r="O239" s="376"/>
      <c r="P239" s="376"/>
      <c r="Q239" s="376"/>
      <c r="R239" s="376"/>
      <c r="S239" s="376"/>
      <c r="T239" s="376"/>
      <c r="U239" s="376"/>
      <c r="V239" s="376"/>
    </row>
    <row r="240" spans="2:22" ht="12.75" customHeight="1" x14ac:dyDescent="0.2">
      <c r="B240" s="377"/>
      <c r="C240" s="377"/>
      <c r="D240" s="377"/>
      <c r="E240" s="377"/>
      <c r="F240" s="377"/>
      <c r="G240" s="377"/>
      <c r="H240" s="376"/>
      <c r="I240" s="376"/>
      <c r="J240" s="376"/>
      <c r="K240" s="376"/>
      <c r="L240" s="376"/>
      <c r="M240" s="376"/>
      <c r="N240" s="376"/>
      <c r="O240" s="376"/>
      <c r="P240" s="376"/>
      <c r="Q240" s="376"/>
      <c r="R240" s="376"/>
      <c r="S240" s="376"/>
      <c r="T240" s="376"/>
      <c r="U240" s="376"/>
      <c r="V240" s="376"/>
    </row>
    <row r="241" spans="2:22" ht="12.75" customHeight="1" x14ac:dyDescent="0.2">
      <c r="B241" s="377"/>
      <c r="C241" s="377"/>
      <c r="D241" s="377"/>
      <c r="E241" s="377"/>
      <c r="F241" s="377"/>
      <c r="G241" s="377"/>
      <c r="H241" s="376"/>
      <c r="I241" s="376"/>
      <c r="J241" s="376"/>
      <c r="K241" s="376"/>
      <c r="L241" s="376"/>
      <c r="M241" s="376"/>
      <c r="N241" s="376"/>
      <c r="O241" s="376"/>
      <c r="P241" s="376"/>
      <c r="Q241" s="376"/>
      <c r="R241" s="376"/>
      <c r="S241" s="376"/>
      <c r="T241" s="376"/>
      <c r="U241" s="376"/>
      <c r="V241" s="376"/>
    </row>
    <row r="242" spans="2:22" ht="12.75" customHeight="1" x14ac:dyDescent="0.2">
      <c r="B242" s="377"/>
      <c r="C242" s="377"/>
      <c r="D242" s="377"/>
      <c r="E242" s="377"/>
      <c r="F242" s="377"/>
      <c r="G242" s="377"/>
      <c r="H242" s="376"/>
      <c r="I242" s="376"/>
      <c r="J242" s="376"/>
      <c r="K242" s="376"/>
      <c r="L242" s="376"/>
      <c r="M242" s="376"/>
      <c r="N242" s="376"/>
      <c r="O242" s="376"/>
      <c r="P242" s="376"/>
      <c r="Q242" s="376"/>
      <c r="R242" s="376"/>
      <c r="S242" s="376"/>
      <c r="T242" s="376"/>
      <c r="U242" s="376"/>
      <c r="V242" s="376"/>
    </row>
    <row r="243" spans="2:22" ht="12.75" customHeight="1" x14ac:dyDescent="0.2">
      <c r="B243" s="377"/>
      <c r="C243" s="377"/>
      <c r="D243" s="377"/>
      <c r="E243" s="377"/>
      <c r="F243" s="377"/>
      <c r="G243" s="377"/>
      <c r="H243" s="376"/>
      <c r="I243" s="376"/>
      <c r="J243" s="376"/>
      <c r="K243" s="376"/>
      <c r="L243" s="376"/>
      <c r="M243" s="376"/>
      <c r="N243" s="376"/>
      <c r="O243" s="376"/>
      <c r="P243" s="376"/>
      <c r="Q243" s="376"/>
      <c r="R243" s="376"/>
      <c r="S243" s="376"/>
      <c r="T243" s="376"/>
      <c r="U243" s="376"/>
      <c r="V243" s="376"/>
    </row>
    <row r="244" spans="2:22" ht="12.75" customHeight="1" x14ac:dyDescent="0.2">
      <c r="B244" s="377"/>
      <c r="C244" s="377"/>
      <c r="D244" s="377"/>
      <c r="E244" s="377"/>
      <c r="F244" s="377"/>
      <c r="G244" s="377"/>
      <c r="H244" s="376"/>
      <c r="I244" s="376"/>
      <c r="J244" s="376"/>
      <c r="K244" s="376"/>
      <c r="L244" s="376"/>
      <c r="M244" s="376"/>
      <c r="N244" s="376"/>
      <c r="O244" s="376"/>
      <c r="P244" s="376"/>
      <c r="Q244" s="376"/>
      <c r="R244" s="376"/>
      <c r="S244" s="376"/>
      <c r="T244" s="376"/>
      <c r="U244" s="376"/>
      <c r="V244" s="376"/>
    </row>
    <row r="245" spans="2:22" ht="12.75" customHeight="1" x14ac:dyDescent="0.2">
      <c r="B245" s="377"/>
      <c r="C245" s="377"/>
      <c r="D245" s="377"/>
      <c r="E245" s="377"/>
      <c r="F245" s="377"/>
      <c r="G245" s="377"/>
      <c r="H245" s="376"/>
      <c r="I245" s="376"/>
      <c r="J245" s="376"/>
      <c r="K245" s="376"/>
      <c r="L245" s="376"/>
      <c r="M245" s="376"/>
      <c r="N245" s="376"/>
      <c r="O245" s="376"/>
      <c r="P245" s="376"/>
      <c r="Q245" s="376"/>
      <c r="R245" s="376"/>
      <c r="S245" s="376"/>
      <c r="T245" s="376"/>
      <c r="U245" s="376"/>
      <c r="V245" s="376"/>
    </row>
    <row r="246" spans="2:22" ht="12.75" customHeight="1" x14ac:dyDescent="0.2">
      <c r="B246" s="377"/>
      <c r="C246" s="377"/>
      <c r="D246" s="377"/>
      <c r="E246" s="377"/>
      <c r="F246" s="377"/>
      <c r="G246" s="377"/>
      <c r="H246" s="376"/>
      <c r="I246" s="376"/>
      <c r="J246" s="376"/>
      <c r="K246" s="376"/>
      <c r="L246" s="376"/>
      <c r="M246" s="376"/>
      <c r="N246" s="376"/>
      <c r="O246" s="376"/>
      <c r="P246" s="376"/>
      <c r="Q246" s="376"/>
      <c r="R246" s="376"/>
      <c r="S246" s="376"/>
      <c r="T246" s="376"/>
      <c r="U246" s="376"/>
      <c r="V246" s="376"/>
    </row>
    <row r="247" spans="2:22" ht="12.75" customHeight="1" x14ac:dyDescent="0.2">
      <c r="B247" s="377"/>
      <c r="C247" s="377"/>
      <c r="D247" s="377"/>
      <c r="E247" s="377"/>
      <c r="F247" s="377"/>
      <c r="G247" s="377"/>
      <c r="H247" s="376"/>
      <c r="I247" s="376"/>
      <c r="J247" s="376"/>
      <c r="K247" s="376"/>
      <c r="L247" s="376"/>
      <c r="M247" s="376"/>
      <c r="N247" s="376"/>
      <c r="O247" s="376"/>
      <c r="P247" s="376"/>
      <c r="Q247" s="376"/>
      <c r="R247" s="376"/>
      <c r="S247" s="376"/>
      <c r="T247" s="376"/>
      <c r="U247" s="376"/>
      <c r="V247" s="376"/>
    </row>
    <row r="248" spans="2:22" ht="12.75" customHeight="1" x14ac:dyDescent="0.2">
      <c r="B248" s="377"/>
      <c r="C248" s="377"/>
      <c r="D248" s="377"/>
      <c r="E248" s="377"/>
      <c r="F248" s="377"/>
      <c r="G248" s="377"/>
      <c r="H248" s="376"/>
      <c r="I248" s="376"/>
      <c r="J248" s="376"/>
      <c r="K248" s="376"/>
      <c r="L248" s="376"/>
      <c r="M248" s="376"/>
      <c r="N248" s="376"/>
      <c r="O248" s="376"/>
      <c r="P248" s="376"/>
      <c r="Q248" s="376"/>
      <c r="R248" s="376"/>
      <c r="S248" s="376"/>
      <c r="T248" s="376"/>
      <c r="U248" s="376"/>
      <c r="V248" s="376"/>
    </row>
    <row r="249" spans="2:22" ht="12.75" customHeight="1" x14ac:dyDescent="0.2">
      <c r="B249" s="377"/>
      <c r="C249" s="377"/>
      <c r="D249" s="377"/>
      <c r="E249" s="377"/>
      <c r="F249" s="377"/>
      <c r="G249" s="377"/>
      <c r="H249" s="376"/>
      <c r="I249" s="376"/>
      <c r="J249" s="376"/>
      <c r="K249" s="376"/>
      <c r="L249" s="376"/>
      <c r="M249" s="376"/>
      <c r="N249" s="376"/>
      <c r="O249" s="376"/>
      <c r="P249" s="376"/>
      <c r="Q249" s="376"/>
      <c r="R249" s="376"/>
      <c r="S249" s="376"/>
      <c r="T249" s="376"/>
      <c r="U249" s="376"/>
      <c r="V249" s="376"/>
    </row>
    <row r="250" spans="2:22" ht="12.75" customHeight="1" x14ac:dyDescent="0.2">
      <c r="B250" s="377"/>
      <c r="C250" s="377"/>
      <c r="D250" s="377"/>
      <c r="E250" s="377"/>
      <c r="F250" s="377"/>
      <c r="G250" s="377"/>
      <c r="H250" s="376"/>
      <c r="I250" s="376"/>
      <c r="J250" s="376"/>
      <c r="K250" s="376"/>
      <c r="L250" s="376"/>
      <c r="M250" s="376"/>
      <c r="N250" s="376"/>
      <c r="O250" s="376"/>
      <c r="P250" s="376"/>
      <c r="Q250" s="376"/>
      <c r="R250" s="376"/>
      <c r="S250" s="376"/>
      <c r="T250" s="376"/>
      <c r="U250" s="376"/>
      <c r="V250" s="376"/>
    </row>
    <row r="251" spans="2:22" ht="12.75" customHeight="1" x14ac:dyDescent="0.2">
      <c r="B251" s="377"/>
      <c r="C251" s="377"/>
      <c r="D251" s="377"/>
      <c r="E251" s="377"/>
      <c r="F251" s="377"/>
      <c r="G251" s="377"/>
      <c r="H251" s="376"/>
      <c r="I251" s="376"/>
      <c r="J251" s="376"/>
      <c r="K251" s="376"/>
      <c r="L251" s="376"/>
      <c r="M251" s="376"/>
      <c r="N251" s="376"/>
      <c r="O251" s="376"/>
      <c r="P251" s="376"/>
      <c r="Q251" s="376"/>
      <c r="R251" s="376"/>
      <c r="S251" s="376"/>
      <c r="T251" s="376"/>
      <c r="U251" s="376"/>
      <c r="V251" s="376"/>
    </row>
    <row r="252" spans="2:22" ht="12.75" customHeight="1" x14ac:dyDescent="0.2">
      <c r="B252" s="377"/>
      <c r="C252" s="377"/>
      <c r="D252" s="377"/>
      <c r="E252" s="377"/>
      <c r="F252" s="377"/>
      <c r="G252" s="377"/>
      <c r="H252" s="376"/>
      <c r="I252" s="376"/>
      <c r="J252" s="376"/>
      <c r="K252" s="376"/>
      <c r="L252" s="376"/>
      <c r="M252" s="376"/>
      <c r="N252" s="376"/>
      <c r="O252" s="376"/>
      <c r="P252" s="376"/>
      <c r="Q252" s="376"/>
      <c r="R252" s="376"/>
      <c r="S252" s="376"/>
      <c r="T252" s="376"/>
      <c r="U252" s="376"/>
      <c r="V252" s="376"/>
    </row>
    <row r="253" spans="2:22" ht="12.75" customHeight="1" x14ac:dyDescent="0.2">
      <c r="B253" s="377"/>
      <c r="C253" s="377"/>
      <c r="D253" s="377"/>
      <c r="E253" s="377"/>
      <c r="F253" s="377"/>
      <c r="G253" s="377"/>
      <c r="H253" s="376"/>
      <c r="I253" s="376"/>
      <c r="J253" s="376"/>
      <c r="K253" s="376"/>
      <c r="L253" s="376"/>
      <c r="M253" s="376"/>
      <c r="N253" s="376"/>
      <c r="O253" s="376"/>
      <c r="P253" s="376"/>
      <c r="Q253" s="376"/>
      <c r="R253" s="376"/>
      <c r="S253" s="376"/>
      <c r="T253" s="376"/>
      <c r="U253" s="376"/>
      <c r="V253" s="376"/>
    </row>
    <row r="254" spans="2:22" ht="12.75" customHeight="1" x14ac:dyDescent="0.2">
      <c r="B254" s="377"/>
      <c r="C254" s="377"/>
      <c r="D254" s="377"/>
      <c r="E254" s="377"/>
      <c r="F254" s="377"/>
      <c r="G254" s="377"/>
      <c r="H254" s="376"/>
      <c r="I254" s="376"/>
      <c r="J254" s="376"/>
      <c r="K254" s="376"/>
      <c r="L254" s="376"/>
      <c r="M254" s="376"/>
      <c r="N254" s="376"/>
      <c r="O254" s="376"/>
      <c r="P254" s="376"/>
      <c r="Q254" s="376"/>
      <c r="R254" s="376"/>
      <c r="S254" s="376"/>
      <c r="T254" s="376"/>
      <c r="U254" s="376"/>
      <c r="V254" s="376"/>
    </row>
    <row r="255" spans="2:22" ht="12.75" customHeight="1" x14ac:dyDescent="0.2">
      <c r="B255" s="377"/>
      <c r="C255" s="377"/>
      <c r="D255" s="377"/>
      <c r="E255" s="377"/>
      <c r="F255" s="377"/>
      <c r="G255" s="377"/>
      <c r="H255" s="376"/>
      <c r="I255" s="376"/>
      <c r="J255" s="376"/>
      <c r="K255" s="376"/>
      <c r="L255" s="376"/>
      <c r="M255" s="376"/>
      <c r="N255" s="376"/>
      <c r="O255" s="376"/>
      <c r="P255" s="376"/>
      <c r="Q255" s="376"/>
      <c r="R255" s="376"/>
      <c r="S255" s="376"/>
      <c r="T255" s="376"/>
      <c r="U255" s="376"/>
      <c r="V255" s="376"/>
    </row>
    <row r="256" spans="2:22" ht="12.75" customHeight="1" x14ac:dyDescent="0.2">
      <c r="B256" s="377"/>
      <c r="C256" s="377"/>
      <c r="D256" s="377"/>
      <c r="E256" s="377"/>
      <c r="F256" s="377"/>
      <c r="G256" s="377"/>
      <c r="H256" s="376"/>
      <c r="I256" s="376"/>
      <c r="J256" s="376"/>
      <c r="K256" s="376"/>
      <c r="L256" s="376"/>
      <c r="M256" s="376"/>
      <c r="N256" s="376"/>
      <c r="O256" s="376"/>
      <c r="P256" s="376"/>
      <c r="Q256" s="376"/>
      <c r="R256" s="376"/>
      <c r="S256" s="376"/>
      <c r="T256" s="376"/>
      <c r="U256" s="376"/>
      <c r="V256" s="376"/>
    </row>
    <row r="257" spans="2:22" ht="12.75" customHeight="1" x14ac:dyDescent="0.2">
      <c r="B257" s="377"/>
      <c r="C257" s="377"/>
      <c r="D257" s="377"/>
      <c r="E257" s="377"/>
      <c r="F257" s="377"/>
      <c r="G257" s="377"/>
      <c r="H257" s="376"/>
      <c r="I257" s="376"/>
      <c r="J257" s="376"/>
      <c r="K257" s="376"/>
      <c r="L257" s="376"/>
      <c r="M257" s="376"/>
      <c r="N257" s="376"/>
      <c r="O257" s="376"/>
      <c r="P257" s="376"/>
      <c r="Q257" s="376"/>
      <c r="R257" s="376"/>
      <c r="S257" s="376"/>
      <c r="T257" s="376"/>
      <c r="U257" s="376"/>
      <c r="V257" s="376"/>
    </row>
    <row r="258" spans="2:22" ht="12.75" customHeight="1" x14ac:dyDescent="0.2">
      <c r="B258" s="377"/>
      <c r="C258" s="377"/>
      <c r="D258" s="377"/>
      <c r="E258" s="377"/>
      <c r="F258" s="377"/>
      <c r="G258" s="377"/>
      <c r="H258" s="376"/>
      <c r="I258" s="376"/>
      <c r="J258" s="376"/>
      <c r="K258" s="376"/>
      <c r="L258" s="376"/>
      <c r="M258" s="376"/>
      <c r="N258" s="376"/>
      <c r="O258" s="376"/>
      <c r="P258" s="376"/>
      <c r="Q258" s="376"/>
      <c r="R258" s="376"/>
      <c r="S258" s="376"/>
      <c r="T258" s="376"/>
      <c r="U258" s="376"/>
      <c r="V258" s="376"/>
    </row>
    <row r="259" spans="2:22" ht="12.75" customHeight="1" x14ac:dyDescent="0.2">
      <c r="B259" s="377"/>
      <c r="C259" s="377"/>
      <c r="D259" s="377"/>
      <c r="E259" s="377"/>
      <c r="F259" s="377"/>
      <c r="G259" s="377"/>
      <c r="H259" s="376"/>
      <c r="I259" s="376"/>
      <c r="J259" s="376"/>
      <c r="K259" s="376"/>
      <c r="L259" s="376"/>
      <c r="M259" s="376"/>
      <c r="N259" s="376"/>
      <c r="O259" s="376"/>
      <c r="P259" s="376"/>
      <c r="Q259" s="376"/>
      <c r="R259" s="376"/>
      <c r="S259" s="376"/>
      <c r="T259" s="376"/>
      <c r="U259" s="376"/>
      <c r="V259" s="376"/>
    </row>
    <row r="260" spans="2:22" ht="12.75" customHeight="1" x14ac:dyDescent="0.2">
      <c r="B260" s="377"/>
      <c r="C260" s="377"/>
      <c r="D260" s="377"/>
      <c r="E260" s="377"/>
      <c r="F260" s="377"/>
      <c r="G260" s="377"/>
      <c r="H260" s="376"/>
      <c r="I260" s="376"/>
      <c r="J260" s="376"/>
      <c r="K260" s="376"/>
      <c r="L260" s="376"/>
      <c r="M260" s="376"/>
      <c r="N260" s="376"/>
      <c r="O260" s="376"/>
      <c r="P260" s="376"/>
      <c r="Q260" s="376"/>
      <c r="R260" s="376"/>
      <c r="S260" s="376"/>
      <c r="T260" s="376"/>
      <c r="U260" s="376"/>
      <c r="V260" s="376"/>
    </row>
    <row r="261" spans="2:22" ht="12.75" customHeight="1" x14ac:dyDescent="0.2">
      <c r="B261" s="377"/>
      <c r="C261" s="377"/>
      <c r="D261" s="377"/>
      <c r="E261" s="377"/>
      <c r="F261" s="377"/>
      <c r="G261" s="377"/>
      <c r="H261" s="376"/>
      <c r="I261" s="376"/>
      <c r="J261" s="376"/>
      <c r="K261" s="376"/>
      <c r="L261" s="376"/>
      <c r="M261" s="376"/>
      <c r="N261" s="376"/>
      <c r="O261" s="376"/>
      <c r="P261" s="376"/>
      <c r="Q261" s="376"/>
      <c r="R261" s="376"/>
      <c r="S261" s="376"/>
      <c r="T261" s="376"/>
      <c r="U261" s="376"/>
      <c r="V261" s="376"/>
    </row>
    <row r="262" spans="2:22" ht="12.75" customHeight="1" x14ac:dyDescent="0.2">
      <c r="B262" s="377"/>
      <c r="C262" s="377"/>
      <c r="D262" s="377"/>
      <c r="E262" s="377"/>
      <c r="F262" s="377"/>
      <c r="G262" s="377"/>
      <c r="H262" s="376"/>
      <c r="I262" s="376"/>
      <c r="J262" s="376"/>
      <c r="K262" s="376"/>
      <c r="L262" s="376"/>
      <c r="M262" s="376"/>
      <c r="N262" s="376"/>
      <c r="O262" s="376"/>
      <c r="P262" s="376"/>
      <c r="Q262" s="376"/>
      <c r="R262" s="376"/>
      <c r="S262" s="376"/>
      <c r="T262" s="376"/>
      <c r="U262" s="376"/>
      <c r="V262" s="376"/>
    </row>
    <row r="263" spans="2:22" ht="12.75" customHeight="1" x14ac:dyDescent="0.2">
      <c r="B263" s="377"/>
      <c r="C263" s="377"/>
      <c r="D263" s="377"/>
      <c r="E263" s="377"/>
      <c r="F263" s="377"/>
      <c r="G263" s="377"/>
      <c r="H263" s="376"/>
      <c r="I263" s="376"/>
      <c r="J263" s="376"/>
      <c r="K263" s="376"/>
      <c r="L263" s="376"/>
      <c r="M263" s="376"/>
      <c r="N263" s="376"/>
      <c r="O263" s="376"/>
      <c r="P263" s="376"/>
      <c r="Q263" s="376"/>
      <c r="R263" s="376"/>
      <c r="S263" s="376"/>
      <c r="T263" s="376"/>
      <c r="U263" s="376"/>
      <c r="V263" s="376"/>
    </row>
    <row r="264" spans="2:22" ht="12.75" customHeight="1" x14ac:dyDescent="0.2">
      <c r="B264" s="377"/>
      <c r="C264" s="377"/>
      <c r="D264" s="377"/>
      <c r="E264" s="377"/>
      <c r="F264" s="377"/>
      <c r="G264" s="377"/>
      <c r="H264" s="376"/>
      <c r="I264" s="376"/>
      <c r="J264" s="376"/>
      <c r="K264" s="376"/>
      <c r="L264" s="376"/>
      <c r="M264" s="376"/>
      <c r="N264" s="376"/>
      <c r="O264" s="376"/>
      <c r="P264" s="376"/>
      <c r="Q264" s="376"/>
      <c r="R264" s="376"/>
      <c r="S264" s="376"/>
      <c r="T264" s="376"/>
      <c r="U264" s="376"/>
      <c r="V264" s="376"/>
    </row>
    <row r="265" spans="2:22" ht="12.75" customHeight="1" x14ac:dyDescent="0.2">
      <c r="B265" s="377"/>
      <c r="C265" s="377"/>
      <c r="D265" s="377"/>
      <c r="E265" s="377"/>
      <c r="F265" s="377"/>
      <c r="G265" s="377"/>
      <c r="H265" s="376"/>
      <c r="I265" s="376"/>
      <c r="J265" s="376"/>
      <c r="K265" s="376"/>
      <c r="L265" s="376"/>
      <c r="M265" s="376"/>
      <c r="N265" s="376"/>
      <c r="O265" s="376"/>
      <c r="P265" s="376"/>
      <c r="Q265" s="376"/>
      <c r="R265" s="376"/>
      <c r="S265" s="376"/>
      <c r="T265" s="376"/>
      <c r="U265" s="376"/>
      <c r="V265" s="376"/>
    </row>
    <row r="266" spans="2:22" ht="12.75" customHeight="1" x14ac:dyDescent="0.2">
      <c r="B266" s="377"/>
      <c r="C266" s="377"/>
      <c r="D266" s="377"/>
      <c r="E266" s="377"/>
      <c r="F266" s="377"/>
      <c r="G266" s="377"/>
      <c r="H266" s="376"/>
      <c r="I266" s="376"/>
      <c r="J266" s="376"/>
      <c r="K266" s="376"/>
      <c r="L266" s="376"/>
      <c r="M266" s="376"/>
      <c r="N266" s="376"/>
      <c r="O266" s="376"/>
      <c r="P266" s="376"/>
      <c r="Q266" s="376"/>
      <c r="R266" s="376"/>
      <c r="S266" s="376"/>
      <c r="T266" s="376"/>
      <c r="U266" s="376"/>
      <c r="V266" s="376"/>
    </row>
    <row r="267" spans="2:22" ht="12.75" customHeight="1" x14ac:dyDescent="0.2">
      <c r="B267" s="377"/>
      <c r="C267" s="377"/>
      <c r="D267" s="377"/>
      <c r="E267" s="377"/>
      <c r="F267" s="377"/>
      <c r="G267" s="377"/>
      <c r="H267" s="376"/>
      <c r="I267" s="376"/>
      <c r="J267" s="376"/>
      <c r="K267" s="376"/>
      <c r="L267" s="376"/>
      <c r="M267" s="376"/>
      <c r="N267" s="376"/>
      <c r="O267" s="376"/>
      <c r="P267" s="376"/>
      <c r="Q267" s="376"/>
      <c r="R267" s="376"/>
      <c r="S267" s="376"/>
      <c r="T267" s="376"/>
      <c r="U267" s="376"/>
      <c r="V267" s="376"/>
    </row>
    <row r="268" spans="2:22" ht="12.75" customHeight="1" x14ac:dyDescent="0.2">
      <c r="B268" s="377"/>
      <c r="C268" s="377"/>
      <c r="D268" s="377"/>
      <c r="E268" s="377"/>
      <c r="F268" s="377"/>
      <c r="G268" s="377"/>
      <c r="H268" s="376"/>
      <c r="I268" s="376"/>
      <c r="J268" s="376"/>
      <c r="K268" s="376"/>
      <c r="L268" s="376"/>
      <c r="M268" s="376"/>
      <c r="N268" s="376"/>
      <c r="O268" s="376"/>
      <c r="P268" s="376"/>
      <c r="Q268" s="376"/>
      <c r="R268" s="376"/>
      <c r="S268" s="376"/>
      <c r="T268" s="376"/>
      <c r="U268" s="376"/>
      <c r="V268" s="376"/>
    </row>
    <row r="269" spans="2:22" ht="12.75" customHeight="1" x14ac:dyDescent="0.2">
      <c r="B269" s="377"/>
      <c r="C269" s="377"/>
      <c r="D269" s="377"/>
      <c r="E269" s="377"/>
      <c r="F269" s="377"/>
      <c r="G269" s="377"/>
      <c r="H269" s="376"/>
      <c r="I269" s="376"/>
      <c r="J269" s="376"/>
      <c r="K269" s="376"/>
      <c r="L269" s="376"/>
      <c r="M269" s="376"/>
      <c r="N269" s="376"/>
      <c r="O269" s="376"/>
      <c r="P269" s="376"/>
      <c r="Q269" s="376"/>
      <c r="R269" s="376"/>
      <c r="S269" s="376"/>
      <c r="T269" s="376"/>
      <c r="U269" s="376"/>
      <c r="V269" s="376"/>
    </row>
    <row r="270" spans="2:22" ht="12.75" customHeight="1" x14ac:dyDescent="0.2">
      <c r="B270" s="377"/>
      <c r="C270" s="377"/>
      <c r="D270" s="377"/>
      <c r="E270" s="377"/>
      <c r="F270" s="377"/>
      <c r="G270" s="377"/>
      <c r="H270" s="376"/>
      <c r="I270" s="376"/>
      <c r="J270" s="376"/>
      <c r="K270" s="376"/>
      <c r="L270" s="376"/>
      <c r="M270" s="376"/>
      <c r="N270" s="376"/>
      <c r="O270" s="376"/>
      <c r="P270" s="376"/>
      <c r="Q270" s="376"/>
      <c r="R270" s="376"/>
      <c r="S270" s="376"/>
      <c r="T270" s="376"/>
      <c r="U270" s="376"/>
      <c r="V270" s="376"/>
    </row>
    <row r="271" spans="2:22" ht="12.75" customHeight="1" x14ac:dyDescent="0.2">
      <c r="B271" s="377"/>
      <c r="C271" s="377"/>
      <c r="D271" s="377"/>
      <c r="E271" s="377"/>
      <c r="F271" s="377"/>
      <c r="G271" s="377"/>
      <c r="H271" s="376"/>
      <c r="I271" s="376"/>
      <c r="J271" s="376"/>
      <c r="K271" s="376"/>
      <c r="L271" s="376"/>
      <c r="M271" s="376"/>
      <c r="N271" s="376"/>
      <c r="O271" s="376"/>
      <c r="P271" s="376"/>
      <c r="Q271" s="376"/>
      <c r="R271" s="376"/>
      <c r="S271" s="376"/>
      <c r="T271" s="376"/>
      <c r="U271" s="376"/>
      <c r="V271" s="376"/>
    </row>
    <row r="272" spans="2:22" ht="12.75" customHeight="1" x14ac:dyDescent="0.2">
      <c r="B272" s="377"/>
      <c r="C272" s="377"/>
      <c r="D272" s="377"/>
      <c r="E272" s="377"/>
      <c r="F272" s="377"/>
      <c r="G272" s="377"/>
      <c r="H272" s="376"/>
      <c r="I272" s="376"/>
      <c r="J272" s="376"/>
      <c r="K272" s="376"/>
      <c r="L272" s="376"/>
      <c r="M272" s="376"/>
      <c r="N272" s="376"/>
      <c r="O272" s="376"/>
      <c r="P272" s="376"/>
      <c r="Q272" s="376"/>
      <c r="R272" s="376"/>
      <c r="S272" s="376"/>
      <c r="T272" s="376"/>
      <c r="U272" s="376"/>
      <c r="V272" s="376"/>
    </row>
    <row r="273" spans="2:22" ht="12.75" customHeight="1" x14ac:dyDescent="0.2">
      <c r="B273" s="377"/>
      <c r="C273" s="377"/>
      <c r="D273" s="377"/>
      <c r="E273" s="377"/>
      <c r="F273" s="377"/>
      <c r="G273" s="377"/>
      <c r="H273" s="376"/>
      <c r="I273" s="376"/>
      <c r="J273" s="376"/>
      <c r="K273" s="376"/>
      <c r="L273" s="376"/>
      <c r="M273" s="376"/>
      <c r="N273" s="376"/>
      <c r="O273" s="376"/>
      <c r="P273" s="376"/>
      <c r="Q273" s="376"/>
      <c r="R273" s="376"/>
      <c r="S273" s="376"/>
      <c r="T273" s="376"/>
      <c r="U273" s="376"/>
      <c r="V273" s="376"/>
    </row>
    <row r="274" spans="2:22" ht="12.75" customHeight="1" x14ac:dyDescent="0.2">
      <c r="B274" s="377"/>
      <c r="C274" s="377"/>
      <c r="D274" s="377"/>
      <c r="E274" s="377"/>
      <c r="F274" s="377"/>
      <c r="G274" s="377"/>
      <c r="H274" s="376"/>
      <c r="I274" s="376"/>
      <c r="J274" s="376"/>
      <c r="K274" s="376"/>
      <c r="L274" s="376"/>
      <c r="M274" s="376"/>
      <c r="N274" s="376"/>
      <c r="O274" s="376"/>
      <c r="P274" s="376"/>
      <c r="Q274" s="376"/>
      <c r="R274" s="376"/>
      <c r="S274" s="376"/>
      <c r="T274" s="376"/>
      <c r="U274" s="376"/>
      <c r="V274" s="376"/>
    </row>
    <row r="275" spans="2:22" ht="12.75" customHeight="1" x14ac:dyDescent="0.2">
      <c r="B275" s="377"/>
      <c r="C275" s="377"/>
      <c r="D275" s="377"/>
      <c r="E275" s="377"/>
      <c r="F275" s="377"/>
      <c r="G275" s="377"/>
      <c r="H275" s="376"/>
      <c r="I275" s="376"/>
      <c r="J275" s="376"/>
      <c r="K275" s="376"/>
      <c r="L275" s="376"/>
      <c r="M275" s="376"/>
      <c r="N275" s="376"/>
      <c r="O275" s="376"/>
      <c r="P275" s="376"/>
      <c r="Q275" s="376"/>
      <c r="R275" s="376"/>
      <c r="S275" s="376"/>
      <c r="T275" s="376"/>
      <c r="U275" s="376"/>
      <c r="V275" s="376"/>
    </row>
    <row r="276" spans="2:22" ht="12.75" customHeight="1" x14ac:dyDescent="0.2">
      <c r="B276" s="377"/>
      <c r="C276" s="377"/>
      <c r="D276" s="377"/>
      <c r="E276" s="377"/>
      <c r="F276" s="377"/>
      <c r="G276" s="377"/>
      <c r="H276" s="376"/>
      <c r="I276" s="376"/>
      <c r="J276" s="376"/>
      <c r="K276" s="376"/>
      <c r="L276" s="376"/>
      <c r="M276" s="376"/>
      <c r="N276" s="376"/>
      <c r="O276" s="376"/>
      <c r="P276" s="376"/>
      <c r="Q276" s="376"/>
      <c r="R276" s="376"/>
      <c r="S276" s="376"/>
      <c r="T276" s="376"/>
      <c r="U276" s="376"/>
      <c r="V276" s="376"/>
    </row>
    <row r="277" spans="2:22" ht="12.75" customHeight="1" x14ac:dyDescent="0.2">
      <c r="B277" s="377"/>
      <c r="C277" s="377"/>
      <c r="D277" s="377"/>
      <c r="E277" s="377"/>
      <c r="F277" s="377"/>
      <c r="G277" s="377"/>
      <c r="H277" s="376"/>
      <c r="I277" s="376"/>
      <c r="J277" s="376"/>
      <c r="K277" s="376"/>
      <c r="L277" s="376"/>
      <c r="M277" s="376"/>
      <c r="N277" s="376"/>
      <c r="O277" s="376"/>
      <c r="P277" s="376"/>
      <c r="Q277" s="376"/>
      <c r="R277" s="376"/>
      <c r="S277" s="376"/>
      <c r="T277" s="376"/>
      <c r="U277" s="376"/>
      <c r="V277" s="376"/>
    </row>
    <row r="278" spans="2:22" ht="12.75" customHeight="1" x14ac:dyDescent="0.2">
      <c r="B278" s="377"/>
      <c r="C278" s="377"/>
      <c r="D278" s="377"/>
      <c r="E278" s="377"/>
      <c r="F278" s="377"/>
      <c r="G278" s="377"/>
      <c r="H278" s="376"/>
      <c r="I278" s="376"/>
      <c r="J278" s="376"/>
      <c r="K278" s="376"/>
      <c r="L278" s="376"/>
      <c r="M278" s="376"/>
      <c r="N278" s="376"/>
      <c r="O278" s="376"/>
      <c r="P278" s="376"/>
      <c r="Q278" s="376"/>
      <c r="R278" s="376"/>
      <c r="S278" s="376"/>
      <c r="T278" s="376"/>
      <c r="U278" s="376"/>
      <c r="V278" s="376"/>
    </row>
    <row r="279" spans="2:22" ht="12.75" customHeight="1" x14ac:dyDescent="0.2">
      <c r="B279" s="377"/>
      <c r="C279" s="377"/>
      <c r="D279" s="377"/>
      <c r="E279" s="377"/>
      <c r="F279" s="377"/>
      <c r="G279" s="377"/>
      <c r="H279" s="376"/>
      <c r="I279" s="376"/>
      <c r="J279" s="376"/>
      <c r="K279" s="376"/>
      <c r="L279" s="376"/>
      <c r="M279" s="376"/>
      <c r="N279" s="376"/>
      <c r="O279" s="376"/>
      <c r="P279" s="376"/>
      <c r="Q279" s="376"/>
      <c r="R279" s="376"/>
      <c r="S279" s="376"/>
      <c r="T279" s="376"/>
      <c r="U279" s="376"/>
      <c r="V279" s="376"/>
    </row>
    <row r="280" spans="2:22" ht="12.75" customHeight="1" x14ac:dyDescent="0.2">
      <c r="B280" s="377"/>
      <c r="C280" s="377"/>
      <c r="D280" s="377"/>
      <c r="E280" s="377"/>
      <c r="F280" s="377"/>
      <c r="G280" s="377"/>
      <c r="H280" s="376"/>
      <c r="I280" s="376"/>
      <c r="J280" s="376"/>
      <c r="K280" s="376"/>
      <c r="L280" s="376"/>
      <c r="M280" s="376"/>
      <c r="N280" s="376"/>
      <c r="O280" s="376"/>
      <c r="P280" s="376"/>
      <c r="Q280" s="376"/>
      <c r="R280" s="376"/>
      <c r="S280" s="376"/>
      <c r="T280" s="376"/>
      <c r="U280" s="376"/>
      <c r="V280" s="376"/>
    </row>
    <row r="281" spans="2:22" ht="12.75" customHeight="1" x14ac:dyDescent="0.2">
      <c r="B281" s="377"/>
      <c r="C281" s="377"/>
      <c r="D281" s="377"/>
      <c r="E281" s="377"/>
      <c r="F281" s="377"/>
      <c r="G281" s="377"/>
      <c r="H281" s="376"/>
      <c r="I281" s="376"/>
      <c r="J281" s="376"/>
      <c r="K281" s="376"/>
      <c r="L281" s="376"/>
      <c r="M281" s="376"/>
      <c r="N281" s="376"/>
      <c r="O281" s="376"/>
      <c r="P281" s="376"/>
      <c r="Q281" s="376"/>
      <c r="R281" s="376"/>
      <c r="S281" s="376"/>
      <c r="T281" s="376"/>
      <c r="U281" s="376"/>
      <c r="V281" s="376"/>
    </row>
    <row r="282" spans="2:22" ht="12.75" customHeight="1" x14ac:dyDescent="0.2">
      <c r="B282" s="377"/>
      <c r="C282" s="377"/>
      <c r="D282" s="377"/>
      <c r="E282" s="377"/>
      <c r="F282" s="377"/>
      <c r="G282" s="377"/>
      <c r="H282" s="376"/>
      <c r="I282" s="376"/>
      <c r="J282" s="376"/>
      <c r="K282" s="376"/>
      <c r="L282" s="376"/>
      <c r="M282" s="376"/>
      <c r="N282" s="376"/>
      <c r="O282" s="376"/>
      <c r="P282" s="376"/>
      <c r="Q282" s="376"/>
      <c r="R282" s="376"/>
      <c r="S282" s="376"/>
      <c r="T282" s="376"/>
      <c r="U282" s="376"/>
      <c r="V282" s="376"/>
    </row>
    <row r="283" spans="2:22" ht="12.75" customHeight="1" x14ac:dyDescent="0.2">
      <c r="B283" s="377"/>
      <c r="C283" s="377"/>
      <c r="D283" s="377"/>
      <c r="E283" s="377"/>
      <c r="F283" s="377"/>
      <c r="G283" s="377"/>
      <c r="H283" s="376"/>
      <c r="I283" s="376"/>
      <c r="J283" s="376"/>
      <c r="K283" s="376"/>
      <c r="L283" s="376"/>
      <c r="M283" s="376"/>
      <c r="N283" s="376"/>
      <c r="O283" s="376"/>
      <c r="P283" s="376"/>
      <c r="Q283" s="376"/>
      <c r="R283" s="376"/>
      <c r="S283" s="376"/>
      <c r="T283" s="376"/>
      <c r="U283" s="376"/>
      <c r="V283" s="376"/>
    </row>
    <row r="284" spans="2:22" ht="12.75" customHeight="1" x14ac:dyDescent="0.2">
      <c r="B284" s="377"/>
      <c r="C284" s="377"/>
      <c r="D284" s="377"/>
      <c r="E284" s="377"/>
      <c r="F284" s="377"/>
      <c r="G284" s="377"/>
      <c r="H284" s="376"/>
      <c r="I284" s="376"/>
      <c r="J284" s="376"/>
      <c r="K284" s="376"/>
      <c r="L284" s="376"/>
      <c r="M284" s="376"/>
      <c r="N284" s="376"/>
      <c r="O284" s="376"/>
      <c r="P284" s="376"/>
      <c r="Q284" s="376"/>
      <c r="R284" s="376"/>
      <c r="S284" s="376"/>
      <c r="T284" s="376"/>
      <c r="U284" s="376"/>
      <c r="V284" s="376"/>
    </row>
    <row r="285" spans="2:22" ht="12.75" customHeight="1" x14ac:dyDescent="0.2">
      <c r="B285" s="377"/>
      <c r="C285" s="377"/>
      <c r="D285" s="377"/>
      <c r="E285" s="377"/>
      <c r="F285" s="377"/>
      <c r="G285" s="377"/>
      <c r="H285" s="376"/>
      <c r="I285" s="376"/>
      <c r="J285" s="376"/>
      <c r="K285" s="376"/>
      <c r="L285" s="376"/>
      <c r="M285" s="376"/>
      <c r="N285" s="376"/>
      <c r="O285" s="376"/>
      <c r="P285" s="376"/>
      <c r="Q285" s="376"/>
      <c r="R285" s="376"/>
      <c r="S285" s="376"/>
      <c r="T285" s="376"/>
      <c r="U285" s="376"/>
      <c r="V285" s="376"/>
    </row>
    <row r="286" spans="2:22" ht="12.75" customHeight="1" x14ac:dyDescent="0.2">
      <c r="B286" s="377"/>
      <c r="C286" s="377"/>
      <c r="D286" s="377"/>
      <c r="E286" s="377"/>
      <c r="F286" s="377"/>
      <c r="G286" s="377"/>
      <c r="H286" s="376"/>
      <c r="I286" s="376"/>
      <c r="J286" s="376"/>
      <c r="K286" s="376"/>
      <c r="L286" s="376"/>
      <c r="M286" s="376"/>
      <c r="N286" s="376"/>
      <c r="O286" s="376"/>
      <c r="P286" s="376"/>
      <c r="Q286" s="376"/>
      <c r="R286" s="376"/>
      <c r="S286" s="376"/>
      <c r="T286" s="376"/>
      <c r="U286" s="376"/>
      <c r="V286" s="376"/>
    </row>
    <row r="287" spans="2:22" ht="12.75" customHeight="1" x14ac:dyDescent="0.2">
      <c r="B287" s="377"/>
      <c r="C287" s="377"/>
      <c r="D287" s="377"/>
      <c r="E287" s="377"/>
      <c r="F287" s="377"/>
      <c r="G287" s="377"/>
      <c r="H287" s="376"/>
      <c r="I287" s="376"/>
      <c r="J287" s="376"/>
      <c r="K287" s="376"/>
      <c r="L287" s="376"/>
      <c r="M287" s="376"/>
      <c r="N287" s="376"/>
      <c r="O287" s="376"/>
      <c r="P287" s="376"/>
      <c r="Q287" s="376"/>
      <c r="R287" s="376"/>
      <c r="S287" s="376"/>
      <c r="T287" s="376"/>
      <c r="U287" s="376"/>
      <c r="V287" s="376"/>
    </row>
    <row r="288" spans="2:22" ht="12.75" customHeight="1" x14ac:dyDescent="0.2">
      <c r="B288" s="377"/>
      <c r="C288" s="377"/>
      <c r="D288" s="377"/>
      <c r="E288" s="377"/>
      <c r="F288" s="377"/>
      <c r="G288" s="377"/>
      <c r="H288" s="376"/>
      <c r="I288" s="376"/>
      <c r="J288" s="376"/>
      <c r="K288" s="376"/>
      <c r="L288" s="376"/>
      <c r="M288" s="376"/>
      <c r="N288" s="376"/>
      <c r="O288" s="376"/>
      <c r="P288" s="376"/>
      <c r="Q288" s="376"/>
      <c r="R288" s="376"/>
      <c r="S288" s="376"/>
      <c r="T288" s="376"/>
      <c r="U288" s="376"/>
      <c r="V288" s="376"/>
    </row>
    <row r="289" spans="2:22" ht="12.75" customHeight="1" x14ac:dyDescent="0.2">
      <c r="B289" s="377"/>
      <c r="C289" s="377"/>
      <c r="D289" s="377"/>
      <c r="E289" s="377"/>
      <c r="F289" s="377"/>
      <c r="G289" s="377"/>
      <c r="H289" s="376"/>
      <c r="I289" s="376"/>
      <c r="J289" s="376"/>
      <c r="K289" s="376"/>
      <c r="L289" s="376"/>
      <c r="M289" s="376"/>
      <c r="N289" s="376"/>
      <c r="O289" s="376"/>
      <c r="P289" s="376"/>
      <c r="Q289" s="376"/>
      <c r="R289" s="376"/>
      <c r="S289" s="376"/>
      <c r="T289" s="376"/>
      <c r="U289" s="376"/>
      <c r="V289" s="376"/>
    </row>
    <row r="290" spans="2:22" ht="12.75" customHeight="1" x14ac:dyDescent="0.2">
      <c r="B290" s="377"/>
      <c r="C290" s="377"/>
      <c r="D290" s="377"/>
      <c r="E290" s="377"/>
      <c r="F290" s="377"/>
      <c r="G290" s="377"/>
      <c r="H290" s="376"/>
      <c r="I290" s="376"/>
      <c r="J290" s="376"/>
      <c r="K290" s="376"/>
      <c r="L290" s="376"/>
      <c r="M290" s="376"/>
      <c r="N290" s="376"/>
      <c r="O290" s="376"/>
      <c r="P290" s="376"/>
      <c r="Q290" s="376"/>
      <c r="R290" s="376"/>
      <c r="S290" s="376"/>
      <c r="T290" s="376"/>
      <c r="U290" s="376"/>
      <c r="V290" s="376"/>
    </row>
    <row r="291" spans="2:22" ht="12.75" customHeight="1" x14ac:dyDescent="0.2">
      <c r="B291" s="377"/>
      <c r="C291" s="377"/>
      <c r="D291" s="377"/>
      <c r="E291" s="377"/>
      <c r="F291" s="377"/>
      <c r="G291" s="377"/>
      <c r="H291" s="376"/>
      <c r="I291" s="376"/>
      <c r="J291" s="376"/>
      <c r="K291" s="376"/>
      <c r="L291" s="376"/>
      <c r="M291" s="376"/>
      <c r="N291" s="376"/>
      <c r="O291" s="376"/>
      <c r="P291" s="376"/>
      <c r="Q291" s="376"/>
      <c r="R291" s="376"/>
      <c r="S291" s="376"/>
      <c r="T291" s="376"/>
      <c r="U291" s="376"/>
      <c r="V291" s="376"/>
    </row>
    <row r="292" spans="2:22" ht="12.75" customHeight="1" x14ac:dyDescent="0.2">
      <c r="B292" s="377"/>
      <c r="C292" s="377"/>
      <c r="D292" s="377"/>
      <c r="E292" s="377"/>
      <c r="F292" s="377"/>
      <c r="G292" s="377"/>
      <c r="H292" s="376"/>
      <c r="I292" s="376"/>
      <c r="J292" s="376"/>
      <c r="K292" s="376"/>
      <c r="L292" s="376"/>
      <c r="M292" s="376"/>
      <c r="N292" s="376"/>
      <c r="O292" s="376"/>
      <c r="P292" s="376"/>
      <c r="Q292" s="376"/>
      <c r="R292" s="376"/>
      <c r="S292" s="376"/>
      <c r="T292" s="376"/>
      <c r="U292" s="376"/>
      <c r="V292" s="376"/>
    </row>
    <row r="293" spans="2:22" ht="12.75" customHeight="1" x14ac:dyDescent="0.2">
      <c r="B293" s="377"/>
      <c r="C293" s="377"/>
      <c r="D293" s="377"/>
      <c r="E293" s="377"/>
      <c r="F293" s="377"/>
      <c r="G293" s="377"/>
      <c r="H293" s="376"/>
      <c r="I293" s="376"/>
      <c r="J293" s="376"/>
      <c r="K293" s="376"/>
      <c r="L293" s="376"/>
      <c r="M293" s="376"/>
      <c r="N293" s="376"/>
      <c r="O293" s="376"/>
      <c r="P293" s="376"/>
      <c r="Q293" s="376"/>
      <c r="R293" s="376"/>
      <c r="S293" s="376"/>
      <c r="T293" s="376"/>
      <c r="U293" s="376"/>
      <c r="V293" s="376"/>
    </row>
    <row r="294" spans="2:22" ht="12.75" customHeight="1" x14ac:dyDescent="0.2">
      <c r="B294" s="377"/>
      <c r="C294" s="377"/>
      <c r="D294" s="377"/>
      <c r="E294" s="377"/>
      <c r="F294" s="377"/>
      <c r="G294" s="377"/>
      <c r="H294" s="376"/>
      <c r="I294" s="376"/>
      <c r="J294" s="376"/>
      <c r="K294" s="376"/>
      <c r="L294" s="376"/>
      <c r="M294" s="376"/>
      <c r="N294" s="376"/>
      <c r="O294" s="376"/>
      <c r="P294" s="376"/>
      <c r="Q294" s="376"/>
      <c r="R294" s="376"/>
      <c r="S294" s="376"/>
      <c r="T294" s="376"/>
      <c r="U294" s="376"/>
      <c r="V294" s="376"/>
    </row>
    <row r="295" spans="2:22" ht="12.75" customHeight="1" x14ac:dyDescent="0.2">
      <c r="B295" s="377"/>
      <c r="C295" s="377"/>
      <c r="D295" s="377"/>
      <c r="E295" s="377"/>
      <c r="F295" s="377"/>
      <c r="G295" s="377"/>
      <c r="H295" s="376"/>
      <c r="I295" s="376"/>
      <c r="J295" s="376"/>
      <c r="K295" s="376"/>
      <c r="L295" s="376"/>
      <c r="M295" s="376"/>
      <c r="N295" s="376"/>
      <c r="O295" s="376"/>
      <c r="P295" s="376"/>
      <c r="Q295" s="376"/>
      <c r="R295" s="376"/>
      <c r="S295" s="376"/>
      <c r="T295" s="376"/>
      <c r="U295" s="376"/>
      <c r="V295" s="376"/>
    </row>
    <row r="296" spans="2:22" ht="12.75" customHeight="1" x14ac:dyDescent="0.2">
      <c r="B296" s="377"/>
      <c r="C296" s="377"/>
      <c r="D296" s="377"/>
      <c r="E296" s="377"/>
      <c r="F296" s="377"/>
      <c r="G296" s="377"/>
      <c r="H296" s="376"/>
      <c r="I296" s="376"/>
      <c r="J296" s="376"/>
      <c r="K296" s="376"/>
      <c r="L296" s="376"/>
      <c r="M296" s="376"/>
      <c r="N296" s="376"/>
      <c r="O296" s="376"/>
      <c r="P296" s="376"/>
      <c r="Q296" s="376"/>
      <c r="R296" s="376"/>
      <c r="S296" s="376"/>
      <c r="T296" s="376"/>
      <c r="U296" s="376"/>
      <c r="V296" s="376"/>
    </row>
    <row r="297" spans="2:22" ht="12.75" customHeight="1" x14ac:dyDescent="0.2">
      <c r="B297" s="377"/>
      <c r="C297" s="377"/>
      <c r="D297" s="377"/>
      <c r="E297" s="377"/>
      <c r="F297" s="377"/>
      <c r="G297" s="377"/>
      <c r="H297" s="376"/>
      <c r="I297" s="376"/>
      <c r="J297" s="376"/>
      <c r="K297" s="376"/>
      <c r="L297" s="376"/>
      <c r="M297" s="376"/>
      <c r="N297" s="376"/>
      <c r="O297" s="376"/>
      <c r="P297" s="376"/>
      <c r="Q297" s="376"/>
      <c r="R297" s="376"/>
      <c r="S297" s="376"/>
      <c r="T297" s="376"/>
      <c r="U297" s="376"/>
      <c r="V297" s="376"/>
    </row>
    <row r="298" spans="2:22" ht="12.75" customHeight="1" x14ac:dyDescent="0.2">
      <c r="B298" s="377"/>
      <c r="C298" s="377"/>
      <c r="D298" s="377"/>
      <c r="E298" s="377"/>
      <c r="F298" s="377"/>
      <c r="G298" s="377"/>
      <c r="H298" s="376"/>
      <c r="I298" s="376"/>
      <c r="J298" s="376"/>
      <c r="K298" s="376"/>
      <c r="L298" s="376"/>
      <c r="M298" s="376"/>
      <c r="N298" s="376"/>
      <c r="O298" s="376"/>
      <c r="P298" s="376"/>
      <c r="Q298" s="376"/>
      <c r="R298" s="376"/>
      <c r="S298" s="376"/>
      <c r="T298" s="376"/>
      <c r="U298" s="376"/>
      <c r="V298" s="376"/>
    </row>
    <row r="299" spans="2:22" ht="12.75" customHeight="1" x14ac:dyDescent="0.2">
      <c r="B299" s="377"/>
      <c r="C299" s="377"/>
      <c r="D299" s="377"/>
      <c r="E299" s="377"/>
      <c r="F299" s="377"/>
      <c r="G299" s="377"/>
      <c r="H299" s="376"/>
      <c r="I299" s="376"/>
      <c r="J299" s="376"/>
      <c r="K299" s="376"/>
      <c r="L299" s="376"/>
      <c r="M299" s="376"/>
      <c r="N299" s="376"/>
      <c r="O299" s="376"/>
      <c r="P299" s="376"/>
      <c r="Q299" s="376"/>
      <c r="R299" s="376"/>
      <c r="S299" s="376"/>
      <c r="T299" s="376"/>
      <c r="U299" s="376"/>
      <c r="V299" s="376"/>
    </row>
    <row r="300" spans="2:22" ht="12.75" customHeight="1" x14ac:dyDescent="0.2">
      <c r="B300" s="377"/>
      <c r="C300" s="377"/>
      <c r="D300" s="377"/>
      <c r="E300" s="377"/>
      <c r="F300" s="377"/>
      <c r="G300" s="377"/>
      <c r="H300" s="376"/>
      <c r="I300" s="376"/>
      <c r="J300" s="376"/>
      <c r="K300" s="376"/>
      <c r="L300" s="376"/>
      <c r="M300" s="376"/>
      <c r="N300" s="376"/>
      <c r="O300" s="376"/>
      <c r="P300" s="376"/>
      <c r="Q300" s="376"/>
      <c r="R300" s="376"/>
      <c r="S300" s="376"/>
      <c r="T300" s="376"/>
      <c r="U300" s="376"/>
      <c r="V300" s="376"/>
    </row>
    <row r="301" spans="2:22" ht="12.75" customHeight="1" x14ac:dyDescent="0.2">
      <c r="B301" s="377"/>
      <c r="C301" s="377"/>
      <c r="D301" s="377"/>
      <c r="E301" s="377"/>
      <c r="F301" s="377"/>
      <c r="G301" s="377"/>
      <c r="H301" s="376"/>
      <c r="I301" s="376"/>
      <c r="J301" s="376"/>
      <c r="K301" s="376"/>
      <c r="L301" s="376"/>
      <c r="M301" s="376"/>
      <c r="N301" s="376"/>
      <c r="O301" s="376"/>
      <c r="P301" s="376"/>
      <c r="Q301" s="376"/>
      <c r="R301" s="376"/>
      <c r="S301" s="376"/>
      <c r="T301" s="376"/>
      <c r="U301" s="376"/>
      <c r="V301" s="376"/>
    </row>
    <row r="302" spans="2:22" ht="12.75" customHeight="1" x14ac:dyDescent="0.2">
      <c r="B302" s="377"/>
      <c r="C302" s="377"/>
      <c r="D302" s="377"/>
      <c r="E302" s="377"/>
      <c r="F302" s="377"/>
      <c r="G302" s="377"/>
      <c r="H302" s="376"/>
      <c r="I302" s="376"/>
      <c r="J302" s="376"/>
      <c r="K302" s="376"/>
      <c r="L302" s="376"/>
      <c r="M302" s="376"/>
      <c r="N302" s="376"/>
      <c r="O302" s="376"/>
      <c r="P302" s="376"/>
      <c r="Q302" s="376"/>
      <c r="R302" s="376"/>
      <c r="S302" s="376"/>
      <c r="T302" s="376"/>
      <c r="U302" s="376"/>
      <c r="V302" s="376"/>
    </row>
    <row r="303" spans="2:22" ht="12.75" customHeight="1" x14ac:dyDescent="0.2">
      <c r="B303" s="377"/>
      <c r="C303" s="377"/>
      <c r="D303" s="377"/>
      <c r="E303" s="377"/>
      <c r="F303" s="377"/>
      <c r="G303" s="377"/>
      <c r="H303" s="376"/>
      <c r="I303" s="376"/>
      <c r="J303" s="376"/>
      <c r="K303" s="376"/>
      <c r="L303" s="376"/>
      <c r="M303" s="376"/>
      <c r="N303" s="376"/>
      <c r="O303" s="376"/>
      <c r="P303" s="376"/>
      <c r="Q303" s="376"/>
      <c r="R303" s="376"/>
      <c r="S303" s="376"/>
      <c r="T303" s="376"/>
      <c r="U303" s="376"/>
      <c r="V303" s="376"/>
    </row>
    <row r="304" spans="2:22" ht="12.75" customHeight="1" x14ac:dyDescent="0.2">
      <c r="B304" s="377"/>
      <c r="C304" s="377"/>
      <c r="D304" s="377"/>
      <c r="E304" s="377"/>
      <c r="F304" s="377"/>
      <c r="G304" s="377"/>
      <c r="H304" s="376"/>
      <c r="I304" s="376"/>
      <c r="J304" s="376"/>
      <c r="K304" s="376"/>
      <c r="L304" s="376"/>
      <c r="M304" s="376"/>
      <c r="N304" s="376"/>
      <c r="O304" s="376"/>
      <c r="P304" s="376"/>
      <c r="Q304" s="376"/>
      <c r="R304" s="376"/>
      <c r="S304" s="376"/>
      <c r="T304" s="376"/>
      <c r="U304" s="376"/>
      <c r="V304" s="376"/>
    </row>
    <row r="305" spans="2:22" ht="12.75" customHeight="1" x14ac:dyDescent="0.2">
      <c r="B305" s="377"/>
      <c r="C305" s="377"/>
      <c r="D305" s="377"/>
      <c r="E305" s="377"/>
      <c r="F305" s="377"/>
      <c r="G305" s="377"/>
      <c r="H305" s="376"/>
      <c r="I305" s="376"/>
      <c r="J305" s="376"/>
      <c r="K305" s="376"/>
      <c r="L305" s="376"/>
      <c r="M305" s="376"/>
      <c r="N305" s="376"/>
      <c r="O305" s="376"/>
      <c r="P305" s="376"/>
      <c r="Q305" s="376"/>
      <c r="R305" s="376"/>
      <c r="S305" s="376"/>
      <c r="T305" s="376"/>
      <c r="U305" s="376"/>
      <c r="V305" s="376"/>
    </row>
    <row r="306" spans="2:22" ht="12.75" customHeight="1" x14ac:dyDescent="0.2">
      <c r="B306" s="377"/>
      <c r="C306" s="377"/>
      <c r="D306" s="377"/>
      <c r="E306" s="377"/>
      <c r="F306" s="377"/>
      <c r="G306" s="377"/>
      <c r="H306" s="376"/>
      <c r="I306" s="376"/>
      <c r="J306" s="376"/>
      <c r="K306" s="376"/>
      <c r="L306" s="376"/>
      <c r="M306" s="376"/>
      <c r="N306" s="376"/>
      <c r="O306" s="376"/>
      <c r="P306" s="376"/>
      <c r="Q306" s="376"/>
      <c r="R306" s="376"/>
      <c r="S306" s="376"/>
      <c r="T306" s="376"/>
      <c r="U306" s="376"/>
      <c r="V306" s="376"/>
    </row>
    <row r="307" spans="2:22" ht="12.75" customHeight="1" x14ac:dyDescent="0.2">
      <c r="B307" s="377"/>
      <c r="C307" s="377"/>
      <c r="D307" s="377"/>
      <c r="E307" s="377"/>
      <c r="F307" s="377"/>
      <c r="G307" s="377"/>
      <c r="H307" s="376"/>
      <c r="I307" s="376"/>
      <c r="J307" s="376"/>
      <c r="K307" s="376"/>
      <c r="L307" s="376"/>
      <c r="M307" s="376"/>
      <c r="N307" s="376"/>
      <c r="O307" s="376"/>
      <c r="P307" s="376"/>
      <c r="Q307" s="376"/>
      <c r="R307" s="376"/>
      <c r="S307" s="376"/>
      <c r="T307" s="376"/>
      <c r="U307" s="376"/>
      <c r="V307" s="376"/>
    </row>
    <row r="308" spans="2:22" ht="12.75" customHeight="1" x14ac:dyDescent="0.2">
      <c r="B308" s="377"/>
      <c r="C308" s="377"/>
      <c r="D308" s="377"/>
      <c r="E308" s="377"/>
      <c r="F308" s="377"/>
      <c r="G308" s="377"/>
      <c r="H308" s="376"/>
      <c r="I308" s="376"/>
      <c r="J308" s="376"/>
      <c r="K308" s="376"/>
      <c r="L308" s="376"/>
      <c r="M308" s="376"/>
      <c r="N308" s="376"/>
      <c r="O308" s="376"/>
      <c r="P308" s="376"/>
      <c r="Q308" s="376"/>
      <c r="R308" s="376"/>
      <c r="S308" s="376"/>
      <c r="T308" s="376"/>
      <c r="U308" s="376"/>
      <c r="V308" s="376"/>
    </row>
    <row r="309" spans="2:22" ht="12.75" customHeight="1" x14ac:dyDescent="0.2">
      <c r="B309" s="377"/>
      <c r="C309" s="377"/>
      <c r="D309" s="377"/>
      <c r="E309" s="377"/>
      <c r="F309" s="377"/>
      <c r="G309" s="377"/>
      <c r="H309" s="376"/>
      <c r="I309" s="376"/>
      <c r="J309" s="376"/>
      <c r="K309" s="376"/>
      <c r="L309" s="376"/>
      <c r="M309" s="376"/>
      <c r="N309" s="376"/>
      <c r="O309" s="376"/>
      <c r="P309" s="376"/>
      <c r="Q309" s="376"/>
      <c r="R309" s="376"/>
      <c r="S309" s="376"/>
      <c r="T309" s="376"/>
      <c r="U309" s="376"/>
      <c r="V309" s="376"/>
    </row>
    <row r="310" spans="2:22" ht="12.75" customHeight="1" x14ac:dyDescent="0.2">
      <c r="B310" s="377"/>
      <c r="C310" s="377"/>
      <c r="D310" s="377"/>
      <c r="E310" s="377"/>
      <c r="F310" s="377"/>
      <c r="G310" s="377"/>
      <c r="H310" s="376"/>
      <c r="I310" s="376"/>
      <c r="J310" s="376"/>
      <c r="K310" s="376"/>
      <c r="L310" s="376"/>
      <c r="M310" s="376"/>
      <c r="N310" s="376"/>
      <c r="O310" s="376"/>
      <c r="P310" s="376"/>
      <c r="Q310" s="376"/>
      <c r="R310" s="376"/>
      <c r="S310" s="376"/>
      <c r="T310" s="376"/>
      <c r="U310" s="376"/>
      <c r="V310" s="376"/>
    </row>
    <row r="311" spans="2:22" ht="12.75" customHeight="1" x14ac:dyDescent="0.2">
      <c r="B311" s="377"/>
      <c r="C311" s="377"/>
      <c r="D311" s="377"/>
      <c r="E311" s="377"/>
      <c r="F311" s="377"/>
      <c r="G311" s="377"/>
      <c r="H311" s="376"/>
      <c r="I311" s="376"/>
      <c r="J311" s="376"/>
      <c r="K311" s="376"/>
      <c r="L311" s="376"/>
      <c r="M311" s="376"/>
      <c r="N311" s="376"/>
      <c r="O311" s="376"/>
      <c r="P311" s="376"/>
      <c r="Q311" s="376"/>
      <c r="R311" s="376"/>
      <c r="S311" s="376"/>
      <c r="T311" s="376"/>
      <c r="U311" s="376"/>
      <c r="V311" s="376"/>
    </row>
    <row r="312" spans="2:22" ht="12.75" customHeight="1" x14ac:dyDescent="0.2">
      <c r="B312" s="377"/>
      <c r="C312" s="377"/>
      <c r="D312" s="377"/>
      <c r="E312" s="377"/>
      <c r="F312" s="377"/>
      <c r="G312" s="377"/>
      <c r="H312" s="376"/>
      <c r="I312" s="376"/>
      <c r="J312" s="376"/>
      <c r="K312" s="376"/>
      <c r="L312" s="376"/>
      <c r="M312" s="376"/>
      <c r="N312" s="376"/>
      <c r="O312" s="376"/>
      <c r="P312" s="376"/>
      <c r="Q312" s="376"/>
      <c r="R312" s="376"/>
      <c r="S312" s="376"/>
      <c r="T312" s="376"/>
      <c r="U312" s="376"/>
      <c r="V312" s="376"/>
    </row>
    <row r="313" spans="2:22" ht="12.75" customHeight="1" x14ac:dyDescent="0.2">
      <c r="B313" s="377"/>
      <c r="C313" s="377"/>
      <c r="D313" s="377"/>
      <c r="E313" s="377"/>
      <c r="F313" s="377"/>
      <c r="G313" s="377"/>
      <c r="H313" s="376"/>
      <c r="I313" s="376"/>
      <c r="J313" s="376"/>
      <c r="K313" s="376"/>
      <c r="L313" s="376"/>
      <c r="M313" s="376"/>
      <c r="N313" s="376"/>
      <c r="O313" s="376"/>
      <c r="P313" s="376"/>
      <c r="Q313" s="376"/>
      <c r="R313" s="376"/>
      <c r="S313" s="376"/>
      <c r="T313" s="376"/>
      <c r="U313" s="376"/>
      <c r="V313" s="376"/>
    </row>
    <row r="314" spans="2:22" ht="12.75" customHeight="1" x14ac:dyDescent="0.2">
      <c r="B314" s="377"/>
      <c r="C314" s="377"/>
      <c r="D314" s="377"/>
      <c r="E314" s="377"/>
      <c r="F314" s="377"/>
      <c r="G314" s="377"/>
      <c r="H314" s="376"/>
      <c r="I314" s="376"/>
      <c r="J314" s="376"/>
      <c r="K314" s="376"/>
      <c r="L314" s="376"/>
      <c r="M314" s="376"/>
      <c r="N314" s="376"/>
      <c r="O314" s="376"/>
      <c r="P314" s="376"/>
      <c r="Q314" s="376"/>
      <c r="R314" s="376"/>
      <c r="S314" s="376"/>
      <c r="T314" s="376"/>
      <c r="U314" s="376"/>
      <c r="V314" s="376"/>
    </row>
    <row r="315" spans="2:22" ht="12.75" customHeight="1" x14ac:dyDescent="0.2">
      <c r="B315" s="377"/>
      <c r="C315" s="377"/>
      <c r="D315" s="377"/>
      <c r="E315" s="377"/>
      <c r="F315" s="377"/>
      <c r="G315" s="377"/>
      <c r="H315" s="376"/>
      <c r="I315" s="376"/>
      <c r="J315" s="376"/>
      <c r="K315" s="376"/>
      <c r="L315" s="376"/>
      <c r="M315" s="376"/>
      <c r="N315" s="376"/>
      <c r="O315" s="376"/>
      <c r="P315" s="376"/>
      <c r="Q315" s="376"/>
      <c r="R315" s="376"/>
      <c r="S315" s="376"/>
      <c r="T315" s="376"/>
      <c r="U315" s="376"/>
      <c r="V315" s="376"/>
    </row>
    <row r="316" spans="2:22" ht="12.75" customHeight="1" x14ac:dyDescent="0.2">
      <c r="B316" s="377"/>
      <c r="C316" s="377"/>
      <c r="D316" s="377"/>
      <c r="E316" s="377"/>
      <c r="F316" s="377"/>
      <c r="G316" s="377"/>
      <c r="H316" s="376"/>
      <c r="I316" s="376"/>
      <c r="J316" s="376"/>
      <c r="K316" s="376"/>
      <c r="L316" s="376"/>
      <c r="M316" s="376"/>
      <c r="N316" s="376"/>
      <c r="O316" s="376"/>
      <c r="P316" s="376"/>
      <c r="Q316" s="376"/>
      <c r="R316" s="376"/>
      <c r="S316" s="376"/>
      <c r="T316" s="376"/>
      <c r="U316" s="376"/>
      <c r="V316" s="376"/>
    </row>
    <row r="317" spans="2:22" ht="12.75" customHeight="1" x14ac:dyDescent="0.2">
      <c r="B317" s="377"/>
      <c r="C317" s="377"/>
      <c r="D317" s="377"/>
      <c r="E317" s="377"/>
      <c r="F317" s="377"/>
      <c r="G317" s="377"/>
      <c r="H317" s="376"/>
      <c r="I317" s="376"/>
      <c r="J317" s="376"/>
      <c r="K317" s="376"/>
      <c r="L317" s="376"/>
      <c r="M317" s="376"/>
      <c r="N317" s="376"/>
      <c r="O317" s="376"/>
      <c r="P317" s="376"/>
      <c r="Q317" s="376"/>
      <c r="R317" s="376"/>
      <c r="S317" s="376"/>
      <c r="T317" s="376"/>
      <c r="U317" s="376"/>
      <c r="V317" s="376"/>
    </row>
    <row r="318" spans="2:22" ht="12.75" customHeight="1" x14ac:dyDescent="0.2">
      <c r="B318" s="377"/>
      <c r="C318" s="377"/>
      <c r="D318" s="377"/>
      <c r="E318" s="377"/>
      <c r="F318" s="377"/>
      <c r="G318" s="377"/>
      <c r="H318" s="376"/>
      <c r="I318" s="376"/>
      <c r="J318" s="376"/>
      <c r="K318" s="376"/>
      <c r="L318" s="376"/>
      <c r="M318" s="376"/>
      <c r="N318" s="376"/>
      <c r="O318" s="376"/>
      <c r="P318" s="376"/>
      <c r="Q318" s="376"/>
      <c r="R318" s="376"/>
      <c r="S318" s="376"/>
      <c r="T318" s="376"/>
      <c r="U318" s="376"/>
      <c r="V318" s="376"/>
    </row>
    <row r="319" spans="2:22" ht="12.75" customHeight="1" x14ac:dyDescent="0.2">
      <c r="B319" s="377"/>
      <c r="C319" s="377"/>
      <c r="D319" s="377"/>
      <c r="E319" s="377"/>
      <c r="F319" s="377"/>
      <c r="G319" s="377"/>
      <c r="H319" s="376"/>
      <c r="I319" s="376"/>
      <c r="J319" s="376"/>
      <c r="K319" s="376"/>
      <c r="L319" s="376"/>
      <c r="M319" s="376"/>
      <c r="N319" s="376"/>
      <c r="O319" s="376"/>
      <c r="P319" s="376"/>
      <c r="Q319" s="376"/>
      <c r="R319" s="376"/>
      <c r="S319" s="376"/>
      <c r="T319" s="376"/>
      <c r="U319" s="376"/>
      <c r="V319" s="376"/>
    </row>
    <row r="320" spans="2:22" ht="12.75" customHeight="1" x14ac:dyDescent="0.2">
      <c r="B320" s="377"/>
      <c r="C320" s="377"/>
      <c r="D320" s="377"/>
      <c r="E320" s="377"/>
      <c r="F320" s="377"/>
      <c r="G320" s="377"/>
      <c r="H320" s="376"/>
      <c r="I320" s="376"/>
      <c r="J320" s="376"/>
      <c r="K320" s="376"/>
      <c r="L320" s="376"/>
      <c r="M320" s="376"/>
      <c r="N320" s="376"/>
      <c r="O320" s="376"/>
      <c r="P320" s="376"/>
      <c r="Q320" s="376"/>
      <c r="R320" s="376"/>
      <c r="S320" s="376"/>
      <c r="T320" s="376"/>
      <c r="U320" s="376"/>
      <c r="V320" s="376"/>
    </row>
    <row r="321" spans="2:22" ht="12.75" customHeight="1" x14ac:dyDescent="0.2">
      <c r="B321" s="377"/>
      <c r="C321" s="377"/>
      <c r="D321" s="377"/>
      <c r="E321" s="377"/>
      <c r="F321" s="377"/>
      <c r="G321" s="377"/>
      <c r="H321" s="376"/>
      <c r="I321" s="376"/>
      <c r="J321" s="376"/>
      <c r="K321" s="376"/>
      <c r="L321" s="376"/>
      <c r="M321" s="376"/>
      <c r="N321" s="376"/>
      <c r="O321" s="376"/>
      <c r="P321" s="376"/>
      <c r="Q321" s="376"/>
      <c r="R321" s="376"/>
      <c r="S321" s="376"/>
      <c r="T321" s="376"/>
      <c r="U321" s="376"/>
      <c r="V321" s="376"/>
    </row>
    <row r="322" spans="2:22" ht="12.75" customHeight="1" x14ac:dyDescent="0.2">
      <c r="B322" s="377"/>
      <c r="C322" s="377"/>
      <c r="D322" s="377"/>
      <c r="E322" s="377"/>
      <c r="F322" s="377"/>
      <c r="G322" s="377"/>
      <c r="H322" s="376"/>
      <c r="I322" s="376"/>
      <c r="J322" s="376"/>
      <c r="K322" s="376"/>
      <c r="L322" s="376"/>
      <c r="M322" s="376"/>
      <c r="N322" s="376"/>
      <c r="O322" s="376"/>
      <c r="P322" s="376"/>
      <c r="Q322" s="376"/>
      <c r="R322" s="376"/>
      <c r="S322" s="376"/>
      <c r="T322" s="376"/>
      <c r="U322" s="376"/>
      <c r="V322" s="376"/>
    </row>
    <row r="323" spans="2:22" ht="12.75" customHeight="1" x14ac:dyDescent="0.2">
      <c r="B323" s="377"/>
      <c r="C323" s="377"/>
      <c r="D323" s="377"/>
      <c r="E323" s="377"/>
      <c r="F323" s="377"/>
      <c r="G323" s="377"/>
      <c r="H323" s="376"/>
      <c r="I323" s="376"/>
      <c r="J323" s="376"/>
      <c r="K323" s="376"/>
      <c r="L323" s="376"/>
      <c r="M323" s="376"/>
      <c r="N323" s="376"/>
      <c r="O323" s="376"/>
      <c r="P323" s="376"/>
      <c r="Q323" s="376"/>
      <c r="R323" s="376"/>
      <c r="S323" s="376"/>
      <c r="T323" s="376"/>
      <c r="U323" s="376"/>
      <c r="V323" s="376"/>
    </row>
    <row r="324" spans="2:22" ht="12.75" customHeight="1" x14ac:dyDescent="0.2">
      <c r="B324" s="377"/>
      <c r="C324" s="377"/>
      <c r="D324" s="377"/>
      <c r="E324" s="377"/>
      <c r="F324" s="377"/>
      <c r="G324" s="377"/>
      <c r="H324" s="376"/>
      <c r="I324" s="376"/>
      <c r="J324" s="376"/>
      <c r="K324" s="376"/>
      <c r="L324" s="376"/>
      <c r="M324" s="376"/>
      <c r="N324" s="376"/>
      <c r="O324" s="376"/>
      <c r="P324" s="376"/>
      <c r="Q324" s="376"/>
      <c r="R324" s="376"/>
      <c r="S324" s="376"/>
      <c r="T324" s="376"/>
      <c r="U324" s="376"/>
      <c r="V324" s="376"/>
    </row>
    <row r="325" spans="2:22" ht="12.75" customHeight="1" x14ac:dyDescent="0.2">
      <c r="B325" s="377"/>
      <c r="C325" s="377"/>
      <c r="D325" s="377"/>
      <c r="E325" s="377"/>
      <c r="F325" s="377"/>
      <c r="G325" s="377"/>
      <c r="H325" s="376"/>
      <c r="I325" s="376"/>
      <c r="J325" s="376"/>
      <c r="K325" s="376"/>
      <c r="L325" s="376"/>
      <c r="M325" s="376"/>
      <c r="N325" s="376"/>
      <c r="O325" s="376"/>
      <c r="P325" s="376"/>
      <c r="Q325" s="376"/>
      <c r="R325" s="376"/>
      <c r="S325" s="376"/>
      <c r="T325" s="376"/>
      <c r="U325" s="376"/>
      <c r="V325" s="376"/>
    </row>
    <row r="326" spans="2:22" ht="12.75" customHeight="1" x14ac:dyDescent="0.2">
      <c r="B326" s="377"/>
      <c r="C326" s="377"/>
      <c r="D326" s="377"/>
      <c r="E326" s="377"/>
      <c r="F326" s="377"/>
      <c r="G326" s="377"/>
      <c r="H326" s="376"/>
      <c r="I326" s="376"/>
      <c r="J326" s="376"/>
      <c r="K326" s="376"/>
      <c r="L326" s="376"/>
      <c r="M326" s="376"/>
      <c r="N326" s="376"/>
      <c r="O326" s="376"/>
      <c r="P326" s="376"/>
      <c r="Q326" s="376"/>
      <c r="R326" s="376"/>
      <c r="S326" s="376"/>
      <c r="T326" s="376"/>
      <c r="U326" s="376"/>
      <c r="V326" s="376"/>
    </row>
    <row r="327" spans="2:22" ht="12.75" customHeight="1" x14ac:dyDescent="0.2">
      <c r="B327" s="377"/>
      <c r="C327" s="377"/>
      <c r="D327" s="377"/>
      <c r="E327" s="377"/>
      <c r="F327" s="377"/>
      <c r="G327" s="377"/>
      <c r="H327" s="376"/>
      <c r="I327" s="376"/>
      <c r="J327" s="376"/>
      <c r="K327" s="376"/>
      <c r="L327" s="376"/>
      <c r="M327" s="376"/>
      <c r="N327" s="376"/>
      <c r="O327" s="376"/>
      <c r="P327" s="376"/>
      <c r="Q327" s="376"/>
      <c r="R327" s="376"/>
      <c r="S327" s="376"/>
      <c r="T327" s="376"/>
      <c r="U327" s="376"/>
      <c r="V327" s="376"/>
    </row>
    <row r="328" spans="2:22" ht="12.75" customHeight="1" x14ac:dyDescent="0.2">
      <c r="B328" s="377"/>
      <c r="C328" s="377"/>
      <c r="D328" s="377"/>
      <c r="E328" s="377"/>
      <c r="F328" s="377"/>
      <c r="G328" s="377"/>
      <c r="H328" s="376"/>
      <c r="I328" s="376"/>
      <c r="J328" s="376"/>
      <c r="K328" s="376"/>
      <c r="L328" s="376"/>
      <c r="M328" s="376"/>
      <c r="N328" s="376"/>
      <c r="O328" s="376"/>
      <c r="P328" s="376"/>
      <c r="Q328" s="376"/>
      <c r="R328" s="376"/>
      <c r="S328" s="376"/>
      <c r="T328" s="376"/>
      <c r="U328" s="376"/>
      <c r="V328" s="376"/>
    </row>
    <row r="329" spans="2:22" ht="12.75" customHeight="1" x14ac:dyDescent="0.2">
      <c r="B329" s="377"/>
      <c r="C329" s="377"/>
      <c r="D329" s="377"/>
      <c r="E329" s="377"/>
      <c r="F329" s="377"/>
      <c r="G329" s="377"/>
      <c r="H329" s="376"/>
      <c r="I329" s="376"/>
      <c r="J329" s="376"/>
      <c r="K329" s="376"/>
      <c r="L329" s="376"/>
      <c r="M329" s="376"/>
      <c r="N329" s="376"/>
      <c r="O329" s="376"/>
      <c r="P329" s="376"/>
      <c r="Q329" s="376"/>
      <c r="R329" s="376"/>
      <c r="S329" s="376"/>
      <c r="T329" s="376"/>
      <c r="U329" s="376"/>
      <c r="V329" s="376"/>
    </row>
    <row r="330" spans="2:22" ht="12.75" customHeight="1" x14ac:dyDescent="0.2">
      <c r="B330" s="377"/>
      <c r="C330" s="377"/>
      <c r="D330" s="377"/>
      <c r="E330" s="377"/>
      <c r="F330" s="377"/>
      <c r="G330" s="377"/>
      <c r="H330" s="376"/>
      <c r="I330" s="376"/>
      <c r="J330" s="376"/>
      <c r="K330" s="376"/>
      <c r="L330" s="376"/>
      <c r="M330" s="376"/>
      <c r="N330" s="376"/>
      <c r="O330" s="376"/>
      <c r="P330" s="376"/>
      <c r="Q330" s="376"/>
      <c r="R330" s="376"/>
      <c r="S330" s="376"/>
      <c r="T330" s="376"/>
      <c r="U330" s="376"/>
      <c r="V330" s="376"/>
    </row>
    <row r="331" spans="2:22" ht="12.75" customHeight="1" x14ac:dyDescent="0.2">
      <c r="B331" s="377"/>
      <c r="C331" s="377"/>
      <c r="D331" s="377"/>
      <c r="E331" s="377"/>
      <c r="F331" s="377"/>
      <c r="G331" s="377"/>
      <c r="H331" s="376"/>
      <c r="I331" s="376"/>
      <c r="J331" s="376"/>
      <c r="K331" s="376"/>
      <c r="L331" s="376"/>
      <c r="M331" s="376"/>
      <c r="N331" s="376"/>
      <c r="O331" s="376"/>
      <c r="P331" s="376"/>
      <c r="Q331" s="376"/>
      <c r="R331" s="376"/>
      <c r="S331" s="376"/>
      <c r="T331" s="376"/>
      <c r="U331" s="376"/>
      <c r="V331" s="376"/>
    </row>
    <row r="332" spans="2:22" ht="12.75" customHeight="1" x14ac:dyDescent="0.2">
      <c r="B332" s="377"/>
      <c r="C332" s="377"/>
      <c r="D332" s="377"/>
      <c r="E332" s="377"/>
      <c r="F332" s="377"/>
      <c r="G332" s="377"/>
      <c r="H332" s="376"/>
      <c r="I332" s="376"/>
      <c r="J332" s="376"/>
      <c r="K332" s="376"/>
      <c r="L332" s="376"/>
      <c r="M332" s="376"/>
      <c r="N332" s="376"/>
      <c r="O332" s="376"/>
      <c r="P332" s="376"/>
      <c r="Q332" s="376"/>
      <c r="R332" s="376"/>
      <c r="S332" s="376"/>
      <c r="T332" s="376"/>
      <c r="U332" s="376"/>
      <c r="V332" s="376"/>
    </row>
    <row r="333" spans="2:22" ht="12.75" customHeight="1" x14ac:dyDescent="0.2">
      <c r="B333" s="377"/>
      <c r="C333" s="377"/>
      <c r="D333" s="377"/>
      <c r="E333" s="377"/>
      <c r="F333" s="377"/>
      <c r="G333" s="377"/>
      <c r="H333" s="376"/>
      <c r="I333" s="376"/>
      <c r="J333" s="376"/>
      <c r="K333" s="376"/>
      <c r="L333" s="376"/>
      <c r="M333" s="376"/>
      <c r="N333" s="376"/>
      <c r="O333" s="376"/>
      <c r="P333" s="376"/>
      <c r="Q333" s="376"/>
      <c r="R333" s="376"/>
      <c r="S333" s="376"/>
      <c r="T333" s="376"/>
      <c r="U333" s="376"/>
      <c r="V333" s="376"/>
    </row>
    <row r="334" spans="2:22" ht="12.75" customHeight="1" x14ac:dyDescent="0.2">
      <c r="B334" s="377"/>
      <c r="C334" s="377"/>
      <c r="D334" s="377"/>
      <c r="E334" s="377"/>
      <c r="F334" s="377"/>
      <c r="G334" s="377"/>
      <c r="H334" s="376"/>
      <c r="I334" s="376"/>
      <c r="J334" s="376"/>
      <c r="K334" s="376"/>
      <c r="L334" s="376"/>
      <c r="M334" s="376"/>
      <c r="N334" s="376"/>
      <c r="O334" s="376"/>
      <c r="P334" s="376"/>
      <c r="Q334" s="376"/>
      <c r="R334" s="376"/>
      <c r="S334" s="376"/>
      <c r="T334" s="376"/>
      <c r="U334" s="376"/>
      <c r="V334" s="376"/>
    </row>
    <row r="335" spans="2:22" ht="12.75" customHeight="1" x14ac:dyDescent="0.2">
      <c r="B335" s="377"/>
      <c r="C335" s="377"/>
      <c r="D335" s="377"/>
      <c r="E335" s="377"/>
      <c r="F335" s="377"/>
      <c r="G335" s="377"/>
      <c r="H335" s="376"/>
      <c r="I335" s="376"/>
      <c r="J335" s="376"/>
      <c r="K335" s="376"/>
      <c r="L335" s="376"/>
      <c r="M335" s="376"/>
      <c r="N335" s="376"/>
      <c r="O335" s="376"/>
      <c r="P335" s="376"/>
      <c r="Q335" s="376"/>
      <c r="R335" s="376"/>
      <c r="S335" s="376"/>
      <c r="T335" s="376"/>
      <c r="U335" s="376"/>
      <c r="V335" s="376"/>
    </row>
    <row r="336" spans="2:22" ht="12.75" customHeight="1" x14ac:dyDescent="0.2">
      <c r="B336" s="377"/>
      <c r="C336" s="377"/>
      <c r="D336" s="377"/>
      <c r="E336" s="377"/>
      <c r="F336" s="377"/>
      <c r="G336" s="377"/>
      <c r="H336" s="376"/>
      <c r="I336" s="376"/>
      <c r="J336" s="376"/>
      <c r="K336" s="376"/>
      <c r="L336" s="376"/>
      <c r="M336" s="376"/>
      <c r="N336" s="376"/>
      <c r="O336" s="376"/>
      <c r="P336" s="376"/>
      <c r="Q336" s="376"/>
      <c r="R336" s="376"/>
      <c r="S336" s="376"/>
      <c r="T336" s="376"/>
      <c r="U336" s="376"/>
      <c r="V336" s="376"/>
    </row>
    <row r="337" spans="2:22" ht="12.75" customHeight="1" x14ac:dyDescent="0.2">
      <c r="B337" s="377"/>
      <c r="C337" s="377"/>
      <c r="D337" s="377"/>
      <c r="E337" s="377"/>
      <c r="F337" s="377"/>
      <c r="G337" s="377"/>
      <c r="H337" s="376"/>
      <c r="I337" s="376"/>
      <c r="J337" s="376"/>
      <c r="K337" s="376"/>
      <c r="L337" s="376"/>
      <c r="M337" s="376"/>
      <c r="N337" s="376"/>
      <c r="O337" s="376"/>
      <c r="P337" s="376"/>
      <c r="Q337" s="376"/>
      <c r="R337" s="376"/>
      <c r="S337" s="376"/>
      <c r="T337" s="376"/>
      <c r="U337" s="376"/>
      <c r="V337" s="376"/>
    </row>
    <row r="338" spans="2:22" ht="12.75" customHeight="1" x14ac:dyDescent="0.2">
      <c r="B338" s="377"/>
      <c r="C338" s="377"/>
      <c r="D338" s="377"/>
      <c r="E338" s="377"/>
      <c r="F338" s="377"/>
      <c r="G338" s="377"/>
      <c r="H338" s="376"/>
      <c r="I338" s="376"/>
      <c r="J338" s="376"/>
      <c r="K338" s="376"/>
      <c r="L338" s="376"/>
      <c r="M338" s="376"/>
      <c r="N338" s="376"/>
      <c r="O338" s="376"/>
      <c r="P338" s="376"/>
      <c r="Q338" s="376"/>
      <c r="R338" s="376"/>
      <c r="S338" s="376"/>
      <c r="T338" s="376"/>
      <c r="U338" s="376"/>
      <c r="V338" s="376"/>
    </row>
    <row r="339" spans="2:22" ht="12.75" customHeight="1" x14ac:dyDescent="0.2">
      <c r="B339" s="377"/>
      <c r="C339" s="377"/>
      <c r="D339" s="377"/>
      <c r="E339" s="377"/>
      <c r="F339" s="377"/>
      <c r="G339" s="377"/>
      <c r="H339" s="376"/>
      <c r="I339" s="376"/>
      <c r="J339" s="376"/>
      <c r="K339" s="376"/>
      <c r="L339" s="376"/>
      <c r="M339" s="376"/>
      <c r="N339" s="376"/>
      <c r="O339" s="376"/>
      <c r="P339" s="376"/>
      <c r="Q339" s="376"/>
      <c r="R339" s="376"/>
      <c r="S339" s="376"/>
      <c r="T339" s="376"/>
      <c r="U339" s="376"/>
      <c r="V339" s="376"/>
    </row>
    <row r="340" spans="2:22" ht="12.75" customHeight="1" x14ac:dyDescent="0.2">
      <c r="B340" s="377"/>
      <c r="C340" s="377"/>
      <c r="D340" s="377"/>
      <c r="E340" s="377"/>
      <c r="F340" s="377"/>
      <c r="G340" s="377"/>
      <c r="H340" s="376"/>
      <c r="I340" s="376"/>
      <c r="J340" s="376"/>
      <c r="K340" s="376"/>
      <c r="L340" s="376"/>
      <c r="M340" s="376"/>
      <c r="N340" s="376"/>
      <c r="O340" s="376"/>
      <c r="P340" s="376"/>
      <c r="Q340" s="376"/>
      <c r="R340" s="376"/>
      <c r="S340" s="376"/>
      <c r="T340" s="376"/>
      <c r="U340" s="376"/>
      <c r="V340" s="376"/>
    </row>
    <row r="341" spans="2:22" ht="12.75" customHeight="1" x14ac:dyDescent="0.2">
      <c r="B341" s="377"/>
      <c r="C341" s="377"/>
      <c r="D341" s="377"/>
      <c r="E341" s="377"/>
      <c r="F341" s="377"/>
      <c r="G341" s="377"/>
      <c r="H341" s="376"/>
      <c r="I341" s="376"/>
      <c r="J341" s="376"/>
      <c r="K341" s="376"/>
      <c r="L341" s="376"/>
      <c r="M341" s="376"/>
      <c r="N341" s="376"/>
      <c r="O341" s="376"/>
      <c r="P341" s="376"/>
      <c r="Q341" s="376"/>
      <c r="R341" s="376"/>
      <c r="S341" s="376"/>
      <c r="T341" s="376"/>
      <c r="U341" s="376"/>
      <c r="V341" s="376"/>
    </row>
    <row r="342" spans="2:22" ht="12.75" customHeight="1" x14ac:dyDescent="0.2">
      <c r="B342" s="377"/>
      <c r="C342" s="377"/>
      <c r="D342" s="377"/>
      <c r="E342" s="377"/>
      <c r="F342" s="377"/>
      <c r="G342" s="377"/>
      <c r="H342" s="376"/>
      <c r="I342" s="376"/>
      <c r="J342" s="376"/>
      <c r="K342" s="376"/>
      <c r="L342" s="376"/>
      <c r="M342" s="376"/>
      <c r="N342" s="376"/>
      <c r="O342" s="376"/>
      <c r="P342" s="376"/>
      <c r="Q342" s="376"/>
      <c r="R342" s="376"/>
      <c r="S342" s="376"/>
      <c r="T342" s="376"/>
      <c r="U342" s="376"/>
      <c r="V342" s="376"/>
    </row>
    <row r="343" spans="2:22" ht="12.75" customHeight="1" x14ac:dyDescent="0.2">
      <c r="B343" s="377"/>
      <c r="C343" s="377"/>
      <c r="D343" s="377"/>
      <c r="E343" s="377"/>
      <c r="F343" s="377"/>
      <c r="G343" s="377"/>
      <c r="H343" s="376"/>
      <c r="I343" s="376"/>
      <c r="J343" s="376"/>
      <c r="K343" s="376"/>
      <c r="L343" s="376"/>
      <c r="M343" s="376"/>
      <c r="N343" s="376"/>
      <c r="O343" s="376"/>
      <c r="P343" s="376"/>
      <c r="Q343" s="376"/>
      <c r="R343" s="376"/>
      <c r="S343" s="376"/>
      <c r="T343" s="376"/>
      <c r="U343" s="376"/>
      <c r="V343" s="376"/>
    </row>
    <row r="344" spans="2:22" ht="12.75" customHeight="1" x14ac:dyDescent="0.2">
      <c r="B344" s="377"/>
      <c r="C344" s="377"/>
      <c r="D344" s="377"/>
      <c r="E344" s="377"/>
      <c r="F344" s="377"/>
      <c r="G344" s="377"/>
      <c r="H344" s="376"/>
      <c r="I344" s="376"/>
      <c r="J344" s="376"/>
      <c r="K344" s="376"/>
      <c r="L344" s="376"/>
      <c r="M344" s="376"/>
      <c r="N344" s="376"/>
      <c r="O344" s="376"/>
      <c r="P344" s="376"/>
      <c r="Q344" s="376"/>
      <c r="R344" s="376"/>
      <c r="S344" s="376"/>
      <c r="T344" s="376"/>
      <c r="U344" s="376"/>
      <c r="V344" s="376"/>
    </row>
    <row r="345" spans="2:22" ht="12.75" customHeight="1" x14ac:dyDescent="0.2">
      <c r="B345" s="377"/>
      <c r="C345" s="377"/>
      <c r="D345" s="377"/>
      <c r="E345" s="377"/>
      <c r="F345" s="377"/>
      <c r="G345" s="377"/>
      <c r="H345" s="376"/>
      <c r="I345" s="376"/>
      <c r="J345" s="376"/>
      <c r="K345" s="376"/>
      <c r="L345" s="376"/>
      <c r="M345" s="376"/>
      <c r="N345" s="376"/>
      <c r="O345" s="376"/>
      <c r="P345" s="376"/>
      <c r="Q345" s="376"/>
      <c r="R345" s="376"/>
      <c r="S345" s="376"/>
      <c r="T345" s="376"/>
      <c r="U345" s="376"/>
      <c r="V345" s="376"/>
    </row>
    <row r="346" spans="2:22" ht="12.75" customHeight="1" x14ac:dyDescent="0.2">
      <c r="B346" s="377"/>
      <c r="C346" s="377"/>
      <c r="D346" s="377"/>
      <c r="E346" s="377"/>
      <c r="F346" s="377"/>
      <c r="G346" s="377"/>
      <c r="H346" s="376"/>
      <c r="I346" s="376"/>
      <c r="J346" s="376"/>
      <c r="K346" s="376"/>
      <c r="L346" s="376"/>
      <c r="M346" s="376"/>
      <c r="N346" s="376"/>
      <c r="O346" s="376"/>
      <c r="P346" s="376"/>
      <c r="Q346" s="376"/>
      <c r="R346" s="376"/>
      <c r="S346" s="376"/>
      <c r="T346" s="376"/>
      <c r="U346" s="376"/>
      <c r="V346" s="376"/>
    </row>
    <row r="347" spans="2:22" ht="12.75" customHeight="1" x14ac:dyDescent="0.2">
      <c r="B347" s="377"/>
      <c r="C347" s="377"/>
      <c r="D347" s="377"/>
      <c r="E347" s="377"/>
      <c r="F347" s="377"/>
      <c r="G347" s="377"/>
      <c r="H347" s="376"/>
      <c r="I347" s="376"/>
      <c r="J347" s="376"/>
      <c r="K347" s="376"/>
      <c r="L347" s="376"/>
      <c r="M347" s="376"/>
      <c r="N347" s="376"/>
      <c r="O347" s="376"/>
      <c r="P347" s="376"/>
      <c r="Q347" s="376"/>
      <c r="R347" s="376"/>
      <c r="S347" s="376"/>
      <c r="T347" s="376"/>
      <c r="U347" s="376"/>
      <c r="V347" s="376"/>
    </row>
    <row r="348" spans="2:22" ht="12.75" customHeight="1" x14ac:dyDescent="0.2">
      <c r="B348" s="377"/>
      <c r="C348" s="377"/>
      <c r="D348" s="377"/>
      <c r="E348" s="377"/>
      <c r="F348" s="377"/>
      <c r="G348" s="377"/>
      <c r="H348" s="376"/>
      <c r="I348" s="376"/>
      <c r="J348" s="376"/>
      <c r="K348" s="376"/>
      <c r="L348" s="376"/>
      <c r="M348" s="376"/>
      <c r="N348" s="376"/>
      <c r="O348" s="376"/>
      <c r="P348" s="376"/>
      <c r="Q348" s="376"/>
      <c r="R348" s="376"/>
      <c r="S348" s="376"/>
      <c r="T348" s="376"/>
      <c r="U348" s="376"/>
      <c r="V348" s="376"/>
    </row>
    <row r="349" spans="2:22" ht="12.75" customHeight="1" x14ac:dyDescent="0.2">
      <c r="B349" s="377"/>
      <c r="C349" s="377"/>
      <c r="D349" s="377"/>
      <c r="E349" s="377"/>
      <c r="F349" s="377"/>
      <c r="G349" s="377"/>
      <c r="H349" s="376"/>
      <c r="I349" s="376"/>
      <c r="J349" s="376"/>
      <c r="K349" s="376"/>
      <c r="L349" s="376"/>
      <c r="M349" s="376"/>
      <c r="N349" s="376"/>
      <c r="O349" s="376"/>
      <c r="P349" s="376"/>
      <c r="Q349" s="376"/>
      <c r="R349" s="376"/>
      <c r="S349" s="376"/>
      <c r="T349" s="376"/>
      <c r="U349" s="376"/>
      <c r="V349" s="376"/>
    </row>
    <row r="350" spans="2:22" ht="12.75" customHeight="1" x14ac:dyDescent="0.2">
      <c r="B350" s="377"/>
      <c r="C350" s="377"/>
      <c r="D350" s="377"/>
      <c r="E350" s="377"/>
      <c r="F350" s="377"/>
      <c r="G350" s="377"/>
      <c r="H350" s="376"/>
      <c r="I350" s="376"/>
      <c r="J350" s="376"/>
      <c r="K350" s="376"/>
      <c r="L350" s="376"/>
      <c r="M350" s="376"/>
      <c r="N350" s="376"/>
      <c r="O350" s="376"/>
      <c r="P350" s="376"/>
      <c r="Q350" s="376"/>
      <c r="R350" s="376"/>
      <c r="S350" s="376"/>
      <c r="T350" s="376"/>
      <c r="U350" s="376"/>
      <c r="V350" s="376"/>
    </row>
    <row r="351" spans="2:22" ht="12.75" customHeight="1" x14ac:dyDescent="0.2">
      <c r="B351" s="377"/>
      <c r="C351" s="377"/>
      <c r="D351" s="377"/>
      <c r="E351" s="377"/>
      <c r="F351" s="377"/>
      <c r="G351" s="377"/>
      <c r="H351" s="376"/>
      <c r="I351" s="376"/>
      <c r="J351" s="376"/>
      <c r="K351" s="376"/>
      <c r="L351" s="376"/>
      <c r="M351" s="376"/>
      <c r="N351" s="376"/>
      <c r="O351" s="376"/>
      <c r="P351" s="376"/>
      <c r="Q351" s="376"/>
      <c r="R351" s="376"/>
      <c r="S351" s="376"/>
      <c r="T351" s="376"/>
      <c r="U351" s="376"/>
      <c r="V351" s="376"/>
    </row>
    <row r="352" spans="2:22" ht="12.75" customHeight="1" x14ac:dyDescent="0.2">
      <c r="B352" s="377"/>
      <c r="C352" s="377"/>
      <c r="D352" s="377"/>
      <c r="E352" s="377"/>
      <c r="F352" s="377"/>
      <c r="G352" s="377"/>
      <c r="H352" s="376"/>
      <c r="I352" s="376"/>
      <c r="J352" s="376"/>
      <c r="K352" s="376"/>
      <c r="L352" s="376"/>
      <c r="M352" s="376"/>
      <c r="N352" s="376"/>
      <c r="O352" s="376"/>
      <c r="P352" s="376"/>
      <c r="Q352" s="376"/>
      <c r="R352" s="376"/>
      <c r="S352" s="376"/>
      <c r="T352" s="376"/>
      <c r="U352" s="376"/>
      <c r="V352" s="376"/>
    </row>
    <row r="353" spans="2:22" ht="12.75" customHeight="1" x14ac:dyDescent="0.2">
      <c r="B353" s="377"/>
      <c r="C353" s="377"/>
      <c r="D353" s="377"/>
      <c r="E353" s="377"/>
      <c r="F353" s="377"/>
      <c r="G353" s="377"/>
      <c r="H353" s="376"/>
      <c r="I353" s="376"/>
      <c r="J353" s="376"/>
      <c r="K353" s="376"/>
      <c r="L353" s="376"/>
      <c r="M353" s="376"/>
      <c r="N353" s="376"/>
      <c r="O353" s="376"/>
      <c r="P353" s="376"/>
      <c r="Q353" s="376"/>
      <c r="R353" s="376"/>
      <c r="S353" s="376"/>
      <c r="T353" s="376"/>
      <c r="U353" s="376"/>
      <c r="V353" s="376"/>
    </row>
    <row r="354" spans="2:22" ht="12.75" customHeight="1" x14ac:dyDescent="0.2">
      <c r="B354" s="377"/>
      <c r="C354" s="377"/>
      <c r="D354" s="377"/>
      <c r="E354" s="377"/>
      <c r="F354" s="377"/>
      <c r="G354" s="377"/>
      <c r="H354" s="376"/>
      <c r="I354" s="376"/>
      <c r="J354" s="376"/>
      <c r="K354" s="376"/>
      <c r="L354" s="376"/>
      <c r="M354" s="376"/>
      <c r="N354" s="376"/>
      <c r="O354" s="376"/>
      <c r="P354" s="376"/>
      <c r="Q354" s="376"/>
      <c r="R354" s="376"/>
      <c r="S354" s="376"/>
      <c r="T354" s="376"/>
      <c r="U354" s="376"/>
      <c r="V354" s="376"/>
    </row>
    <row r="355" spans="2:22" ht="12.75" customHeight="1" x14ac:dyDescent="0.2">
      <c r="B355" s="377"/>
      <c r="C355" s="377"/>
      <c r="D355" s="377"/>
      <c r="E355" s="377"/>
      <c r="F355" s="377"/>
      <c r="G355" s="377"/>
      <c r="H355" s="376"/>
      <c r="I355" s="376"/>
      <c r="J355" s="376"/>
      <c r="K355" s="376"/>
      <c r="L355" s="376"/>
      <c r="M355" s="376"/>
      <c r="N355" s="376"/>
      <c r="O355" s="376"/>
      <c r="P355" s="376"/>
      <c r="Q355" s="376"/>
      <c r="R355" s="376"/>
      <c r="S355" s="376"/>
      <c r="T355" s="376"/>
      <c r="U355" s="376"/>
      <c r="V355" s="376"/>
    </row>
    <row r="356" spans="2:22" ht="12.75" customHeight="1" x14ac:dyDescent="0.2">
      <c r="B356" s="377"/>
      <c r="C356" s="377"/>
      <c r="D356" s="377"/>
      <c r="E356" s="377"/>
      <c r="F356" s="377"/>
      <c r="G356" s="377"/>
      <c r="H356" s="376"/>
      <c r="I356" s="376"/>
      <c r="J356" s="376"/>
      <c r="K356" s="376"/>
      <c r="L356" s="376"/>
      <c r="M356" s="376"/>
      <c r="N356" s="376"/>
      <c r="O356" s="376"/>
      <c r="P356" s="376"/>
      <c r="Q356" s="376"/>
      <c r="R356" s="376"/>
      <c r="S356" s="376"/>
      <c r="T356" s="376"/>
      <c r="U356" s="376"/>
      <c r="V356" s="376"/>
    </row>
    <row r="357" spans="2:22" ht="12.75" customHeight="1" x14ac:dyDescent="0.2">
      <c r="B357" s="377"/>
      <c r="C357" s="377"/>
      <c r="D357" s="377"/>
      <c r="E357" s="377"/>
      <c r="F357" s="377"/>
      <c r="G357" s="377"/>
      <c r="H357" s="376"/>
      <c r="I357" s="376"/>
      <c r="J357" s="376"/>
      <c r="K357" s="376"/>
      <c r="L357" s="376"/>
      <c r="M357" s="376"/>
      <c r="N357" s="376"/>
      <c r="O357" s="376"/>
      <c r="P357" s="376"/>
      <c r="Q357" s="376"/>
      <c r="R357" s="376"/>
      <c r="S357" s="376"/>
      <c r="T357" s="376"/>
      <c r="U357" s="376"/>
      <c r="V357" s="376"/>
    </row>
    <row r="358" spans="2:22" ht="12.75" customHeight="1" x14ac:dyDescent="0.2">
      <c r="B358" s="377"/>
      <c r="C358" s="377"/>
      <c r="D358" s="377"/>
      <c r="E358" s="377"/>
      <c r="F358" s="377"/>
      <c r="G358" s="377"/>
      <c r="H358" s="376"/>
      <c r="I358" s="376"/>
      <c r="J358" s="376"/>
      <c r="K358" s="376"/>
      <c r="L358" s="376"/>
      <c r="M358" s="376"/>
      <c r="N358" s="376"/>
      <c r="O358" s="376"/>
      <c r="P358" s="376"/>
      <c r="Q358" s="376"/>
      <c r="R358" s="376"/>
      <c r="S358" s="376"/>
      <c r="T358" s="376"/>
      <c r="U358" s="376"/>
      <c r="V358" s="376"/>
    </row>
    <row r="359" spans="2:22" ht="12.75" customHeight="1" x14ac:dyDescent="0.2">
      <c r="B359" s="377"/>
      <c r="C359" s="377"/>
      <c r="D359" s="377"/>
      <c r="E359" s="377"/>
      <c r="F359" s="377"/>
      <c r="G359" s="377"/>
      <c r="H359" s="376"/>
      <c r="I359" s="376"/>
      <c r="J359" s="376"/>
      <c r="K359" s="376"/>
      <c r="L359" s="376"/>
      <c r="M359" s="376"/>
      <c r="N359" s="376"/>
      <c r="O359" s="376"/>
      <c r="P359" s="376"/>
      <c r="Q359" s="376"/>
      <c r="R359" s="376"/>
      <c r="S359" s="376"/>
      <c r="T359" s="376"/>
      <c r="U359" s="376"/>
      <c r="V359" s="376"/>
    </row>
    <row r="360" spans="2:22" ht="12.75" customHeight="1" x14ac:dyDescent="0.2">
      <c r="B360" s="377"/>
      <c r="C360" s="377"/>
      <c r="D360" s="377"/>
      <c r="E360" s="377"/>
      <c r="F360" s="377"/>
      <c r="G360" s="377"/>
      <c r="H360" s="376"/>
      <c r="I360" s="376"/>
      <c r="J360" s="376"/>
      <c r="K360" s="376"/>
      <c r="L360" s="376"/>
      <c r="M360" s="376"/>
      <c r="N360" s="376"/>
      <c r="O360" s="376"/>
      <c r="P360" s="376"/>
      <c r="Q360" s="376"/>
      <c r="R360" s="376"/>
      <c r="S360" s="376"/>
      <c r="T360" s="376"/>
      <c r="U360" s="376"/>
      <c r="V360" s="376"/>
    </row>
    <row r="361" spans="2:22" ht="12.75" customHeight="1" x14ac:dyDescent="0.2">
      <c r="B361" s="377"/>
      <c r="C361" s="377"/>
      <c r="D361" s="377"/>
      <c r="E361" s="377"/>
      <c r="F361" s="377"/>
      <c r="G361" s="377"/>
      <c r="H361" s="376"/>
      <c r="I361" s="376"/>
      <c r="J361" s="376"/>
      <c r="K361" s="376"/>
      <c r="L361" s="376"/>
      <c r="M361" s="376"/>
      <c r="N361" s="376"/>
      <c r="O361" s="376"/>
      <c r="P361" s="376"/>
      <c r="Q361" s="376"/>
      <c r="R361" s="376"/>
      <c r="S361" s="376"/>
      <c r="T361" s="376"/>
      <c r="U361" s="376"/>
      <c r="V361" s="376"/>
    </row>
    <row r="362" spans="2:22" ht="12.75" customHeight="1" x14ac:dyDescent="0.2">
      <c r="B362" s="377"/>
      <c r="C362" s="377"/>
      <c r="D362" s="377"/>
      <c r="E362" s="377"/>
      <c r="F362" s="377"/>
      <c r="G362" s="377"/>
      <c r="H362" s="376"/>
      <c r="I362" s="376"/>
      <c r="J362" s="376"/>
      <c r="K362" s="376"/>
      <c r="L362" s="376"/>
      <c r="M362" s="376"/>
      <c r="N362" s="376"/>
      <c r="O362" s="376"/>
      <c r="P362" s="376"/>
      <c r="Q362" s="376"/>
      <c r="R362" s="376"/>
      <c r="S362" s="376"/>
      <c r="T362" s="376"/>
      <c r="U362" s="376"/>
      <c r="V362" s="376"/>
    </row>
    <row r="363" spans="2:22" ht="12.75" customHeight="1" x14ac:dyDescent="0.2">
      <c r="B363" s="377"/>
      <c r="C363" s="377"/>
      <c r="D363" s="377"/>
      <c r="E363" s="377"/>
      <c r="F363" s="377"/>
      <c r="G363" s="377"/>
      <c r="H363" s="376"/>
      <c r="I363" s="376"/>
      <c r="J363" s="376"/>
      <c r="K363" s="376"/>
      <c r="L363" s="376"/>
      <c r="M363" s="376"/>
      <c r="N363" s="376"/>
      <c r="O363" s="376"/>
      <c r="P363" s="376"/>
      <c r="Q363" s="376"/>
      <c r="R363" s="376"/>
      <c r="S363" s="376"/>
      <c r="T363" s="376"/>
      <c r="U363" s="376"/>
      <c r="V363" s="376"/>
    </row>
    <row r="364" spans="2:22" ht="12.75" customHeight="1" x14ac:dyDescent="0.2">
      <c r="B364" s="377"/>
      <c r="C364" s="377"/>
      <c r="D364" s="377"/>
      <c r="E364" s="377"/>
      <c r="F364" s="377"/>
      <c r="G364" s="377"/>
      <c r="H364" s="376"/>
      <c r="I364" s="376"/>
      <c r="J364" s="376"/>
      <c r="K364" s="376"/>
      <c r="L364" s="376"/>
      <c r="M364" s="376"/>
      <c r="N364" s="376"/>
      <c r="O364" s="376"/>
      <c r="P364" s="376"/>
      <c r="Q364" s="376"/>
      <c r="R364" s="376"/>
      <c r="S364" s="376"/>
      <c r="T364" s="376"/>
      <c r="U364" s="376"/>
      <c r="V364" s="376"/>
    </row>
    <row r="365" spans="2:22" ht="12.75" customHeight="1" x14ac:dyDescent="0.2">
      <c r="B365" s="377"/>
      <c r="C365" s="377"/>
      <c r="D365" s="377"/>
      <c r="E365" s="377"/>
      <c r="F365" s="377"/>
      <c r="G365" s="377"/>
      <c r="H365" s="376"/>
      <c r="I365" s="376"/>
      <c r="J365" s="376"/>
      <c r="K365" s="376"/>
      <c r="L365" s="376"/>
      <c r="M365" s="376"/>
      <c r="N365" s="376"/>
      <c r="O365" s="376"/>
      <c r="P365" s="376"/>
      <c r="Q365" s="376"/>
      <c r="R365" s="376"/>
      <c r="S365" s="376"/>
      <c r="T365" s="376"/>
      <c r="U365" s="376"/>
      <c r="V365" s="376"/>
    </row>
    <row r="366" spans="2:22" ht="12.75" customHeight="1" x14ac:dyDescent="0.2">
      <c r="B366" s="377"/>
      <c r="C366" s="377"/>
      <c r="D366" s="377"/>
      <c r="E366" s="377"/>
      <c r="F366" s="377"/>
      <c r="G366" s="377"/>
      <c r="H366" s="376"/>
      <c r="I366" s="376"/>
      <c r="J366" s="376"/>
      <c r="K366" s="376"/>
      <c r="L366" s="376"/>
      <c r="M366" s="376"/>
      <c r="N366" s="376"/>
      <c r="O366" s="376"/>
      <c r="P366" s="376"/>
      <c r="Q366" s="376"/>
      <c r="R366" s="376"/>
      <c r="S366" s="376"/>
      <c r="T366" s="376"/>
      <c r="U366" s="376"/>
      <c r="V366" s="376"/>
    </row>
    <row r="367" spans="2:22" ht="12.75" customHeight="1" x14ac:dyDescent="0.2">
      <c r="B367" s="377"/>
      <c r="C367" s="377"/>
      <c r="D367" s="377"/>
      <c r="E367" s="377"/>
      <c r="F367" s="377"/>
      <c r="G367" s="377"/>
      <c r="H367" s="376"/>
      <c r="I367" s="376"/>
      <c r="J367" s="376"/>
      <c r="K367" s="376"/>
      <c r="L367" s="376"/>
      <c r="M367" s="376"/>
      <c r="N367" s="376"/>
      <c r="O367" s="376"/>
      <c r="P367" s="376"/>
      <c r="Q367" s="376"/>
      <c r="R367" s="376"/>
      <c r="S367" s="376"/>
      <c r="T367" s="376"/>
      <c r="U367" s="376"/>
      <c r="V367" s="376"/>
    </row>
    <row r="368" spans="2:22" ht="12.75" customHeight="1" x14ac:dyDescent="0.2">
      <c r="B368" s="377"/>
      <c r="C368" s="377"/>
      <c r="D368" s="377"/>
      <c r="E368" s="377"/>
      <c r="F368" s="377"/>
      <c r="G368" s="377"/>
      <c r="H368" s="376"/>
      <c r="I368" s="376"/>
      <c r="J368" s="376"/>
      <c r="K368" s="376"/>
      <c r="L368" s="376"/>
      <c r="M368" s="376"/>
      <c r="N368" s="376"/>
      <c r="O368" s="376"/>
      <c r="P368" s="376"/>
      <c r="Q368" s="376"/>
      <c r="R368" s="376"/>
      <c r="S368" s="376"/>
      <c r="T368" s="376"/>
      <c r="U368" s="376"/>
      <c r="V368" s="376"/>
    </row>
    <row r="369" spans="2:22" ht="12.75" customHeight="1" x14ac:dyDescent="0.2">
      <c r="B369" s="377"/>
      <c r="C369" s="377"/>
      <c r="D369" s="377"/>
      <c r="E369" s="377"/>
      <c r="F369" s="377"/>
      <c r="G369" s="377"/>
      <c r="H369" s="376"/>
      <c r="I369" s="376"/>
      <c r="J369" s="376"/>
      <c r="K369" s="376"/>
      <c r="L369" s="376"/>
      <c r="M369" s="376"/>
      <c r="N369" s="376"/>
      <c r="O369" s="376"/>
      <c r="P369" s="376"/>
      <c r="Q369" s="376"/>
      <c r="R369" s="376"/>
      <c r="S369" s="376"/>
      <c r="T369" s="376"/>
      <c r="U369" s="376"/>
      <c r="V369" s="376"/>
    </row>
    <row r="370" spans="2:22" ht="12.75" customHeight="1" x14ac:dyDescent="0.2">
      <c r="B370" s="377"/>
      <c r="C370" s="377"/>
      <c r="D370" s="377"/>
      <c r="E370" s="377"/>
      <c r="F370" s="377"/>
      <c r="G370" s="377"/>
      <c r="H370" s="376"/>
      <c r="I370" s="376"/>
      <c r="J370" s="376"/>
      <c r="K370" s="376"/>
      <c r="L370" s="376"/>
      <c r="M370" s="376"/>
      <c r="N370" s="376"/>
      <c r="O370" s="376"/>
      <c r="P370" s="376"/>
      <c r="Q370" s="376"/>
      <c r="R370" s="376"/>
      <c r="S370" s="376"/>
      <c r="T370" s="376"/>
      <c r="U370" s="376"/>
      <c r="V370" s="376"/>
    </row>
    <row r="371" spans="2:22" ht="12.75" customHeight="1" x14ac:dyDescent="0.2">
      <c r="B371" s="377"/>
      <c r="C371" s="377"/>
      <c r="D371" s="377"/>
      <c r="E371" s="377"/>
      <c r="F371" s="377"/>
      <c r="G371" s="377"/>
      <c r="H371" s="376"/>
      <c r="I371" s="376"/>
      <c r="J371" s="376"/>
      <c r="K371" s="376"/>
      <c r="L371" s="376"/>
      <c r="M371" s="376"/>
      <c r="N371" s="376"/>
      <c r="O371" s="376"/>
      <c r="P371" s="376"/>
      <c r="Q371" s="376"/>
      <c r="R371" s="376"/>
      <c r="S371" s="376"/>
      <c r="T371" s="376"/>
      <c r="U371" s="376"/>
      <c r="V371" s="376"/>
    </row>
    <row r="372" spans="2:22" ht="12.75" customHeight="1" x14ac:dyDescent="0.2">
      <c r="B372" s="377"/>
      <c r="C372" s="377"/>
      <c r="D372" s="377"/>
      <c r="E372" s="377"/>
      <c r="F372" s="377"/>
      <c r="G372" s="377"/>
      <c r="H372" s="376"/>
      <c r="I372" s="376"/>
      <c r="J372" s="376"/>
      <c r="K372" s="376"/>
      <c r="L372" s="376"/>
      <c r="M372" s="376"/>
      <c r="N372" s="376"/>
      <c r="O372" s="376"/>
      <c r="P372" s="376"/>
      <c r="Q372" s="376"/>
      <c r="R372" s="376"/>
      <c r="S372" s="376"/>
      <c r="T372" s="376"/>
      <c r="U372" s="376"/>
      <c r="V372" s="376"/>
    </row>
    <row r="373" spans="2:22" ht="12.75" customHeight="1" x14ac:dyDescent="0.2">
      <c r="B373" s="377"/>
      <c r="C373" s="377"/>
      <c r="D373" s="377"/>
      <c r="E373" s="377"/>
      <c r="F373" s="377"/>
      <c r="G373" s="377"/>
      <c r="H373" s="376"/>
      <c r="I373" s="376"/>
      <c r="J373" s="376"/>
      <c r="K373" s="376"/>
      <c r="L373" s="376"/>
      <c r="M373" s="376"/>
      <c r="N373" s="376"/>
      <c r="O373" s="376"/>
      <c r="P373" s="376"/>
      <c r="Q373" s="376"/>
      <c r="R373" s="376"/>
      <c r="S373" s="376"/>
      <c r="T373" s="376"/>
      <c r="U373" s="376"/>
      <c r="V373" s="376"/>
    </row>
    <row r="374" spans="2:22" ht="12.75" customHeight="1" x14ac:dyDescent="0.2">
      <c r="B374" s="377"/>
      <c r="C374" s="377"/>
      <c r="D374" s="377"/>
      <c r="E374" s="377"/>
      <c r="F374" s="377"/>
      <c r="G374" s="377"/>
      <c r="H374" s="376"/>
      <c r="I374" s="376"/>
      <c r="J374" s="376"/>
      <c r="K374" s="376"/>
      <c r="L374" s="376"/>
      <c r="M374" s="376"/>
      <c r="N374" s="376"/>
      <c r="O374" s="376"/>
      <c r="P374" s="376"/>
      <c r="Q374" s="376"/>
      <c r="R374" s="376"/>
      <c r="S374" s="376"/>
      <c r="T374" s="376"/>
      <c r="U374" s="376"/>
      <c r="V374" s="376"/>
    </row>
    <row r="375" spans="2:22" ht="12.75" customHeight="1" x14ac:dyDescent="0.2">
      <c r="B375" s="377"/>
      <c r="C375" s="377"/>
      <c r="D375" s="377"/>
      <c r="E375" s="377"/>
      <c r="F375" s="377"/>
      <c r="G375" s="377"/>
      <c r="H375" s="376"/>
      <c r="I375" s="376"/>
      <c r="J375" s="376"/>
      <c r="K375" s="376"/>
      <c r="L375" s="376"/>
      <c r="M375" s="376"/>
      <c r="N375" s="376"/>
      <c r="O375" s="376"/>
      <c r="P375" s="376"/>
      <c r="Q375" s="376"/>
      <c r="R375" s="376"/>
      <c r="S375" s="376"/>
      <c r="T375" s="376"/>
      <c r="U375" s="376"/>
      <c r="V375" s="376"/>
    </row>
    <row r="376" spans="2:22" ht="12.75" customHeight="1" x14ac:dyDescent="0.2">
      <c r="B376" s="377"/>
      <c r="C376" s="377"/>
      <c r="D376" s="377"/>
      <c r="E376" s="377"/>
      <c r="F376" s="377"/>
      <c r="G376" s="377"/>
      <c r="H376" s="376"/>
      <c r="I376" s="376"/>
      <c r="J376" s="376"/>
      <c r="K376" s="376"/>
      <c r="L376" s="376"/>
      <c r="M376" s="376"/>
      <c r="N376" s="376"/>
      <c r="O376" s="376"/>
      <c r="P376" s="376"/>
      <c r="Q376" s="376"/>
      <c r="R376" s="376"/>
      <c r="S376" s="376"/>
      <c r="T376" s="376"/>
      <c r="U376" s="376"/>
      <c r="V376" s="376"/>
    </row>
    <row r="377" spans="2:22" ht="12.75" customHeight="1" x14ac:dyDescent="0.2">
      <c r="B377" s="377"/>
      <c r="C377" s="377"/>
      <c r="D377" s="377"/>
      <c r="E377" s="377"/>
      <c r="F377" s="377"/>
      <c r="G377" s="377"/>
      <c r="H377" s="376"/>
      <c r="I377" s="376"/>
      <c r="J377" s="376"/>
      <c r="K377" s="376"/>
      <c r="L377" s="376"/>
      <c r="M377" s="376"/>
      <c r="N377" s="376"/>
      <c r="O377" s="376"/>
      <c r="P377" s="376"/>
      <c r="Q377" s="376"/>
      <c r="R377" s="376"/>
      <c r="S377" s="376"/>
      <c r="T377" s="376"/>
      <c r="U377" s="376"/>
      <c r="V377" s="376"/>
    </row>
    <row r="378" spans="2:22" ht="12.75" customHeight="1" x14ac:dyDescent="0.2">
      <c r="B378" s="377"/>
      <c r="C378" s="377"/>
      <c r="D378" s="377"/>
      <c r="E378" s="377"/>
      <c r="F378" s="377"/>
      <c r="G378" s="377"/>
      <c r="H378" s="376"/>
      <c r="I378" s="376"/>
      <c r="J378" s="376"/>
      <c r="K378" s="376"/>
      <c r="L378" s="376"/>
      <c r="M378" s="376"/>
      <c r="N378" s="376"/>
      <c r="O378" s="376"/>
      <c r="P378" s="376"/>
      <c r="Q378" s="376"/>
      <c r="R378" s="376"/>
      <c r="S378" s="376"/>
      <c r="T378" s="376"/>
      <c r="U378" s="376"/>
      <c r="V378" s="376"/>
    </row>
    <row r="379" spans="2:22" ht="12.75" customHeight="1" x14ac:dyDescent="0.2">
      <c r="B379" s="377"/>
      <c r="C379" s="377"/>
      <c r="D379" s="377"/>
      <c r="E379" s="377"/>
      <c r="F379" s="377"/>
      <c r="G379" s="377"/>
      <c r="H379" s="376"/>
      <c r="I379" s="376"/>
      <c r="J379" s="376"/>
      <c r="K379" s="376"/>
      <c r="L379" s="376"/>
      <c r="M379" s="376"/>
      <c r="N379" s="376"/>
      <c r="O379" s="376"/>
      <c r="P379" s="376"/>
      <c r="Q379" s="376"/>
      <c r="R379" s="376"/>
      <c r="S379" s="376"/>
      <c r="T379" s="376"/>
      <c r="U379" s="376"/>
      <c r="V379" s="376"/>
    </row>
    <row r="380" spans="2:22" ht="12.75" customHeight="1" x14ac:dyDescent="0.2">
      <c r="B380" s="377"/>
      <c r="C380" s="377"/>
      <c r="D380" s="377"/>
      <c r="E380" s="377"/>
      <c r="F380" s="377"/>
      <c r="G380" s="377"/>
      <c r="H380" s="376"/>
      <c r="I380" s="376"/>
      <c r="J380" s="376"/>
      <c r="K380" s="376"/>
      <c r="L380" s="376"/>
      <c r="M380" s="376"/>
      <c r="N380" s="376"/>
      <c r="O380" s="376"/>
      <c r="P380" s="376"/>
      <c r="Q380" s="376"/>
      <c r="R380" s="376"/>
      <c r="S380" s="376"/>
      <c r="T380" s="376"/>
      <c r="U380" s="376"/>
      <c r="V380" s="376"/>
    </row>
    <row r="381" spans="2:22" ht="12.75" customHeight="1" x14ac:dyDescent="0.2">
      <c r="B381" s="377"/>
      <c r="C381" s="377"/>
      <c r="D381" s="377"/>
      <c r="E381" s="377"/>
      <c r="F381" s="377"/>
      <c r="G381" s="377"/>
      <c r="H381" s="376"/>
      <c r="I381" s="376"/>
      <c r="J381" s="376"/>
      <c r="K381" s="376"/>
      <c r="L381" s="376"/>
      <c r="M381" s="376"/>
      <c r="N381" s="376"/>
      <c r="O381" s="376"/>
      <c r="P381" s="376"/>
      <c r="Q381" s="376"/>
      <c r="R381" s="376"/>
      <c r="S381" s="376"/>
      <c r="T381" s="376"/>
      <c r="U381" s="376"/>
      <c r="V381" s="376"/>
    </row>
    <row r="382" spans="2:22" ht="12.75" customHeight="1" x14ac:dyDescent="0.2">
      <c r="B382" s="377"/>
      <c r="C382" s="377"/>
      <c r="D382" s="377"/>
      <c r="E382" s="377"/>
      <c r="F382" s="377"/>
      <c r="G382" s="377"/>
      <c r="H382" s="376"/>
      <c r="I382" s="376"/>
      <c r="J382" s="376"/>
      <c r="K382" s="376"/>
      <c r="L382" s="376"/>
      <c r="M382" s="376"/>
      <c r="N382" s="376"/>
      <c r="O382" s="376"/>
      <c r="P382" s="376"/>
      <c r="Q382" s="376"/>
      <c r="R382" s="376"/>
      <c r="S382" s="376"/>
      <c r="T382" s="376"/>
      <c r="U382" s="376"/>
      <c r="V382" s="376"/>
    </row>
    <row r="383" spans="2:22" ht="12.75" customHeight="1" x14ac:dyDescent="0.2">
      <c r="B383" s="377"/>
      <c r="C383" s="377"/>
      <c r="D383" s="377"/>
      <c r="E383" s="377"/>
      <c r="F383" s="377"/>
      <c r="G383" s="377"/>
      <c r="H383" s="376"/>
      <c r="I383" s="376"/>
      <c r="J383" s="376"/>
      <c r="K383" s="376"/>
      <c r="L383" s="376"/>
      <c r="M383" s="376"/>
      <c r="N383" s="376"/>
      <c r="O383" s="376"/>
      <c r="P383" s="376"/>
      <c r="Q383" s="376"/>
      <c r="R383" s="376"/>
      <c r="S383" s="376"/>
      <c r="T383" s="376"/>
      <c r="U383" s="376"/>
      <c r="V383" s="376"/>
    </row>
    <row r="384" spans="2:22" ht="12.75" customHeight="1" x14ac:dyDescent="0.2">
      <c r="B384" s="377"/>
      <c r="C384" s="377"/>
      <c r="D384" s="377"/>
      <c r="E384" s="377"/>
      <c r="F384" s="377"/>
      <c r="G384" s="377"/>
      <c r="H384" s="376"/>
      <c r="I384" s="376"/>
      <c r="J384" s="376"/>
      <c r="K384" s="376"/>
      <c r="L384" s="376"/>
      <c r="M384" s="376"/>
      <c r="N384" s="376"/>
      <c r="O384" s="376"/>
      <c r="P384" s="376"/>
      <c r="Q384" s="376"/>
      <c r="R384" s="376"/>
      <c r="S384" s="376"/>
      <c r="T384" s="376"/>
      <c r="U384" s="376"/>
      <c r="V384" s="376"/>
    </row>
    <row r="385" spans="2:22" ht="12.75" customHeight="1" x14ac:dyDescent="0.2">
      <c r="B385" s="377"/>
      <c r="C385" s="377"/>
      <c r="D385" s="377"/>
      <c r="E385" s="377"/>
      <c r="F385" s="377"/>
      <c r="G385" s="377"/>
      <c r="H385" s="376"/>
      <c r="I385" s="376"/>
      <c r="J385" s="376"/>
      <c r="K385" s="376"/>
      <c r="L385" s="376"/>
      <c r="M385" s="376"/>
      <c r="N385" s="376"/>
      <c r="O385" s="376"/>
      <c r="P385" s="376"/>
      <c r="Q385" s="376"/>
      <c r="R385" s="376"/>
      <c r="S385" s="376"/>
      <c r="T385" s="376"/>
      <c r="U385" s="376"/>
      <c r="V385" s="376"/>
    </row>
    <row r="386" spans="2:22" ht="12.75" customHeight="1" x14ac:dyDescent="0.2">
      <c r="B386" s="377"/>
      <c r="C386" s="377"/>
      <c r="D386" s="377"/>
      <c r="E386" s="377"/>
      <c r="F386" s="377"/>
      <c r="G386" s="377"/>
      <c r="H386" s="376"/>
      <c r="I386" s="376"/>
      <c r="J386" s="376"/>
      <c r="K386" s="376"/>
      <c r="L386" s="376"/>
      <c r="M386" s="376"/>
      <c r="N386" s="376"/>
      <c r="O386" s="376"/>
      <c r="P386" s="376"/>
      <c r="Q386" s="376"/>
      <c r="R386" s="376"/>
      <c r="S386" s="376"/>
      <c r="T386" s="376"/>
      <c r="U386" s="376"/>
      <c r="V386" s="376"/>
    </row>
    <row r="387" spans="2:22" ht="12.75" customHeight="1" x14ac:dyDescent="0.2">
      <c r="B387" s="377"/>
      <c r="C387" s="377"/>
      <c r="D387" s="377"/>
      <c r="E387" s="377"/>
      <c r="F387" s="377"/>
      <c r="G387" s="377"/>
      <c r="H387" s="376"/>
      <c r="I387" s="376"/>
      <c r="J387" s="376"/>
      <c r="K387" s="376"/>
      <c r="L387" s="376"/>
      <c r="M387" s="376"/>
      <c r="N387" s="376"/>
      <c r="O387" s="376"/>
      <c r="P387" s="376"/>
      <c r="Q387" s="376"/>
      <c r="R387" s="376"/>
      <c r="S387" s="376"/>
      <c r="T387" s="376"/>
      <c r="U387" s="376"/>
      <c r="V387" s="376"/>
    </row>
    <row r="388" spans="2:22" ht="12.75" customHeight="1" x14ac:dyDescent="0.2">
      <c r="B388" s="377"/>
      <c r="C388" s="377"/>
      <c r="D388" s="377"/>
      <c r="E388" s="377"/>
      <c r="F388" s="377"/>
      <c r="G388" s="377"/>
      <c r="H388" s="376"/>
      <c r="I388" s="376"/>
      <c r="J388" s="376"/>
      <c r="K388" s="376"/>
      <c r="L388" s="376"/>
      <c r="M388" s="376"/>
      <c r="N388" s="376"/>
      <c r="O388" s="376"/>
      <c r="P388" s="376"/>
      <c r="Q388" s="376"/>
      <c r="R388" s="376"/>
      <c r="S388" s="376"/>
      <c r="T388" s="376"/>
      <c r="U388" s="376"/>
      <c r="V388" s="376"/>
    </row>
    <row r="389" spans="2:22" ht="12.75" customHeight="1" x14ac:dyDescent="0.2">
      <c r="B389" s="377"/>
      <c r="C389" s="377"/>
      <c r="D389" s="377"/>
      <c r="E389" s="377"/>
      <c r="F389" s="377"/>
      <c r="G389" s="377"/>
      <c r="H389" s="376"/>
      <c r="I389" s="376"/>
      <c r="J389" s="376"/>
      <c r="K389" s="376"/>
      <c r="L389" s="376"/>
      <c r="M389" s="376"/>
      <c r="N389" s="376"/>
      <c r="O389" s="376"/>
      <c r="P389" s="376"/>
      <c r="Q389" s="376"/>
      <c r="R389" s="376"/>
      <c r="S389" s="376"/>
      <c r="T389" s="376"/>
      <c r="U389" s="376"/>
      <c r="V389" s="376"/>
    </row>
    <row r="390" spans="2:22" ht="12.75" customHeight="1" x14ac:dyDescent="0.2">
      <c r="B390" s="377"/>
      <c r="C390" s="377"/>
      <c r="D390" s="377"/>
      <c r="E390" s="377"/>
      <c r="F390" s="377"/>
      <c r="G390" s="377"/>
      <c r="H390" s="376"/>
      <c r="I390" s="376"/>
      <c r="J390" s="376"/>
      <c r="K390" s="376"/>
      <c r="L390" s="376"/>
      <c r="M390" s="376"/>
      <c r="N390" s="376"/>
      <c r="O390" s="376"/>
      <c r="P390" s="376"/>
      <c r="Q390" s="376"/>
      <c r="R390" s="376"/>
      <c r="S390" s="376"/>
      <c r="T390" s="376"/>
      <c r="U390" s="376"/>
      <c r="V390" s="376"/>
    </row>
    <row r="391" spans="2:22" ht="12.75" customHeight="1" x14ac:dyDescent="0.2">
      <c r="B391" s="377"/>
      <c r="C391" s="377"/>
      <c r="D391" s="377"/>
      <c r="E391" s="377"/>
      <c r="F391" s="377"/>
      <c r="G391" s="377"/>
      <c r="H391" s="376"/>
      <c r="I391" s="376"/>
      <c r="J391" s="376"/>
      <c r="K391" s="376"/>
      <c r="L391" s="376"/>
      <c r="M391" s="376"/>
      <c r="N391" s="376"/>
      <c r="O391" s="376"/>
      <c r="P391" s="376"/>
      <c r="Q391" s="376"/>
      <c r="R391" s="376"/>
      <c r="S391" s="376"/>
      <c r="T391" s="376"/>
      <c r="U391" s="376"/>
      <c r="V391" s="376"/>
    </row>
    <row r="392" spans="2:22" ht="12.75" customHeight="1" x14ac:dyDescent="0.2">
      <c r="B392" s="377"/>
      <c r="C392" s="377"/>
      <c r="D392" s="377"/>
      <c r="E392" s="377"/>
      <c r="F392" s="377"/>
      <c r="G392" s="377"/>
      <c r="H392" s="376"/>
      <c r="I392" s="376"/>
      <c r="J392" s="376"/>
      <c r="K392" s="376"/>
      <c r="L392" s="376"/>
      <c r="M392" s="376"/>
      <c r="N392" s="376"/>
      <c r="O392" s="376"/>
      <c r="P392" s="376"/>
      <c r="Q392" s="376"/>
      <c r="R392" s="376"/>
      <c r="S392" s="376"/>
      <c r="T392" s="376"/>
      <c r="U392" s="376"/>
      <c r="V392" s="376"/>
    </row>
    <row r="393" spans="2:22" ht="12.75" customHeight="1" x14ac:dyDescent="0.2">
      <c r="B393" s="377"/>
      <c r="C393" s="377"/>
      <c r="D393" s="377"/>
      <c r="E393" s="377"/>
      <c r="F393" s="377"/>
      <c r="G393" s="377"/>
      <c r="H393" s="376"/>
      <c r="I393" s="376"/>
      <c r="J393" s="376"/>
      <c r="K393" s="376"/>
      <c r="L393" s="376"/>
      <c r="M393" s="376"/>
      <c r="N393" s="376"/>
      <c r="O393" s="376"/>
      <c r="P393" s="376"/>
      <c r="Q393" s="376"/>
      <c r="R393" s="376"/>
      <c r="S393" s="376"/>
      <c r="T393" s="376"/>
      <c r="U393" s="376"/>
      <c r="V393" s="376"/>
    </row>
    <row r="394" spans="2:22" ht="12.75" customHeight="1" x14ac:dyDescent="0.2">
      <c r="B394" s="377"/>
      <c r="C394" s="377"/>
      <c r="D394" s="377"/>
      <c r="E394" s="377"/>
      <c r="F394" s="377"/>
      <c r="G394" s="377"/>
      <c r="H394" s="376"/>
      <c r="I394" s="376"/>
      <c r="J394" s="376"/>
      <c r="K394" s="376"/>
      <c r="L394" s="376"/>
      <c r="M394" s="376"/>
      <c r="N394" s="376"/>
      <c r="O394" s="376"/>
      <c r="P394" s="376"/>
      <c r="Q394" s="376"/>
      <c r="R394" s="376"/>
      <c r="S394" s="376"/>
      <c r="T394" s="376"/>
      <c r="U394" s="376"/>
      <c r="V394" s="376"/>
    </row>
    <row r="395" spans="2:22" ht="12.75" customHeight="1" x14ac:dyDescent="0.2">
      <c r="B395" s="377"/>
      <c r="C395" s="377"/>
      <c r="D395" s="377"/>
      <c r="E395" s="377"/>
      <c r="F395" s="377"/>
      <c r="G395" s="377"/>
      <c r="H395" s="376"/>
      <c r="I395" s="376"/>
      <c r="J395" s="376"/>
      <c r="K395" s="376"/>
      <c r="L395" s="376"/>
      <c r="M395" s="376"/>
      <c r="N395" s="376"/>
      <c r="O395" s="376"/>
      <c r="P395" s="376"/>
      <c r="Q395" s="376"/>
      <c r="R395" s="376"/>
      <c r="S395" s="376"/>
      <c r="T395" s="376"/>
      <c r="U395" s="376"/>
      <c r="V395" s="376"/>
    </row>
    <row r="396" spans="2:22" ht="12.75" customHeight="1" x14ac:dyDescent="0.2">
      <c r="B396" s="377"/>
      <c r="C396" s="377"/>
      <c r="D396" s="377"/>
      <c r="E396" s="377"/>
      <c r="F396" s="377"/>
      <c r="G396" s="377"/>
      <c r="H396" s="376"/>
      <c r="I396" s="376"/>
      <c r="J396" s="376"/>
      <c r="K396" s="376"/>
      <c r="L396" s="376"/>
      <c r="M396" s="376"/>
      <c r="N396" s="376"/>
      <c r="O396" s="376"/>
      <c r="P396" s="376"/>
      <c r="Q396" s="376"/>
      <c r="R396" s="376"/>
      <c r="S396" s="376"/>
      <c r="T396" s="376"/>
      <c r="U396" s="376"/>
      <c r="V396" s="376"/>
    </row>
    <row r="397" spans="2:22" ht="12.75" customHeight="1" x14ac:dyDescent="0.2">
      <c r="B397" s="377"/>
      <c r="C397" s="377"/>
      <c r="D397" s="377"/>
      <c r="E397" s="377"/>
      <c r="F397" s="377"/>
      <c r="G397" s="377"/>
      <c r="H397" s="376"/>
      <c r="I397" s="376"/>
      <c r="J397" s="376"/>
      <c r="K397" s="376"/>
      <c r="L397" s="376"/>
      <c r="M397" s="376"/>
      <c r="N397" s="376"/>
      <c r="O397" s="376"/>
      <c r="P397" s="376"/>
      <c r="Q397" s="376"/>
      <c r="R397" s="376"/>
      <c r="S397" s="376"/>
      <c r="T397" s="376"/>
      <c r="U397" s="376"/>
      <c r="V397" s="376"/>
    </row>
    <row r="398" spans="2:22" ht="12.75" customHeight="1" x14ac:dyDescent="0.2">
      <c r="B398" s="377"/>
      <c r="C398" s="377"/>
      <c r="D398" s="377"/>
      <c r="E398" s="377"/>
      <c r="F398" s="377"/>
      <c r="G398" s="377"/>
      <c r="H398" s="376"/>
      <c r="I398" s="376"/>
      <c r="J398" s="376"/>
      <c r="K398" s="376"/>
      <c r="L398" s="376"/>
      <c r="M398" s="376"/>
      <c r="N398" s="376"/>
      <c r="O398" s="376"/>
      <c r="P398" s="376"/>
      <c r="Q398" s="376"/>
      <c r="R398" s="376"/>
      <c r="S398" s="376"/>
      <c r="T398" s="376"/>
      <c r="U398" s="376"/>
      <c r="V398" s="376"/>
    </row>
    <row r="399" spans="2:22" ht="12.75" customHeight="1" x14ac:dyDescent="0.2">
      <c r="B399" s="377"/>
      <c r="C399" s="377"/>
      <c r="D399" s="377"/>
      <c r="E399" s="377"/>
      <c r="F399" s="377"/>
      <c r="G399" s="377"/>
      <c r="H399" s="376"/>
      <c r="I399" s="376"/>
      <c r="J399" s="376"/>
      <c r="K399" s="376"/>
      <c r="L399" s="376"/>
      <c r="M399" s="376"/>
      <c r="N399" s="376"/>
      <c r="O399" s="376"/>
      <c r="P399" s="376"/>
      <c r="Q399" s="376"/>
      <c r="R399" s="376"/>
      <c r="S399" s="376"/>
      <c r="T399" s="376"/>
      <c r="U399" s="376"/>
      <c r="V399" s="376"/>
    </row>
    <row r="400" spans="2:22" ht="12.75" customHeight="1" x14ac:dyDescent="0.2">
      <c r="B400" s="377"/>
      <c r="C400" s="377"/>
      <c r="D400" s="377"/>
      <c r="E400" s="377"/>
      <c r="F400" s="377"/>
      <c r="G400" s="377"/>
      <c r="H400" s="376"/>
      <c r="I400" s="376"/>
      <c r="J400" s="376"/>
      <c r="K400" s="376"/>
      <c r="L400" s="376"/>
      <c r="M400" s="376"/>
      <c r="N400" s="376"/>
      <c r="O400" s="376"/>
      <c r="P400" s="376"/>
      <c r="Q400" s="376"/>
      <c r="R400" s="376"/>
      <c r="S400" s="376"/>
      <c r="T400" s="376"/>
      <c r="U400" s="376"/>
      <c r="V400" s="376"/>
    </row>
    <row r="401" spans="2:22" ht="12.75" customHeight="1" x14ac:dyDescent="0.2">
      <c r="B401" s="377"/>
      <c r="C401" s="377"/>
      <c r="D401" s="377"/>
      <c r="E401" s="377"/>
      <c r="F401" s="377"/>
      <c r="G401" s="377"/>
      <c r="H401" s="376"/>
      <c r="I401" s="376"/>
      <c r="J401" s="376"/>
      <c r="K401" s="376"/>
      <c r="L401" s="376"/>
      <c r="M401" s="376"/>
      <c r="N401" s="376"/>
      <c r="O401" s="376"/>
      <c r="P401" s="376"/>
      <c r="Q401" s="376"/>
      <c r="R401" s="376"/>
      <c r="S401" s="376"/>
      <c r="T401" s="376"/>
      <c r="U401" s="376"/>
      <c r="V401" s="376"/>
    </row>
    <row r="402" spans="2:22" ht="12.75" customHeight="1" x14ac:dyDescent="0.2">
      <c r="B402" s="377"/>
      <c r="C402" s="377"/>
      <c r="D402" s="377"/>
      <c r="E402" s="377"/>
      <c r="F402" s="377"/>
      <c r="G402" s="377"/>
      <c r="H402" s="376"/>
      <c r="I402" s="376"/>
      <c r="J402" s="376"/>
      <c r="K402" s="376"/>
      <c r="L402" s="376"/>
      <c r="M402" s="376"/>
      <c r="N402" s="376"/>
      <c r="O402" s="376"/>
      <c r="P402" s="376"/>
      <c r="Q402" s="376"/>
      <c r="R402" s="376"/>
      <c r="S402" s="376"/>
      <c r="T402" s="376"/>
      <c r="U402" s="376"/>
      <c r="V402" s="376"/>
    </row>
    <row r="403" spans="2:22" ht="12.75" customHeight="1" x14ac:dyDescent="0.2">
      <c r="B403" s="377"/>
      <c r="C403" s="377"/>
      <c r="D403" s="377"/>
      <c r="E403" s="377"/>
      <c r="F403" s="377"/>
      <c r="G403" s="377"/>
      <c r="H403" s="376"/>
      <c r="I403" s="376"/>
      <c r="J403" s="376"/>
      <c r="K403" s="376"/>
      <c r="L403" s="376"/>
      <c r="M403" s="376"/>
      <c r="N403" s="376"/>
      <c r="O403" s="376"/>
      <c r="P403" s="376"/>
      <c r="Q403" s="376"/>
      <c r="R403" s="376"/>
      <c r="S403" s="376"/>
      <c r="T403" s="376"/>
      <c r="U403" s="376"/>
      <c r="V403" s="376"/>
    </row>
    <row r="404" spans="2:22" ht="12.75" customHeight="1" x14ac:dyDescent="0.2">
      <c r="B404" s="377"/>
      <c r="C404" s="377"/>
      <c r="D404" s="377"/>
      <c r="E404" s="377"/>
      <c r="F404" s="377"/>
      <c r="G404" s="377"/>
      <c r="H404" s="376"/>
      <c r="I404" s="376"/>
      <c r="J404" s="376"/>
      <c r="K404" s="376"/>
      <c r="L404" s="376"/>
      <c r="M404" s="376"/>
      <c r="N404" s="376"/>
      <c r="O404" s="376"/>
      <c r="P404" s="376"/>
      <c r="Q404" s="376"/>
      <c r="R404" s="376"/>
      <c r="S404" s="376"/>
      <c r="T404" s="376"/>
      <c r="U404" s="376"/>
      <c r="V404" s="376"/>
    </row>
    <row r="405" spans="2:22" ht="12.75" customHeight="1" x14ac:dyDescent="0.2">
      <c r="B405" s="377"/>
      <c r="C405" s="377"/>
      <c r="D405" s="377"/>
      <c r="E405" s="377"/>
      <c r="F405" s="377"/>
      <c r="G405" s="377"/>
      <c r="H405" s="376"/>
      <c r="I405" s="376"/>
      <c r="J405" s="376"/>
      <c r="K405" s="376"/>
      <c r="L405" s="376"/>
      <c r="M405" s="376"/>
      <c r="N405" s="376"/>
      <c r="O405" s="376"/>
      <c r="P405" s="376"/>
      <c r="Q405" s="376"/>
      <c r="R405" s="376"/>
      <c r="S405" s="376"/>
      <c r="T405" s="376"/>
      <c r="U405" s="376"/>
      <c r="V405" s="376"/>
    </row>
    <row r="406" spans="2:22" ht="12.75" customHeight="1" x14ac:dyDescent="0.2">
      <c r="B406" s="377"/>
      <c r="C406" s="377"/>
      <c r="D406" s="377"/>
      <c r="E406" s="377"/>
      <c r="F406" s="377"/>
      <c r="G406" s="377"/>
      <c r="H406" s="376"/>
      <c r="I406" s="376"/>
      <c r="J406" s="376"/>
      <c r="K406" s="376"/>
      <c r="L406" s="376"/>
      <c r="M406" s="376"/>
      <c r="N406" s="376"/>
      <c r="O406" s="376"/>
      <c r="P406" s="376"/>
      <c r="Q406" s="376"/>
      <c r="R406" s="376"/>
      <c r="S406" s="376"/>
      <c r="T406" s="376"/>
      <c r="U406" s="376"/>
      <c r="V406" s="376"/>
    </row>
    <row r="407" spans="2:22" ht="12.75" customHeight="1" x14ac:dyDescent="0.2">
      <c r="B407" s="377"/>
      <c r="C407" s="377"/>
      <c r="D407" s="377"/>
      <c r="E407" s="377"/>
      <c r="F407" s="377"/>
      <c r="G407" s="377"/>
      <c r="H407" s="376"/>
      <c r="I407" s="376"/>
      <c r="J407" s="376"/>
      <c r="K407" s="376"/>
      <c r="L407" s="376"/>
      <c r="M407" s="376"/>
      <c r="N407" s="376"/>
      <c r="O407" s="376"/>
      <c r="P407" s="376"/>
      <c r="Q407" s="376"/>
      <c r="R407" s="376"/>
      <c r="S407" s="376"/>
      <c r="T407" s="376"/>
      <c r="U407" s="376"/>
      <c r="V407" s="376"/>
    </row>
    <row r="408" spans="2:22" ht="12.75" customHeight="1" x14ac:dyDescent="0.2">
      <c r="B408" s="377"/>
      <c r="C408" s="377"/>
      <c r="D408" s="377"/>
      <c r="E408" s="377"/>
      <c r="F408" s="377"/>
      <c r="G408" s="377"/>
      <c r="H408" s="376"/>
      <c r="I408" s="376"/>
      <c r="J408" s="376"/>
      <c r="K408" s="376"/>
      <c r="L408" s="376"/>
      <c r="M408" s="376"/>
      <c r="N408" s="376"/>
      <c r="O408" s="376"/>
      <c r="P408" s="376"/>
      <c r="Q408" s="376"/>
      <c r="R408" s="376"/>
      <c r="S408" s="376"/>
      <c r="T408" s="376"/>
      <c r="U408" s="376"/>
      <c r="V408" s="376"/>
    </row>
    <row r="409" spans="2:22" ht="12.75" customHeight="1" x14ac:dyDescent="0.2">
      <c r="B409" s="377"/>
      <c r="C409" s="377"/>
      <c r="D409" s="377"/>
      <c r="E409" s="377"/>
      <c r="F409" s="377"/>
      <c r="G409" s="377"/>
      <c r="H409" s="376"/>
      <c r="I409" s="376"/>
      <c r="J409" s="376"/>
      <c r="K409" s="376"/>
      <c r="L409" s="376"/>
      <c r="M409" s="376"/>
      <c r="N409" s="376"/>
      <c r="O409" s="376"/>
      <c r="P409" s="376"/>
      <c r="Q409" s="376"/>
      <c r="R409" s="376"/>
      <c r="S409" s="376"/>
      <c r="T409" s="376"/>
      <c r="U409" s="376"/>
      <c r="V409" s="376"/>
    </row>
    <row r="410" spans="2:22" ht="12.75" customHeight="1" x14ac:dyDescent="0.2">
      <c r="B410" s="377"/>
      <c r="C410" s="377"/>
      <c r="D410" s="377"/>
      <c r="E410" s="377"/>
      <c r="F410" s="377"/>
      <c r="G410" s="377"/>
      <c r="H410" s="376"/>
      <c r="I410" s="376"/>
      <c r="J410" s="376"/>
      <c r="K410" s="376"/>
      <c r="L410" s="376"/>
      <c r="M410" s="376"/>
      <c r="N410" s="376"/>
      <c r="O410" s="376"/>
      <c r="P410" s="376"/>
      <c r="Q410" s="376"/>
      <c r="R410" s="376"/>
      <c r="S410" s="376"/>
      <c r="T410" s="376"/>
      <c r="U410" s="376"/>
      <c r="V410" s="376"/>
    </row>
    <row r="411" spans="2:22" ht="12.75" customHeight="1" x14ac:dyDescent="0.2">
      <c r="B411" s="377"/>
      <c r="C411" s="377"/>
      <c r="D411" s="377"/>
      <c r="E411" s="377"/>
      <c r="F411" s="377"/>
      <c r="G411" s="377"/>
      <c r="H411" s="376"/>
      <c r="I411" s="376"/>
      <c r="J411" s="376"/>
      <c r="K411" s="376"/>
      <c r="L411" s="376"/>
      <c r="M411" s="376"/>
      <c r="N411" s="376"/>
      <c r="O411" s="376"/>
      <c r="P411" s="376"/>
      <c r="Q411" s="376"/>
      <c r="R411" s="376"/>
      <c r="S411" s="376"/>
      <c r="T411" s="376"/>
      <c r="U411" s="376"/>
      <c r="V411" s="376"/>
    </row>
    <row r="412" spans="2:22" ht="12.75" customHeight="1" x14ac:dyDescent="0.2">
      <c r="B412" s="377"/>
      <c r="C412" s="377"/>
      <c r="D412" s="377"/>
      <c r="E412" s="377"/>
      <c r="F412" s="377"/>
      <c r="G412" s="377"/>
      <c r="H412" s="376"/>
      <c r="I412" s="376"/>
      <c r="J412" s="376"/>
      <c r="K412" s="376"/>
      <c r="L412" s="376"/>
      <c r="M412" s="376"/>
      <c r="N412" s="376"/>
      <c r="O412" s="376"/>
      <c r="P412" s="376"/>
      <c r="Q412" s="376"/>
      <c r="R412" s="376"/>
      <c r="S412" s="376"/>
      <c r="T412" s="376"/>
      <c r="U412" s="376"/>
      <c r="V412" s="376"/>
    </row>
    <row r="413" spans="2:22" ht="12.75" customHeight="1" x14ac:dyDescent="0.2">
      <c r="B413" s="377"/>
      <c r="C413" s="377"/>
      <c r="D413" s="377"/>
      <c r="E413" s="377"/>
      <c r="F413" s="377"/>
      <c r="G413" s="377"/>
      <c r="H413" s="376"/>
      <c r="I413" s="376"/>
      <c r="J413" s="376"/>
      <c r="K413" s="376"/>
      <c r="L413" s="376"/>
      <c r="M413" s="376"/>
      <c r="N413" s="376"/>
      <c r="O413" s="376"/>
      <c r="P413" s="376"/>
      <c r="Q413" s="376"/>
      <c r="R413" s="376"/>
      <c r="S413" s="376"/>
      <c r="T413" s="376"/>
      <c r="U413" s="376"/>
      <c r="V413" s="376"/>
    </row>
    <row r="414" spans="2:22" ht="12.75" customHeight="1" x14ac:dyDescent="0.2">
      <c r="B414" s="377"/>
      <c r="C414" s="377"/>
      <c r="D414" s="377"/>
      <c r="E414" s="377"/>
      <c r="F414" s="377"/>
      <c r="G414" s="377"/>
      <c r="H414" s="376"/>
      <c r="I414" s="376"/>
      <c r="J414" s="376"/>
      <c r="K414" s="376"/>
      <c r="L414" s="376"/>
      <c r="M414" s="376"/>
      <c r="N414" s="376"/>
      <c r="O414" s="376"/>
      <c r="P414" s="376"/>
      <c r="Q414" s="376"/>
      <c r="R414" s="376"/>
      <c r="S414" s="376"/>
      <c r="T414" s="376"/>
      <c r="U414" s="376"/>
      <c r="V414" s="376"/>
    </row>
    <row r="415" spans="2:22" ht="12.75" customHeight="1" x14ac:dyDescent="0.2">
      <c r="B415" s="377"/>
      <c r="C415" s="377"/>
      <c r="D415" s="377"/>
      <c r="E415" s="377"/>
      <c r="F415" s="377"/>
      <c r="G415" s="377"/>
      <c r="H415" s="376"/>
      <c r="I415" s="376"/>
      <c r="J415" s="376"/>
      <c r="K415" s="376"/>
      <c r="L415" s="376"/>
      <c r="M415" s="376"/>
      <c r="N415" s="376"/>
      <c r="O415" s="376"/>
      <c r="P415" s="376"/>
      <c r="Q415" s="376"/>
      <c r="R415" s="376"/>
      <c r="S415" s="376"/>
      <c r="T415" s="376"/>
      <c r="U415" s="376"/>
      <c r="V415" s="376"/>
    </row>
    <row r="416" spans="2:22" ht="12.75" customHeight="1" x14ac:dyDescent="0.2">
      <c r="B416" s="377"/>
      <c r="C416" s="377"/>
      <c r="D416" s="377"/>
      <c r="E416" s="377"/>
      <c r="F416" s="377"/>
      <c r="G416" s="377"/>
      <c r="H416" s="376"/>
      <c r="I416" s="376"/>
      <c r="J416" s="376"/>
      <c r="K416" s="376"/>
      <c r="L416" s="376"/>
      <c r="M416" s="376"/>
      <c r="N416" s="376"/>
      <c r="O416" s="376"/>
      <c r="P416" s="376"/>
      <c r="Q416" s="376"/>
      <c r="R416" s="376"/>
      <c r="S416" s="376"/>
      <c r="T416" s="376"/>
      <c r="U416" s="376"/>
      <c r="V416" s="376"/>
    </row>
    <row r="417" spans="2:22" ht="12.75" customHeight="1" x14ac:dyDescent="0.2">
      <c r="B417" s="377"/>
      <c r="C417" s="377"/>
      <c r="D417" s="377"/>
      <c r="E417" s="377"/>
      <c r="F417" s="377"/>
      <c r="G417" s="377"/>
      <c r="H417" s="376"/>
      <c r="I417" s="376"/>
      <c r="J417" s="376"/>
      <c r="K417" s="376"/>
      <c r="L417" s="376"/>
      <c r="M417" s="376"/>
      <c r="N417" s="376"/>
      <c r="O417" s="376"/>
      <c r="P417" s="376"/>
      <c r="Q417" s="376"/>
      <c r="R417" s="376"/>
      <c r="S417" s="376"/>
      <c r="T417" s="376"/>
      <c r="U417" s="376"/>
      <c r="V417" s="376"/>
    </row>
    <row r="418" spans="2:22" ht="12.75" customHeight="1" x14ac:dyDescent="0.2">
      <c r="B418" s="377"/>
      <c r="C418" s="377"/>
      <c r="D418" s="377"/>
      <c r="E418" s="377"/>
      <c r="F418" s="377"/>
      <c r="G418" s="377"/>
      <c r="H418" s="376"/>
      <c r="I418" s="376"/>
      <c r="J418" s="376"/>
      <c r="K418" s="376"/>
      <c r="L418" s="376"/>
      <c r="M418" s="376"/>
      <c r="N418" s="376"/>
      <c r="O418" s="376"/>
      <c r="P418" s="376"/>
      <c r="Q418" s="376"/>
      <c r="R418" s="376"/>
      <c r="S418" s="376"/>
      <c r="T418" s="376"/>
      <c r="U418" s="376"/>
      <c r="V418" s="376"/>
    </row>
    <row r="419" spans="2:22" ht="12.75" customHeight="1" x14ac:dyDescent="0.2">
      <c r="B419" s="377"/>
      <c r="C419" s="377"/>
      <c r="D419" s="377"/>
      <c r="E419" s="377"/>
      <c r="F419" s="377"/>
      <c r="G419" s="377"/>
      <c r="H419" s="376"/>
      <c r="I419" s="376"/>
      <c r="J419" s="376"/>
      <c r="K419" s="376"/>
      <c r="L419" s="376"/>
      <c r="M419" s="376"/>
      <c r="N419" s="376"/>
      <c r="O419" s="376"/>
      <c r="P419" s="376"/>
      <c r="Q419" s="376"/>
      <c r="R419" s="376"/>
      <c r="S419" s="376"/>
      <c r="T419" s="376"/>
      <c r="U419" s="376"/>
      <c r="V419" s="376"/>
    </row>
    <row r="420" spans="2:22" ht="12.75" customHeight="1" x14ac:dyDescent="0.2">
      <c r="B420" s="377"/>
      <c r="C420" s="377"/>
      <c r="D420" s="377"/>
      <c r="E420" s="377"/>
      <c r="F420" s="377"/>
      <c r="G420" s="377"/>
      <c r="H420" s="376"/>
      <c r="I420" s="376"/>
      <c r="J420" s="376"/>
      <c r="K420" s="376"/>
      <c r="L420" s="376"/>
      <c r="M420" s="376"/>
      <c r="N420" s="376"/>
      <c r="O420" s="376"/>
      <c r="P420" s="376"/>
      <c r="Q420" s="376"/>
      <c r="R420" s="376"/>
      <c r="S420" s="376"/>
      <c r="T420" s="376"/>
      <c r="U420" s="376"/>
      <c r="V420" s="376"/>
    </row>
    <row r="421" spans="2:22" ht="12.75" customHeight="1" x14ac:dyDescent="0.2">
      <c r="B421" s="377"/>
      <c r="C421" s="377"/>
      <c r="D421" s="377"/>
      <c r="E421" s="377"/>
      <c r="F421" s="377"/>
      <c r="G421" s="377"/>
      <c r="H421" s="376"/>
      <c r="I421" s="376"/>
      <c r="J421" s="376"/>
      <c r="K421" s="376"/>
      <c r="L421" s="376"/>
      <c r="M421" s="376"/>
      <c r="N421" s="376"/>
      <c r="O421" s="376"/>
      <c r="P421" s="376"/>
      <c r="Q421" s="376"/>
      <c r="R421" s="376"/>
      <c r="S421" s="376"/>
      <c r="T421" s="376"/>
      <c r="U421" s="376"/>
      <c r="V421" s="376"/>
    </row>
    <row r="422" spans="2:22" ht="12.75" customHeight="1" x14ac:dyDescent="0.2">
      <c r="B422" s="377"/>
      <c r="C422" s="377"/>
      <c r="D422" s="377"/>
      <c r="E422" s="377"/>
      <c r="F422" s="377"/>
      <c r="G422" s="377"/>
      <c r="H422" s="376"/>
      <c r="I422" s="376"/>
      <c r="J422" s="376"/>
      <c r="K422" s="376"/>
      <c r="L422" s="376"/>
      <c r="M422" s="376"/>
      <c r="N422" s="376"/>
      <c r="O422" s="376"/>
      <c r="P422" s="376"/>
      <c r="Q422" s="376"/>
      <c r="R422" s="376"/>
      <c r="S422" s="376"/>
      <c r="T422" s="376"/>
      <c r="U422" s="376"/>
      <c r="V422" s="376"/>
    </row>
    <row r="423" spans="2:22" ht="12.75" customHeight="1" x14ac:dyDescent="0.2">
      <c r="B423" s="377"/>
      <c r="C423" s="377"/>
      <c r="D423" s="377"/>
      <c r="E423" s="377"/>
      <c r="F423" s="377"/>
      <c r="G423" s="377"/>
      <c r="H423" s="376"/>
      <c r="I423" s="376"/>
      <c r="J423" s="376"/>
      <c r="K423" s="376"/>
      <c r="L423" s="376"/>
      <c r="M423" s="376"/>
      <c r="N423" s="376"/>
      <c r="O423" s="376"/>
      <c r="P423" s="376"/>
      <c r="Q423" s="376"/>
      <c r="R423" s="376"/>
      <c r="S423" s="376"/>
      <c r="T423" s="376"/>
      <c r="U423" s="376"/>
      <c r="V423" s="376"/>
    </row>
    <row r="424" spans="2:22" ht="12.75" customHeight="1" x14ac:dyDescent="0.2">
      <c r="B424" s="377"/>
      <c r="C424" s="377"/>
      <c r="D424" s="377"/>
      <c r="E424" s="377"/>
      <c r="F424" s="377"/>
      <c r="G424" s="377"/>
      <c r="H424" s="376"/>
      <c r="I424" s="376"/>
      <c r="J424" s="376"/>
      <c r="K424" s="376"/>
      <c r="L424" s="376"/>
      <c r="M424" s="376"/>
      <c r="N424" s="376"/>
      <c r="O424" s="376"/>
      <c r="P424" s="376"/>
      <c r="Q424" s="376"/>
      <c r="R424" s="376"/>
      <c r="S424" s="376"/>
      <c r="T424" s="376"/>
      <c r="U424" s="376"/>
      <c r="V424" s="376"/>
    </row>
    <row r="425" spans="2:22" ht="12.75" customHeight="1" x14ac:dyDescent="0.2">
      <c r="B425" s="377"/>
      <c r="C425" s="377"/>
      <c r="D425" s="377"/>
      <c r="E425" s="377"/>
      <c r="F425" s="377"/>
      <c r="G425" s="377"/>
      <c r="H425" s="376"/>
      <c r="I425" s="376"/>
      <c r="J425" s="376"/>
      <c r="K425" s="376"/>
      <c r="L425" s="376"/>
      <c r="M425" s="376"/>
      <c r="N425" s="376"/>
      <c r="O425" s="376"/>
      <c r="P425" s="376"/>
      <c r="Q425" s="376"/>
      <c r="R425" s="376"/>
      <c r="S425" s="376"/>
      <c r="T425" s="376"/>
      <c r="U425" s="376"/>
      <c r="V425" s="376"/>
    </row>
    <row r="426" spans="2:22" ht="12.75" customHeight="1" x14ac:dyDescent="0.2">
      <c r="B426" s="377"/>
      <c r="C426" s="377"/>
      <c r="D426" s="377"/>
      <c r="E426" s="377"/>
      <c r="F426" s="377"/>
      <c r="G426" s="377"/>
      <c r="H426" s="376"/>
      <c r="I426" s="376"/>
      <c r="J426" s="376"/>
      <c r="K426" s="376"/>
      <c r="L426" s="376"/>
      <c r="M426" s="376"/>
      <c r="N426" s="376"/>
      <c r="O426" s="376"/>
      <c r="P426" s="376"/>
      <c r="Q426" s="376"/>
      <c r="R426" s="376"/>
      <c r="S426" s="376"/>
      <c r="T426" s="376"/>
      <c r="U426" s="376"/>
      <c r="V426" s="376"/>
    </row>
    <row r="427" spans="2:22" ht="12.75" customHeight="1" x14ac:dyDescent="0.2">
      <c r="B427" s="377"/>
      <c r="C427" s="377"/>
      <c r="D427" s="377"/>
      <c r="E427" s="377"/>
      <c r="F427" s="377"/>
      <c r="G427" s="377"/>
      <c r="H427" s="376"/>
      <c r="I427" s="376"/>
      <c r="J427" s="376"/>
      <c r="K427" s="376"/>
      <c r="L427" s="376"/>
      <c r="M427" s="376"/>
      <c r="N427" s="376"/>
      <c r="O427" s="376"/>
      <c r="P427" s="376"/>
      <c r="Q427" s="376"/>
      <c r="R427" s="376"/>
      <c r="S427" s="376"/>
      <c r="T427" s="376"/>
      <c r="U427" s="376"/>
      <c r="V427" s="376"/>
    </row>
    <row r="428" spans="2:22" ht="12.75" customHeight="1" x14ac:dyDescent="0.2">
      <c r="B428" s="377"/>
      <c r="C428" s="377"/>
      <c r="D428" s="377"/>
      <c r="E428" s="377"/>
      <c r="F428" s="377"/>
      <c r="G428" s="377"/>
      <c r="H428" s="376"/>
      <c r="I428" s="376"/>
      <c r="J428" s="376"/>
      <c r="K428" s="376"/>
      <c r="L428" s="376"/>
      <c r="M428" s="376"/>
      <c r="N428" s="376"/>
      <c r="O428" s="376"/>
      <c r="P428" s="376"/>
      <c r="Q428" s="376"/>
      <c r="R428" s="376"/>
      <c r="S428" s="376"/>
      <c r="T428" s="376"/>
      <c r="U428" s="376"/>
      <c r="V428" s="376"/>
    </row>
    <row r="429" spans="2:22" ht="12.75" customHeight="1" x14ac:dyDescent="0.2">
      <c r="B429" s="377"/>
      <c r="C429" s="377"/>
      <c r="D429" s="377"/>
      <c r="E429" s="377"/>
      <c r="F429" s="377"/>
      <c r="G429" s="377"/>
      <c r="H429" s="376"/>
      <c r="I429" s="376"/>
      <c r="J429" s="376"/>
      <c r="K429" s="376"/>
      <c r="L429" s="376"/>
      <c r="M429" s="376"/>
      <c r="N429" s="376"/>
      <c r="O429" s="376"/>
      <c r="P429" s="376"/>
      <c r="Q429" s="376"/>
      <c r="R429" s="376"/>
      <c r="S429" s="376"/>
      <c r="T429" s="376"/>
      <c r="U429" s="376"/>
      <c r="V429" s="376"/>
    </row>
    <row r="430" spans="2:22" ht="12.75" customHeight="1" x14ac:dyDescent="0.2">
      <c r="B430" s="377"/>
      <c r="C430" s="377"/>
      <c r="D430" s="377"/>
      <c r="E430" s="377"/>
      <c r="F430" s="377"/>
      <c r="G430" s="377"/>
      <c r="H430" s="376"/>
      <c r="I430" s="376"/>
      <c r="J430" s="376"/>
      <c r="K430" s="376"/>
      <c r="L430" s="376"/>
      <c r="M430" s="376"/>
      <c r="N430" s="376"/>
      <c r="O430" s="376"/>
      <c r="P430" s="376"/>
      <c r="Q430" s="376"/>
      <c r="R430" s="376"/>
      <c r="S430" s="376"/>
      <c r="T430" s="376"/>
      <c r="U430" s="376"/>
      <c r="V430" s="376"/>
    </row>
    <row r="431" spans="2:22" ht="12.75" customHeight="1" x14ac:dyDescent="0.2">
      <c r="B431" s="377"/>
      <c r="C431" s="377"/>
      <c r="D431" s="377"/>
      <c r="E431" s="377"/>
      <c r="F431" s="377"/>
      <c r="G431" s="377"/>
      <c r="H431" s="376"/>
      <c r="I431" s="376"/>
      <c r="J431" s="376"/>
      <c r="K431" s="376"/>
      <c r="L431" s="376"/>
      <c r="M431" s="376"/>
      <c r="N431" s="376"/>
      <c r="O431" s="376"/>
      <c r="P431" s="376"/>
      <c r="Q431" s="376"/>
      <c r="R431" s="376"/>
      <c r="S431" s="376"/>
      <c r="T431" s="376"/>
      <c r="U431" s="376"/>
      <c r="V431" s="376"/>
    </row>
    <row r="432" spans="2:22" ht="12.75" customHeight="1" x14ac:dyDescent="0.2">
      <c r="B432" s="377"/>
      <c r="C432" s="377"/>
      <c r="D432" s="377"/>
      <c r="E432" s="377"/>
      <c r="F432" s="377"/>
      <c r="G432" s="377"/>
      <c r="H432" s="376"/>
      <c r="I432" s="376"/>
      <c r="J432" s="376"/>
      <c r="K432" s="376"/>
      <c r="L432" s="376"/>
      <c r="M432" s="376"/>
      <c r="N432" s="376"/>
      <c r="O432" s="376"/>
      <c r="P432" s="376"/>
      <c r="Q432" s="376"/>
      <c r="R432" s="376"/>
      <c r="S432" s="376"/>
      <c r="T432" s="376"/>
      <c r="U432" s="376"/>
      <c r="V432" s="376"/>
    </row>
    <row r="433" spans="2:22" ht="12.75" customHeight="1" x14ac:dyDescent="0.2">
      <c r="B433" s="377"/>
      <c r="C433" s="377"/>
      <c r="D433" s="377"/>
      <c r="E433" s="377"/>
      <c r="F433" s="377"/>
      <c r="G433" s="377"/>
      <c r="H433" s="376"/>
      <c r="I433" s="376"/>
      <c r="J433" s="376"/>
      <c r="K433" s="376"/>
      <c r="L433" s="376"/>
      <c r="M433" s="376"/>
      <c r="N433" s="376"/>
      <c r="O433" s="376"/>
      <c r="P433" s="376"/>
      <c r="Q433" s="376"/>
      <c r="R433" s="376"/>
      <c r="S433" s="376"/>
      <c r="T433" s="376"/>
      <c r="U433" s="376"/>
      <c r="V433" s="376"/>
    </row>
    <row r="434" spans="2:22" ht="12.75" customHeight="1" x14ac:dyDescent="0.2">
      <c r="B434" s="377"/>
      <c r="C434" s="377"/>
      <c r="D434" s="377"/>
      <c r="E434" s="377"/>
      <c r="F434" s="377"/>
      <c r="G434" s="377"/>
      <c r="H434" s="376"/>
      <c r="I434" s="376"/>
      <c r="J434" s="376"/>
      <c r="K434" s="376"/>
      <c r="L434" s="376"/>
      <c r="M434" s="376"/>
      <c r="N434" s="376"/>
      <c r="O434" s="376"/>
      <c r="P434" s="376"/>
      <c r="Q434" s="376"/>
      <c r="R434" s="376"/>
      <c r="S434" s="376"/>
      <c r="T434" s="376"/>
      <c r="U434" s="376"/>
      <c r="V434" s="376"/>
    </row>
    <row r="435" spans="2:22" ht="12.75" customHeight="1" x14ac:dyDescent="0.2">
      <c r="B435" s="377"/>
      <c r="C435" s="377"/>
      <c r="D435" s="377"/>
      <c r="E435" s="377"/>
      <c r="F435" s="377"/>
      <c r="G435" s="377"/>
      <c r="H435" s="376"/>
      <c r="I435" s="376"/>
      <c r="J435" s="376"/>
      <c r="K435" s="376"/>
      <c r="L435" s="376"/>
      <c r="M435" s="376"/>
      <c r="N435" s="376"/>
      <c r="O435" s="376"/>
      <c r="P435" s="376"/>
      <c r="Q435" s="376"/>
      <c r="R435" s="376"/>
      <c r="S435" s="376"/>
      <c r="T435" s="376"/>
      <c r="U435" s="376"/>
      <c r="V435" s="376"/>
    </row>
    <row r="436" spans="2:22" ht="12.75" customHeight="1" x14ac:dyDescent="0.2">
      <c r="B436" s="377"/>
      <c r="C436" s="377"/>
      <c r="D436" s="377"/>
      <c r="E436" s="377"/>
      <c r="F436" s="377"/>
      <c r="G436" s="377"/>
      <c r="H436" s="376"/>
      <c r="I436" s="376"/>
      <c r="J436" s="376"/>
      <c r="K436" s="376"/>
      <c r="L436" s="376"/>
      <c r="M436" s="376"/>
      <c r="N436" s="376"/>
      <c r="O436" s="376"/>
      <c r="P436" s="376"/>
      <c r="Q436" s="376"/>
      <c r="R436" s="376"/>
      <c r="S436" s="376"/>
      <c r="T436" s="376"/>
      <c r="U436" s="376"/>
      <c r="V436" s="376"/>
    </row>
    <row r="437" spans="2:22" ht="12.75" customHeight="1" x14ac:dyDescent="0.2">
      <c r="B437" s="377"/>
      <c r="C437" s="377"/>
      <c r="D437" s="377"/>
      <c r="E437" s="377"/>
      <c r="F437" s="377"/>
      <c r="G437" s="377"/>
      <c r="H437" s="376"/>
      <c r="I437" s="376"/>
      <c r="J437" s="376"/>
      <c r="K437" s="376"/>
      <c r="L437" s="376"/>
      <c r="M437" s="376"/>
      <c r="N437" s="376"/>
      <c r="O437" s="376"/>
      <c r="P437" s="376"/>
      <c r="Q437" s="376"/>
      <c r="R437" s="376"/>
      <c r="S437" s="376"/>
      <c r="T437" s="376"/>
      <c r="U437" s="376"/>
      <c r="V437" s="376"/>
    </row>
    <row r="438" spans="2:22" ht="12.75" customHeight="1" x14ac:dyDescent="0.2">
      <c r="B438" s="377"/>
      <c r="C438" s="377"/>
      <c r="D438" s="377"/>
      <c r="E438" s="377"/>
      <c r="F438" s="377"/>
      <c r="G438" s="377"/>
      <c r="H438" s="376"/>
      <c r="I438" s="376"/>
      <c r="J438" s="376"/>
      <c r="K438" s="376"/>
      <c r="L438" s="376"/>
      <c r="M438" s="376"/>
      <c r="N438" s="376"/>
      <c r="O438" s="376"/>
      <c r="P438" s="376"/>
      <c r="Q438" s="376"/>
      <c r="R438" s="376"/>
      <c r="S438" s="376"/>
      <c r="T438" s="376"/>
      <c r="U438" s="376"/>
      <c r="V438" s="376"/>
    </row>
    <row r="439" spans="2:22" ht="12.75" customHeight="1" x14ac:dyDescent="0.2">
      <c r="B439" s="377"/>
      <c r="C439" s="377"/>
      <c r="D439" s="377"/>
      <c r="E439" s="377"/>
      <c r="F439" s="377"/>
      <c r="G439" s="377"/>
      <c r="H439" s="376"/>
      <c r="I439" s="376"/>
      <c r="J439" s="376"/>
      <c r="K439" s="376"/>
      <c r="L439" s="376"/>
      <c r="M439" s="376"/>
      <c r="N439" s="376"/>
      <c r="O439" s="376"/>
      <c r="P439" s="376"/>
      <c r="Q439" s="376"/>
      <c r="R439" s="376"/>
      <c r="S439" s="376"/>
      <c r="T439" s="376"/>
      <c r="U439" s="376"/>
      <c r="V439" s="376"/>
    </row>
    <row r="440" spans="2:22" ht="12.75" customHeight="1" x14ac:dyDescent="0.2">
      <c r="B440" s="377"/>
      <c r="C440" s="377"/>
      <c r="D440" s="377"/>
      <c r="E440" s="377"/>
      <c r="F440" s="377"/>
      <c r="G440" s="377"/>
      <c r="H440" s="376"/>
      <c r="I440" s="376"/>
      <c r="J440" s="376"/>
      <c r="K440" s="376"/>
      <c r="L440" s="376"/>
      <c r="M440" s="376"/>
      <c r="N440" s="376"/>
      <c r="O440" s="376"/>
      <c r="P440" s="376"/>
      <c r="Q440" s="376"/>
      <c r="R440" s="376"/>
      <c r="S440" s="376"/>
      <c r="T440" s="376"/>
      <c r="U440" s="376"/>
      <c r="V440" s="376"/>
    </row>
    <row r="441" spans="2:22" ht="12.75" customHeight="1" x14ac:dyDescent="0.2">
      <c r="B441" s="377"/>
      <c r="C441" s="377"/>
      <c r="D441" s="377"/>
      <c r="E441" s="377"/>
      <c r="F441" s="377"/>
      <c r="G441" s="377"/>
      <c r="H441" s="376"/>
      <c r="I441" s="376"/>
      <c r="J441" s="376"/>
      <c r="K441" s="376"/>
      <c r="L441" s="376"/>
      <c r="M441" s="376"/>
      <c r="N441" s="376"/>
      <c r="O441" s="376"/>
      <c r="P441" s="376"/>
      <c r="Q441" s="376"/>
      <c r="R441" s="376"/>
      <c r="S441" s="376"/>
      <c r="T441" s="376"/>
      <c r="U441" s="376"/>
      <c r="V441" s="376"/>
    </row>
    <row r="442" spans="2:22" ht="12.75" customHeight="1" x14ac:dyDescent="0.2">
      <c r="B442" s="377"/>
      <c r="C442" s="377"/>
      <c r="D442" s="377"/>
      <c r="E442" s="377"/>
      <c r="F442" s="377"/>
      <c r="G442" s="377"/>
      <c r="H442" s="376"/>
      <c r="I442" s="376"/>
      <c r="J442" s="376"/>
      <c r="K442" s="376"/>
      <c r="L442" s="376"/>
      <c r="M442" s="376"/>
      <c r="N442" s="376"/>
      <c r="O442" s="376"/>
      <c r="P442" s="376"/>
      <c r="Q442" s="376"/>
      <c r="R442" s="376"/>
      <c r="S442" s="376"/>
      <c r="T442" s="376"/>
      <c r="U442" s="376"/>
      <c r="V442" s="376"/>
    </row>
    <row r="443" spans="2:22" ht="12.75" customHeight="1" x14ac:dyDescent="0.2">
      <c r="B443" s="377"/>
      <c r="C443" s="377"/>
      <c r="D443" s="377"/>
      <c r="E443" s="377"/>
      <c r="F443" s="377"/>
      <c r="G443" s="377"/>
      <c r="H443" s="376"/>
      <c r="I443" s="376"/>
      <c r="J443" s="376"/>
      <c r="K443" s="376"/>
      <c r="L443" s="376"/>
      <c r="M443" s="376"/>
      <c r="N443" s="376"/>
      <c r="O443" s="376"/>
      <c r="P443" s="376"/>
      <c r="Q443" s="376"/>
      <c r="R443" s="376"/>
      <c r="S443" s="376"/>
      <c r="T443" s="376"/>
      <c r="U443" s="376"/>
      <c r="V443" s="376"/>
    </row>
    <row r="444" spans="2:22" ht="12.75" customHeight="1" x14ac:dyDescent="0.2">
      <c r="B444" s="377"/>
      <c r="C444" s="377"/>
      <c r="D444" s="377"/>
      <c r="E444" s="377"/>
      <c r="F444" s="377"/>
      <c r="G444" s="377"/>
      <c r="H444" s="376"/>
      <c r="I444" s="376"/>
      <c r="J444" s="376"/>
      <c r="K444" s="376"/>
      <c r="L444" s="376"/>
      <c r="M444" s="376"/>
      <c r="N444" s="376"/>
      <c r="O444" s="376"/>
      <c r="P444" s="376"/>
      <c r="Q444" s="376"/>
      <c r="R444" s="376"/>
      <c r="S444" s="376"/>
      <c r="T444" s="376"/>
      <c r="U444" s="376"/>
      <c r="V444" s="376"/>
    </row>
    <row r="445" spans="2:22" ht="12.75" customHeight="1" x14ac:dyDescent="0.2">
      <c r="B445" s="377"/>
      <c r="C445" s="377"/>
      <c r="D445" s="377"/>
      <c r="E445" s="377"/>
      <c r="F445" s="377"/>
      <c r="G445" s="377"/>
      <c r="H445" s="376"/>
      <c r="I445" s="376"/>
      <c r="J445" s="376"/>
      <c r="K445" s="376"/>
      <c r="L445" s="376"/>
      <c r="M445" s="376"/>
      <c r="N445" s="376"/>
      <c r="O445" s="376"/>
      <c r="P445" s="376"/>
      <c r="Q445" s="376"/>
      <c r="R445" s="376"/>
      <c r="S445" s="376"/>
      <c r="T445" s="376"/>
      <c r="U445" s="376"/>
      <c r="V445" s="376"/>
    </row>
    <row r="446" spans="2:22" ht="12.75" customHeight="1" x14ac:dyDescent="0.2">
      <c r="B446" s="377"/>
      <c r="C446" s="377"/>
      <c r="D446" s="377"/>
      <c r="E446" s="377"/>
      <c r="F446" s="377"/>
      <c r="G446" s="377"/>
      <c r="H446" s="376"/>
      <c r="I446" s="376"/>
      <c r="J446" s="376"/>
      <c r="K446" s="376"/>
      <c r="L446" s="376"/>
      <c r="M446" s="376"/>
      <c r="N446" s="376"/>
      <c r="O446" s="376"/>
      <c r="P446" s="376"/>
      <c r="Q446" s="376"/>
      <c r="R446" s="376"/>
      <c r="S446" s="376"/>
      <c r="T446" s="376"/>
      <c r="U446" s="376"/>
      <c r="V446" s="376"/>
    </row>
    <row r="447" spans="2:22" ht="12.75" customHeight="1" x14ac:dyDescent="0.2">
      <c r="B447" s="377"/>
      <c r="C447" s="377"/>
      <c r="D447" s="377"/>
      <c r="E447" s="377"/>
      <c r="F447" s="377"/>
      <c r="G447" s="377"/>
      <c r="H447" s="376"/>
      <c r="I447" s="376"/>
      <c r="J447" s="376"/>
      <c r="K447" s="376"/>
      <c r="L447" s="376"/>
      <c r="M447" s="376"/>
      <c r="N447" s="376"/>
      <c r="O447" s="376"/>
      <c r="P447" s="376"/>
      <c r="Q447" s="376"/>
      <c r="R447" s="376"/>
      <c r="S447" s="376"/>
      <c r="T447" s="376"/>
      <c r="U447" s="376"/>
      <c r="V447" s="376"/>
    </row>
    <row r="448" spans="2:22" ht="12.75" customHeight="1" x14ac:dyDescent="0.2">
      <c r="B448" s="377"/>
      <c r="C448" s="377"/>
      <c r="D448" s="377"/>
      <c r="E448" s="377"/>
      <c r="F448" s="377"/>
      <c r="G448" s="377"/>
      <c r="H448" s="376"/>
      <c r="I448" s="376"/>
      <c r="J448" s="376"/>
      <c r="K448" s="376"/>
      <c r="L448" s="376"/>
      <c r="M448" s="376"/>
      <c r="N448" s="376"/>
      <c r="O448" s="376"/>
      <c r="P448" s="376"/>
      <c r="Q448" s="376"/>
      <c r="R448" s="376"/>
      <c r="S448" s="376"/>
      <c r="T448" s="376"/>
      <c r="U448" s="376"/>
      <c r="V448" s="376"/>
    </row>
    <row r="449" spans="2:22" ht="12.75" customHeight="1" x14ac:dyDescent="0.2">
      <c r="B449" s="377"/>
      <c r="C449" s="377"/>
      <c r="D449" s="377"/>
      <c r="E449" s="377"/>
      <c r="F449" s="377"/>
      <c r="G449" s="377"/>
      <c r="H449" s="376"/>
      <c r="I449" s="376"/>
      <c r="J449" s="376"/>
      <c r="K449" s="376"/>
      <c r="L449" s="376"/>
      <c r="M449" s="376"/>
      <c r="N449" s="376"/>
      <c r="O449" s="376"/>
      <c r="P449" s="376"/>
      <c r="Q449" s="376"/>
      <c r="R449" s="376"/>
      <c r="S449" s="376"/>
      <c r="T449" s="376"/>
      <c r="U449" s="376"/>
      <c r="V449" s="376"/>
    </row>
    <row r="450" spans="2:22" ht="12.75" customHeight="1" x14ac:dyDescent="0.2">
      <c r="B450" s="377"/>
      <c r="C450" s="377"/>
      <c r="D450" s="377"/>
      <c r="E450" s="377"/>
      <c r="F450" s="377"/>
      <c r="G450" s="377"/>
      <c r="H450" s="376"/>
      <c r="I450" s="376"/>
      <c r="J450" s="376"/>
      <c r="K450" s="376"/>
      <c r="L450" s="376"/>
      <c r="M450" s="376"/>
      <c r="N450" s="376"/>
      <c r="O450" s="376"/>
      <c r="P450" s="376"/>
      <c r="Q450" s="376"/>
      <c r="R450" s="376"/>
      <c r="S450" s="376"/>
      <c r="T450" s="376"/>
      <c r="U450" s="376"/>
      <c r="V450" s="376"/>
    </row>
    <row r="451" spans="2:22" ht="12.75" customHeight="1" x14ac:dyDescent="0.2">
      <c r="B451" s="377"/>
      <c r="C451" s="377"/>
      <c r="D451" s="377"/>
      <c r="E451" s="377"/>
      <c r="F451" s="377"/>
      <c r="G451" s="377"/>
      <c r="H451" s="376"/>
      <c r="I451" s="376"/>
      <c r="J451" s="376"/>
      <c r="K451" s="376"/>
      <c r="L451" s="376"/>
      <c r="M451" s="376"/>
      <c r="N451" s="376"/>
      <c r="O451" s="376"/>
      <c r="P451" s="376"/>
      <c r="Q451" s="376"/>
      <c r="R451" s="376"/>
      <c r="S451" s="376"/>
      <c r="T451" s="376"/>
      <c r="U451" s="376"/>
      <c r="V451" s="376"/>
    </row>
    <row r="452" spans="2:22" ht="12.75" customHeight="1" x14ac:dyDescent="0.2">
      <c r="B452" s="377"/>
      <c r="C452" s="377"/>
      <c r="D452" s="377"/>
      <c r="E452" s="377"/>
      <c r="F452" s="377"/>
      <c r="G452" s="377"/>
      <c r="H452" s="376"/>
      <c r="I452" s="376"/>
      <c r="J452" s="376"/>
      <c r="K452" s="376"/>
      <c r="L452" s="376"/>
      <c r="M452" s="376"/>
      <c r="N452" s="376"/>
      <c r="O452" s="376"/>
      <c r="P452" s="376"/>
      <c r="Q452" s="376"/>
      <c r="R452" s="376"/>
      <c r="S452" s="376"/>
      <c r="T452" s="376"/>
      <c r="U452" s="376"/>
      <c r="V452" s="376"/>
    </row>
    <row r="453" spans="2:22" ht="12.75" customHeight="1" x14ac:dyDescent="0.2">
      <c r="B453" s="377"/>
      <c r="C453" s="377"/>
      <c r="D453" s="377"/>
      <c r="E453" s="377"/>
      <c r="F453" s="377"/>
      <c r="G453" s="377"/>
      <c r="H453" s="376"/>
      <c r="I453" s="376"/>
      <c r="J453" s="376"/>
      <c r="K453" s="376"/>
      <c r="L453" s="376"/>
      <c r="M453" s="376"/>
      <c r="N453" s="376"/>
      <c r="O453" s="376"/>
      <c r="P453" s="376"/>
      <c r="Q453" s="376"/>
      <c r="R453" s="376"/>
      <c r="S453" s="376"/>
      <c r="T453" s="376"/>
      <c r="U453" s="376"/>
      <c r="V453" s="376"/>
    </row>
    <row r="454" spans="2:22" ht="12.75" customHeight="1" x14ac:dyDescent="0.2">
      <c r="B454" s="377"/>
      <c r="C454" s="377"/>
      <c r="D454" s="377"/>
      <c r="E454" s="377"/>
      <c r="F454" s="377"/>
      <c r="G454" s="377"/>
      <c r="H454" s="376"/>
      <c r="I454" s="376"/>
      <c r="J454" s="376"/>
      <c r="K454" s="376"/>
      <c r="L454" s="376"/>
      <c r="M454" s="376"/>
      <c r="N454" s="376"/>
      <c r="O454" s="376"/>
      <c r="P454" s="376"/>
      <c r="Q454" s="376"/>
      <c r="R454" s="376"/>
      <c r="S454" s="376"/>
      <c r="T454" s="376"/>
      <c r="U454" s="376"/>
      <c r="V454" s="376"/>
    </row>
    <row r="455" spans="2:22" ht="12.75" customHeight="1" x14ac:dyDescent="0.2">
      <c r="B455" s="377"/>
      <c r="C455" s="377"/>
      <c r="D455" s="377"/>
      <c r="E455" s="377"/>
      <c r="F455" s="377"/>
      <c r="G455" s="377"/>
      <c r="H455" s="376"/>
      <c r="I455" s="376"/>
      <c r="J455" s="376"/>
      <c r="K455" s="376"/>
      <c r="L455" s="376"/>
      <c r="M455" s="376"/>
      <c r="N455" s="376"/>
      <c r="O455" s="376"/>
      <c r="P455" s="376"/>
      <c r="Q455" s="376"/>
      <c r="R455" s="376"/>
      <c r="S455" s="376"/>
      <c r="T455" s="376"/>
      <c r="U455" s="376"/>
      <c r="V455" s="376"/>
    </row>
    <row r="456" spans="2:22" ht="12.75" customHeight="1" x14ac:dyDescent="0.2">
      <c r="B456" s="377"/>
      <c r="C456" s="377"/>
      <c r="D456" s="377"/>
      <c r="E456" s="377"/>
      <c r="F456" s="377"/>
      <c r="G456" s="377"/>
      <c r="H456" s="376"/>
      <c r="I456" s="376"/>
      <c r="J456" s="376"/>
      <c r="K456" s="376"/>
      <c r="L456" s="376"/>
      <c r="M456" s="376"/>
      <c r="N456" s="376"/>
      <c r="O456" s="376"/>
      <c r="P456" s="376"/>
      <c r="Q456" s="376"/>
      <c r="R456" s="376"/>
      <c r="S456" s="376"/>
      <c r="T456" s="376"/>
      <c r="U456" s="376"/>
      <c r="V456" s="376"/>
    </row>
    <row r="457" spans="2:22" ht="12.75" customHeight="1" x14ac:dyDescent="0.2">
      <c r="B457" s="377"/>
      <c r="C457" s="377"/>
      <c r="D457" s="377"/>
      <c r="E457" s="377"/>
      <c r="F457" s="377"/>
      <c r="G457" s="377"/>
      <c r="H457" s="376"/>
      <c r="I457" s="376"/>
      <c r="J457" s="376"/>
      <c r="K457" s="376"/>
      <c r="L457" s="376"/>
      <c r="M457" s="376"/>
      <c r="N457" s="376"/>
      <c r="O457" s="376"/>
      <c r="P457" s="376"/>
      <c r="Q457" s="376"/>
      <c r="R457" s="376"/>
      <c r="S457" s="376"/>
      <c r="T457" s="376"/>
      <c r="U457" s="376"/>
      <c r="V457" s="376"/>
    </row>
    <row r="458" spans="2:22" ht="12.75" customHeight="1" x14ac:dyDescent="0.2">
      <c r="B458" s="377"/>
      <c r="C458" s="377"/>
      <c r="D458" s="377"/>
      <c r="E458" s="377"/>
      <c r="F458" s="377"/>
      <c r="G458" s="377"/>
      <c r="H458" s="376"/>
      <c r="I458" s="376"/>
      <c r="J458" s="376"/>
      <c r="K458" s="376"/>
      <c r="L458" s="376"/>
      <c r="M458" s="376"/>
      <c r="N458" s="376"/>
      <c r="O458" s="376"/>
      <c r="P458" s="376"/>
      <c r="Q458" s="376"/>
      <c r="R458" s="376"/>
      <c r="S458" s="376"/>
      <c r="T458" s="376"/>
      <c r="U458" s="376"/>
      <c r="V458" s="376"/>
    </row>
    <row r="459" spans="2:22" ht="12.75" customHeight="1" x14ac:dyDescent="0.2">
      <c r="B459" s="377"/>
      <c r="C459" s="377"/>
      <c r="D459" s="377"/>
      <c r="E459" s="377"/>
      <c r="F459" s="377"/>
      <c r="G459" s="377"/>
      <c r="H459" s="376"/>
      <c r="I459" s="376"/>
      <c r="J459" s="376"/>
      <c r="K459" s="376"/>
      <c r="L459" s="376"/>
      <c r="M459" s="376"/>
      <c r="N459" s="376"/>
      <c r="O459" s="376"/>
      <c r="P459" s="376"/>
      <c r="Q459" s="376"/>
      <c r="R459" s="376"/>
      <c r="S459" s="376"/>
      <c r="T459" s="376"/>
      <c r="U459" s="376"/>
      <c r="V459" s="376"/>
    </row>
    <row r="460" spans="2:22" ht="12.75" customHeight="1" x14ac:dyDescent="0.2">
      <c r="B460" s="377"/>
      <c r="C460" s="377"/>
      <c r="D460" s="377"/>
      <c r="E460" s="377"/>
      <c r="F460" s="377"/>
      <c r="G460" s="377"/>
      <c r="H460" s="376"/>
      <c r="I460" s="376"/>
      <c r="J460" s="376"/>
      <c r="K460" s="376"/>
      <c r="L460" s="376"/>
      <c r="M460" s="376"/>
      <c r="N460" s="376"/>
      <c r="O460" s="376"/>
      <c r="P460" s="376"/>
      <c r="Q460" s="376"/>
      <c r="R460" s="376"/>
      <c r="S460" s="376"/>
      <c r="T460" s="376"/>
      <c r="U460" s="376"/>
      <c r="V460" s="376"/>
    </row>
    <row r="461" spans="2:22" ht="12.75" customHeight="1" x14ac:dyDescent="0.2">
      <c r="B461" s="377"/>
      <c r="C461" s="377"/>
      <c r="D461" s="377"/>
      <c r="E461" s="377"/>
      <c r="F461" s="377"/>
      <c r="G461" s="377"/>
      <c r="H461" s="376"/>
      <c r="I461" s="376"/>
      <c r="J461" s="376"/>
      <c r="K461" s="376"/>
      <c r="L461" s="376"/>
      <c r="M461" s="376"/>
      <c r="N461" s="376"/>
      <c r="O461" s="376"/>
      <c r="P461" s="376"/>
      <c r="Q461" s="376"/>
      <c r="R461" s="376"/>
      <c r="S461" s="376"/>
      <c r="T461" s="376"/>
      <c r="U461" s="376"/>
      <c r="V461" s="376"/>
    </row>
    <row r="462" spans="2:22" ht="12.75" customHeight="1" x14ac:dyDescent="0.2">
      <c r="B462" s="377"/>
      <c r="C462" s="377"/>
      <c r="D462" s="377"/>
      <c r="E462" s="377"/>
      <c r="F462" s="377"/>
      <c r="G462" s="377"/>
      <c r="H462" s="376"/>
      <c r="I462" s="376"/>
      <c r="J462" s="376"/>
      <c r="K462" s="376"/>
      <c r="L462" s="376"/>
      <c r="M462" s="376"/>
      <c r="N462" s="376"/>
      <c r="O462" s="376"/>
      <c r="P462" s="376"/>
      <c r="Q462" s="376"/>
      <c r="R462" s="376"/>
      <c r="S462" s="376"/>
      <c r="T462" s="376"/>
      <c r="U462" s="376"/>
      <c r="V462" s="376"/>
    </row>
    <row r="463" spans="2:22" ht="12.75" customHeight="1" x14ac:dyDescent="0.2">
      <c r="B463" s="377"/>
      <c r="C463" s="377"/>
      <c r="D463" s="377"/>
      <c r="E463" s="377"/>
      <c r="F463" s="377"/>
      <c r="G463" s="377"/>
      <c r="H463" s="376"/>
      <c r="I463" s="376"/>
      <c r="J463" s="376"/>
      <c r="K463" s="376"/>
      <c r="L463" s="376"/>
      <c r="M463" s="376"/>
      <c r="N463" s="376"/>
      <c r="O463" s="376"/>
      <c r="P463" s="376"/>
      <c r="Q463" s="376"/>
      <c r="R463" s="376"/>
      <c r="S463" s="376"/>
      <c r="T463" s="376"/>
      <c r="U463" s="376"/>
      <c r="V463" s="376"/>
    </row>
    <row r="464" spans="2:22" ht="12.75" customHeight="1" x14ac:dyDescent="0.2">
      <c r="B464" s="377"/>
      <c r="C464" s="377"/>
      <c r="D464" s="377"/>
      <c r="E464" s="377"/>
      <c r="F464" s="377"/>
      <c r="G464" s="377"/>
      <c r="H464" s="376"/>
      <c r="I464" s="376"/>
      <c r="J464" s="376"/>
      <c r="K464" s="376"/>
      <c r="L464" s="376"/>
      <c r="M464" s="376"/>
      <c r="N464" s="376"/>
      <c r="O464" s="376"/>
      <c r="P464" s="376"/>
      <c r="Q464" s="376"/>
      <c r="R464" s="376"/>
      <c r="S464" s="376"/>
      <c r="T464" s="376"/>
      <c r="U464" s="376"/>
      <c r="V464" s="376"/>
    </row>
    <row r="465" spans="2:22" ht="12.75" customHeight="1" x14ac:dyDescent="0.2">
      <c r="B465" s="377"/>
      <c r="C465" s="377"/>
      <c r="D465" s="377"/>
      <c r="E465" s="377"/>
      <c r="F465" s="377"/>
      <c r="G465" s="377"/>
      <c r="H465" s="376"/>
      <c r="I465" s="376"/>
      <c r="J465" s="376"/>
      <c r="K465" s="376"/>
      <c r="L465" s="376"/>
      <c r="M465" s="376"/>
      <c r="N465" s="376"/>
      <c r="O465" s="376"/>
      <c r="P465" s="376"/>
      <c r="Q465" s="376"/>
      <c r="R465" s="376"/>
      <c r="S465" s="376"/>
      <c r="T465" s="376"/>
      <c r="U465" s="376"/>
      <c r="V465" s="376"/>
    </row>
    <row r="466" spans="2:22" ht="12.75" customHeight="1" x14ac:dyDescent="0.2">
      <c r="B466" s="377"/>
      <c r="C466" s="377"/>
      <c r="D466" s="377"/>
      <c r="E466" s="377"/>
      <c r="F466" s="377"/>
      <c r="G466" s="377"/>
      <c r="H466" s="376"/>
      <c r="I466" s="376"/>
      <c r="J466" s="376"/>
      <c r="K466" s="376"/>
      <c r="L466" s="376"/>
      <c r="M466" s="376"/>
      <c r="N466" s="376"/>
      <c r="O466" s="376"/>
      <c r="P466" s="376"/>
      <c r="Q466" s="376"/>
      <c r="R466" s="376"/>
      <c r="S466" s="376"/>
      <c r="T466" s="376"/>
      <c r="U466" s="376"/>
      <c r="V466" s="376"/>
    </row>
    <row r="467" spans="2:22" ht="12.75" customHeight="1" x14ac:dyDescent="0.2">
      <c r="B467" s="377"/>
      <c r="C467" s="377"/>
      <c r="D467" s="377"/>
      <c r="E467" s="377"/>
      <c r="F467" s="377"/>
      <c r="G467" s="377"/>
      <c r="H467" s="376"/>
      <c r="I467" s="376"/>
      <c r="J467" s="376"/>
      <c r="K467" s="376"/>
      <c r="L467" s="376"/>
      <c r="M467" s="376"/>
      <c r="N467" s="376"/>
      <c r="O467" s="376"/>
      <c r="P467" s="376"/>
      <c r="Q467" s="376"/>
      <c r="R467" s="376"/>
      <c r="S467" s="376"/>
      <c r="T467" s="376"/>
      <c r="U467" s="376"/>
      <c r="V467" s="376"/>
    </row>
    <row r="468" spans="2:22" ht="12.75" customHeight="1" x14ac:dyDescent="0.2">
      <c r="B468" s="377"/>
      <c r="C468" s="377"/>
      <c r="D468" s="377"/>
      <c r="E468" s="377"/>
      <c r="F468" s="377"/>
      <c r="G468" s="377"/>
      <c r="H468" s="376"/>
      <c r="I468" s="376"/>
      <c r="J468" s="376"/>
      <c r="K468" s="376"/>
      <c r="L468" s="376"/>
      <c r="M468" s="376"/>
      <c r="N468" s="376"/>
      <c r="O468" s="376"/>
      <c r="P468" s="376"/>
      <c r="Q468" s="376"/>
      <c r="R468" s="376"/>
      <c r="S468" s="376"/>
      <c r="T468" s="376"/>
      <c r="U468" s="376"/>
      <c r="V468" s="376"/>
    </row>
    <row r="469" spans="2:22" ht="12.75" customHeight="1" x14ac:dyDescent="0.2">
      <c r="B469" s="377"/>
      <c r="C469" s="377"/>
      <c r="D469" s="377"/>
      <c r="E469" s="377"/>
      <c r="F469" s="377"/>
      <c r="G469" s="377"/>
      <c r="H469" s="376"/>
      <c r="I469" s="376"/>
      <c r="J469" s="376"/>
      <c r="K469" s="376"/>
      <c r="L469" s="376"/>
      <c r="M469" s="376"/>
      <c r="N469" s="376"/>
      <c r="O469" s="376"/>
      <c r="P469" s="376"/>
      <c r="Q469" s="376"/>
      <c r="R469" s="376"/>
      <c r="S469" s="376"/>
      <c r="T469" s="376"/>
      <c r="U469" s="376"/>
      <c r="V469" s="376"/>
    </row>
    <row r="470" spans="2:22" ht="12.75" customHeight="1" x14ac:dyDescent="0.2">
      <c r="B470" s="377"/>
      <c r="C470" s="377"/>
      <c r="D470" s="377"/>
      <c r="E470" s="377"/>
      <c r="F470" s="377"/>
      <c r="G470" s="377"/>
      <c r="H470" s="376"/>
      <c r="I470" s="376"/>
      <c r="J470" s="376"/>
      <c r="K470" s="376"/>
      <c r="L470" s="376"/>
      <c r="M470" s="376"/>
      <c r="N470" s="376"/>
      <c r="O470" s="376"/>
      <c r="P470" s="376"/>
      <c r="Q470" s="376"/>
      <c r="R470" s="376"/>
      <c r="S470" s="376"/>
      <c r="T470" s="376"/>
      <c r="U470" s="376"/>
      <c r="V470" s="376"/>
    </row>
    <row r="471" spans="2:22" ht="12.75" customHeight="1" x14ac:dyDescent="0.2">
      <c r="B471" s="377"/>
      <c r="C471" s="377"/>
      <c r="D471" s="377"/>
      <c r="E471" s="377"/>
      <c r="F471" s="377"/>
      <c r="G471" s="377"/>
      <c r="H471" s="376"/>
      <c r="I471" s="376"/>
      <c r="J471" s="376"/>
      <c r="K471" s="376"/>
      <c r="L471" s="376"/>
      <c r="M471" s="376"/>
      <c r="N471" s="376"/>
      <c r="O471" s="376"/>
      <c r="P471" s="376"/>
      <c r="Q471" s="376"/>
      <c r="R471" s="376"/>
      <c r="S471" s="376"/>
      <c r="T471" s="376"/>
      <c r="U471" s="376"/>
      <c r="V471" s="376"/>
    </row>
    <row r="472" spans="2:22" ht="12.75" customHeight="1" x14ac:dyDescent="0.2">
      <c r="B472" s="377"/>
      <c r="C472" s="377"/>
      <c r="D472" s="377"/>
      <c r="E472" s="377"/>
      <c r="F472" s="377"/>
      <c r="G472" s="377"/>
      <c r="H472" s="376"/>
      <c r="I472" s="376"/>
      <c r="J472" s="376"/>
      <c r="K472" s="376"/>
      <c r="L472" s="376"/>
      <c r="M472" s="376"/>
      <c r="N472" s="376"/>
      <c r="O472" s="376"/>
      <c r="P472" s="376"/>
      <c r="Q472" s="376"/>
      <c r="R472" s="376"/>
      <c r="S472" s="376"/>
      <c r="T472" s="376"/>
      <c r="U472" s="376"/>
      <c r="V472" s="376"/>
    </row>
    <row r="473" spans="2:22" ht="12.75" customHeight="1" x14ac:dyDescent="0.2">
      <c r="B473" s="377"/>
      <c r="C473" s="377"/>
      <c r="D473" s="377"/>
      <c r="E473" s="377"/>
      <c r="F473" s="377"/>
      <c r="G473" s="377"/>
      <c r="H473" s="376"/>
      <c r="I473" s="376"/>
      <c r="J473" s="376"/>
      <c r="K473" s="376"/>
      <c r="L473" s="376"/>
      <c r="M473" s="376"/>
      <c r="N473" s="376"/>
      <c r="O473" s="376"/>
      <c r="P473" s="376"/>
      <c r="Q473" s="376"/>
      <c r="R473" s="376"/>
      <c r="S473" s="376"/>
      <c r="T473" s="376"/>
      <c r="U473" s="376"/>
      <c r="V473" s="376"/>
    </row>
    <row r="474" spans="2:22" ht="12.75" customHeight="1" x14ac:dyDescent="0.2">
      <c r="B474" s="377"/>
      <c r="C474" s="377"/>
      <c r="D474" s="377"/>
      <c r="E474" s="377"/>
      <c r="F474" s="377"/>
      <c r="G474" s="377"/>
      <c r="H474" s="376"/>
      <c r="I474" s="376"/>
      <c r="J474" s="376"/>
      <c r="K474" s="376"/>
      <c r="L474" s="376"/>
      <c r="M474" s="376"/>
      <c r="N474" s="376"/>
      <c r="O474" s="376"/>
      <c r="P474" s="376"/>
      <c r="Q474" s="376"/>
      <c r="R474" s="376"/>
      <c r="S474" s="376"/>
      <c r="T474" s="376"/>
      <c r="U474" s="376"/>
      <c r="V474" s="376"/>
    </row>
    <row r="475" spans="2:22" ht="12.75" customHeight="1" x14ac:dyDescent="0.2">
      <c r="B475" s="377"/>
      <c r="C475" s="377"/>
      <c r="D475" s="377"/>
      <c r="E475" s="377"/>
      <c r="F475" s="377"/>
      <c r="G475" s="377"/>
      <c r="H475" s="376"/>
      <c r="I475" s="376"/>
      <c r="J475" s="376"/>
      <c r="K475" s="376"/>
      <c r="L475" s="376"/>
      <c r="M475" s="376"/>
      <c r="N475" s="376"/>
      <c r="O475" s="376"/>
      <c r="P475" s="376"/>
      <c r="Q475" s="376"/>
      <c r="R475" s="376"/>
      <c r="S475" s="376"/>
      <c r="T475" s="376"/>
      <c r="U475" s="376"/>
      <c r="V475" s="376"/>
    </row>
    <row r="476" spans="2:22" ht="12.75" customHeight="1" x14ac:dyDescent="0.2">
      <c r="B476" s="377"/>
      <c r="C476" s="377"/>
      <c r="D476" s="377"/>
      <c r="E476" s="377"/>
      <c r="F476" s="377"/>
      <c r="G476" s="377"/>
      <c r="H476" s="376"/>
      <c r="I476" s="376"/>
      <c r="J476" s="376"/>
      <c r="K476" s="376"/>
      <c r="L476" s="376"/>
      <c r="M476" s="376"/>
      <c r="N476" s="376"/>
      <c r="O476" s="376"/>
      <c r="P476" s="376"/>
      <c r="Q476" s="376"/>
      <c r="R476" s="376"/>
      <c r="S476" s="376"/>
      <c r="T476" s="376"/>
      <c r="U476" s="376"/>
      <c r="V476" s="376"/>
    </row>
    <row r="477" spans="2:22" ht="12.75" customHeight="1" x14ac:dyDescent="0.2">
      <c r="B477" s="377"/>
      <c r="C477" s="377"/>
      <c r="D477" s="377"/>
      <c r="E477" s="377"/>
      <c r="F477" s="377"/>
      <c r="G477" s="377"/>
      <c r="H477" s="376"/>
      <c r="I477" s="376"/>
      <c r="J477" s="376"/>
      <c r="K477" s="376"/>
      <c r="L477" s="376"/>
      <c r="M477" s="376"/>
      <c r="N477" s="376"/>
      <c r="O477" s="376"/>
      <c r="P477" s="376"/>
      <c r="Q477" s="376"/>
      <c r="R477" s="376"/>
      <c r="S477" s="376"/>
      <c r="T477" s="376"/>
      <c r="U477" s="376"/>
      <c r="V477" s="376"/>
    </row>
    <row r="478" spans="2:22" ht="12.75" customHeight="1" x14ac:dyDescent="0.2">
      <c r="B478" s="377"/>
      <c r="C478" s="377"/>
      <c r="D478" s="377"/>
      <c r="E478" s="377"/>
      <c r="F478" s="377"/>
      <c r="G478" s="377"/>
      <c r="H478" s="376"/>
      <c r="I478" s="376"/>
      <c r="J478" s="376"/>
      <c r="K478" s="376"/>
      <c r="L478" s="376"/>
      <c r="M478" s="376"/>
      <c r="N478" s="376"/>
      <c r="O478" s="376"/>
      <c r="P478" s="376"/>
      <c r="Q478" s="376"/>
      <c r="R478" s="376"/>
      <c r="S478" s="376"/>
      <c r="T478" s="376"/>
      <c r="U478" s="376"/>
      <c r="V478" s="376"/>
    </row>
    <row r="479" spans="2:22" ht="12.75" customHeight="1" x14ac:dyDescent="0.2">
      <c r="B479" s="377"/>
      <c r="C479" s="377"/>
      <c r="D479" s="377"/>
      <c r="E479" s="377"/>
      <c r="F479" s="377"/>
      <c r="G479" s="377"/>
      <c r="H479" s="376"/>
      <c r="I479" s="376"/>
      <c r="J479" s="376"/>
      <c r="K479" s="376"/>
      <c r="L479" s="376"/>
      <c r="M479" s="376"/>
      <c r="N479" s="376"/>
      <c r="O479" s="376"/>
      <c r="P479" s="376"/>
      <c r="Q479" s="376"/>
      <c r="R479" s="376"/>
      <c r="S479" s="376"/>
      <c r="T479" s="376"/>
      <c r="U479" s="376"/>
      <c r="V479" s="376"/>
    </row>
    <row r="480" spans="2:22" ht="12.75" customHeight="1" x14ac:dyDescent="0.2">
      <c r="B480" s="377"/>
      <c r="C480" s="377"/>
      <c r="D480" s="377"/>
      <c r="E480" s="377"/>
      <c r="F480" s="377"/>
      <c r="G480" s="377"/>
      <c r="H480" s="376"/>
      <c r="I480" s="376"/>
      <c r="J480" s="376"/>
      <c r="K480" s="376"/>
      <c r="L480" s="376"/>
      <c r="M480" s="376"/>
      <c r="N480" s="376"/>
      <c r="O480" s="376"/>
      <c r="P480" s="376"/>
      <c r="Q480" s="376"/>
      <c r="R480" s="376"/>
      <c r="S480" s="376"/>
      <c r="T480" s="376"/>
      <c r="U480" s="376"/>
      <c r="V480" s="376"/>
    </row>
    <row r="481" spans="2:22" ht="12.75" customHeight="1" x14ac:dyDescent="0.2">
      <c r="B481" s="377"/>
      <c r="C481" s="377"/>
      <c r="D481" s="377"/>
      <c r="E481" s="377"/>
      <c r="F481" s="377"/>
      <c r="G481" s="377"/>
      <c r="H481" s="376"/>
      <c r="I481" s="376"/>
      <c r="J481" s="376"/>
      <c r="K481" s="376"/>
      <c r="L481" s="376"/>
      <c r="M481" s="376"/>
      <c r="N481" s="376"/>
      <c r="O481" s="376"/>
      <c r="P481" s="376"/>
      <c r="Q481" s="376"/>
      <c r="R481" s="376"/>
      <c r="S481" s="376"/>
      <c r="T481" s="376"/>
      <c r="U481" s="376"/>
      <c r="V481" s="376"/>
    </row>
    <row r="482" spans="2:22" ht="12.75" customHeight="1" x14ac:dyDescent="0.2">
      <c r="B482" s="377"/>
      <c r="C482" s="377"/>
      <c r="D482" s="377"/>
      <c r="E482" s="377"/>
      <c r="F482" s="377"/>
      <c r="G482" s="377"/>
      <c r="H482" s="376"/>
      <c r="I482" s="376"/>
      <c r="J482" s="376"/>
      <c r="K482" s="376"/>
      <c r="L482" s="376"/>
      <c r="M482" s="376"/>
      <c r="N482" s="376"/>
      <c r="O482" s="376"/>
      <c r="P482" s="376"/>
      <c r="Q482" s="376"/>
      <c r="R482" s="376"/>
      <c r="S482" s="376"/>
      <c r="T482" s="376"/>
      <c r="U482" s="376"/>
      <c r="V482" s="376"/>
    </row>
    <row r="483" spans="2:22" ht="12.75" customHeight="1" x14ac:dyDescent="0.2">
      <c r="B483" s="377"/>
      <c r="C483" s="377"/>
      <c r="D483" s="377"/>
      <c r="E483" s="377"/>
      <c r="F483" s="377"/>
      <c r="G483" s="377"/>
      <c r="H483" s="376"/>
      <c r="I483" s="376"/>
      <c r="J483" s="376"/>
      <c r="K483" s="376"/>
      <c r="L483" s="376"/>
      <c r="M483" s="376"/>
      <c r="N483" s="376"/>
      <c r="O483" s="376"/>
      <c r="P483" s="376"/>
      <c r="Q483" s="376"/>
      <c r="R483" s="376"/>
      <c r="S483" s="376"/>
      <c r="T483" s="376"/>
      <c r="U483" s="376"/>
      <c r="V483" s="376"/>
    </row>
    <row r="484" spans="2:22" ht="12.75" customHeight="1" x14ac:dyDescent="0.2">
      <c r="B484" s="377"/>
      <c r="C484" s="377"/>
      <c r="D484" s="377"/>
      <c r="E484" s="377"/>
      <c r="F484" s="377"/>
      <c r="G484" s="377"/>
      <c r="H484" s="376"/>
      <c r="I484" s="376"/>
      <c r="J484" s="376"/>
      <c r="K484" s="376"/>
      <c r="L484" s="376"/>
      <c r="M484" s="376"/>
      <c r="N484" s="376"/>
      <c r="O484" s="376"/>
      <c r="P484" s="376"/>
      <c r="Q484" s="376"/>
      <c r="R484" s="376"/>
      <c r="S484" s="376"/>
      <c r="T484" s="376"/>
      <c r="U484" s="376"/>
      <c r="V484" s="376"/>
    </row>
    <row r="485" spans="2:22" ht="12.75" customHeight="1" x14ac:dyDescent="0.2">
      <c r="B485" s="377"/>
      <c r="C485" s="377"/>
      <c r="D485" s="377"/>
      <c r="E485" s="377"/>
      <c r="F485" s="377"/>
      <c r="G485" s="377"/>
      <c r="H485" s="376"/>
      <c r="I485" s="376"/>
      <c r="J485" s="376"/>
      <c r="K485" s="376"/>
      <c r="L485" s="376"/>
      <c r="M485" s="376"/>
      <c r="N485" s="376"/>
      <c r="O485" s="376"/>
      <c r="P485" s="376"/>
      <c r="Q485" s="376"/>
      <c r="R485" s="376"/>
      <c r="S485" s="376"/>
      <c r="T485" s="376"/>
      <c r="U485" s="376"/>
      <c r="V485" s="376"/>
    </row>
    <row r="486" spans="2:22" ht="12.75" customHeight="1" x14ac:dyDescent="0.2">
      <c r="B486" s="377"/>
      <c r="C486" s="377"/>
      <c r="D486" s="377"/>
      <c r="E486" s="377"/>
      <c r="F486" s="377"/>
      <c r="G486" s="377"/>
      <c r="H486" s="376"/>
      <c r="I486" s="376"/>
      <c r="J486" s="376"/>
      <c r="K486" s="376"/>
      <c r="L486" s="376"/>
      <c r="M486" s="376"/>
      <c r="N486" s="376"/>
      <c r="O486" s="376"/>
      <c r="P486" s="376"/>
      <c r="Q486" s="376"/>
      <c r="R486" s="376"/>
      <c r="S486" s="376"/>
      <c r="T486" s="376"/>
      <c r="U486" s="376"/>
      <c r="V486" s="376"/>
    </row>
    <row r="487" spans="2:22" ht="12.75" customHeight="1" x14ac:dyDescent="0.2">
      <c r="B487" s="377"/>
      <c r="C487" s="377"/>
      <c r="D487" s="377"/>
      <c r="E487" s="377"/>
      <c r="F487" s="377"/>
      <c r="G487" s="377"/>
      <c r="H487" s="376"/>
      <c r="I487" s="376"/>
      <c r="J487" s="376"/>
      <c r="K487" s="376"/>
      <c r="L487" s="376"/>
      <c r="M487" s="376"/>
      <c r="N487" s="376"/>
      <c r="O487" s="376"/>
      <c r="P487" s="376"/>
      <c r="Q487" s="376"/>
      <c r="R487" s="376"/>
      <c r="S487" s="376"/>
      <c r="T487" s="376"/>
      <c r="U487" s="376"/>
      <c r="V487" s="376"/>
    </row>
    <row r="488" spans="2:22" ht="12.75" customHeight="1" x14ac:dyDescent="0.2">
      <c r="B488" s="377"/>
      <c r="C488" s="377"/>
      <c r="D488" s="377"/>
      <c r="E488" s="377"/>
      <c r="F488" s="377"/>
      <c r="G488" s="377"/>
      <c r="H488" s="376"/>
      <c r="I488" s="376"/>
      <c r="J488" s="376"/>
      <c r="K488" s="376"/>
      <c r="L488" s="376"/>
      <c r="M488" s="376"/>
      <c r="N488" s="376"/>
      <c r="O488" s="376"/>
      <c r="P488" s="376"/>
      <c r="Q488" s="376"/>
      <c r="R488" s="376"/>
      <c r="S488" s="376"/>
      <c r="T488" s="376"/>
      <c r="U488" s="376"/>
      <c r="V488" s="376"/>
    </row>
    <row r="489" spans="2:22" ht="12.75" customHeight="1" x14ac:dyDescent="0.2">
      <c r="B489" s="377"/>
      <c r="C489" s="377"/>
      <c r="D489" s="377"/>
      <c r="E489" s="377"/>
      <c r="F489" s="377"/>
      <c r="G489" s="377"/>
      <c r="H489" s="376"/>
      <c r="I489" s="376"/>
      <c r="J489" s="376"/>
      <c r="K489" s="376"/>
      <c r="L489" s="376"/>
      <c r="M489" s="376"/>
      <c r="N489" s="376"/>
      <c r="O489" s="376"/>
      <c r="P489" s="376"/>
      <c r="Q489" s="376"/>
      <c r="R489" s="376"/>
      <c r="S489" s="376"/>
      <c r="T489" s="376"/>
      <c r="U489" s="376"/>
      <c r="V489" s="376"/>
    </row>
    <row r="490" spans="2:22" ht="12.75" customHeight="1" x14ac:dyDescent="0.2">
      <c r="B490" s="377"/>
      <c r="C490" s="377"/>
      <c r="D490" s="377"/>
      <c r="E490" s="377"/>
      <c r="F490" s="377"/>
      <c r="G490" s="377"/>
      <c r="H490" s="376"/>
      <c r="I490" s="376"/>
      <c r="J490" s="376"/>
      <c r="K490" s="376"/>
      <c r="L490" s="376"/>
      <c r="M490" s="376"/>
      <c r="N490" s="376"/>
      <c r="O490" s="376"/>
      <c r="P490" s="376"/>
      <c r="Q490" s="376"/>
      <c r="R490" s="376"/>
      <c r="S490" s="376"/>
      <c r="T490" s="376"/>
      <c r="U490" s="376"/>
      <c r="V490" s="376"/>
    </row>
    <row r="491" spans="2:22" ht="12.75" customHeight="1" x14ac:dyDescent="0.2">
      <c r="B491" s="377"/>
      <c r="C491" s="377"/>
      <c r="D491" s="377"/>
      <c r="E491" s="377"/>
      <c r="F491" s="377"/>
      <c r="G491" s="377"/>
      <c r="H491" s="376"/>
      <c r="I491" s="376"/>
      <c r="J491" s="376"/>
      <c r="K491" s="376"/>
      <c r="L491" s="376"/>
      <c r="M491" s="376"/>
      <c r="N491" s="376"/>
      <c r="O491" s="376"/>
      <c r="P491" s="376"/>
      <c r="Q491" s="376"/>
      <c r="R491" s="376"/>
      <c r="S491" s="376"/>
      <c r="T491" s="376"/>
      <c r="U491" s="376"/>
      <c r="V491" s="376"/>
    </row>
    <row r="492" spans="2:22" ht="12.75" customHeight="1" x14ac:dyDescent="0.2">
      <c r="B492" s="377"/>
      <c r="C492" s="377"/>
      <c r="D492" s="377"/>
      <c r="E492" s="377"/>
      <c r="F492" s="377"/>
      <c r="G492" s="377"/>
      <c r="H492" s="376"/>
      <c r="I492" s="376"/>
      <c r="J492" s="376"/>
      <c r="K492" s="376"/>
      <c r="L492" s="376"/>
      <c r="M492" s="376"/>
      <c r="N492" s="376"/>
      <c r="O492" s="376"/>
      <c r="P492" s="376"/>
      <c r="Q492" s="376"/>
      <c r="R492" s="376"/>
      <c r="S492" s="376"/>
      <c r="T492" s="376"/>
      <c r="U492" s="376"/>
      <c r="V492" s="376"/>
    </row>
    <row r="493" spans="2:22" ht="12.75" customHeight="1" x14ac:dyDescent="0.2">
      <c r="B493" s="377"/>
      <c r="C493" s="377"/>
      <c r="D493" s="377"/>
      <c r="E493" s="377"/>
      <c r="F493" s="377"/>
      <c r="G493" s="377"/>
      <c r="H493" s="376"/>
      <c r="I493" s="376"/>
      <c r="J493" s="376"/>
      <c r="K493" s="376"/>
      <c r="L493" s="376"/>
      <c r="M493" s="376"/>
      <c r="N493" s="376"/>
      <c r="O493" s="376"/>
      <c r="P493" s="376"/>
      <c r="Q493" s="376"/>
      <c r="R493" s="376"/>
      <c r="S493" s="376"/>
      <c r="T493" s="376"/>
      <c r="U493" s="376"/>
      <c r="V493" s="376"/>
    </row>
    <row r="494" spans="2:22" ht="12.75" customHeight="1" x14ac:dyDescent="0.2">
      <c r="B494" s="377"/>
      <c r="C494" s="377"/>
      <c r="D494" s="377"/>
      <c r="E494" s="377"/>
      <c r="F494" s="377"/>
      <c r="G494" s="377"/>
      <c r="H494" s="376"/>
      <c r="I494" s="376"/>
      <c r="J494" s="376"/>
      <c r="K494" s="376"/>
      <c r="L494" s="376"/>
      <c r="M494" s="376"/>
      <c r="N494" s="376"/>
      <c r="O494" s="376"/>
      <c r="P494" s="376"/>
      <c r="Q494" s="376"/>
      <c r="R494" s="376"/>
      <c r="S494" s="376"/>
      <c r="T494" s="376"/>
      <c r="U494" s="376"/>
      <c r="V494" s="376"/>
    </row>
    <row r="495" spans="2:22" ht="12.75" customHeight="1" x14ac:dyDescent="0.2">
      <c r="B495" s="377"/>
      <c r="C495" s="377"/>
      <c r="D495" s="377"/>
      <c r="E495" s="377"/>
      <c r="F495" s="377"/>
      <c r="G495" s="377"/>
      <c r="H495" s="376"/>
      <c r="I495" s="376"/>
      <c r="J495" s="376"/>
      <c r="K495" s="376"/>
      <c r="L495" s="376"/>
      <c r="M495" s="376"/>
      <c r="N495" s="376"/>
      <c r="O495" s="376"/>
      <c r="P495" s="376"/>
      <c r="Q495" s="376"/>
      <c r="R495" s="376"/>
      <c r="S495" s="376"/>
      <c r="T495" s="376"/>
      <c r="U495" s="376"/>
      <c r="V495" s="376"/>
    </row>
    <row r="496" spans="2:22" ht="12.75" customHeight="1" x14ac:dyDescent="0.2">
      <c r="B496" s="377"/>
      <c r="C496" s="377"/>
      <c r="D496" s="377"/>
      <c r="E496" s="377"/>
      <c r="F496" s="377"/>
      <c r="G496" s="377"/>
      <c r="H496" s="376"/>
      <c r="I496" s="376"/>
      <c r="J496" s="376"/>
      <c r="K496" s="376"/>
      <c r="L496" s="376"/>
      <c r="M496" s="376"/>
      <c r="N496" s="376"/>
      <c r="O496" s="376"/>
      <c r="P496" s="376"/>
      <c r="Q496" s="376"/>
      <c r="R496" s="376"/>
      <c r="S496" s="376"/>
      <c r="T496" s="376"/>
      <c r="U496" s="376"/>
      <c r="V496" s="376"/>
    </row>
    <row r="497" spans="2:22" ht="12.75" customHeight="1" x14ac:dyDescent="0.2">
      <c r="B497" s="377"/>
      <c r="C497" s="377"/>
      <c r="D497" s="377"/>
      <c r="E497" s="377"/>
      <c r="F497" s="377"/>
      <c r="G497" s="377"/>
      <c r="H497" s="376"/>
      <c r="I497" s="376"/>
      <c r="J497" s="376"/>
      <c r="K497" s="376"/>
      <c r="L497" s="376"/>
      <c r="M497" s="376"/>
      <c r="N497" s="376"/>
      <c r="O497" s="376"/>
      <c r="P497" s="376"/>
      <c r="Q497" s="376"/>
      <c r="R497" s="376"/>
      <c r="S497" s="376"/>
      <c r="T497" s="376"/>
      <c r="U497" s="376"/>
      <c r="V497" s="376"/>
    </row>
    <row r="498" spans="2:22" ht="12.75" customHeight="1" x14ac:dyDescent="0.2">
      <c r="B498" s="377"/>
      <c r="C498" s="377"/>
      <c r="D498" s="377"/>
      <c r="E498" s="377"/>
      <c r="F498" s="377"/>
      <c r="G498" s="377"/>
      <c r="H498" s="376"/>
      <c r="I498" s="376"/>
      <c r="J498" s="376"/>
      <c r="K498" s="376"/>
      <c r="L498" s="376"/>
      <c r="M498" s="376"/>
      <c r="N498" s="376"/>
      <c r="O498" s="376"/>
      <c r="P498" s="376"/>
      <c r="Q498" s="376"/>
      <c r="R498" s="376"/>
      <c r="S498" s="376"/>
      <c r="T498" s="376"/>
      <c r="U498" s="376"/>
      <c r="V498" s="376"/>
    </row>
    <row r="499" spans="2:22" ht="12.75" customHeight="1" x14ac:dyDescent="0.2">
      <c r="B499" s="377"/>
      <c r="C499" s="377"/>
      <c r="D499" s="377"/>
      <c r="E499" s="377"/>
      <c r="F499" s="377"/>
      <c r="G499" s="377"/>
      <c r="H499" s="376"/>
      <c r="I499" s="376"/>
      <c r="J499" s="376"/>
      <c r="K499" s="376"/>
      <c r="L499" s="376"/>
      <c r="M499" s="376"/>
      <c r="N499" s="376"/>
      <c r="O499" s="376"/>
      <c r="P499" s="376"/>
      <c r="Q499" s="376"/>
      <c r="R499" s="376"/>
      <c r="S499" s="376"/>
      <c r="T499" s="376"/>
      <c r="U499" s="376"/>
      <c r="V499" s="376"/>
    </row>
    <row r="500" spans="2:22" ht="12.75" customHeight="1" x14ac:dyDescent="0.2">
      <c r="B500" s="377"/>
      <c r="C500" s="377"/>
      <c r="D500" s="377"/>
      <c r="E500" s="377"/>
      <c r="F500" s="377"/>
      <c r="G500" s="377"/>
      <c r="H500" s="376"/>
      <c r="I500" s="376"/>
      <c r="J500" s="376"/>
      <c r="K500" s="376"/>
      <c r="L500" s="376"/>
      <c r="M500" s="376"/>
      <c r="N500" s="376"/>
      <c r="O500" s="376"/>
      <c r="P500" s="376"/>
      <c r="Q500" s="376"/>
      <c r="R500" s="376"/>
      <c r="S500" s="376"/>
      <c r="T500" s="376"/>
      <c r="U500" s="376"/>
      <c r="V500" s="376"/>
    </row>
    <row r="501" spans="2:22" ht="12.75" customHeight="1" x14ac:dyDescent="0.2">
      <c r="B501" s="377"/>
      <c r="C501" s="377"/>
      <c r="D501" s="377"/>
      <c r="E501" s="377"/>
      <c r="F501" s="377"/>
      <c r="G501" s="377"/>
      <c r="H501" s="376"/>
      <c r="I501" s="376"/>
      <c r="J501" s="376"/>
      <c r="K501" s="376"/>
      <c r="L501" s="376"/>
      <c r="M501" s="376"/>
      <c r="N501" s="376"/>
      <c r="O501" s="376"/>
      <c r="P501" s="376"/>
      <c r="Q501" s="376"/>
      <c r="R501" s="376"/>
      <c r="S501" s="376"/>
      <c r="T501" s="376"/>
      <c r="U501" s="376"/>
      <c r="V501" s="376"/>
    </row>
    <row r="502" spans="2:22" ht="12.75" customHeight="1" x14ac:dyDescent="0.2">
      <c r="B502" s="377"/>
      <c r="C502" s="377"/>
      <c r="D502" s="377"/>
      <c r="E502" s="377"/>
      <c r="F502" s="377"/>
      <c r="G502" s="377"/>
      <c r="H502" s="376"/>
      <c r="I502" s="376"/>
      <c r="J502" s="376"/>
      <c r="K502" s="376"/>
      <c r="L502" s="376"/>
      <c r="M502" s="376"/>
      <c r="N502" s="376"/>
      <c r="O502" s="376"/>
      <c r="P502" s="376"/>
      <c r="Q502" s="376"/>
      <c r="R502" s="376"/>
      <c r="S502" s="376"/>
      <c r="T502" s="376"/>
      <c r="U502" s="376"/>
      <c r="V502" s="376"/>
    </row>
    <row r="503" spans="2:22" ht="12.75" customHeight="1" x14ac:dyDescent="0.2">
      <c r="B503" s="377"/>
      <c r="C503" s="377"/>
      <c r="D503" s="377"/>
      <c r="E503" s="377"/>
      <c r="F503" s="377"/>
      <c r="G503" s="377"/>
      <c r="H503" s="376"/>
      <c r="I503" s="376"/>
      <c r="J503" s="376"/>
      <c r="K503" s="376"/>
      <c r="L503" s="376"/>
      <c r="M503" s="376"/>
      <c r="N503" s="376"/>
      <c r="O503" s="376"/>
      <c r="P503" s="376"/>
      <c r="Q503" s="376"/>
      <c r="R503" s="376"/>
      <c r="S503" s="376"/>
      <c r="T503" s="376"/>
      <c r="U503" s="376"/>
      <c r="V503" s="376"/>
    </row>
    <row r="504" spans="2:22" ht="12.75" customHeight="1" x14ac:dyDescent="0.2">
      <c r="B504" s="377"/>
      <c r="C504" s="377"/>
      <c r="D504" s="377"/>
      <c r="E504" s="377"/>
      <c r="F504" s="377"/>
      <c r="G504" s="377"/>
      <c r="H504" s="376"/>
      <c r="I504" s="376"/>
      <c r="J504" s="376"/>
      <c r="K504" s="376"/>
      <c r="L504" s="376"/>
      <c r="M504" s="376"/>
      <c r="N504" s="376"/>
      <c r="O504" s="376"/>
      <c r="P504" s="376"/>
      <c r="Q504" s="376"/>
      <c r="R504" s="376"/>
      <c r="S504" s="376"/>
      <c r="T504" s="376"/>
      <c r="U504" s="376"/>
      <c r="V504" s="376"/>
    </row>
    <row r="505" spans="2:22" ht="12.75" customHeight="1" x14ac:dyDescent="0.2">
      <c r="B505" s="377"/>
      <c r="C505" s="377"/>
      <c r="D505" s="377"/>
      <c r="E505" s="377"/>
      <c r="F505" s="377"/>
      <c r="G505" s="377"/>
      <c r="H505" s="376"/>
      <c r="I505" s="376"/>
      <c r="J505" s="376"/>
      <c r="K505" s="376"/>
      <c r="L505" s="376"/>
      <c r="M505" s="376"/>
      <c r="N505" s="376"/>
      <c r="O505" s="376"/>
      <c r="P505" s="376"/>
      <c r="Q505" s="376"/>
      <c r="R505" s="376"/>
      <c r="S505" s="376"/>
      <c r="T505" s="376"/>
      <c r="U505" s="376"/>
      <c r="V505" s="376"/>
    </row>
    <row r="506" spans="2:22" ht="12.75" customHeight="1" x14ac:dyDescent="0.2">
      <c r="B506" s="377"/>
      <c r="C506" s="377"/>
      <c r="D506" s="377"/>
      <c r="E506" s="377"/>
      <c r="F506" s="377"/>
      <c r="G506" s="377"/>
      <c r="H506" s="376"/>
      <c r="I506" s="376"/>
      <c r="J506" s="376"/>
      <c r="K506" s="376"/>
      <c r="L506" s="376"/>
      <c r="M506" s="376"/>
      <c r="N506" s="376"/>
      <c r="O506" s="376"/>
      <c r="P506" s="376"/>
      <c r="Q506" s="376"/>
      <c r="R506" s="376"/>
      <c r="S506" s="376"/>
      <c r="T506" s="376"/>
      <c r="U506" s="376"/>
      <c r="V506" s="376"/>
    </row>
    <row r="507" spans="2:22" ht="12.75" customHeight="1" x14ac:dyDescent="0.2">
      <c r="B507" s="377"/>
      <c r="C507" s="377"/>
      <c r="D507" s="377"/>
      <c r="E507" s="377"/>
      <c r="F507" s="377"/>
      <c r="G507" s="377"/>
      <c r="H507" s="376"/>
      <c r="I507" s="376"/>
      <c r="J507" s="376"/>
      <c r="K507" s="376"/>
      <c r="L507" s="376"/>
      <c r="M507" s="376"/>
      <c r="N507" s="376"/>
      <c r="O507" s="376"/>
      <c r="P507" s="376"/>
      <c r="Q507" s="376"/>
      <c r="R507" s="376"/>
      <c r="S507" s="376"/>
      <c r="T507" s="376"/>
      <c r="U507" s="376"/>
      <c r="V507" s="376"/>
    </row>
    <row r="508" spans="2:22" ht="12.75" customHeight="1" x14ac:dyDescent="0.2">
      <c r="B508" s="377"/>
      <c r="C508" s="377"/>
      <c r="D508" s="377"/>
      <c r="E508" s="377"/>
      <c r="F508" s="377"/>
      <c r="G508" s="377"/>
      <c r="H508" s="376"/>
      <c r="I508" s="376"/>
      <c r="J508" s="376"/>
      <c r="K508" s="376"/>
      <c r="L508" s="376"/>
      <c r="M508" s="376"/>
      <c r="N508" s="376"/>
      <c r="O508" s="376"/>
      <c r="P508" s="376"/>
      <c r="Q508" s="376"/>
      <c r="R508" s="376"/>
      <c r="S508" s="376"/>
      <c r="T508" s="376"/>
      <c r="U508" s="376"/>
      <c r="V508" s="376"/>
    </row>
    <row r="509" spans="2:22" ht="12.75" customHeight="1" x14ac:dyDescent="0.2">
      <c r="B509" s="377"/>
      <c r="C509" s="377"/>
      <c r="D509" s="377"/>
      <c r="E509" s="377"/>
      <c r="F509" s="377"/>
      <c r="G509" s="377"/>
      <c r="H509" s="376"/>
      <c r="I509" s="376"/>
      <c r="J509" s="376"/>
      <c r="K509" s="376"/>
      <c r="L509" s="376"/>
      <c r="M509" s="376"/>
      <c r="N509" s="376"/>
      <c r="O509" s="376"/>
      <c r="P509" s="376"/>
      <c r="Q509" s="376"/>
      <c r="R509" s="376"/>
      <c r="S509" s="376"/>
      <c r="T509" s="376"/>
      <c r="U509" s="376"/>
      <c r="V509" s="376"/>
    </row>
    <row r="510" spans="2:22" ht="12.75" customHeight="1" x14ac:dyDescent="0.2">
      <c r="B510" s="377"/>
      <c r="C510" s="377"/>
      <c r="D510" s="377"/>
      <c r="E510" s="377"/>
      <c r="F510" s="377"/>
      <c r="G510" s="377"/>
      <c r="H510" s="376"/>
      <c r="I510" s="376"/>
      <c r="J510" s="376"/>
      <c r="K510" s="376"/>
      <c r="L510" s="376"/>
      <c r="M510" s="376"/>
      <c r="N510" s="376"/>
      <c r="O510" s="376"/>
      <c r="P510" s="376"/>
      <c r="Q510" s="376"/>
      <c r="R510" s="376"/>
      <c r="S510" s="376"/>
      <c r="T510" s="376"/>
      <c r="U510" s="376"/>
      <c r="V510" s="376"/>
    </row>
    <row r="511" spans="2:22" ht="12.75" customHeight="1" x14ac:dyDescent="0.2">
      <c r="B511" s="377"/>
      <c r="C511" s="377"/>
      <c r="D511" s="377"/>
      <c r="E511" s="377"/>
      <c r="F511" s="377"/>
      <c r="G511" s="377"/>
      <c r="H511" s="376"/>
      <c r="I511" s="376"/>
      <c r="J511" s="376"/>
      <c r="K511" s="376"/>
      <c r="L511" s="376"/>
      <c r="M511" s="376"/>
      <c r="N511" s="376"/>
      <c r="O511" s="376"/>
      <c r="P511" s="376"/>
      <c r="Q511" s="376"/>
      <c r="R511" s="376"/>
      <c r="S511" s="376"/>
      <c r="T511" s="376"/>
      <c r="U511" s="376"/>
      <c r="V511" s="376"/>
    </row>
    <row r="512" spans="2:22" ht="12.75" customHeight="1" x14ac:dyDescent="0.2">
      <c r="B512" s="377"/>
      <c r="C512" s="377"/>
      <c r="D512" s="377"/>
      <c r="E512" s="377"/>
      <c r="F512" s="377"/>
      <c r="G512" s="377"/>
      <c r="H512" s="376"/>
      <c r="I512" s="376"/>
      <c r="J512" s="376"/>
      <c r="K512" s="376"/>
      <c r="L512" s="376"/>
      <c r="M512" s="376"/>
      <c r="N512" s="376"/>
      <c r="O512" s="376"/>
      <c r="P512" s="376"/>
      <c r="Q512" s="376"/>
      <c r="R512" s="376"/>
      <c r="S512" s="376"/>
      <c r="T512" s="376"/>
      <c r="U512" s="376"/>
      <c r="V512" s="376"/>
    </row>
    <row r="513" spans="2:22" ht="12.75" customHeight="1" x14ac:dyDescent="0.2">
      <c r="B513" s="377"/>
      <c r="C513" s="377"/>
      <c r="D513" s="377"/>
      <c r="E513" s="377"/>
      <c r="F513" s="377"/>
      <c r="G513" s="377"/>
      <c r="H513" s="376"/>
      <c r="I513" s="376"/>
      <c r="J513" s="376"/>
      <c r="K513" s="376"/>
      <c r="L513" s="376"/>
      <c r="M513" s="376"/>
      <c r="N513" s="376"/>
      <c r="O513" s="376"/>
      <c r="P513" s="376"/>
      <c r="Q513" s="376"/>
      <c r="R513" s="376"/>
      <c r="S513" s="376"/>
      <c r="T513" s="376"/>
      <c r="U513" s="376"/>
      <c r="V513" s="376"/>
    </row>
    <row r="514" spans="2:22" ht="12.75" customHeight="1" x14ac:dyDescent="0.2">
      <c r="B514" s="377"/>
      <c r="C514" s="377"/>
      <c r="D514" s="377"/>
      <c r="E514" s="377"/>
      <c r="F514" s="377"/>
      <c r="G514" s="377"/>
      <c r="H514" s="376"/>
      <c r="I514" s="376"/>
      <c r="J514" s="376"/>
      <c r="K514" s="376"/>
      <c r="L514" s="376"/>
      <c r="M514" s="376"/>
      <c r="N514" s="376"/>
      <c r="O514" s="376"/>
      <c r="P514" s="376"/>
      <c r="Q514" s="376"/>
      <c r="R514" s="376"/>
      <c r="S514" s="376"/>
      <c r="T514" s="376"/>
      <c r="U514" s="376"/>
      <c r="V514" s="376"/>
    </row>
    <row r="515" spans="2:22" ht="12.75" customHeight="1" x14ac:dyDescent="0.2">
      <c r="B515" s="377"/>
      <c r="C515" s="377"/>
      <c r="D515" s="377"/>
      <c r="E515" s="377"/>
      <c r="F515" s="377"/>
      <c r="G515" s="377"/>
      <c r="H515" s="376"/>
      <c r="I515" s="376"/>
      <c r="J515" s="376"/>
      <c r="K515" s="376"/>
      <c r="L515" s="376"/>
      <c r="M515" s="376"/>
      <c r="N515" s="376"/>
      <c r="O515" s="376"/>
      <c r="P515" s="376"/>
      <c r="Q515" s="376"/>
      <c r="R515" s="376"/>
      <c r="S515" s="376"/>
      <c r="T515" s="376"/>
      <c r="U515" s="376"/>
      <c r="V515" s="376"/>
    </row>
    <row r="516" spans="2:22" ht="12.75" customHeight="1" x14ac:dyDescent="0.2">
      <c r="B516" s="377"/>
      <c r="C516" s="377"/>
      <c r="D516" s="377"/>
      <c r="E516" s="377"/>
      <c r="F516" s="377"/>
      <c r="G516" s="377"/>
      <c r="H516" s="376"/>
      <c r="I516" s="376"/>
      <c r="J516" s="376"/>
      <c r="K516" s="376"/>
      <c r="L516" s="376"/>
      <c r="M516" s="376"/>
      <c r="N516" s="376"/>
      <c r="O516" s="376"/>
      <c r="P516" s="376"/>
      <c r="Q516" s="376"/>
      <c r="R516" s="376"/>
      <c r="S516" s="376"/>
      <c r="T516" s="376"/>
      <c r="U516" s="376"/>
      <c r="V516" s="376"/>
    </row>
    <row r="517" spans="2:22" ht="12.75" customHeight="1" x14ac:dyDescent="0.2">
      <c r="B517" s="377"/>
      <c r="C517" s="377"/>
      <c r="D517" s="377"/>
      <c r="E517" s="377"/>
      <c r="F517" s="377"/>
      <c r="G517" s="377"/>
      <c r="H517" s="376"/>
      <c r="I517" s="376"/>
      <c r="J517" s="376"/>
      <c r="K517" s="376"/>
      <c r="L517" s="376"/>
      <c r="M517" s="376"/>
      <c r="N517" s="376"/>
      <c r="O517" s="376"/>
      <c r="P517" s="376"/>
      <c r="Q517" s="376"/>
      <c r="R517" s="376"/>
      <c r="S517" s="376"/>
      <c r="T517" s="376"/>
      <c r="U517" s="376"/>
      <c r="V517" s="376"/>
    </row>
    <row r="518" spans="2:22" ht="12.75" customHeight="1" x14ac:dyDescent="0.2">
      <c r="B518" s="377"/>
      <c r="C518" s="377"/>
      <c r="D518" s="377"/>
      <c r="E518" s="377"/>
      <c r="F518" s="377"/>
      <c r="G518" s="377"/>
      <c r="H518" s="376"/>
      <c r="I518" s="376"/>
      <c r="J518" s="376"/>
      <c r="K518" s="376"/>
      <c r="L518" s="376"/>
      <c r="M518" s="376"/>
      <c r="N518" s="376"/>
      <c r="O518" s="376"/>
      <c r="P518" s="376"/>
      <c r="Q518" s="376"/>
      <c r="R518" s="376"/>
      <c r="S518" s="376"/>
      <c r="T518" s="376"/>
      <c r="U518" s="376"/>
      <c r="V518" s="376"/>
    </row>
    <row r="519" spans="2:22" ht="12.75" customHeight="1" x14ac:dyDescent="0.2">
      <c r="B519" s="377"/>
      <c r="C519" s="377"/>
      <c r="D519" s="377"/>
      <c r="E519" s="377"/>
      <c r="F519" s="377"/>
      <c r="G519" s="377"/>
      <c r="H519" s="376"/>
      <c r="I519" s="376"/>
      <c r="J519" s="376"/>
      <c r="K519" s="376"/>
      <c r="L519" s="376"/>
      <c r="M519" s="376"/>
      <c r="N519" s="376"/>
      <c r="O519" s="376"/>
      <c r="P519" s="376"/>
      <c r="Q519" s="376"/>
      <c r="R519" s="376"/>
      <c r="S519" s="376"/>
      <c r="T519" s="376"/>
      <c r="U519" s="376"/>
      <c r="V519" s="376"/>
    </row>
    <row r="520" spans="2:22" ht="12.75" customHeight="1" x14ac:dyDescent="0.2">
      <c r="B520" s="377"/>
      <c r="C520" s="377"/>
      <c r="D520" s="377"/>
      <c r="E520" s="377"/>
      <c r="F520" s="377"/>
      <c r="G520" s="377"/>
      <c r="H520" s="376"/>
      <c r="I520" s="376"/>
      <c r="J520" s="376"/>
      <c r="K520" s="376"/>
      <c r="L520" s="376"/>
      <c r="M520" s="376"/>
      <c r="N520" s="376"/>
      <c r="O520" s="376"/>
      <c r="P520" s="376"/>
      <c r="Q520" s="376"/>
      <c r="R520" s="376"/>
      <c r="S520" s="376"/>
      <c r="T520" s="376"/>
      <c r="U520" s="376"/>
      <c r="V520" s="376"/>
    </row>
    <row r="521" spans="2:22" ht="12.75" customHeight="1" x14ac:dyDescent="0.2">
      <c r="B521" s="377"/>
      <c r="C521" s="377"/>
      <c r="D521" s="377"/>
      <c r="E521" s="377"/>
      <c r="F521" s="377"/>
      <c r="G521" s="377"/>
      <c r="H521" s="376"/>
      <c r="I521" s="376"/>
      <c r="J521" s="376"/>
      <c r="K521" s="376"/>
      <c r="L521" s="376"/>
      <c r="M521" s="376"/>
      <c r="N521" s="376"/>
      <c r="O521" s="376"/>
      <c r="P521" s="376"/>
      <c r="Q521" s="376"/>
      <c r="R521" s="376"/>
      <c r="S521" s="376"/>
      <c r="T521" s="376"/>
      <c r="U521" s="376"/>
      <c r="V521" s="376"/>
    </row>
    <row r="522" spans="2:22" ht="12.75" customHeight="1" x14ac:dyDescent="0.2">
      <c r="B522" s="377"/>
      <c r="C522" s="377"/>
      <c r="D522" s="377"/>
      <c r="E522" s="377"/>
      <c r="F522" s="377"/>
      <c r="G522" s="377"/>
      <c r="H522" s="376"/>
      <c r="I522" s="376"/>
      <c r="J522" s="376"/>
      <c r="K522" s="376"/>
      <c r="L522" s="376"/>
      <c r="M522" s="376"/>
      <c r="N522" s="376"/>
      <c r="O522" s="376"/>
      <c r="P522" s="376"/>
      <c r="Q522" s="376"/>
      <c r="R522" s="376"/>
      <c r="S522" s="376"/>
      <c r="T522" s="376"/>
      <c r="U522" s="376"/>
      <c r="V522" s="376"/>
    </row>
    <row r="523" spans="2:22" ht="12.75" customHeight="1" x14ac:dyDescent="0.2">
      <c r="B523" s="377"/>
      <c r="C523" s="377"/>
      <c r="D523" s="377"/>
      <c r="E523" s="377"/>
      <c r="F523" s="377"/>
      <c r="G523" s="377"/>
      <c r="H523" s="376"/>
      <c r="I523" s="376"/>
      <c r="J523" s="376"/>
      <c r="K523" s="376"/>
      <c r="L523" s="376"/>
      <c r="M523" s="376"/>
      <c r="N523" s="376"/>
      <c r="O523" s="376"/>
      <c r="P523" s="376"/>
      <c r="Q523" s="376"/>
      <c r="R523" s="376"/>
      <c r="S523" s="376"/>
      <c r="T523" s="376"/>
      <c r="U523" s="376"/>
      <c r="V523" s="376"/>
    </row>
    <row r="524" spans="2:22" ht="12.75" customHeight="1" x14ac:dyDescent="0.2">
      <c r="B524" s="377"/>
      <c r="C524" s="377"/>
      <c r="D524" s="377"/>
      <c r="E524" s="377"/>
      <c r="F524" s="377"/>
      <c r="G524" s="377"/>
      <c r="H524" s="376"/>
      <c r="I524" s="376"/>
      <c r="J524" s="376"/>
      <c r="K524" s="376"/>
      <c r="L524" s="376"/>
      <c r="M524" s="376"/>
      <c r="N524" s="376"/>
      <c r="O524" s="376"/>
      <c r="P524" s="376"/>
      <c r="Q524" s="376"/>
      <c r="R524" s="376"/>
      <c r="S524" s="376"/>
      <c r="T524" s="376"/>
      <c r="U524" s="376"/>
      <c r="V524" s="376"/>
    </row>
    <row r="525" spans="2:22" ht="12.75" customHeight="1" x14ac:dyDescent="0.2">
      <c r="B525" s="377"/>
      <c r="C525" s="377"/>
      <c r="D525" s="377"/>
      <c r="E525" s="377"/>
      <c r="F525" s="377"/>
      <c r="G525" s="377"/>
      <c r="H525" s="376"/>
      <c r="I525" s="376"/>
      <c r="J525" s="376"/>
      <c r="K525" s="376"/>
      <c r="L525" s="376"/>
      <c r="M525" s="376"/>
      <c r="N525" s="376"/>
      <c r="O525" s="376"/>
      <c r="P525" s="376"/>
      <c r="Q525" s="376"/>
      <c r="R525" s="376"/>
      <c r="S525" s="376"/>
      <c r="T525" s="376"/>
      <c r="U525" s="376"/>
      <c r="V525" s="376"/>
    </row>
    <row r="526" spans="2:22" ht="12.75" customHeight="1" x14ac:dyDescent="0.2">
      <c r="B526" s="377"/>
      <c r="C526" s="377"/>
      <c r="D526" s="377"/>
      <c r="E526" s="377"/>
      <c r="F526" s="377"/>
      <c r="G526" s="377"/>
      <c r="H526" s="376"/>
      <c r="I526" s="376"/>
      <c r="J526" s="376"/>
      <c r="K526" s="376"/>
      <c r="L526" s="376"/>
      <c r="M526" s="376"/>
      <c r="N526" s="376"/>
      <c r="O526" s="376"/>
      <c r="P526" s="376"/>
      <c r="Q526" s="376"/>
      <c r="R526" s="376"/>
      <c r="S526" s="376"/>
      <c r="T526" s="376"/>
      <c r="U526" s="376"/>
      <c r="V526" s="376"/>
    </row>
    <row r="527" spans="2:22" ht="12.75" customHeight="1" x14ac:dyDescent="0.2">
      <c r="B527" s="377"/>
      <c r="C527" s="377"/>
      <c r="D527" s="377"/>
      <c r="E527" s="377"/>
      <c r="F527" s="377"/>
      <c r="G527" s="377"/>
      <c r="H527" s="376"/>
      <c r="I527" s="376"/>
      <c r="J527" s="376"/>
      <c r="K527" s="376"/>
      <c r="L527" s="376"/>
      <c r="M527" s="376"/>
      <c r="N527" s="376"/>
      <c r="O527" s="376"/>
      <c r="P527" s="376"/>
      <c r="Q527" s="376"/>
      <c r="R527" s="376"/>
      <c r="S527" s="376"/>
      <c r="T527" s="376"/>
      <c r="U527" s="376"/>
      <c r="V527" s="376"/>
    </row>
    <row r="528" spans="2:22" ht="12.75" customHeight="1" x14ac:dyDescent="0.2">
      <c r="B528" s="377"/>
      <c r="C528" s="377"/>
      <c r="D528" s="377"/>
      <c r="E528" s="377"/>
      <c r="F528" s="377"/>
      <c r="G528" s="377"/>
      <c r="H528" s="376"/>
      <c r="I528" s="376"/>
      <c r="J528" s="376"/>
      <c r="K528" s="376"/>
      <c r="L528" s="376"/>
      <c r="M528" s="376"/>
      <c r="N528" s="376"/>
      <c r="O528" s="376"/>
      <c r="P528" s="376"/>
      <c r="Q528" s="376"/>
      <c r="R528" s="376"/>
      <c r="S528" s="376"/>
      <c r="T528" s="376"/>
      <c r="U528" s="376"/>
      <c r="V528" s="376"/>
    </row>
    <row r="529" spans="2:22" ht="12.75" customHeight="1" x14ac:dyDescent="0.2">
      <c r="B529" s="377"/>
      <c r="C529" s="377"/>
      <c r="D529" s="377"/>
      <c r="E529" s="377"/>
      <c r="F529" s="377"/>
      <c r="G529" s="377"/>
      <c r="H529" s="376"/>
      <c r="I529" s="376"/>
      <c r="J529" s="376"/>
      <c r="K529" s="376"/>
      <c r="L529" s="376"/>
      <c r="M529" s="376"/>
      <c r="N529" s="376"/>
      <c r="O529" s="376"/>
      <c r="P529" s="376"/>
      <c r="Q529" s="376"/>
      <c r="R529" s="376"/>
      <c r="S529" s="376"/>
      <c r="T529" s="376"/>
      <c r="U529" s="376"/>
      <c r="V529" s="376"/>
    </row>
    <row r="530" spans="2:22" ht="12.75" customHeight="1" x14ac:dyDescent="0.2">
      <c r="B530" s="377"/>
      <c r="C530" s="377"/>
      <c r="D530" s="377"/>
      <c r="E530" s="377"/>
      <c r="F530" s="377"/>
      <c r="G530" s="377"/>
      <c r="H530" s="376"/>
      <c r="I530" s="376"/>
      <c r="J530" s="376"/>
      <c r="K530" s="376"/>
      <c r="L530" s="376"/>
      <c r="M530" s="376"/>
      <c r="N530" s="376"/>
      <c r="O530" s="376"/>
      <c r="P530" s="376"/>
      <c r="Q530" s="376"/>
      <c r="R530" s="376"/>
      <c r="S530" s="376"/>
      <c r="T530" s="376"/>
      <c r="U530" s="376"/>
      <c r="V530" s="376"/>
    </row>
    <row r="531" spans="2:22" ht="12.75" customHeight="1" x14ac:dyDescent="0.2">
      <c r="B531" s="377"/>
      <c r="C531" s="377"/>
      <c r="D531" s="377"/>
      <c r="E531" s="377"/>
      <c r="F531" s="377"/>
      <c r="G531" s="377"/>
      <c r="H531" s="376"/>
      <c r="I531" s="376"/>
      <c r="J531" s="376"/>
      <c r="K531" s="376"/>
      <c r="L531" s="376"/>
      <c r="M531" s="376"/>
      <c r="N531" s="376"/>
      <c r="O531" s="376"/>
      <c r="P531" s="376"/>
      <c r="Q531" s="376"/>
      <c r="R531" s="376"/>
      <c r="S531" s="376"/>
      <c r="T531" s="376"/>
      <c r="U531" s="376"/>
      <c r="V531" s="376"/>
    </row>
    <row r="532" spans="2:22" ht="12.75" customHeight="1" x14ac:dyDescent="0.2">
      <c r="B532" s="377"/>
      <c r="C532" s="377"/>
      <c r="D532" s="377"/>
      <c r="E532" s="377"/>
      <c r="F532" s="377"/>
      <c r="G532" s="377"/>
      <c r="H532" s="376"/>
      <c r="I532" s="376"/>
      <c r="J532" s="376"/>
      <c r="K532" s="376"/>
      <c r="L532" s="376"/>
      <c r="M532" s="376"/>
      <c r="N532" s="376"/>
      <c r="O532" s="376"/>
      <c r="P532" s="376"/>
      <c r="Q532" s="376"/>
      <c r="R532" s="376"/>
      <c r="S532" s="376"/>
      <c r="T532" s="376"/>
      <c r="U532" s="376"/>
      <c r="V532" s="376"/>
    </row>
    <row r="533" spans="2:22" ht="12.75" customHeight="1" x14ac:dyDescent="0.2">
      <c r="B533" s="377"/>
      <c r="C533" s="377"/>
      <c r="D533" s="377"/>
      <c r="E533" s="377"/>
      <c r="F533" s="377"/>
      <c r="G533" s="377"/>
      <c r="H533" s="376"/>
      <c r="I533" s="376"/>
      <c r="J533" s="376"/>
      <c r="K533" s="376"/>
      <c r="L533" s="376"/>
      <c r="M533" s="376"/>
      <c r="N533" s="376"/>
      <c r="O533" s="376"/>
      <c r="P533" s="376"/>
      <c r="Q533" s="376"/>
      <c r="R533" s="376"/>
      <c r="S533" s="376"/>
      <c r="T533" s="376"/>
      <c r="U533" s="376"/>
      <c r="V533" s="376"/>
    </row>
    <row r="534" spans="2:22" ht="12.75" customHeight="1" x14ac:dyDescent="0.2">
      <c r="B534" s="377"/>
      <c r="C534" s="377"/>
      <c r="D534" s="377"/>
      <c r="E534" s="377"/>
      <c r="F534" s="377"/>
      <c r="G534" s="377"/>
      <c r="H534" s="376"/>
      <c r="I534" s="376"/>
      <c r="J534" s="376"/>
      <c r="K534" s="376"/>
      <c r="L534" s="376"/>
      <c r="M534" s="376"/>
      <c r="N534" s="376"/>
      <c r="O534" s="376"/>
      <c r="P534" s="376"/>
      <c r="Q534" s="376"/>
      <c r="R534" s="376"/>
      <c r="S534" s="376"/>
      <c r="T534" s="376"/>
      <c r="U534" s="376"/>
      <c r="V534" s="376"/>
    </row>
    <row r="535" spans="2:22" ht="12.75" customHeight="1" x14ac:dyDescent="0.2">
      <c r="B535" s="377"/>
      <c r="C535" s="377"/>
      <c r="D535" s="377"/>
      <c r="E535" s="377"/>
      <c r="F535" s="377"/>
      <c r="G535" s="377"/>
      <c r="H535" s="376"/>
      <c r="I535" s="376"/>
      <c r="J535" s="376"/>
      <c r="K535" s="376"/>
      <c r="L535" s="376"/>
      <c r="M535" s="376"/>
      <c r="N535" s="376"/>
      <c r="O535" s="376"/>
      <c r="P535" s="376"/>
      <c r="Q535" s="376"/>
      <c r="R535" s="376"/>
      <c r="S535" s="376"/>
      <c r="T535" s="376"/>
      <c r="U535" s="376"/>
      <c r="V535" s="376"/>
    </row>
    <row r="536" spans="2:22" ht="12.75" customHeight="1" x14ac:dyDescent="0.2">
      <c r="B536" s="377"/>
      <c r="C536" s="377"/>
      <c r="D536" s="377"/>
      <c r="E536" s="377"/>
      <c r="F536" s="377"/>
      <c r="G536" s="377"/>
      <c r="H536" s="376"/>
      <c r="I536" s="376"/>
      <c r="J536" s="376"/>
      <c r="K536" s="376"/>
      <c r="L536" s="376"/>
      <c r="M536" s="376"/>
      <c r="N536" s="376"/>
      <c r="O536" s="376"/>
      <c r="P536" s="376"/>
      <c r="Q536" s="376"/>
      <c r="R536" s="376"/>
      <c r="S536" s="376"/>
      <c r="T536" s="376"/>
      <c r="U536" s="376"/>
      <c r="V536" s="376"/>
    </row>
    <row r="537" spans="2:22" ht="12.75" customHeight="1" x14ac:dyDescent="0.2">
      <c r="B537" s="377"/>
      <c r="C537" s="377"/>
      <c r="D537" s="377"/>
      <c r="E537" s="377"/>
      <c r="F537" s="377"/>
      <c r="G537" s="377"/>
      <c r="H537" s="376"/>
      <c r="I537" s="376"/>
      <c r="J537" s="376"/>
      <c r="K537" s="376"/>
      <c r="L537" s="376"/>
      <c r="M537" s="376"/>
      <c r="N537" s="376"/>
      <c r="O537" s="376"/>
      <c r="P537" s="376"/>
      <c r="Q537" s="376"/>
      <c r="R537" s="376"/>
      <c r="S537" s="376"/>
      <c r="T537" s="376"/>
      <c r="U537" s="376"/>
      <c r="V537" s="376"/>
    </row>
    <row r="538" spans="2:22" ht="12.75" customHeight="1" x14ac:dyDescent="0.2">
      <c r="B538" s="377"/>
      <c r="C538" s="377"/>
      <c r="D538" s="377"/>
      <c r="E538" s="377"/>
      <c r="F538" s="377"/>
      <c r="G538" s="377"/>
      <c r="H538" s="376"/>
      <c r="I538" s="376"/>
      <c r="J538" s="376"/>
      <c r="K538" s="376"/>
      <c r="L538" s="376"/>
      <c r="M538" s="376"/>
      <c r="N538" s="376"/>
      <c r="O538" s="376"/>
      <c r="P538" s="376"/>
      <c r="Q538" s="376"/>
      <c r="R538" s="376"/>
      <c r="S538" s="376"/>
      <c r="T538" s="376"/>
      <c r="U538" s="376"/>
      <c r="V538" s="376"/>
    </row>
    <row r="539" spans="2:22" ht="12.75" customHeight="1" x14ac:dyDescent="0.2">
      <c r="B539" s="377"/>
      <c r="C539" s="377"/>
      <c r="D539" s="377"/>
      <c r="E539" s="377"/>
      <c r="F539" s="377"/>
      <c r="G539" s="377"/>
      <c r="H539" s="376"/>
      <c r="I539" s="376"/>
      <c r="J539" s="376"/>
      <c r="K539" s="376"/>
      <c r="L539" s="376"/>
      <c r="M539" s="376"/>
      <c r="N539" s="376"/>
      <c r="O539" s="376"/>
      <c r="P539" s="376"/>
      <c r="Q539" s="376"/>
      <c r="R539" s="376"/>
      <c r="S539" s="376"/>
      <c r="T539" s="376"/>
      <c r="U539" s="376"/>
      <c r="V539" s="376"/>
    </row>
    <row r="540" spans="2:22" ht="12.75" customHeight="1" x14ac:dyDescent="0.2">
      <c r="B540" s="377"/>
      <c r="C540" s="377"/>
      <c r="D540" s="377"/>
      <c r="E540" s="377"/>
      <c r="F540" s="377"/>
      <c r="G540" s="377"/>
      <c r="H540" s="376"/>
      <c r="I540" s="376"/>
      <c r="J540" s="376"/>
      <c r="K540" s="376"/>
      <c r="L540" s="376"/>
      <c r="M540" s="376"/>
      <c r="N540" s="376"/>
      <c r="O540" s="376"/>
      <c r="P540" s="376"/>
      <c r="Q540" s="376"/>
      <c r="R540" s="376"/>
      <c r="S540" s="376"/>
      <c r="T540" s="376"/>
      <c r="U540" s="376"/>
      <c r="V540" s="376"/>
    </row>
    <row r="541" spans="2:22" ht="12.75" customHeight="1" x14ac:dyDescent="0.2">
      <c r="B541" s="377"/>
      <c r="C541" s="377"/>
      <c r="D541" s="377"/>
      <c r="E541" s="377"/>
      <c r="F541" s="377"/>
      <c r="G541" s="377"/>
      <c r="H541" s="376"/>
      <c r="I541" s="376"/>
      <c r="J541" s="376"/>
      <c r="K541" s="376"/>
      <c r="L541" s="376"/>
      <c r="M541" s="376"/>
      <c r="N541" s="376"/>
      <c r="O541" s="376"/>
      <c r="P541" s="376"/>
      <c r="Q541" s="376"/>
      <c r="R541" s="376"/>
      <c r="S541" s="376"/>
      <c r="T541" s="376"/>
      <c r="U541" s="376"/>
      <c r="V541" s="376"/>
    </row>
    <row r="542" spans="2:22" ht="12.75" customHeight="1" x14ac:dyDescent="0.2">
      <c r="B542" s="377"/>
      <c r="C542" s="377"/>
      <c r="D542" s="377"/>
      <c r="E542" s="377"/>
      <c r="F542" s="377"/>
      <c r="G542" s="377"/>
      <c r="H542" s="376"/>
      <c r="I542" s="376"/>
      <c r="J542" s="376"/>
      <c r="K542" s="376"/>
      <c r="L542" s="376"/>
      <c r="M542" s="376"/>
      <c r="N542" s="376"/>
      <c r="O542" s="376"/>
      <c r="P542" s="376"/>
      <c r="Q542" s="376"/>
      <c r="R542" s="376"/>
      <c r="S542" s="376"/>
      <c r="T542" s="376"/>
      <c r="U542" s="376"/>
      <c r="V542" s="376"/>
    </row>
    <row r="543" spans="2:22" ht="12.75" customHeight="1" x14ac:dyDescent="0.2">
      <c r="B543" s="377"/>
      <c r="C543" s="377"/>
      <c r="D543" s="377"/>
      <c r="E543" s="377"/>
      <c r="F543" s="377"/>
      <c r="G543" s="377"/>
      <c r="H543" s="376"/>
      <c r="I543" s="376"/>
      <c r="J543" s="376"/>
      <c r="K543" s="376"/>
      <c r="L543" s="376"/>
      <c r="M543" s="376"/>
      <c r="N543" s="376"/>
      <c r="O543" s="376"/>
      <c r="P543" s="376"/>
      <c r="Q543" s="376"/>
      <c r="R543" s="376"/>
      <c r="S543" s="376"/>
      <c r="T543" s="376"/>
      <c r="U543" s="376"/>
      <c r="V543" s="376"/>
    </row>
    <row r="544" spans="2:22" ht="12.75" customHeight="1" x14ac:dyDescent="0.2">
      <c r="B544" s="377"/>
      <c r="C544" s="377"/>
      <c r="D544" s="377"/>
      <c r="E544" s="377"/>
      <c r="F544" s="377"/>
      <c r="G544" s="377"/>
      <c r="H544" s="376"/>
      <c r="I544" s="376"/>
      <c r="J544" s="376"/>
      <c r="K544" s="376"/>
      <c r="L544" s="376"/>
      <c r="M544" s="376"/>
      <c r="N544" s="376"/>
      <c r="O544" s="376"/>
      <c r="P544" s="376"/>
      <c r="Q544" s="376"/>
      <c r="R544" s="376"/>
      <c r="S544" s="376"/>
      <c r="T544" s="376"/>
      <c r="U544" s="376"/>
      <c r="V544" s="376"/>
    </row>
    <row r="545" spans="2:22" ht="12.75" customHeight="1" x14ac:dyDescent="0.2">
      <c r="B545" s="377"/>
      <c r="C545" s="377"/>
      <c r="D545" s="377"/>
      <c r="E545" s="377"/>
      <c r="F545" s="377"/>
      <c r="G545" s="377"/>
      <c r="H545" s="376"/>
      <c r="I545" s="376"/>
      <c r="J545" s="376"/>
      <c r="K545" s="376"/>
      <c r="L545" s="376"/>
      <c r="M545" s="376"/>
      <c r="N545" s="376"/>
      <c r="O545" s="376"/>
      <c r="P545" s="376"/>
      <c r="Q545" s="376"/>
      <c r="R545" s="376"/>
      <c r="S545" s="376"/>
      <c r="T545" s="376"/>
      <c r="U545" s="376"/>
      <c r="V545" s="376"/>
    </row>
    <row r="546" spans="2:22" ht="12.75" customHeight="1" x14ac:dyDescent="0.2">
      <c r="B546" s="377"/>
      <c r="C546" s="377"/>
      <c r="D546" s="377"/>
      <c r="E546" s="377"/>
      <c r="F546" s="377"/>
      <c r="G546" s="377"/>
      <c r="H546" s="376"/>
      <c r="I546" s="376"/>
      <c r="J546" s="376"/>
      <c r="K546" s="376"/>
      <c r="L546" s="376"/>
      <c r="M546" s="376"/>
      <c r="N546" s="376"/>
      <c r="O546" s="376"/>
      <c r="P546" s="376"/>
      <c r="Q546" s="376"/>
      <c r="R546" s="376"/>
      <c r="S546" s="376"/>
      <c r="T546" s="376"/>
      <c r="U546" s="376"/>
      <c r="V546" s="376"/>
    </row>
    <row r="547" spans="2:22" ht="12.75" customHeight="1" x14ac:dyDescent="0.2">
      <c r="B547" s="377"/>
      <c r="C547" s="377"/>
      <c r="D547" s="377"/>
      <c r="E547" s="377"/>
      <c r="F547" s="377"/>
      <c r="G547" s="377"/>
      <c r="H547" s="376"/>
      <c r="I547" s="376"/>
      <c r="J547" s="376"/>
      <c r="K547" s="376"/>
      <c r="L547" s="376"/>
      <c r="M547" s="376"/>
      <c r="N547" s="376"/>
      <c r="O547" s="376"/>
      <c r="P547" s="376"/>
      <c r="Q547" s="376"/>
      <c r="R547" s="376"/>
      <c r="S547" s="376"/>
      <c r="T547" s="376"/>
      <c r="U547" s="376"/>
      <c r="V547" s="376"/>
    </row>
    <row r="548" spans="2:22" ht="12.75" customHeight="1" x14ac:dyDescent="0.2">
      <c r="B548" s="377"/>
      <c r="C548" s="377"/>
      <c r="D548" s="377"/>
      <c r="E548" s="377"/>
      <c r="F548" s="377"/>
      <c r="G548" s="377"/>
      <c r="H548" s="376"/>
      <c r="I548" s="376"/>
      <c r="J548" s="376"/>
      <c r="K548" s="376"/>
      <c r="L548" s="376"/>
      <c r="M548" s="376"/>
      <c r="N548" s="376"/>
      <c r="O548" s="376"/>
      <c r="P548" s="376"/>
      <c r="Q548" s="376"/>
      <c r="R548" s="376"/>
      <c r="S548" s="376"/>
      <c r="T548" s="376"/>
      <c r="U548" s="376"/>
      <c r="V548" s="376"/>
    </row>
    <row r="549" spans="2:22" ht="12.75" customHeight="1" x14ac:dyDescent="0.2">
      <c r="B549" s="377"/>
      <c r="C549" s="377"/>
      <c r="D549" s="377"/>
      <c r="E549" s="377"/>
      <c r="F549" s="377"/>
      <c r="G549" s="377"/>
      <c r="H549" s="376"/>
      <c r="I549" s="376"/>
      <c r="J549" s="376"/>
      <c r="K549" s="376"/>
      <c r="L549" s="376"/>
      <c r="M549" s="376"/>
      <c r="N549" s="376"/>
      <c r="O549" s="376"/>
      <c r="P549" s="376"/>
      <c r="Q549" s="376"/>
      <c r="R549" s="376"/>
      <c r="S549" s="376"/>
      <c r="T549" s="376"/>
      <c r="U549" s="376"/>
      <c r="V549" s="376"/>
    </row>
    <row r="550" spans="2:22" ht="12.75" customHeight="1" x14ac:dyDescent="0.2">
      <c r="B550" s="377"/>
      <c r="C550" s="377"/>
      <c r="D550" s="377"/>
      <c r="E550" s="377"/>
      <c r="F550" s="377"/>
      <c r="G550" s="377"/>
      <c r="H550" s="376"/>
      <c r="I550" s="376"/>
      <c r="J550" s="376"/>
      <c r="K550" s="376"/>
      <c r="L550" s="376"/>
      <c r="M550" s="376"/>
      <c r="N550" s="376"/>
      <c r="O550" s="376"/>
      <c r="P550" s="376"/>
      <c r="Q550" s="376"/>
      <c r="R550" s="376"/>
      <c r="S550" s="376"/>
      <c r="T550" s="376"/>
      <c r="U550" s="376"/>
      <c r="V550" s="376"/>
    </row>
    <row r="551" spans="2:22" ht="12.75" customHeight="1" x14ac:dyDescent="0.2">
      <c r="B551" s="377"/>
      <c r="C551" s="377"/>
      <c r="D551" s="377"/>
      <c r="E551" s="377"/>
      <c r="F551" s="377"/>
      <c r="G551" s="377"/>
      <c r="H551" s="376"/>
      <c r="I551" s="376"/>
      <c r="J551" s="376"/>
      <c r="K551" s="376"/>
      <c r="L551" s="376"/>
      <c r="M551" s="376"/>
      <c r="N551" s="376"/>
      <c r="O551" s="376"/>
      <c r="P551" s="376"/>
      <c r="Q551" s="376"/>
      <c r="R551" s="376"/>
      <c r="S551" s="376"/>
      <c r="T551" s="376"/>
      <c r="U551" s="376"/>
      <c r="V551" s="376"/>
    </row>
    <row r="552" spans="2:22" ht="12.75" customHeight="1" x14ac:dyDescent="0.2">
      <c r="B552" s="377"/>
      <c r="C552" s="377"/>
      <c r="D552" s="377"/>
      <c r="E552" s="377"/>
      <c r="F552" s="377"/>
      <c r="G552" s="377"/>
      <c r="H552" s="376"/>
      <c r="I552" s="376"/>
      <c r="J552" s="376"/>
      <c r="K552" s="376"/>
      <c r="L552" s="376"/>
      <c r="M552" s="376"/>
      <c r="N552" s="376"/>
      <c r="O552" s="376"/>
      <c r="P552" s="376"/>
      <c r="Q552" s="376"/>
      <c r="R552" s="376"/>
      <c r="S552" s="376"/>
      <c r="T552" s="376"/>
      <c r="U552" s="376"/>
      <c r="V552" s="376"/>
    </row>
    <row r="553" spans="2:22" ht="12.75" customHeight="1" x14ac:dyDescent="0.2">
      <c r="B553" s="377"/>
      <c r="C553" s="377"/>
      <c r="D553" s="377"/>
      <c r="E553" s="377"/>
      <c r="F553" s="377"/>
      <c r="G553" s="377"/>
      <c r="H553" s="376"/>
      <c r="I553" s="376"/>
      <c r="J553" s="376"/>
      <c r="K553" s="376"/>
      <c r="L553" s="376"/>
      <c r="M553" s="376"/>
      <c r="N553" s="376"/>
      <c r="O553" s="376"/>
      <c r="P553" s="376"/>
      <c r="Q553" s="376"/>
      <c r="R553" s="376"/>
      <c r="S553" s="376"/>
      <c r="T553" s="376"/>
      <c r="U553" s="376"/>
      <c r="V553" s="376"/>
    </row>
    <row r="554" spans="2:22" ht="12.75" customHeight="1" x14ac:dyDescent="0.2">
      <c r="B554" s="377"/>
      <c r="C554" s="377"/>
      <c r="D554" s="377"/>
      <c r="E554" s="377"/>
      <c r="F554" s="377"/>
      <c r="G554" s="377"/>
      <c r="H554" s="376"/>
      <c r="I554" s="376"/>
      <c r="J554" s="376"/>
      <c r="K554" s="376"/>
      <c r="L554" s="376"/>
      <c r="M554" s="376"/>
      <c r="N554" s="376"/>
      <c r="O554" s="376"/>
      <c r="P554" s="376"/>
      <c r="Q554" s="376"/>
      <c r="R554" s="376"/>
      <c r="S554" s="376"/>
      <c r="T554" s="376"/>
      <c r="U554" s="376"/>
      <c r="V554" s="376"/>
    </row>
    <row r="555" spans="2:22" ht="12.75" customHeight="1" x14ac:dyDescent="0.2">
      <c r="B555" s="377"/>
      <c r="C555" s="377"/>
      <c r="D555" s="377"/>
      <c r="E555" s="377"/>
      <c r="F555" s="377"/>
      <c r="G555" s="377"/>
      <c r="H555" s="376"/>
      <c r="I555" s="376"/>
      <c r="J555" s="376"/>
      <c r="K555" s="376"/>
      <c r="L555" s="376"/>
      <c r="M555" s="376"/>
      <c r="N555" s="376"/>
      <c r="O555" s="376"/>
      <c r="P555" s="376"/>
      <c r="Q555" s="376"/>
      <c r="R555" s="376"/>
      <c r="S555" s="376"/>
      <c r="T555" s="376"/>
      <c r="U555" s="376"/>
      <c r="V555" s="376"/>
    </row>
    <row r="556" spans="2:22" ht="12.75" customHeight="1" x14ac:dyDescent="0.2">
      <c r="B556" s="377"/>
      <c r="C556" s="377"/>
      <c r="D556" s="377"/>
      <c r="E556" s="377"/>
      <c r="F556" s="377"/>
      <c r="G556" s="377"/>
      <c r="H556" s="376"/>
      <c r="I556" s="376"/>
      <c r="J556" s="376"/>
      <c r="K556" s="376"/>
      <c r="L556" s="376"/>
      <c r="M556" s="376"/>
      <c r="N556" s="376"/>
      <c r="O556" s="376"/>
      <c r="P556" s="376"/>
      <c r="Q556" s="376"/>
      <c r="R556" s="376"/>
      <c r="S556" s="376"/>
      <c r="T556" s="376"/>
      <c r="U556" s="376"/>
      <c r="V556" s="376"/>
    </row>
    <row r="557" spans="2:22" ht="12.75" customHeight="1" x14ac:dyDescent="0.2">
      <c r="B557" s="377"/>
      <c r="C557" s="377"/>
      <c r="D557" s="377"/>
      <c r="E557" s="377"/>
      <c r="F557" s="377"/>
      <c r="G557" s="377"/>
      <c r="H557" s="376"/>
      <c r="I557" s="376"/>
      <c r="J557" s="376"/>
      <c r="K557" s="376"/>
      <c r="L557" s="376"/>
      <c r="M557" s="376"/>
      <c r="N557" s="376"/>
      <c r="O557" s="376"/>
      <c r="P557" s="376"/>
      <c r="Q557" s="376"/>
      <c r="R557" s="376"/>
      <c r="S557" s="376"/>
      <c r="T557" s="376"/>
      <c r="U557" s="376"/>
      <c r="V557" s="376"/>
    </row>
    <row r="558" spans="2:22" ht="12.75" customHeight="1" x14ac:dyDescent="0.2">
      <c r="B558" s="377"/>
      <c r="C558" s="377"/>
      <c r="D558" s="377"/>
      <c r="E558" s="377"/>
      <c r="F558" s="377"/>
      <c r="G558" s="377"/>
      <c r="H558" s="376"/>
      <c r="I558" s="376"/>
      <c r="J558" s="376"/>
      <c r="K558" s="376"/>
      <c r="L558" s="376"/>
      <c r="M558" s="376"/>
      <c r="N558" s="376"/>
      <c r="O558" s="376"/>
      <c r="P558" s="376"/>
      <c r="Q558" s="376"/>
      <c r="R558" s="376"/>
      <c r="S558" s="376"/>
      <c r="T558" s="376"/>
      <c r="U558" s="376"/>
      <c r="V558" s="376"/>
    </row>
    <row r="559" spans="2:22" ht="12.75" customHeight="1" x14ac:dyDescent="0.2">
      <c r="B559" s="377"/>
      <c r="C559" s="377"/>
      <c r="D559" s="377"/>
      <c r="E559" s="377"/>
      <c r="F559" s="377"/>
      <c r="G559" s="377"/>
      <c r="H559" s="376"/>
      <c r="I559" s="376"/>
      <c r="J559" s="376"/>
      <c r="K559" s="376"/>
      <c r="L559" s="376"/>
      <c r="M559" s="376"/>
      <c r="N559" s="376"/>
      <c r="O559" s="376"/>
      <c r="P559" s="376"/>
      <c r="Q559" s="376"/>
      <c r="R559" s="376"/>
      <c r="S559" s="376"/>
      <c r="T559" s="376"/>
      <c r="U559" s="376"/>
      <c r="V559" s="376"/>
    </row>
    <row r="560" spans="2:22" ht="12.75" customHeight="1" x14ac:dyDescent="0.2">
      <c r="B560" s="377"/>
      <c r="C560" s="377"/>
      <c r="D560" s="377"/>
      <c r="E560" s="377"/>
      <c r="F560" s="377"/>
      <c r="G560" s="377"/>
      <c r="H560" s="376"/>
      <c r="I560" s="376"/>
      <c r="J560" s="376"/>
      <c r="K560" s="376"/>
      <c r="L560" s="376"/>
      <c r="M560" s="376"/>
      <c r="N560" s="376"/>
      <c r="O560" s="376"/>
      <c r="P560" s="376"/>
      <c r="Q560" s="376"/>
      <c r="R560" s="376"/>
      <c r="S560" s="376"/>
      <c r="T560" s="376"/>
      <c r="U560" s="376"/>
      <c r="V560" s="376"/>
    </row>
    <row r="561" spans="2:22" ht="12.75" customHeight="1" x14ac:dyDescent="0.2">
      <c r="B561" s="377"/>
      <c r="C561" s="377"/>
      <c r="D561" s="377"/>
      <c r="E561" s="377"/>
      <c r="F561" s="377"/>
      <c r="G561" s="377"/>
      <c r="H561" s="376"/>
      <c r="I561" s="376"/>
      <c r="J561" s="376"/>
      <c r="K561" s="376"/>
      <c r="L561" s="376"/>
      <c r="M561" s="376"/>
      <c r="N561" s="376"/>
      <c r="O561" s="376"/>
      <c r="P561" s="376"/>
      <c r="Q561" s="376"/>
      <c r="R561" s="376"/>
      <c r="S561" s="376"/>
      <c r="T561" s="376"/>
      <c r="U561" s="376"/>
      <c r="V561" s="376"/>
    </row>
    <row r="562" spans="2:22" ht="12.75" customHeight="1" x14ac:dyDescent="0.2">
      <c r="B562" s="377"/>
      <c r="C562" s="377"/>
      <c r="D562" s="377"/>
      <c r="E562" s="377"/>
      <c r="F562" s="377"/>
      <c r="G562" s="377"/>
      <c r="H562" s="376"/>
      <c r="I562" s="376"/>
      <c r="J562" s="376"/>
      <c r="K562" s="376"/>
      <c r="L562" s="376"/>
      <c r="M562" s="376"/>
      <c r="N562" s="376"/>
      <c r="O562" s="376"/>
      <c r="P562" s="376"/>
      <c r="Q562" s="376"/>
      <c r="R562" s="376"/>
      <c r="S562" s="376"/>
      <c r="T562" s="376"/>
      <c r="U562" s="376"/>
      <c r="V562" s="376"/>
    </row>
    <row r="563" spans="2:22" ht="12.75" customHeight="1" x14ac:dyDescent="0.2">
      <c r="B563" s="377"/>
      <c r="C563" s="377"/>
      <c r="D563" s="377"/>
      <c r="E563" s="377"/>
      <c r="F563" s="377"/>
      <c r="G563" s="377"/>
      <c r="H563" s="376"/>
      <c r="I563" s="376"/>
      <c r="J563" s="376"/>
      <c r="K563" s="376"/>
      <c r="L563" s="376"/>
      <c r="M563" s="376"/>
      <c r="N563" s="376"/>
      <c r="O563" s="376"/>
      <c r="P563" s="376"/>
      <c r="Q563" s="376"/>
      <c r="R563" s="376"/>
      <c r="S563" s="376"/>
      <c r="T563" s="376"/>
      <c r="U563" s="376"/>
      <c r="V563" s="376"/>
    </row>
    <row r="564" spans="2:22" ht="12.75" customHeight="1" x14ac:dyDescent="0.2">
      <c r="B564" s="377"/>
      <c r="C564" s="377"/>
      <c r="D564" s="377"/>
      <c r="E564" s="377"/>
      <c r="F564" s="377"/>
      <c r="G564" s="377"/>
      <c r="H564" s="376"/>
      <c r="I564" s="376"/>
      <c r="J564" s="376"/>
      <c r="K564" s="376"/>
      <c r="L564" s="376"/>
      <c r="M564" s="376"/>
      <c r="N564" s="376"/>
      <c r="O564" s="376"/>
      <c r="P564" s="376"/>
      <c r="Q564" s="376"/>
      <c r="R564" s="376"/>
      <c r="S564" s="376"/>
      <c r="T564" s="376"/>
      <c r="U564" s="376"/>
      <c r="V564" s="376"/>
    </row>
    <row r="565" spans="2:22" ht="12.75" customHeight="1" x14ac:dyDescent="0.2">
      <c r="B565" s="377"/>
      <c r="C565" s="377"/>
      <c r="D565" s="377"/>
      <c r="E565" s="377"/>
      <c r="F565" s="377"/>
      <c r="G565" s="377"/>
      <c r="H565" s="376"/>
      <c r="I565" s="376"/>
      <c r="J565" s="376"/>
      <c r="K565" s="376"/>
      <c r="L565" s="376"/>
      <c r="M565" s="376"/>
      <c r="N565" s="376"/>
      <c r="O565" s="376"/>
      <c r="P565" s="376"/>
      <c r="Q565" s="376"/>
      <c r="R565" s="376"/>
      <c r="S565" s="376"/>
      <c r="T565" s="376"/>
      <c r="U565" s="376"/>
      <c r="V565" s="376"/>
    </row>
    <row r="566" spans="2:22" ht="12.75" customHeight="1" x14ac:dyDescent="0.2">
      <c r="B566" s="377"/>
      <c r="C566" s="377"/>
      <c r="D566" s="377"/>
      <c r="E566" s="377"/>
      <c r="F566" s="377"/>
      <c r="G566" s="377"/>
      <c r="H566" s="376"/>
      <c r="I566" s="376"/>
      <c r="J566" s="376"/>
      <c r="K566" s="376"/>
      <c r="L566" s="376"/>
      <c r="M566" s="376"/>
      <c r="N566" s="376"/>
      <c r="O566" s="376"/>
      <c r="P566" s="376"/>
      <c r="Q566" s="376"/>
      <c r="R566" s="376"/>
      <c r="S566" s="376"/>
      <c r="T566" s="376"/>
      <c r="U566" s="376"/>
      <c r="V566" s="376"/>
    </row>
    <row r="567" spans="2:22" ht="12.75" customHeight="1" x14ac:dyDescent="0.2">
      <c r="B567" s="377"/>
      <c r="C567" s="377"/>
      <c r="D567" s="377"/>
      <c r="E567" s="377"/>
      <c r="F567" s="377"/>
      <c r="G567" s="377"/>
      <c r="H567" s="376"/>
      <c r="I567" s="376"/>
      <c r="J567" s="376"/>
      <c r="K567" s="376"/>
      <c r="L567" s="376"/>
      <c r="M567" s="376"/>
      <c r="N567" s="376"/>
      <c r="O567" s="376"/>
      <c r="P567" s="376"/>
      <c r="Q567" s="376"/>
      <c r="R567" s="376"/>
      <c r="S567" s="376"/>
      <c r="T567" s="376"/>
      <c r="U567" s="376"/>
      <c r="V567" s="376"/>
    </row>
    <row r="568" spans="2:22" ht="12.75" customHeight="1" x14ac:dyDescent="0.2">
      <c r="B568" s="377"/>
      <c r="C568" s="377"/>
      <c r="D568" s="377"/>
      <c r="E568" s="377"/>
      <c r="F568" s="377"/>
      <c r="G568" s="377"/>
      <c r="H568" s="376"/>
      <c r="I568" s="376"/>
      <c r="J568" s="376"/>
      <c r="K568" s="376"/>
      <c r="L568" s="376"/>
      <c r="M568" s="376"/>
      <c r="N568" s="376"/>
      <c r="O568" s="376"/>
      <c r="P568" s="376"/>
      <c r="Q568" s="376"/>
      <c r="R568" s="376"/>
      <c r="S568" s="376"/>
      <c r="T568" s="376"/>
      <c r="U568" s="376"/>
      <c r="V568" s="376"/>
    </row>
    <row r="569" spans="2:22" ht="12.75" customHeight="1" x14ac:dyDescent="0.2">
      <c r="B569" s="377"/>
      <c r="C569" s="377"/>
      <c r="D569" s="377"/>
      <c r="E569" s="377"/>
      <c r="F569" s="377"/>
      <c r="G569" s="377"/>
      <c r="H569" s="376"/>
      <c r="I569" s="376"/>
      <c r="J569" s="376"/>
      <c r="K569" s="376"/>
      <c r="L569" s="376"/>
      <c r="M569" s="376"/>
      <c r="N569" s="376"/>
      <c r="O569" s="376"/>
      <c r="P569" s="376"/>
      <c r="Q569" s="376"/>
      <c r="R569" s="376"/>
      <c r="S569" s="376"/>
      <c r="T569" s="376"/>
      <c r="U569" s="376"/>
      <c r="V569" s="376"/>
    </row>
    <row r="570" spans="2:22" ht="12.75" customHeight="1" x14ac:dyDescent="0.2">
      <c r="B570" s="377"/>
      <c r="C570" s="377"/>
      <c r="D570" s="377"/>
      <c r="E570" s="377"/>
      <c r="F570" s="377"/>
      <c r="G570" s="377"/>
      <c r="H570" s="376"/>
      <c r="I570" s="376"/>
      <c r="J570" s="376"/>
      <c r="K570" s="376"/>
      <c r="L570" s="376"/>
      <c r="M570" s="376"/>
      <c r="N570" s="376"/>
      <c r="O570" s="376"/>
      <c r="P570" s="376"/>
      <c r="Q570" s="376"/>
      <c r="R570" s="376"/>
      <c r="S570" s="376"/>
      <c r="T570" s="376"/>
      <c r="U570" s="376"/>
      <c r="V570" s="376"/>
    </row>
    <row r="571" spans="2:22" ht="12.75" customHeight="1" x14ac:dyDescent="0.2">
      <c r="B571" s="377"/>
      <c r="C571" s="377"/>
      <c r="D571" s="377"/>
      <c r="E571" s="377"/>
      <c r="F571" s="377"/>
      <c r="G571" s="377"/>
      <c r="H571" s="376"/>
      <c r="I571" s="376"/>
      <c r="J571" s="376"/>
      <c r="K571" s="376"/>
      <c r="L571" s="376"/>
      <c r="M571" s="376"/>
      <c r="N571" s="376"/>
      <c r="O571" s="376"/>
      <c r="P571" s="376"/>
      <c r="Q571" s="376"/>
      <c r="R571" s="376"/>
      <c r="S571" s="376"/>
      <c r="T571" s="376"/>
      <c r="U571" s="376"/>
      <c r="V571" s="376"/>
    </row>
    <row r="572" spans="2:22" ht="12.75" customHeight="1" x14ac:dyDescent="0.2">
      <c r="B572" s="377"/>
      <c r="C572" s="377"/>
      <c r="D572" s="377"/>
      <c r="E572" s="377"/>
      <c r="F572" s="377"/>
      <c r="G572" s="377"/>
      <c r="H572" s="376"/>
      <c r="I572" s="376"/>
      <c r="J572" s="376"/>
      <c r="K572" s="376"/>
      <c r="L572" s="376"/>
      <c r="M572" s="376"/>
      <c r="N572" s="376"/>
      <c r="O572" s="376"/>
      <c r="P572" s="376"/>
      <c r="Q572" s="376"/>
      <c r="R572" s="376"/>
      <c r="S572" s="376"/>
      <c r="T572" s="376"/>
      <c r="U572" s="376"/>
      <c r="V572" s="376"/>
    </row>
    <row r="573" spans="2:22" ht="12.75" customHeight="1" x14ac:dyDescent="0.2">
      <c r="B573" s="377"/>
      <c r="C573" s="377"/>
      <c r="D573" s="377"/>
      <c r="E573" s="377"/>
      <c r="F573" s="377"/>
      <c r="G573" s="377"/>
      <c r="H573" s="376"/>
      <c r="I573" s="376"/>
      <c r="J573" s="376"/>
      <c r="K573" s="376"/>
      <c r="L573" s="376"/>
      <c r="M573" s="376"/>
      <c r="N573" s="376"/>
      <c r="O573" s="376"/>
      <c r="P573" s="376"/>
      <c r="Q573" s="376"/>
      <c r="R573" s="376"/>
      <c r="S573" s="376"/>
      <c r="T573" s="376"/>
      <c r="U573" s="376"/>
      <c r="V573" s="376"/>
    </row>
    <row r="574" spans="2:22" ht="12.75" customHeight="1" x14ac:dyDescent="0.2">
      <c r="B574" s="377"/>
      <c r="C574" s="377"/>
      <c r="D574" s="377"/>
      <c r="E574" s="377"/>
      <c r="F574" s="377"/>
      <c r="G574" s="377"/>
      <c r="H574" s="376"/>
      <c r="I574" s="376"/>
      <c r="J574" s="376"/>
      <c r="K574" s="376"/>
      <c r="L574" s="376"/>
      <c r="M574" s="376"/>
      <c r="N574" s="376"/>
      <c r="O574" s="376"/>
      <c r="P574" s="376"/>
      <c r="Q574" s="376"/>
      <c r="R574" s="376"/>
      <c r="S574" s="376"/>
      <c r="T574" s="376"/>
      <c r="U574" s="376"/>
      <c r="V574" s="376"/>
    </row>
    <row r="575" spans="2:22" ht="12.75" customHeight="1" x14ac:dyDescent="0.2">
      <c r="B575" s="377"/>
      <c r="C575" s="377"/>
      <c r="D575" s="377"/>
      <c r="E575" s="377"/>
      <c r="F575" s="377"/>
      <c r="G575" s="377"/>
      <c r="H575" s="376"/>
      <c r="I575" s="376"/>
      <c r="J575" s="376"/>
      <c r="K575" s="376"/>
      <c r="L575" s="376"/>
      <c r="M575" s="376"/>
      <c r="N575" s="376"/>
      <c r="O575" s="376"/>
      <c r="P575" s="376"/>
      <c r="Q575" s="376"/>
      <c r="R575" s="376"/>
      <c r="S575" s="376"/>
      <c r="T575" s="376"/>
      <c r="U575" s="376"/>
      <c r="V575" s="376"/>
    </row>
    <row r="576" spans="2:22" ht="12.75" customHeight="1" x14ac:dyDescent="0.2">
      <c r="B576" s="377"/>
      <c r="C576" s="377"/>
      <c r="D576" s="377"/>
      <c r="E576" s="377"/>
      <c r="F576" s="377"/>
      <c r="G576" s="377"/>
      <c r="H576" s="376"/>
      <c r="I576" s="376"/>
      <c r="J576" s="376"/>
      <c r="K576" s="376"/>
      <c r="L576" s="376"/>
      <c r="M576" s="376"/>
      <c r="N576" s="376"/>
      <c r="O576" s="376"/>
      <c r="P576" s="376"/>
      <c r="Q576" s="376"/>
      <c r="R576" s="376"/>
      <c r="S576" s="376"/>
      <c r="T576" s="376"/>
      <c r="U576" s="376"/>
      <c r="V576" s="376"/>
    </row>
    <row r="577" spans="2:22" ht="12.75" customHeight="1" x14ac:dyDescent="0.2">
      <c r="B577" s="377"/>
      <c r="C577" s="377"/>
      <c r="D577" s="377"/>
      <c r="E577" s="377"/>
      <c r="F577" s="377"/>
      <c r="G577" s="377"/>
      <c r="H577" s="376"/>
      <c r="I577" s="376"/>
      <c r="J577" s="376"/>
      <c r="K577" s="376"/>
      <c r="L577" s="376"/>
      <c r="M577" s="376"/>
      <c r="N577" s="376"/>
      <c r="O577" s="376"/>
      <c r="P577" s="376"/>
      <c r="Q577" s="376"/>
      <c r="R577" s="376"/>
      <c r="S577" s="376"/>
      <c r="T577" s="376"/>
      <c r="U577" s="376"/>
      <c r="V577" s="376"/>
    </row>
    <row r="578" spans="2:22" ht="12.75" customHeight="1" x14ac:dyDescent="0.2">
      <c r="B578" s="377"/>
      <c r="C578" s="377"/>
      <c r="D578" s="377"/>
      <c r="E578" s="377"/>
      <c r="F578" s="377"/>
      <c r="G578" s="377"/>
      <c r="H578" s="376"/>
      <c r="I578" s="376"/>
      <c r="J578" s="376"/>
      <c r="K578" s="376"/>
      <c r="L578" s="376"/>
      <c r="M578" s="376"/>
      <c r="N578" s="376"/>
      <c r="O578" s="376"/>
      <c r="P578" s="376"/>
      <c r="Q578" s="376"/>
      <c r="R578" s="376"/>
      <c r="S578" s="376"/>
      <c r="T578" s="376"/>
      <c r="U578" s="376"/>
      <c r="V578" s="376"/>
    </row>
    <row r="579" spans="2:22" ht="12.75" customHeight="1" x14ac:dyDescent="0.2">
      <c r="B579" s="377"/>
      <c r="C579" s="377"/>
      <c r="D579" s="377"/>
      <c r="E579" s="377"/>
      <c r="F579" s="377"/>
      <c r="G579" s="377"/>
      <c r="H579" s="376"/>
      <c r="I579" s="376"/>
      <c r="J579" s="376"/>
      <c r="K579" s="376"/>
      <c r="L579" s="376"/>
      <c r="M579" s="376"/>
      <c r="N579" s="376"/>
      <c r="O579" s="376"/>
      <c r="P579" s="376"/>
      <c r="Q579" s="376"/>
      <c r="R579" s="376"/>
      <c r="S579" s="376"/>
      <c r="T579" s="376"/>
      <c r="U579" s="376"/>
      <c r="V579" s="376"/>
    </row>
    <row r="580" spans="2:22" ht="12.75" customHeight="1" x14ac:dyDescent="0.2">
      <c r="B580" s="377"/>
      <c r="C580" s="377"/>
      <c r="D580" s="377"/>
      <c r="E580" s="377"/>
      <c r="F580" s="377"/>
      <c r="G580" s="377"/>
      <c r="H580" s="376"/>
      <c r="I580" s="376"/>
      <c r="J580" s="376"/>
      <c r="K580" s="376"/>
      <c r="L580" s="376"/>
      <c r="M580" s="376"/>
      <c r="N580" s="376"/>
      <c r="O580" s="376"/>
      <c r="P580" s="376"/>
      <c r="Q580" s="376"/>
      <c r="R580" s="376"/>
      <c r="S580" s="376"/>
      <c r="T580" s="376"/>
      <c r="U580" s="376"/>
      <c r="V580" s="376"/>
    </row>
    <row r="581" spans="2:22" ht="12.75" customHeight="1" x14ac:dyDescent="0.2">
      <c r="B581" s="377"/>
      <c r="C581" s="377"/>
      <c r="D581" s="377"/>
      <c r="E581" s="377"/>
      <c r="F581" s="377"/>
      <c r="G581" s="377"/>
      <c r="H581" s="376"/>
      <c r="I581" s="376"/>
      <c r="J581" s="376"/>
      <c r="K581" s="376"/>
      <c r="L581" s="376"/>
      <c r="M581" s="376"/>
      <c r="N581" s="376"/>
      <c r="O581" s="376"/>
      <c r="P581" s="376"/>
      <c r="Q581" s="376"/>
      <c r="R581" s="376"/>
      <c r="S581" s="376"/>
      <c r="T581" s="376"/>
      <c r="U581" s="376"/>
      <c r="V581" s="376"/>
    </row>
    <row r="582" spans="2:22" ht="12.75" customHeight="1" x14ac:dyDescent="0.2">
      <c r="B582" s="377"/>
      <c r="C582" s="377"/>
      <c r="D582" s="377"/>
      <c r="E582" s="377"/>
      <c r="F582" s="377"/>
      <c r="G582" s="377"/>
      <c r="H582" s="376"/>
      <c r="I582" s="376"/>
      <c r="J582" s="376"/>
      <c r="K582" s="376"/>
      <c r="L582" s="376"/>
      <c r="M582" s="376"/>
      <c r="N582" s="376"/>
      <c r="O582" s="376"/>
      <c r="P582" s="376"/>
      <c r="Q582" s="376"/>
      <c r="R582" s="376"/>
      <c r="S582" s="376"/>
      <c r="T582" s="376"/>
      <c r="U582" s="376"/>
      <c r="V582" s="376"/>
    </row>
    <row r="583" spans="2:22" ht="12.75" customHeight="1" x14ac:dyDescent="0.2">
      <c r="B583" s="377"/>
      <c r="C583" s="377"/>
      <c r="D583" s="377"/>
      <c r="E583" s="377"/>
      <c r="F583" s="377"/>
      <c r="G583" s="377"/>
      <c r="H583" s="376"/>
      <c r="I583" s="376"/>
      <c r="J583" s="376"/>
      <c r="K583" s="376"/>
      <c r="L583" s="376"/>
      <c r="M583" s="376"/>
      <c r="N583" s="376"/>
      <c r="O583" s="376"/>
      <c r="P583" s="376"/>
      <c r="Q583" s="376"/>
      <c r="R583" s="376"/>
      <c r="S583" s="376"/>
      <c r="T583" s="376"/>
      <c r="U583" s="376"/>
      <c r="V583" s="376"/>
    </row>
    <row r="584" spans="2:22" ht="12.75" customHeight="1" x14ac:dyDescent="0.2">
      <c r="B584" s="377"/>
      <c r="C584" s="377"/>
      <c r="D584" s="377"/>
      <c r="E584" s="377"/>
      <c r="F584" s="377"/>
      <c r="G584" s="377"/>
      <c r="H584" s="376"/>
      <c r="I584" s="376"/>
      <c r="J584" s="376"/>
      <c r="K584" s="376"/>
      <c r="L584" s="376"/>
      <c r="M584" s="376"/>
      <c r="N584" s="376"/>
      <c r="O584" s="376"/>
      <c r="P584" s="376"/>
      <c r="Q584" s="376"/>
      <c r="R584" s="376"/>
      <c r="S584" s="376"/>
      <c r="T584" s="376"/>
      <c r="U584" s="376"/>
      <c r="V584" s="376"/>
    </row>
    <row r="585" spans="2:22" ht="12.75" customHeight="1" x14ac:dyDescent="0.2">
      <c r="B585" s="377"/>
      <c r="C585" s="377"/>
      <c r="D585" s="377"/>
      <c r="E585" s="377"/>
      <c r="F585" s="377"/>
      <c r="G585" s="377"/>
      <c r="H585" s="376"/>
      <c r="I585" s="376"/>
      <c r="J585" s="376"/>
      <c r="K585" s="376"/>
      <c r="L585" s="376"/>
      <c r="M585" s="376"/>
      <c r="N585" s="376"/>
      <c r="O585" s="376"/>
      <c r="P585" s="376"/>
      <c r="Q585" s="376"/>
      <c r="R585" s="376"/>
      <c r="S585" s="376"/>
      <c r="T585" s="376"/>
      <c r="U585" s="376"/>
      <c r="V585" s="376"/>
    </row>
    <row r="586" spans="2:22" ht="12.75" customHeight="1" x14ac:dyDescent="0.2">
      <c r="B586" s="377"/>
      <c r="C586" s="377"/>
      <c r="D586" s="377"/>
      <c r="E586" s="377"/>
      <c r="F586" s="377"/>
      <c r="G586" s="377"/>
      <c r="H586" s="376"/>
      <c r="I586" s="376"/>
      <c r="J586" s="376"/>
      <c r="K586" s="376"/>
      <c r="L586" s="376"/>
      <c r="M586" s="376"/>
      <c r="N586" s="376"/>
      <c r="O586" s="376"/>
      <c r="P586" s="376"/>
      <c r="Q586" s="376"/>
      <c r="R586" s="376"/>
      <c r="S586" s="376"/>
      <c r="T586" s="376"/>
      <c r="U586" s="376"/>
      <c r="V586" s="376"/>
    </row>
    <row r="587" spans="2:22" ht="12.75" customHeight="1" x14ac:dyDescent="0.2">
      <c r="B587" s="377"/>
      <c r="C587" s="377"/>
      <c r="D587" s="377"/>
      <c r="E587" s="377"/>
      <c r="F587" s="377"/>
      <c r="G587" s="377"/>
      <c r="H587" s="376"/>
      <c r="I587" s="376"/>
      <c r="J587" s="376"/>
      <c r="K587" s="376"/>
      <c r="L587" s="376"/>
      <c r="M587" s="376"/>
      <c r="N587" s="376"/>
      <c r="O587" s="376"/>
      <c r="P587" s="376"/>
      <c r="Q587" s="376"/>
      <c r="R587" s="376"/>
      <c r="S587" s="376"/>
      <c r="T587" s="376"/>
      <c r="U587" s="376"/>
      <c r="V587" s="376"/>
    </row>
    <row r="588" spans="2:22" ht="12.75" customHeight="1" x14ac:dyDescent="0.2">
      <c r="B588" s="377"/>
      <c r="C588" s="377"/>
      <c r="D588" s="377"/>
      <c r="E588" s="377"/>
      <c r="F588" s="377"/>
      <c r="G588" s="377"/>
      <c r="H588" s="376"/>
      <c r="I588" s="376"/>
      <c r="J588" s="376"/>
      <c r="K588" s="376"/>
      <c r="L588" s="376"/>
      <c r="M588" s="376"/>
      <c r="N588" s="376"/>
      <c r="O588" s="376"/>
      <c r="P588" s="376"/>
      <c r="Q588" s="376"/>
      <c r="R588" s="376"/>
      <c r="S588" s="376"/>
      <c r="T588" s="376"/>
      <c r="U588" s="376"/>
      <c r="V588" s="376"/>
    </row>
    <row r="589" spans="2:22" ht="12.75" customHeight="1" x14ac:dyDescent="0.2">
      <c r="B589" s="377"/>
      <c r="C589" s="377"/>
      <c r="D589" s="377"/>
      <c r="E589" s="377"/>
      <c r="F589" s="377"/>
      <c r="G589" s="377"/>
      <c r="H589" s="376"/>
      <c r="I589" s="376"/>
      <c r="J589" s="376"/>
      <c r="K589" s="376"/>
      <c r="L589" s="376"/>
      <c r="M589" s="376"/>
      <c r="N589" s="376"/>
      <c r="O589" s="376"/>
      <c r="P589" s="376"/>
      <c r="Q589" s="376"/>
      <c r="R589" s="376"/>
      <c r="S589" s="376"/>
      <c r="T589" s="376"/>
      <c r="U589" s="376"/>
      <c r="V589" s="376"/>
    </row>
    <row r="590" spans="2:22" ht="12.75" customHeight="1" x14ac:dyDescent="0.2">
      <c r="B590" s="377"/>
      <c r="C590" s="377"/>
      <c r="D590" s="377"/>
      <c r="E590" s="377"/>
      <c r="F590" s="377"/>
      <c r="G590" s="377"/>
      <c r="H590" s="376"/>
      <c r="I590" s="376"/>
      <c r="J590" s="376"/>
      <c r="K590" s="376"/>
      <c r="L590" s="376"/>
      <c r="M590" s="376"/>
      <c r="N590" s="376"/>
      <c r="O590" s="376"/>
      <c r="P590" s="376"/>
      <c r="Q590" s="376"/>
      <c r="R590" s="376"/>
      <c r="S590" s="376"/>
      <c r="T590" s="376"/>
      <c r="U590" s="376"/>
      <c r="V590" s="376"/>
    </row>
    <row r="591" spans="2:22" ht="12.75" customHeight="1" x14ac:dyDescent="0.2">
      <c r="B591" s="377"/>
      <c r="C591" s="377"/>
      <c r="D591" s="377"/>
      <c r="E591" s="377"/>
      <c r="F591" s="377"/>
      <c r="G591" s="377"/>
      <c r="H591" s="376"/>
      <c r="I591" s="376"/>
      <c r="J591" s="376"/>
      <c r="K591" s="376"/>
      <c r="L591" s="376"/>
      <c r="M591" s="376"/>
      <c r="N591" s="376"/>
      <c r="O591" s="376"/>
      <c r="P591" s="376"/>
      <c r="Q591" s="376"/>
      <c r="R591" s="376"/>
      <c r="S591" s="376"/>
      <c r="T591" s="376"/>
      <c r="U591" s="376"/>
      <c r="V591" s="376"/>
    </row>
    <row r="592" spans="2:22" ht="12.75" customHeight="1" x14ac:dyDescent="0.2">
      <c r="B592" s="377"/>
      <c r="C592" s="377"/>
      <c r="D592" s="377"/>
      <c r="E592" s="377"/>
      <c r="F592" s="377"/>
      <c r="G592" s="377"/>
      <c r="H592" s="376"/>
      <c r="I592" s="376"/>
      <c r="J592" s="376"/>
      <c r="K592" s="376"/>
      <c r="L592" s="376"/>
      <c r="M592" s="376"/>
      <c r="N592" s="376"/>
      <c r="O592" s="376"/>
      <c r="P592" s="376"/>
      <c r="Q592" s="376"/>
      <c r="R592" s="376"/>
      <c r="S592" s="376"/>
      <c r="T592" s="376"/>
      <c r="U592" s="376"/>
      <c r="V592" s="376"/>
    </row>
    <row r="593" spans="2:22" ht="12.75" customHeight="1" x14ac:dyDescent="0.2">
      <c r="B593" s="377"/>
      <c r="C593" s="377"/>
      <c r="D593" s="377"/>
      <c r="E593" s="377"/>
      <c r="F593" s="377"/>
      <c r="G593" s="377"/>
      <c r="H593" s="376"/>
      <c r="I593" s="376"/>
      <c r="J593" s="376"/>
      <c r="K593" s="376"/>
      <c r="L593" s="376"/>
      <c r="M593" s="376"/>
      <c r="N593" s="376"/>
      <c r="O593" s="376"/>
      <c r="P593" s="376"/>
      <c r="Q593" s="376"/>
      <c r="R593" s="376"/>
      <c r="S593" s="376"/>
      <c r="T593" s="376"/>
      <c r="U593" s="376"/>
      <c r="V593" s="376"/>
    </row>
    <row r="594" spans="2:22" ht="12.75" customHeight="1" x14ac:dyDescent="0.2">
      <c r="B594" s="377"/>
      <c r="C594" s="377"/>
      <c r="D594" s="377"/>
      <c r="E594" s="377"/>
      <c r="F594" s="377"/>
      <c r="G594" s="377"/>
      <c r="H594" s="376"/>
      <c r="I594" s="376"/>
      <c r="J594" s="376"/>
      <c r="K594" s="376"/>
      <c r="L594" s="376"/>
      <c r="M594" s="376"/>
      <c r="N594" s="376"/>
      <c r="O594" s="376"/>
      <c r="P594" s="376"/>
      <c r="Q594" s="376"/>
      <c r="R594" s="376"/>
      <c r="S594" s="376"/>
      <c r="T594" s="376"/>
      <c r="U594" s="376"/>
      <c r="V594" s="376"/>
    </row>
    <row r="595" spans="2:22" ht="12.75" customHeight="1" x14ac:dyDescent="0.2">
      <c r="B595" s="377"/>
      <c r="C595" s="377"/>
      <c r="D595" s="377"/>
      <c r="E595" s="377"/>
      <c r="F595" s="377"/>
      <c r="G595" s="377"/>
      <c r="H595" s="376"/>
      <c r="I595" s="376"/>
      <c r="J595" s="376"/>
      <c r="K595" s="376"/>
      <c r="L595" s="376"/>
      <c r="M595" s="376"/>
      <c r="N595" s="376"/>
      <c r="O595" s="376"/>
      <c r="P595" s="376"/>
      <c r="Q595" s="376"/>
      <c r="R595" s="376"/>
      <c r="S595" s="376"/>
      <c r="T595" s="376"/>
      <c r="U595" s="376"/>
      <c r="V595" s="376"/>
    </row>
    <row r="596" spans="2:22" ht="12.75" customHeight="1" x14ac:dyDescent="0.2">
      <c r="B596" s="377"/>
      <c r="C596" s="377"/>
      <c r="D596" s="377"/>
      <c r="E596" s="377"/>
      <c r="F596" s="377"/>
      <c r="G596" s="377"/>
      <c r="H596" s="376"/>
      <c r="I596" s="376"/>
      <c r="J596" s="376"/>
      <c r="K596" s="376"/>
      <c r="L596" s="376"/>
      <c r="M596" s="376"/>
      <c r="N596" s="376"/>
      <c r="O596" s="376"/>
      <c r="P596" s="376"/>
      <c r="Q596" s="376"/>
      <c r="R596" s="376"/>
      <c r="S596" s="376"/>
      <c r="T596" s="376"/>
      <c r="U596" s="376"/>
      <c r="V596" s="376"/>
    </row>
    <row r="597" spans="2:22" ht="12.75" customHeight="1" x14ac:dyDescent="0.2">
      <c r="B597" s="377"/>
      <c r="C597" s="377"/>
      <c r="D597" s="377"/>
      <c r="E597" s="377"/>
      <c r="F597" s="377"/>
      <c r="G597" s="377"/>
      <c r="H597" s="376"/>
      <c r="I597" s="376"/>
      <c r="J597" s="376"/>
      <c r="K597" s="376"/>
      <c r="L597" s="376"/>
      <c r="M597" s="376"/>
      <c r="N597" s="376"/>
      <c r="O597" s="376"/>
      <c r="P597" s="376"/>
      <c r="Q597" s="376"/>
      <c r="R597" s="376"/>
      <c r="S597" s="376"/>
      <c r="T597" s="376"/>
      <c r="U597" s="376"/>
      <c r="V597" s="376"/>
    </row>
    <row r="598" spans="2:22" ht="12.75" customHeight="1" x14ac:dyDescent="0.2">
      <c r="B598" s="377"/>
      <c r="C598" s="377"/>
      <c r="D598" s="377"/>
      <c r="E598" s="377"/>
      <c r="F598" s="377"/>
      <c r="G598" s="377"/>
      <c r="H598" s="376"/>
      <c r="I598" s="376"/>
      <c r="J598" s="376"/>
      <c r="K598" s="376"/>
      <c r="L598" s="376"/>
      <c r="M598" s="376"/>
      <c r="N598" s="376"/>
      <c r="O598" s="376"/>
      <c r="P598" s="376"/>
      <c r="Q598" s="376"/>
      <c r="R598" s="376"/>
      <c r="S598" s="376"/>
      <c r="T598" s="376"/>
      <c r="U598" s="376"/>
      <c r="V598" s="376"/>
    </row>
    <row r="599" spans="2:22" ht="12.75" customHeight="1" x14ac:dyDescent="0.2">
      <c r="B599" s="377"/>
      <c r="C599" s="377"/>
      <c r="D599" s="377"/>
      <c r="E599" s="377"/>
      <c r="F599" s="377"/>
      <c r="G599" s="377"/>
      <c r="H599" s="376"/>
      <c r="I599" s="376"/>
      <c r="J599" s="376"/>
      <c r="K599" s="376"/>
      <c r="L599" s="376"/>
      <c r="M599" s="376"/>
      <c r="N599" s="376"/>
      <c r="O599" s="376"/>
      <c r="P599" s="376"/>
      <c r="Q599" s="376"/>
      <c r="R599" s="376"/>
      <c r="S599" s="376"/>
      <c r="T599" s="376"/>
      <c r="U599" s="376"/>
      <c r="V599" s="376"/>
    </row>
    <row r="600" spans="2:22" ht="12.75" customHeight="1" x14ac:dyDescent="0.2">
      <c r="B600" s="377"/>
      <c r="C600" s="377"/>
      <c r="D600" s="377"/>
      <c r="E600" s="377"/>
      <c r="F600" s="377"/>
      <c r="G600" s="377"/>
      <c r="H600" s="376"/>
      <c r="I600" s="376"/>
      <c r="J600" s="376"/>
      <c r="K600" s="376"/>
      <c r="L600" s="376"/>
      <c r="M600" s="376"/>
      <c r="N600" s="376"/>
      <c r="O600" s="376"/>
      <c r="P600" s="376"/>
      <c r="Q600" s="376"/>
      <c r="R600" s="376"/>
      <c r="S600" s="376"/>
      <c r="T600" s="376"/>
      <c r="U600" s="376"/>
      <c r="V600" s="376"/>
    </row>
    <row r="601" spans="2:22" ht="12.75" customHeight="1" x14ac:dyDescent="0.2">
      <c r="B601" s="377"/>
      <c r="C601" s="377"/>
      <c r="D601" s="377"/>
      <c r="E601" s="377"/>
      <c r="F601" s="377"/>
      <c r="G601" s="377"/>
      <c r="H601" s="376"/>
      <c r="I601" s="376"/>
      <c r="J601" s="376"/>
      <c r="K601" s="376"/>
      <c r="L601" s="376"/>
      <c r="M601" s="376"/>
      <c r="N601" s="376"/>
      <c r="O601" s="376"/>
      <c r="P601" s="376"/>
      <c r="Q601" s="376"/>
      <c r="R601" s="376"/>
      <c r="S601" s="376"/>
      <c r="T601" s="376"/>
      <c r="U601" s="376"/>
      <c r="V601" s="376"/>
    </row>
    <row r="602" spans="2:22" ht="12.75" customHeight="1" x14ac:dyDescent="0.2">
      <c r="B602" s="377"/>
      <c r="C602" s="377"/>
      <c r="D602" s="377"/>
      <c r="E602" s="377"/>
      <c r="F602" s="377"/>
      <c r="G602" s="377"/>
      <c r="H602" s="376"/>
      <c r="I602" s="376"/>
      <c r="J602" s="376"/>
      <c r="K602" s="376"/>
      <c r="L602" s="376"/>
      <c r="M602" s="376"/>
      <c r="N602" s="376"/>
      <c r="O602" s="376"/>
      <c r="P602" s="376"/>
      <c r="Q602" s="376"/>
      <c r="R602" s="376"/>
      <c r="S602" s="376"/>
      <c r="T602" s="376"/>
      <c r="U602" s="376"/>
      <c r="V602" s="376"/>
    </row>
    <row r="603" spans="2:22" ht="12.75" customHeight="1" x14ac:dyDescent="0.2">
      <c r="B603" s="377"/>
      <c r="C603" s="377"/>
      <c r="D603" s="377"/>
      <c r="E603" s="377"/>
      <c r="F603" s="377"/>
      <c r="G603" s="377"/>
      <c r="H603" s="376"/>
      <c r="I603" s="376"/>
      <c r="J603" s="376"/>
      <c r="K603" s="376"/>
      <c r="L603" s="376"/>
      <c r="M603" s="376"/>
      <c r="N603" s="376"/>
      <c r="O603" s="376"/>
      <c r="P603" s="376"/>
      <c r="Q603" s="376"/>
      <c r="R603" s="376"/>
      <c r="S603" s="376"/>
      <c r="T603" s="376"/>
      <c r="U603" s="376"/>
      <c r="V603" s="376"/>
    </row>
    <row r="604" spans="2:22" ht="12.75" customHeight="1" x14ac:dyDescent="0.2">
      <c r="B604" s="377"/>
      <c r="C604" s="377"/>
      <c r="D604" s="377"/>
      <c r="E604" s="377"/>
      <c r="F604" s="377"/>
      <c r="G604" s="377"/>
      <c r="H604" s="376"/>
      <c r="I604" s="376"/>
      <c r="J604" s="376"/>
      <c r="K604" s="376"/>
      <c r="L604" s="376"/>
      <c r="M604" s="376"/>
      <c r="N604" s="376"/>
      <c r="O604" s="376"/>
      <c r="P604" s="376"/>
      <c r="Q604" s="376"/>
      <c r="R604" s="376"/>
      <c r="S604" s="376"/>
      <c r="T604" s="376"/>
      <c r="U604" s="376"/>
      <c r="V604" s="376"/>
    </row>
    <row r="605" spans="2:22" ht="12.75" customHeight="1" x14ac:dyDescent="0.2">
      <c r="B605" s="377"/>
      <c r="C605" s="377"/>
      <c r="D605" s="377"/>
      <c r="E605" s="377"/>
      <c r="F605" s="377"/>
      <c r="G605" s="377"/>
      <c r="H605" s="376"/>
      <c r="I605" s="376"/>
      <c r="J605" s="376"/>
      <c r="K605" s="376"/>
      <c r="L605" s="376"/>
      <c r="M605" s="376"/>
      <c r="N605" s="376"/>
      <c r="O605" s="376"/>
      <c r="P605" s="376"/>
      <c r="Q605" s="376"/>
      <c r="R605" s="376"/>
      <c r="S605" s="376"/>
      <c r="T605" s="376"/>
      <c r="U605" s="376"/>
      <c r="V605" s="376"/>
    </row>
    <row r="606" spans="2:22" ht="12.75" customHeight="1" x14ac:dyDescent="0.2">
      <c r="B606" s="377"/>
      <c r="C606" s="377"/>
      <c r="D606" s="377"/>
      <c r="E606" s="377"/>
      <c r="F606" s="377"/>
      <c r="G606" s="377"/>
      <c r="H606" s="376"/>
      <c r="I606" s="376"/>
      <c r="J606" s="376"/>
      <c r="K606" s="376"/>
      <c r="L606" s="376"/>
      <c r="M606" s="376"/>
      <c r="N606" s="376"/>
      <c r="O606" s="376"/>
      <c r="P606" s="376"/>
      <c r="Q606" s="376"/>
      <c r="R606" s="376"/>
      <c r="S606" s="376"/>
      <c r="T606" s="376"/>
      <c r="U606" s="376"/>
      <c r="V606" s="376"/>
    </row>
    <row r="607" spans="2:22" ht="12.75" customHeight="1" x14ac:dyDescent="0.2">
      <c r="B607" s="377"/>
      <c r="C607" s="377"/>
      <c r="D607" s="377"/>
      <c r="E607" s="377"/>
      <c r="F607" s="377"/>
      <c r="G607" s="377"/>
      <c r="H607" s="376"/>
      <c r="I607" s="376"/>
      <c r="J607" s="376"/>
      <c r="K607" s="376"/>
      <c r="L607" s="376"/>
      <c r="M607" s="376"/>
      <c r="N607" s="376"/>
      <c r="O607" s="376"/>
      <c r="P607" s="376"/>
      <c r="Q607" s="376"/>
      <c r="R607" s="376"/>
      <c r="S607" s="376"/>
      <c r="T607" s="376"/>
      <c r="U607" s="376"/>
      <c r="V607" s="376"/>
    </row>
    <row r="608" spans="2:22" ht="12.75" customHeight="1" x14ac:dyDescent="0.2">
      <c r="B608" s="377"/>
      <c r="C608" s="377"/>
      <c r="D608" s="377"/>
      <c r="E608" s="377"/>
      <c r="F608" s="377"/>
      <c r="G608" s="377"/>
      <c r="H608" s="376"/>
      <c r="I608" s="376"/>
      <c r="J608" s="376"/>
      <c r="K608" s="376"/>
      <c r="L608" s="376"/>
      <c r="M608" s="376"/>
      <c r="N608" s="376"/>
      <c r="O608" s="376"/>
      <c r="P608" s="376"/>
      <c r="Q608" s="376"/>
      <c r="R608" s="376"/>
      <c r="S608" s="376"/>
      <c r="T608" s="376"/>
      <c r="U608" s="376"/>
      <c r="V608" s="376"/>
    </row>
    <row r="609" spans="2:22" ht="12.75" customHeight="1" x14ac:dyDescent="0.2">
      <c r="B609" s="377"/>
      <c r="C609" s="377"/>
      <c r="D609" s="377"/>
      <c r="E609" s="377"/>
      <c r="F609" s="377"/>
      <c r="G609" s="377"/>
      <c r="H609" s="376"/>
      <c r="I609" s="376"/>
      <c r="J609" s="376"/>
      <c r="K609" s="376"/>
      <c r="L609" s="376"/>
      <c r="M609" s="376"/>
      <c r="N609" s="376"/>
      <c r="O609" s="376"/>
      <c r="P609" s="376"/>
      <c r="Q609" s="376"/>
      <c r="R609" s="376"/>
      <c r="S609" s="376"/>
      <c r="T609" s="376"/>
      <c r="U609" s="376"/>
      <c r="V609" s="376"/>
    </row>
    <row r="610" spans="2:22" ht="12.75" customHeight="1" x14ac:dyDescent="0.2">
      <c r="B610" s="377"/>
      <c r="C610" s="377"/>
      <c r="D610" s="377"/>
      <c r="E610" s="377"/>
      <c r="F610" s="377"/>
      <c r="G610" s="377"/>
      <c r="H610" s="376"/>
      <c r="I610" s="376"/>
      <c r="J610" s="376"/>
      <c r="K610" s="376"/>
      <c r="L610" s="376"/>
      <c r="M610" s="376"/>
      <c r="N610" s="376"/>
      <c r="O610" s="376"/>
      <c r="P610" s="376"/>
      <c r="Q610" s="376"/>
      <c r="R610" s="376"/>
      <c r="S610" s="376"/>
      <c r="T610" s="376"/>
      <c r="U610" s="376"/>
      <c r="V610" s="376"/>
    </row>
    <row r="611" spans="2:22" ht="12.75" customHeight="1" x14ac:dyDescent="0.2">
      <c r="B611" s="377"/>
      <c r="C611" s="377"/>
      <c r="D611" s="377"/>
      <c r="E611" s="377"/>
      <c r="F611" s="377"/>
      <c r="G611" s="377"/>
      <c r="H611" s="376"/>
      <c r="I611" s="376"/>
      <c r="J611" s="376"/>
      <c r="K611" s="376"/>
      <c r="L611" s="376"/>
      <c r="M611" s="376"/>
      <c r="N611" s="376"/>
      <c r="O611" s="376"/>
      <c r="P611" s="376"/>
      <c r="Q611" s="376"/>
      <c r="R611" s="376"/>
      <c r="S611" s="376"/>
      <c r="T611" s="376"/>
      <c r="U611" s="376"/>
      <c r="V611" s="376"/>
    </row>
    <row r="612" spans="2:22" ht="12.75" customHeight="1" x14ac:dyDescent="0.2">
      <c r="B612" s="377"/>
      <c r="C612" s="377"/>
      <c r="D612" s="377"/>
      <c r="E612" s="377"/>
      <c r="F612" s="377"/>
      <c r="G612" s="377"/>
      <c r="H612" s="376"/>
      <c r="I612" s="376"/>
      <c r="J612" s="376"/>
      <c r="K612" s="376"/>
      <c r="L612" s="376"/>
      <c r="M612" s="376"/>
      <c r="N612" s="376"/>
      <c r="O612" s="376"/>
      <c r="P612" s="376"/>
      <c r="Q612" s="376"/>
      <c r="R612" s="376"/>
      <c r="S612" s="376"/>
      <c r="T612" s="376"/>
      <c r="U612" s="376"/>
      <c r="V612" s="376"/>
    </row>
    <row r="613" spans="2:22" ht="12.75" customHeight="1" x14ac:dyDescent="0.2">
      <c r="B613" s="377"/>
      <c r="C613" s="377"/>
      <c r="D613" s="377"/>
      <c r="E613" s="377"/>
      <c r="F613" s="377"/>
      <c r="G613" s="377"/>
      <c r="H613" s="376"/>
      <c r="I613" s="376"/>
      <c r="J613" s="376"/>
      <c r="K613" s="376"/>
      <c r="L613" s="376"/>
      <c r="M613" s="376"/>
      <c r="N613" s="376"/>
      <c r="O613" s="376"/>
      <c r="P613" s="376"/>
      <c r="Q613" s="376"/>
      <c r="R613" s="376"/>
      <c r="S613" s="376"/>
      <c r="T613" s="376"/>
      <c r="U613" s="376"/>
      <c r="V613" s="376"/>
    </row>
    <row r="614" spans="2:22" ht="12.75" customHeight="1" x14ac:dyDescent="0.2">
      <c r="B614" s="377"/>
      <c r="C614" s="377"/>
      <c r="D614" s="377"/>
      <c r="E614" s="377"/>
      <c r="F614" s="377"/>
      <c r="G614" s="377"/>
      <c r="H614" s="376"/>
      <c r="I614" s="376"/>
      <c r="J614" s="376"/>
      <c r="K614" s="376"/>
      <c r="L614" s="376"/>
      <c r="M614" s="376"/>
      <c r="N614" s="376"/>
      <c r="O614" s="376"/>
      <c r="P614" s="376"/>
      <c r="Q614" s="376"/>
      <c r="R614" s="376"/>
      <c r="S614" s="376"/>
      <c r="T614" s="376"/>
      <c r="U614" s="376"/>
      <c r="V614" s="376"/>
    </row>
    <row r="615" spans="2:22" ht="12.75" customHeight="1" x14ac:dyDescent="0.2">
      <c r="B615" s="377"/>
      <c r="C615" s="377"/>
      <c r="D615" s="377"/>
      <c r="E615" s="377"/>
      <c r="F615" s="377"/>
      <c r="G615" s="377"/>
      <c r="H615" s="376"/>
      <c r="I615" s="376"/>
      <c r="J615" s="376"/>
      <c r="K615" s="376"/>
      <c r="L615" s="376"/>
      <c r="M615" s="376"/>
      <c r="N615" s="376"/>
      <c r="O615" s="376"/>
      <c r="P615" s="376"/>
      <c r="Q615" s="376"/>
      <c r="R615" s="376"/>
      <c r="S615" s="376"/>
      <c r="T615" s="376"/>
      <c r="U615" s="376"/>
      <c r="V615" s="376"/>
    </row>
    <row r="616" spans="2:22" ht="12.75" customHeight="1" x14ac:dyDescent="0.2">
      <c r="B616" s="377"/>
      <c r="C616" s="377"/>
      <c r="D616" s="377"/>
      <c r="E616" s="377"/>
      <c r="F616" s="377"/>
      <c r="G616" s="377"/>
      <c r="H616" s="376"/>
      <c r="I616" s="376"/>
      <c r="J616" s="376"/>
      <c r="K616" s="376"/>
      <c r="L616" s="376"/>
      <c r="M616" s="376"/>
      <c r="N616" s="376"/>
      <c r="O616" s="376"/>
      <c r="P616" s="376"/>
      <c r="Q616" s="376"/>
      <c r="R616" s="376"/>
      <c r="S616" s="376"/>
      <c r="T616" s="376"/>
      <c r="U616" s="376"/>
      <c r="V616" s="376"/>
    </row>
    <row r="617" spans="2:22" ht="12.75" customHeight="1" x14ac:dyDescent="0.2">
      <c r="B617" s="377"/>
      <c r="C617" s="377"/>
      <c r="D617" s="377"/>
      <c r="E617" s="377"/>
      <c r="F617" s="377"/>
      <c r="G617" s="377"/>
      <c r="H617" s="376"/>
      <c r="I617" s="376"/>
      <c r="J617" s="376"/>
      <c r="K617" s="376"/>
      <c r="L617" s="376"/>
      <c r="M617" s="376"/>
      <c r="N617" s="376"/>
      <c r="O617" s="376"/>
      <c r="P617" s="376"/>
      <c r="Q617" s="376"/>
      <c r="R617" s="376"/>
      <c r="S617" s="376"/>
      <c r="T617" s="376"/>
      <c r="U617" s="376"/>
      <c r="V617" s="376"/>
    </row>
    <row r="618" spans="2:22" ht="12.75" customHeight="1" x14ac:dyDescent="0.2">
      <c r="B618" s="377"/>
      <c r="C618" s="377"/>
      <c r="D618" s="377"/>
      <c r="E618" s="377"/>
      <c r="F618" s="377"/>
      <c r="G618" s="377"/>
      <c r="H618" s="376"/>
      <c r="I618" s="376"/>
      <c r="J618" s="376"/>
      <c r="K618" s="376"/>
      <c r="L618" s="376"/>
      <c r="M618" s="376"/>
      <c r="N618" s="376"/>
      <c r="O618" s="376"/>
      <c r="P618" s="376"/>
      <c r="Q618" s="376"/>
      <c r="R618" s="376"/>
      <c r="S618" s="376"/>
      <c r="T618" s="376"/>
      <c r="U618" s="376"/>
      <c r="V618" s="376"/>
    </row>
    <row r="619" spans="2:22" ht="12.75" customHeight="1" x14ac:dyDescent="0.2">
      <c r="B619" s="377"/>
      <c r="C619" s="377"/>
      <c r="D619" s="377"/>
      <c r="E619" s="377"/>
      <c r="F619" s="377"/>
      <c r="G619" s="377"/>
      <c r="H619" s="376"/>
      <c r="I619" s="376"/>
      <c r="J619" s="376"/>
      <c r="K619" s="376"/>
      <c r="L619" s="376"/>
      <c r="M619" s="376"/>
      <c r="N619" s="376"/>
      <c r="O619" s="376"/>
      <c r="P619" s="376"/>
      <c r="Q619" s="376"/>
      <c r="R619" s="376"/>
      <c r="S619" s="376"/>
      <c r="T619" s="376"/>
      <c r="U619" s="376"/>
      <c r="V619" s="376"/>
    </row>
    <row r="620" spans="2:22" ht="12.75" customHeight="1" x14ac:dyDescent="0.2">
      <c r="B620" s="377"/>
      <c r="C620" s="377"/>
      <c r="D620" s="377"/>
      <c r="E620" s="377"/>
      <c r="F620" s="377"/>
      <c r="G620" s="377"/>
      <c r="H620" s="376"/>
      <c r="I620" s="376"/>
      <c r="J620" s="376"/>
      <c r="K620" s="376"/>
      <c r="L620" s="376"/>
      <c r="M620" s="376"/>
      <c r="N620" s="376"/>
      <c r="O620" s="376"/>
      <c r="P620" s="376"/>
      <c r="Q620" s="376"/>
      <c r="R620" s="376"/>
      <c r="S620" s="376"/>
      <c r="T620" s="376"/>
      <c r="U620" s="376"/>
      <c r="V620" s="376"/>
    </row>
    <row r="621" spans="2:22" ht="12.75" customHeight="1" x14ac:dyDescent="0.2">
      <c r="B621" s="377"/>
      <c r="C621" s="377"/>
      <c r="D621" s="377"/>
      <c r="E621" s="377"/>
      <c r="F621" s="377"/>
      <c r="G621" s="377"/>
      <c r="H621" s="376"/>
      <c r="I621" s="376"/>
      <c r="J621" s="376"/>
      <c r="K621" s="376"/>
      <c r="L621" s="376"/>
      <c r="M621" s="376"/>
      <c r="N621" s="376"/>
      <c r="O621" s="376"/>
      <c r="P621" s="376"/>
      <c r="Q621" s="376"/>
      <c r="R621" s="376"/>
      <c r="S621" s="376"/>
      <c r="T621" s="376"/>
      <c r="U621" s="376"/>
      <c r="V621" s="376"/>
    </row>
    <row r="622" spans="2:22" ht="12.75" customHeight="1" x14ac:dyDescent="0.2">
      <c r="B622" s="377"/>
      <c r="C622" s="377"/>
      <c r="D622" s="377"/>
      <c r="E622" s="377"/>
      <c r="F622" s="377"/>
      <c r="G622" s="377"/>
      <c r="H622" s="376"/>
      <c r="I622" s="376"/>
      <c r="J622" s="376"/>
      <c r="K622" s="376"/>
      <c r="L622" s="376"/>
      <c r="M622" s="376"/>
      <c r="N622" s="376"/>
      <c r="O622" s="376"/>
      <c r="P622" s="376"/>
      <c r="Q622" s="376"/>
      <c r="R622" s="376"/>
      <c r="S622" s="376"/>
      <c r="T622" s="376"/>
      <c r="U622" s="376"/>
      <c r="V622" s="376"/>
    </row>
    <row r="623" spans="2:22" ht="12.75" customHeight="1" x14ac:dyDescent="0.2">
      <c r="B623" s="377"/>
      <c r="C623" s="377"/>
      <c r="D623" s="377"/>
      <c r="E623" s="377"/>
      <c r="F623" s="377"/>
      <c r="G623" s="377"/>
      <c r="H623" s="376"/>
      <c r="I623" s="376"/>
      <c r="J623" s="376"/>
      <c r="K623" s="376"/>
      <c r="L623" s="376"/>
      <c r="M623" s="376"/>
      <c r="N623" s="376"/>
      <c r="O623" s="376"/>
      <c r="P623" s="376"/>
      <c r="Q623" s="376"/>
      <c r="R623" s="376"/>
      <c r="S623" s="376"/>
      <c r="T623" s="376"/>
      <c r="U623" s="376"/>
      <c r="V623" s="376"/>
    </row>
    <row r="624" spans="2:22" ht="12.75" customHeight="1" x14ac:dyDescent="0.2">
      <c r="B624" s="377"/>
      <c r="C624" s="377"/>
      <c r="D624" s="377"/>
      <c r="E624" s="377"/>
      <c r="F624" s="377"/>
      <c r="G624" s="377"/>
      <c r="H624" s="376"/>
      <c r="I624" s="376"/>
      <c r="J624" s="376"/>
      <c r="K624" s="376"/>
      <c r="L624" s="376"/>
      <c r="M624" s="376"/>
      <c r="N624" s="376"/>
      <c r="O624" s="376"/>
      <c r="P624" s="376"/>
      <c r="Q624" s="376"/>
      <c r="R624" s="376"/>
      <c r="S624" s="376"/>
      <c r="T624" s="376"/>
      <c r="U624" s="376"/>
      <c r="V624" s="376"/>
    </row>
    <row r="625" spans="2:22" ht="12.75" customHeight="1" x14ac:dyDescent="0.2">
      <c r="B625" s="377"/>
      <c r="C625" s="377"/>
      <c r="D625" s="377"/>
      <c r="E625" s="377"/>
      <c r="F625" s="377"/>
      <c r="G625" s="377"/>
      <c r="H625" s="376"/>
      <c r="I625" s="376"/>
      <c r="J625" s="376"/>
      <c r="K625" s="376"/>
      <c r="L625" s="376"/>
      <c r="M625" s="376"/>
      <c r="N625" s="376"/>
      <c r="O625" s="376"/>
      <c r="P625" s="376"/>
      <c r="Q625" s="376"/>
      <c r="R625" s="376"/>
      <c r="S625" s="376"/>
      <c r="T625" s="376"/>
      <c r="U625" s="376"/>
      <c r="V625" s="376"/>
    </row>
    <row r="626" spans="2:22" ht="12.75" customHeight="1" x14ac:dyDescent="0.2">
      <c r="B626" s="377"/>
      <c r="C626" s="377"/>
      <c r="D626" s="377"/>
      <c r="E626" s="377"/>
      <c r="F626" s="377"/>
      <c r="G626" s="377"/>
      <c r="H626" s="376"/>
      <c r="I626" s="376"/>
      <c r="J626" s="376"/>
      <c r="K626" s="376"/>
      <c r="L626" s="376"/>
      <c r="M626" s="376"/>
      <c r="N626" s="376"/>
      <c r="O626" s="376"/>
      <c r="P626" s="376"/>
      <c r="Q626" s="376"/>
      <c r="R626" s="376"/>
      <c r="S626" s="376"/>
      <c r="T626" s="376"/>
      <c r="U626" s="376"/>
      <c r="V626" s="376"/>
    </row>
    <row r="627" spans="2:22" ht="12.75" customHeight="1" x14ac:dyDescent="0.2">
      <c r="B627" s="377"/>
      <c r="C627" s="377"/>
      <c r="D627" s="377"/>
      <c r="E627" s="377"/>
      <c r="F627" s="377"/>
      <c r="G627" s="377"/>
      <c r="H627" s="376"/>
      <c r="I627" s="376"/>
      <c r="J627" s="376"/>
      <c r="K627" s="376"/>
      <c r="L627" s="376"/>
      <c r="M627" s="376"/>
      <c r="N627" s="376"/>
      <c r="O627" s="376"/>
      <c r="P627" s="376"/>
      <c r="Q627" s="376"/>
      <c r="R627" s="376"/>
      <c r="S627" s="376"/>
      <c r="T627" s="376"/>
      <c r="U627" s="376"/>
      <c r="V627" s="376"/>
    </row>
    <row r="628" spans="2:22" ht="12.75" customHeight="1" x14ac:dyDescent="0.2">
      <c r="B628" s="377"/>
      <c r="C628" s="377"/>
      <c r="D628" s="377"/>
      <c r="E628" s="377"/>
      <c r="F628" s="377"/>
      <c r="G628" s="377"/>
      <c r="H628" s="376"/>
      <c r="I628" s="376"/>
      <c r="J628" s="376"/>
      <c r="K628" s="376"/>
      <c r="L628" s="376"/>
      <c r="M628" s="376"/>
      <c r="N628" s="376"/>
      <c r="O628" s="376"/>
      <c r="P628" s="376"/>
      <c r="Q628" s="376"/>
      <c r="R628" s="376"/>
      <c r="S628" s="376"/>
      <c r="T628" s="376"/>
      <c r="U628" s="376"/>
      <c r="V628" s="376"/>
    </row>
    <row r="629" spans="2:22" ht="12.75" customHeight="1" x14ac:dyDescent="0.2">
      <c r="B629" s="377"/>
      <c r="C629" s="377"/>
      <c r="D629" s="377"/>
      <c r="E629" s="377"/>
      <c r="F629" s="377"/>
      <c r="G629" s="377"/>
      <c r="H629" s="376"/>
      <c r="I629" s="376"/>
      <c r="J629" s="376"/>
      <c r="K629" s="376"/>
      <c r="L629" s="376"/>
      <c r="M629" s="376"/>
      <c r="N629" s="376"/>
      <c r="O629" s="376"/>
      <c r="P629" s="376"/>
      <c r="Q629" s="376"/>
      <c r="R629" s="376"/>
      <c r="S629" s="376"/>
      <c r="T629" s="376"/>
      <c r="U629" s="376"/>
      <c r="V629" s="376"/>
    </row>
    <row r="630" spans="2:22" ht="12.75" customHeight="1" x14ac:dyDescent="0.2">
      <c r="B630" s="377"/>
      <c r="C630" s="377"/>
      <c r="D630" s="377"/>
      <c r="E630" s="377"/>
      <c r="F630" s="377"/>
      <c r="G630" s="377"/>
      <c r="H630" s="376"/>
      <c r="I630" s="376"/>
      <c r="J630" s="376"/>
      <c r="K630" s="376"/>
      <c r="L630" s="376"/>
      <c r="M630" s="376"/>
      <c r="N630" s="376"/>
      <c r="O630" s="376"/>
      <c r="P630" s="376"/>
      <c r="Q630" s="376"/>
      <c r="R630" s="376"/>
      <c r="S630" s="376"/>
      <c r="T630" s="376"/>
      <c r="U630" s="376"/>
      <c r="V630" s="376"/>
    </row>
    <row r="631" spans="2:22" ht="12.75" customHeight="1" x14ac:dyDescent="0.2">
      <c r="B631" s="377"/>
      <c r="C631" s="377"/>
      <c r="D631" s="377"/>
      <c r="E631" s="377"/>
      <c r="F631" s="377"/>
      <c r="G631" s="377"/>
      <c r="H631" s="376"/>
      <c r="I631" s="376"/>
      <c r="J631" s="376"/>
      <c r="K631" s="376"/>
      <c r="L631" s="376"/>
      <c r="M631" s="376"/>
      <c r="N631" s="376"/>
      <c r="O631" s="376"/>
      <c r="P631" s="376"/>
      <c r="Q631" s="376"/>
      <c r="R631" s="376"/>
      <c r="S631" s="376"/>
      <c r="T631" s="376"/>
      <c r="U631" s="376"/>
      <c r="V631" s="376"/>
    </row>
    <row r="632" spans="2:22" ht="12.75" customHeight="1" x14ac:dyDescent="0.2">
      <c r="B632" s="377"/>
      <c r="C632" s="377"/>
      <c r="D632" s="377"/>
      <c r="E632" s="377"/>
      <c r="F632" s="377"/>
      <c r="G632" s="377"/>
      <c r="H632" s="376"/>
      <c r="I632" s="376"/>
      <c r="J632" s="376"/>
      <c r="K632" s="376"/>
      <c r="L632" s="376"/>
      <c r="M632" s="376"/>
      <c r="N632" s="376"/>
      <c r="O632" s="376"/>
      <c r="P632" s="376"/>
      <c r="Q632" s="376"/>
      <c r="R632" s="376"/>
      <c r="S632" s="376"/>
      <c r="T632" s="376"/>
      <c r="U632" s="376"/>
      <c r="V632" s="376"/>
    </row>
    <row r="633" spans="2:22" ht="12.75" customHeight="1" x14ac:dyDescent="0.2">
      <c r="B633" s="377"/>
      <c r="C633" s="377"/>
      <c r="D633" s="377"/>
      <c r="E633" s="377"/>
      <c r="F633" s="377"/>
      <c r="G633" s="377"/>
      <c r="H633" s="376"/>
      <c r="I633" s="376"/>
      <c r="J633" s="376"/>
      <c r="K633" s="376"/>
      <c r="L633" s="376"/>
      <c r="M633" s="376"/>
      <c r="N633" s="376"/>
      <c r="O633" s="376"/>
      <c r="P633" s="376"/>
      <c r="Q633" s="376"/>
      <c r="R633" s="376"/>
      <c r="S633" s="376"/>
      <c r="T633" s="376"/>
      <c r="U633" s="376"/>
      <c r="V633" s="376"/>
    </row>
    <row r="634" spans="2:22" ht="12.75" customHeight="1" x14ac:dyDescent="0.2">
      <c r="B634" s="377"/>
      <c r="C634" s="377"/>
      <c r="D634" s="377"/>
      <c r="E634" s="377"/>
      <c r="F634" s="377"/>
      <c r="G634" s="377"/>
      <c r="H634" s="376"/>
      <c r="I634" s="376"/>
      <c r="J634" s="376"/>
      <c r="K634" s="376"/>
      <c r="L634" s="376"/>
      <c r="M634" s="376"/>
      <c r="N634" s="376"/>
      <c r="O634" s="376"/>
      <c r="P634" s="376"/>
      <c r="Q634" s="376"/>
      <c r="R634" s="376"/>
      <c r="S634" s="376"/>
      <c r="T634" s="376"/>
      <c r="U634" s="376"/>
      <c r="V634" s="376"/>
    </row>
    <row r="635" spans="2:22" ht="12.75" customHeight="1" x14ac:dyDescent="0.2">
      <c r="B635" s="377"/>
      <c r="C635" s="377"/>
      <c r="D635" s="377"/>
      <c r="E635" s="377"/>
      <c r="F635" s="377"/>
      <c r="G635" s="377"/>
      <c r="H635" s="376"/>
      <c r="I635" s="376"/>
      <c r="J635" s="376"/>
      <c r="K635" s="376"/>
      <c r="L635" s="376"/>
      <c r="M635" s="376"/>
      <c r="N635" s="376"/>
      <c r="O635" s="376"/>
      <c r="P635" s="376"/>
      <c r="Q635" s="376"/>
      <c r="R635" s="376"/>
      <c r="S635" s="376"/>
      <c r="T635" s="376"/>
      <c r="U635" s="376"/>
      <c r="V635" s="376"/>
    </row>
    <row r="636" spans="2:22" ht="12.75" customHeight="1" x14ac:dyDescent="0.2">
      <c r="B636" s="377"/>
      <c r="C636" s="377"/>
      <c r="D636" s="377"/>
      <c r="E636" s="377"/>
      <c r="F636" s="377"/>
      <c r="G636" s="377"/>
      <c r="H636" s="376"/>
      <c r="I636" s="376"/>
      <c r="J636" s="376"/>
      <c r="K636" s="376"/>
      <c r="L636" s="376"/>
      <c r="M636" s="376"/>
      <c r="N636" s="376"/>
      <c r="O636" s="376"/>
      <c r="P636" s="376"/>
      <c r="Q636" s="376"/>
      <c r="R636" s="376"/>
      <c r="S636" s="376"/>
      <c r="T636" s="376"/>
      <c r="U636" s="376"/>
      <c r="V636" s="376"/>
    </row>
    <row r="637" spans="2:22" ht="12.75" customHeight="1" x14ac:dyDescent="0.2">
      <c r="B637" s="377"/>
      <c r="C637" s="377"/>
      <c r="D637" s="377"/>
      <c r="E637" s="377"/>
      <c r="F637" s="377"/>
      <c r="G637" s="377"/>
      <c r="H637" s="376"/>
      <c r="I637" s="376"/>
      <c r="J637" s="376"/>
      <c r="K637" s="376"/>
      <c r="L637" s="376"/>
      <c r="M637" s="376"/>
      <c r="N637" s="376"/>
      <c r="O637" s="376"/>
      <c r="P637" s="376"/>
      <c r="Q637" s="376"/>
      <c r="R637" s="376"/>
      <c r="S637" s="376"/>
      <c r="T637" s="376"/>
      <c r="U637" s="376"/>
      <c r="V637" s="376"/>
    </row>
    <row r="638" spans="2:22" ht="12.75" customHeight="1" x14ac:dyDescent="0.2">
      <c r="B638" s="377"/>
      <c r="C638" s="377"/>
      <c r="D638" s="377"/>
      <c r="E638" s="377"/>
      <c r="F638" s="377"/>
      <c r="G638" s="377"/>
      <c r="H638" s="376"/>
      <c r="I638" s="376"/>
      <c r="J638" s="376"/>
      <c r="K638" s="376"/>
      <c r="L638" s="376"/>
      <c r="M638" s="376"/>
      <c r="N638" s="376"/>
      <c r="O638" s="376"/>
      <c r="P638" s="376"/>
      <c r="Q638" s="376"/>
      <c r="R638" s="376"/>
      <c r="S638" s="376"/>
      <c r="T638" s="376"/>
      <c r="U638" s="376"/>
      <c r="V638" s="376"/>
    </row>
    <row r="639" spans="2:22" ht="12.75" customHeight="1" x14ac:dyDescent="0.2">
      <c r="B639" s="377"/>
      <c r="C639" s="377"/>
      <c r="D639" s="377"/>
      <c r="E639" s="377"/>
      <c r="F639" s="377"/>
      <c r="G639" s="377"/>
      <c r="H639" s="376"/>
      <c r="I639" s="376"/>
      <c r="J639" s="376"/>
      <c r="K639" s="376"/>
      <c r="L639" s="376"/>
      <c r="M639" s="376"/>
      <c r="N639" s="376"/>
      <c r="O639" s="376"/>
      <c r="P639" s="376"/>
      <c r="Q639" s="376"/>
      <c r="R639" s="376"/>
      <c r="S639" s="376"/>
      <c r="T639" s="376"/>
      <c r="U639" s="376"/>
      <c r="V639" s="376"/>
    </row>
    <row r="640" spans="2:22" ht="12.75" customHeight="1" x14ac:dyDescent="0.2">
      <c r="B640" s="377"/>
      <c r="C640" s="377"/>
      <c r="D640" s="377"/>
      <c r="E640" s="377"/>
      <c r="F640" s="377"/>
      <c r="G640" s="377"/>
      <c r="H640" s="376"/>
      <c r="I640" s="376"/>
      <c r="J640" s="376"/>
      <c r="K640" s="376"/>
      <c r="L640" s="376"/>
      <c r="M640" s="376"/>
      <c r="N640" s="376"/>
      <c r="O640" s="376"/>
      <c r="P640" s="376"/>
      <c r="Q640" s="376"/>
      <c r="R640" s="376"/>
      <c r="S640" s="376"/>
      <c r="T640" s="376"/>
      <c r="U640" s="376"/>
      <c r="V640" s="376"/>
    </row>
    <row r="641" spans="2:22" ht="12.75" customHeight="1" x14ac:dyDescent="0.2">
      <c r="B641" s="377"/>
      <c r="C641" s="377"/>
      <c r="D641" s="377"/>
      <c r="E641" s="377"/>
      <c r="F641" s="377"/>
      <c r="G641" s="377"/>
      <c r="H641" s="376"/>
      <c r="I641" s="376"/>
      <c r="J641" s="376"/>
      <c r="K641" s="376"/>
      <c r="L641" s="376"/>
      <c r="M641" s="376"/>
      <c r="N641" s="376"/>
      <c r="O641" s="376"/>
      <c r="P641" s="376"/>
      <c r="Q641" s="376"/>
      <c r="R641" s="376"/>
      <c r="S641" s="376"/>
      <c r="T641" s="376"/>
      <c r="U641" s="376"/>
      <c r="V641" s="376"/>
    </row>
    <row r="642" spans="2:22" ht="12.75" customHeight="1" x14ac:dyDescent="0.2">
      <c r="B642" s="377"/>
      <c r="C642" s="377"/>
      <c r="D642" s="377"/>
      <c r="E642" s="377"/>
      <c r="F642" s="377"/>
      <c r="G642" s="377"/>
      <c r="H642" s="376"/>
      <c r="I642" s="376"/>
      <c r="J642" s="376"/>
      <c r="K642" s="376"/>
      <c r="L642" s="376"/>
      <c r="M642" s="376"/>
      <c r="N642" s="376"/>
      <c r="O642" s="376"/>
      <c r="P642" s="376"/>
      <c r="Q642" s="376"/>
      <c r="R642" s="376"/>
      <c r="S642" s="376"/>
      <c r="T642" s="376"/>
      <c r="U642" s="376"/>
      <c r="V642" s="376"/>
    </row>
    <row r="643" spans="2:22" ht="12.75" customHeight="1" x14ac:dyDescent="0.2">
      <c r="B643" s="377"/>
      <c r="C643" s="377"/>
      <c r="D643" s="377"/>
      <c r="E643" s="377"/>
      <c r="F643" s="377"/>
      <c r="G643" s="377"/>
      <c r="H643" s="376"/>
      <c r="I643" s="376"/>
      <c r="J643" s="376"/>
      <c r="K643" s="376"/>
      <c r="L643" s="376"/>
      <c r="M643" s="376"/>
      <c r="N643" s="376"/>
      <c r="O643" s="376"/>
      <c r="P643" s="376"/>
      <c r="Q643" s="376"/>
      <c r="R643" s="376"/>
      <c r="S643" s="376"/>
      <c r="T643" s="376"/>
      <c r="U643" s="376"/>
      <c r="V643" s="376"/>
    </row>
    <row r="644" spans="2:22" ht="12.75" customHeight="1" x14ac:dyDescent="0.2">
      <c r="B644" s="377"/>
      <c r="C644" s="377"/>
      <c r="D644" s="377"/>
      <c r="E644" s="377"/>
      <c r="F644" s="377"/>
      <c r="G644" s="377"/>
      <c r="H644" s="376"/>
      <c r="I644" s="376"/>
      <c r="J644" s="376"/>
      <c r="K644" s="376"/>
      <c r="L644" s="376"/>
      <c r="M644" s="376"/>
      <c r="N644" s="376"/>
      <c r="O644" s="376"/>
      <c r="P644" s="376"/>
      <c r="Q644" s="376"/>
      <c r="R644" s="376"/>
      <c r="S644" s="376"/>
      <c r="T644" s="376"/>
      <c r="U644" s="376"/>
      <c r="V644" s="376"/>
    </row>
    <row r="645" spans="2:22" ht="12.75" customHeight="1" x14ac:dyDescent="0.2">
      <c r="B645" s="377"/>
      <c r="C645" s="377"/>
      <c r="D645" s="377"/>
      <c r="E645" s="377"/>
      <c r="F645" s="377"/>
      <c r="G645" s="377"/>
      <c r="H645" s="376"/>
      <c r="I645" s="376"/>
      <c r="J645" s="376"/>
      <c r="K645" s="376"/>
      <c r="L645" s="376"/>
      <c r="M645" s="376"/>
      <c r="N645" s="376"/>
      <c r="O645" s="376"/>
      <c r="P645" s="376"/>
      <c r="Q645" s="376"/>
      <c r="R645" s="376"/>
      <c r="S645" s="376"/>
      <c r="T645" s="376"/>
      <c r="U645" s="376"/>
      <c r="V645" s="376"/>
    </row>
    <row r="646" spans="2:22" ht="12.75" customHeight="1" x14ac:dyDescent="0.2">
      <c r="B646" s="377"/>
      <c r="C646" s="377"/>
      <c r="D646" s="377"/>
      <c r="E646" s="377"/>
      <c r="F646" s="377"/>
      <c r="G646" s="377"/>
      <c r="H646" s="376"/>
      <c r="I646" s="376"/>
      <c r="J646" s="376"/>
      <c r="K646" s="376"/>
      <c r="L646" s="376"/>
      <c r="M646" s="376"/>
      <c r="N646" s="376"/>
      <c r="O646" s="376"/>
      <c r="P646" s="376"/>
      <c r="Q646" s="376"/>
      <c r="R646" s="376"/>
      <c r="S646" s="376"/>
      <c r="T646" s="376"/>
      <c r="U646" s="376"/>
      <c r="V646" s="376"/>
    </row>
    <row r="647" spans="2:22" ht="12.75" customHeight="1" x14ac:dyDescent="0.2">
      <c r="B647" s="377"/>
      <c r="C647" s="377"/>
      <c r="D647" s="377"/>
      <c r="E647" s="377"/>
      <c r="F647" s="377"/>
      <c r="G647" s="377"/>
      <c r="H647" s="376"/>
      <c r="I647" s="376"/>
      <c r="J647" s="376"/>
      <c r="K647" s="376"/>
      <c r="L647" s="376"/>
      <c r="M647" s="376"/>
      <c r="N647" s="376"/>
      <c r="O647" s="376"/>
      <c r="P647" s="376"/>
      <c r="Q647" s="376"/>
      <c r="R647" s="376"/>
      <c r="S647" s="376"/>
      <c r="T647" s="376"/>
      <c r="U647" s="376"/>
      <c r="V647" s="376"/>
    </row>
    <row r="648" spans="2:22" ht="12.75" customHeight="1" x14ac:dyDescent="0.2">
      <c r="B648" s="377"/>
      <c r="C648" s="377"/>
      <c r="D648" s="377"/>
      <c r="E648" s="377"/>
      <c r="F648" s="377"/>
      <c r="G648" s="377"/>
      <c r="H648" s="376"/>
      <c r="I648" s="376"/>
      <c r="J648" s="376"/>
      <c r="K648" s="376"/>
      <c r="L648" s="376"/>
      <c r="M648" s="376"/>
      <c r="N648" s="376"/>
      <c r="O648" s="376"/>
      <c r="P648" s="376"/>
      <c r="Q648" s="376"/>
      <c r="R648" s="376"/>
      <c r="S648" s="376"/>
      <c r="T648" s="376"/>
      <c r="U648" s="376"/>
      <c r="V648" s="376"/>
    </row>
    <row r="649" spans="2:22" ht="12.75" customHeight="1" x14ac:dyDescent="0.2">
      <c r="B649" s="377"/>
      <c r="C649" s="377"/>
      <c r="D649" s="377"/>
      <c r="E649" s="377"/>
      <c r="F649" s="377"/>
      <c r="G649" s="377"/>
      <c r="H649" s="376"/>
      <c r="I649" s="376"/>
      <c r="J649" s="376"/>
      <c r="K649" s="376"/>
      <c r="L649" s="376"/>
      <c r="M649" s="376"/>
      <c r="N649" s="376"/>
      <c r="O649" s="376"/>
      <c r="P649" s="376"/>
      <c r="Q649" s="376"/>
      <c r="R649" s="376"/>
      <c r="S649" s="376"/>
      <c r="T649" s="376"/>
      <c r="U649" s="376"/>
      <c r="V649" s="376"/>
    </row>
    <row r="650" spans="2:22" ht="12.75" customHeight="1" x14ac:dyDescent="0.2">
      <c r="B650" s="377"/>
      <c r="C650" s="377"/>
      <c r="D650" s="377"/>
      <c r="E650" s="377"/>
      <c r="F650" s="377"/>
      <c r="G650" s="377"/>
      <c r="H650" s="376"/>
      <c r="I650" s="376"/>
      <c r="J650" s="376"/>
      <c r="K650" s="376"/>
      <c r="L650" s="376"/>
      <c r="M650" s="376"/>
      <c r="N650" s="376"/>
      <c r="O650" s="376"/>
      <c r="P650" s="376"/>
      <c r="Q650" s="376"/>
      <c r="R650" s="376"/>
      <c r="S650" s="376"/>
      <c r="T650" s="376"/>
      <c r="U650" s="376"/>
      <c r="V650" s="376"/>
    </row>
    <row r="651" spans="2:22" ht="12.75" customHeight="1" x14ac:dyDescent="0.2">
      <c r="B651" s="377"/>
      <c r="C651" s="377"/>
      <c r="D651" s="377"/>
      <c r="E651" s="377"/>
      <c r="F651" s="377"/>
      <c r="G651" s="377"/>
      <c r="H651" s="376"/>
      <c r="I651" s="376"/>
      <c r="J651" s="376"/>
      <c r="K651" s="376"/>
      <c r="L651" s="376"/>
      <c r="M651" s="376"/>
      <c r="N651" s="376"/>
      <c r="O651" s="376"/>
      <c r="P651" s="376"/>
      <c r="Q651" s="376"/>
      <c r="R651" s="376"/>
      <c r="S651" s="376"/>
      <c r="T651" s="376"/>
      <c r="U651" s="376"/>
      <c r="V651" s="376"/>
    </row>
    <row r="652" spans="2:22" ht="12.75" customHeight="1" x14ac:dyDescent="0.2">
      <c r="B652" s="377"/>
      <c r="C652" s="377"/>
      <c r="D652" s="377"/>
      <c r="E652" s="377"/>
      <c r="F652" s="377"/>
      <c r="G652" s="377"/>
      <c r="H652" s="376"/>
      <c r="I652" s="376"/>
      <c r="J652" s="376"/>
      <c r="K652" s="376"/>
      <c r="L652" s="376"/>
      <c r="M652" s="376"/>
      <c r="N652" s="376"/>
      <c r="O652" s="376"/>
      <c r="P652" s="376"/>
      <c r="Q652" s="376"/>
      <c r="R652" s="376"/>
      <c r="S652" s="376"/>
      <c r="T652" s="376"/>
      <c r="U652" s="376"/>
      <c r="V652" s="376"/>
    </row>
    <row r="653" spans="2:22" ht="12.75" customHeight="1" x14ac:dyDescent="0.2">
      <c r="B653" s="377"/>
      <c r="C653" s="377"/>
      <c r="D653" s="377"/>
      <c r="E653" s="377"/>
      <c r="F653" s="377"/>
      <c r="G653" s="377"/>
      <c r="H653" s="376"/>
      <c r="I653" s="376"/>
      <c r="J653" s="376"/>
      <c r="K653" s="376"/>
      <c r="L653" s="376"/>
      <c r="M653" s="376"/>
      <c r="N653" s="376"/>
      <c r="O653" s="376"/>
      <c r="P653" s="376"/>
      <c r="Q653" s="376"/>
      <c r="R653" s="376"/>
      <c r="S653" s="376"/>
      <c r="T653" s="376"/>
      <c r="U653" s="376"/>
      <c r="V653" s="376"/>
    </row>
    <row r="654" spans="2:22" ht="12.75" customHeight="1" x14ac:dyDescent="0.2">
      <c r="B654" s="377"/>
      <c r="C654" s="377"/>
      <c r="D654" s="377"/>
      <c r="E654" s="377"/>
      <c r="F654" s="377"/>
      <c r="G654" s="377"/>
      <c r="H654" s="376"/>
      <c r="I654" s="376"/>
      <c r="J654" s="376"/>
      <c r="K654" s="376"/>
      <c r="L654" s="376"/>
      <c r="M654" s="376"/>
      <c r="N654" s="376"/>
      <c r="O654" s="376"/>
      <c r="P654" s="376"/>
      <c r="Q654" s="376"/>
      <c r="R654" s="376"/>
      <c r="S654" s="376"/>
      <c r="T654" s="376"/>
      <c r="U654" s="376"/>
      <c r="V654" s="376"/>
    </row>
    <row r="655" spans="2:22" ht="12.75" customHeight="1" x14ac:dyDescent="0.2">
      <c r="B655" s="377"/>
      <c r="C655" s="377"/>
      <c r="D655" s="377"/>
      <c r="E655" s="377"/>
      <c r="F655" s="377"/>
      <c r="G655" s="377"/>
      <c r="H655" s="376"/>
      <c r="I655" s="376"/>
      <c r="J655" s="376"/>
      <c r="K655" s="376"/>
      <c r="L655" s="376"/>
      <c r="M655" s="376"/>
      <c r="N655" s="376"/>
      <c r="O655" s="376"/>
      <c r="P655" s="376"/>
      <c r="Q655" s="376"/>
      <c r="R655" s="376"/>
      <c r="S655" s="376"/>
      <c r="T655" s="376"/>
      <c r="U655" s="376"/>
      <c r="V655" s="376"/>
    </row>
    <row r="656" spans="2:22" ht="12.75" customHeight="1" x14ac:dyDescent="0.2">
      <c r="B656" s="377"/>
      <c r="C656" s="377"/>
      <c r="D656" s="377"/>
      <c r="E656" s="377"/>
      <c r="F656" s="377"/>
      <c r="G656" s="377"/>
      <c r="H656" s="376"/>
      <c r="I656" s="376"/>
      <c r="J656" s="376"/>
      <c r="K656" s="376"/>
      <c r="L656" s="376"/>
      <c r="M656" s="376"/>
      <c r="N656" s="376"/>
      <c r="O656" s="376"/>
      <c r="P656" s="376"/>
      <c r="Q656" s="376"/>
      <c r="R656" s="376"/>
      <c r="S656" s="376"/>
      <c r="T656" s="376"/>
      <c r="U656" s="376"/>
      <c r="V656" s="376"/>
    </row>
    <row r="657" spans="2:22" ht="12.75" customHeight="1" x14ac:dyDescent="0.2">
      <c r="B657" s="377"/>
      <c r="C657" s="377"/>
      <c r="D657" s="377"/>
      <c r="E657" s="377"/>
      <c r="F657" s="377"/>
      <c r="G657" s="377"/>
      <c r="H657" s="376"/>
      <c r="I657" s="376"/>
      <c r="J657" s="376"/>
      <c r="K657" s="376"/>
      <c r="L657" s="376"/>
      <c r="M657" s="376"/>
      <c r="N657" s="376"/>
      <c r="O657" s="376"/>
      <c r="P657" s="376"/>
      <c r="Q657" s="376"/>
      <c r="R657" s="376"/>
      <c r="S657" s="376"/>
      <c r="T657" s="376"/>
      <c r="U657" s="376"/>
      <c r="V657" s="376"/>
    </row>
    <row r="658" spans="2:22" ht="12.75" customHeight="1" x14ac:dyDescent="0.2">
      <c r="B658" s="377"/>
      <c r="C658" s="377"/>
      <c r="D658" s="377"/>
      <c r="E658" s="377"/>
      <c r="F658" s="377"/>
      <c r="G658" s="377"/>
      <c r="H658" s="376"/>
      <c r="I658" s="376"/>
      <c r="J658" s="376"/>
      <c r="K658" s="376"/>
      <c r="L658" s="376"/>
      <c r="M658" s="376"/>
      <c r="N658" s="376"/>
      <c r="O658" s="376"/>
      <c r="P658" s="376"/>
      <c r="Q658" s="376"/>
      <c r="R658" s="376"/>
      <c r="S658" s="376"/>
      <c r="T658" s="376"/>
      <c r="U658" s="376"/>
      <c r="V658" s="376"/>
    </row>
    <row r="659" spans="2:22" ht="12.75" customHeight="1" x14ac:dyDescent="0.2">
      <c r="B659" s="377"/>
      <c r="C659" s="377"/>
      <c r="D659" s="377"/>
      <c r="E659" s="377"/>
      <c r="F659" s="377"/>
      <c r="G659" s="377"/>
      <c r="H659" s="376"/>
      <c r="I659" s="376"/>
      <c r="J659" s="376"/>
      <c r="K659" s="376"/>
      <c r="L659" s="376"/>
      <c r="M659" s="376"/>
      <c r="N659" s="376"/>
      <c r="O659" s="376"/>
      <c r="P659" s="376"/>
      <c r="Q659" s="376"/>
      <c r="R659" s="376"/>
      <c r="S659" s="376"/>
      <c r="T659" s="376"/>
      <c r="U659" s="376"/>
      <c r="V659" s="376"/>
    </row>
    <row r="660" spans="2:22" ht="12.75" customHeight="1" x14ac:dyDescent="0.2">
      <c r="B660" s="377"/>
      <c r="C660" s="377"/>
      <c r="D660" s="377"/>
      <c r="E660" s="377"/>
      <c r="F660" s="377"/>
      <c r="G660" s="377"/>
      <c r="H660" s="376"/>
      <c r="I660" s="376"/>
      <c r="J660" s="376"/>
      <c r="K660" s="376"/>
      <c r="L660" s="376"/>
      <c r="M660" s="376"/>
      <c r="N660" s="376"/>
      <c r="O660" s="376"/>
      <c r="P660" s="376"/>
      <c r="Q660" s="376"/>
      <c r="R660" s="376"/>
      <c r="S660" s="376"/>
      <c r="T660" s="376"/>
      <c r="U660" s="376"/>
      <c r="V660" s="376"/>
    </row>
    <row r="661" spans="2:22" ht="12.75" customHeight="1" x14ac:dyDescent="0.2">
      <c r="B661" s="377"/>
      <c r="C661" s="377"/>
      <c r="D661" s="377"/>
      <c r="E661" s="377"/>
      <c r="F661" s="377"/>
      <c r="G661" s="377"/>
      <c r="H661" s="376"/>
      <c r="I661" s="376"/>
      <c r="J661" s="376"/>
      <c r="K661" s="376"/>
      <c r="L661" s="376"/>
      <c r="M661" s="376"/>
      <c r="N661" s="376"/>
      <c r="O661" s="376"/>
      <c r="P661" s="376"/>
      <c r="Q661" s="376"/>
      <c r="R661" s="376"/>
      <c r="S661" s="376"/>
      <c r="T661" s="376"/>
      <c r="U661" s="376"/>
      <c r="V661" s="376"/>
    </row>
    <row r="662" spans="2:22" ht="12.75" customHeight="1" x14ac:dyDescent="0.2">
      <c r="B662" s="377"/>
      <c r="C662" s="377"/>
      <c r="D662" s="377"/>
      <c r="E662" s="377"/>
      <c r="F662" s="377"/>
      <c r="G662" s="377"/>
      <c r="H662" s="376"/>
      <c r="I662" s="376"/>
      <c r="J662" s="376"/>
      <c r="K662" s="376"/>
      <c r="L662" s="376"/>
      <c r="M662" s="376"/>
      <c r="N662" s="376"/>
      <c r="O662" s="376"/>
      <c r="P662" s="376"/>
      <c r="Q662" s="376"/>
      <c r="R662" s="376"/>
      <c r="S662" s="376"/>
      <c r="T662" s="376"/>
      <c r="U662" s="376"/>
      <c r="V662" s="376"/>
    </row>
    <row r="663" spans="2:22" ht="12.75" customHeight="1" x14ac:dyDescent="0.2">
      <c r="B663" s="377"/>
      <c r="C663" s="377"/>
      <c r="D663" s="377"/>
      <c r="E663" s="377"/>
      <c r="F663" s="377"/>
      <c r="G663" s="377"/>
      <c r="H663" s="376"/>
      <c r="I663" s="376"/>
      <c r="J663" s="376"/>
      <c r="K663" s="376"/>
      <c r="L663" s="376"/>
      <c r="M663" s="376"/>
      <c r="N663" s="376"/>
      <c r="O663" s="376"/>
      <c r="P663" s="376"/>
      <c r="Q663" s="376"/>
      <c r="R663" s="376"/>
      <c r="S663" s="376"/>
      <c r="T663" s="376"/>
      <c r="U663" s="376"/>
      <c r="V663" s="376"/>
    </row>
    <row r="664" spans="2:22" ht="12.75" customHeight="1" x14ac:dyDescent="0.2">
      <c r="B664" s="377"/>
      <c r="C664" s="377"/>
      <c r="D664" s="377"/>
      <c r="E664" s="377"/>
      <c r="F664" s="377"/>
      <c r="G664" s="377"/>
      <c r="H664" s="376"/>
      <c r="I664" s="376"/>
      <c r="J664" s="376"/>
      <c r="K664" s="376"/>
      <c r="L664" s="376"/>
      <c r="M664" s="376"/>
      <c r="N664" s="376"/>
      <c r="O664" s="376"/>
      <c r="P664" s="376"/>
      <c r="Q664" s="376"/>
      <c r="R664" s="376"/>
      <c r="S664" s="376"/>
      <c r="T664" s="376"/>
      <c r="U664" s="376"/>
      <c r="V664" s="376"/>
    </row>
    <row r="665" spans="2:22" ht="12.75" customHeight="1" x14ac:dyDescent="0.2">
      <c r="B665" s="377"/>
      <c r="C665" s="377"/>
      <c r="D665" s="377"/>
      <c r="E665" s="377"/>
      <c r="F665" s="377"/>
      <c r="G665" s="377"/>
      <c r="H665" s="376"/>
      <c r="I665" s="376"/>
      <c r="J665" s="376"/>
      <c r="K665" s="376"/>
      <c r="L665" s="376"/>
      <c r="M665" s="376"/>
      <c r="N665" s="376"/>
      <c r="O665" s="376"/>
      <c r="P665" s="376"/>
      <c r="Q665" s="376"/>
      <c r="R665" s="376"/>
      <c r="S665" s="376"/>
      <c r="T665" s="376"/>
      <c r="U665" s="376"/>
      <c r="V665" s="376"/>
    </row>
    <row r="666" spans="2:22" ht="12.75" customHeight="1" x14ac:dyDescent="0.2">
      <c r="B666" s="377"/>
      <c r="C666" s="377"/>
      <c r="D666" s="377"/>
      <c r="E666" s="377"/>
      <c r="F666" s="377"/>
      <c r="G666" s="377"/>
      <c r="H666" s="376"/>
      <c r="I666" s="376"/>
      <c r="J666" s="376"/>
      <c r="K666" s="376"/>
      <c r="L666" s="376"/>
      <c r="M666" s="376"/>
      <c r="N666" s="376"/>
      <c r="O666" s="376"/>
      <c r="P666" s="376"/>
      <c r="Q666" s="376"/>
      <c r="R666" s="376"/>
      <c r="S666" s="376"/>
      <c r="T666" s="376"/>
      <c r="U666" s="376"/>
      <c r="V666" s="376"/>
    </row>
    <row r="667" spans="2:22" ht="12.75" customHeight="1" x14ac:dyDescent="0.2">
      <c r="B667" s="377"/>
      <c r="C667" s="377"/>
      <c r="D667" s="377"/>
      <c r="E667" s="377"/>
      <c r="F667" s="377"/>
      <c r="G667" s="377"/>
      <c r="H667" s="376"/>
      <c r="I667" s="376"/>
      <c r="J667" s="376"/>
      <c r="K667" s="376"/>
      <c r="L667" s="376"/>
      <c r="M667" s="376"/>
      <c r="N667" s="376"/>
      <c r="O667" s="376"/>
      <c r="P667" s="376"/>
      <c r="Q667" s="376"/>
      <c r="R667" s="376"/>
      <c r="S667" s="376"/>
      <c r="T667" s="376"/>
      <c r="U667" s="376"/>
      <c r="V667" s="376"/>
    </row>
    <row r="668" spans="2:22" ht="12.75" customHeight="1" x14ac:dyDescent="0.2">
      <c r="B668" s="377"/>
      <c r="C668" s="377"/>
      <c r="D668" s="377"/>
      <c r="E668" s="377"/>
      <c r="F668" s="377"/>
      <c r="G668" s="377"/>
      <c r="H668" s="376"/>
      <c r="I668" s="376"/>
      <c r="J668" s="376"/>
      <c r="K668" s="376"/>
      <c r="L668" s="376"/>
      <c r="M668" s="376"/>
      <c r="N668" s="376"/>
      <c r="O668" s="376"/>
      <c r="P668" s="376"/>
      <c r="Q668" s="376"/>
      <c r="R668" s="376"/>
      <c r="S668" s="376"/>
      <c r="T668" s="376"/>
      <c r="U668" s="376"/>
      <c r="V668" s="376"/>
    </row>
    <row r="669" spans="2:22" ht="12.75" customHeight="1" x14ac:dyDescent="0.2">
      <c r="B669" s="377"/>
      <c r="C669" s="377"/>
      <c r="D669" s="377"/>
      <c r="E669" s="377"/>
      <c r="F669" s="377"/>
      <c r="G669" s="377"/>
      <c r="H669" s="376"/>
      <c r="I669" s="376"/>
      <c r="J669" s="376"/>
      <c r="K669" s="376"/>
      <c r="L669" s="376"/>
      <c r="M669" s="376"/>
      <c r="N669" s="376"/>
      <c r="O669" s="376"/>
      <c r="P669" s="376"/>
      <c r="Q669" s="376"/>
      <c r="R669" s="376"/>
      <c r="S669" s="376"/>
      <c r="T669" s="376"/>
      <c r="U669" s="376"/>
      <c r="V669" s="376"/>
    </row>
    <row r="670" spans="2:22" ht="12.75" customHeight="1" x14ac:dyDescent="0.2">
      <c r="B670" s="377"/>
      <c r="C670" s="377"/>
      <c r="D670" s="377"/>
      <c r="E670" s="377"/>
      <c r="F670" s="377"/>
      <c r="G670" s="377"/>
      <c r="H670" s="376"/>
      <c r="I670" s="376"/>
      <c r="J670" s="376"/>
      <c r="K670" s="376"/>
      <c r="L670" s="376"/>
      <c r="M670" s="376"/>
      <c r="N670" s="376"/>
      <c r="O670" s="376"/>
      <c r="P670" s="376"/>
      <c r="Q670" s="376"/>
      <c r="R670" s="376"/>
      <c r="S670" s="376"/>
      <c r="T670" s="376"/>
      <c r="U670" s="376"/>
      <c r="V670" s="376"/>
    </row>
    <row r="671" spans="2:22" ht="12.75" customHeight="1" x14ac:dyDescent="0.2">
      <c r="B671" s="377"/>
      <c r="C671" s="377"/>
      <c r="D671" s="377"/>
      <c r="E671" s="377"/>
      <c r="F671" s="377"/>
      <c r="G671" s="377"/>
      <c r="H671" s="376"/>
      <c r="I671" s="376"/>
      <c r="J671" s="376"/>
      <c r="K671" s="376"/>
      <c r="L671" s="376"/>
      <c r="M671" s="376"/>
      <c r="N671" s="376"/>
      <c r="O671" s="376"/>
      <c r="P671" s="376"/>
      <c r="Q671" s="376"/>
      <c r="R671" s="376"/>
      <c r="S671" s="376"/>
      <c r="T671" s="376"/>
      <c r="U671" s="376"/>
      <c r="V671" s="376"/>
    </row>
    <row r="672" spans="2:22" ht="12.75" customHeight="1" x14ac:dyDescent="0.2">
      <c r="B672" s="377"/>
      <c r="C672" s="377"/>
      <c r="D672" s="377"/>
      <c r="E672" s="377"/>
      <c r="F672" s="377"/>
      <c r="G672" s="377"/>
      <c r="H672" s="376"/>
      <c r="I672" s="376"/>
      <c r="J672" s="376"/>
      <c r="K672" s="376"/>
      <c r="L672" s="376"/>
      <c r="M672" s="376"/>
      <c r="N672" s="376"/>
      <c r="O672" s="376"/>
      <c r="P672" s="376"/>
      <c r="Q672" s="376"/>
      <c r="R672" s="376"/>
      <c r="S672" s="376"/>
      <c r="T672" s="376"/>
      <c r="U672" s="376"/>
      <c r="V672" s="376"/>
    </row>
    <row r="673" spans="2:22" ht="12.75" customHeight="1" x14ac:dyDescent="0.2">
      <c r="B673" s="377"/>
      <c r="C673" s="377"/>
      <c r="D673" s="377"/>
      <c r="E673" s="377"/>
      <c r="F673" s="377"/>
      <c r="G673" s="377"/>
      <c r="H673" s="376"/>
      <c r="I673" s="376"/>
      <c r="J673" s="376"/>
      <c r="K673" s="376"/>
      <c r="L673" s="376"/>
      <c r="M673" s="376"/>
      <c r="N673" s="376"/>
      <c r="O673" s="376"/>
      <c r="P673" s="376"/>
      <c r="Q673" s="376"/>
      <c r="R673" s="376"/>
      <c r="S673" s="376"/>
      <c r="T673" s="376"/>
      <c r="U673" s="376"/>
      <c r="V673" s="376"/>
    </row>
    <row r="674" spans="2:22" ht="12.75" customHeight="1" x14ac:dyDescent="0.2">
      <c r="B674" s="377"/>
      <c r="C674" s="377"/>
      <c r="D674" s="377"/>
      <c r="E674" s="377"/>
      <c r="F674" s="377"/>
      <c r="G674" s="377"/>
      <c r="H674" s="376"/>
      <c r="I674" s="376"/>
      <c r="J674" s="376"/>
      <c r="K674" s="376"/>
      <c r="L674" s="376"/>
      <c r="M674" s="376"/>
      <c r="N674" s="376"/>
      <c r="O674" s="376"/>
      <c r="P674" s="376"/>
      <c r="Q674" s="376"/>
      <c r="R674" s="376"/>
      <c r="S674" s="376"/>
      <c r="T674" s="376"/>
      <c r="U674" s="376"/>
      <c r="V674" s="376"/>
    </row>
    <row r="675" spans="2:22" ht="12.75" customHeight="1" x14ac:dyDescent="0.2">
      <c r="B675" s="377"/>
      <c r="C675" s="377"/>
      <c r="D675" s="377"/>
      <c r="E675" s="377"/>
      <c r="F675" s="377"/>
      <c r="G675" s="377"/>
      <c r="H675" s="376"/>
      <c r="I675" s="376"/>
      <c r="J675" s="376"/>
      <c r="K675" s="376"/>
      <c r="L675" s="376"/>
      <c r="M675" s="376"/>
      <c r="N675" s="376"/>
      <c r="O675" s="376"/>
      <c r="P675" s="376"/>
      <c r="Q675" s="376"/>
      <c r="R675" s="376"/>
      <c r="S675" s="376"/>
      <c r="T675" s="376"/>
      <c r="U675" s="376"/>
      <c r="V675" s="376"/>
    </row>
    <row r="676" spans="2:22" ht="12.75" customHeight="1" x14ac:dyDescent="0.2">
      <c r="B676" s="377"/>
      <c r="C676" s="377"/>
      <c r="D676" s="377"/>
      <c r="E676" s="377"/>
      <c r="F676" s="377"/>
      <c r="G676" s="377"/>
      <c r="H676" s="376"/>
      <c r="I676" s="376"/>
      <c r="J676" s="376"/>
      <c r="K676" s="376"/>
      <c r="L676" s="376"/>
      <c r="M676" s="376"/>
      <c r="N676" s="376"/>
      <c r="O676" s="376"/>
      <c r="P676" s="376"/>
      <c r="Q676" s="376"/>
      <c r="R676" s="376"/>
      <c r="S676" s="376"/>
      <c r="T676" s="376"/>
      <c r="U676" s="376"/>
      <c r="V676" s="376"/>
    </row>
    <row r="677" spans="2:22" ht="12.75" customHeight="1" x14ac:dyDescent="0.2">
      <c r="B677" s="377"/>
      <c r="C677" s="377"/>
      <c r="D677" s="377"/>
      <c r="E677" s="377"/>
      <c r="F677" s="377"/>
      <c r="G677" s="377"/>
      <c r="H677" s="376"/>
      <c r="I677" s="376"/>
      <c r="J677" s="376"/>
      <c r="K677" s="376"/>
      <c r="L677" s="376"/>
      <c r="M677" s="376"/>
      <c r="N677" s="376"/>
      <c r="O677" s="376"/>
      <c r="P677" s="376"/>
      <c r="Q677" s="376"/>
      <c r="R677" s="376"/>
      <c r="S677" s="376"/>
      <c r="T677" s="376"/>
      <c r="U677" s="376"/>
      <c r="V677" s="376"/>
    </row>
    <row r="678" spans="2:22" ht="12.75" customHeight="1" x14ac:dyDescent="0.2">
      <c r="B678" s="377"/>
      <c r="C678" s="377"/>
      <c r="D678" s="377"/>
      <c r="E678" s="377"/>
      <c r="F678" s="377"/>
      <c r="G678" s="377"/>
      <c r="H678" s="376"/>
      <c r="I678" s="376"/>
      <c r="J678" s="376"/>
      <c r="K678" s="376"/>
      <c r="L678" s="376"/>
      <c r="M678" s="376"/>
      <c r="N678" s="376"/>
      <c r="O678" s="376"/>
      <c r="P678" s="376"/>
      <c r="Q678" s="376"/>
      <c r="R678" s="376"/>
      <c r="S678" s="376"/>
      <c r="T678" s="376"/>
      <c r="U678" s="376"/>
      <c r="V678" s="376"/>
    </row>
    <row r="679" spans="2:22" ht="12.75" customHeight="1" x14ac:dyDescent="0.2">
      <c r="B679" s="377"/>
      <c r="C679" s="377"/>
      <c r="D679" s="377"/>
      <c r="E679" s="377"/>
      <c r="F679" s="377"/>
      <c r="G679" s="377"/>
      <c r="H679" s="376"/>
      <c r="I679" s="376"/>
      <c r="J679" s="376"/>
      <c r="K679" s="376"/>
      <c r="L679" s="376"/>
      <c r="M679" s="376"/>
      <c r="N679" s="376"/>
      <c r="O679" s="376"/>
      <c r="P679" s="376"/>
      <c r="Q679" s="376"/>
      <c r="R679" s="376"/>
      <c r="S679" s="376"/>
      <c r="T679" s="376"/>
      <c r="U679" s="376"/>
      <c r="V679" s="376"/>
    </row>
    <row r="680" spans="2:22" ht="12.75" customHeight="1" x14ac:dyDescent="0.2">
      <c r="B680" s="377"/>
      <c r="C680" s="377"/>
      <c r="D680" s="377"/>
      <c r="E680" s="377"/>
      <c r="F680" s="377"/>
      <c r="G680" s="377"/>
      <c r="H680" s="376"/>
      <c r="I680" s="376"/>
      <c r="J680" s="376"/>
      <c r="K680" s="376"/>
      <c r="L680" s="376"/>
      <c r="M680" s="376"/>
      <c r="N680" s="376"/>
      <c r="O680" s="376"/>
      <c r="P680" s="376"/>
      <c r="Q680" s="376"/>
      <c r="R680" s="376"/>
      <c r="S680" s="376"/>
      <c r="T680" s="376"/>
      <c r="U680" s="376"/>
      <c r="V680" s="376"/>
    </row>
    <row r="681" spans="2:22" ht="12.75" customHeight="1" x14ac:dyDescent="0.2">
      <c r="B681" s="377"/>
      <c r="C681" s="377"/>
      <c r="D681" s="377"/>
      <c r="E681" s="377"/>
      <c r="F681" s="377"/>
      <c r="G681" s="377"/>
      <c r="H681" s="376"/>
      <c r="I681" s="376"/>
      <c r="J681" s="376"/>
      <c r="K681" s="376"/>
      <c r="L681" s="376"/>
      <c r="M681" s="376"/>
      <c r="N681" s="376"/>
      <c r="O681" s="376"/>
      <c r="P681" s="376"/>
      <c r="Q681" s="376"/>
      <c r="R681" s="376"/>
      <c r="S681" s="376"/>
      <c r="T681" s="376"/>
      <c r="U681" s="376"/>
      <c r="V681" s="376"/>
    </row>
    <row r="682" spans="2:22" ht="12.75" customHeight="1" x14ac:dyDescent="0.2">
      <c r="B682" s="377"/>
      <c r="C682" s="377"/>
      <c r="D682" s="377"/>
      <c r="E682" s="377"/>
      <c r="F682" s="377"/>
      <c r="G682" s="377"/>
      <c r="H682" s="376"/>
      <c r="I682" s="376"/>
      <c r="J682" s="376"/>
      <c r="K682" s="376"/>
      <c r="L682" s="376"/>
      <c r="M682" s="376"/>
      <c r="N682" s="376"/>
      <c r="O682" s="376"/>
      <c r="P682" s="376"/>
      <c r="Q682" s="376"/>
      <c r="R682" s="376"/>
      <c r="S682" s="376"/>
      <c r="T682" s="376"/>
      <c r="U682" s="376"/>
      <c r="V682" s="376"/>
    </row>
    <row r="683" spans="2:22" ht="12.75" customHeight="1" x14ac:dyDescent="0.2">
      <c r="B683" s="377"/>
      <c r="C683" s="377"/>
      <c r="D683" s="377"/>
      <c r="E683" s="377"/>
      <c r="F683" s="377"/>
      <c r="G683" s="377"/>
      <c r="H683" s="376"/>
      <c r="I683" s="376"/>
      <c r="J683" s="376"/>
      <c r="K683" s="376"/>
      <c r="L683" s="376"/>
      <c r="M683" s="376"/>
      <c r="N683" s="376"/>
      <c r="O683" s="376"/>
      <c r="P683" s="376"/>
      <c r="Q683" s="376"/>
      <c r="R683" s="376"/>
      <c r="S683" s="376"/>
      <c r="T683" s="376"/>
      <c r="U683" s="376"/>
      <c r="V683" s="376"/>
    </row>
    <row r="684" spans="2:22" ht="12.75" customHeight="1" x14ac:dyDescent="0.2">
      <c r="B684" s="377"/>
      <c r="C684" s="377"/>
      <c r="D684" s="377"/>
      <c r="E684" s="377"/>
      <c r="F684" s="377"/>
      <c r="G684" s="377"/>
      <c r="H684" s="376"/>
      <c r="I684" s="376"/>
      <c r="J684" s="376"/>
      <c r="K684" s="376"/>
      <c r="L684" s="376"/>
      <c r="M684" s="376"/>
      <c r="N684" s="376"/>
      <c r="O684" s="376"/>
      <c r="P684" s="376"/>
      <c r="Q684" s="376"/>
      <c r="R684" s="376"/>
      <c r="S684" s="376"/>
      <c r="T684" s="376"/>
      <c r="U684" s="376"/>
      <c r="V684" s="376"/>
    </row>
    <row r="685" spans="2:22" ht="12.75" customHeight="1" x14ac:dyDescent="0.2">
      <c r="B685" s="377"/>
      <c r="C685" s="377"/>
      <c r="D685" s="377"/>
      <c r="E685" s="377"/>
      <c r="F685" s="377"/>
      <c r="G685" s="377"/>
      <c r="H685" s="376"/>
      <c r="I685" s="376"/>
      <c r="J685" s="376"/>
      <c r="K685" s="376"/>
      <c r="L685" s="376"/>
      <c r="M685" s="376"/>
      <c r="N685" s="376"/>
      <c r="O685" s="376"/>
      <c r="P685" s="376"/>
      <c r="Q685" s="376"/>
      <c r="R685" s="376"/>
      <c r="S685" s="376"/>
      <c r="T685" s="376"/>
      <c r="U685" s="376"/>
      <c r="V685" s="376"/>
    </row>
    <row r="686" spans="2:22" ht="12.75" customHeight="1" x14ac:dyDescent="0.2">
      <c r="B686" s="377"/>
      <c r="C686" s="377"/>
      <c r="D686" s="377"/>
      <c r="E686" s="377"/>
      <c r="F686" s="377"/>
      <c r="G686" s="377"/>
      <c r="H686" s="376"/>
      <c r="I686" s="376"/>
      <c r="J686" s="376"/>
      <c r="K686" s="376"/>
      <c r="L686" s="376"/>
      <c r="M686" s="376"/>
      <c r="N686" s="376"/>
      <c r="O686" s="376"/>
      <c r="P686" s="376"/>
      <c r="Q686" s="376"/>
      <c r="R686" s="376"/>
      <c r="S686" s="376"/>
      <c r="T686" s="376"/>
      <c r="U686" s="376"/>
      <c r="V686" s="376"/>
    </row>
    <row r="687" spans="2:22" ht="12.75" customHeight="1" x14ac:dyDescent="0.2">
      <c r="B687" s="377"/>
      <c r="C687" s="377"/>
      <c r="D687" s="377"/>
      <c r="E687" s="377"/>
      <c r="F687" s="377"/>
      <c r="G687" s="377"/>
      <c r="H687" s="376"/>
      <c r="I687" s="376"/>
      <c r="J687" s="376"/>
      <c r="K687" s="376"/>
      <c r="L687" s="376"/>
      <c r="M687" s="376"/>
      <c r="N687" s="376"/>
      <c r="O687" s="376"/>
      <c r="P687" s="376"/>
      <c r="Q687" s="376"/>
      <c r="R687" s="376"/>
      <c r="S687" s="376"/>
      <c r="T687" s="376"/>
      <c r="U687" s="376"/>
      <c r="V687" s="376"/>
    </row>
    <row r="688" spans="2:22" ht="12.75" customHeight="1" x14ac:dyDescent="0.2">
      <c r="B688" s="377"/>
      <c r="C688" s="377"/>
      <c r="D688" s="377"/>
      <c r="E688" s="377"/>
      <c r="F688" s="377"/>
      <c r="G688" s="377"/>
      <c r="H688" s="376"/>
      <c r="I688" s="376"/>
      <c r="J688" s="376"/>
      <c r="K688" s="376"/>
      <c r="L688" s="376"/>
      <c r="M688" s="376"/>
      <c r="N688" s="376"/>
      <c r="O688" s="376"/>
      <c r="P688" s="376"/>
      <c r="Q688" s="376"/>
      <c r="R688" s="376"/>
      <c r="S688" s="376"/>
      <c r="T688" s="376"/>
      <c r="U688" s="376"/>
      <c r="V688" s="376"/>
    </row>
    <row r="689" spans="2:22" ht="12.75" customHeight="1" x14ac:dyDescent="0.2">
      <c r="B689" s="377"/>
      <c r="C689" s="377"/>
      <c r="D689" s="377"/>
      <c r="E689" s="377"/>
      <c r="F689" s="377"/>
      <c r="G689" s="377"/>
      <c r="H689" s="376"/>
      <c r="I689" s="376"/>
      <c r="J689" s="376"/>
      <c r="K689" s="376"/>
      <c r="L689" s="376"/>
      <c r="M689" s="376"/>
      <c r="N689" s="376"/>
      <c r="O689" s="376"/>
      <c r="P689" s="376"/>
      <c r="Q689" s="376"/>
      <c r="R689" s="376"/>
      <c r="S689" s="376"/>
      <c r="T689" s="376"/>
      <c r="U689" s="376"/>
      <c r="V689" s="376"/>
    </row>
    <row r="690" spans="2:22" ht="12.75" customHeight="1" x14ac:dyDescent="0.2">
      <c r="B690" s="377"/>
      <c r="C690" s="377"/>
      <c r="D690" s="377"/>
      <c r="E690" s="377"/>
      <c r="F690" s="377"/>
      <c r="G690" s="377"/>
      <c r="H690" s="376"/>
      <c r="I690" s="376"/>
      <c r="J690" s="376"/>
      <c r="K690" s="376"/>
      <c r="L690" s="376"/>
      <c r="M690" s="376"/>
      <c r="N690" s="376"/>
      <c r="O690" s="376"/>
      <c r="P690" s="376"/>
      <c r="Q690" s="376"/>
      <c r="R690" s="376"/>
      <c r="S690" s="376"/>
      <c r="T690" s="376"/>
      <c r="U690" s="376"/>
      <c r="V690" s="376"/>
    </row>
    <row r="691" spans="2:22" ht="12.75" customHeight="1" x14ac:dyDescent="0.2">
      <c r="B691" s="377"/>
      <c r="C691" s="377"/>
      <c r="D691" s="377"/>
      <c r="E691" s="377"/>
      <c r="F691" s="377"/>
      <c r="G691" s="377"/>
      <c r="H691" s="376"/>
      <c r="I691" s="376"/>
      <c r="J691" s="376"/>
      <c r="K691" s="376"/>
      <c r="L691" s="376"/>
      <c r="M691" s="376"/>
      <c r="N691" s="376"/>
      <c r="O691" s="376"/>
      <c r="P691" s="376"/>
      <c r="Q691" s="376"/>
      <c r="R691" s="376"/>
      <c r="S691" s="376"/>
      <c r="T691" s="376"/>
      <c r="U691" s="376"/>
      <c r="V691" s="376"/>
    </row>
    <row r="692" spans="2:22" ht="12.75" customHeight="1" x14ac:dyDescent="0.2">
      <c r="B692" s="377"/>
      <c r="C692" s="377"/>
      <c r="D692" s="377"/>
      <c r="E692" s="377"/>
      <c r="F692" s="377"/>
      <c r="G692" s="377"/>
      <c r="H692" s="376"/>
      <c r="I692" s="376"/>
      <c r="J692" s="376"/>
      <c r="K692" s="376"/>
      <c r="L692" s="376"/>
      <c r="M692" s="376"/>
      <c r="N692" s="376"/>
      <c r="O692" s="376"/>
      <c r="P692" s="376"/>
      <c r="Q692" s="376"/>
      <c r="R692" s="376"/>
      <c r="S692" s="376"/>
      <c r="T692" s="376"/>
      <c r="U692" s="376"/>
      <c r="V692" s="376"/>
    </row>
    <row r="693" spans="2:22" ht="12.75" customHeight="1" x14ac:dyDescent="0.2">
      <c r="B693" s="377"/>
      <c r="C693" s="377"/>
      <c r="D693" s="377"/>
      <c r="E693" s="377"/>
      <c r="F693" s="377"/>
      <c r="G693" s="377"/>
      <c r="H693" s="376"/>
      <c r="I693" s="376"/>
      <c r="J693" s="376"/>
      <c r="K693" s="376"/>
      <c r="L693" s="376"/>
      <c r="M693" s="376"/>
      <c r="N693" s="376"/>
      <c r="O693" s="376"/>
      <c r="P693" s="376"/>
      <c r="Q693" s="376"/>
      <c r="R693" s="376"/>
      <c r="S693" s="376"/>
      <c r="T693" s="376"/>
      <c r="U693" s="376"/>
      <c r="V693" s="376"/>
    </row>
    <row r="694" spans="2:22" ht="12.75" customHeight="1" x14ac:dyDescent="0.2">
      <c r="B694" s="377"/>
      <c r="C694" s="377"/>
      <c r="D694" s="377"/>
      <c r="E694" s="377"/>
      <c r="F694" s="377"/>
      <c r="G694" s="377"/>
      <c r="H694" s="376"/>
      <c r="I694" s="376"/>
      <c r="J694" s="376"/>
      <c r="K694" s="376"/>
      <c r="L694" s="376"/>
      <c r="M694" s="376"/>
      <c r="N694" s="376"/>
      <c r="O694" s="376"/>
      <c r="P694" s="376"/>
      <c r="Q694" s="376"/>
      <c r="R694" s="376"/>
      <c r="S694" s="376"/>
      <c r="T694" s="376"/>
      <c r="U694" s="376"/>
      <c r="V694" s="376"/>
    </row>
    <row r="695" spans="2:22" ht="12.75" customHeight="1" x14ac:dyDescent="0.2">
      <c r="B695" s="377"/>
      <c r="C695" s="377"/>
      <c r="D695" s="377"/>
      <c r="E695" s="377"/>
      <c r="F695" s="377"/>
      <c r="G695" s="377"/>
      <c r="H695" s="376"/>
      <c r="I695" s="376"/>
      <c r="J695" s="376"/>
      <c r="K695" s="376"/>
      <c r="L695" s="376"/>
      <c r="M695" s="376"/>
      <c r="N695" s="376"/>
      <c r="O695" s="376"/>
      <c r="P695" s="376"/>
      <c r="Q695" s="376"/>
      <c r="R695" s="376"/>
      <c r="S695" s="376"/>
      <c r="T695" s="376"/>
      <c r="U695" s="376"/>
      <c r="V695" s="376"/>
    </row>
    <row r="696" spans="2:22" ht="12.75" customHeight="1" x14ac:dyDescent="0.2">
      <c r="B696" s="377"/>
      <c r="C696" s="377"/>
      <c r="D696" s="377"/>
      <c r="E696" s="377"/>
      <c r="F696" s="377"/>
      <c r="G696" s="377"/>
      <c r="H696" s="376"/>
      <c r="I696" s="376"/>
      <c r="J696" s="376"/>
      <c r="K696" s="376"/>
      <c r="L696" s="376"/>
      <c r="M696" s="376"/>
      <c r="N696" s="376"/>
      <c r="O696" s="376"/>
      <c r="P696" s="376"/>
      <c r="Q696" s="376"/>
      <c r="R696" s="376"/>
      <c r="S696" s="376"/>
      <c r="T696" s="376"/>
      <c r="U696" s="376"/>
      <c r="V696" s="376"/>
    </row>
    <row r="697" spans="2:22" ht="12.75" customHeight="1" x14ac:dyDescent="0.2">
      <c r="B697" s="377"/>
      <c r="C697" s="377"/>
      <c r="D697" s="377"/>
      <c r="E697" s="377"/>
      <c r="F697" s="377"/>
      <c r="G697" s="377"/>
      <c r="H697" s="376"/>
      <c r="I697" s="376"/>
      <c r="J697" s="376"/>
      <c r="K697" s="376"/>
      <c r="L697" s="376"/>
      <c r="M697" s="376"/>
      <c r="N697" s="376"/>
      <c r="O697" s="376"/>
      <c r="P697" s="376"/>
      <c r="Q697" s="376"/>
      <c r="R697" s="376"/>
      <c r="S697" s="376"/>
      <c r="T697" s="376"/>
      <c r="U697" s="376"/>
      <c r="V697" s="376"/>
    </row>
    <row r="698" spans="2:22" ht="12.75" customHeight="1" x14ac:dyDescent="0.2">
      <c r="B698" s="377"/>
      <c r="C698" s="377"/>
      <c r="D698" s="377"/>
      <c r="E698" s="377"/>
      <c r="F698" s="377"/>
      <c r="G698" s="377"/>
      <c r="H698" s="376"/>
      <c r="I698" s="376"/>
      <c r="J698" s="376"/>
      <c r="K698" s="376"/>
      <c r="L698" s="376"/>
      <c r="M698" s="376"/>
      <c r="N698" s="376"/>
      <c r="O698" s="376"/>
      <c r="P698" s="376"/>
      <c r="Q698" s="376"/>
      <c r="R698" s="376"/>
      <c r="S698" s="376"/>
      <c r="T698" s="376"/>
      <c r="U698" s="376"/>
      <c r="V698" s="376"/>
    </row>
    <row r="699" spans="2:22" ht="12.75" customHeight="1" x14ac:dyDescent="0.2">
      <c r="B699" s="377"/>
      <c r="C699" s="377"/>
      <c r="D699" s="377"/>
      <c r="E699" s="377"/>
      <c r="F699" s="377"/>
      <c r="G699" s="377"/>
      <c r="H699" s="376"/>
      <c r="I699" s="376"/>
      <c r="J699" s="376"/>
      <c r="K699" s="376"/>
      <c r="L699" s="376"/>
      <c r="M699" s="376"/>
      <c r="N699" s="376"/>
      <c r="O699" s="376"/>
      <c r="P699" s="376"/>
      <c r="Q699" s="376"/>
      <c r="R699" s="376"/>
      <c r="S699" s="376"/>
      <c r="T699" s="376"/>
      <c r="U699" s="376"/>
      <c r="V699" s="376"/>
    </row>
    <row r="700" spans="2:22" ht="12.75" customHeight="1" x14ac:dyDescent="0.2">
      <c r="B700" s="377"/>
      <c r="C700" s="377"/>
      <c r="D700" s="377"/>
      <c r="E700" s="377"/>
      <c r="F700" s="377"/>
      <c r="G700" s="377"/>
      <c r="H700" s="376"/>
      <c r="I700" s="376"/>
      <c r="J700" s="376"/>
      <c r="K700" s="376"/>
      <c r="L700" s="376"/>
      <c r="M700" s="376"/>
      <c r="N700" s="376"/>
      <c r="O700" s="376"/>
      <c r="P700" s="376"/>
      <c r="Q700" s="376"/>
      <c r="R700" s="376"/>
      <c r="S700" s="376"/>
      <c r="T700" s="376"/>
      <c r="U700" s="376"/>
      <c r="V700" s="376"/>
    </row>
    <row r="701" spans="2:22" ht="12.75" customHeight="1" x14ac:dyDescent="0.2">
      <c r="B701" s="377"/>
      <c r="C701" s="377"/>
      <c r="D701" s="377"/>
      <c r="E701" s="377"/>
      <c r="F701" s="377"/>
      <c r="G701" s="377"/>
      <c r="H701" s="376"/>
      <c r="I701" s="376"/>
      <c r="J701" s="376"/>
      <c r="K701" s="376"/>
      <c r="L701" s="376"/>
      <c r="M701" s="376"/>
      <c r="N701" s="376"/>
      <c r="O701" s="376"/>
      <c r="P701" s="376"/>
      <c r="Q701" s="376"/>
      <c r="R701" s="376"/>
      <c r="S701" s="376"/>
      <c r="T701" s="376"/>
      <c r="U701" s="376"/>
      <c r="V701" s="376"/>
    </row>
    <row r="702" spans="2:22" ht="12.75" customHeight="1" x14ac:dyDescent="0.2">
      <c r="B702" s="377"/>
      <c r="C702" s="377"/>
      <c r="D702" s="377"/>
      <c r="E702" s="377"/>
      <c r="F702" s="377"/>
      <c r="G702" s="377"/>
      <c r="H702" s="376"/>
      <c r="I702" s="376"/>
      <c r="J702" s="376"/>
      <c r="K702" s="376"/>
      <c r="L702" s="376"/>
      <c r="M702" s="376"/>
      <c r="N702" s="376"/>
      <c r="O702" s="376"/>
      <c r="P702" s="376"/>
      <c r="Q702" s="376"/>
      <c r="R702" s="376"/>
      <c r="S702" s="376"/>
      <c r="T702" s="376"/>
      <c r="U702" s="376"/>
      <c r="V702" s="376"/>
    </row>
    <row r="703" spans="2:22" ht="12.75" customHeight="1" x14ac:dyDescent="0.2">
      <c r="B703" s="377"/>
      <c r="C703" s="377"/>
      <c r="D703" s="377"/>
      <c r="E703" s="377"/>
      <c r="F703" s="377"/>
      <c r="G703" s="377"/>
      <c r="H703" s="376"/>
      <c r="I703" s="376"/>
      <c r="J703" s="376"/>
      <c r="K703" s="376"/>
      <c r="L703" s="376"/>
      <c r="M703" s="376"/>
      <c r="N703" s="376"/>
      <c r="O703" s="376"/>
      <c r="P703" s="376"/>
      <c r="Q703" s="376"/>
      <c r="R703" s="376"/>
      <c r="S703" s="376"/>
      <c r="T703" s="376"/>
      <c r="U703" s="376"/>
      <c r="V703" s="376"/>
    </row>
    <row r="704" spans="2:22" ht="12.75" customHeight="1" x14ac:dyDescent="0.2">
      <c r="B704" s="377"/>
      <c r="C704" s="377"/>
      <c r="D704" s="377"/>
      <c r="E704" s="377"/>
      <c r="F704" s="377"/>
      <c r="G704" s="377"/>
      <c r="H704" s="376"/>
      <c r="I704" s="376"/>
      <c r="J704" s="376"/>
      <c r="K704" s="376"/>
      <c r="L704" s="376"/>
      <c r="M704" s="376"/>
      <c r="N704" s="376"/>
      <c r="O704" s="376"/>
      <c r="P704" s="376"/>
      <c r="Q704" s="376"/>
      <c r="R704" s="376"/>
      <c r="S704" s="376"/>
      <c r="T704" s="376"/>
      <c r="U704" s="376"/>
      <c r="V704" s="376"/>
    </row>
    <row r="705" spans="2:22" ht="12.75" customHeight="1" x14ac:dyDescent="0.2">
      <c r="B705" s="377"/>
      <c r="C705" s="377"/>
      <c r="D705" s="377"/>
      <c r="E705" s="377"/>
      <c r="F705" s="377"/>
      <c r="G705" s="377"/>
      <c r="H705" s="376"/>
      <c r="I705" s="376"/>
      <c r="J705" s="376"/>
      <c r="K705" s="376"/>
      <c r="L705" s="376"/>
      <c r="M705" s="376"/>
      <c r="N705" s="376"/>
      <c r="O705" s="376"/>
      <c r="P705" s="376"/>
      <c r="Q705" s="376"/>
      <c r="R705" s="376"/>
      <c r="S705" s="376"/>
      <c r="T705" s="376"/>
      <c r="U705" s="376"/>
      <c r="V705" s="376"/>
    </row>
    <row r="706" spans="2:22" ht="12.75" customHeight="1" x14ac:dyDescent="0.2">
      <c r="B706" s="377"/>
      <c r="C706" s="377"/>
      <c r="D706" s="377"/>
      <c r="E706" s="377"/>
      <c r="F706" s="377"/>
      <c r="G706" s="377"/>
      <c r="H706" s="376"/>
      <c r="I706" s="376"/>
      <c r="J706" s="376"/>
      <c r="K706" s="376"/>
      <c r="L706" s="376"/>
      <c r="M706" s="376"/>
      <c r="N706" s="376"/>
      <c r="O706" s="376"/>
      <c r="P706" s="376"/>
      <c r="Q706" s="376"/>
      <c r="R706" s="376"/>
      <c r="S706" s="376"/>
      <c r="T706" s="376"/>
      <c r="U706" s="376"/>
      <c r="V706" s="376"/>
    </row>
    <row r="707" spans="2:22" ht="12.75" customHeight="1" x14ac:dyDescent="0.2">
      <c r="B707" s="377"/>
      <c r="C707" s="377"/>
      <c r="D707" s="377"/>
      <c r="E707" s="377"/>
      <c r="F707" s="377"/>
      <c r="G707" s="377"/>
      <c r="H707" s="376"/>
      <c r="I707" s="376"/>
      <c r="J707" s="376"/>
      <c r="K707" s="376"/>
      <c r="L707" s="376"/>
      <c r="M707" s="376"/>
      <c r="N707" s="376"/>
      <c r="O707" s="376"/>
      <c r="P707" s="376"/>
      <c r="Q707" s="376"/>
      <c r="R707" s="376"/>
      <c r="S707" s="376"/>
      <c r="T707" s="376"/>
      <c r="U707" s="376"/>
      <c r="V707" s="376"/>
    </row>
    <row r="708" spans="2:22" ht="12.75" customHeight="1" x14ac:dyDescent="0.2">
      <c r="B708" s="377"/>
      <c r="C708" s="377"/>
      <c r="D708" s="377"/>
      <c r="E708" s="377"/>
      <c r="F708" s="377"/>
      <c r="G708" s="377"/>
      <c r="H708" s="376"/>
      <c r="I708" s="376"/>
      <c r="J708" s="376"/>
      <c r="K708" s="376"/>
      <c r="L708" s="376"/>
      <c r="M708" s="376"/>
      <c r="N708" s="376"/>
      <c r="O708" s="376"/>
      <c r="P708" s="376"/>
      <c r="Q708" s="376"/>
      <c r="R708" s="376"/>
      <c r="S708" s="376"/>
      <c r="T708" s="376"/>
      <c r="U708" s="376"/>
      <c r="V708" s="376"/>
    </row>
    <row r="709" spans="2:22" ht="12.75" customHeight="1" x14ac:dyDescent="0.2">
      <c r="B709" s="377"/>
      <c r="C709" s="377"/>
      <c r="D709" s="377"/>
      <c r="E709" s="377"/>
      <c r="F709" s="377"/>
      <c r="G709" s="377"/>
      <c r="H709" s="376"/>
      <c r="I709" s="376"/>
      <c r="J709" s="376"/>
      <c r="K709" s="376"/>
      <c r="L709" s="376"/>
      <c r="M709" s="376"/>
      <c r="N709" s="376"/>
      <c r="O709" s="376"/>
      <c r="P709" s="376"/>
      <c r="Q709" s="376"/>
      <c r="R709" s="376"/>
      <c r="S709" s="376"/>
      <c r="T709" s="376"/>
      <c r="U709" s="376"/>
      <c r="V709" s="376"/>
    </row>
    <row r="710" spans="2:22" ht="12.75" customHeight="1" x14ac:dyDescent="0.2">
      <c r="B710" s="377"/>
      <c r="C710" s="377"/>
      <c r="D710" s="377"/>
      <c r="E710" s="377"/>
      <c r="F710" s="377"/>
      <c r="G710" s="377"/>
      <c r="H710" s="376"/>
      <c r="I710" s="376"/>
      <c r="J710" s="376"/>
      <c r="K710" s="376"/>
      <c r="L710" s="376"/>
      <c r="M710" s="376"/>
      <c r="N710" s="376"/>
      <c r="O710" s="376"/>
      <c r="P710" s="376"/>
      <c r="Q710" s="376"/>
      <c r="R710" s="376"/>
      <c r="S710" s="376"/>
      <c r="T710" s="376"/>
      <c r="U710" s="376"/>
      <c r="V710" s="376"/>
    </row>
    <row r="711" spans="2:22" ht="12.75" customHeight="1" x14ac:dyDescent="0.2">
      <c r="B711" s="377"/>
      <c r="C711" s="377"/>
      <c r="D711" s="377"/>
      <c r="E711" s="377"/>
      <c r="F711" s="377"/>
      <c r="G711" s="377"/>
      <c r="H711" s="376"/>
      <c r="I711" s="376"/>
      <c r="J711" s="376"/>
      <c r="K711" s="376"/>
      <c r="L711" s="376"/>
      <c r="M711" s="376"/>
      <c r="N711" s="376"/>
      <c r="O711" s="376"/>
      <c r="P711" s="376"/>
      <c r="Q711" s="376"/>
      <c r="R711" s="376"/>
      <c r="S711" s="376"/>
      <c r="T711" s="376"/>
      <c r="U711" s="376"/>
      <c r="V711" s="376"/>
    </row>
    <row r="712" spans="2:22" ht="12.75" customHeight="1" x14ac:dyDescent="0.2">
      <c r="B712" s="377"/>
      <c r="C712" s="377"/>
      <c r="D712" s="377"/>
      <c r="E712" s="377"/>
      <c r="F712" s="377"/>
      <c r="G712" s="377"/>
      <c r="H712" s="376"/>
      <c r="I712" s="376"/>
      <c r="J712" s="376"/>
      <c r="K712" s="376"/>
      <c r="L712" s="376"/>
      <c r="M712" s="376"/>
      <c r="N712" s="376"/>
      <c r="O712" s="376"/>
      <c r="P712" s="376"/>
      <c r="Q712" s="376"/>
      <c r="R712" s="376"/>
      <c r="S712" s="376"/>
      <c r="T712" s="376"/>
      <c r="U712" s="376"/>
      <c r="V712" s="376"/>
    </row>
    <row r="713" spans="2:22" ht="12.75" customHeight="1" x14ac:dyDescent="0.2">
      <c r="B713" s="377"/>
      <c r="C713" s="377"/>
      <c r="D713" s="377"/>
      <c r="E713" s="377"/>
      <c r="F713" s="377"/>
      <c r="G713" s="377"/>
      <c r="H713" s="376"/>
      <c r="I713" s="376"/>
      <c r="J713" s="376"/>
      <c r="K713" s="376"/>
      <c r="L713" s="376"/>
      <c r="M713" s="376"/>
      <c r="N713" s="376"/>
      <c r="O713" s="376"/>
      <c r="P713" s="376"/>
      <c r="Q713" s="376"/>
      <c r="R713" s="376"/>
      <c r="S713" s="376"/>
      <c r="T713" s="376"/>
      <c r="U713" s="376"/>
      <c r="V713" s="376"/>
    </row>
    <row r="714" spans="2:22" ht="12.75" customHeight="1" x14ac:dyDescent="0.2">
      <c r="B714" s="377"/>
      <c r="C714" s="377"/>
      <c r="D714" s="377"/>
      <c r="E714" s="377"/>
      <c r="F714" s="377"/>
      <c r="G714" s="377"/>
      <c r="H714" s="376"/>
      <c r="I714" s="376"/>
      <c r="J714" s="376"/>
      <c r="K714" s="376"/>
      <c r="L714" s="376"/>
      <c r="M714" s="376"/>
      <c r="N714" s="376"/>
      <c r="O714" s="376"/>
      <c r="P714" s="376"/>
      <c r="Q714" s="376"/>
      <c r="R714" s="376"/>
      <c r="S714" s="376"/>
      <c r="T714" s="376"/>
      <c r="U714" s="376"/>
      <c r="V714" s="376"/>
    </row>
    <row r="715" spans="2:22" ht="12.75" customHeight="1" x14ac:dyDescent="0.2">
      <c r="B715" s="377"/>
      <c r="C715" s="377"/>
      <c r="D715" s="377"/>
      <c r="E715" s="377"/>
      <c r="F715" s="377"/>
      <c r="G715" s="377"/>
      <c r="H715" s="376"/>
      <c r="I715" s="376"/>
      <c r="J715" s="376"/>
      <c r="K715" s="376"/>
      <c r="L715" s="376"/>
      <c r="M715" s="376"/>
      <c r="N715" s="376"/>
      <c r="O715" s="376"/>
      <c r="P715" s="376"/>
      <c r="Q715" s="376"/>
      <c r="R715" s="376"/>
      <c r="S715" s="376"/>
      <c r="T715" s="376"/>
      <c r="U715" s="376"/>
      <c r="V715" s="376"/>
    </row>
    <row r="716" spans="2:22" ht="12.75" customHeight="1" x14ac:dyDescent="0.2">
      <c r="B716" s="377"/>
      <c r="C716" s="377"/>
      <c r="D716" s="377"/>
      <c r="E716" s="377"/>
      <c r="F716" s="377"/>
      <c r="G716" s="377"/>
      <c r="H716" s="376"/>
      <c r="I716" s="376"/>
      <c r="J716" s="376"/>
      <c r="K716" s="376"/>
      <c r="L716" s="376"/>
      <c r="M716" s="376"/>
      <c r="N716" s="376"/>
      <c r="O716" s="376"/>
      <c r="P716" s="376"/>
      <c r="Q716" s="376"/>
      <c r="R716" s="376"/>
      <c r="S716" s="376"/>
      <c r="T716" s="376"/>
      <c r="U716" s="376"/>
      <c r="V716" s="376"/>
    </row>
    <row r="717" spans="2:22" ht="12.75" customHeight="1" x14ac:dyDescent="0.2">
      <c r="B717" s="377"/>
      <c r="C717" s="377"/>
      <c r="D717" s="377"/>
      <c r="E717" s="377"/>
      <c r="F717" s="377"/>
      <c r="G717" s="377"/>
      <c r="H717" s="376"/>
      <c r="I717" s="376"/>
      <c r="J717" s="376"/>
      <c r="K717" s="376"/>
      <c r="L717" s="376"/>
      <c r="M717" s="376"/>
      <c r="N717" s="376"/>
      <c r="O717" s="376"/>
      <c r="P717" s="376"/>
      <c r="Q717" s="376"/>
      <c r="R717" s="376"/>
      <c r="S717" s="376"/>
      <c r="T717" s="376"/>
      <c r="U717" s="376"/>
      <c r="V717" s="376"/>
    </row>
    <row r="718" spans="2:22" ht="12.75" customHeight="1" x14ac:dyDescent="0.2">
      <c r="B718" s="377"/>
      <c r="C718" s="377"/>
      <c r="D718" s="377"/>
      <c r="E718" s="377"/>
      <c r="F718" s="377"/>
      <c r="G718" s="377"/>
      <c r="H718" s="376"/>
      <c r="I718" s="376"/>
      <c r="J718" s="376"/>
      <c r="K718" s="376"/>
      <c r="L718" s="376"/>
      <c r="M718" s="376"/>
      <c r="N718" s="376"/>
      <c r="O718" s="376"/>
      <c r="P718" s="376"/>
      <c r="Q718" s="376"/>
      <c r="R718" s="376"/>
      <c r="S718" s="376"/>
      <c r="T718" s="376"/>
      <c r="U718" s="376"/>
      <c r="V718" s="376"/>
    </row>
    <row r="719" spans="2:22" ht="12.75" customHeight="1" x14ac:dyDescent="0.2">
      <c r="B719" s="377"/>
      <c r="C719" s="377"/>
      <c r="D719" s="377"/>
      <c r="E719" s="377"/>
      <c r="F719" s="377"/>
      <c r="G719" s="377"/>
      <c r="H719" s="376"/>
      <c r="I719" s="376"/>
      <c r="J719" s="376"/>
      <c r="K719" s="376"/>
      <c r="L719" s="376"/>
      <c r="M719" s="376"/>
      <c r="N719" s="376"/>
      <c r="O719" s="376"/>
      <c r="P719" s="376"/>
      <c r="Q719" s="376"/>
      <c r="R719" s="376"/>
      <c r="S719" s="376"/>
      <c r="T719" s="376"/>
      <c r="U719" s="376"/>
      <c r="V719" s="376"/>
    </row>
    <row r="720" spans="2:22" ht="12.75" customHeight="1" x14ac:dyDescent="0.2">
      <c r="B720" s="377"/>
      <c r="C720" s="377"/>
      <c r="D720" s="377"/>
      <c r="E720" s="377"/>
      <c r="F720" s="377"/>
      <c r="G720" s="377"/>
      <c r="H720" s="376"/>
      <c r="I720" s="376"/>
      <c r="J720" s="376"/>
      <c r="K720" s="376"/>
      <c r="L720" s="376"/>
      <c r="M720" s="376"/>
      <c r="N720" s="376"/>
      <c r="O720" s="376"/>
      <c r="P720" s="376"/>
      <c r="Q720" s="376"/>
      <c r="R720" s="376"/>
      <c r="S720" s="376"/>
      <c r="T720" s="376"/>
      <c r="U720" s="376"/>
      <c r="V720" s="376"/>
    </row>
    <row r="721" spans="2:22" ht="12.75" customHeight="1" x14ac:dyDescent="0.2">
      <c r="B721" s="377"/>
      <c r="C721" s="377"/>
      <c r="D721" s="377"/>
      <c r="E721" s="377"/>
      <c r="F721" s="377"/>
      <c r="G721" s="377"/>
      <c r="H721" s="376"/>
      <c r="I721" s="376"/>
      <c r="J721" s="376"/>
      <c r="K721" s="376"/>
      <c r="L721" s="376"/>
      <c r="M721" s="376"/>
      <c r="N721" s="376"/>
      <c r="O721" s="376"/>
      <c r="P721" s="376"/>
      <c r="Q721" s="376"/>
      <c r="R721" s="376"/>
      <c r="S721" s="376"/>
      <c r="T721" s="376"/>
      <c r="U721" s="376"/>
      <c r="V721" s="376"/>
    </row>
    <row r="722" spans="2:22" ht="12.75" customHeight="1" x14ac:dyDescent="0.2">
      <c r="B722" s="377"/>
      <c r="C722" s="377"/>
      <c r="D722" s="377"/>
      <c r="E722" s="377"/>
      <c r="F722" s="377"/>
      <c r="G722" s="377"/>
      <c r="H722" s="376"/>
      <c r="I722" s="376"/>
      <c r="J722" s="376"/>
      <c r="K722" s="376"/>
      <c r="L722" s="376"/>
      <c r="M722" s="376"/>
      <c r="N722" s="376"/>
      <c r="O722" s="376"/>
      <c r="P722" s="376"/>
      <c r="Q722" s="376"/>
      <c r="R722" s="376"/>
      <c r="S722" s="376"/>
      <c r="T722" s="376"/>
      <c r="U722" s="376"/>
      <c r="V722" s="376"/>
    </row>
    <row r="723" spans="2:22" ht="12.75" customHeight="1" x14ac:dyDescent="0.2">
      <c r="B723" s="377"/>
      <c r="C723" s="377"/>
      <c r="D723" s="377"/>
      <c r="E723" s="377"/>
      <c r="F723" s="377"/>
      <c r="G723" s="377"/>
      <c r="H723" s="376"/>
      <c r="I723" s="376"/>
      <c r="J723" s="376"/>
      <c r="K723" s="376"/>
      <c r="L723" s="376"/>
      <c r="M723" s="376"/>
      <c r="N723" s="376"/>
      <c r="O723" s="376"/>
      <c r="P723" s="376"/>
      <c r="Q723" s="376"/>
      <c r="R723" s="376"/>
      <c r="S723" s="376"/>
      <c r="T723" s="376"/>
      <c r="U723" s="376"/>
      <c r="V723" s="376"/>
    </row>
    <row r="724" spans="2:22" ht="12.75" customHeight="1" x14ac:dyDescent="0.2">
      <c r="B724" s="377"/>
      <c r="C724" s="377"/>
      <c r="D724" s="377"/>
      <c r="E724" s="377"/>
      <c r="F724" s="377"/>
      <c r="G724" s="377"/>
      <c r="H724" s="376"/>
      <c r="I724" s="376"/>
      <c r="J724" s="376"/>
      <c r="K724" s="376"/>
      <c r="L724" s="376"/>
      <c r="M724" s="376"/>
      <c r="N724" s="376"/>
      <c r="O724" s="376"/>
      <c r="P724" s="376"/>
      <c r="Q724" s="376"/>
      <c r="R724" s="376"/>
      <c r="S724" s="376"/>
      <c r="T724" s="376"/>
      <c r="U724" s="376"/>
      <c r="V724" s="376"/>
    </row>
    <row r="725" spans="2:22" ht="12.75" customHeight="1" x14ac:dyDescent="0.2">
      <c r="B725" s="377"/>
      <c r="C725" s="377"/>
      <c r="D725" s="377"/>
      <c r="E725" s="377"/>
      <c r="F725" s="377"/>
      <c r="G725" s="377"/>
      <c r="H725" s="376"/>
      <c r="I725" s="376"/>
      <c r="J725" s="376"/>
      <c r="K725" s="376"/>
      <c r="L725" s="376"/>
      <c r="M725" s="376"/>
      <c r="N725" s="376"/>
      <c r="O725" s="376"/>
      <c r="P725" s="376"/>
      <c r="Q725" s="376"/>
      <c r="R725" s="376"/>
      <c r="S725" s="376"/>
      <c r="T725" s="376"/>
      <c r="U725" s="376"/>
      <c r="V725" s="376"/>
    </row>
    <row r="726" spans="2:22" ht="12.75" customHeight="1" x14ac:dyDescent="0.2">
      <c r="B726" s="377"/>
      <c r="C726" s="377"/>
      <c r="D726" s="377"/>
      <c r="E726" s="377"/>
      <c r="F726" s="377"/>
      <c r="G726" s="377"/>
      <c r="H726" s="376"/>
      <c r="I726" s="376"/>
      <c r="J726" s="376"/>
      <c r="K726" s="376"/>
      <c r="L726" s="376"/>
      <c r="M726" s="376"/>
      <c r="N726" s="376"/>
      <c r="O726" s="376"/>
      <c r="P726" s="376"/>
      <c r="Q726" s="376"/>
      <c r="R726" s="376"/>
      <c r="S726" s="376"/>
      <c r="T726" s="376"/>
      <c r="U726" s="376"/>
      <c r="V726" s="376"/>
    </row>
    <row r="727" spans="2:22" ht="12.75" customHeight="1" x14ac:dyDescent="0.2">
      <c r="B727" s="377"/>
      <c r="C727" s="377"/>
      <c r="D727" s="377"/>
      <c r="E727" s="377"/>
      <c r="F727" s="377"/>
      <c r="G727" s="377"/>
      <c r="H727" s="376"/>
      <c r="I727" s="376"/>
      <c r="J727" s="376"/>
      <c r="K727" s="376"/>
      <c r="L727" s="376"/>
      <c r="M727" s="376"/>
      <c r="N727" s="376"/>
      <c r="O727" s="376"/>
      <c r="P727" s="376"/>
      <c r="Q727" s="376"/>
      <c r="R727" s="376"/>
      <c r="S727" s="376"/>
      <c r="T727" s="376"/>
      <c r="U727" s="376"/>
      <c r="V727" s="376"/>
    </row>
    <row r="728" spans="2:22" ht="12.75" customHeight="1" x14ac:dyDescent="0.2">
      <c r="B728" s="377"/>
      <c r="C728" s="377"/>
      <c r="D728" s="377"/>
      <c r="E728" s="377"/>
      <c r="F728" s="377"/>
      <c r="G728" s="377"/>
      <c r="H728" s="376"/>
      <c r="I728" s="376"/>
      <c r="J728" s="376"/>
      <c r="K728" s="376"/>
      <c r="L728" s="376"/>
      <c r="M728" s="376"/>
      <c r="N728" s="376"/>
      <c r="O728" s="376"/>
      <c r="P728" s="376"/>
      <c r="Q728" s="376"/>
      <c r="R728" s="376"/>
      <c r="S728" s="376"/>
      <c r="T728" s="376"/>
      <c r="U728" s="376"/>
      <c r="V728" s="376"/>
    </row>
    <row r="729" spans="2:22" ht="12.75" customHeight="1" x14ac:dyDescent="0.2">
      <c r="B729" s="377"/>
      <c r="C729" s="377"/>
      <c r="D729" s="377"/>
      <c r="E729" s="377"/>
      <c r="F729" s="377"/>
      <c r="G729" s="377"/>
      <c r="H729" s="376"/>
      <c r="I729" s="376"/>
      <c r="J729" s="376"/>
      <c r="K729" s="376"/>
      <c r="L729" s="376"/>
      <c r="M729" s="376"/>
      <c r="N729" s="376"/>
      <c r="O729" s="376"/>
      <c r="P729" s="376"/>
      <c r="Q729" s="376"/>
      <c r="R729" s="376"/>
      <c r="S729" s="376"/>
      <c r="T729" s="376"/>
      <c r="U729" s="376"/>
      <c r="V729" s="376"/>
    </row>
    <row r="730" spans="2:22" ht="12.75" customHeight="1" x14ac:dyDescent="0.2">
      <c r="B730" s="377"/>
      <c r="C730" s="377"/>
      <c r="D730" s="377"/>
      <c r="E730" s="377"/>
      <c r="F730" s="377"/>
      <c r="G730" s="377"/>
      <c r="H730" s="376"/>
      <c r="I730" s="376"/>
      <c r="J730" s="376"/>
      <c r="K730" s="376"/>
      <c r="L730" s="376"/>
      <c r="M730" s="376"/>
      <c r="N730" s="376"/>
      <c r="O730" s="376"/>
      <c r="P730" s="376"/>
      <c r="Q730" s="376"/>
      <c r="R730" s="376"/>
      <c r="S730" s="376"/>
      <c r="T730" s="376"/>
      <c r="U730" s="376"/>
      <c r="V730" s="376"/>
    </row>
    <row r="731" spans="2:22" ht="12.75" customHeight="1" x14ac:dyDescent="0.2">
      <c r="B731" s="377"/>
      <c r="C731" s="377"/>
      <c r="D731" s="377"/>
      <c r="E731" s="377"/>
      <c r="F731" s="377"/>
      <c r="G731" s="377"/>
      <c r="H731" s="376"/>
      <c r="I731" s="376"/>
      <c r="J731" s="376"/>
      <c r="K731" s="376"/>
      <c r="L731" s="376"/>
      <c r="M731" s="376"/>
      <c r="N731" s="376"/>
      <c r="O731" s="376"/>
      <c r="P731" s="376"/>
      <c r="Q731" s="376"/>
      <c r="R731" s="376"/>
      <c r="S731" s="376"/>
      <c r="T731" s="376"/>
      <c r="U731" s="376"/>
      <c r="V731" s="376"/>
    </row>
    <row r="732" spans="2:22" ht="12.75" customHeight="1" x14ac:dyDescent="0.2">
      <c r="B732" s="377"/>
      <c r="C732" s="377"/>
      <c r="D732" s="377"/>
      <c r="E732" s="377"/>
      <c r="F732" s="377"/>
      <c r="G732" s="377"/>
      <c r="H732" s="376"/>
      <c r="I732" s="376"/>
      <c r="J732" s="376"/>
      <c r="K732" s="376"/>
      <c r="L732" s="376"/>
      <c r="M732" s="376"/>
      <c r="N732" s="376"/>
      <c r="O732" s="376"/>
      <c r="P732" s="376"/>
      <c r="Q732" s="376"/>
      <c r="R732" s="376"/>
      <c r="S732" s="376"/>
      <c r="T732" s="376"/>
      <c r="U732" s="376"/>
      <c r="V732" s="376"/>
    </row>
    <row r="733" spans="2:22" ht="12.75" customHeight="1" x14ac:dyDescent="0.2">
      <c r="B733" s="377"/>
      <c r="C733" s="377"/>
      <c r="D733" s="377"/>
      <c r="E733" s="377"/>
      <c r="F733" s="377"/>
      <c r="G733" s="377"/>
      <c r="H733" s="376"/>
      <c r="I733" s="376"/>
      <c r="J733" s="376"/>
      <c r="K733" s="376"/>
      <c r="L733" s="376"/>
      <c r="M733" s="376"/>
      <c r="N733" s="376"/>
      <c r="O733" s="376"/>
      <c r="P733" s="376"/>
      <c r="Q733" s="376"/>
      <c r="R733" s="376"/>
      <c r="S733" s="376"/>
      <c r="T733" s="376"/>
      <c r="U733" s="376"/>
      <c r="V733" s="376"/>
    </row>
    <row r="734" spans="2:22" ht="12.75" customHeight="1" x14ac:dyDescent="0.2">
      <c r="B734" s="377"/>
      <c r="C734" s="377"/>
      <c r="D734" s="377"/>
      <c r="E734" s="377"/>
      <c r="F734" s="377"/>
      <c r="G734" s="377"/>
      <c r="H734" s="376"/>
      <c r="I734" s="376"/>
      <c r="J734" s="376"/>
      <c r="K734" s="376"/>
      <c r="L734" s="376"/>
      <c r="M734" s="376"/>
      <c r="N734" s="376"/>
      <c r="O734" s="376"/>
      <c r="P734" s="376"/>
      <c r="Q734" s="376"/>
      <c r="R734" s="376"/>
      <c r="S734" s="376"/>
      <c r="T734" s="376"/>
      <c r="U734" s="376"/>
      <c r="V734" s="376"/>
    </row>
    <row r="735" spans="2:22" ht="12.75" customHeight="1" x14ac:dyDescent="0.2">
      <c r="B735" s="377"/>
      <c r="C735" s="377"/>
      <c r="D735" s="377"/>
      <c r="E735" s="377"/>
      <c r="F735" s="377"/>
      <c r="G735" s="377"/>
      <c r="H735" s="376"/>
      <c r="I735" s="376"/>
      <c r="J735" s="376"/>
      <c r="K735" s="376"/>
      <c r="L735" s="376"/>
      <c r="M735" s="376"/>
      <c r="N735" s="376"/>
      <c r="O735" s="376"/>
      <c r="P735" s="376"/>
      <c r="Q735" s="376"/>
      <c r="R735" s="376"/>
      <c r="S735" s="376"/>
      <c r="T735" s="376"/>
      <c r="U735" s="376"/>
      <c r="V735" s="376"/>
    </row>
    <row r="736" spans="2:22" ht="12.75" customHeight="1" x14ac:dyDescent="0.2">
      <c r="B736" s="377"/>
      <c r="C736" s="377"/>
      <c r="D736" s="377"/>
      <c r="E736" s="377"/>
      <c r="F736" s="377"/>
      <c r="G736" s="377"/>
      <c r="H736" s="376"/>
      <c r="I736" s="376"/>
      <c r="J736" s="376"/>
      <c r="K736" s="376"/>
      <c r="L736" s="376"/>
      <c r="M736" s="376"/>
      <c r="N736" s="376"/>
      <c r="O736" s="376"/>
      <c r="P736" s="376"/>
      <c r="Q736" s="376"/>
      <c r="R736" s="376"/>
      <c r="S736" s="376"/>
      <c r="T736" s="376"/>
      <c r="U736" s="376"/>
      <c r="V736" s="376"/>
    </row>
    <row r="737" spans="2:22" ht="12.75" customHeight="1" x14ac:dyDescent="0.2">
      <c r="B737" s="377"/>
      <c r="C737" s="377"/>
      <c r="D737" s="377"/>
      <c r="E737" s="377"/>
      <c r="F737" s="377"/>
      <c r="G737" s="377"/>
      <c r="H737" s="376"/>
      <c r="I737" s="376"/>
      <c r="J737" s="376"/>
      <c r="K737" s="376"/>
      <c r="L737" s="376"/>
      <c r="M737" s="376"/>
      <c r="N737" s="376"/>
      <c r="O737" s="376"/>
      <c r="P737" s="376"/>
      <c r="Q737" s="376"/>
      <c r="R737" s="376"/>
      <c r="S737" s="376"/>
      <c r="T737" s="376"/>
      <c r="U737" s="376"/>
      <c r="V737" s="376"/>
    </row>
    <row r="738" spans="2:22" ht="12.75" customHeight="1" x14ac:dyDescent="0.2">
      <c r="B738" s="377"/>
      <c r="C738" s="377"/>
      <c r="D738" s="377"/>
      <c r="E738" s="377"/>
      <c r="F738" s="377"/>
      <c r="G738" s="377"/>
      <c r="H738" s="376"/>
      <c r="I738" s="376"/>
      <c r="J738" s="376"/>
      <c r="K738" s="376"/>
      <c r="L738" s="376"/>
      <c r="M738" s="376"/>
      <c r="N738" s="376"/>
      <c r="O738" s="376"/>
      <c r="P738" s="376"/>
      <c r="Q738" s="376"/>
      <c r="R738" s="376"/>
      <c r="S738" s="376"/>
      <c r="T738" s="376"/>
      <c r="U738" s="376"/>
      <c r="V738" s="376"/>
    </row>
    <row r="739" spans="2:22" ht="12.75" customHeight="1" x14ac:dyDescent="0.2">
      <c r="B739" s="377"/>
      <c r="C739" s="377"/>
      <c r="D739" s="377"/>
      <c r="E739" s="377"/>
      <c r="F739" s="377"/>
      <c r="G739" s="377"/>
      <c r="H739" s="376"/>
      <c r="I739" s="376"/>
      <c r="J739" s="376"/>
      <c r="K739" s="376"/>
      <c r="L739" s="376"/>
      <c r="M739" s="376"/>
      <c r="N739" s="376"/>
      <c r="O739" s="376"/>
      <c r="P739" s="376"/>
      <c r="Q739" s="376"/>
      <c r="R739" s="376"/>
      <c r="S739" s="376"/>
      <c r="T739" s="376"/>
      <c r="U739" s="376"/>
      <c r="V739" s="376"/>
    </row>
    <row r="740" spans="2:22" ht="12.75" customHeight="1" x14ac:dyDescent="0.2">
      <c r="B740" s="377"/>
      <c r="C740" s="377"/>
      <c r="D740" s="377"/>
      <c r="E740" s="377"/>
      <c r="F740" s="377"/>
      <c r="G740" s="377"/>
      <c r="H740" s="376"/>
      <c r="I740" s="376"/>
      <c r="J740" s="376"/>
      <c r="K740" s="376"/>
      <c r="L740" s="376"/>
      <c r="M740" s="376"/>
      <c r="N740" s="376"/>
      <c r="O740" s="376"/>
      <c r="P740" s="376"/>
      <c r="Q740" s="376"/>
      <c r="R740" s="376"/>
      <c r="S740" s="376"/>
      <c r="T740" s="376"/>
      <c r="U740" s="376"/>
      <c r="V740" s="376"/>
    </row>
    <row r="741" spans="2:22" ht="12.75" customHeight="1" x14ac:dyDescent="0.2">
      <c r="B741" s="377"/>
      <c r="C741" s="377"/>
      <c r="D741" s="377"/>
      <c r="E741" s="377"/>
      <c r="F741" s="377"/>
      <c r="G741" s="377"/>
      <c r="H741" s="376"/>
      <c r="I741" s="376"/>
      <c r="J741" s="376"/>
      <c r="K741" s="376"/>
      <c r="L741" s="376"/>
      <c r="M741" s="376"/>
      <c r="N741" s="376"/>
      <c r="O741" s="376"/>
      <c r="P741" s="376"/>
      <c r="Q741" s="376"/>
      <c r="R741" s="376"/>
      <c r="S741" s="376"/>
      <c r="T741" s="376"/>
      <c r="U741" s="376"/>
      <c r="V741" s="376"/>
    </row>
    <row r="742" spans="2:22" ht="12.75" customHeight="1" x14ac:dyDescent="0.2">
      <c r="B742" s="377"/>
      <c r="C742" s="377"/>
      <c r="D742" s="377"/>
      <c r="E742" s="377"/>
      <c r="F742" s="377"/>
      <c r="G742" s="377"/>
      <c r="H742" s="376"/>
      <c r="I742" s="376"/>
      <c r="J742" s="376"/>
      <c r="K742" s="376"/>
      <c r="L742" s="376"/>
      <c r="M742" s="376"/>
      <c r="N742" s="376"/>
      <c r="O742" s="376"/>
      <c r="P742" s="376"/>
      <c r="Q742" s="376"/>
      <c r="R742" s="376"/>
      <c r="S742" s="376"/>
      <c r="T742" s="376"/>
      <c r="U742" s="376"/>
      <c r="V742" s="376"/>
    </row>
    <row r="743" spans="2:22" ht="12.75" customHeight="1" x14ac:dyDescent="0.2">
      <c r="B743" s="377"/>
      <c r="C743" s="377"/>
      <c r="D743" s="377"/>
      <c r="E743" s="377"/>
      <c r="F743" s="377"/>
      <c r="G743" s="377"/>
      <c r="H743" s="376"/>
      <c r="I743" s="376"/>
      <c r="J743" s="376"/>
      <c r="K743" s="376"/>
      <c r="L743" s="376"/>
      <c r="M743" s="376"/>
      <c r="N743" s="376"/>
      <c r="O743" s="376"/>
      <c r="P743" s="376"/>
      <c r="Q743" s="376"/>
      <c r="R743" s="376"/>
      <c r="S743" s="376"/>
      <c r="T743" s="376"/>
      <c r="U743" s="376"/>
      <c r="V743" s="376"/>
    </row>
    <row r="744" spans="2:22" ht="12.75" customHeight="1" x14ac:dyDescent="0.2">
      <c r="B744" s="377"/>
      <c r="C744" s="377"/>
      <c r="D744" s="377"/>
      <c r="E744" s="377"/>
      <c r="F744" s="377"/>
      <c r="G744" s="377"/>
      <c r="H744" s="376"/>
      <c r="I744" s="376"/>
      <c r="J744" s="376"/>
      <c r="K744" s="376"/>
      <c r="L744" s="376"/>
      <c r="M744" s="376"/>
      <c r="N744" s="376"/>
      <c r="O744" s="376"/>
      <c r="P744" s="376"/>
      <c r="Q744" s="376"/>
      <c r="R744" s="376"/>
      <c r="S744" s="376"/>
      <c r="T744" s="376"/>
      <c r="U744" s="376"/>
      <c r="V744" s="376"/>
    </row>
    <row r="745" spans="2:22" ht="12.75" customHeight="1" x14ac:dyDescent="0.2">
      <c r="B745" s="377"/>
      <c r="C745" s="377"/>
      <c r="D745" s="377"/>
      <c r="E745" s="377"/>
      <c r="F745" s="377"/>
      <c r="G745" s="377"/>
      <c r="H745" s="376"/>
      <c r="I745" s="376"/>
      <c r="J745" s="376"/>
      <c r="K745" s="376"/>
      <c r="L745" s="376"/>
      <c r="M745" s="376"/>
      <c r="N745" s="376"/>
      <c r="O745" s="376"/>
      <c r="P745" s="376"/>
      <c r="Q745" s="376"/>
      <c r="R745" s="376"/>
      <c r="S745" s="376"/>
      <c r="T745" s="376"/>
      <c r="U745" s="376"/>
      <c r="V745" s="376"/>
    </row>
    <row r="746" spans="2:22" ht="12.75" customHeight="1" x14ac:dyDescent="0.2">
      <c r="B746" s="377"/>
      <c r="C746" s="377"/>
      <c r="D746" s="377"/>
      <c r="E746" s="377"/>
      <c r="F746" s="377"/>
      <c r="G746" s="377"/>
      <c r="H746" s="376"/>
      <c r="I746" s="376"/>
      <c r="J746" s="376"/>
      <c r="K746" s="376"/>
      <c r="L746" s="376"/>
      <c r="M746" s="376"/>
      <c r="N746" s="376"/>
      <c r="O746" s="376"/>
      <c r="P746" s="376"/>
      <c r="Q746" s="376"/>
      <c r="R746" s="376"/>
      <c r="S746" s="376"/>
      <c r="T746" s="376"/>
      <c r="U746" s="376"/>
      <c r="V746" s="376"/>
    </row>
    <row r="747" spans="2:22" ht="12.75" customHeight="1" x14ac:dyDescent="0.2">
      <c r="B747" s="377"/>
      <c r="C747" s="377"/>
      <c r="D747" s="377"/>
      <c r="E747" s="377"/>
      <c r="F747" s="377"/>
      <c r="G747" s="377"/>
      <c r="H747" s="376"/>
      <c r="I747" s="376"/>
      <c r="J747" s="376"/>
      <c r="K747" s="376"/>
      <c r="L747" s="376"/>
      <c r="M747" s="376"/>
      <c r="N747" s="376"/>
      <c r="O747" s="376"/>
      <c r="P747" s="376"/>
      <c r="Q747" s="376"/>
      <c r="R747" s="376"/>
      <c r="S747" s="376"/>
      <c r="T747" s="376"/>
      <c r="U747" s="376"/>
      <c r="V747" s="376"/>
    </row>
    <row r="748" spans="2:22" ht="12.75" customHeight="1" x14ac:dyDescent="0.2">
      <c r="B748" s="377"/>
      <c r="C748" s="377"/>
      <c r="D748" s="377"/>
      <c r="E748" s="377"/>
      <c r="F748" s="377"/>
      <c r="G748" s="377"/>
      <c r="H748" s="376"/>
      <c r="I748" s="376"/>
      <c r="J748" s="376"/>
      <c r="K748" s="376"/>
      <c r="L748" s="376"/>
      <c r="M748" s="376"/>
      <c r="N748" s="376"/>
      <c r="O748" s="376"/>
      <c r="P748" s="376"/>
      <c r="Q748" s="376"/>
      <c r="R748" s="376"/>
      <c r="S748" s="376"/>
      <c r="T748" s="376"/>
      <c r="U748" s="376"/>
      <c r="V748" s="376"/>
    </row>
    <row r="749" spans="2:22" ht="12.75" customHeight="1" x14ac:dyDescent="0.2">
      <c r="B749" s="377"/>
      <c r="C749" s="377"/>
      <c r="D749" s="377"/>
      <c r="E749" s="377"/>
      <c r="F749" s="377"/>
      <c r="G749" s="377"/>
      <c r="H749" s="376"/>
      <c r="I749" s="376"/>
      <c r="J749" s="376"/>
      <c r="K749" s="376"/>
      <c r="L749" s="376"/>
      <c r="M749" s="376"/>
      <c r="N749" s="376"/>
      <c r="O749" s="376"/>
      <c r="P749" s="376"/>
      <c r="Q749" s="376"/>
      <c r="R749" s="376"/>
      <c r="S749" s="376"/>
      <c r="T749" s="376"/>
      <c r="U749" s="376"/>
      <c r="V749" s="376"/>
    </row>
    <row r="750" spans="2:22" ht="12.75" customHeight="1" x14ac:dyDescent="0.2">
      <c r="B750" s="377"/>
      <c r="C750" s="377"/>
      <c r="D750" s="377"/>
      <c r="E750" s="377"/>
      <c r="F750" s="377"/>
      <c r="G750" s="377"/>
      <c r="H750" s="376"/>
      <c r="I750" s="376"/>
      <c r="J750" s="376"/>
      <c r="K750" s="376"/>
      <c r="L750" s="376"/>
      <c r="M750" s="376"/>
      <c r="N750" s="376"/>
      <c r="O750" s="376"/>
      <c r="P750" s="376"/>
      <c r="Q750" s="376"/>
      <c r="R750" s="376"/>
      <c r="S750" s="376"/>
      <c r="T750" s="376"/>
      <c r="U750" s="376"/>
      <c r="V750" s="376"/>
    </row>
    <row r="751" spans="2:22" ht="12.75" customHeight="1" x14ac:dyDescent="0.2">
      <c r="B751" s="377"/>
      <c r="C751" s="377"/>
      <c r="D751" s="377"/>
      <c r="E751" s="377"/>
      <c r="F751" s="377"/>
      <c r="G751" s="377"/>
      <c r="H751" s="376"/>
      <c r="I751" s="376"/>
      <c r="J751" s="376"/>
      <c r="K751" s="376"/>
      <c r="L751" s="376"/>
      <c r="M751" s="376"/>
      <c r="N751" s="376"/>
      <c r="O751" s="376"/>
      <c r="P751" s="376"/>
      <c r="Q751" s="376"/>
      <c r="R751" s="376"/>
      <c r="S751" s="376"/>
      <c r="T751" s="376"/>
      <c r="U751" s="376"/>
      <c r="V751" s="376"/>
    </row>
    <row r="752" spans="2:22" ht="12.75" customHeight="1" x14ac:dyDescent="0.2">
      <c r="B752" s="377"/>
      <c r="C752" s="377"/>
      <c r="D752" s="377"/>
      <c r="E752" s="377"/>
      <c r="F752" s="377"/>
      <c r="G752" s="377"/>
      <c r="H752" s="376"/>
      <c r="I752" s="376"/>
      <c r="J752" s="376"/>
      <c r="K752" s="376"/>
      <c r="L752" s="376"/>
      <c r="M752" s="376"/>
      <c r="N752" s="376"/>
      <c r="O752" s="376"/>
      <c r="P752" s="376"/>
      <c r="Q752" s="376"/>
      <c r="R752" s="376"/>
      <c r="S752" s="376"/>
      <c r="T752" s="376"/>
      <c r="U752" s="376"/>
      <c r="V752" s="376"/>
    </row>
    <row r="753" spans="2:22" ht="12.75" customHeight="1" x14ac:dyDescent="0.2">
      <c r="B753" s="377"/>
      <c r="C753" s="377"/>
      <c r="D753" s="377"/>
      <c r="E753" s="377"/>
      <c r="F753" s="377"/>
      <c r="G753" s="377"/>
      <c r="H753" s="376"/>
      <c r="I753" s="376"/>
      <c r="J753" s="376"/>
      <c r="K753" s="376"/>
      <c r="L753" s="376"/>
      <c r="M753" s="376"/>
      <c r="N753" s="376"/>
      <c r="O753" s="376"/>
      <c r="P753" s="376"/>
      <c r="Q753" s="376"/>
      <c r="R753" s="376"/>
      <c r="S753" s="376"/>
      <c r="T753" s="376"/>
      <c r="U753" s="376"/>
      <c r="V753" s="376"/>
    </row>
    <row r="754" spans="2:22" ht="12.75" customHeight="1" x14ac:dyDescent="0.2">
      <c r="B754" s="377"/>
      <c r="C754" s="377"/>
      <c r="D754" s="377"/>
      <c r="E754" s="377"/>
      <c r="F754" s="377"/>
      <c r="G754" s="377"/>
      <c r="H754" s="376"/>
      <c r="I754" s="376"/>
      <c r="J754" s="376"/>
      <c r="K754" s="376"/>
      <c r="L754" s="376"/>
      <c r="M754" s="376"/>
      <c r="N754" s="376"/>
      <c r="O754" s="376"/>
      <c r="P754" s="376"/>
      <c r="Q754" s="376"/>
      <c r="R754" s="376"/>
      <c r="S754" s="376"/>
      <c r="T754" s="376"/>
      <c r="U754" s="376"/>
      <c r="V754" s="376"/>
    </row>
    <row r="755" spans="2:22" ht="12.75" customHeight="1" x14ac:dyDescent="0.2">
      <c r="B755" s="377"/>
      <c r="C755" s="377"/>
      <c r="D755" s="377"/>
      <c r="E755" s="377"/>
      <c r="F755" s="377"/>
      <c r="G755" s="377"/>
      <c r="H755" s="376"/>
      <c r="I755" s="376"/>
      <c r="J755" s="376"/>
      <c r="K755" s="376"/>
      <c r="L755" s="376"/>
      <c r="M755" s="376"/>
      <c r="N755" s="376"/>
      <c r="O755" s="376"/>
      <c r="P755" s="376"/>
      <c r="Q755" s="376"/>
      <c r="R755" s="376"/>
      <c r="S755" s="376"/>
      <c r="T755" s="376"/>
      <c r="U755" s="376"/>
      <c r="V755" s="376"/>
    </row>
    <row r="756" spans="2:22" ht="12.75" customHeight="1" x14ac:dyDescent="0.2">
      <c r="B756" s="377"/>
      <c r="C756" s="377"/>
      <c r="D756" s="377"/>
      <c r="E756" s="377"/>
      <c r="F756" s="377"/>
      <c r="G756" s="377"/>
      <c r="H756" s="376"/>
      <c r="I756" s="376"/>
      <c r="J756" s="376"/>
      <c r="K756" s="376"/>
      <c r="L756" s="376"/>
      <c r="M756" s="376"/>
      <c r="N756" s="376"/>
      <c r="O756" s="376"/>
      <c r="P756" s="376"/>
      <c r="Q756" s="376"/>
      <c r="R756" s="376"/>
      <c r="S756" s="376"/>
      <c r="T756" s="376"/>
      <c r="U756" s="376"/>
      <c r="V756" s="376"/>
    </row>
    <row r="757" spans="2:22" ht="12.75" customHeight="1" x14ac:dyDescent="0.2">
      <c r="B757" s="377"/>
      <c r="C757" s="377"/>
      <c r="D757" s="377"/>
      <c r="E757" s="377"/>
      <c r="F757" s="377"/>
      <c r="G757" s="377"/>
      <c r="H757" s="376"/>
      <c r="I757" s="376"/>
      <c r="J757" s="376"/>
      <c r="K757" s="376"/>
      <c r="L757" s="376"/>
      <c r="M757" s="376"/>
      <c r="N757" s="376"/>
      <c r="O757" s="376"/>
      <c r="P757" s="376"/>
      <c r="Q757" s="376"/>
      <c r="R757" s="376"/>
      <c r="S757" s="376"/>
      <c r="T757" s="376"/>
      <c r="U757" s="376"/>
      <c r="V757" s="376"/>
    </row>
    <row r="758" spans="2:22" ht="12.75" customHeight="1" x14ac:dyDescent="0.2">
      <c r="B758" s="377"/>
      <c r="C758" s="377"/>
      <c r="D758" s="377"/>
      <c r="E758" s="377"/>
      <c r="F758" s="377"/>
      <c r="G758" s="377"/>
      <c r="H758" s="376"/>
      <c r="I758" s="376"/>
      <c r="J758" s="376"/>
      <c r="K758" s="376"/>
      <c r="L758" s="376"/>
      <c r="M758" s="376"/>
      <c r="N758" s="376"/>
      <c r="O758" s="376"/>
      <c r="P758" s="376"/>
      <c r="Q758" s="376"/>
      <c r="R758" s="376"/>
      <c r="S758" s="376"/>
      <c r="T758" s="376"/>
      <c r="U758" s="376"/>
      <c r="V758" s="376"/>
    </row>
    <row r="759" spans="2:22" ht="12.75" customHeight="1" x14ac:dyDescent="0.2">
      <c r="B759" s="377"/>
      <c r="C759" s="377"/>
      <c r="D759" s="377"/>
      <c r="E759" s="377"/>
      <c r="F759" s="377"/>
      <c r="G759" s="377"/>
      <c r="H759" s="376"/>
      <c r="I759" s="376"/>
      <c r="J759" s="376"/>
      <c r="K759" s="376"/>
      <c r="L759" s="376"/>
      <c r="M759" s="376"/>
      <c r="N759" s="376"/>
      <c r="O759" s="376"/>
      <c r="P759" s="376"/>
      <c r="Q759" s="376"/>
      <c r="R759" s="376"/>
      <c r="S759" s="376"/>
      <c r="T759" s="376"/>
      <c r="U759" s="376"/>
      <c r="V759" s="376"/>
    </row>
    <row r="760" spans="2:22" ht="12.75" customHeight="1" x14ac:dyDescent="0.2">
      <c r="B760" s="377"/>
      <c r="C760" s="377"/>
      <c r="D760" s="377"/>
      <c r="E760" s="377"/>
      <c r="F760" s="377"/>
      <c r="G760" s="377"/>
      <c r="H760" s="376"/>
      <c r="I760" s="376"/>
      <c r="J760" s="376"/>
      <c r="K760" s="376"/>
      <c r="L760" s="376"/>
      <c r="M760" s="376"/>
      <c r="N760" s="376"/>
      <c r="O760" s="376"/>
      <c r="P760" s="376"/>
      <c r="Q760" s="376"/>
      <c r="R760" s="376"/>
      <c r="S760" s="376"/>
      <c r="T760" s="376"/>
      <c r="U760" s="376"/>
      <c r="V760" s="376"/>
    </row>
    <row r="761" spans="2:22" ht="12.75" customHeight="1" x14ac:dyDescent="0.2">
      <c r="B761" s="377"/>
      <c r="C761" s="377"/>
      <c r="D761" s="377"/>
      <c r="E761" s="377"/>
      <c r="F761" s="377"/>
      <c r="G761" s="377"/>
      <c r="H761" s="376"/>
      <c r="I761" s="376"/>
      <c r="J761" s="376"/>
      <c r="K761" s="376"/>
      <c r="L761" s="376"/>
      <c r="M761" s="376"/>
      <c r="N761" s="376"/>
      <c r="O761" s="376"/>
      <c r="P761" s="376"/>
      <c r="Q761" s="376"/>
      <c r="R761" s="376"/>
      <c r="S761" s="376"/>
      <c r="T761" s="376"/>
      <c r="U761" s="376"/>
      <c r="V761" s="376"/>
    </row>
    <row r="762" spans="2:22" ht="12.75" customHeight="1" x14ac:dyDescent="0.2">
      <c r="B762" s="377"/>
      <c r="C762" s="377"/>
      <c r="D762" s="377"/>
      <c r="E762" s="377"/>
      <c r="F762" s="377"/>
      <c r="G762" s="377"/>
      <c r="H762" s="376"/>
      <c r="I762" s="376"/>
      <c r="J762" s="376"/>
      <c r="K762" s="376"/>
      <c r="L762" s="376"/>
      <c r="M762" s="376"/>
      <c r="N762" s="376"/>
      <c r="O762" s="376"/>
      <c r="P762" s="376"/>
      <c r="Q762" s="376"/>
      <c r="R762" s="376"/>
      <c r="S762" s="376"/>
      <c r="T762" s="376"/>
      <c r="U762" s="376"/>
      <c r="V762" s="376"/>
    </row>
    <row r="763" spans="2:22" ht="12.75" customHeight="1" x14ac:dyDescent="0.2">
      <c r="B763" s="377"/>
      <c r="C763" s="377"/>
      <c r="D763" s="377"/>
      <c r="E763" s="377"/>
      <c r="F763" s="377"/>
      <c r="G763" s="377"/>
      <c r="H763" s="376"/>
      <c r="I763" s="376"/>
      <c r="J763" s="376"/>
      <c r="K763" s="376"/>
      <c r="L763" s="376"/>
      <c r="M763" s="376"/>
      <c r="N763" s="376"/>
      <c r="O763" s="376"/>
      <c r="P763" s="376"/>
      <c r="Q763" s="376"/>
      <c r="R763" s="376"/>
      <c r="S763" s="376"/>
      <c r="T763" s="376"/>
      <c r="U763" s="376"/>
      <c r="V763" s="376"/>
    </row>
    <row r="764" spans="2:22" ht="12.75" customHeight="1" x14ac:dyDescent="0.2">
      <c r="B764" s="377"/>
      <c r="C764" s="377"/>
      <c r="D764" s="377"/>
      <c r="E764" s="377"/>
      <c r="F764" s="377"/>
      <c r="G764" s="377"/>
      <c r="H764" s="376"/>
      <c r="I764" s="376"/>
      <c r="J764" s="376"/>
      <c r="K764" s="376"/>
      <c r="L764" s="376"/>
      <c r="M764" s="376"/>
      <c r="N764" s="376"/>
      <c r="O764" s="376"/>
      <c r="P764" s="376"/>
      <c r="Q764" s="376"/>
      <c r="R764" s="376"/>
      <c r="S764" s="376"/>
      <c r="T764" s="376"/>
      <c r="U764" s="376"/>
      <c r="V764" s="376"/>
    </row>
    <row r="765" spans="2:22" ht="12.75" customHeight="1" x14ac:dyDescent="0.2">
      <c r="B765" s="377"/>
      <c r="C765" s="377"/>
      <c r="D765" s="377"/>
      <c r="E765" s="377"/>
      <c r="F765" s="377"/>
      <c r="G765" s="377"/>
      <c r="H765" s="376"/>
      <c r="I765" s="376"/>
      <c r="J765" s="376"/>
      <c r="K765" s="376"/>
      <c r="L765" s="376"/>
      <c r="M765" s="376"/>
      <c r="N765" s="376"/>
      <c r="O765" s="376"/>
      <c r="P765" s="376"/>
      <c r="Q765" s="376"/>
      <c r="R765" s="376"/>
      <c r="S765" s="376"/>
      <c r="T765" s="376"/>
      <c r="U765" s="376"/>
      <c r="V765" s="376"/>
    </row>
    <row r="766" spans="2:22" ht="12.75" customHeight="1" x14ac:dyDescent="0.2">
      <c r="B766" s="377"/>
      <c r="C766" s="377"/>
      <c r="D766" s="377"/>
      <c r="E766" s="377"/>
      <c r="F766" s="377"/>
      <c r="G766" s="377"/>
      <c r="H766" s="376"/>
      <c r="I766" s="376"/>
      <c r="J766" s="376"/>
      <c r="K766" s="376"/>
      <c r="L766" s="376"/>
      <c r="M766" s="376"/>
      <c r="N766" s="376"/>
      <c r="O766" s="376"/>
      <c r="P766" s="376"/>
      <c r="Q766" s="376"/>
      <c r="R766" s="376"/>
      <c r="S766" s="376"/>
      <c r="T766" s="376"/>
      <c r="U766" s="376"/>
      <c r="V766" s="376"/>
    </row>
    <row r="767" spans="2:22" ht="12.75" customHeight="1" x14ac:dyDescent="0.2">
      <c r="B767" s="377"/>
      <c r="C767" s="377"/>
      <c r="D767" s="377"/>
      <c r="E767" s="377"/>
      <c r="F767" s="377"/>
      <c r="G767" s="377"/>
      <c r="H767" s="376"/>
      <c r="I767" s="376"/>
      <c r="J767" s="376"/>
      <c r="K767" s="376"/>
      <c r="L767" s="376"/>
      <c r="M767" s="376"/>
      <c r="N767" s="376"/>
      <c r="O767" s="376"/>
      <c r="P767" s="376"/>
      <c r="Q767" s="376"/>
      <c r="R767" s="376"/>
      <c r="S767" s="376"/>
      <c r="T767" s="376"/>
      <c r="U767" s="376"/>
      <c r="V767" s="376"/>
    </row>
    <row r="768" spans="2:22" ht="12.75" customHeight="1" x14ac:dyDescent="0.2">
      <c r="B768" s="377"/>
      <c r="C768" s="377"/>
      <c r="D768" s="377"/>
      <c r="E768" s="377"/>
      <c r="F768" s="377"/>
      <c r="G768" s="377"/>
      <c r="H768" s="376"/>
      <c r="I768" s="376"/>
      <c r="J768" s="376"/>
      <c r="K768" s="376"/>
      <c r="L768" s="376"/>
      <c r="M768" s="376"/>
      <c r="N768" s="376"/>
      <c r="O768" s="376"/>
      <c r="P768" s="376"/>
      <c r="Q768" s="376"/>
      <c r="R768" s="376"/>
      <c r="S768" s="376"/>
      <c r="T768" s="376"/>
      <c r="U768" s="376"/>
      <c r="V768" s="376"/>
    </row>
    <row r="769" spans="2:22" ht="12.75" customHeight="1" x14ac:dyDescent="0.2">
      <c r="B769" s="377"/>
      <c r="C769" s="377"/>
      <c r="D769" s="377"/>
      <c r="E769" s="377"/>
      <c r="F769" s="377"/>
      <c r="G769" s="377"/>
      <c r="H769" s="376"/>
      <c r="I769" s="376"/>
      <c r="J769" s="376"/>
      <c r="K769" s="376"/>
      <c r="L769" s="376"/>
      <c r="M769" s="376"/>
      <c r="N769" s="376"/>
      <c r="O769" s="376"/>
      <c r="P769" s="376"/>
      <c r="Q769" s="376"/>
      <c r="R769" s="376"/>
      <c r="S769" s="376"/>
      <c r="T769" s="376"/>
      <c r="U769" s="376"/>
      <c r="V769" s="376"/>
    </row>
    <row r="770" spans="2:22" ht="12.75" customHeight="1" x14ac:dyDescent="0.2">
      <c r="B770" s="377"/>
      <c r="C770" s="377"/>
      <c r="D770" s="377"/>
      <c r="E770" s="377"/>
      <c r="F770" s="377"/>
      <c r="G770" s="377"/>
      <c r="H770" s="376"/>
      <c r="I770" s="376"/>
      <c r="J770" s="376"/>
      <c r="K770" s="376"/>
      <c r="L770" s="376"/>
      <c r="M770" s="376"/>
      <c r="N770" s="376"/>
      <c r="O770" s="376"/>
      <c r="P770" s="376"/>
      <c r="Q770" s="376"/>
      <c r="R770" s="376"/>
      <c r="S770" s="376"/>
      <c r="T770" s="376"/>
      <c r="U770" s="376"/>
      <c r="V770" s="376"/>
    </row>
    <row r="771" spans="2:22" ht="12.75" customHeight="1" x14ac:dyDescent="0.2">
      <c r="B771" s="377"/>
      <c r="C771" s="377"/>
      <c r="D771" s="377"/>
      <c r="E771" s="377"/>
      <c r="F771" s="377"/>
      <c r="G771" s="377"/>
      <c r="H771" s="376"/>
      <c r="I771" s="376"/>
      <c r="J771" s="376"/>
      <c r="K771" s="376"/>
      <c r="L771" s="376"/>
      <c r="M771" s="376"/>
      <c r="N771" s="376"/>
      <c r="O771" s="376"/>
      <c r="P771" s="376"/>
      <c r="Q771" s="376"/>
      <c r="R771" s="376"/>
      <c r="S771" s="376"/>
      <c r="T771" s="376"/>
      <c r="U771" s="376"/>
      <c r="V771" s="376"/>
    </row>
    <row r="772" spans="2:22" ht="12.75" customHeight="1" x14ac:dyDescent="0.2">
      <c r="B772" s="377"/>
      <c r="C772" s="377"/>
      <c r="D772" s="377"/>
      <c r="E772" s="377"/>
      <c r="F772" s="377"/>
      <c r="G772" s="377"/>
      <c r="H772" s="376"/>
      <c r="I772" s="376"/>
      <c r="J772" s="376"/>
      <c r="K772" s="376"/>
      <c r="L772" s="376"/>
      <c r="M772" s="376"/>
      <c r="N772" s="376"/>
      <c r="O772" s="376"/>
      <c r="P772" s="376"/>
      <c r="Q772" s="376"/>
      <c r="R772" s="376"/>
      <c r="S772" s="376"/>
      <c r="T772" s="376"/>
      <c r="U772" s="376"/>
      <c r="V772" s="376"/>
    </row>
    <row r="773" spans="2:22" ht="12.75" customHeight="1" x14ac:dyDescent="0.2">
      <c r="B773" s="377"/>
      <c r="C773" s="377"/>
      <c r="D773" s="377"/>
      <c r="E773" s="377"/>
      <c r="F773" s="377"/>
      <c r="G773" s="377"/>
      <c r="H773" s="376"/>
      <c r="I773" s="376"/>
      <c r="J773" s="376"/>
      <c r="K773" s="376"/>
      <c r="L773" s="376"/>
      <c r="M773" s="376"/>
      <c r="N773" s="376"/>
      <c r="O773" s="376"/>
      <c r="P773" s="376"/>
      <c r="Q773" s="376"/>
      <c r="R773" s="376"/>
      <c r="S773" s="376"/>
      <c r="T773" s="376"/>
      <c r="U773" s="376"/>
      <c r="V773" s="376"/>
    </row>
    <row r="774" spans="2:22" ht="12.75" customHeight="1" x14ac:dyDescent="0.2">
      <c r="B774" s="377"/>
      <c r="C774" s="377"/>
      <c r="D774" s="377"/>
      <c r="E774" s="377"/>
      <c r="F774" s="377"/>
      <c r="G774" s="377"/>
      <c r="H774" s="376"/>
      <c r="I774" s="376"/>
      <c r="J774" s="376"/>
      <c r="K774" s="376"/>
      <c r="L774" s="376"/>
      <c r="M774" s="376"/>
      <c r="N774" s="376"/>
      <c r="O774" s="376"/>
      <c r="P774" s="376"/>
      <c r="Q774" s="376"/>
      <c r="R774" s="376"/>
      <c r="S774" s="376"/>
      <c r="T774" s="376"/>
      <c r="U774" s="376"/>
      <c r="V774" s="376"/>
    </row>
    <row r="775" spans="2:22" ht="12.75" customHeight="1" x14ac:dyDescent="0.2">
      <c r="B775" s="377"/>
      <c r="C775" s="377"/>
      <c r="D775" s="377"/>
      <c r="E775" s="377"/>
      <c r="F775" s="377"/>
      <c r="G775" s="377"/>
      <c r="H775" s="376"/>
      <c r="I775" s="376"/>
      <c r="J775" s="376"/>
      <c r="K775" s="376"/>
      <c r="L775" s="376"/>
      <c r="M775" s="376"/>
      <c r="N775" s="376"/>
      <c r="O775" s="376"/>
      <c r="P775" s="376"/>
      <c r="Q775" s="376"/>
      <c r="R775" s="376"/>
      <c r="S775" s="376"/>
      <c r="T775" s="376"/>
      <c r="U775" s="376"/>
      <c r="V775" s="376"/>
    </row>
    <row r="776" spans="2:22" ht="12.75" customHeight="1" x14ac:dyDescent="0.2">
      <c r="B776" s="377"/>
      <c r="C776" s="377"/>
      <c r="D776" s="377"/>
      <c r="E776" s="377"/>
      <c r="F776" s="377"/>
      <c r="G776" s="377"/>
      <c r="H776" s="376"/>
      <c r="I776" s="376"/>
      <c r="J776" s="376"/>
      <c r="K776" s="376"/>
      <c r="L776" s="376"/>
      <c r="M776" s="376"/>
      <c r="N776" s="376"/>
      <c r="O776" s="376"/>
      <c r="P776" s="376"/>
      <c r="Q776" s="376"/>
      <c r="R776" s="376"/>
      <c r="S776" s="376"/>
      <c r="T776" s="376"/>
      <c r="U776" s="376"/>
      <c r="V776" s="376"/>
    </row>
    <row r="777" spans="2:22" ht="12.75" customHeight="1" x14ac:dyDescent="0.2">
      <c r="B777" s="377"/>
      <c r="C777" s="377"/>
      <c r="D777" s="377"/>
      <c r="E777" s="377"/>
      <c r="F777" s="377"/>
      <c r="G777" s="377"/>
      <c r="H777" s="376"/>
      <c r="I777" s="376"/>
      <c r="J777" s="376"/>
      <c r="K777" s="376"/>
      <c r="L777" s="376"/>
      <c r="M777" s="376"/>
      <c r="N777" s="376"/>
      <c r="O777" s="376"/>
      <c r="P777" s="376"/>
      <c r="Q777" s="376"/>
      <c r="R777" s="376"/>
      <c r="S777" s="376"/>
      <c r="T777" s="376"/>
      <c r="U777" s="376"/>
      <c r="V777" s="376"/>
    </row>
    <row r="778" spans="2:22" ht="12.75" customHeight="1" x14ac:dyDescent="0.2">
      <c r="B778" s="377"/>
      <c r="C778" s="377"/>
      <c r="D778" s="377"/>
      <c r="E778" s="377"/>
      <c r="F778" s="377"/>
      <c r="G778" s="377"/>
      <c r="H778" s="376"/>
      <c r="I778" s="376"/>
      <c r="J778" s="376"/>
      <c r="K778" s="376"/>
      <c r="L778" s="376"/>
      <c r="M778" s="376"/>
      <c r="N778" s="376"/>
      <c r="O778" s="376"/>
      <c r="P778" s="376"/>
      <c r="Q778" s="376"/>
      <c r="R778" s="376"/>
      <c r="S778" s="376"/>
      <c r="T778" s="376"/>
      <c r="U778" s="376"/>
      <c r="V778" s="376"/>
    </row>
    <row r="779" spans="2:22" ht="12.75" customHeight="1" x14ac:dyDescent="0.2">
      <c r="B779" s="377"/>
      <c r="C779" s="377"/>
      <c r="D779" s="377"/>
      <c r="E779" s="377"/>
      <c r="F779" s="377"/>
      <c r="G779" s="377"/>
      <c r="H779" s="376"/>
      <c r="I779" s="376"/>
      <c r="J779" s="376"/>
      <c r="K779" s="376"/>
      <c r="L779" s="376"/>
      <c r="M779" s="376"/>
      <c r="N779" s="376"/>
      <c r="O779" s="376"/>
      <c r="P779" s="376"/>
      <c r="Q779" s="376"/>
      <c r="R779" s="376"/>
      <c r="S779" s="376"/>
      <c r="T779" s="376"/>
      <c r="U779" s="376"/>
      <c r="V779" s="376"/>
    </row>
    <row r="780" spans="2:22" ht="12.75" customHeight="1" x14ac:dyDescent="0.2">
      <c r="B780" s="377"/>
      <c r="C780" s="377"/>
      <c r="D780" s="377"/>
      <c r="E780" s="377"/>
      <c r="F780" s="377"/>
      <c r="G780" s="377"/>
      <c r="H780" s="376"/>
      <c r="I780" s="376"/>
      <c r="J780" s="376"/>
      <c r="K780" s="376"/>
      <c r="L780" s="376"/>
      <c r="M780" s="376"/>
      <c r="N780" s="376"/>
      <c r="O780" s="376"/>
      <c r="P780" s="376"/>
      <c r="Q780" s="376"/>
      <c r="R780" s="376"/>
      <c r="S780" s="376"/>
      <c r="T780" s="376"/>
      <c r="U780" s="376"/>
      <c r="V780" s="376"/>
    </row>
    <row r="781" spans="2:22" ht="12.75" customHeight="1" x14ac:dyDescent="0.2">
      <c r="B781" s="377"/>
      <c r="C781" s="377"/>
      <c r="D781" s="377"/>
      <c r="E781" s="377"/>
      <c r="F781" s="377"/>
      <c r="G781" s="377"/>
      <c r="H781" s="376"/>
      <c r="I781" s="376"/>
      <c r="J781" s="376"/>
      <c r="K781" s="376"/>
      <c r="L781" s="376"/>
      <c r="M781" s="376"/>
      <c r="N781" s="376"/>
      <c r="O781" s="376"/>
      <c r="P781" s="376"/>
      <c r="Q781" s="376"/>
      <c r="R781" s="376"/>
      <c r="S781" s="376"/>
      <c r="T781" s="376"/>
      <c r="U781" s="376"/>
      <c r="V781" s="376"/>
    </row>
    <row r="782" spans="2:22" ht="12.75" customHeight="1" x14ac:dyDescent="0.2">
      <c r="B782" s="377"/>
      <c r="C782" s="377"/>
      <c r="D782" s="377"/>
      <c r="E782" s="377"/>
      <c r="F782" s="377"/>
      <c r="G782" s="377"/>
      <c r="H782" s="376"/>
      <c r="I782" s="376"/>
      <c r="J782" s="376"/>
      <c r="K782" s="376"/>
      <c r="L782" s="376"/>
      <c r="M782" s="376"/>
      <c r="N782" s="376"/>
      <c r="O782" s="376"/>
      <c r="P782" s="376"/>
      <c r="Q782" s="376"/>
      <c r="R782" s="376"/>
      <c r="S782" s="376"/>
      <c r="T782" s="376"/>
      <c r="U782" s="376"/>
      <c r="V782" s="376"/>
    </row>
    <row r="783" spans="2:22" ht="12.75" customHeight="1" x14ac:dyDescent="0.2">
      <c r="B783" s="377"/>
      <c r="C783" s="377"/>
      <c r="D783" s="377"/>
      <c r="E783" s="377"/>
      <c r="F783" s="377"/>
      <c r="G783" s="377"/>
      <c r="H783" s="376"/>
      <c r="I783" s="376"/>
      <c r="J783" s="376"/>
      <c r="K783" s="376"/>
      <c r="L783" s="376"/>
      <c r="M783" s="376"/>
      <c r="N783" s="376"/>
      <c r="O783" s="376"/>
      <c r="P783" s="376"/>
      <c r="Q783" s="376"/>
      <c r="R783" s="376"/>
      <c r="S783" s="376"/>
      <c r="T783" s="376"/>
      <c r="U783" s="376"/>
      <c r="V783" s="376"/>
    </row>
    <row r="784" spans="2:22" ht="12.75" customHeight="1" x14ac:dyDescent="0.2">
      <c r="B784" s="377"/>
      <c r="C784" s="377"/>
      <c r="D784" s="377"/>
      <c r="E784" s="377"/>
      <c r="F784" s="377"/>
      <c r="G784" s="377"/>
      <c r="H784" s="376"/>
      <c r="I784" s="376"/>
      <c r="J784" s="376"/>
      <c r="K784" s="376"/>
      <c r="L784" s="376"/>
      <c r="M784" s="376"/>
      <c r="N784" s="376"/>
      <c r="O784" s="376"/>
      <c r="P784" s="376"/>
      <c r="Q784" s="376"/>
      <c r="R784" s="376"/>
      <c r="S784" s="376"/>
      <c r="T784" s="376"/>
      <c r="U784" s="376"/>
      <c r="V784" s="376"/>
    </row>
    <row r="785" spans="2:22" ht="12.75" customHeight="1" x14ac:dyDescent="0.2">
      <c r="B785" s="377"/>
      <c r="C785" s="377"/>
      <c r="D785" s="377"/>
      <c r="E785" s="377"/>
      <c r="F785" s="377"/>
      <c r="G785" s="377"/>
      <c r="H785" s="376"/>
      <c r="I785" s="376"/>
      <c r="J785" s="376"/>
      <c r="K785" s="376"/>
      <c r="L785" s="376"/>
      <c r="M785" s="376"/>
      <c r="N785" s="376"/>
      <c r="O785" s="376"/>
      <c r="P785" s="376"/>
      <c r="Q785" s="376"/>
      <c r="R785" s="376"/>
      <c r="S785" s="376"/>
      <c r="T785" s="376"/>
      <c r="U785" s="376"/>
      <c r="V785" s="376"/>
    </row>
    <row r="786" spans="2:22" ht="12.75" customHeight="1" x14ac:dyDescent="0.2">
      <c r="B786" s="377"/>
      <c r="C786" s="377"/>
      <c r="D786" s="377"/>
      <c r="E786" s="377"/>
      <c r="F786" s="377"/>
      <c r="G786" s="377"/>
      <c r="H786" s="376"/>
      <c r="I786" s="376"/>
      <c r="J786" s="376"/>
      <c r="K786" s="376"/>
      <c r="L786" s="376"/>
      <c r="M786" s="376"/>
      <c r="N786" s="376"/>
      <c r="O786" s="376"/>
      <c r="P786" s="376"/>
      <c r="Q786" s="376"/>
      <c r="R786" s="376"/>
      <c r="S786" s="376"/>
      <c r="T786" s="376"/>
      <c r="U786" s="376"/>
      <c r="V786" s="376"/>
    </row>
    <row r="787" spans="2:22" ht="12.75" customHeight="1" x14ac:dyDescent="0.2">
      <c r="B787" s="377"/>
      <c r="C787" s="377"/>
      <c r="D787" s="377"/>
      <c r="E787" s="377"/>
      <c r="F787" s="377"/>
      <c r="G787" s="377"/>
      <c r="H787" s="376"/>
      <c r="I787" s="376"/>
      <c r="J787" s="376"/>
      <c r="K787" s="376"/>
      <c r="L787" s="376"/>
      <c r="M787" s="376"/>
      <c r="N787" s="376"/>
      <c r="O787" s="376"/>
      <c r="P787" s="376"/>
      <c r="Q787" s="376"/>
      <c r="R787" s="376"/>
      <c r="S787" s="376"/>
      <c r="T787" s="376"/>
      <c r="U787" s="376"/>
      <c r="V787" s="376"/>
    </row>
    <row r="788" spans="2:22" ht="12.75" customHeight="1" x14ac:dyDescent="0.2">
      <c r="B788" s="377"/>
      <c r="C788" s="377"/>
      <c r="D788" s="377"/>
      <c r="E788" s="377"/>
      <c r="F788" s="377"/>
      <c r="G788" s="377"/>
      <c r="H788" s="376"/>
      <c r="I788" s="376"/>
      <c r="J788" s="376"/>
      <c r="K788" s="376"/>
      <c r="L788" s="376"/>
      <c r="M788" s="376"/>
      <c r="N788" s="376"/>
      <c r="O788" s="376"/>
      <c r="P788" s="376"/>
      <c r="Q788" s="376"/>
      <c r="R788" s="376"/>
      <c r="S788" s="376"/>
      <c r="T788" s="376"/>
      <c r="U788" s="376"/>
      <c r="V788" s="376"/>
    </row>
    <row r="789" spans="2:22" ht="12.75" customHeight="1" x14ac:dyDescent="0.2">
      <c r="B789" s="377"/>
      <c r="C789" s="377"/>
      <c r="D789" s="377"/>
      <c r="E789" s="377"/>
      <c r="F789" s="377"/>
      <c r="G789" s="377"/>
      <c r="H789" s="376"/>
      <c r="I789" s="376"/>
      <c r="J789" s="376"/>
      <c r="K789" s="376"/>
      <c r="L789" s="376"/>
      <c r="M789" s="376"/>
      <c r="N789" s="376"/>
      <c r="O789" s="376"/>
      <c r="P789" s="376"/>
      <c r="Q789" s="376"/>
      <c r="R789" s="376"/>
      <c r="S789" s="376"/>
      <c r="T789" s="376"/>
      <c r="U789" s="376"/>
      <c r="V789" s="376"/>
    </row>
    <row r="790" spans="2:22" ht="12.75" customHeight="1" x14ac:dyDescent="0.2">
      <c r="B790" s="377"/>
      <c r="C790" s="377"/>
      <c r="D790" s="377"/>
      <c r="E790" s="377"/>
      <c r="F790" s="377"/>
      <c r="G790" s="377"/>
      <c r="H790" s="376"/>
      <c r="I790" s="376"/>
      <c r="J790" s="376"/>
      <c r="K790" s="376"/>
      <c r="L790" s="376"/>
      <c r="M790" s="376"/>
      <c r="N790" s="376"/>
      <c r="O790" s="376"/>
      <c r="P790" s="376"/>
      <c r="Q790" s="376"/>
      <c r="R790" s="376"/>
      <c r="S790" s="376"/>
      <c r="T790" s="376"/>
      <c r="U790" s="376"/>
      <c r="V790" s="376"/>
    </row>
    <row r="791" spans="2:22" ht="12.75" customHeight="1" x14ac:dyDescent="0.2">
      <c r="B791" s="377"/>
      <c r="C791" s="377"/>
      <c r="D791" s="377"/>
      <c r="E791" s="377"/>
      <c r="F791" s="377"/>
      <c r="G791" s="377"/>
      <c r="H791" s="376"/>
      <c r="I791" s="376"/>
      <c r="J791" s="376"/>
      <c r="K791" s="376"/>
      <c r="L791" s="376"/>
      <c r="M791" s="376"/>
      <c r="N791" s="376"/>
      <c r="O791" s="376"/>
      <c r="P791" s="376"/>
      <c r="Q791" s="376"/>
      <c r="R791" s="376"/>
      <c r="S791" s="376"/>
      <c r="T791" s="376"/>
      <c r="U791" s="376"/>
      <c r="V791" s="376"/>
    </row>
    <row r="792" spans="2:22" ht="12.75" customHeight="1" x14ac:dyDescent="0.2">
      <c r="B792" s="377"/>
      <c r="C792" s="377"/>
      <c r="D792" s="377"/>
      <c r="E792" s="377"/>
      <c r="F792" s="377"/>
      <c r="G792" s="377"/>
      <c r="H792" s="376"/>
      <c r="I792" s="376"/>
      <c r="J792" s="376"/>
      <c r="K792" s="376"/>
      <c r="L792" s="376"/>
      <c r="M792" s="376"/>
      <c r="N792" s="376"/>
      <c r="O792" s="376"/>
      <c r="P792" s="376"/>
      <c r="Q792" s="376"/>
      <c r="R792" s="376"/>
      <c r="S792" s="376"/>
      <c r="T792" s="376"/>
      <c r="U792" s="376"/>
      <c r="V792" s="376"/>
    </row>
    <row r="793" spans="2:22" ht="12.75" customHeight="1" x14ac:dyDescent="0.2">
      <c r="B793" s="377"/>
      <c r="C793" s="377"/>
      <c r="D793" s="377"/>
      <c r="E793" s="377"/>
      <c r="F793" s="377"/>
      <c r="G793" s="377"/>
      <c r="H793" s="376"/>
      <c r="I793" s="376"/>
      <c r="J793" s="376"/>
      <c r="K793" s="376"/>
      <c r="L793" s="376"/>
      <c r="M793" s="376"/>
      <c r="N793" s="376"/>
      <c r="O793" s="376"/>
      <c r="P793" s="376"/>
      <c r="Q793" s="376"/>
      <c r="R793" s="376"/>
      <c r="S793" s="376"/>
      <c r="T793" s="376"/>
      <c r="U793" s="376"/>
      <c r="V793" s="376"/>
    </row>
    <row r="794" spans="2:22" ht="12.75" customHeight="1" x14ac:dyDescent="0.2">
      <c r="B794" s="377"/>
      <c r="C794" s="377"/>
      <c r="D794" s="377"/>
      <c r="E794" s="377"/>
      <c r="F794" s="377"/>
      <c r="G794" s="377"/>
      <c r="H794" s="376"/>
      <c r="I794" s="376"/>
      <c r="J794" s="376"/>
      <c r="K794" s="376"/>
      <c r="L794" s="376"/>
      <c r="M794" s="376"/>
      <c r="N794" s="376"/>
      <c r="O794" s="376"/>
      <c r="P794" s="376"/>
      <c r="Q794" s="376"/>
      <c r="R794" s="376"/>
      <c r="S794" s="376"/>
      <c r="T794" s="376"/>
      <c r="U794" s="376"/>
      <c r="V794" s="376"/>
    </row>
    <row r="795" spans="2:22" ht="12.75" customHeight="1" x14ac:dyDescent="0.2">
      <c r="B795" s="377"/>
      <c r="C795" s="377"/>
      <c r="D795" s="377"/>
      <c r="E795" s="377"/>
      <c r="F795" s="377"/>
      <c r="G795" s="377"/>
      <c r="H795" s="376"/>
      <c r="I795" s="376"/>
      <c r="J795" s="376"/>
      <c r="K795" s="376"/>
      <c r="L795" s="376"/>
      <c r="M795" s="376"/>
      <c r="N795" s="376"/>
      <c r="O795" s="376"/>
      <c r="P795" s="376"/>
      <c r="Q795" s="376"/>
      <c r="R795" s="376"/>
      <c r="S795" s="376"/>
      <c r="T795" s="376"/>
      <c r="U795" s="376"/>
      <c r="V795" s="376"/>
    </row>
    <row r="796" spans="2:22" ht="12.75" customHeight="1" x14ac:dyDescent="0.2">
      <c r="B796" s="377"/>
      <c r="C796" s="377"/>
      <c r="D796" s="377"/>
      <c r="E796" s="377"/>
      <c r="F796" s="377"/>
      <c r="G796" s="377"/>
      <c r="H796" s="376"/>
      <c r="I796" s="376"/>
      <c r="J796" s="376"/>
      <c r="K796" s="376"/>
      <c r="L796" s="376"/>
      <c r="M796" s="376"/>
      <c r="N796" s="376"/>
      <c r="O796" s="376"/>
      <c r="P796" s="376"/>
      <c r="Q796" s="376"/>
      <c r="R796" s="376"/>
      <c r="S796" s="376"/>
      <c r="T796" s="376"/>
      <c r="U796" s="376"/>
      <c r="V796" s="376"/>
    </row>
    <row r="797" spans="2:22" ht="12.75" customHeight="1" x14ac:dyDescent="0.2">
      <c r="B797" s="377"/>
      <c r="C797" s="377"/>
      <c r="D797" s="377"/>
      <c r="E797" s="377"/>
      <c r="F797" s="377"/>
      <c r="G797" s="377"/>
      <c r="H797" s="376"/>
      <c r="I797" s="376"/>
      <c r="J797" s="376"/>
      <c r="K797" s="376"/>
      <c r="L797" s="376"/>
      <c r="M797" s="376"/>
      <c r="N797" s="376"/>
      <c r="O797" s="376"/>
      <c r="P797" s="376"/>
      <c r="Q797" s="376"/>
      <c r="R797" s="376"/>
      <c r="S797" s="376"/>
      <c r="T797" s="376"/>
      <c r="U797" s="376"/>
      <c r="V797" s="376"/>
    </row>
    <row r="798" spans="2:22" ht="12.75" customHeight="1" x14ac:dyDescent="0.2">
      <c r="B798" s="377"/>
      <c r="C798" s="377"/>
      <c r="D798" s="377"/>
      <c r="E798" s="377"/>
      <c r="F798" s="377"/>
      <c r="G798" s="377"/>
      <c r="H798" s="376"/>
      <c r="I798" s="376"/>
      <c r="J798" s="376"/>
      <c r="K798" s="376"/>
      <c r="L798" s="376"/>
      <c r="M798" s="376"/>
      <c r="N798" s="376"/>
      <c r="O798" s="376"/>
      <c r="P798" s="376"/>
      <c r="Q798" s="376"/>
      <c r="R798" s="376"/>
      <c r="S798" s="376"/>
      <c r="T798" s="376"/>
      <c r="U798" s="376"/>
      <c r="V798" s="376"/>
    </row>
    <row r="799" spans="2:22" ht="12.75" customHeight="1" x14ac:dyDescent="0.2">
      <c r="B799" s="377"/>
      <c r="C799" s="377"/>
      <c r="D799" s="377"/>
      <c r="E799" s="377"/>
      <c r="F799" s="377"/>
      <c r="G799" s="377"/>
      <c r="H799" s="376"/>
      <c r="I799" s="376"/>
      <c r="J799" s="376"/>
      <c r="K799" s="376"/>
      <c r="L799" s="376"/>
      <c r="M799" s="376"/>
      <c r="N799" s="376"/>
      <c r="O799" s="376"/>
      <c r="P799" s="376"/>
      <c r="Q799" s="376"/>
      <c r="R799" s="376"/>
      <c r="S799" s="376"/>
      <c r="T799" s="376"/>
      <c r="U799" s="376"/>
      <c r="V799" s="376"/>
    </row>
    <row r="800" spans="2:22" ht="12.75" customHeight="1" x14ac:dyDescent="0.2">
      <c r="B800" s="377"/>
      <c r="C800" s="377"/>
      <c r="D800" s="377"/>
      <c r="E800" s="377"/>
      <c r="F800" s="377"/>
      <c r="G800" s="377"/>
      <c r="H800" s="376"/>
      <c r="I800" s="376"/>
      <c r="J800" s="376"/>
      <c r="K800" s="376"/>
      <c r="L800" s="376"/>
      <c r="M800" s="376"/>
      <c r="N800" s="376"/>
      <c r="O800" s="376"/>
      <c r="P800" s="376"/>
      <c r="Q800" s="376"/>
      <c r="R800" s="376"/>
      <c r="S800" s="376"/>
      <c r="T800" s="376"/>
      <c r="U800" s="376"/>
      <c r="V800" s="376"/>
    </row>
    <row r="801" spans="2:22" ht="12.75" customHeight="1" x14ac:dyDescent="0.2">
      <c r="B801" s="377"/>
      <c r="C801" s="377"/>
      <c r="D801" s="377"/>
      <c r="E801" s="377"/>
      <c r="F801" s="377"/>
      <c r="G801" s="377"/>
      <c r="H801" s="376"/>
      <c r="I801" s="376"/>
      <c r="J801" s="376"/>
      <c r="K801" s="376"/>
      <c r="L801" s="376"/>
      <c r="M801" s="376"/>
      <c r="N801" s="376"/>
      <c r="O801" s="376"/>
      <c r="P801" s="376"/>
      <c r="Q801" s="376"/>
      <c r="R801" s="376"/>
      <c r="S801" s="376"/>
      <c r="T801" s="376"/>
      <c r="U801" s="376"/>
      <c r="V801" s="376"/>
    </row>
    <row r="802" spans="2:22" ht="12.75" customHeight="1" x14ac:dyDescent="0.2">
      <c r="B802" s="377"/>
      <c r="C802" s="377"/>
      <c r="D802" s="377"/>
      <c r="E802" s="377"/>
      <c r="F802" s="377"/>
      <c r="G802" s="377"/>
      <c r="H802" s="376"/>
      <c r="I802" s="376"/>
      <c r="J802" s="376"/>
      <c r="K802" s="376"/>
      <c r="L802" s="376"/>
      <c r="M802" s="376"/>
      <c r="N802" s="376"/>
      <c r="O802" s="376"/>
      <c r="P802" s="376"/>
      <c r="Q802" s="376"/>
      <c r="R802" s="376"/>
      <c r="S802" s="376"/>
      <c r="T802" s="376"/>
      <c r="U802" s="376"/>
      <c r="V802" s="376"/>
    </row>
    <row r="803" spans="2:22" ht="12.75" customHeight="1" x14ac:dyDescent="0.2">
      <c r="B803" s="377"/>
      <c r="C803" s="377"/>
      <c r="D803" s="377"/>
      <c r="E803" s="377"/>
      <c r="F803" s="377"/>
      <c r="G803" s="377"/>
      <c r="H803" s="376"/>
      <c r="I803" s="376"/>
      <c r="J803" s="376"/>
      <c r="K803" s="376"/>
      <c r="L803" s="376"/>
      <c r="M803" s="376"/>
      <c r="N803" s="376"/>
      <c r="O803" s="376"/>
      <c r="P803" s="376"/>
      <c r="Q803" s="376"/>
      <c r="R803" s="376"/>
      <c r="S803" s="376"/>
      <c r="T803" s="376"/>
      <c r="U803" s="376"/>
      <c r="V803" s="376"/>
    </row>
    <row r="804" spans="2:22" ht="12.75" customHeight="1" x14ac:dyDescent="0.2">
      <c r="B804" s="377"/>
      <c r="C804" s="377"/>
      <c r="D804" s="377"/>
      <c r="E804" s="377"/>
      <c r="F804" s="377"/>
      <c r="G804" s="377"/>
      <c r="H804" s="376"/>
      <c r="I804" s="376"/>
      <c r="J804" s="376"/>
      <c r="K804" s="376"/>
      <c r="L804" s="376"/>
      <c r="M804" s="376"/>
      <c r="N804" s="376"/>
      <c r="O804" s="376"/>
      <c r="P804" s="376"/>
      <c r="Q804" s="376"/>
      <c r="R804" s="376"/>
      <c r="S804" s="376"/>
      <c r="T804" s="376"/>
      <c r="U804" s="376"/>
      <c r="V804" s="376"/>
    </row>
    <row r="805" spans="2:22" ht="12.75" customHeight="1" x14ac:dyDescent="0.2">
      <c r="B805" s="377"/>
      <c r="C805" s="377"/>
      <c r="D805" s="377"/>
      <c r="E805" s="377"/>
      <c r="F805" s="377"/>
      <c r="G805" s="377"/>
      <c r="H805" s="376"/>
      <c r="I805" s="376"/>
      <c r="J805" s="376"/>
      <c r="K805" s="376"/>
      <c r="L805" s="376"/>
      <c r="M805" s="376"/>
      <c r="N805" s="376"/>
      <c r="O805" s="376"/>
      <c r="P805" s="376"/>
      <c r="Q805" s="376"/>
      <c r="R805" s="376"/>
      <c r="S805" s="376"/>
      <c r="T805" s="376"/>
      <c r="U805" s="376"/>
      <c r="V805" s="376"/>
    </row>
    <row r="806" spans="2:22" ht="12.75" customHeight="1" x14ac:dyDescent="0.2">
      <c r="B806" s="377"/>
      <c r="C806" s="377"/>
      <c r="D806" s="377"/>
      <c r="E806" s="377"/>
      <c r="F806" s="377"/>
      <c r="G806" s="377"/>
      <c r="H806" s="376"/>
      <c r="I806" s="376"/>
      <c r="J806" s="376"/>
      <c r="K806" s="376"/>
      <c r="L806" s="376"/>
      <c r="M806" s="376"/>
      <c r="N806" s="376"/>
      <c r="O806" s="376"/>
      <c r="P806" s="376"/>
      <c r="Q806" s="376"/>
      <c r="R806" s="376"/>
      <c r="S806" s="376"/>
      <c r="T806" s="376"/>
      <c r="U806" s="376"/>
      <c r="V806" s="376"/>
    </row>
    <row r="807" spans="2:22" ht="12.75" customHeight="1" x14ac:dyDescent="0.2">
      <c r="B807" s="377"/>
      <c r="C807" s="377"/>
      <c r="D807" s="377"/>
      <c r="E807" s="377"/>
      <c r="F807" s="377"/>
      <c r="G807" s="377"/>
      <c r="H807" s="376"/>
      <c r="I807" s="376"/>
      <c r="J807" s="376"/>
      <c r="K807" s="376"/>
      <c r="L807" s="376"/>
      <c r="M807" s="376"/>
      <c r="N807" s="376"/>
      <c r="O807" s="376"/>
      <c r="P807" s="376"/>
      <c r="Q807" s="376"/>
      <c r="R807" s="376"/>
      <c r="S807" s="376"/>
      <c r="T807" s="376"/>
      <c r="U807" s="376"/>
      <c r="V807" s="376"/>
    </row>
    <row r="808" spans="2:22" ht="12.75" customHeight="1" x14ac:dyDescent="0.2">
      <c r="B808" s="377"/>
      <c r="C808" s="377"/>
      <c r="D808" s="377"/>
      <c r="E808" s="377"/>
      <c r="F808" s="377"/>
      <c r="G808" s="377"/>
      <c r="H808" s="376"/>
      <c r="I808" s="376"/>
      <c r="J808" s="376"/>
      <c r="K808" s="376"/>
      <c r="L808" s="376"/>
      <c r="M808" s="376"/>
      <c r="N808" s="376"/>
      <c r="O808" s="376"/>
      <c r="P808" s="376"/>
      <c r="Q808" s="376"/>
      <c r="R808" s="376"/>
      <c r="S808" s="376"/>
      <c r="T808" s="376"/>
      <c r="U808" s="376"/>
      <c r="V808" s="376"/>
    </row>
    <row r="809" spans="2:22" ht="12.75" customHeight="1" x14ac:dyDescent="0.2">
      <c r="B809" s="377"/>
      <c r="C809" s="377"/>
      <c r="D809" s="377"/>
      <c r="E809" s="377"/>
      <c r="F809" s="377"/>
      <c r="G809" s="377"/>
      <c r="H809" s="376"/>
      <c r="I809" s="376"/>
      <c r="J809" s="376"/>
      <c r="K809" s="376"/>
      <c r="L809" s="376"/>
      <c r="M809" s="376"/>
      <c r="N809" s="376"/>
      <c r="O809" s="376"/>
      <c r="P809" s="376"/>
      <c r="Q809" s="376"/>
      <c r="R809" s="376"/>
      <c r="S809" s="376"/>
      <c r="T809" s="376"/>
      <c r="U809" s="376"/>
      <c r="V809" s="376"/>
    </row>
    <row r="810" spans="2:22" ht="12.75" customHeight="1" x14ac:dyDescent="0.2">
      <c r="B810" s="377"/>
      <c r="C810" s="377"/>
      <c r="D810" s="377"/>
      <c r="E810" s="377"/>
      <c r="F810" s="377"/>
      <c r="G810" s="377"/>
      <c r="H810" s="376"/>
      <c r="I810" s="376"/>
      <c r="J810" s="376"/>
      <c r="K810" s="376"/>
      <c r="L810" s="376"/>
      <c r="M810" s="376"/>
      <c r="N810" s="376"/>
      <c r="O810" s="376"/>
      <c r="P810" s="376"/>
      <c r="Q810" s="376"/>
      <c r="R810" s="376"/>
      <c r="S810" s="376"/>
      <c r="T810" s="376"/>
      <c r="U810" s="376"/>
      <c r="V810" s="376"/>
    </row>
    <row r="811" spans="2:22" ht="12.75" customHeight="1" x14ac:dyDescent="0.2">
      <c r="B811" s="377"/>
      <c r="C811" s="377"/>
      <c r="D811" s="377"/>
      <c r="E811" s="377"/>
      <c r="F811" s="377"/>
      <c r="G811" s="377"/>
      <c r="H811" s="376"/>
      <c r="I811" s="376"/>
      <c r="J811" s="376"/>
      <c r="K811" s="376"/>
      <c r="L811" s="376"/>
      <c r="M811" s="376"/>
      <c r="N811" s="376"/>
      <c r="O811" s="376"/>
      <c r="P811" s="376"/>
      <c r="Q811" s="376"/>
      <c r="R811" s="376"/>
      <c r="S811" s="376"/>
      <c r="T811" s="376"/>
      <c r="U811" s="376"/>
      <c r="V811" s="376"/>
    </row>
    <row r="812" spans="2:22" ht="12.75" customHeight="1" x14ac:dyDescent="0.2">
      <c r="B812" s="377"/>
      <c r="C812" s="377"/>
      <c r="D812" s="377"/>
      <c r="E812" s="377"/>
      <c r="F812" s="377"/>
      <c r="G812" s="377"/>
      <c r="H812" s="376"/>
      <c r="I812" s="376"/>
      <c r="J812" s="376"/>
      <c r="K812" s="376"/>
      <c r="L812" s="376"/>
      <c r="M812" s="376"/>
      <c r="N812" s="376"/>
      <c r="O812" s="376"/>
      <c r="P812" s="376"/>
      <c r="Q812" s="376"/>
      <c r="R812" s="376"/>
      <c r="S812" s="376"/>
      <c r="T812" s="376"/>
      <c r="U812" s="376"/>
      <c r="V812" s="376"/>
    </row>
    <row r="813" spans="2:22" ht="12.75" customHeight="1" x14ac:dyDescent="0.2">
      <c r="B813" s="377"/>
      <c r="C813" s="377"/>
      <c r="D813" s="377"/>
      <c r="E813" s="377"/>
      <c r="F813" s="377"/>
      <c r="G813" s="377"/>
      <c r="H813" s="376"/>
      <c r="I813" s="376"/>
      <c r="J813" s="376"/>
      <c r="K813" s="376"/>
      <c r="L813" s="376"/>
      <c r="M813" s="376"/>
      <c r="N813" s="376"/>
      <c r="O813" s="376"/>
      <c r="P813" s="376"/>
      <c r="Q813" s="376"/>
      <c r="R813" s="376"/>
      <c r="S813" s="376"/>
      <c r="T813" s="376"/>
      <c r="U813" s="376"/>
      <c r="V813" s="376"/>
    </row>
    <row r="814" spans="2:22" ht="12.75" customHeight="1" x14ac:dyDescent="0.2">
      <c r="B814" s="377"/>
      <c r="C814" s="377"/>
      <c r="D814" s="377"/>
      <c r="E814" s="377"/>
      <c r="F814" s="377"/>
      <c r="G814" s="377"/>
      <c r="H814" s="376"/>
      <c r="I814" s="376"/>
      <c r="J814" s="376"/>
      <c r="K814" s="376"/>
      <c r="L814" s="376"/>
      <c r="M814" s="376"/>
      <c r="N814" s="376"/>
      <c r="O814" s="376"/>
      <c r="P814" s="376"/>
      <c r="Q814" s="376"/>
      <c r="R814" s="376"/>
      <c r="S814" s="376"/>
      <c r="T814" s="376"/>
      <c r="U814" s="376"/>
      <c r="V814" s="376"/>
    </row>
    <row r="815" spans="2:22" ht="12.75" customHeight="1" x14ac:dyDescent="0.2">
      <c r="B815" s="377"/>
      <c r="C815" s="377"/>
      <c r="D815" s="377"/>
      <c r="E815" s="377"/>
      <c r="F815" s="377"/>
      <c r="G815" s="377"/>
      <c r="H815" s="376"/>
      <c r="I815" s="376"/>
      <c r="J815" s="376"/>
      <c r="K815" s="376"/>
      <c r="L815" s="376"/>
      <c r="M815" s="376"/>
      <c r="N815" s="376"/>
      <c r="O815" s="376"/>
      <c r="P815" s="376"/>
      <c r="Q815" s="376"/>
      <c r="R815" s="376"/>
      <c r="S815" s="376"/>
      <c r="T815" s="376"/>
      <c r="U815" s="376"/>
      <c r="V815" s="376"/>
    </row>
    <row r="816" spans="2:22" ht="12.75" customHeight="1" x14ac:dyDescent="0.2">
      <c r="B816" s="377"/>
      <c r="C816" s="377"/>
      <c r="D816" s="377"/>
      <c r="E816" s="377"/>
      <c r="F816" s="377"/>
      <c r="G816" s="377"/>
      <c r="H816" s="376"/>
      <c r="I816" s="376"/>
      <c r="J816" s="376"/>
      <c r="K816" s="376"/>
      <c r="L816" s="376"/>
      <c r="M816" s="376"/>
      <c r="N816" s="376"/>
      <c r="O816" s="376"/>
      <c r="P816" s="376"/>
      <c r="Q816" s="376"/>
      <c r="R816" s="376"/>
      <c r="S816" s="376"/>
      <c r="T816" s="376"/>
      <c r="U816" s="376"/>
      <c r="V816" s="376"/>
    </row>
    <row r="817" spans="2:22" ht="12.75" customHeight="1" x14ac:dyDescent="0.2">
      <c r="B817" s="377"/>
      <c r="C817" s="377"/>
      <c r="D817" s="377"/>
      <c r="E817" s="377"/>
      <c r="F817" s="377"/>
      <c r="G817" s="377"/>
      <c r="H817" s="376"/>
      <c r="I817" s="376"/>
      <c r="J817" s="376"/>
      <c r="K817" s="376"/>
      <c r="L817" s="376"/>
      <c r="M817" s="376"/>
      <c r="N817" s="376"/>
      <c r="O817" s="376"/>
      <c r="P817" s="376"/>
      <c r="Q817" s="376"/>
      <c r="R817" s="376"/>
      <c r="S817" s="376"/>
      <c r="T817" s="376"/>
      <c r="U817" s="376"/>
      <c r="V817" s="376"/>
    </row>
    <row r="818" spans="2:22" ht="12.75" customHeight="1" x14ac:dyDescent="0.2">
      <c r="B818" s="377"/>
      <c r="C818" s="377"/>
      <c r="D818" s="377"/>
      <c r="E818" s="377"/>
      <c r="F818" s="377"/>
      <c r="G818" s="377"/>
      <c r="H818" s="376"/>
      <c r="I818" s="376"/>
      <c r="J818" s="376"/>
      <c r="K818" s="376"/>
      <c r="L818" s="376"/>
      <c r="M818" s="376"/>
      <c r="N818" s="376"/>
      <c r="O818" s="376"/>
      <c r="P818" s="376"/>
      <c r="Q818" s="376"/>
      <c r="R818" s="376"/>
      <c r="S818" s="376"/>
      <c r="T818" s="376"/>
      <c r="U818" s="376"/>
      <c r="V818" s="376"/>
    </row>
    <row r="819" spans="2:22" ht="12.75" customHeight="1" x14ac:dyDescent="0.2">
      <c r="B819" s="377"/>
      <c r="C819" s="377"/>
      <c r="D819" s="377"/>
      <c r="E819" s="377"/>
      <c r="F819" s="377"/>
      <c r="G819" s="377"/>
      <c r="H819" s="376"/>
      <c r="I819" s="376"/>
      <c r="J819" s="376"/>
      <c r="K819" s="376"/>
      <c r="L819" s="376"/>
      <c r="M819" s="376"/>
      <c r="N819" s="376"/>
      <c r="O819" s="376"/>
      <c r="P819" s="376"/>
      <c r="Q819" s="376"/>
      <c r="R819" s="376"/>
      <c r="S819" s="376"/>
      <c r="T819" s="376"/>
      <c r="U819" s="376"/>
      <c r="V819" s="376"/>
    </row>
    <row r="820" spans="2:22" ht="12.75" customHeight="1" x14ac:dyDescent="0.2">
      <c r="B820" s="377"/>
      <c r="C820" s="377"/>
      <c r="D820" s="377"/>
      <c r="E820" s="377"/>
      <c r="F820" s="377"/>
      <c r="G820" s="377"/>
      <c r="H820" s="376"/>
      <c r="I820" s="376"/>
      <c r="J820" s="376"/>
      <c r="K820" s="376"/>
      <c r="L820" s="376"/>
      <c r="M820" s="376"/>
      <c r="N820" s="376"/>
      <c r="O820" s="376"/>
      <c r="P820" s="376"/>
      <c r="Q820" s="376"/>
      <c r="R820" s="376"/>
      <c r="S820" s="376"/>
      <c r="T820" s="376"/>
      <c r="U820" s="376"/>
      <c r="V820" s="376"/>
    </row>
    <row r="821" spans="2:22" ht="12.75" customHeight="1" x14ac:dyDescent="0.2">
      <c r="B821" s="377"/>
      <c r="C821" s="377"/>
      <c r="D821" s="377"/>
      <c r="E821" s="377"/>
      <c r="F821" s="377"/>
      <c r="G821" s="377"/>
      <c r="H821" s="376"/>
      <c r="I821" s="376"/>
      <c r="J821" s="376"/>
      <c r="K821" s="376"/>
      <c r="L821" s="376"/>
      <c r="M821" s="376"/>
      <c r="N821" s="376"/>
      <c r="O821" s="376"/>
      <c r="P821" s="376"/>
      <c r="Q821" s="376"/>
      <c r="R821" s="376"/>
      <c r="S821" s="376"/>
      <c r="T821" s="376"/>
      <c r="U821" s="376"/>
      <c r="V821" s="376"/>
    </row>
    <row r="822" spans="2:22" ht="12.75" customHeight="1" x14ac:dyDescent="0.2">
      <c r="B822" s="377"/>
      <c r="C822" s="377"/>
      <c r="D822" s="377"/>
      <c r="E822" s="377"/>
      <c r="F822" s="377"/>
      <c r="G822" s="377"/>
      <c r="H822" s="376"/>
      <c r="I822" s="376"/>
      <c r="J822" s="376"/>
      <c r="K822" s="376"/>
      <c r="L822" s="376"/>
      <c r="M822" s="376"/>
      <c r="N822" s="376"/>
      <c r="O822" s="376"/>
      <c r="P822" s="376"/>
      <c r="Q822" s="376"/>
      <c r="R822" s="376"/>
      <c r="S822" s="376"/>
      <c r="T822" s="376"/>
      <c r="U822" s="376"/>
      <c r="V822" s="376"/>
    </row>
    <row r="823" spans="2:22" ht="12.75" customHeight="1" x14ac:dyDescent="0.2">
      <c r="B823" s="377"/>
      <c r="C823" s="377"/>
      <c r="D823" s="377"/>
      <c r="E823" s="377"/>
      <c r="F823" s="377"/>
      <c r="G823" s="377"/>
      <c r="H823" s="376"/>
      <c r="I823" s="376"/>
      <c r="J823" s="376"/>
      <c r="K823" s="376"/>
      <c r="L823" s="376"/>
      <c r="M823" s="376"/>
      <c r="N823" s="376"/>
      <c r="O823" s="376"/>
      <c r="P823" s="376"/>
      <c r="Q823" s="376"/>
      <c r="R823" s="376"/>
      <c r="S823" s="376"/>
      <c r="T823" s="376"/>
      <c r="U823" s="376"/>
      <c r="V823" s="376"/>
    </row>
    <row r="824" spans="2:22" ht="12.75" customHeight="1" x14ac:dyDescent="0.2">
      <c r="B824" s="377"/>
      <c r="C824" s="377"/>
      <c r="D824" s="377"/>
      <c r="E824" s="377"/>
      <c r="F824" s="377"/>
      <c r="G824" s="377"/>
      <c r="H824" s="376"/>
      <c r="I824" s="376"/>
      <c r="J824" s="376"/>
      <c r="K824" s="376"/>
      <c r="L824" s="376"/>
      <c r="M824" s="376"/>
      <c r="N824" s="376"/>
      <c r="O824" s="376"/>
      <c r="P824" s="376"/>
      <c r="Q824" s="376"/>
      <c r="R824" s="376"/>
      <c r="S824" s="376"/>
      <c r="T824" s="376"/>
      <c r="U824" s="376"/>
      <c r="V824" s="376"/>
    </row>
    <row r="825" spans="2:22" ht="12.75" customHeight="1" x14ac:dyDescent="0.2">
      <c r="B825" s="377"/>
      <c r="C825" s="377"/>
      <c r="D825" s="377"/>
      <c r="E825" s="377"/>
      <c r="F825" s="377"/>
      <c r="G825" s="377"/>
      <c r="H825" s="376"/>
      <c r="I825" s="376"/>
      <c r="J825" s="376"/>
      <c r="K825" s="376"/>
      <c r="L825" s="376"/>
      <c r="M825" s="376"/>
      <c r="N825" s="376"/>
      <c r="O825" s="376"/>
      <c r="P825" s="376"/>
      <c r="Q825" s="376"/>
      <c r="R825" s="376"/>
      <c r="S825" s="376"/>
      <c r="T825" s="376"/>
      <c r="U825" s="376"/>
      <c r="V825" s="376"/>
    </row>
    <row r="826" spans="2:22" ht="12.75" customHeight="1" x14ac:dyDescent="0.2">
      <c r="B826" s="377"/>
      <c r="C826" s="377"/>
      <c r="D826" s="377"/>
      <c r="E826" s="377"/>
      <c r="F826" s="377"/>
      <c r="G826" s="377"/>
      <c r="H826" s="376"/>
      <c r="I826" s="376"/>
      <c r="J826" s="376"/>
      <c r="K826" s="376"/>
      <c r="L826" s="376"/>
      <c r="M826" s="376"/>
      <c r="N826" s="376"/>
      <c r="O826" s="376"/>
      <c r="P826" s="376"/>
      <c r="Q826" s="376"/>
      <c r="R826" s="376"/>
      <c r="S826" s="376"/>
      <c r="T826" s="376"/>
      <c r="U826" s="376"/>
      <c r="V826" s="376"/>
    </row>
    <row r="827" spans="2:22" ht="12.75" customHeight="1" x14ac:dyDescent="0.2">
      <c r="B827" s="377"/>
      <c r="C827" s="377"/>
      <c r="D827" s="377"/>
      <c r="E827" s="377"/>
      <c r="F827" s="377"/>
      <c r="G827" s="377"/>
      <c r="H827" s="376"/>
      <c r="I827" s="376"/>
      <c r="J827" s="376"/>
      <c r="K827" s="376"/>
      <c r="L827" s="376"/>
      <c r="M827" s="376"/>
      <c r="N827" s="376"/>
      <c r="O827" s="376"/>
      <c r="P827" s="376"/>
      <c r="Q827" s="376"/>
      <c r="R827" s="376"/>
      <c r="S827" s="376"/>
      <c r="T827" s="376"/>
      <c r="U827" s="376"/>
      <c r="V827" s="376"/>
    </row>
    <row r="828" spans="2:22" ht="12.75" customHeight="1" x14ac:dyDescent="0.2">
      <c r="B828" s="377"/>
      <c r="C828" s="377"/>
      <c r="D828" s="377"/>
      <c r="E828" s="377"/>
      <c r="F828" s="377"/>
      <c r="G828" s="377"/>
      <c r="H828" s="376"/>
      <c r="I828" s="376"/>
      <c r="J828" s="376"/>
      <c r="K828" s="376"/>
      <c r="L828" s="376"/>
      <c r="M828" s="376"/>
      <c r="N828" s="376"/>
      <c r="O828" s="376"/>
      <c r="P828" s="376"/>
      <c r="Q828" s="376"/>
      <c r="R828" s="376"/>
      <c r="S828" s="376"/>
      <c r="T828" s="376"/>
      <c r="U828" s="376"/>
      <c r="V828" s="376"/>
    </row>
    <row r="829" spans="2:22" ht="12.75" customHeight="1" x14ac:dyDescent="0.2">
      <c r="B829" s="377"/>
      <c r="C829" s="377"/>
      <c r="D829" s="377"/>
      <c r="E829" s="377"/>
      <c r="F829" s="377"/>
      <c r="G829" s="377"/>
      <c r="H829" s="376"/>
      <c r="I829" s="376"/>
      <c r="J829" s="376"/>
      <c r="K829" s="376"/>
      <c r="L829" s="376"/>
      <c r="M829" s="376"/>
      <c r="N829" s="376"/>
      <c r="O829" s="376"/>
      <c r="P829" s="376"/>
      <c r="Q829" s="376"/>
      <c r="R829" s="376"/>
      <c r="S829" s="376"/>
      <c r="T829" s="376"/>
      <c r="U829" s="376"/>
      <c r="V829" s="376"/>
    </row>
    <row r="830" spans="2:22" ht="12.75" customHeight="1" x14ac:dyDescent="0.2">
      <c r="B830" s="377"/>
      <c r="C830" s="377"/>
      <c r="D830" s="377"/>
      <c r="E830" s="377"/>
      <c r="F830" s="377"/>
      <c r="G830" s="377"/>
      <c r="H830" s="376"/>
      <c r="I830" s="376"/>
      <c r="J830" s="376"/>
      <c r="K830" s="376"/>
      <c r="L830" s="376"/>
      <c r="M830" s="376"/>
      <c r="N830" s="376"/>
      <c r="O830" s="376"/>
      <c r="P830" s="376"/>
      <c r="Q830" s="376"/>
      <c r="R830" s="376"/>
      <c r="S830" s="376"/>
      <c r="T830" s="376"/>
      <c r="U830" s="376"/>
      <c r="V830" s="376"/>
    </row>
    <row r="831" spans="2:22" ht="12.75" customHeight="1" x14ac:dyDescent="0.2">
      <c r="B831" s="377"/>
      <c r="C831" s="377"/>
      <c r="D831" s="377"/>
      <c r="E831" s="377"/>
      <c r="F831" s="377"/>
      <c r="G831" s="377"/>
      <c r="H831" s="376"/>
      <c r="I831" s="376"/>
      <c r="J831" s="376"/>
      <c r="K831" s="376"/>
      <c r="L831" s="376"/>
      <c r="M831" s="376"/>
      <c r="N831" s="376"/>
      <c r="O831" s="376"/>
      <c r="P831" s="376"/>
      <c r="Q831" s="376"/>
      <c r="R831" s="376"/>
      <c r="S831" s="376"/>
      <c r="T831" s="376"/>
      <c r="U831" s="376"/>
      <c r="V831" s="376"/>
    </row>
    <row r="832" spans="2:22" ht="12.75" customHeight="1" x14ac:dyDescent="0.2">
      <c r="B832" s="377"/>
      <c r="C832" s="377"/>
      <c r="D832" s="377"/>
      <c r="E832" s="377"/>
      <c r="F832" s="377"/>
      <c r="G832" s="377"/>
      <c r="H832" s="376"/>
      <c r="I832" s="376"/>
      <c r="J832" s="376"/>
      <c r="K832" s="376"/>
      <c r="L832" s="376"/>
      <c r="M832" s="376"/>
      <c r="N832" s="376"/>
      <c r="O832" s="376"/>
      <c r="P832" s="376"/>
      <c r="Q832" s="376"/>
      <c r="R832" s="376"/>
      <c r="S832" s="376"/>
      <c r="T832" s="376"/>
      <c r="U832" s="376"/>
      <c r="V832" s="376"/>
    </row>
    <row r="833" spans="2:22" ht="12.75" customHeight="1" x14ac:dyDescent="0.2">
      <c r="B833" s="377"/>
      <c r="C833" s="377"/>
      <c r="D833" s="377"/>
      <c r="E833" s="377"/>
      <c r="F833" s="377"/>
      <c r="G833" s="377"/>
      <c r="H833" s="376"/>
      <c r="I833" s="376"/>
      <c r="J833" s="376"/>
      <c r="K833" s="376"/>
      <c r="L833" s="376"/>
      <c r="M833" s="376"/>
      <c r="N833" s="376"/>
      <c r="O833" s="376"/>
      <c r="P833" s="376"/>
      <c r="Q833" s="376"/>
      <c r="R833" s="376"/>
      <c r="S833" s="376"/>
      <c r="T833" s="376"/>
      <c r="U833" s="376"/>
      <c r="V833" s="376"/>
    </row>
    <row r="834" spans="2:22" ht="12.75" customHeight="1" x14ac:dyDescent="0.2">
      <c r="B834" s="377"/>
      <c r="C834" s="377"/>
      <c r="D834" s="377"/>
      <c r="E834" s="377"/>
      <c r="F834" s="377"/>
      <c r="G834" s="377"/>
      <c r="H834" s="376"/>
      <c r="I834" s="376"/>
      <c r="J834" s="376"/>
      <c r="K834" s="376"/>
      <c r="L834" s="376"/>
      <c r="M834" s="376"/>
      <c r="N834" s="376"/>
      <c r="O834" s="376"/>
      <c r="P834" s="376"/>
      <c r="Q834" s="376"/>
      <c r="R834" s="376"/>
      <c r="S834" s="376"/>
      <c r="T834" s="376"/>
      <c r="U834" s="376"/>
      <c r="V834" s="376"/>
    </row>
    <row r="835" spans="2:22" ht="12.75" customHeight="1" x14ac:dyDescent="0.2">
      <c r="B835" s="377"/>
      <c r="C835" s="377"/>
      <c r="D835" s="377"/>
      <c r="E835" s="377"/>
      <c r="F835" s="377"/>
      <c r="G835" s="377"/>
      <c r="H835" s="376"/>
      <c r="I835" s="376"/>
      <c r="J835" s="376"/>
      <c r="K835" s="376"/>
      <c r="L835" s="376"/>
      <c r="M835" s="376"/>
      <c r="N835" s="376"/>
      <c r="O835" s="376"/>
      <c r="P835" s="376"/>
      <c r="Q835" s="376"/>
      <c r="R835" s="376"/>
      <c r="S835" s="376"/>
      <c r="T835" s="376"/>
      <c r="U835" s="376"/>
      <c r="V835" s="376"/>
    </row>
    <row r="836" spans="2:22" ht="12.75" customHeight="1" x14ac:dyDescent="0.2">
      <c r="B836" s="377"/>
      <c r="C836" s="377"/>
      <c r="D836" s="377"/>
      <c r="E836" s="377"/>
      <c r="F836" s="377"/>
      <c r="G836" s="377"/>
      <c r="H836" s="376"/>
      <c r="I836" s="376"/>
      <c r="J836" s="376"/>
      <c r="K836" s="376"/>
      <c r="L836" s="376"/>
      <c r="M836" s="376"/>
      <c r="N836" s="376"/>
      <c r="O836" s="376"/>
      <c r="P836" s="376"/>
      <c r="Q836" s="376"/>
      <c r="R836" s="376"/>
      <c r="S836" s="376"/>
      <c r="T836" s="376"/>
      <c r="U836" s="376"/>
      <c r="V836" s="376"/>
    </row>
    <row r="837" spans="2:22" ht="12.75" customHeight="1" x14ac:dyDescent="0.2">
      <c r="B837" s="377"/>
      <c r="C837" s="377"/>
      <c r="D837" s="377"/>
      <c r="E837" s="377"/>
      <c r="F837" s="377"/>
      <c r="G837" s="377"/>
      <c r="H837" s="376"/>
      <c r="I837" s="376"/>
      <c r="J837" s="376"/>
      <c r="K837" s="376"/>
      <c r="L837" s="376"/>
      <c r="M837" s="376"/>
      <c r="N837" s="376"/>
      <c r="O837" s="376"/>
      <c r="P837" s="376"/>
      <c r="Q837" s="376"/>
      <c r="R837" s="376"/>
      <c r="S837" s="376"/>
      <c r="T837" s="376"/>
      <c r="U837" s="376"/>
      <c r="V837" s="376"/>
    </row>
    <row r="838" spans="2:22" ht="12.75" customHeight="1" x14ac:dyDescent="0.2">
      <c r="B838" s="377"/>
      <c r="C838" s="377"/>
      <c r="D838" s="377"/>
      <c r="E838" s="377"/>
      <c r="F838" s="377"/>
      <c r="G838" s="377"/>
      <c r="H838" s="376"/>
      <c r="I838" s="376"/>
      <c r="J838" s="376"/>
      <c r="K838" s="376"/>
      <c r="L838" s="376"/>
      <c r="M838" s="376"/>
      <c r="N838" s="376"/>
      <c r="O838" s="376"/>
      <c r="P838" s="376"/>
      <c r="Q838" s="376"/>
      <c r="R838" s="376"/>
      <c r="S838" s="376"/>
      <c r="T838" s="376"/>
      <c r="U838" s="376"/>
      <c r="V838" s="376"/>
    </row>
    <row r="839" spans="2:22" ht="12.75" customHeight="1" x14ac:dyDescent="0.2">
      <c r="B839" s="377"/>
      <c r="C839" s="377"/>
      <c r="D839" s="377"/>
      <c r="E839" s="377"/>
      <c r="F839" s="377"/>
      <c r="G839" s="377"/>
      <c r="H839" s="376"/>
      <c r="I839" s="376"/>
      <c r="J839" s="376"/>
      <c r="K839" s="376"/>
      <c r="L839" s="376"/>
      <c r="M839" s="376"/>
      <c r="N839" s="376"/>
      <c r="O839" s="376"/>
      <c r="P839" s="376"/>
      <c r="Q839" s="376"/>
      <c r="R839" s="376"/>
      <c r="S839" s="376"/>
      <c r="T839" s="376"/>
      <c r="U839" s="376"/>
      <c r="V839" s="376"/>
    </row>
    <row r="840" spans="2:22" ht="12.75" customHeight="1" x14ac:dyDescent="0.2">
      <c r="B840" s="377"/>
      <c r="C840" s="377"/>
      <c r="D840" s="377"/>
      <c r="E840" s="377"/>
      <c r="F840" s="377"/>
      <c r="G840" s="377"/>
      <c r="H840" s="376"/>
      <c r="I840" s="376"/>
      <c r="J840" s="376"/>
      <c r="K840" s="376"/>
      <c r="L840" s="376"/>
      <c r="M840" s="376"/>
      <c r="N840" s="376"/>
      <c r="O840" s="376"/>
      <c r="P840" s="376"/>
      <c r="Q840" s="376"/>
      <c r="R840" s="376"/>
      <c r="S840" s="376"/>
      <c r="T840" s="376"/>
      <c r="U840" s="376"/>
      <c r="V840" s="376"/>
    </row>
    <row r="841" spans="2:22" ht="12.75" customHeight="1" x14ac:dyDescent="0.2">
      <c r="B841" s="377"/>
      <c r="C841" s="377"/>
      <c r="D841" s="377"/>
      <c r="E841" s="377"/>
      <c r="F841" s="377"/>
      <c r="G841" s="377"/>
      <c r="H841" s="376"/>
      <c r="I841" s="376"/>
      <c r="J841" s="376"/>
      <c r="K841" s="376"/>
      <c r="L841" s="376"/>
      <c r="M841" s="376"/>
      <c r="N841" s="376"/>
      <c r="O841" s="376"/>
      <c r="P841" s="376"/>
      <c r="Q841" s="376"/>
      <c r="R841" s="376"/>
      <c r="S841" s="376"/>
      <c r="T841" s="376"/>
      <c r="U841" s="376"/>
      <c r="V841" s="376"/>
    </row>
    <row r="842" spans="2:22" ht="12.75" customHeight="1" x14ac:dyDescent="0.2">
      <c r="B842" s="377"/>
      <c r="C842" s="377"/>
      <c r="D842" s="377"/>
      <c r="E842" s="377"/>
      <c r="F842" s="377"/>
      <c r="G842" s="377"/>
      <c r="H842" s="376"/>
      <c r="I842" s="376"/>
      <c r="J842" s="376"/>
      <c r="K842" s="376"/>
      <c r="L842" s="376"/>
      <c r="M842" s="376"/>
      <c r="N842" s="376"/>
      <c r="O842" s="376"/>
      <c r="P842" s="376"/>
      <c r="Q842" s="376"/>
      <c r="R842" s="376"/>
      <c r="S842" s="376"/>
      <c r="T842" s="376"/>
      <c r="U842" s="376"/>
      <c r="V842" s="376"/>
    </row>
    <row r="843" spans="2:22" ht="12.75" customHeight="1" x14ac:dyDescent="0.2">
      <c r="B843" s="377"/>
      <c r="C843" s="377"/>
      <c r="D843" s="377"/>
      <c r="E843" s="377"/>
      <c r="F843" s="377"/>
      <c r="G843" s="377"/>
      <c r="H843" s="376"/>
      <c r="I843" s="376"/>
      <c r="J843" s="376"/>
      <c r="K843" s="376"/>
      <c r="L843" s="376"/>
      <c r="M843" s="376"/>
      <c r="N843" s="376"/>
      <c r="O843" s="376"/>
      <c r="P843" s="376"/>
      <c r="Q843" s="376"/>
      <c r="R843" s="376"/>
      <c r="S843" s="376"/>
      <c r="T843" s="376"/>
      <c r="U843" s="376"/>
      <c r="V843" s="376"/>
    </row>
    <row r="844" spans="2:22" ht="12.75" customHeight="1" x14ac:dyDescent="0.2">
      <c r="B844" s="377"/>
      <c r="C844" s="377"/>
      <c r="D844" s="377"/>
      <c r="E844" s="377"/>
      <c r="F844" s="377"/>
      <c r="G844" s="377"/>
      <c r="H844" s="376"/>
      <c r="I844" s="376"/>
      <c r="J844" s="376"/>
      <c r="K844" s="376"/>
      <c r="L844" s="376"/>
      <c r="M844" s="376"/>
      <c r="N844" s="376"/>
      <c r="O844" s="376"/>
      <c r="P844" s="376"/>
      <c r="Q844" s="376"/>
      <c r="R844" s="376"/>
      <c r="S844" s="376"/>
      <c r="T844" s="376"/>
      <c r="U844" s="376"/>
      <c r="V844" s="376"/>
    </row>
    <row r="845" spans="2:22" ht="12.75" customHeight="1" x14ac:dyDescent="0.2">
      <c r="B845" s="377"/>
      <c r="C845" s="377"/>
      <c r="D845" s="377"/>
      <c r="E845" s="377"/>
      <c r="F845" s="377"/>
      <c r="G845" s="377"/>
      <c r="H845" s="376"/>
      <c r="I845" s="376"/>
      <c r="J845" s="376"/>
      <c r="K845" s="376"/>
      <c r="L845" s="376"/>
      <c r="M845" s="376"/>
      <c r="N845" s="376"/>
      <c r="O845" s="376"/>
      <c r="P845" s="376"/>
      <c r="Q845" s="376"/>
      <c r="R845" s="376"/>
      <c r="S845" s="376"/>
      <c r="T845" s="376"/>
      <c r="U845" s="376"/>
      <c r="V845" s="376"/>
    </row>
    <row r="846" spans="2:22" ht="12.75" customHeight="1" x14ac:dyDescent="0.2">
      <c r="B846" s="377"/>
      <c r="C846" s="377"/>
      <c r="D846" s="377"/>
      <c r="E846" s="377"/>
      <c r="F846" s="377"/>
      <c r="G846" s="377"/>
      <c r="H846" s="376"/>
      <c r="I846" s="376"/>
      <c r="J846" s="376"/>
      <c r="K846" s="376"/>
      <c r="L846" s="376"/>
      <c r="M846" s="376"/>
      <c r="N846" s="376"/>
      <c r="O846" s="376"/>
      <c r="P846" s="376"/>
      <c r="Q846" s="376"/>
      <c r="R846" s="376"/>
      <c r="S846" s="376"/>
      <c r="T846" s="376"/>
      <c r="U846" s="376"/>
      <c r="V846" s="376"/>
    </row>
    <row r="847" spans="2:22" ht="12.75" customHeight="1" x14ac:dyDescent="0.2">
      <c r="B847" s="377"/>
      <c r="C847" s="377"/>
      <c r="D847" s="377"/>
      <c r="E847" s="377"/>
      <c r="F847" s="377"/>
      <c r="G847" s="377"/>
      <c r="H847" s="376"/>
      <c r="I847" s="376"/>
      <c r="J847" s="376"/>
      <c r="K847" s="376"/>
      <c r="L847" s="376"/>
      <c r="M847" s="376"/>
      <c r="N847" s="376"/>
      <c r="O847" s="376"/>
      <c r="P847" s="376"/>
      <c r="Q847" s="376"/>
      <c r="R847" s="376"/>
      <c r="S847" s="376"/>
      <c r="T847" s="376"/>
      <c r="U847" s="376"/>
      <c r="V847" s="376"/>
    </row>
    <row r="848" spans="2:22" ht="12.75" customHeight="1" x14ac:dyDescent="0.2">
      <c r="B848" s="377"/>
      <c r="C848" s="377"/>
      <c r="D848" s="377"/>
      <c r="E848" s="377"/>
      <c r="F848" s="377"/>
      <c r="G848" s="377"/>
      <c r="H848" s="376"/>
      <c r="I848" s="376"/>
      <c r="J848" s="376"/>
      <c r="K848" s="376"/>
      <c r="L848" s="376"/>
      <c r="M848" s="376"/>
      <c r="N848" s="376"/>
      <c r="O848" s="376"/>
      <c r="P848" s="376"/>
      <c r="Q848" s="376"/>
      <c r="R848" s="376"/>
      <c r="S848" s="376"/>
      <c r="T848" s="376"/>
      <c r="U848" s="376"/>
      <c r="V848" s="376"/>
    </row>
    <row r="849" spans="2:22" ht="12.75" customHeight="1" x14ac:dyDescent="0.2">
      <c r="B849" s="377"/>
      <c r="C849" s="377"/>
      <c r="D849" s="377"/>
      <c r="E849" s="377"/>
      <c r="F849" s="377"/>
      <c r="G849" s="377"/>
      <c r="H849" s="376"/>
      <c r="I849" s="376"/>
      <c r="J849" s="376"/>
      <c r="K849" s="376"/>
      <c r="L849" s="376"/>
      <c r="M849" s="376"/>
      <c r="N849" s="376"/>
      <c r="O849" s="376"/>
      <c r="P849" s="376"/>
      <c r="Q849" s="376"/>
      <c r="R849" s="376"/>
      <c r="S849" s="376"/>
      <c r="T849" s="376"/>
      <c r="U849" s="376"/>
      <c r="V849" s="376"/>
    </row>
    <row r="850" spans="2:22" ht="12.75" customHeight="1" x14ac:dyDescent="0.2">
      <c r="B850" s="377"/>
      <c r="C850" s="377"/>
      <c r="D850" s="377"/>
      <c r="E850" s="377"/>
      <c r="F850" s="377"/>
      <c r="G850" s="377"/>
      <c r="H850" s="376"/>
      <c r="I850" s="376"/>
      <c r="J850" s="376"/>
      <c r="K850" s="376"/>
      <c r="L850" s="376"/>
      <c r="M850" s="376"/>
      <c r="N850" s="376"/>
      <c r="O850" s="376"/>
      <c r="P850" s="376"/>
      <c r="Q850" s="376"/>
      <c r="R850" s="376"/>
      <c r="S850" s="376"/>
      <c r="T850" s="376"/>
      <c r="U850" s="376"/>
      <c r="V850" s="376"/>
    </row>
    <row r="851" spans="2:22" ht="12.75" customHeight="1" x14ac:dyDescent="0.2">
      <c r="B851" s="377"/>
      <c r="C851" s="377"/>
      <c r="D851" s="377"/>
      <c r="E851" s="377"/>
      <c r="F851" s="377"/>
      <c r="G851" s="377"/>
      <c r="H851" s="376"/>
      <c r="I851" s="376"/>
      <c r="J851" s="376"/>
      <c r="K851" s="376"/>
      <c r="L851" s="376"/>
      <c r="M851" s="376"/>
      <c r="N851" s="376"/>
      <c r="O851" s="376"/>
      <c r="P851" s="376"/>
      <c r="Q851" s="376"/>
      <c r="R851" s="376"/>
      <c r="S851" s="376"/>
      <c r="T851" s="376"/>
      <c r="U851" s="376"/>
      <c r="V851" s="376"/>
    </row>
    <row r="852" spans="2:22" ht="12.75" customHeight="1" x14ac:dyDescent="0.2">
      <c r="B852" s="377"/>
      <c r="C852" s="377"/>
      <c r="D852" s="377"/>
      <c r="E852" s="377"/>
      <c r="F852" s="377"/>
      <c r="G852" s="377"/>
      <c r="H852" s="376"/>
      <c r="I852" s="376"/>
      <c r="J852" s="376"/>
      <c r="K852" s="376"/>
      <c r="L852" s="376"/>
      <c r="M852" s="376"/>
      <c r="N852" s="376"/>
      <c r="O852" s="376"/>
      <c r="P852" s="376"/>
      <c r="Q852" s="376"/>
      <c r="R852" s="376"/>
      <c r="S852" s="376"/>
      <c r="T852" s="376"/>
      <c r="U852" s="376"/>
      <c r="V852" s="376"/>
    </row>
    <row r="853" spans="2:22" ht="12.75" customHeight="1" x14ac:dyDescent="0.2">
      <c r="B853" s="377"/>
      <c r="C853" s="377"/>
      <c r="D853" s="377"/>
      <c r="E853" s="377"/>
      <c r="F853" s="377"/>
      <c r="G853" s="377"/>
      <c r="H853" s="376"/>
      <c r="I853" s="376"/>
      <c r="J853" s="376"/>
      <c r="K853" s="376"/>
      <c r="L853" s="376"/>
      <c r="M853" s="376"/>
      <c r="N853" s="376"/>
      <c r="O853" s="376"/>
      <c r="P853" s="376"/>
      <c r="Q853" s="376"/>
      <c r="R853" s="376"/>
      <c r="S853" s="376"/>
      <c r="T853" s="376"/>
      <c r="U853" s="376"/>
      <c r="V853" s="376"/>
    </row>
    <row r="854" spans="2:22" ht="12.75" customHeight="1" x14ac:dyDescent="0.2">
      <c r="B854" s="377"/>
      <c r="C854" s="377"/>
      <c r="D854" s="377"/>
      <c r="E854" s="377"/>
      <c r="F854" s="377"/>
      <c r="G854" s="377"/>
      <c r="H854" s="376"/>
      <c r="I854" s="376"/>
      <c r="J854" s="376"/>
      <c r="K854" s="376"/>
      <c r="L854" s="376"/>
      <c r="M854" s="376"/>
      <c r="N854" s="376"/>
      <c r="O854" s="376"/>
      <c r="P854" s="376"/>
      <c r="Q854" s="376"/>
      <c r="R854" s="376"/>
      <c r="S854" s="376"/>
      <c r="T854" s="376"/>
      <c r="U854" s="376"/>
      <c r="V854" s="376"/>
    </row>
    <row r="855" spans="2:22" ht="12.75" customHeight="1" x14ac:dyDescent="0.2">
      <c r="B855" s="377"/>
      <c r="C855" s="377"/>
      <c r="D855" s="377"/>
      <c r="E855" s="377"/>
      <c r="F855" s="377"/>
      <c r="G855" s="377"/>
      <c r="H855" s="376"/>
      <c r="I855" s="376"/>
      <c r="J855" s="376"/>
      <c r="K855" s="376"/>
      <c r="L855" s="376"/>
      <c r="M855" s="376"/>
      <c r="N855" s="376"/>
      <c r="O855" s="376"/>
      <c r="P855" s="376"/>
      <c r="Q855" s="376"/>
      <c r="R855" s="376"/>
      <c r="S855" s="376"/>
      <c r="T855" s="376"/>
      <c r="U855" s="376"/>
      <c r="V855" s="376"/>
    </row>
    <row r="856" spans="2:22" ht="12.75" customHeight="1" x14ac:dyDescent="0.2">
      <c r="B856" s="377"/>
      <c r="C856" s="377"/>
      <c r="D856" s="377"/>
      <c r="E856" s="377"/>
      <c r="F856" s="377"/>
      <c r="G856" s="377"/>
      <c r="H856" s="376"/>
      <c r="I856" s="376"/>
      <c r="J856" s="376"/>
      <c r="K856" s="376"/>
      <c r="L856" s="376"/>
      <c r="M856" s="376"/>
      <c r="N856" s="376"/>
      <c r="O856" s="376"/>
      <c r="P856" s="376"/>
      <c r="Q856" s="376"/>
      <c r="R856" s="376"/>
      <c r="S856" s="376"/>
      <c r="T856" s="376"/>
      <c r="U856" s="376"/>
      <c r="V856" s="376"/>
    </row>
    <row r="857" spans="2:22" ht="12.75" customHeight="1" x14ac:dyDescent="0.2">
      <c r="B857" s="377"/>
      <c r="C857" s="377"/>
      <c r="D857" s="377"/>
      <c r="E857" s="377"/>
      <c r="F857" s="377"/>
      <c r="G857" s="377"/>
      <c r="H857" s="376"/>
      <c r="I857" s="376"/>
      <c r="J857" s="376"/>
      <c r="K857" s="376"/>
      <c r="L857" s="376"/>
      <c r="M857" s="376"/>
      <c r="N857" s="376"/>
      <c r="O857" s="376"/>
      <c r="P857" s="376"/>
      <c r="Q857" s="376"/>
      <c r="R857" s="376"/>
      <c r="S857" s="376"/>
      <c r="T857" s="376"/>
      <c r="U857" s="376"/>
      <c r="V857" s="376"/>
    </row>
    <row r="858" spans="2:22" ht="12.75" customHeight="1" x14ac:dyDescent="0.2">
      <c r="B858" s="377"/>
      <c r="C858" s="377"/>
      <c r="D858" s="377"/>
      <c r="E858" s="377"/>
      <c r="F858" s="377"/>
      <c r="G858" s="377"/>
      <c r="H858" s="376"/>
      <c r="I858" s="376"/>
      <c r="J858" s="376"/>
      <c r="K858" s="376"/>
      <c r="L858" s="376"/>
      <c r="M858" s="376"/>
      <c r="N858" s="376"/>
      <c r="O858" s="376"/>
      <c r="P858" s="376"/>
      <c r="Q858" s="376"/>
      <c r="R858" s="376"/>
      <c r="S858" s="376"/>
      <c r="T858" s="376"/>
      <c r="U858" s="376"/>
      <c r="V858" s="376"/>
    </row>
    <row r="859" spans="2:22" ht="12.75" customHeight="1" x14ac:dyDescent="0.2">
      <c r="B859" s="377"/>
      <c r="C859" s="377"/>
      <c r="D859" s="377"/>
      <c r="E859" s="377"/>
      <c r="F859" s="377"/>
      <c r="G859" s="377"/>
      <c r="H859" s="376"/>
      <c r="I859" s="376"/>
      <c r="J859" s="376"/>
      <c r="K859" s="376"/>
      <c r="L859" s="376"/>
      <c r="M859" s="376"/>
      <c r="N859" s="376"/>
      <c r="O859" s="376"/>
      <c r="P859" s="376"/>
      <c r="Q859" s="376"/>
      <c r="R859" s="376"/>
      <c r="S859" s="376"/>
      <c r="T859" s="376"/>
      <c r="U859" s="376"/>
      <c r="V859" s="376"/>
    </row>
    <row r="860" spans="2:22" ht="12.75" customHeight="1" x14ac:dyDescent="0.2">
      <c r="B860" s="377"/>
      <c r="C860" s="377"/>
      <c r="D860" s="377"/>
      <c r="E860" s="377"/>
      <c r="F860" s="377"/>
      <c r="G860" s="377"/>
      <c r="H860" s="376"/>
      <c r="I860" s="376"/>
      <c r="J860" s="376"/>
      <c r="K860" s="376"/>
      <c r="L860" s="376"/>
      <c r="M860" s="376"/>
      <c r="N860" s="376"/>
      <c r="O860" s="376"/>
      <c r="P860" s="376"/>
      <c r="Q860" s="376"/>
      <c r="R860" s="376"/>
      <c r="S860" s="376"/>
      <c r="T860" s="376"/>
      <c r="U860" s="376"/>
      <c r="V860" s="376"/>
    </row>
    <row r="861" spans="2:22" ht="12.75" customHeight="1" x14ac:dyDescent="0.2">
      <c r="B861" s="377"/>
      <c r="C861" s="377"/>
      <c r="D861" s="377"/>
      <c r="E861" s="377"/>
      <c r="F861" s="377"/>
      <c r="G861" s="377"/>
      <c r="H861" s="376"/>
      <c r="I861" s="376"/>
      <c r="J861" s="376"/>
      <c r="K861" s="376"/>
      <c r="L861" s="376"/>
      <c r="M861" s="376"/>
      <c r="N861" s="376"/>
      <c r="O861" s="376"/>
      <c r="P861" s="376"/>
      <c r="Q861" s="376"/>
      <c r="R861" s="376"/>
      <c r="S861" s="376"/>
      <c r="T861" s="376"/>
      <c r="U861" s="376"/>
      <c r="V861" s="376"/>
    </row>
    <row r="862" spans="2:22" ht="12.75" customHeight="1" x14ac:dyDescent="0.2">
      <c r="B862" s="377"/>
      <c r="C862" s="377"/>
      <c r="D862" s="377"/>
      <c r="E862" s="377"/>
      <c r="F862" s="377"/>
      <c r="G862" s="377"/>
      <c r="H862" s="376"/>
      <c r="I862" s="376"/>
      <c r="J862" s="376"/>
      <c r="K862" s="376"/>
      <c r="L862" s="376"/>
      <c r="M862" s="376"/>
      <c r="N862" s="376"/>
      <c r="O862" s="376"/>
      <c r="P862" s="376"/>
      <c r="Q862" s="376"/>
      <c r="R862" s="376"/>
      <c r="S862" s="376"/>
      <c r="T862" s="376"/>
      <c r="U862" s="376"/>
      <c r="V862" s="376"/>
    </row>
    <row r="863" spans="2:22" ht="12.75" customHeight="1" x14ac:dyDescent="0.2">
      <c r="B863" s="377"/>
      <c r="C863" s="377"/>
      <c r="D863" s="377"/>
      <c r="E863" s="377"/>
      <c r="F863" s="377"/>
      <c r="G863" s="377"/>
      <c r="H863" s="376"/>
      <c r="I863" s="376"/>
      <c r="J863" s="376"/>
      <c r="K863" s="376"/>
      <c r="L863" s="376"/>
      <c r="M863" s="376"/>
      <c r="N863" s="376"/>
      <c r="O863" s="376"/>
      <c r="P863" s="376"/>
      <c r="Q863" s="376"/>
      <c r="R863" s="376"/>
      <c r="S863" s="376"/>
      <c r="T863" s="376"/>
      <c r="U863" s="376"/>
      <c r="V863" s="376"/>
    </row>
    <row r="864" spans="2:22" ht="12.75" customHeight="1" x14ac:dyDescent="0.2">
      <c r="B864" s="377"/>
      <c r="C864" s="377"/>
      <c r="D864" s="377"/>
      <c r="E864" s="377"/>
      <c r="F864" s="377"/>
      <c r="G864" s="377"/>
      <c r="H864" s="376"/>
      <c r="I864" s="376"/>
      <c r="J864" s="376"/>
      <c r="K864" s="376"/>
      <c r="L864" s="376"/>
      <c r="M864" s="376"/>
      <c r="N864" s="376"/>
      <c r="O864" s="376"/>
      <c r="P864" s="376"/>
      <c r="Q864" s="376"/>
      <c r="R864" s="376"/>
      <c r="S864" s="376"/>
      <c r="T864" s="376"/>
      <c r="U864" s="376"/>
      <c r="V864" s="376"/>
    </row>
    <row r="865" spans="2:22" ht="12.75" customHeight="1" x14ac:dyDescent="0.2">
      <c r="B865" s="377"/>
      <c r="C865" s="377"/>
      <c r="D865" s="377"/>
      <c r="E865" s="377"/>
      <c r="F865" s="377"/>
      <c r="G865" s="377"/>
      <c r="H865" s="376"/>
      <c r="I865" s="376"/>
      <c r="J865" s="376"/>
      <c r="K865" s="376"/>
      <c r="L865" s="376"/>
      <c r="M865" s="376"/>
      <c r="N865" s="376"/>
      <c r="O865" s="376"/>
      <c r="P865" s="376"/>
      <c r="Q865" s="376"/>
      <c r="R865" s="376"/>
      <c r="S865" s="376"/>
      <c r="T865" s="376"/>
      <c r="U865" s="376"/>
      <c r="V865" s="376"/>
    </row>
    <row r="866" spans="2:22" ht="12.75" customHeight="1" x14ac:dyDescent="0.2">
      <c r="B866" s="377"/>
      <c r="C866" s="377"/>
      <c r="D866" s="377"/>
      <c r="E866" s="377"/>
      <c r="F866" s="377"/>
      <c r="G866" s="377"/>
      <c r="H866" s="376"/>
      <c r="I866" s="376"/>
      <c r="J866" s="376"/>
      <c r="K866" s="376"/>
      <c r="L866" s="376"/>
      <c r="M866" s="376"/>
      <c r="N866" s="376"/>
      <c r="O866" s="376"/>
      <c r="P866" s="376"/>
      <c r="Q866" s="376"/>
      <c r="R866" s="376"/>
      <c r="S866" s="376"/>
      <c r="T866" s="376"/>
      <c r="U866" s="376"/>
      <c r="V866" s="376"/>
    </row>
    <row r="867" spans="2:22" ht="12.75" customHeight="1" x14ac:dyDescent="0.2">
      <c r="B867" s="377"/>
      <c r="C867" s="377"/>
      <c r="D867" s="377"/>
      <c r="E867" s="377"/>
      <c r="F867" s="377"/>
      <c r="G867" s="377"/>
      <c r="H867" s="376"/>
      <c r="I867" s="376"/>
      <c r="J867" s="376"/>
      <c r="K867" s="376"/>
      <c r="L867" s="376"/>
      <c r="M867" s="376"/>
      <c r="N867" s="376"/>
      <c r="O867" s="376"/>
      <c r="P867" s="376"/>
      <c r="Q867" s="376"/>
      <c r="R867" s="376"/>
      <c r="S867" s="376"/>
      <c r="T867" s="376"/>
      <c r="U867" s="376"/>
      <c r="V867" s="376"/>
    </row>
    <row r="868" spans="2:22" ht="12.75" customHeight="1" x14ac:dyDescent="0.2">
      <c r="B868" s="377"/>
      <c r="C868" s="377"/>
      <c r="D868" s="377"/>
      <c r="E868" s="377"/>
      <c r="F868" s="377"/>
      <c r="G868" s="377"/>
      <c r="H868" s="376"/>
      <c r="I868" s="376"/>
      <c r="J868" s="376"/>
      <c r="K868" s="376"/>
      <c r="L868" s="376"/>
      <c r="M868" s="376"/>
      <c r="N868" s="376"/>
      <c r="O868" s="376"/>
      <c r="P868" s="376"/>
      <c r="Q868" s="376"/>
      <c r="R868" s="376"/>
      <c r="S868" s="376"/>
      <c r="T868" s="376"/>
      <c r="U868" s="376"/>
      <c r="V868" s="376"/>
    </row>
    <row r="869" spans="2:22" ht="12.75" customHeight="1" x14ac:dyDescent="0.2">
      <c r="B869" s="377"/>
      <c r="C869" s="377"/>
      <c r="D869" s="377"/>
      <c r="E869" s="377"/>
      <c r="F869" s="377"/>
      <c r="G869" s="377"/>
      <c r="H869" s="376"/>
      <c r="I869" s="376"/>
      <c r="J869" s="376"/>
      <c r="K869" s="376"/>
      <c r="L869" s="376"/>
      <c r="M869" s="376"/>
      <c r="N869" s="376"/>
      <c r="O869" s="376"/>
      <c r="P869" s="376"/>
      <c r="Q869" s="376"/>
      <c r="R869" s="376"/>
      <c r="S869" s="376"/>
      <c r="T869" s="376"/>
      <c r="U869" s="376"/>
      <c r="V869" s="376"/>
    </row>
    <row r="870" spans="2:22" ht="12.75" customHeight="1" x14ac:dyDescent="0.2">
      <c r="B870" s="377"/>
      <c r="C870" s="377"/>
      <c r="D870" s="377"/>
      <c r="E870" s="377"/>
      <c r="F870" s="377"/>
      <c r="G870" s="377"/>
      <c r="H870" s="376"/>
      <c r="I870" s="376"/>
      <c r="J870" s="376"/>
      <c r="K870" s="376"/>
      <c r="L870" s="376"/>
      <c r="M870" s="376"/>
      <c r="N870" s="376"/>
      <c r="O870" s="376"/>
      <c r="P870" s="376"/>
      <c r="Q870" s="376"/>
      <c r="R870" s="376"/>
      <c r="S870" s="376"/>
      <c r="T870" s="376"/>
      <c r="U870" s="376"/>
      <c r="V870" s="376"/>
    </row>
    <row r="871" spans="2:22" ht="12.75" customHeight="1" x14ac:dyDescent="0.2">
      <c r="B871" s="377"/>
      <c r="C871" s="377"/>
      <c r="D871" s="377"/>
      <c r="E871" s="377"/>
      <c r="F871" s="377"/>
      <c r="G871" s="377"/>
      <c r="H871" s="376"/>
      <c r="I871" s="376"/>
      <c r="J871" s="376"/>
      <c r="K871" s="376"/>
      <c r="L871" s="376"/>
      <c r="M871" s="376"/>
      <c r="N871" s="376"/>
      <c r="O871" s="376"/>
      <c r="P871" s="376"/>
      <c r="Q871" s="376"/>
      <c r="R871" s="376"/>
      <c r="S871" s="376"/>
      <c r="T871" s="376"/>
      <c r="U871" s="376"/>
      <c r="V871" s="376"/>
    </row>
    <row r="872" spans="2:22" ht="12.75" customHeight="1" x14ac:dyDescent="0.2">
      <c r="B872" s="377"/>
      <c r="C872" s="377"/>
      <c r="D872" s="377"/>
      <c r="E872" s="377"/>
      <c r="F872" s="377"/>
      <c r="G872" s="377"/>
      <c r="H872" s="376"/>
      <c r="I872" s="376"/>
      <c r="J872" s="376"/>
      <c r="K872" s="376"/>
      <c r="L872" s="376"/>
      <c r="M872" s="376"/>
      <c r="N872" s="376"/>
      <c r="O872" s="376"/>
      <c r="P872" s="376"/>
      <c r="Q872" s="376"/>
      <c r="R872" s="376"/>
      <c r="S872" s="376"/>
      <c r="T872" s="376"/>
      <c r="U872" s="376"/>
      <c r="V872" s="376"/>
    </row>
    <row r="873" spans="2:22" ht="12.75" customHeight="1" x14ac:dyDescent="0.2">
      <c r="B873" s="377"/>
      <c r="C873" s="377"/>
      <c r="D873" s="377"/>
      <c r="E873" s="377"/>
      <c r="F873" s="377"/>
      <c r="G873" s="377"/>
      <c r="H873" s="376"/>
      <c r="I873" s="376"/>
      <c r="J873" s="376"/>
      <c r="K873" s="376"/>
      <c r="L873" s="376"/>
      <c r="M873" s="376"/>
      <c r="N873" s="376"/>
      <c r="O873" s="376"/>
      <c r="P873" s="376"/>
      <c r="Q873" s="376"/>
      <c r="R873" s="376"/>
      <c r="S873" s="376"/>
      <c r="T873" s="376"/>
      <c r="U873" s="376"/>
      <c r="V873" s="376"/>
    </row>
    <row r="874" spans="2:22" ht="12.75" customHeight="1" x14ac:dyDescent="0.2">
      <c r="B874" s="377"/>
      <c r="C874" s="377"/>
      <c r="D874" s="377"/>
      <c r="E874" s="377"/>
      <c r="F874" s="377"/>
      <c r="G874" s="377"/>
      <c r="H874" s="376"/>
      <c r="I874" s="376"/>
      <c r="J874" s="376"/>
      <c r="K874" s="376"/>
      <c r="L874" s="376"/>
      <c r="M874" s="376"/>
      <c r="N874" s="376"/>
      <c r="O874" s="376"/>
      <c r="P874" s="376"/>
      <c r="Q874" s="376"/>
      <c r="R874" s="376"/>
      <c r="S874" s="376"/>
      <c r="T874" s="376"/>
      <c r="U874" s="376"/>
      <c r="V874" s="376"/>
    </row>
    <row r="875" spans="2:22" ht="12.75" customHeight="1" x14ac:dyDescent="0.2">
      <c r="B875" s="377"/>
      <c r="C875" s="377"/>
      <c r="D875" s="377"/>
      <c r="E875" s="377"/>
      <c r="F875" s="377"/>
      <c r="G875" s="377"/>
      <c r="H875" s="376"/>
      <c r="I875" s="376"/>
      <c r="J875" s="376"/>
      <c r="K875" s="376"/>
      <c r="L875" s="376"/>
      <c r="M875" s="376"/>
      <c r="N875" s="376"/>
      <c r="O875" s="376"/>
      <c r="P875" s="376"/>
      <c r="Q875" s="376"/>
      <c r="R875" s="376"/>
      <c r="S875" s="376"/>
      <c r="T875" s="376"/>
      <c r="U875" s="376"/>
      <c r="V875" s="376"/>
    </row>
    <row r="876" spans="2:22" ht="12.75" customHeight="1" x14ac:dyDescent="0.2">
      <c r="B876" s="377"/>
      <c r="C876" s="377"/>
      <c r="D876" s="377"/>
      <c r="E876" s="377"/>
      <c r="F876" s="377"/>
      <c r="G876" s="377"/>
      <c r="H876" s="376"/>
      <c r="I876" s="376"/>
      <c r="J876" s="376"/>
      <c r="K876" s="376"/>
      <c r="L876" s="376"/>
      <c r="M876" s="376"/>
      <c r="N876" s="376"/>
      <c r="O876" s="376"/>
      <c r="P876" s="376"/>
      <c r="Q876" s="376"/>
      <c r="R876" s="376"/>
      <c r="S876" s="376"/>
      <c r="T876" s="376"/>
      <c r="U876" s="376"/>
      <c r="V876" s="376"/>
    </row>
    <row r="877" spans="2:22" ht="12.75" customHeight="1" x14ac:dyDescent="0.2">
      <c r="B877" s="377"/>
      <c r="C877" s="377"/>
      <c r="D877" s="377"/>
      <c r="E877" s="377"/>
      <c r="F877" s="377"/>
      <c r="G877" s="377"/>
      <c r="H877" s="376"/>
      <c r="I877" s="376"/>
      <c r="J877" s="376"/>
      <c r="K877" s="376"/>
      <c r="L877" s="376"/>
      <c r="M877" s="376"/>
      <c r="N877" s="376"/>
      <c r="O877" s="376"/>
      <c r="P877" s="376"/>
      <c r="Q877" s="376"/>
      <c r="R877" s="376"/>
      <c r="S877" s="376"/>
      <c r="T877" s="376"/>
      <c r="U877" s="376"/>
      <c r="V877" s="376"/>
    </row>
    <row r="878" spans="2:22" ht="12.75" customHeight="1" x14ac:dyDescent="0.2">
      <c r="B878" s="377"/>
      <c r="C878" s="377"/>
      <c r="D878" s="377"/>
      <c r="E878" s="377"/>
      <c r="F878" s="377"/>
      <c r="G878" s="377"/>
      <c r="H878" s="376"/>
      <c r="I878" s="376"/>
      <c r="J878" s="376"/>
      <c r="K878" s="376"/>
      <c r="L878" s="376"/>
      <c r="M878" s="376"/>
      <c r="N878" s="376"/>
      <c r="O878" s="376"/>
      <c r="P878" s="376"/>
      <c r="Q878" s="376"/>
      <c r="R878" s="376"/>
      <c r="S878" s="376"/>
      <c r="T878" s="376"/>
      <c r="U878" s="376"/>
      <c r="V878" s="376"/>
    </row>
    <row r="879" spans="2:22" ht="12.75" customHeight="1" x14ac:dyDescent="0.2">
      <c r="B879" s="377"/>
      <c r="C879" s="377"/>
      <c r="D879" s="377"/>
      <c r="E879" s="377"/>
      <c r="F879" s="377"/>
      <c r="G879" s="377"/>
      <c r="H879" s="376"/>
      <c r="I879" s="376"/>
      <c r="J879" s="376"/>
      <c r="K879" s="376"/>
      <c r="L879" s="376"/>
      <c r="M879" s="376"/>
      <c r="N879" s="376"/>
      <c r="O879" s="376"/>
      <c r="P879" s="376"/>
      <c r="Q879" s="376"/>
      <c r="R879" s="376"/>
      <c r="S879" s="376"/>
      <c r="T879" s="376"/>
      <c r="U879" s="376"/>
      <c r="V879" s="376"/>
    </row>
    <row r="880" spans="2:22" ht="12.75" customHeight="1" x14ac:dyDescent="0.2">
      <c r="B880" s="377"/>
      <c r="C880" s="377"/>
      <c r="D880" s="377"/>
      <c r="E880" s="377"/>
      <c r="F880" s="377"/>
      <c r="G880" s="377"/>
      <c r="H880" s="376"/>
      <c r="I880" s="376"/>
      <c r="J880" s="376"/>
      <c r="K880" s="376"/>
      <c r="L880" s="376"/>
      <c r="M880" s="376"/>
      <c r="N880" s="376"/>
      <c r="O880" s="376"/>
      <c r="P880" s="376"/>
      <c r="Q880" s="376"/>
      <c r="R880" s="376"/>
      <c r="S880" s="376"/>
      <c r="T880" s="376"/>
      <c r="U880" s="376"/>
      <c r="V880" s="376"/>
    </row>
    <row r="881" spans="2:22" ht="12.75" customHeight="1" x14ac:dyDescent="0.2">
      <c r="B881" s="377"/>
      <c r="C881" s="377"/>
      <c r="D881" s="377"/>
      <c r="E881" s="377"/>
      <c r="F881" s="377"/>
      <c r="G881" s="377"/>
      <c r="H881" s="376"/>
      <c r="I881" s="376"/>
      <c r="J881" s="376"/>
      <c r="K881" s="376"/>
      <c r="L881" s="376"/>
      <c r="M881" s="376"/>
      <c r="N881" s="376"/>
      <c r="O881" s="376"/>
      <c r="P881" s="376"/>
      <c r="Q881" s="376"/>
      <c r="R881" s="376"/>
      <c r="S881" s="376"/>
      <c r="T881" s="376"/>
      <c r="U881" s="376"/>
      <c r="V881" s="376"/>
    </row>
    <row r="882" spans="2:22" ht="12.75" customHeight="1" x14ac:dyDescent="0.2">
      <c r="B882" s="377"/>
      <c r="C882" s="377"/>
      <c r="D882" s="377"/>
      <c r="E882" s="377"/>
      <c r="F882" s="377"/>
      <c r="G882" s="377"/>
      <c r="H882" s="376"/>
      <c r="I882" s="376"/>
      <c r="J882" s="376"/>
      <c r="K882" s="376"/>
      <c r="L882" s="376"/>
      <c r="M882" s="376"/>
      <c r="N882" s="376"/>
      <c r="O882" s="376"/>
      <c r="P882" s="376"/>
      <c r="Q882" s="376"/>
      <c r="R882" s="376"/>
      <c r="S882" s="376"/>
      <c r="T882" s="376"/>
      <c r="U882" s="376"/>
      <c r="V882" s="376"/>
    </row>
    <row r="883" spans="2:22" ht="12.75" customHeight="1" x14ac:dyDescent="0.2">
      <c r="B883" s="377"/>
      <c r="C883" s="377"/>
      <c r="D883" s="377"/>
      <c r="E883" s="377"/>
      <c r="F883" s="377"/>
      <c r="G883" s="377"/>
      <c r="H883" s="376"/>
      <c r="I883" s="376"/>
      <c r="J883" s="376"/>
      <c r="K883" s="376"/>
      <c r="L883" s="376"/>
      <c r="M883" s="376"/>
      <c r="N883" s="376"/>
      <c r="O883" s="376"/>
      <c r="P883" s="376"/>
      <c r="Q883" s="376"/>
      <c r="R883" s="376"/>
      <c r="S883" s="376"/>
      <c r="T883" s="376"/>
      <c r="U883" s="376"/>
      <c r="V883" s="376"/>
    </row>
    <row r="884" spans="2:22" ht="12.75" customHeight="1" x14ac:dyDescent="0.2">
      <c r="B884" s="377"/>
      <c r="C884" s="377"/>
      <c r="D884" s="377"/>
      <c r="E884" s="377"/>
      <c r="F884" s="377"/>
      <c r="G884" s="377"/>
      <c r="H884" s="376"/>
      <c r="I884" s="376"/>
      <c r="J884" s="376"/>
      <c r="K884" s="376"/>
      <c r="L884" s="376"/>
      <c r="M884" s="376"/>
      <c r="N884" s="376"/>
      <c r="O884" s="376"/>
      <c r="P884" s="376"/>
      <c r="Q884" s="376"/>
      <c r="R884" s="376"/>
      <c r="S884" s="376"/>
      <c r="T884" s="376"/>
      <c r="U884" s="376"/>
      <c r="V884" s="376"/>
    </row>
    <row r="885" spans="2:22" ht="12.75" customHeight="1" x14ac:dyDescent="0.2">
      <c r="B885" s="377"/>
      <c r="C885" s="377"/>
      <c r="D885" s="377"/>
      <c r="E885" s="377"/>
      <c r="F885" s="377"/>
      <c r="G885" s="377"/>
      <c r="H885" s="376"/>
      <c r="I885" s="376"/>
      <c r="J885" s="376"/>
      <c r="K885" s="376"/>
      <c r="L885" s="376"/>
      <c r="M885" s="376"/>
      <c r="N885" s="376"/>
      <c r="O885" s="376"/>
      <c r="P885" s="376"/>
      <c r="Q885" s="376"/>
      <c r="R885" s="376"/>
      <c r="S885" s="376"/>
      <c r="T885" s="376"/>
      <c r="U885" s="376"/>
      <c r="V885" s="376"/>
    </row>
    <row r="886" spans="2:22" ht="12.75" customHeight="1" x14ac:dyDescent="0.2">
      <c r="B886" s="377"/>
      <c r="C886" s="377"/>
      <c r="D886" s="377"/>
      <c r="E886" s="377"/>
      <c r="F886" s="377"/>
      <c r="G886" s="377"/>
      <c r="H886" s="376"/>
      <c r="I886" s="376"/>
      <c r="J886" s="376"/>
      <c r="K886" s="376"/>
      <c r="L886" s="376"/>
      <c r="M886" s="376"/>
      <c r="N886" s="376"/>
      <c r="O886" s="376"/>
      <c r="P886" s="376"/>
      <c r="Q886" s="376"/>
      <c r="R886" s="376"/>
      <c r="S886" s="376"/>
      <c r="T886" s="376"/>
      <c r="U886" s="376"/>
      <c r="V886" s="376"/>
    </row>
    <row r="887" spans="2:22" ht="12.75" customHeight="1" x14ac:dyDescent="0.2">
      <c r="B887" s="377"/>
      <c r="C887" s="377"/>
      <c r="D887" s="377"/>
      <c r="E887" s="377"/>
      <c r="F887" s="377"/>
      <c r="G887" s="377"/>
      <c r="H887" s="376"/>
      <c r="I887" s="376"/>
      <c r="J887" s="376"/>
      <c r="K887" s="376"/>
      <c r="L887" s="376"/>
      <c r="M887" s="376"/>
      <c r="N887" s="376"/>
      <c r="O887" s="376"/>
      <c r="P887" s="376"/>
      <c r="Q887" s="376"/>
      <c r="R887" s="376"/>
      <c r="S887" s="376"/>
      <c r="T887" s="376"/>
      <c r="U887" s="376"/>
      <c r="V887" s="376"/>
    </row>
    <row r="888" spans="2:22" ht="12.75" customHeight="1" x14ac:dyDescent="0.2">
      <c r="B888" s="377"/>
      <c r="C888" s="377"/>
      <c r="D888" s="377"/>
      <c r="E888" s="377"/>
      <c r="F888" s="377"/>
      <c r="G888" s="377"/>
      <c r="H888" s="376"/>
      <c r="I888" s="376"/>
      <c r="J888" s="376"/>
      <c r="K888" s="376"/>
      <c r="L888" s="376"/>
      <c r="M888" s="376"/>
      <c r="N888" s="376"/>
      <c r="O888" s="376"/>
      <c r="P888" s="376"/>
      <c r="Q888" s="376"/>
      <c r="R888" s="376"/>
      <c r="S888" s="376"/>
      <c r="T888" s="376"/>
      <c r="U888" s="376"/>
      <c r="V888" s="376"/>
    </row>
    <row r="889" spans="2:22" ht="12.75" customHeight="1" x14ac:dyDescent="0.2">
      <c r="B889" s="377"/>
      <c r="C889" s="377"/>
      <c r="D889" s="377"/>
      <c r="E889" s="377"/>
      <c r="F889" s="377"/>
      <c r="G889" s="377"/>
      <c r="H889" s="376"/>
      <c r="I889" s="376"/>
      <c r="J889" s="376"/>
      <c r="K889" s="376"/>
      <c r="L889" s="376"/>
      <c r="M889" s="376"/>
      <c r="N889" s="376"/>
      <c r="O889" s="376"/>
      <c r="P889" s="376"/>
      <c r="Q889" s="376"/>
      <c r="R889" s="376"/>
      <c r="S889" s="376"/>
      <c r="T889" s="376"/>
      <c r="U889" s="376"/>
      <c r="V889" s="376"/>
    </row>
    <row r="890" spans="2:22" ht="12.75" customHeight="1" x14ac:dyDescent="0.2">
      <c r="B890" s="377"/>
      <c r="C890" s="377"/>
      <c r="D890" s="377"/>
      <c r="E890" s="377"/>
      <c r="F890" s="377"/>
      <c r="G890" s="377"/>
      <c r="H890" s="376"/>
      <c r="I890" s="376"/>
      <c r="J890" s="376"/>
      <c r="K890" s="376"/>
      <c r="L890" s="376"/>
      <c r="M890" s="376"/>
      <c r="N890" s="376"/>
      <c r="O890" s="376"/>
      <c r="P890" s="376"/>
      <c r="Q890" s="376"/>
      <c r="R890" s="376"/>
      <c r="S890" s="376"/>
      <c r="T890" s="376"/>
      <c r="U890" s="376"/>
      <c r="V890" s="376"/>
    </row>
    <row r="891" spans="2:22" ht="12.75" customHeight="1" x14ac:dyDescent="0.2">
      <c r="B891" s="377"/>
      <c r="C891" s="377"/>
      <c r="D891" s="377"/>
      <c r="E891" s="377"/>
      <c r="F891" s="377"/>
      <c r="G891" s="377"/>
      <c r="H891" s="376"/>
      <c r="I891" s="376"/>
      <c r="J891" s="376"/>
      <c r="K891" s="376"/>
      <c r="L891" s="376"/>
      <c r="M891" s="376"/>
      <c r="N891" s="376"/>
      <c r="O891" s="376"/>
      <c r="P891" s="376"/>
      <c r="Q891" s="376"/>
      <c r="R891" s="376"/>
      <c r="S891" s="376"/>
      <c r="T891" s="376"/>
      <c r="U891" s="376"/>
      <c r="V891" s="376"/>
    </row>
    <row r="892" spans="2:22" ht="12.75" customHeight="1" x14ac:dyDescent="0.2">
      <c r="B892" s="377"/>
      <c r="C892" s="377"/>
      <c r="D892" s="377"/>
      <c r="E892" s="377"/>
      <c r="F892" s="377"/>
      <c r="G892" s="377"/>
      <c r="H892" s="376"/>
      <c r="I892" s="376"/>
      <c r="J892" s="376"/>
      <c r="K892" s="376"/>
      <c r="L892" s="376"/>
      <c r="M892" s="376"/>
      <c r="N892" s="376"/>
      <c r="O892" s="376"/>
      <c r="P892" s="376"/>
      <c r="Q892" s="376"/>
      <c r="R892" s="376"/>
      <c r="S892" s="376"/>
      <c r="T892" s="376"/>
      <c r="U892" s="376"/>
      <c r="V892" s="376"/>
    </row>
    <row r="893" spans="2:22" ht="12.75" customHeight="1" x14ac:dyDescent="0.2">
      <c r="B893" s="377"/>
      <c r="C893" s="377"/>
      <c r="D893" s="377"/>
      <c r="E893" s="377"/>
      <c r="F893" s="377"/>
      <c r="G893" s="377"/>
      <c r="H893" s="376"/>
      <c r="I893" s="376"/>
      <c r="J893" s="376"/>
      <c r="K893" s="376"/>
      <c r="L893" s="376"/>
      <c r="M893" s="376"/>
      <c r="N893" s="376"/>
      <c r="O893" s="376"/>
      <c r="P893" s="376"/>
      <c r="Q893" s="376"/>
      <c r="R893" s="376"/>
      <c r="S893" s="376"/>
      <c r="T893" s="376"/>
      <c r="U893" s="376"/>
      <c r="V893" s="376"/>
    </row>
    <row r="894" spans="2:22" ht="12.75" customHeight="1" x14ac:dyDescent="0.2">
      <c r="B894" s="377"/>
      <c r="C894" s="377"/>
      <c r="D894" s="377"/>
      <c r="E894" s="377"/>
      <c r="F894" s="377"/>
      <c r="G894" s="377"/>
      <c r="H894" s="376"/>
      <c r="I894" s="376"/>
      <c r="J894" s="376"/>
      <c r="K894" s="376"/>
      <c r="L894" s="376"/>
      <c r="M894" s="376"/>
      <c r="N894" s="376"/>
      <c r="O894" s="376"/>
      <c r="P894" s="376"/>
      <c r="Q894" s="376"/>
      <c r="R894" s="376"/>
      <c r="S894" s="376"/>
      <c r="T894" s="376"/>
      <c r="U894" s="376"/>
      <c r="V894" s="376"/>
    </row>
    <row r="895" spans="2:22" ht="12.75" customHeight="1" x14ac:dyDescent="0.2">
      <c r="B895" s="377"/>
      <c r="C895" s="377"/>
      <c r="D895" s="377"/>
      <c r="E895" s="377"/>
      <c r="F895" s="377"/>
      <c r="G895" s="377"/>
      <c r="H895" s="376"/>
      <c r="I895" s="376"/>
      <c r="J895" s="376"/>
      <c r="K895" s="376"/>
      <c r="L895" s="376"/>
      <c r="M895" s="376"/>
      <c r="N895" s="376"/>
      <c r="O895" s="376"/>
      <c r="P895" s="376"/>
      <c r="Q895" s="376"/>
      <c r="R895" s="376"/>
      <c r="S895" s="376"/>
      <c r="T895" s="376"/>
      <c r="U895" s="376"/>
      <c r="V895" s="376"/>
    </row>
    <row r="896" spans="2:22" ht="12.75" customHeight="1" x14ac:dyDescent="0.2">
      <c r="B896" s="377"/>
      <c r="C896" s="377"/>
      <c r="D896" s="377"/>
      <c r="E896" s="377"/>
      <c r="F896" s="377"/>
      <c r="G896" s="377"/>
      <c r="H896" s="376"/>
      <c r="I896" s="376"/>
      <c r="J896" s="376"/>
      <c r="K896" s="376"/>
      <c r="L896" s="376"/>
      <c r="M896" s="376"/>
      <c r="N896" s="376"/>
      <c r="O896" s="376"/>
      <c r="P896" s="376"/>
      <c r="Q896" s="376"/>
      <c r="R896" s="376"/>
      <c r="S896" s="376"/>
      <c r="T896" s="376"/>
      <c r="U896" s="376"/>
      <c r="V896" s="376"/>
    </row>
    <row r="897" spans="2:22" ht="12.75" customHeight="1" x14ac:dyDescent="0.2">
      <c r="B897" s="377"/>
      <c r="C897" s="377"/>
      <c r="D897" s="377"/>
      <c r="E897" s="377"/>
      <c r="F897" s="377"/>
      <c r="G897" s="377"/>
      <c r="H897" s="376"/>
      <c r="I897" s="376"/>
      <c r="J897" s="376"/>
      <c r="K897" s="376"/>
      <c r="L897" s="376"/>
      <c r="M897" s="376"/>
      <c r="N897" s="376"/>
      <c r="O897" s="376"/>
      <c r="P897" s="376"/>
      <c r="Q897" s="376"/>
      <c r="R897" s="376"/>
      <c r="S897" s="376"/>
      <c r="T897" s="376"/>
      <c r="U897" s="376"/>
      <c r="V897" s="376"/>
    </row>
    <row r="898" spans="2:22" ht="12.75" customHeight="1" x14ac:dyDescent="0.2">
      <c r="B898" s="377"/>
      <c r="C898" s="377"/>
      <c r="D898" s="377"/>
      <c r="E898" s="377"/>
      <c r="F898" s="377"/>
      <c r="G898" s="377"/>
      <c r="H898" s="376"/>
      <c r="I898" s="376"/>
      <c r="J898" s="376"/>
      <c r="K898" s="376"/>
      <c r="L898" s="376"/>
      <c r="M898" s="376"/>
      <c r="N898" s="376"/>
      <c r="O898" s="376"/>
      <c r="P898" s="376"/>
      <c r="Q898" s="376"/>
      <c r="R898" s="376"/>
      <c r="S898" s="376"/>
      <c r="T898" s="376"/>
      <c r="U898" s="376"/>
      <c r="V898" s="376"/>
    </row>
    <row r="899" spans="2:22" ht="12.75" customHeight="1" x14ac:dyDescent="0.2">
      <c r="B899" s="377"/>
      <c r="C899" s="377"/>
      <c r="D899" s="377"/>
      <c r="E899" s="377"/>
      <c r="F899" s="377"/>
      <c r="G899" s="377"/>
      <c r="H899" s="376"/>
      <c r="I899" s="376"/>
      <c r="J899" s="376"/>
      <c r="K899" s="376"/>
      <c r="L899" s="376"/>
      <c r="M899" s="376"/>
      <c r="N899" s="376"/>
      <c r="O899" s="376"/>
      <c r="P899" s="376"/>
      <c r="Q899" s="376"/>
      <c r="R899" s="376"/>
      <c r="S899" s="376"/>
      <c r="T899" s="376"/>
      <c r="U899" s="376"/>
      <c r="V899" s="376"/>
    </row>
    <row r="900" spans="2:22" ht="12.75" customHeight="1" x14ac:dyDescent="0.2">
      <c r="B900" s="377"/>
      <c r="C900" s="377"/>
      <c r="D900" s="377"/>
      <c r="E900" s="377"/>
      <c r="F900" s="377"/>
      <c r="G900" s="377"/>
      <c r="H900" s="376"/>
      <c r="I900" s="376"/>
      <c r="J900" s="376"/>
      <c r="K900" s="376"/>
      <c r="L900" s="376"/>
      <c r="M900" s="376"/>
      <c r="N900" s="376"/>
      <c r="O900" s="376"/>
      <c r="P900" s="376"/>
      <c r="Q900" s="376"/>
      <c r="R900" s="376"/>
      <c r="S900" s="376"/>
      <c r="T900" s="376"/>
      <c r="U900" s="376"/>
      <c r="V900" s="376"/>
    </row>
    <row r="901" spans="2:22" ht="12.75" customHeight="1" x14ac:dyDescent="0.2">
      <c r="B901" s="377"/>
      <c r="C901" s="377"/>
      <c r="D901" s="377"/>
      <c r="E901" s="377"/>
      <c r="F901" s="377"/>
      <c r="G901" s="377"/>
      <c r="H901" s="376"/>
      <c r="I901" s="376"/>
      <c r="J901" s="376"/>
      <c r="K901" s="376"/>
      <c r="L901" s="376"/>
      <c r="M901" s="376"/>
      <c r="N901" s="376"/>
      <c r="O901" s="376"/>
      <c r="P901" s="376"/>
      <c r="Q901" s="376"/>
      <c r="R901" s="376"/>
      <c r="S901" s="376"/>
      <c r="T901" s="376"/>
      <c r="U901" s="376"/>
      <c r="V901" s="376"/>
    </row>
    <row r="902" spans="2:22" ht="12.75" customHeight="1" x14ac:dyDescent="0.2">
      <c r="B902" s="377"/>
      <c r="C902" s="377"/>
      <c r="D902" s="377"/>
      <c r="E902" s="377"/>
      <c r="F902" s="377"/>
      <c r="G902" s="377"/>
      <c r="H902" s="376"/>
      <c r="I902" s="376"/>
      <c r="J902" s="376"/>
      <c r="K902" s="376"/>
      <c r="L902" s="376"/>
      <c r="M902" s="376"/>
      <c r="N902" s="376"/>
      <c r="O902" s="376"/>
      <c r="P902" s="376"/>
      <c r="Q902" s="376"/>
      <c r="R902" s="376"/>
      <c r="S902" s="376"/>
      <c r="T902" s="376"/>
      <c r="U902" s="376"/>
      <c r="V902" s="376"/>
    </row>
    <row r="903" spans="2:22" ht="12.75" customHeight="1" x14ac:dyDescent="0.2">
      <c r="B903" s="377"/>
      <c r="C903" s="377"/>
      <c r="D903" s="377"/>
      <c r="E903" s="377"/>
      <c r="F903" s="377"/>
      <c r="G903" s="377"/>
      <c r="H903" s="376"/>
      <c r="I903" s="376"/>
      <c r="J903" s="376"/>
      <c r="K903" s="376"/>
      <c r="L903" s="376"/>
      <c r="M903" s="376"/>
      <c r="N903" s="376"/>
      <c r="O903" s="376"/>
      <c r="P903" s="376"/>
      <c r="Q903" s="376"/>
      <c r="R903" s="376"/>
      <c r="S903" s="376"/>
      <c r="T903" s="376"/>
      <c r="U903" s="376"/>
      <c r="V903" s="376"/>
    </row>
    <row r="904" spans="2:22" ht="12.75" customHeight="1" x14ac:dyDescent="0.2">
      <c r="B904" s="377"/>
      <c r="C904" s="377"/>
      <c r="D904" s="377"/>
      <c r="E904" s="377"/>
      <c r="F904" s="377"/>
      <c r="G904" s="377"/>
      <c r="H904" s="376"/>
      <c r="I904" s="376"/>
      <c r="J904" s="376"/>
      <c r="K904" s="376"/>
      <c r="L904" s="376"/>
      <c r="M904" s="376"/>
      <c r="N904" s="376"/>
      <c r="O904" s="376"/>
      <c r="P904" s="376"/>
      <c r="Q904" s="376"/>
      <c r="R904" s="376"/>
      <c r="S904" s="376"/>
      <c r="T904" s="376"/>
      <c r="U904" s="376"/>
      <c r="V904" s="376"/>
    </row>
    <row r="905" spans="2:22" ht="12.75" customHeight="1" x14ac:dyDescent="0.2">
      <c r="B905" s="377"/>
      <c r="C905" s="377"/>
      <c r="D905" s="377"/>
      <c r="E905" s="377"/>
      <c r="F905" s="377"/>
      <c r="G905" s="377"/>
      <c r="H905" s="376"/>
      <c r="I905" s="376"/>
      <c r="J905" s="376"/>
      <c r="K905" s="376"/>
      <c r="L905" s="376"/>
      <c r="M905" s="376"/>
      <c r="N905" s="376"/>
      <c r="O905" s="376"/>
      <c r="P905" s="376"/>
      <c r="Q905" s="376"/>
      <c r="R905" s="376"/>
      <c r="S905" s="376"/>
      <c r="T905" s="376"/>
      <c r="U905" s="376"/>
      <c r="V905" s="376"/>
    </row>
    <row r="906" spans="2:22" ht="12.75" customHeight="1" x14ac:dyDescent="0.2">
      <c r="B906" s="377"/>
      <c r="C906" s="377"/>
      <c r="D906" s="377"/>
      <c r="E906" s="377"/>
      <c r="F906" s="377"/>
      <c r="G906" s="377"/>
      <c r="H906" s="376"/>
      <c r="I906" s="376"/>
      <c r="J906" s="376"/>
      <c r="K906" s="376"/>
      <c r="L906" s="376"/>
      <c r="M906" s="376"/>
      <c r="N906" s="376"/>
      <c r="O906" s="376"/>
      <c r="P906" s="376"/>
      <c r="Q906" s="376"/>
      <c r="R906" s="376"/>
      <c r="S906" s="376"/>
      <c r="T906" s="376"/>
      <c r="U906" s="376"/>
      <c r="V906" s="376"/>
    </row>
    <row r="907" spans="2:22" ht="12.75" customHeight="1" x14ac:dyDescent="0.2">
      <c r="B907" s="377"/>
      <c r="C907" s="377"/>
      <c r="D907" s="377"/>
      <c r="E907" s="377"/>
      <c r="F907" s="377"/>
      <c r="G907" s="377"/>
      <c r="H907" s="376"/>
      <c r="I907" s="376"/>
      <c r="J907" s="376"/>
      <c r="K907" s="376"/>
      <c r="L907" s="376"/>
      <c r="M907" s="376"/>
      <c r="N907" s="376"/>
      <c r="O907" s="376"/>
      <c r="P907" s="376"/>
      <c r="Q907" s="376"/>
      <c r="R907" s="376"/>
      <c r="S907" s="376"/>
      <c r="T907" s="376"/>
      <c r="U907" s="376"/>
      <c r="V907" s="376"/>
    </row>
    <row r="908" spans="2:22" ht="12.75" customHeight="1" x14ac:dyDescent="0.2">
      <c r="B908" s="377"/>
      <c r="C908" s="377"/>
      <c r="D908" s="377"/>
      <c r="E908" s="377"/>
      <c r="F908" s="377"/>
      <c r="G908" s="377"/>
      <c r="H908" s="376"/>
      <c r="I908" s="376"/>
      <c r="J908" s="376"/>
      <c r="K908" s="376"/>
      <c r="L908" s="376"/>
      <c r="M908" s="376"/>
      <c r="N908" s="376"/>
      <c r="O908" s="376"/>
      <c r="P908" s="376"/>
      <c r="Q908" s="376"/>
      <c r="R908" s="376"/>
      <c r="S908" s="376"/>
      <c r="T908" s="376"/>
      <c r="U908" s="376"/>
      <c r="V908" s="376"/>
    </row>
    <row r="909" spans="2:22" ht="12.75" customHeight="1" x14ac:dyDescent="0.2">
      <c r="B909" s="377"/>
      <c r="C909" s="377"/>
      <c r="D909" s="377"/>
      <c r="E909" s="377"/>
      <c r="F909" s="377"/>
      <c r="G909" s="377"/>
      <c r="H909" s="376"/>
      <c r="I909" s="376"/>
      <c r="J909" s="376"/>
      <c r="K909" s="376"/>
      <c r="L909" s="376"/>
      <c r="M909" s="376"/>
      <c r="N909" s="376"/>
      <c r="O909" s="376"/>
      <c r="P909" s="376"/>
      <c r="Q909" s="376"/>
      <c r="R909" s="376"/>
      <c r="S909" s="376"/>
      <c r="T909" s="376"/>
      <c r="U909" s="376"/>
      <c r="V909" s="376"/>
    </row>
    <row r="910" spans="2:22" ht="12.75" customHeight="1" x14ac:dyDescent="0.2">
      <c r="B910" s="377"/>
      <c r="C910" s="377"/>
      <c r="D910" s="377"/>
      <c r="E910" s="377"/>
      <c r="F910" s="377"/>
      <c r="G910" s="377"/>
      <c r="H910" s="376"/>
      <c r="I910" s="376"/>
      <c r="J910" s="376"/>
      <c r="K910" s="376"/>
      <c r="L910" s="376"/>
      <c r="M910" s="376"/>
      <c r="N910" s="376"/>
      <c r="O910" s="376"/>
      <c r="P910" s="376"/>
      <c r="Q910" s="376"/>
      <c r="R910" s="376"/>
      <c r="S910" s="376"/>
      <c r="T910" s="376"/>
      <c r="U910" s="376"/>
      <c r="V910" s="376"/>
    </row>
    <row r="911" spans="2:22" ht="12.75" customHeight="1" x14ac:dyDescent="0.2">
      <c r="B911" s="377"/>
      <c r="C911" s="377"/>
      <c r="D911" s="377"/>
      <c r="E911" s="377"/>
      <c r="F911" s="377"/>
      <c r="G911" s="377"/>
      <c r="H911" s="376"/>
      <c r="I911" s="376"/>
      <c r="J911" s="376"/>
      <c r="K911" s="376"/>
      <c r="L911" s="376"/>
      <c r="M911" s="376"/>
      <c r="N911" s="376"/>
      <c r="O911" s="376"/>
      <c r="P911" s="376"/>
      <c r="Q911" s="376"/>
      <c r="R911" s="376"/>
      <c r="S911" s="376"/>
      <c r="T911" s="376"/>
      <c r="U911" s="376"/>
      <c r="V911" s="376"/>
    </row>
    <row r="912" spans="2:22" ht="12.75" customHeight="1" x14ac:dyDescent="0.2">
      <c r="B912" s="377"/>
      <c r="C912" s="377"/>
      <c r="D912" s="377"/>
      <c r="E912" s="377"/>
      <c r="F912" s="377"/>
      <c r="G912" s="377"/>
      <c r="H912" s="376"/>
      <c r="I912" s="376"/>
      <c r="J912" s="376"/>
      <c r="K912" s="376"/>
      <c r="L912" s="376"/>
      <c r="M912" s="376"/>
      <c r="N912" s="376"/>
      <c r="O912" s="376"/>
      <c r="P912" s="376"/>
      <c r="Q912" s="376"/>
      <c r="R912" s="376"/>
      <c r="S912" s="376"/>
      <c r="T912" s="376"/>
      <c r="U912" s="376"/>
      <c r="V912" s="376"/>
    </row>
    <row r="913" spans="2:22" ht="12.75" customHeight="1" x14ac:dyDescent="0.2">
      <c r="B913" s="377"/>
      <c r="C913" s="377"/>
      <c r="D913" s="377"/>
      <c r="E913" s="377"/>
      <c r="F913" s="377"/>
      <c r="G913" s="377"/>
      <c r="H913" s="376"/>
      <c r="I913" s="376"/>
      <c r="J913" s="376"/>
      <c r="K913" s="376"/>
      <c r="L913" s="376"/>
      <c r="M913" s="376"/>
      <c r="N913" s="376"/>
      <c r="O913" s="376"/>
      <c r="P913" s="376"/>
      <c r="Q913" s="376"/>
      <c r="R913" s="376"/>
      <c r="S913" s="376"/>
      <c r="T913" s="376"/>
      <c r="U913" s="376"/>
      <c r="V913" s="376"/>
    </row>
    <row r="914" spans="2:22" ht="12.75" customHeight="1" x14ac:dyDescent="0.2">
      <c r="B914" s="377"/>
      <c r="C914" s="377"/>
      <c r="D914" s="377"/>
      <c r="E914" s="377"/>
      <c r="F914" s="377"/>
      <c r="G914" s="377"/>
      <c r="H914" s="376"/>
      <c r="I914" s="376"/>
      <c r="J914" s="376"/>
      <c r="K914" s="376"/>
      <c r="L914" s="376"/>
      <c r="M914" s="376"/>
      <c r="N914" s="376"/>
      <c r="O914" s="376"/>
      <c r="P914" s="376"/>
      <c r="Q914" s="376"/>
      <c r="R914" s="376"/>
      <c r="S914" s="376"/>
      <c r="T914" s="376"/>
      <c r="U914" s="376"/>
      <c r="V914" s="376"/>
    </row>
    <row r="915" spans="2:22" ht="12.75" customHeight="1" x14ac:dyDescent="0.2">
      <c r="B915" s="377"/>
      <c r="C915" s="377"/>
      <c r="D915" s="377"/>
      <c r="E915" s="377"/>
      <c r="F915" s="377"/>
      <c r="G915" s="377"/>
      <c r="H915" s="376"/>
      <c r="I915" s="376"/>
      <c r="J915" s="376"/>
      <c r="K915" s="376"/>
      <c r="L915" s="376"/>
      <c r="M915" s="376"/>
      <c r="N915" s="376"/>
      <c r="O915" s="376"/>
      <c r="P915" s="376"/>
      <c r="Q915" s="376"/>
      <c r="R915" s="376"/>
      <c r="S915" s="376"/>
      <c r="T915" s="376"/>
      <c r="U915" s="376"/>
      <c r="V915" s="376"/>
    </row>
    <row r="916" spans="2:22" ht="12.75" customHeight="1" x14ac:dyDescent="0.2">
      <c r="B916" s="377"/>
      <c r="C916" s="377"/>
      <c r="D916" s="377"/>
      <c r="E916" s="377"/>
      <c r="F916" s="377"/>
      <c r="G916" s="377"/>
      <c r="H916" s="376"/>
      <c r="I916" s="376"/>
      <c r="J916" s="376"/>
      <c r="K916" s="376"/>
      <c r="L916" s="376"/>
      <c r="M916" s="376"/>
      <c r="N916" s="376"/>
      <c r="O916" s="376"/>
      <c r="P916" s="376"/>
      <c r="Q916" s="376"/>
      <c r="R916" s="376"/>
      <c r="S916" s="376"/>
      <c r="T916" s="376"/>
      <c r="U916" s="376"/>
      <c r="V916" s="376"/>
    </row>
    <row r="917" spans="2:22" ht="12.75" customHeight="1" x14ac:dyDescent="0.2">
      <c r="B917" s="377"/>
      <c r="C917" s="377"/>
      <c r="D917" s="377"/>
      <c r="E917" s="377"/>
      <c r="F917" s="377"/>
      <c r="G917" s="377"/>
      <c r="H917" s="376"/>
      <c r="I917" s="376"/>
      <c r="J917" s="376"/>
      <c r="K917" s="376"/>
      <c r="L917" s="376"/>
      <c r="M917" s="376"/>
      <c r="N917" s="376"/>
      <c r="O917" s="376"/>
      <c r="P917" s="376"/>
      <c r="Q917" s="376"/>
      <c r="R917" s="376"/>
      <c r="S917" s="376"/>
      <c r="T917" s="376"/>
      <c r="U917" s="376"/>
      <c r="V917" s="376"/>
    </row>
    <row r="918" spans="2:22" ht="12.75" customHeight="1" x14ac:dyDescent="0.2">
      <c r="B918" s="377"/>
      <c r="C918" s="377"/>
      <c r="D918" s="377"/>
      <c r="E918" s="377"/>
      <c r="F918" s="377"/>
      <c r="G918" s="377"/>
      <c r="H918" s="376"/>
      <c r="I918" s="376"/>
      <c r="J918" s="376"/>
      <c r="K918" s="376"/>
      <c r="L918" s="376"/>
      <c r="M918" s="376"/>
      <c r="N918" s="376"/>
      <c r="O918" s="376"/>
      <c r="P918" s="376"/>
      <c r="Q918" s="376"/>
      <c r="R918" s="376"/>
      <c r="S918" s="376"/>
      <c r="T918" s="376"/>
      <c r="U918" s="376"/>
      <c r="V918" s="376"/>
    </row>
    <row r="919" spans="2:22" ht="12.75" customHeight="1" x14ac:dyDescent="0.2">
      <c r="B919" s="377"/>
      <c r="C919" s="377"/>
      <c r="D919" s="377"/>
      <c r="E919" s="377"/>
      <c r="F919" s="377"/>
      <c r="G919" s="377"/>
      <c r="H919" s="376"/>
      <c r="I919" s="376"/>
      <c r="J919" s="376"/>
      <c r="K919" s="376"/>
      <c r="L919" s="376"/>
      <c r="M919" s="376"/>
      <c r="N919" s="376"/>
      <c r="O919" s="376"/>
      <c r="P919" s="376"/>
      <c r="Q919" s="376"/>
      <c r="R919" s="376"/>
      <c r="S919" s="376"/>
      <c r="T919" s="376"/>
      <c r="U919" s="376"/>
      <c r="V919" s="376"/>
    </row>
    <row r="920" spans="2:22" ht="12.75" customHeight="1" x14ac:dyDescent="0.2">
      <c r="B920" s="377"/>
      <c r="C920" s="377"/>
      <c r="D920" s="377"/>
      <c r="E920" s="377"/>
      <c r="F920" s="377"/>
      <c r="G920" s="377"/>
      <c r="H920" s="376"/>
      <c r="I920" s="376"/>
      <c r="J920" s="376"/>
      <c r="K920" s="376"/>
      <c r="L920" s="376"/>
      <c r="M920" s="376"/>
      <c r="N920" s="376"/>
      <c r="O920" s="376"/>
      <c r="P920" s="376"/>
      <c r="Q920" s="376"/>
      <c r="R920" s="376"/>
      <c r="S920" s="376"/>
      <c r="T920" s="376"/>
      <c r="U920" s="376"/>
      <c r="V920" s="376"/>
    </row>
    <row r="921" spans="2:22" ht="12.75" customHeight="1" x14ac:dyDescent="0.2">
      <c r="B921" s="377"/>
      <c r="C921" s="377"/>
      <c r="D921" s="377"/>
      <c r="E921" s="377"/>
      <c r="F921" s="377"/>
      <c r="G921" s="377"/>
      <c r="H921" s="376"/>
      <c r="I921" s="376"/>
      <c r="J921" s="376"/>
      <c r="K921" s="376"/>
      <c r="L921" s="376"/>
      <c r="M921" s="376"/>
      <c r="N921" s="376"/>
      <c r="O921" s="376"/>
      <c r="P921" s="376"/>
      <c r="Q921" s="376"/>
      <c r="R921" s="376"/>
      <c r="S921" s="376"/>
      <c r="T921" s="376"/>
      <c r="U921" s="376"/>
      <c r="V921" s="376"/>
    </row>
    <row r="922" spans="2:22" ht="12.75" customHeight="1" x14ac:dyDescent="0.2">
      <c r="B922" s="377"/>
      <c r="C922" s="377"/>
      <c r="D922" s="377"/>
      <c r="E922" s="377"/>
      <c r="F922" s="377"/>
      <c r="G922" s="377"/>
      <c r="H922" s="376"/>
      <c r="I922" s="376"/>
      <c r="J922" s="376"/>
      <c r="K922" s="376"/>
      <c r="L922" s="376"/>
      <c r="M922" s="376"/>
      <c r="N922" s="376"/>
      <c r="O922" s="376"/>
      <c r="P922" s="376"/>
      <c r="Q922" s="376"/>
      <c r="R922" s="376"/>
      <c r="S922" s="376"/>
      <c r="T922" s="376"/>
      <c r="U922" s="376"/>
      <c r="V922" s="376"/>
    </row>
    <row r="923" spans="2:22" ht="12.75" customHeight="1" x14ac:dyDescent="0.2">
      <c r="B923" s="377"/>
      <c r="C923" s="377"/>
      <c r="D923" s="377"/>
      <c r="E923" s="377"/>
      <c r="F923" s="377"/>
      <c r="G923" s="377"/>
      <c r="H923" s="376"/>
      <c r="I923" s="376"/>
      <c r="J923" s="376"/>
      <c r="K923" s="376"/>
      <c r="L923" s="376"/>
      <c r="M923" s="376"/>
      <c r="N923" s="376"/>
      <c r="O923" s="376"/>
      <c r="P923" s="376"/>
      <c r="Q923" s="376"/>
      <c r="R923" s="376"/>
      <c r="S923" s="376"/>
      <c r="T923" s="376"/>
      <c r="U923" s="376"/>
      <c r="V923" s="376"/>
    </row>
    <row r="924" spans="2:22" ht="12.75" customHeight="1" x14ac:dyDescent="0.2">
      <c r="B924" s="377"/>
      <c r="C924" s="377"/>
      <c r="D924" s="377"/>
      <c r="E924" s="377"/>
      <c r="F924" s="377"/>
      <c r="G924" s="377"/>
      <c r="H924" s="376"/>
      <c r="I924" s="376"/>
      <c r="J924" s="376"/>
      <c r="K924" s="376"/>
      <c r="L924" s="376"/>
      <c r="M924" s="376"/>
      <c r="N924" s="376"/>
      <c r="O924" s="376"/>
      <c r="P924" s="376"/>
      <c r="Q924" s="376"/>
      <c r="R924" s="376"/>
      <c r="S924" s="376"/>
      <c r="T924" s="376"/>
      <c r="U924" s="376"/>
      <c r="V924" s="376"/>
    </row>
    <row r="925" spans="2:22" ht="12.75" customHeight="1" x14ac:dyDescent="0.2">
      <c r="B925" s="377"/>
      <c r="C925" s="377"/>
      <c r="D925" s="377"/>
      <c r="E925" s="377"/>
      <c r="F925" s="377"/>
      <c r="G925" s="377"/>
      <c r="H925" s="376"/>
      <c r="I925" s="376"/>
      <c r="J925" s="376"/>
      <c r="K925" s="376"/>
      <c r="L925" s="376"/>
      <c r="M925" s="376"/>
      <c r="N925" s="376"/>
      <c r="O925" s="376"/>
      <c r="P925" s="376"/>
      <c r="Q925" s="376"/>
      <c r="R925" s="376"/>
      <c r="S925" s="376"/>
      <c r="T925" s="376"/>
      <c r="U925" s="376"/>
      <c r="V925" s="376"/>
    </row>
    <row r="926" spans="2:22" ht="12.75" customHeight="1" x14ac:dyDescent="0.2">
      <c r="B926" s="377"/>
      <c r="C926" s="377"/>
      <c r="D926" s="377"/>
      <c r="E926" s="377"/>
      <c r="F926" s="377"/>
      <c r="G926" s="377"/>
      <c r="H926" s="376"/>
      <c r="I926" s="376"/>
      <c r="J926" s="376"/>
      <c r="K926" s="376"/>
      <c r="L926" s="376"/>
      <c r="M926" s="376"/>
      <c r="N926" s="376"/>
      <c r="O926" s="376"/>
      <c r="P926" s="376"/>
      <c r="Q926" s="376"/>
      <c r="R926" s="376"/>
      <c r="S926" s="376"/>
      <c r="T926" s="376"/>
      <c r="U926" s="376"/>
      <c r="V926" s="376"/>
    </row>
    <row r="927" spans="2:22" ht="12.75" customHeight="1" x14ac:dyDescent="0.2">
      <c r="B927" s="377"/>
      <c r="C927" s="377"/>
      <c r="D927" s="377"/>
      <c r="E927" s="377"/>
      <c r="F927" s="377"/>
      <c r="G927" s="377"/>
      <c r="H927" s="376"/>
      <c r="I927" s="376"/>
      <c r="J927" s="376"/>
      <c r="K927" s="376"/>
      <c r="L927" s="376"/>
      <c r="M927" s="376"/>
      <c r="N927" s="376"/>
      <c r="O927" s="376"/>
      <c r="P927" s="376"/>
      <c r="Q927" s="376"/>
      <c r="R927" s="376"/>
      <c r="S927" s="376"/>
      <c r="T927" s="376"/>
      <c r="U927" s="376"/>
      <c r="V927" s="376"/>
    </row>
    <row r="928" spans="2:22" ht="12.75" customHeight="1" x14ac:dyDescent="0.2">
      <c r="B928" s="377"/>
      <c r="C928" s="377"/>
      <c r="D928" s="377"/>
      <c r="E928" s="377"/>
      <c r="F928" s="377"/>
      <c r="G928" s="377"/>
      <c r="H928" s="376"/>
      <c r="I928" s="376"/>
      <c r="J928" s="376"/>
      <c r="K928" s="376"/>
      <c r="L928" s="376"/>
      <c r="M928" s="376"/>
      <c r="N928" s="376"/>
      <c r="O928" s="376"/>
      <c r="P928" s="376"/>
      <c r="Q928" s="376"/>
      <c r="R928" s="376"/>
      <c r="S928" s="376"/>
      <c r="T928" s="376"/>
      <c r="U928" s="376"/>
      <c r="V928" s="376"/>
    </row>
    <row r="929" spans="2:22" ht="12.75" customHeight="1" x14ac:dyDescent="0.2">
      <c r="B929" s="377"/>
      <c r="C929" s="377"/>
      <c r="D929" s="377"/>
      <c r="E929" s="377"/>
      <c r="F929" s="377"/>
      <c r="G929" s="377"/>
      <c r="H929" s="376"/>
      <c r="I929" s="376"/>
      <c r="J929" s="376"/>
      <c r="K929" s="376"/>
      <c r="L929" s="376"/>
      <c r="M929" s="376"/>
      <c r="N929" s="376"/>
      <c r="O929" s="376"/>
      <c r="P929" s="376"/>
      <c r="Q929" s="376"/>
      <c r="R929" s="376"/>
      <c r="S929" s="376"/>
      <c r="T929" s="376"/>
      <c r="U929" s="376"/>
      <c r="V929" s="376"/>
    </row>
    <row r="930" spans="2:22" ht="12.75" customHeight="1" x14ac:dyDescent="0.2">
      <c r="B930" s="377"/>
      <c r="C930" s="377"/>
      <c r="D930" s="377"/>
      <c r="E930" s="377"/>
      <c r="F930" s="377"/>
      <c r="G930" s="377"/>
      <c r="H930" s="376"/>
      <c r="I930" s="376"/>
      <c r="J930" s="376"/>
      <c r="K930" s="376"/>
      <c r="L930" s="376"/>
      <c r="M930" s="376"/>
      <c r="N930" s="376"/>
      <c r="O930" s="376"/>
      <c r="P930" s="376"/>
      <c r="Q930" s="376"/>
      <c r="R930" s="376"/>
      <c r="S930" s="376"/>
      <c r="T930" s="376"/>
      <c r="U930" s="376"/>
      <c r="V930" s="376"/>
    </row>
    <row r="931" spans="2:22" ht="12.75" customHeight="1" x14ac:dyDescent="0.2">
      <c r="B931" s="377"/>
      <c r="C931" s="377"/>
      <c r="D931" s="377"/>
      <c r="E931" s="377"/>
      <c r="F931" s="377"/>
      <c r="G931" s="377"/>
      <c r="H931" s="376"/>
      <c r="I931" s="376"/>
      <c r="J931" s="376"/>
      <c r="K931" s="376"/>
      <c r="L931" s="376"/>
      <c r="M931" s="376"/>
      <c r="N931" s="376"/>
      <c r="O931" s="376"/>
      <c r="P931" s="376"/>
      <c r="Q931" s="376"/>
      <c r="R931" s="376"/>
      <c r="S931" s="376"/>
      <c r="T931" s="376"/>
      <c r="U931" s="376"/>
      <c r="V931" s="376"/>
    </row>
    <row r="932" spans="2:22" ht="12.75" customHeight="1" x14ac:dyDescent="0.2">
      <c r="B932" s="377"/>
      <c r="C932" s="377"/>
      <c r="D932" s="377"/>
      <c r="E932" s="377"/>
      <c r="F932" s="377"/>
      <c r="G932" s="377"/>
      <c r="H932" s="376"/>
      <c r="I932" s="376"/>
      <c r="J932" s="376"/>
      <c r="K932" s="376"/>
      <c r="L932" s="376"/>
      <c r="M932" s="376"/>
      <c r="N932" s="376"/>
      <c r="O932" s="376"/>
      <c r="P932" s="376"/>
      <c r="Q932" s="376"/>
      <c r="R932" s="376"/>
      <c r="S932" s="376"/>
      <c r="T932" s="376"/>
      <c r="U932" s="376"/>
      <c r="V932" s="376"/>
    </row>
    <row r="933" spans="2:22" ht="12.75" customHeight="1" x14ac:dyDescent="0.2">
      <c r="B933" s="377"/>
      <c r="C933" s="377"/>
      <c r="D933" s="377"/>
      <c r="E933" s="377"/>
      <c r="F933" s="377"/>
      <c r="G933" s="377"/>
      <c r="H933" s="376"/>
      <c r="I933" s="376"/>
      <c r="J933" s="376"/>
      <c r="K933" s="376"/>
      <c r="L933" s="376"/>
      <c r="M933" s="376"/>
      <c r="N933" s="376"/>
      <c r="O933" s="376"/>
      <c r="P933" s="376"/>
      <c r="Q933" s="376"/>
      <c r="R933" s="376"/>
      <c r="S933" s="376"/>
      <c r="T933" s="376"/>
      <c r="U933" s="376"/>
      <c r="V933" s="376"/>
    </row>
    <row r="934" spans="2:22" ht="12.75" customHeight="1" x14ac:dyDescent="0.2">
      <c r="B934" s="377"/>
      <c r="C934" s="377"/>
      <c r="D934" s="377"/>
      <c r="E934" s="377"/>
      <c r="F934" s="377"/>
      <c r="G934" s="377"/>
      <c r="H934" s="376"/>
      <c r="I934" s="376"/>
      <c r="J934" s="376"/>
      <c r="K934" s="376"/>
      <c r="L934" s="376"/>
      <c r="M934" s="376"/>
      <c r="N934" s="376"/>
      <c r="O934" s="376"/>
      <c r="P934" s="376"/>
      <c r="Q934" s="376"/>
      <c r="R934" s="376"/>
      <c r="S934" s="376"/>
      <c r="T934" s="376"/>
      <c r="U934" s="376"/>
      <c r="V934" s="376"/>
    </row>
    <row r="935" spans="2:22" ht="12.75" customHeight="1" x14ac:dyDescent="0.2">
      <c r="B935" s="377"/>
      <c r="C935" s="377"/>
      <c r="D935" s="377"/>
      <c r="E935" s="377"/>
      <c r="F935" s="377"/>
      <c r="G935" s="377"/>
      <c r="H935" s="376"/>
      <c r="I935" s="376"/>
      <c r="J935" s="376"/>
      <c r="K935" s="376"/>
      <c r="L935" s="376"/>
      <c r="M935" s="376"/>
      <c r="N935" s="376"/>
      <c r="O935" s="376"/>
      <c r="P935" s="376"/>
      <c r="Q935" s="376"/>
      <c r="R935" s="376"/>
      <c r="S935" s="376"/>
      <c r="T935" s="376"/>
      <c r="U935" s="376"/>
      <c r="V935" s="376"/>
    </row>
    <row r="936" spans="2:22" ht="12.75" customHeight="1" x14ac:dyDescent="0.2">
      <c r="B936" s="377"/>
      <c r="C936" s="377"/>
      <c r="D936" s="377"/>
      <c r="E936" s="377"/>
      <c r="F936" s="377"/>
      <c r="G936" s="377"/>
      <c r="H936" s="376"/>
      <c r="I936" s="376"/>
      <c r="J936" s="376"/>
      <c r="K936" s="376"/>
      <c r="L936" s="376"/>
      <c r="M936" s="376"/>
      <c r="N936" s="376"/>
      <c r="O936" s="376"/>
      <c r="P936" s="376"/>
      <c r="Q936" s="376"/>
      <c r="R936" s="376"/>
      <c r="S936" s="376"/>
      <c r="T936" s="376"/>
      <c r="U936" s="376"/>
      <c r="V936" s="376"/>
    </row>
    <row r="937" spans="2:22" ht="12.75" customHeight="1" x14ac:dyDescent="0.2">
      <c r="B937" s="377"/>
      <c r="C937" s="377"/>
      <c r="D937" s="377"/>
      <c r="E937" s="377"/>
      <c r="F937" s="377"/>
      <c r="G937" s="377"/>
      <c r="H937" s="376"/>
      <c r="I937" s="376"/>
      <c r="J937" s="376"/>
      <c r="K937" s="376"/>
      <c r="L937" s="376"/>
      <c r="M937" s="376"/>
      <c r="N937" s="376"/>
      <c r="O937" s="376"/>
      <c r="P937" s="376"/>
      <c r="Q937" s="376"/>
      <c r="R937" s="376"/>
      <c r="S937" s="376"/>
      <c r="T937" s="376"/>
      <c r="U937" s="376"/>
      <c r="V937" s="376"/>
    </row>
    <row r="938" spans="2:22" ht="12.75" customHeight="1" x14ac:dyDescent="0.2">
      <c r="B938" s="377"/>
      <c r="C938" s="377"/>
      <c r="D938" s="377"/>
      <c r="E938" s="377"/>
      <c r="F938" s="377"/>
      <c r="G938" s="377"/>
      <c r="H938" s="376"/>
      <c r="I938" s="376"/>
      <c r="J938" s="376"/>
      <c r="K938" s="376"/>
      <c r="L938" s="376"/>
      <c r="M938" s="376"/>
      <c r="N938" s="376"/>
      <c r="O938" s="376"/>
      <c r="P938" s="376"/>
      <c r="Q938" s="376"/>
      <c r="R938" s="376"/>
      <c r="S938" s="376"/>
      <c r="T938" s="376"/>
      <c r="U938" s="376"/>
      <c r="V938" s="376"/>
    </row>
    <row r="939" spans="2:22" ht="12.75" customHeight="1" x14ac:dyDescent="0.2">
      <c r="B939" s="377"/>
      <c r="C939" s="377"/>
      <c r="D939" s="377"/>
      <c r="E939" s="377"/>
      <c r="F939" s="377"/>
      <c r="G939" s="377"/>
      <c r="H939" s="376"/>
      <c r="I939" s="376"/>
      <c r="J939" s="376"/>
      <c r="K939" s="376"/>
      <c r="L939" s="376"/>
      <c r="M939" s="376"/>
      <c r="N939" s="376"/>
      <c r="O939" s="376"/>
      <c r="P939" s="376"/>
      <c r="Q939" s="376"/>
      <c r="R939" s="376"/>
      <c r="S939" s="376"/>
      <c r="T939" s="376"/>
      <c r="U939" s="376"/>
      <c r="V939" s="376"/>
    </row>
    <row r="940" spans="2:22" ht="12.75" customHeight="1" x14ac:dyDescent="0.2">
      <c r="B940" s="377"/>
      <c r="C940" s="377"/>
      <c r="D940" s="377"/>
      <c r="E940" s="377"/>
      <c r="F940" s="377"/>
      <c r="G940" s="377"/>
      <c r="H940" s="376"/>
      <c r="I940" s="376"/>
      <c r="J940" s="376"/>
      <c r="K940" s="376"/>
      <c r="L940" s="376"/>
      <c r="M940" s="376"/>
      <c r="N940" s="376"/>
      <c r="O940" s="376"/>
      <c r="P940" s="376"/>
      <c r="Q940" s="376"/>
      <c r="R940" s="376"/>
      <c r="S940" s="376"/>
      <c r="T940" s="376"/>
      <c r="U940" s="376"/>
      <c r="V940" s="376"/>
    </row>
    <row r="941" spans="2:22" ht="12.75" customHeight="1" x14ac:dyDescent="0.2">
      <c r="B941" s="377"/>
      <c r="C941" s="377"/>
      <c r="D941" s="377"/>
      <c r="E941" s="377"/>
      <c r="F941" s="377"/>
      <c r="G941" s="377"/>
      <c r="H941" s="376"/>
      <c r="I941" s="376"/>
      <c r="J941" s="376"/>
      <c r="K941" s="376"/>
      <c r="L941" s="376"/>
      <c r="M941" s="376"/>
      <c r="N941" s="376"/>
      <c r="O941" s="376"/>
      <c r="P941" s="376"/>
      <c r="Q941" s="376"/>
      <c r="R941" s="376"/>
      <c r="S941" s="376"/>
      <c r="T941" s="376"/>
      <c r="U941" s="376"/>
      <c r="V941" s="376"/>
    </row>
    <row r="942" spans="2:22" ht="12.75" customHeight="1" x14ac:dyDescent="0.2">
      <c r="B942" s="377"/>
      <c r="C942" s="377"/>
      <c r="D942" s="377"/>
      <c r="E942" s="377"/>
      <c r="F942" s="377"/>
      <c r="G942" s="377"/>
      <c r="H942" s="376"/>
      <c r="I942" s="376"/>
      <c r="J942" s="376"/>
      <c r="K942" s="376"/>
      <c r="L942" s="376"/>
      <c r="M942" s="376"/>
      <c r="N942" s="376"/>
      <c r="O942" s="376"/>
      <c r="P942" s="376"/>
      <c r="Q942" s="376"/>
      <c r="R942" s="376"/>
      <c r="S942" s="376"/>
      <c r="T942" s="376"/>
      <c r="U942" s="376"/>
      <c r="V942" s="376"/>
    </row>
    <row r="943" spans="2:22" ht="12.75" customHeight="1" x14ac:dyDescent="0.2">
      <c r="B943" s="377"/>
      <c r="C943" s="377"/>
      <c r="D943" s="377"/>
      <c r="E943" s="377"/>
      <c r="F943" s="377"/>
      <c r="G943" s="377"/>
      <c r="H943" s="376"/>
      <c r="I943" s="376"/>
      <c r="J943" s="376"/>
      <c r="K943" s="376"/>
      <c r="L943" s="376"/>
      <c r="M943" s="376"/>
      <c r="N943" s="376"/>
      <c r="O943" s="376"/>
      <c r="P943" s="376"/>
      <c r="Q943" s="376"/>
      <c r="R943" s="376"/>
      <c r="S943" s="376"/>
      <c r="T943" s="376"/>
      <c r="U943" s="376"/>
      <c r="V943" s="376"/>
    </row>
    <row r="944" spans="2:22" ht="12.75" customHeight="1" x14ac:dyDescent="0.2">
      <c r="B944" s="377"/>
      <c r="C944" s="377"/>
      <c r="D944" s="377"/>
      <c r="E944" s="377"/>
      <c r="F944" s="377"/>
      <c r="G944" s="377"/>
      <c r="H944" s="376"/>
      <c r="I944" s="376"/>
      <c r="J944" s="376"/>
      <c r="K944" s="376"/>
      <c r="L944" s="376"/>
      <c r="M944" s="376"/>
      <c r="N944" s="376"/>
      <c r="O944" s="376"/>
      <c r="P944" s="376"/>
      <c r="Q944" s="376"/>
      <c r="R944" s="376"/>
      <c r="S944" s="376"/>
      <c r="T944" s="376"/>
      <c r="U944" s="376"/>
      <c r="V944" s="376"/>
    </row>
    <row r="945" spans="2:22" ht="12.75" customHeight="1" x14ac:dyDescent="0.2">
      <c r="B945" s="377"/>
      <c r="C945" s="377"/>
      <c r="D945" s="377"/>
      <c r="E945" s="377"/>
      <c r="F945" s="377"/>
      <c r="G945" s="377"/>
      <c r="H945" s="376"/>
      <c r="I945" s="376"/>
      <c r="J945" s="376"/>
      <c r="K945" s="376"/>
      <c r="L945" s="376"/>
      <c r="M945" s="376"/>
      <c r="N945" s="376"/>
      <c r="O945" s="376"/>
      <c r="P945" s="376"/>
      <c r="Q945" s="376"/>
      <c r="R945" s="376"/>
      <c r="S945" s="376"/>
      <c r="T945" s="376"/>
      <c r="U945" s="376"/>
      <c r="V945" s="376"/>
    </row>
    <row r="946" spans="2:22" ht="12.75" customHeight="1" x14ac:dyDescent="0.2">
      <c r="B946" s="377"/>
      <c r="C946" s="377"/>
      <c r="D946" s="377"/>
      <c r="E946" s="377"/>
      <c r="F946" s="377"/>
      <c r="G946" s="377"/>
      <c r="H946" s="376"/>
      <c r="I946" s="376"/>
      <c r="J946" s="376"/>
      <c r="K946" s="376"/>
      <c r="L946" s="376"/>
      <c r="M946" s="376"/>
      <c r="N946" s="376"/>
      <c r="O946" s="376"/>
      <c r="P946" s="376"/>
      <c r="Q946" s="376"/>
      <c r="R946" s="376"/>
      <c r="S946" s="376"/>
      <c r="T946" s="376"/>
      <c r="U946" s="376"/>
      <c r="V946" s="376"/>
    </row>
    <row r="947" spans="2:22" ht="12.75" customHeight="1" x14ac:dyDescent="0.2">
      <c r="B947" s="377"/>
      <c r="C947" s="377"/>
      <c r="D947" s="377"/>
      <c r="E947" s="377"/>
      <c r="F947" s="377"/>
      <c r="G947" s="377"/>
      <c r="H947" s="376"/>
      <c r="I947" s="376"/>
      <c r="J947" s="376"/>
      <c r="K947" s="376"/>
      <c r="L947" s="376"/>
      <c r="M947" s="376"/>
      <c r="N947" s="376"/>
      <c r="O947" s="376"/>
      <c r="P947" s="376"/>
      <c r="Q947" s="376"/>
      <c r="R947" s="376"/>
      <c r="S947" s="376"/>
      <c r="T947" s="376"/>
      <c r="U947" s="376"/>
      <c r="V947" s="376"/>
    </row>
    <row r="948" spans="2:22" ht="12.75" customHeight="1" x14ac:dyDescent="0.2">
      <c r="B948" s="377"/>
      <c r="C948" s="377"/>
      <c r="D948" s="377"/>
      <c r="E948" s="377"/>
      <c r="F948" s="377"/>
      <c r="G948" s="377"/>
      <c r="H948" s="376"/>
      <c r="I948" s="376"/>
      <c r="J948" s="376"/>
      <c r="K948" s="376"/>
      <c r="L948" s="376"/>
      <c r="M948" s="376"/>
      <c r="N948" s="376"/>
      <c r="O948" s="376"/>
      <c r="P948" s="376"/>
      <c r="Q948" s="376"/>
      <c r="R948" s="376"/>
      <c r="S948" s="376"/>
      <c r="T948" s="376"/>
      <c r="U948" s="376"/>
      <c r="V948" s="376"/>
    </row>
    <row r="949" spans="2:22" ht="12.75" customHeight="1" x14ac:dyDescent="0.2">
      <c r="B949" s="377"/>
      <c r="C949" s="377"/>
      <c r="D949" s="377"/>
      <c r="E949" s="377"/>
      <c r="F949" s="377"/>
      <c r="G949" s="377"/>
      <c r="H949" s="376"/>
      <c r="I949" s="376"/>
      <c r="J949" s="376"/>
      <c r="K949" s="376"/>
      <c r="L949" s="376"/>
      <c r="M949" s="376"/>
      <c r="N949" s="376"/>
      <c r="O949" s="376"/>
      <c r="P949" s="376"/>
      <c r="Q949" s="376"/>
      <c r="R949" s="376"/>
      <c r="S949" s="376"/>
      <c r="T949" s="376"/>
      <c r="U949" s="376"/>
      <c r="V949" s="376"/>
    </row>
    <row r="950" spans="2:22" ht="12.75" customHeight="1" x14ac:dyDescent="0.2">
      <c r="B950" s="377"/>
      <c r="C950" s="377"/>
      <c r="D950" s="377"/>
      <c r="E950" s="377"/>
      <c r="F950" s="377"/>
      <c r="G950" s="377"/>
      <c r="H950" s="376"/>
      <c r="I950" s="376"/>
      <c r="J950" s="376"/>
      <c r="K950" s="376"/>
      <c r="L950" s="376"/>
      <c r="M950" s="376"/>
      <c r="N950" s="376"/>
      <c r="O950" s="376"/>
      <c r="P950" s="376"/>
      <c r="Q950" s="376"/>
      <c r="R950" s="376"/>
      <c r="S950" s="376"/>
      <c r="T950" s="376"/>
      <c r="U950" s="376"/>
      <c r="V950" s="376"/>
    </row>
    <row r="951" spans="2:22" ht="12.75" customHeight="1" x14ac:dyDescent="0.2">
      <c r="B951" s="377"/>
      <c r="C951" s="377"/>
      <c r="D951" s="377"/>
      <c r="E951" s="377"/>
      <c r="F951" s="377"/>
      <c r="G951" s="377"/>
      <c r="H951" s="376"/>
      <c r="I951" s="376"/>
      <c r="J951" s="376"/>
      <c r="K951" s="376"/>
      <c r="L951" s="376"/>
      <c r="M951" s="376"/>
      <c r="N951" s="376"/>
      <c r="O951" s="376"/>
      <c r="P951" s="376"/>
      <c r="Q951" s="376"/>
      <c r="R951" s="376"/>
      <c r="S951" s="376"/>
      <c r="T951" s="376"/>
      <c r="U951" s="376"/>
      <c r="V951" s="376"/>
    </row>
    <row r="952" spans="2:22" ht="12.75" customHeight="1" x14ac:dyDescent="0.2">
      <c r="B952" s="377"/>
      <c r="C952" s="377"/>
      <c r="D952" s="377"/>
      <c r="E952" s="377"/>
      <c r="F952" s="377"/>
      <c r="G952" s="377"/>
      <c r="H952" s="376"/>
      <c r="I952" s="376"/>
      <c r="J952" s="376"/>
      <c r="K952" s="376"/>
      <c r="L952" s="376"/>
      <c r="M952" s="376"/>
      <c r="N952" s="376"/>
      <c r="O952" s="376"/>
      <c r="P952" s="376"/>
      <c r="Q952" s="376"/>
      <c r="R952" s="376"/>
      <c r="S952" s="376"/>
      <c r="T952" s="376"/>
      <c r="U952" s="376"/>
      <c r="V952" s="376"/>
    </row>
    <row r="953" spans="2:22" ht="12.75" customHeight="1" x14ac:dyDescent="0.2">
      <c r="B953" s="377"/>
      <c r="C953" s="377"/>
      <c r="D953" s="377"/>
      <c r="E953" s="377"/>
      <c r="F953" s="377"/>
      <c r="G953" s="377"/>
      <c r="H953" s="376"/>
      <c r="I953" s="376"/>
      <c r="J953" s="376"/>
      <c r="K953" s="376"/>
      <c r="L953" s="376"/>
      <c r="M953" s="376"/>
      <c r="N953" s="376"/>
      <c r="O953" s="376"/>
      <c r="P953" s="376"/>
      <c r="Q953" s="376"/>
      <c r="R953" s="376"/>
      <c r="S953" s="376"/>
      <c r="T953" s="376"/>
      <c r="U953" s="376"/>
      <c r="V953" s="376"/>
    </row>
    <row r="954" spans="2:22" ht="12.75" customHeight="1" x14ac:dyDescent="0.2">
      <c r="B954" s="377"/>
      <c r="C954" s="377"/>
      <c r="D954" s="377"/>
      <c r="E954" s="377"/>
      <c r="F954" s="377"/>
      <c r="G954" s="377"/>
      <c r="H954" s="376"/>
      <c r="I954" s="376"/>
      <c r="J954" s="376"/>
      <c r="K954" s="376"/>
      <c r="L954" s="376"/>
      <c r="M954" s="376"/>
      <c r="N954" s="376"/>
      <c r="O954" s="376"/>
      <c r="P954" s="376"/>
      <c r="Q954" s="376"/>
      <c r="R954" s="376"/>
      <c r="S954" s="376"/>
      <c r="T954" s="376"/>
      <c r="U954" s="376"/>
      <c r="V954" s="376"/>
    </row>
    <row r="955" spans="2:22" ht="12.75" customHeight="1" x14ac:dyDescent="0.2">
      <c r="B955" s="377"/>
      <c r="C955" s="377"/>
      <c r="D955" s="377"/>
      <c r="E955" s="377"/>
      <c r="F955" s="377"/>
      <c r="G955" s="377"/>
      <c r="H955" s="376"/>
      <c r="I955" s="376"/>
      <c r="J955" s="376"/>
      <c r="K955" s="376"/>
      <c r="L955" s="376"/>
      <c r="M955" s="376"/>
      <c r="N955" s="376"/>
      <c r="O955" s="376"/>
      <c r="P955" s="376"/>
      <c r="Q955" s="376"/>
      <c r="R955" s="376"/>
      <c r="S955" s="376"/>
      <c r="T955" s="376"/>
      <c r="U955" s="376"/>
      <c r="V955" s="376"/>
    </row>
    <row r="956" spans="2:22" ht="12.75" customHeight="1" x14ac:dyDescent="0.2">
      <c r="B956" s="377"/>
      <c r="C956" s="377"/>
      <c r="D956" s="377"/>
      <c r="E956" s="377"/>
      <c r="F956" s="377"/>
      <c r="G956" s="377"/>
      <c r="H956" s="376"/>
      <c r="I956" s="376"/>
      <c r="J956" s="376"/>
      <c r="K956" s="376"/>
      <c r="L956" s="376"/>
      <c r="M956" s="376"/>
      <c r="N956" s="376"/>
      <c r="O956" s="376"/>
      <c r="P956" s="376"/>
      <c r="Q956" s="376"/>
      <c r="R956" s="376"/>
      <c r="S956" s="376"/>
      <c r="T956" s="376"/>
      <c r="U956" s="376"/>
      <c r="V956" s="376"/>
    </row>
    <row r="957" spans="2:22" ht="12.75" customHeight="1" x14ac:dyDescent="0.2">
      <c r="B957" s="377"/>
      <c r="C957" s="377"/>
      <c r="D957" s="377"/>
      <c r="E957" s="377"/>
      <c r="F957" s="377"/>
      <c r="G957" s="377"/>
      <c r="H957" s="376"/>
      <c r="I957" s="376"/>
      <c r="J957" s="376"/>
      <c r="K957" s="376"/>
      <c r="L957" s="376"/>
      <c r="M957" s="376"/>
      <c r="N957" s="376"/>
      <c r="O957" s="376"/>
      <c r="P957" s="376"/>
      <c r="Q957" s="376"/>
      <c r="R957" s="376"/>
      <c r="S957" s="376"/>
      <c r="T957" s="376"/>
      <c r="U957" s="376"/>
      <c r="V957" s="376"/>
    </row>
    <row r="958" spans="2:22" ht="12.75" customHeight="1" x14ac:dyDescent="0.2">
      <c r="B958" s="377"/>
      <c r="C958" s="377"/>
      <c r="D958" s="377"/>
      <c r="E958" s="377"/>
      <c r="F958" s="377"/>
      <c r="G958" s="377"/>
      <c r="H958" s="376"/>
      <c r="I958" s="376"/>
      <c r="J958" s="376"/>
      <c r="K958" s="376"/>
      <c r="L958" s="376"/>
      <c r="M958" s="376"/>
      <c r="N958" s="376"/>
      <c r="O958" s="376"/>
      <c r="P958" s="376"/>
      <c r="Q958" s="376"/>
      <c r="R958" s="376"/>
      <c r="S958" s="376"/>
      <c r="T958" s="376"/>
      <c r="U958" s="376"/>
      <c r="V958" s="376"/>
    </row>
    <row r="959" spans="2:22" ht="12.75" customHeight="1" x14ac:dyDescent="0.2">
      <c r="B959" s="377"/>
      <c r="C959" s="377"/>
      <c r="D959" s="377"/>
      <c r="E959" s="377"/>
      <c r="F959" s="377"/>
      <c r="G959" s="377"/>
      <c r="H959" s="376"/>
      <c r="I959" s="376"/>
      <c r="J959" s="376"/>
      <c r="K959" s="376"/>
      <c r="L959" s="376"/>
      <c r="M959" s="376"/>
      <c r="N959" s="376"/>
      <c r="O959" s="376"/>
      <c r="P959" s="376"/>
      <c r="Q959" s="376"/>
      <c r="R959" s="376"/>
      <c r="S959" s="376"/>
      <c r="T959" s="376"/>
      <c r="U959" s="376"/>
      <c r="V959" s="376"/>
    </row>
    <row r="960" spans="2:22" ht="12.75" customHeight="1" x14ac:dyDescent="0.2">
      <c r="B960" s="377"/>
      <c r="C960" s="377"/>
      <c r="D960" s="377"/>
      <c r="E960" s="377"/>
      <c r="F960" s="377"/>
      <c r="G960" s="377"/>
      <c r="H960" s="376"/>
      <c r="I960" s="376"/>
      <c r="J960" s="376"/>
      <c r="K960" s="376"/>
      <c r="L960" s="376"/>
      <c r="M960" s="376"/>
      <c r="N960" s="376"/>
      <c r="O960" s="376"/>
      <c r="P960" s="376"/>
      <c r="Q960" s="376"/>
      <c r="R960" s="376"/>
      <c r="S960" s="376"/>
      <c r="T960" s="376"/>
      <c r="U960" s="376"/>
      <c r="V960" s="376"/>
    </row>
    <row r="961" spans="2:22" ht="12.75" customHeight="1" x14ac:dyDescent="0.2">
      <c r="B961" s="377"/>
      <c r="C961" s="377"/>
      <c r="D961" s="377"/>
      <c r="E961" s="377"/>
      <c r="F961" s="377"/>
      <c r="G961" s="377"/>
      <c r="H961" s="376"/>
      <c r="I961" s="376"/>
      <c r="J961" s="376"/>
      <c r="K961" s="376"/>
      <c r="L961" s="376"/>
      <c r="M961" s="376"/>
      <c r="N961" s="376"/>
      <c r="O961" s="376"/>
      <c r="P961" s="376"/>
      <c r="Q961" s="376"/>
      <c r="R961" s="376"/>
      <c r="S961" s="376"/>
      <c r="T961" s="376"/>
      <c r="U961" s="376"/>
      <c r="V961" s="376"/>
    </row>
    <row r="962" spans="2:22" ht="12.75" customHeight="1" x14ac:dyDescent="0.2">
      <c r="B962" s="377"/>
      <c r="C962" s="377"/>
      <c r="D962" s="377"/>
      <c r="E962" s="377"/>
      <c r="F962" s="377"/>
      <c r="G962" s="377"/>
      <c r="H962" s="376"/>
      <c r="I962" s="376"/>
      <c r="J962" s="376"/>
      <c r="K962" s="376"/>
      <c r="L962" s="376"/>
      <c r="M962" s="376"/>
      <c r="N962" s="376"/>
      <c r="O962" s="376"/>
      <c r="P962" s="376"/>
      <c r="Q962" s="376"/>
      <c r="R962" s="376"/>
      <c r="S962" s="376"/>
      <c r="T962" s="376"/>
      <c r="U962" s="376"/>
      <c r="V962" s="376"/>
    </row>
    <row r="963" spans="2:22" ht="12.75" customHeight="1" x14ac:dyDescent="0.2">
      <c r="B963" s="377"/>
      <c r="C963" s="377"/>
      <c r="D963" s="377"/>
      <c r="E963" s="377"/>
      <c r="F963" s="377"/>
      <c r="G963" s="377"/>
      <c r="H963" s="376"/>
      <c r="I963" s="376"/>
      <c r="J963" s="376"/>
      <c r="K963" s="376"/>
      <c r="L963" s="376"/>
      <c r="M963" s="376"/>
      <c r="N963" s="376"/>
      <c r="O963" s="376"/>
      <c r="P963" s="376"/>
      <c r="Q963" s="376"/>
      <c r="R963" s="376"/>
      <c r="S963" s="376"/>
      <c r="T963" s="376"/>
      <c r="U963" s="376"/>
      <c r="V963" s="376"/>
    </row>
    <row r="964" spans="2:22" ht="12.75" customHeight="1" x14ac:dyDescent="0.2">
      <c r="B964" s="377"/>
      <c r="C964" s="377"/>
      <c r="D964" s="377"/>
      <c r="E964" s="377"/>
      <c r="F964" s="377"/>
      <c r="G964" s="377"/>
      <c r="H964" s="376"/>
      <c r="I964" s="376"/>
      <c r="J964" s="376"/>
      <c r="K964" s="376"/>
      <c r="L964" s="376"/>
      <c r="M964" s="376"/>
      <c r="N964" s="376"/>
      <c r="O964" s="376"/>
      <c r="P964" s="376"/>
      <c r="Q964" s="376"/>
      <c r="R964" s="376"/>
      <c r="S964" s="376"/>
      <c r="T964" s="376"/>
      <c r="U964" s="376"/>
      <c r="V964" s="376"/>
    </row>
    <row r="965" spans="2:22" ht="12.75" customHeight="1" x14ac:dyDescent="0.2">
      <c r="B965" s="377"/>
      <c r="C965" s="377"/>
      <c r="D965" s="377"/>
      <c r="E965" s="377"/>
      <c r="F965" s="377"/>
      <c r="G965" s="377"/>
      <c r="H965" s="376"/>
      <c r="I965" s="376"/>
      <c r="J965" s="376"/>
      <c r="K965" s="376"/>
      <c r="L965" s="376"/>
      <c r="M965" s="376"/>
      <c r="N965" s="376"/>
      <c r="O965" s="376"/>
      <c r="P965" s="376"/>
      <c r="Q965" s="376"/>
      <c r="R965" s="376"/>
      <c r="S965" s="376"/>
      <c r="T965" s="376"/>
      <c r="U965" s="376"/>
      <c r="V965" s="376"/>
    </row>
    <row r="966" spans="2:22" ht="12.75" customHeight="1" x14ac:dyDescent="0.2">
      <c r="B966" s="377"/>
      <c r="C966" s="377"/>
      <c r="D966" s="377"/>
      <c r="E966" s="377"/>
      <c r="F966" s="377"/>
      <c r="G966" s="377"/>
      <c r="H966" s="376"/>
      <c r="I966" s="376"/>
      <c r="J966" s="376"/>
      <c r="K966" s="376"/>
      <c r="L966" s="376"/>
      <c r="M966" s="376"/>
      <c r="N966" s="376"/>
      <c r="O966" s="376"/>
      <c r="P966" s="376"/>
      <c r="Q966" s="376"/>
      <c r="R966" s="376"/>
      <c r="S966" s="376"/>
      <c r="T966" s="376"/>
      <c r="U966" s="376"/>
      <c r="V966" s="376"/>
    </row>
    <row r="967" spans="2:22" ht="12.75" customHeight="1" x14ac:dyDescent="0.2">
      <c r="B967" s="377"/>
      <c r="C967" s="377"/>
      <c r="D967" s="377"/>
      <c r="E967" s="377"/>
      <c r="F967" s="377"/>
      <c r="G967" s="377"/>
      <c r="H967" s="376"/>
      <c r="I967" s="376"/>
      <c r="J967" s="376"/>
      <c r="K967" s="376"/>
      <c r="L967" s="376"/>
      <c r="M967" s="376"/>
      <c r="N967" s="376"/>
      <c r="O967" s="376"/>
      <c r="P967" s="376"/>
      <c r="Q967" s="376"/>
      <c r="R967" s="376"/>
      <c r="S967" s="376"/>
      <c r="T967" s="376"/>
      <c r="U967" s="376"/>
      <c r="V967" s="376"/>
    </row>
    <row r="968" spans="2:22" ht="12.75" customHeight="1" x14ac:dyDescent="0.2">
      <c r="B968" s="377"/>
      <c r="C968" s="377"/>
      <c r="D968" s="377"/>
      <c r="E968" s="377"/>
      <c r="F968" s="377"/>
      <c r="G968" s="377"/>
      <c r="H968" s="376"/>
      <c r="I968" s="376"/>
      <c r="J968" s="376"/>
      <c r="K968" s="376"/>
      <c r="L968" s="376"/>
      <c r="M968" s="376"/>
      <c r="N968" s="376"/>
      <c r="O968" s="376"/>
      <c r="P968" s="376"/>
      <c r="Q968" s="376"/>
      <c r="R968" s="376"/>
      <c r="S968" s="376"/>
      <c r="T968" s="376"/>
      <c r="U968" s="376"/>
      <c r="V968" s="376"/>
    </row>
    <row r="969" spans="2:22" ht="12.75" customHeight="1" x14ac:dyDescent="0.2">
      <c r="B969" s="377"/>
      <c r="C969" s="377"/>
      <c r="D969" s="377"/>
      <c r="E969" s="377"/>
      <c r="F969" s="377"/>
      <c r="G969" s="377"/>
      <c r="H969" s="376"/>
      <c r="I969" s="376"/>
      <c r="J969" s="376"/>
      <c r="K969" s="376"/>
      <c r="L969" s="376"/>
      <c r="M969" s="376"/>
      <c r="N969" s="376"/>
      <c r="O969" s="376"/>
      <c r="P969" s="376"/>
      <c r="Q969" s="376"/>
      <c r="R969" s="376"/>
      <c r="S969" s="376"/>
      <c r="T969" s="376"/>
      <c r="U969" s="376"/>
      <c r="V969" s="376"/>
    </row>
    <row r="970" spans="2:22" ht="12.75" customHeight="1" x14ac:dyDescent="0.2">
      <c r="B970" s="377"/>
      <c r="C970" s="377"/>
      <c r="D970" s="377"/>
      <c r="E970" s="377"/>
      <c r="F970" s="377"/>
      <c r="G970" s="377"/>
      <c r="H970" s="376"/>
      <c r="I970" s="376"/>
      <c r="J970" s="376"/>
      <c r="K970" s="376"/>
      <c r="L970" s="376"/>
      <c r="M970" s="376"/>
      <c r="N970" s="376"/>
      <c r="O970" s="376"/>
      <c r="P970" s="376"/>
      <c r="Q970" s="376"/>
      <c r="R970" s="376"/>
      <c r="S970" s="376"/>
      <c r="T970" s="376"/>
      <c r="U970" s="376"/>
      <c r="V970" s="376"/>
    </row>
    <row r="971" spans="2:22" ht="12.75" customHeight="1" x14ac:dyDescent="0.2">
      <c r="B971" s="377"/>
      <c r="C971" s="377"/>
      <c r="D971" s="377"/>
      <c r="E971" s="377"/>
      <c r="F971" s="377"/>
      <c r="G971" s="377"/>
      <c r="H971" s="376"/>
      <c r="I971" s="376"/>
      <c r="J971" s="376"/>
      <c r="K971" s="376"/>
      <c r="L971" s="376"/>
      <c r="M971" s="376"/>
      <c r="N971" s="376"/>
      <c r="O971" s="376"/>
      <c r="P971" s="376"/>
      <c r="Q971" s="376"/>
      <c r="R971" s="376"/>
      <c r="S971" s="376"/>
      <c r="T971" s="376"/>
      <c r="U971" s="376"/>
      <c r="V971" s="376"/>
    </row>
    <row r="972" spans="2:22" ht="12.75" customHeight="1" x14ac:dyDescent="0.2">
      <c r="B972" s="377"/>
      <c r="C972" s="377"/>
      <c r="D972" s="377"/>
      <c r="E972" s="377"/>
      <c r="F972" s="377"/>
      <c r="G972" s="377"/>
      <c r="H972" s="376"/>
      <c r="I972" s="376"/>
      <c r="J972" s="376"/>
      <c r="K972" s="376"/>
      <c r="L972" s="376"/>
      <c r="M972" s="376"/>
      <c r="N972" s="376"/>
      <c r="O972" s="376"/>
      <c r="P972" s="376"/>
      <c r="Q972" s="376"/>
      <c r="R972" s="376"/>
      <c r="S972" s="376"/>
      <c r="T972" s="376"/>
      <c r="U972" s="376"/>
      <c r="V972" s="376"/>
    </row>
    <row r="973" spans="2:22" ht="12.75" customHeight="1" x14ac:dyDescent="0.2">
      <c r="B973" s="377"/>
      <c r="C973" s="377"/>
      <c r="D973" s="377"/>
      <c r="E973" s="377"/>
      <c r="F973" s="377"/>
      <c r="G973" s="377"/>
      <c r="H973" s="376"/>
      <c r="I973" s="376"/>
      <c r="J973" s="376"/>
      <c r="K973" s="376"/>
      <c r="L973" s="376"/>
      <c r="M973" s="376"/>
      <c r="N973" s="376"/>
      <c r="O973" s="376"/>
      <c r="P973" s="376"/>
      <c r="Q973" s="376"/>
      <c r="R973" s="376"/>
      <c r="S973" s="376"/>
      <c r="T973" s="376"/>
      <c r="U973" s="376"/>
      <c r="V973" s="376"/>
    </row>
    <row r="974" spans="2:22" ht="12.75" customHeight="1" x14ac:dyDescent="0.2">
      <c r="B974" s="377"/>
      <c r="C974" s="377"/>
      <c r="D974" s="377"/>
      <c r="E974" s="377"/>
      <c r="F974" s="377"/>
      <c r="G974" s="377"/>
      <c r="H974" s="376"/>
      <c r="I974" s="376"/>
      <c r="J974" s="376"/>
      <c r="K974" s="376"/>
      <c r="L974" s="376"/>
      <c r="M974" s="376"/>
      <c r="N974" s="376"/>
      <c r="O974" s="376"/>
      <c r="P974" s="376"/>
      <c r="Q974" s="376"/>
      <c r="R974" s="376"/>
      <c r="S974" s="376"/>
      <c r="T974" s="376"/>
      <c r="U974" s="376"/>
      <c r="V974" s="376"/>
    </row>
    <row r="975" spans="2:22" ht="12.75" customHeight="1" x14ac:dyDescent="0.2">
      <c r="B975" s="377"/>
      <c r="C975" s="377"/>
      <c r="D975" s="377"/>
      <c r="E975" s="377"/>
      <c r="F975" s="377"/>
      <c r="G975" s="377"/>
      <c r="H975" s="376"/>
      <c r="I975" s="376"/>
      <c r="J975" s="376"/>
      <c r="K975" s="376"/>
      <c r="L975" s="376"/>
      <c r="M975" s="376"/>
      <c r="N975" s="376"/>
      <c r="O975" s="376"/>
      <c r="P975" s="376"/>
      <c r="Q975" s="376"/>
      <c r="R975" s="376"/>
      <c r="S975" s="376"/>
      <c r="T975" s="376"/>
      <c r="U975" s="376"/>
      <c r="V975" s="376"/>
    </row>
    <row r="976" spans="2:22" ht="12.75" customHeight="1" x14ac:dyDescent="0.2">
      <c r="B976" s="377"/>
      <c r="C976" s="377"/>
      <c r="D976" s="377"/>
      <c r="E976" s="377"/>
      <c r="F976" s="377"/>
      <c r="G976" s="377"/>
      <c r="H976" s="376"/>
      <c r="I976" s="376"/>
      <c r="J976" s="376"/>
      <c r="K976" s="376"/>
      <c r="L976" s="376"/>
      <c r="M976" s="376"/>
      <c r="N976" s="376"/>
      <c r="O976" s="376"/>
      <c r="P976" s="376"/>
      <c r="Q976" s="376"/>
      <c r="R976" s="376"/>
      <c r="S976" s="376"/>
      <c r="T976" s="376"/>
      <c r="U976" s="376"/>
      <c r="V976" s="376"/>
    </row>
    <row r="977" spans="2:22" ht="12.75" customHeight="1" x14ac:dyDescent="0.2">
      <c r="B977" s="377"/>
      <c r="C977" s="377"/>
      <c r="D977" s="377"/>
      <c r="E977" s="377"/>
      <c r="F977" s="377"/>
      <c r="G977" s="377"/>
      <c r="H977" s="376"/>
      <c r="I977" s="376"/>
      <c r="J977" s="376"/>
      <c r="K977" s="376"/>
      <c r="L977" s="376"/>
      <c r="M977" s="376"/>
      <c r="N977" s="376"/>
      <c r="O977" s="376"/>
      <c r="P977" s="376"/>
      <c r="Q977" s="376"/>
      <c r="R977" s="376"/>
      <c r="S977" s="376"/>
      <c r="T977" s="376"/>
      <c r="U977" s="376"/>
      <c r="V977" s="376"/>
    </row>
    <row r="978" spans="2:22" ht="12.75" customHeight="1" x14ac:dyDescent="0.2">
      <c r="B978" s="377"/>
      <c r="C978" s="377"/>
      <c r="D978" s="377"/>
      <c r="E978" s="377"/>
      <c r="F978" s="377"/>
      <c r="G978" s="377"/>
      <c r="H978" s="376"/>
      <c r="I978" s="376"/>
      <c r="J978" s="376"/>
      <c r="K978" s="376"/>
      <c r="L978" s="376"/>
      <c r="M978" s="376"/>
      <c r="N978" s="376"/>
      <c r="O978" s="376"/>
      <c r="P978" s="376"/>
      <c r="Q978" s="376"/>
      <c r="R978" s="376"/>
      <c r="S978" s="376"/>
      <c r="T978" s="376"/>
      <c r="U978" s="376"/>
      <c r="V978" s="376"/>
    </row>
    <row r="979" spans="2:22" ht="12.75" customHeight="1" x14ac:dyDescent="0.2">
      <c r="B979" s="377"/>
      <c r="C979" s="377"/>
      <c r="D979" s="377"/>
      <c r="E979" s="377"/>
      <c r="F979" s="377"/>
      <c r="G979" s="377"/>
      <c r="H979" s="376"/>
      <c r="I979" s="376"/>
      <c r="J979" s="376"/>
      <c r="K979" s="376"/>
      <c r="L979" s="376"/>
      <c r="M979" s="376"/>
      <c r="N979" s="376"/>
      <c r="O979" s="376"/>
      <c r="P979" s="376"/>
      <c r="Q979" s="376"/>
      <c r="R979" s="376"/>
      <c r="S979" s="376"/>
      <c r="T979" s="376"/>
      <c r="U979" s="376"/>
      <c r="V979" s="376"/>
    </row>
    <row r="980" spans="2:22" ht="12.75" customHeight="1" x14ac:dyDescent="0.2">
      <c r="B980" s="377"/>
      <c r="C980" s="377"/>
      <c r="D980" s="377"/>
      <c r="E980" s="377"/>
      <c r="F980" s="377"/>
      <c r="G980" s="377"/>
      <c r="H980" s="376"/>
      <c r="I980" s="376"/>
      <c r="J980" s="376"/>
      <c r="K980" s="376"/>
      <c r="L980" s="376"/>
      <c r="M980" s="376"/>
      <c r="N980" s="376"/>
      <c r="O980" s="376"/>
      <c r="P980" s="376"/>
      <c r="Q980" s="376"/>
      <c r="R980" s="376"/>
      <c r="S980" s="376"/>
      <c r="T980" s="376"/>
      <c r="U980" s="376"/>
      <c r="V980" s="376"/>
    </row>
    <row r="981" spans="2:22" ht="12.75" customHeight="1" x14ac:dyDescent="0.2">
      <c r="B981" s="377"/>
      <c r="C981" s="377"/>
      <c r="D981" s="377"/>
      <c r="E981" s="377"/>
      <c r="F981" s="377"/>
      <c r="G981" s="377"/>
      <c r="H981" s="376"/>
      <c r="I981" s="376"/>
      <c r="J981" s="376"/>
      <c r="K981" s="376"/>
      <c r="L981" s="376"/>
      <c r="M981" s="376"/>
      <c r="N981" s="376"/>
      <c r="O981" s="376"/>
      <c r="P981" s="376"/>
      <c r="Q981" s="376"/>
      <c r="R981" s="376"/>
      <c r="S981" s="376"/>
      <c r="T981" s="376"/>
      <c r="U981" s="376"/>
      <c r="V981" s="376"/>
    </row>
    <row r="982" spans="2:22" ht="12.75" customHeight="1" x14ac:dyDescent="0.2">
      <c r="B982" s="377"/>
      <c r="C982" s="377"/>
      <c r="D982" s="377"/>
      <c r="E982" s="377"/>
      <c r="F982" s="377"/>
      <c r="G982" s="377"/>
      <c r="H982" s="376"/>
      <c r="I982" s="376"/>
      <c r="J982" s="376"/>
      <c r="K982" s="376"/>
      <c r="L982" s="376"/>
      <c r="M982" s="376"/>
      <c r="N982" s="376"/>
      <c r="O982" s="376"/>
      <c r="P982" s="376"/>
      <c r="Q982" s="376"/>
      <c r="R982" s="376"/>
      <c r="S982" s="376"/>
      <c r="T982" s="376"/>
      <c r="U982" s="376"/>
      <c r="V982" s="376"/>
    </row>
    <row r="983" spans="2:22" ht="12.75" customHeight="1" x14ac:dyDescent="0.2">
      <c r="B983" s="377"/>
      <c r="C983" s="377"/>
      <c r="D983" s="377"/>
      <c r="E983" s="377"/>
      <c r="F983" s="377"/>
      <c r="G983" s="377"/>
      <c r="H983" s="376"/>
      <c r="I983" s="376"/>
      <c r="J983" s="376"/>
      <c r="K983" s="376"/>
      <c r="L983" s="376"/>
      <c r="M983" s="376"/>
      <c r="N983" s="376"/>
      <c r="O983" s="376"/>
      <c r="P983" s="376"/>
      <c r="Q983" s="376"/>
      <c r="R983" s="376"/>
      <c r="S983" s="376"/>
      <c r="T983" s="376"/>
      <c r="U983" s="376"/>
      <c r="V983" s="376"/>
    </row>
    <row r="984" spans="2:22" ht="12.75" customHeight="1" x14ac:dyDescent="0.2">
      <c r="B984" s="377"/>
      <c r="C984" s="377"/>
      <c r="D984" s="377"/>
      <c r="E984" s="377"/>
      <c r="F984" s="377"/>
      <c r="G984" s="377"/>
      <c r="H984" s="376"/>
      <c r="I984" s="376"/>
      <c r="J984" s="376"/>
      <c r="K984" s="376"/>
      <c r="L984" s="376"/>
      <c r="M984" s="376"/>
      <c r="N984" s="376"/>
      <c r="O984" s="376"/>
      <c r="P984" s="376"/>
      <c r="Q984" s="376"/>
      <c r="R984" s="376"/>
      <c r="S984" s="376"/>
      <c r="T984" s="376"/>
      <c r="U984" s="376"/>
      <c r="V984" s="376"/>
    </row>
    <row r="985" spans="2:22" ht="12.75" customHeight="1" x14ac:dyDescent="0.2">
      <c r="B985" s="377"/>
      <c r="C985" s="377"/>
      <c r="D985" s="377"/>
      <c r="E985" s="377"/>
      <c r="F985" s="377"/>
      <c r="G985" s="377"/>
      <c r="H985" s="376"/>
      <c r="I985" s="376"/>
      <c r="J985" s="376"/>
      <c r="K985" s="376"/>
      <c r="L985" s="376"/>
      <c r="M985" s="376"/>
      <c r="N985" s="376"/>
      <c r="O985" s="376"/>
      <c r="P985" s="376"/>
      <c r="Q985" s="376"/>
      <c r="R985" s="376"/>
      <c r="S985" s="376"/>
      <c r="T985" s="376"/>
      <c r="U985" s="376"/>
      <c r="V985" s="376"/>
    </row>
    <row r="986" spans="2:22" ht="12.75" customHeight="1" x14ac:dyDescent="0.2">
      <c r="B986" s="377"/>
      <c r="C986" s="377"/>
      <c r="D986" s="377"/>
      <c r="E986" s="377"/>
      <c r="F986" s="377"/>
      <c r="G986" s="377"/>
      <c r="H986" s="376"/>
      <c r="I986" s="376"/>
      <c r="J986" s="376"/>
      <c r="K986" s="376"/>
      <c r="L986" s="376"/>
      <c r="M986" s="376"/>
      <c r="N986" s="376"/>
      <c r="O986" s="376"/>
      <c r="P986" s="376"/>
      <c r="Q986" s="376"/>
      <c r="R986" s="376"/>
      <c r="S986" s="376"/>
      <c r="T986" s="376"/>
      <c r="U986" s="376"/>
      <c r="V986" s="376"/>
    </row>
    <row r="987" spans="2:22" ht="12.75" customHeight="1" x14ac:dyDescent="0.2">
      <c r="B987" s="377"/>
      <c r="C987" s="377"/>
      <c r="D987" s="377"/>
      <c r="E987" s="377"/>
      <c r="F987" s="377"/>
      <c r="G987" s="377"/>
      <c r="H987" s="376"/>
      <c r="I987" s="376"/>
      <c r="J987" s="376"/>
      <c r="K987" s="376"/>
      <c r="L987" s="376"/>
      <c r="M987" s="376"/>
      <c r="N987" s="376"/>
      <c r="O987" s="376"/>
      <c r="P987" s="376"/>
      <c r="Q987" s="376"/>
      <c r="R987" s="376"/>
      <c r="S987" s="376"/>
      <c r="T987" s="376"/>
      <c r="U987" s="376"/>
      <c r="V987" s="376"/>
    </row>
    <row r="988" spans="2:22" ht="12.75" customHeight="1" x14ac:dyDescent="0.2">
      <c r="B988" s="377"/>
      <c r="C988" s="377"/>
      <c r="D988" s="377"/>
      <c r="E988" s="377"/>
      <c r="F988" s="377"/>
      <c r="G988" s="377"/>
      <c r="H988" s="376"/>
      <c r="I988" s="376"/>
      <c r="J988" s="376"/>
      <c r="K988" s="376"/>
      <c r="L988" s="376"/>
      <c r="M988" s="376"/>
      <c r="N988" s="376"/>
      <c r="O988" s="376"/>
      <c r="P988" s="376"/>
      <c r="Q988" s="376"/>
      <c r="R988" s="376"/>
      <c r="S988" s="376"/>
      <c r="T988" s="376"/>
      <c r="U988" s="376"/>
      <c r="V988" s="376"/>
    </row>
    <row r="989" spans="2:22" ht="12.75" customHeight="1" x14ac:dyDescent="0.2">
      <c r="B989" s="377"/>
      <c r="C989" s="377"/>
      <c r="D989" s="377"/>
      <c r="E989" s="377"/>
      <c r="F989" s="377"/>
      <c r="G989" s="377"/>
      <c r="H989" s="376"/>
      <c r="I989" s="376"/>
      <c r="J989" s="376"/>
      <c r="K989" s="376"/>
      <c r="L989" s="376"/>
      <c r="M989" s="376"/>
      <c r="N989" s="376"/>
      <c r="O989" s="376"/>
      <c r="P989" s="376"/>
      <c r="Q989" s="376"/>
      <c r="R989" s="376"/>
      <c r="S989" s="376"/>
      <c r="T989" s="376"/>
      <c r="U989" s="376"/>
      <c r="V989" s="376"/>
    </row>
    <row r="990" spans="2:22" ht="12.75" customHeight="1" x14ac:dyDescent="0.2">
      <c r="B990" s="377"/>
      <c r="C990" s="377"/>
      <c r="D990" s="377"/>
      <c r="E990" s="377"/>
      <c r="F990" s="377"/>
      <c r="G990" s="377"/>
      <c r="H990" s="376"/>
      <c r="I990" s="376"/>
      <c r="J990" s="376"/>
      <c r="K990" s="376"/>
      <c r="L990" s="376"/>
      <c r="M990" s="376"/>
      <c r="N990" s="376"/>
      <c r="O990" s="376"/>
      <c r="P990" s="376"/>
      <c r="Q990" s="376"/>
      <c r="R990" s="376"/>
      <c r="S990" s="376"/>
      <c r="T990" s="376"/>
      <c r="U990" s="376"/>
      <c r="V990" s="376"/>
    </row>
    <row r="991" spans="2:22" ht="12.75" customHeight="1" x14ac:dyDescent="0.2">
      <c r="B991" s="377"/>
      <c r="C991" s="377"/>
      <c r="D991" s="377"/>
      <c r="E991" s="377"/>
      <c r="F991" s="377"/>
      <c r="G991" s="377"/>
      <c r="H991" s="376"/>
      <c r="I991" s="376"/>
      <c r="J991" s="376"/>
      <c r="K991" s="376"/>
      <c r="L991" s="376"/>
      <c r="M991" s="376"/>
      <c r="N991" s="376"/>
      <c r="O991" s="376"/>
      <c r="P991" s="376"/>
      <c r="Q991" s="376"/>
      <c r="R991" s="376"/>
      <c r="S991" s="376"/>
      <c r="T991" s="376"/>
      <c r="U991" s="376"/>
      <c r="V991" s="376"/>
    </row>
    <row r="992" spans="2:22" ht="12.75" customHeight="1" x14ac:dyDescent="0.2">
      <c r="B992" s="377"/>
      <c r="C992" s="377"/>
      <c r="D992" s="377"/>
      <c r="E992" s="377"/>
      <c r="F992" s="377"/>
      <c r="G992" s="377"/>
      <c r="H992" s="376"/>
      <c r="I992" s="376"/>
      <c r="J992" s="376"/>
      <c r="K992" s="376"/>
      <c r="L992" s="376"/>
      <c r="M992" s="376"/>
      <c r="N992" s="376"/>
      <c r="O992" s="376"/>
      <c r="P992" s="376"/>
      <c r="Q992" s="376"/>
      <c r="R992" s="376"/>
      <c r="S992" s="376"/>
      <c r="T992" s="376"/>
      <c r="U992" s="376"/>
      <c r="V992" s="376"/>
    </row>
    <row r="993" spans="2:22" ht="12.75" customHeight="1" x14ac:dyDescent="0.2">
      <c r="B993" s="377"/>
      <c r="C993" s="377"/>
      <c r="D993" s="377"/>
      <c r="E993" s="377"/>
      <c r="F993" s="377"/>
      <c r="G993" s="377"/>
      <c r="H993" s="376"/>
      <c r="I993" s="376"/>
      <c r="J993" s="376"/>
      <c r="K993" s="376"/>
      <c r="L993" s="376"/>
      <c r="M993" s="376"/>
      <c r="N993" s="376"/>
      <c r="O993" s="376"/>
      <c r="P993" s="376"/>
      <c r="Q993" s="376"/>
      <c r="R993" s="376"/>
      <c r="S993" s="376"/>
      <c r="T993" s="376"/>
      <c r="U993" s="376"/>
      <c r="V993" s="376"/>
    </row>
    <row r="994" spans="2:22" ht="12.75" customHeight="1" x14ac:dyDescent="0.2">
      <c r="B994" s="377"/>
      <c r="C994" s="377"/>
      <c r="D994" s="377"/>
      <c r="E994" s="377"/>
      <c r="F994" s="377"/>
      <c r="G994" s="377"/>
      <c r="H994" s="376"/>
      <c r="I994" s="376"/>
      <c r="J994" s="376"/>
      <c r="K994" s="376"/>
      <c r="L994" s="376"/>
      <c r="M994" s="376"/>
      <c r="N994" s="376"/>
      <c r="O994" s="376"/>
      <c r="P994" s="376"/>
      <c r="Q994" s="376"/>
      <c r="R994" s="376"/>
      <c r="S994" s="376"/>
      <c r="T994" s="376"/>
      <c r="U994" s="376"/>
      <c r="V994" s="376"/>
    </row>
    <row r="995" spans="2:22" ht="12.75" customHeight="1" x14ac:dyDescent="0.2">
      <c r="B995" s="377"/>
      <c r="C995" s="377"/>
      <c r="D995" s="377"/>
      <c r="E995" s="377"/>
      <c r="F995" s="377"/>
      <c r="G995" s="377"/>
      <c r="H995" s="376"/>
      <c r="I995" s="376"/>
      <c r="J995" s="376"/>
      <c r="K995" s="376"/>
      <c r="L995" s="376"/>
      <c r="M995" s="376"/>
      <c r="N995" s="376"/>
      <c r="O995" s="376"/>
      <c r="P995" s="376"/>
      <c r="Q995" s="376"/>
      <c r="R995" s="376"/>
      <c r="S995" s="376"/>
      <c r="T995" s="376"/>
      <c r="U995" s="376"/>
      <c r="V995" s="376"/>
    </row>
  </sheetData>
  <sheetProtection algorithmName="SHA-512" hashValue="Ey4XEBjS1OagC9nZW1DGynpbDlCSnVbBJuKzyOhjR6p9cOHj9G5t9CrYtQ5OGyrMYX6EMsoMKT5sYjlh7E9OPg==" saltValue="ni4b7sD5KjKwIziFQDdnZw==" spinCount="100000" sheet="1" objects="1" scenarios="1"/>
  <mergeCells count="17">
    <mergeCell ref="A23:B23"/>
    <mergeCell ref="A27:F27"/>
    <mergeCell ref="A29:F29"/>
    <mergeCell ref="A31:G31"/>
    <mergeCell ref="A20:B20"/>
    <mergeCell ref="A21:B21"/>
    <mergeCell ref="D21:D22"/>
    <mergeCell ref="E21:F21"/>
    <mergeCell ref="G21:G22"/>
    <mergeCell ref="A22:B22"/>
    <mergeCell ref="E22:F22"/>
    <mergeCell ref="A3:A4"/>
    <mergeCell ref="C3:D3"/>
    <mergeCell ref="A1:G1"/>
    <mergeCell ref="F3:G3"/>
    <mergeCell ref="A19:B19"/>
    <mergeCell ref="D19:G19"/>
  </mergeCells>
  <hyperlinks>
    <hyperlink ref="A27" r:id="rId1" xr:uid="{CB53CECD-9453-4A9E-8361-D6AE3100C2D4}"/>
    <hyperlink ref="A29" r:id="rId2" xr:uid="{F43C1385-1F03-487D-8C9F-05EBD1856CD2}"/>
  </hyperlinks>
  <printOptions horizontalCentered="1"/>
  <pageMargins left="0.70866141732283472" right="0.70866141732283472" top="0.74803149606299213" bottom="0.74803149606299213" header="0.51181102362204722" footer="0.51181102362204722"/>
  <pageSetup scale="90" orientation="landscape"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BB4CC-9BF7-41CB-9787-FD85A4484F2A}">
  <sheetPr codeName="Planilha13">
    <tabColor rgb="FFFFFF00"/>
  </sheetPr>
  <dimension ref="A1:Z98"/>
  <sheetViews>
    <sheetView view="pageBreakPreview" zoomScale="115" zoomScaleNormal="100" zoomScaleSheetLayoutView="115" workbookViewId="0">
      <selection activeCell="L14" sqref="L14:M14"/>
    </sheetView>
  </sheetViews>
  <sheetFormatPr defaultRowHeight="12.75" x14ac:dyDescent="0.2"/>
  <cols>
    <col min="1" max="1" width="4.7109375" style="496" bestFit="1" customWidth="1"/>
    <col min="2" max="2" width="2.140625" style="496" bestFit="1" customWidth="1"/>
    <col min="3" max="3" width="1.42578125" style="496" bestFit="1" customWidth="1"/>
    <col min="4" max="4" width="5.5703125" style="496" bestFit="1" customWidth="1"/>
    <col min="5" max="5" width="27.5703125" style="496" bestFit="1" customWidth="1"/>
    <col min="6" max="6" width="1.42578125" style="496" bestFit="1" customWidth="1"/>
    <col min="7" max="9" width="4.140625" style="496" bestFit="1" customWidth="1"/>
    <col min="10" max="10" width="5.5703125" style="496" bestFit="1" customWidth="1"/>
    <col min="11" max="11" width="6.85546875" style="496" bestFit="1" customWidth="1"/>
    <col min="12" max="12" width="1.42578125" style="496" bestFit="1" customWidth="1"/>
    <col min="13" max="13" width="6.85546875" style="496" bestFit="1" customWidth="1"/>
    <col min="14" max="14" width="4.140625" style="496" bestFit="1" customWidth="1"/>
    <col min="15" max="16" width="2.7109375" style="496" bestFit="1" customWidth="1"/>
    <col min="17" max="17" width="4.140625" style="496" bestFit="1" customWidth="1"/>
    <col min="18" max="19" width="6.85546875" style="496" bestFit="1" customWidth="1"/>
    <col min="20" max="21" width="5.5703125" style="496" bestFit="1" customWidth="1"/>
    <col min="22" max="23" width="1.42578125" style="496" bestFit="1" customWidth="1"/>
    <col min="24" max="24" width="5.5703125" style="496" bestFit="1" customWidth="1"/>
    <col min="25" max="25" width="8.28515625" style="496" bestFit="1" customWidth="1"/>
    <col min="26" max="26" width="6.85546875" style="496" bestFit="1" customWidth="1"/>
    <col min="27" max="256" width="9.140625" style="496"/>
    <col min="257" max="257" width="4.7109375" style="496" bestFit="1" customWidth="1"/>
    <col min="258" max="258" width="2.140625" style="496" bestFit="1" customWidth="1"/>
    <col min="259" max="259" width="1.42578125" style="496" bestFit="1" customWidth="1"/>
    <col min="260" max="260" width="5.5703125" style="496" bestFit="1" customWidth="1"/>
    <col min="261" max="261" width="27.5703125" style="496" bestFit="1" customWidth="1"/>
    <col min="262" max="262" width="1.42578125" style="496" bestFit="1" customWidth="1"/>
    <col min="263" max="265" width="4.140625" style="496" bestFit="1" customWidth="1"/>
    <col min="266" max="266" width="5.5703125" style="496" bestFit="1" customWidth="1"/>
    <col min="267" max="267" width="6.85546875" style="496" bestFit="1" customWidth="1"/>
    <col min="268" max="268" width="1.42578125" style="496" bestFit="1" customWidth="1"/>
    <col min="269" max="269" width="6.85546875" style="496" bestFit="1" customWidth="1"/>
    <col min="270" max="270" width="4.140625" style="496" bestFit="1" customWidth="1"/>
    <col min="271" max="272" width="2.7109375" style="496" bestFit="1" customWidth="1"/>
    <col min="273" max="273" width="4.140625" style="496" bestFit="1" customWidth="1"/>
    <col min="274" max="275" width="6.85546875" style="496" bestFit="1" customWidth="1"/>
    <col min="276" max="277" width="5.5703125" style="496" bestFit="1" customWidth="1"/>
    <col min="278" max="279" width="1.42578125" style="496" bestFit="1" customWidth="1"/>
    <col min="280" max="280" width="5.5703125" style="496" bestFit="1" customWidth="1"/>
    <col min="281" max="281" width="8.28515625" style="496" bestFit="1" customWidth="1"/>
    <col min="282" max="282" width="6.85546875" style="496" bestFit="1" customWidth="1"/>
    <col min="283" max="512" width="9.140625" style="496"/>
    <col min="513" max="513" width="4.7109375" style="496" bestFit="1" customWidth="1"/>
    <col min="514" max="514" width="2.140625" style="496" bestFit="1" customWidth="1"/>
    <col min="515" max="515" width="1.42578125" style="496" bestFit="1" customWidth="1"/>
    <col min="516" max="516" width="5.5703125" style="496" bestFit="1" customWidth="1"/>
    <col min="517" max="517" width="27.5703125" style="496" bestFit="1" customWidth="1"/>
    <col min="518" max="518" width="1.42578125" style="496" bestFit="1" customWidth="1"/>
    <col min="519" max="521" width="4.140625" style="496" bestFit="1" customWidth="1"/>
    <col min="522" max="522" width="5.5703125" style="496" bestFit="1" customWidth="1"/>
    <col min="523" max="523" width="6.85546875" style="496" bestFit="1" customWidth="1"/>
    <col min="524" max="524" width="1.42578125" style="496" bestFit="1" customWidth="1"/>
    <col min="525" max="525" width="6.85546875" style="496" bestFit="1" customWidth="1"/>
    <col min="526" max="526" width="4.140625" style="496" bestFit="1" customWidth="1"/>
    <col min="527" max="528" width="2.7109375" style="496" bestFit="1" customWidth="1"/>
    <col min="529" max="529" width="4.140625" style="496" bestFit="1" customWidth="1"/>
    <col min="530" max="531" width="6.85546875" style="496" bestFit="1" customWidth="1"/>
    <col min="532" max="533" width="5.5703125" style="496" bestFit="1" customWidth="1"/>
    <col min="534" max="535" width="1.42578125" style="496" bestFit="1" customWidth="1"/>
    <col min="536" max="536" width="5.5703125" style="496" bestFit="1" customWidth="1"/>
    <col min="537" max="537" width="8.28515625" style="496" bestFit="1" customWidth="1"/>
    <col min="538" max="538" width="6.85546875" style="496" bestFit="1" customWidth="1"/>
    <col min="539" max="768" width="9.140625" style="496"/>
    <col min="769" max="769" width="4.7109375" style="496" bestFit="1" customWidth="1"/>
    <col min="770" max="770" width="2.140625" style="496" bestFit="1" customWidth="1"/>
    <col min="771" max="771" width="1.42578125" style="496" bestFit="1" customWidth="1"/>
    <col min="772" max="772" width="5.5703125" style="496" bestFit="1" customWidth="1"/>
    <col min="773" max="773" width="27.5703125" style="496" bestFit="1" customWidth="1"/>
    <col min="774" max="774" width="1.42578125" style="496" bestFit="1" customWidth="1"/>
    <col min="775" max="777" width="4.140625" style="496" bestFit="1" customWidth="1"/>
    <col min="778" max="778" width="5.5703125" style="496" bestFit="1" customWidth="1"/>
    <col min="779" max="779" width="6.85546875" style="496" bestFit="1" customWidth="1"/>
    <col min="780" max="780" width="1.42578125" style="496" bestFit="1" customWidth="1"/>
    <col min="781" max="781" width="6.85546875" style="496" bestFit="1" customWidth="1"/>
    <col min="782" max="782" width="4.140625" style="496" bestFit="1" customWidth="1"/>
    <col min="783" max="784" width="2.7109375" style="496" bestFit="1" customWidth="1"/>
    <col min="785" max="785" width="4.140625" style="496" bestFit="1" customWidth="1"/>
    <col min="786" max="787" width="6.85546875" style="496" bestFit="1" customWidth="1"/>
    <col min="788" max="789" width="5.5703125" style="496" bestFit="1" customWidth="1"/>
    <col min="790" max="791" width="1.42578125" style="496" bestFit="1" customWidth="1"/>
    <col min="792" max="792" width="5.5703125" style="496" bestFit="1" customWidth="1"/>
    <col min="793" max="793" width="8.28515625" style="496" bestFit="1" customWidth="1"/>
    <col min="794" max="794" width="6.85546875" style="496" bestFit="1" customWidth="1"/>
    <col min="795" max="1024" width="9.140625" style="496"/>
    <col min="1025" max="1025" width="4.7109375" style="496" bestFit="1" customWidth="1"/>
    <col min="1026" max="1026" width="2.140625" style="496" bestFit="1" customWidth="1"/>
    <col min="1027" max="1027" width="1.42578125" style="496" bestFit="1" customWidth="1"/>
    <col min="1028" max="1028" width="5.5703125" style="496" bestFit="1" customWidth="1"/>
    <col min="1029" max="1029" width="27.5703125" style="496" bestFit="1" customWidth="1"/>
    <col min="1030" max="1030" width="1.42578125" style="496" bestFit="1" customWidth="1"/>
    <col min="1031" max="1033" width="4.140625" style="496" bestFit="1" customWidth="1"/>
    <col min="1034" max="1034" width="5.5703125" style="496" bestFit="1" customWidth="1"/>
    <col min="1035" max="1035" width="6.85546875" style="496" bestFit="1" customWidth="1"/>
    <col min="1036" max="1036" width="1.42578125" style="496" bestFit="1" customWidth="1"/>
    <col min="1037" max="1037" width="6.85546875" style="496" bestFit="1" customWidth="1"/>
    <col min="1038" max="1038" width="4.140625" style="496" bestFit="1" customWidth="1"/>
    <col min="1039" max="1040" width="2.7109375" style="496" bestFit="1" customWidth="1"/>
    <col min="1041" max="1041" width="4.140625" style="496" bestFit="1" customWidth="1"/>
    <col min="1042" max="1043" width="6.85546875" style="496" bestFit="1" customWidth="1"/>
    <col min="1044" max="1045" width="5.5703125" style="496" bestFit="1" customWidth="1"/>
    <col min="1046" max="1047" width="1.42578125" style="496" bestFit="1" customWidth="1"/>
    <col min="1048" max="1048" width="5.5703125" style="496" bestFit="1" customWidth="1"/>
    <col min="1049" max="1049" width="8.28515625" style="496" bestFit="1" customWidth="1"/>
    <col min="1050" max="1050" width="6.85546875" style="496" bestFit="1" customWidth="1"/>
    <col min="1051" max="1280" width="9.140625" style="496"/>
    <col min="1281" max="1281" width="4.7109375" style="496" bestFit="1" customWidth="1"/>
    <col min="1282" max="1282" width="2.140625" style="496" bestFit="1" customWidth="1"/>
    <col min="1283" max="1283" width="1.42578125" style="496" bestFit="1" customWidth="1"/>
    <col min="1284" max="1284" width="5.5703125" style="496" bestFit="1" customWidth="1"/>
    <col min="1285" max="1285" width="27.5703125" style="496" bestFit="1" customWidth="1"/>
    <col min="1286" max="1286" width="1.42578125" style="496" bestFit="1" customWidth="1"/>
    <col min="1287" max="1289" width="4.140625" style="496" bestFit="1" customWidth="1"/>
    <col min="1290" max="1290" width="5.5703125" style="496" bestFit="1" customWidth="1"/>
    <col min="1291" max="1291" width="6.85546875" style="496" bestFit="1" customWidth="1"/>
    <col min="1292" max="1292" width="1.42578125" style="496" bestFit="1" customWidth="1"/>
    <col min="1293" max="1293" width="6.85546875" style="496" bestFit="1" customWidth="1"/>
    <col min="1294" max="1294" width="4.140625" style="496" bestFit="1" customWidth="1"/>
    <col min="1295" max="1296" width="2.7109375" style="496" bestFit="1" customWidth="1"/>
    <col min="1297" max="1297" width="4.140625" style="496" bestFit="1" customWidth="1"/>
    <col min="1298" max="1299" width="6.85546875" style="496" bestFit="1" customWidth="1"/>
    <col min="1300" max="1301" width="5.5703125" style="496" bestFit="1" customWidth="1"/>
    <col min="1302" max="1303" width="1.42578125" style="496" bestFit="1" customWidth="1"/>
    <col min="1304" max="1304" width="5.5703125" style="496" bestFit="1" customWidth="1"/>
    <col min="1305" max="1305" width="8.28515625" style="496" bestFit="1" customWidth="1"/>
    <col min="1306" max="1306" width="6.85546875" style="496" bestFit="1" customWidth="1"/>
    <col min="1307" max="1536" width="9.140625" style="496"/>
    <col min="1537" max="1537" width="4.7109375" style="496" bestFit="1" customWidth="1"/>
    <col min="1538" max="1538" width="2.140625" style="496" bestFit="1" customWidth="1"/>
    <col min="1539" max="1539" width="1.42578125" style="496" bestFit="1" customWidth="1"/>
    <col min="1540" max="1540" width="5.5703125" style="496" bestFit="1" customWidth="1"/>
    <col min="1541" max="1541" width="27.5703125" style="496" bestFit="1" customWidth="1"/>
    <col min="1542" max="1542" width="1.42578125" style="496" bestFit="1" customWidth="1"/>
    <col min="1543" max="1545" width="4.140625" style="496" bestFit="1" customWidth="1"/>
    <col min="1546" max="1546" width="5.5703125" style="496" bestFit="1" customWidth="1"/>
    <col min="1547" max="1547" width="6.85546875" style="496" bestFit="1" customWidth="1"/>
    <col min="1548" max="1548" width="1.42578125" style="496" bestFit="1" customWidth="1"/>
    <col min="1549" max="1549" width="6.85546875" style="496" bestFit="1" customWidth="1"/>
    <col min="1550" max="1550" width="4.140625" style="496" bestFit="1" customWidth="1"/>
    <col min="1551" max="1552" width="2.7109375" style="496" bestFit="1" customWidth="1"/>
    <col min="1553" max="1553" width="4.140625" style="496" bestFit="1" customWidth="1"/>
    <col min="1554" max="1555" width="6.85546875" style="496" bestFit="1" customWidth="1"/>
    <col min="1556" max="1557" width="5.5703125" style="496" bestFit="1" customWidth="1"/>
    <col min="1558" max="1559" width="1.42578125" style="496" bestFit="1" customWidth="1"/>
    <col min="1560" max="1560" width="5.5703125" style="496" bestFit="1" customWidth="1"/>
    <col min="1561" max="1561" width="8.28515625" style="496" bestFit="1" customWidth="1"/>
    <col min="1562" max="1562" width="6.85546875" style="496" bestFit="1" customWidth="1"/>
    <col min="1563" max="1792" width="9.140625" style="496"/>
    <col min="1793" max="1793" width="4.7109375" style="496" bestFit="1" customWidth="1"/>
    <col min="1794" max="1794" width="2.140625" style="496" bestFit="1" customWidth="1"/>
    <col min="1795" max="1795" width="1.42578125" style="496" bestFit="1" customWidth="1"/>
    <col min="1796" max="1796" width="5.5703125" style="496" bestFit="1" customWidth="1"/>
    <col min="1797" max="1797" width="27.5703125" style="496" bestFit="1" customWidth="1"/>
    <col min="1798" max="1798" width="1.42578125" style="496" bestFit="1" customWidth="1"/>
    <col min="1799" max="1801" width="4.140625" style="496" bestFit="1" customWidth="1"/>
    <col min="1802" max="1802" width="5.5703125" style="496" bestFit="1" customWidth="1"/>
    <col min="1803" max="1803" width="6.85546875" style="496" bestFit="1" customWidth="1"/>
    <col min="1804" max="1804" width="1.42578125" style="496" bestFit="1" customWidth="1"/>
    <col min="1805" max="1805" width="6.85546875" style="496" bestFit="1" customWidth="1"/>
    <col min="1806" max="1806" width="4.140625" style="496" bestFit="1" customWidth="1"/>
    <col min="1807" max="1808" width="2.7109375" style="496" bestFit="1" customWidth="1"/>
    <col min="1809" max="1809" width="4.140625" style="496" bestFit="1" customWidth="1"/>
    <col min="1810" max="1811" width="6.85546875" style="496" bestFit="1" customWidth="1"/>
    <col min="1812" max="1813" width="5.5703125" style="496" bestFit="1" customWidth="1"/>
    <col min="1814" max="1815" width="1.42578125" style="496" bestFit="1" customWidth="1"/>
    <col min="1816" max="1816" width="5.5703125" style="496" bestFit="1" customWidth="1"/>
    <col min="1817" max="1817" width="8.28515625" style="496" bestFit="1" customWidth="1"/>
    <col min="1818" max="1818" width="6.85546875" style="496" bestFit="1" customWidth="1"/>
    <col min="1819" max="2048" width="9.140625" style="496"/>
    <col min="2049" max="2049" width="4.7109375" style="496" bestFit="1" customWidth="1"/>
    <col min="2050" max="2050" width="2.140625" style="496" bestFit="1" customWidth="1"/>
    <col min="2051" max="2051" width="1.42578125" style="496" bestFit="1" customWidth="1"/>
    <col min="2052" max="2052" width="5.5703125" style="496" bestFit="1" customWidth="1"/>
    <col min="2053" max="2053" width="27.5703125" style="496" bestFit="1" customWidth="1"/>
    <col min="2054" max="2054" width="1.42578125" style="496" bestFit="1" customWidth="1"/>
    <col min="2055" max="2057" width="4.140625" style="496" bestFit="1" customWidth="1"/>
    <col min="2058" max="2058" width="5.5703125" style="496" bestFit="1" customWidth="1"/>
    <col min="2059" max="2059" width="6.85546875" style="496" bestFit="1" customWidth="1"/>
    <col min="2060" max="2060" width="1.42578125" style="496" bestFit="1" customWidth="1"/>
    <col min="2061" max="2061" width="6.85546875" style="496" bestFit="1" customWidth="1"/>
    <col min="2062" max="2062" width="4.140625" style="496" bestFit="1" customWidth="1"/>
    <col min="2063" max="2064" width="2.7109375" style="496" bestFit="1" customWidth="1"/>
    <col min="2065" max="2065" width="4.140625" style="496" bestFit="1" customWidth="1"/>
    <col min="2066" max="2067" width="6.85546875" style="496" bestFit="1" customWidth="1"/>
    <col min="2068" max="2069" width="5.5703125" style="496" bestFit="1" customWidth="1"/>
    <col min="2070" max="2071" width="1.42578125" style="496" bestFit="1" customWidth="1"/>
    <col min="2072" max="2072" width="5.5703125" style="496" bestFit="1" customWidth="1"/>
    <col min="2073" max="2073" width="8.28515625" style="496" bestFit="1" customWidth="1"/>
    <col min="2074" max="2074" width="6.85546875" style="496" bestFit="1" customWidth="1"/>
    <col min="2075" max="2304" width="9.140625" style="496"/>
    <col min="2305" max="2305" width="4.7109375" style="496" bestFit="1" customWidth="1"/>
    <col min="2306" max="2306" width="2.140625" style="496" bestFit="1" customWidth="1"/>
    <col min="2307" max="2307" width="1.42578125" style="496" bestFit="1" customWidth="1"/>
    <col min="2308" max="2308" width="5.5703125" style="496" bestFit="1" customWidth="1"/>
    <col min="2309" max="2309" width="27.5703125" style="496" bestFit="1" customWidth="1"/>
    <col min="2310" max="2310" width="1.42578125" style="496" bestFit="1" customWidth="1"/>
    <col min="2311" max="2313" width="4.140625" style="496" bestFit="1" customWidth="1"/>
    <col min="2314" max="2314" width="5.5703125" style="496" bestFit="1" customWidth="1"/>
    <col min="2315" max="2315" width="6.85546875" style="496" bestFit="1" customWidth="1"/>
    <col min="2316" max="2316" width="1.42578125" style="496" bestFit="1" customWidth="1"/>
    <col min="2317" max="2317" width="6.85546875" style="496" bestFit="1" customWidth="1"/>
    <col min="2318" max="2318" width="4.140625" style="496" bestFit="1" customWidth="1"/>
    <col min="2319" max="2320" width="2.7109375" style="496" bestFit="1" customWidth="1"/>
    <col min="2321" max="2321" width="4.140625" style="496" bestFit="1" customWidth="1"/>
    <col min="2322" max="2323" width="6.85546875" style="496" bestFit="1" customWidth="1"/>
    <col min="2324" max="2325" width="5.5703125" style="496" bestFit="1" customWidth="1"/>
    <col min="2326" max="2327" width="1.42578125" style="496" bestFit="1" customWidth="1"/>
    <col min="2328" max="2328" width="5.5703125" style="496" bestFit="1" customWidth="1"/>
    <col min="2329" max="2329" width="8.28515625" style="496" bestFit="1" customWidth="1"/>
    <col min="2330" max="2330" width="6.85546875" style="496" bestFit="1" customWidth="1"/>
    <col min="2331" max="2560" width="9.140625" style="496"/>
    <col min="2561" max="2561" width="4.7109375" style="496" bestFit="1" customWidth="1"/>
    <col min="2562" max="2562" width="2.140625" style="496" bestFit="1" customWidth="1"/>
    <col min="2563" max="2563" width="1.42578125" style="496" bestFit="1" customWidth="1"/>
    <col min="2564" max="2564" width="5.5703125" style="496" bestFit="1" customWidth="1"/>
    <col min="2565" max="2565" width="27.5703125" style="496" bestFit="1" customWidth="1"/>
    <col min="2566" max="2566" width="1.42578125" style="496" bestFit="1" customWidth="1"/>
    <col min="2567" max="2569" width="4.140625" style="496" bestFit="1" customWidth="1"/>
    <col min="2570" max="2570" width="5.5703125" style="496" bestFit="1" customWidth="1"/>
    <col min="2571" max="2571" width="6.85546875" style="496" bestFit="1" customWidth="1"/>
    <col min="2572" max="2572" width="1.42578125" style="496" bestFit="1" customWidth="1"/>
    <col min="2573" max="2573" width="6.85546875" style="496" bestFit="1" customWidth="1"/>
    <col min="2574" max="2574" width="4.140625" style="496" bestFit="1" customWidth="1"/>
    <col min="2575" max="2576" width="2.7109375" style="496" bestFit="1" customWidth="1"/>
    <col min="2577" max="2577" width="4.140625" style="496" bestFit="1" customWidth="1"/>
    <col min="2578" max="2579" width="6.85546875" style="496" bestFit="1" customWidth="1"/>
    <col min="2580" max="2581" width="5.5703125" style="496" bestFit="1" customWidth="1"/>
    <col min="2582" max="2583" width="1.42578125" style="496" bestFit="1" customWidth="1"/>
    <col min="2584" max="2584" width="5.5703125" style="496" bestFit="1" customWidth="1"/>
    <col min="2585" max="2585" width="8.28515625" style="496" bestFit="1" customWidth="1"/>
    <col min="2586" max="2586" width="6.85546875" style="496" bestFit="1" customWidth="1"/>
    <col min="2587" max="2816" width="9.140625" style="496"/>
    <col min="2817" max="2817" width="4.7109375" style="496" bestFit="1" customWidth="1"/>
    <col min="2818" max="2818" width="2.140625" style="496" bestFit="1" customWidth="1"/>
    <col min="2819" max="2819" width="1.42578125" style="496" bestFit="1" customWidth="1"/>
    <col min="2820" max="2820" width="5.5703125" style="496" bestFit="1" customWidth="1"/>
    <col min="2821" max="2821" width="27.5703125" style="496" bestFit="1" customWidth="1"/>
    <col min="2822" max="2822" width="1.42578125" style="496" bestFit="1" customWidth="1"/>
    <col min="2823" max="2825" width="4.140625" style="496" bestFit="1" customWidth="1"/>
    <col min="2826" max="2826" width="5.5703125" style="496" bestFit="1" customWidth="1"/>
    <col min="2827" max="2827" width="6.85546875" style="496" bestFit="1" customWidth="1"/>
    <col min="2828" max="2828" width="1.42578125" style="496" bestFit="1" customWidth="1"/>
    <col min="2829" max="2829" width="6.85546875" style="496" bestFit="1" customWidth="1"/>
    <col min="2830" max="2830" width="4.140625" style="496" bestFit="1" customWidth="1"/>
    <col min="2831" max="2832" width="2.7109375" style="496" bestFit="1" customWidth="1"/>
    <col min="2833" max="2833" width="4.140625" style="496" bestFit="1" customWidth="1"/>
    <col min="2834" max="2835" width="6.85546875" style="496" bestFit="1" customWidth="1"/>
    <col min="2836" max="2837" width="5.5703125" style="496" bestFit="1" customWidth="1"/>
    <col min="2838" max="2839" width="1.42578125" style="496" bestFit="1" customWidth="1"/>
    <col min="2840" max="2840" width="5.5703125" style="496" bestFit="1" customWidth="1"/>
    <col min="2841" max="2841" width="8.28515625" style="496" bestFit="1" customWidth="1"/>
    <col min="2842" max="2842" width="6.85546875" style="496" bestFit="1" customWidth="1"/>
    <col min="2843" max="3072" width="9.140625" style="496"/>
    <col min="3073" max="3073" width="4.7109375" style="496" bestFit="1" customWidth="1"/>
    <col min="3074" max="3074" width="2.140625" style="496" bestFit="1" customWidth="1"/>
    <col min="3075" max="3075" width="1.42578125" style="496" bestFit="1" customWidth="1"/>
    <col min="3076" max="3076" width="5.5703125" style="496" bestFit="1" customWidth="1"/>
    <col min="3077" max="3077" width="27.5703125" style="496" bestFit="1" customWidth="1"/>
    <col min="3078" max="3078" width="1.42578125" style="496" bestFit="1" customWidth="1"/>
    <col min="3079" max="3081" width="4.140625" style="496" bestFit="1" customWidth="1"/>
    <col min="3082" max="3082" width="5.5703125" style="496" bestFit="1" customWidth="1"/>
    <col min="3083" max="3083" width="6.85546875" style="496" bestFit="1" customWidth="1"/>
    <col min="3084" max="3084" width="1.42578125" style="496" bestFit="1" customWidth="1"/>
    <col min="3085" max="3085" width="6.85546875" style="496" bestFit="1" customWidth="1"/>
    <col min="3086" max="3086" width="4.140625" style="496" bestFit="1" customWidth="1"/>
    <col min="3087" max="3088" width="2.7109375" style="496" bestFit="1" customWidth="1"/>
    <col min="3089" max="3089" width="4.140625" style="496" bestFit="1" customWidth="1"/>
    <col min="3090" max="3091" width="6.85546875" style="496" bestFit="1" customWidth="1"/>
    <col min="3092" max="3093" width="5.5703125" style="496" bestFit="1" customWidth="1"/>
    <col min="3094" max="3095" width="1.42578125" style="496" bestFit="1" customWidth="1"/>
    <col min="3096" max="3096" width="5.5703125" style="496" bestFit="1" customWidth="1"/>
    <col min="3097" max="3097" width="8.28515625" style="496" bestFit="1" customWidth="1"/>
    <col min="3098" max="3098" width="6.85546875" style="496" bestFit="1" customWidth="1"/>
    <col min="3099" max="3328" width="9.140625" style="496"/>
    <col min="3329" max="3329" width="4.7109375" style="496" bestFit="1" customWidth="1"/>
    <col min="3330" max="3330" width="2.140625" style="496" bestFit="1" customWidth="1"/>
    <col min="3331" max="3331" width="1.42578125" style="496" bestFit="1" customWidth="1"/>
    <col min="3332" max="3332" width="5.5703125" style="496" bestFit="1" customWidth="1"/>
    <col min="3333" max="3333" width="27.5703125" style="496" bestFit="1" customWidth="1"/>
    <col min="3334" max="3334" width="1.42578125" style="496" bestFit="1" customWidth="1"/>
    <col min="3335" max="3337" width="4.140625" style="496" bestFit="1" customWidth="1"/>
    <col min="3338" max="3338" width="5.5703125" style="496" bestFit="1" customWidth="1"/>
    <col min="3339" max="3339" width="6.85546875" style="496" bestFit="1" customWidth="1"/>
    <col min="3340" max="3340" width="1.42578125" style="496" bestFit="1" customWidth="1"/>
    <col min="3341" max="3341" width="6.85546875" style="496" bestFit="1" customWidth="1"/>
    <col min="3342" max="3342" width="4.140625" style="496" bestFit="1" customWidth="1"/>
    <col min="3343" max="3344" width="2.7109375" style="496" bestFit="1" customWidth="1"/>
    <col min="3345" max="3345" width="4.140625" style="496" bestFit="1" customWidth="1"/>
    <col min="3346" max="3347" width="6.85546875" style="496" bestFit="1" customWidth="1"/>
    <col min="3348" max="3349" width="5.5703125" style="496" bestFit="1" customWidth="1"/>
    <col min="3350" max="3351" width="1.42578125" style="496" bestFit="1" customWidth="1"/>
    <col min="3352" max="3352" width="5.5703125" style="496" bestFit="1" customWidth="1"/>
    <col min="3353" max="3353" width="8.28515625" style="496" bestFit="1" customWidth="1"/>
    <col min="3354" max="3354" width="6.85546875" style="496" bestFit="1" customWidth="1"/>
    <col min="3355" max="3584" width="9.140625" style="496"/>
    <col min="3585" max="3585" width="4.7109375" style="496" bestFit="1" customWidth="1"/>
    <col min="3586" max="3586" width="2.140625" style="496" bestFit="1" customWidth="1"/>
    <col min="3587" max="3587" width="1.42578125" style="496" bestFit="1" customWidth="1"/>
    <col min="3588" max="3588" width="5.5703125" style="496" bestFit="1" customWidth="1"/>
    <col min="3589" max="3589" width="27.5703125" style="496" bestFit="1" customWidth="1"/>
    <col min="3590" max="3590" width="1.42578125" style="496" bestFit="1" customWidth="1"/>
    <col min="3591" max="3593" width="4.140625" style="496" bestFit="1" customWidth="1"/>
    <col min="3594" max="3594" width="5.5703125" style="496" bestFit="1" customWidth="1"/>
    <col min="3595" max="3595" width="6.85546875" style="496" bestFit="1" customWidth="1"/>
    <col min="3596" max="3596" width="1.42578125" style="496" bestFit="1" customWidth="1"/>
    <col min="3597" max="3597" width="6.85546875" style="496" bestFit="1" customWidth="1"/>
    <col min="3598" max="3598" width="4.140625" style="496" bestFit="1" customWidth="1"/>
    <col min="3599" max="3600" width="2.7109375" style="496" bestFit="1" customWidth="1"/>
    <col min="3601" max="3601" width="4.140625" style="496" bestFit="1" customWidth="1"/>
    <col min="3602" max="3603" width="6.85546875" style="496" bestFit="1" customWidth="1"/>
    <col min="3604" max="3605" width="5.5703125" style="496" bestFit="1" customWidth="1"/>
    <col min="3606" max="3607" width="1.42578125" style="496" bestFit="1" customWidth="1"/>
    <col min="3608" max="3608" width="5.5703125" style="496" bestFit="1" customWidth="1"/>
    <col min="3609" max="3609" width="8.28515625" style="496" bestFit="1" customWidth="1"/>
    <col min="3610" max="3610" width="6.85546875" style="496" bestFit="1" customWidth="1"/>
    <col min="3611" max="3840" width="9.140625" style="496"/>
    <col min="3841" max="3841" width="4.7109375" style="496" bestFit="1" customWidth="1"/>
    <col min="3842" max="3842" width="2.140625" style="496" bestFit="1" customWidth="1"/>
    <col min="3843" max="3843" width="1.42578125" style="496" bestFit="1" customWidth="1"/>
    <col min="3844" max="3844" width="5.5703125" style="496" bestFit="1" customWidth="1"/>
    <col min="3845" max="3845" width="27.5703125" style="496" bestFit="1" customWidth="1"/>
    <col min="3846" max="3846" width="1.42578125" style="496" bestFit="1" customWidth="1"/>
    <col min="3847" max="3849" width="4.140625" style="496" bestFit="1" customWidth="1"/>
    <col min="3850" max="3850" width="5.5703125" style="496" bestFit="1" customWidth="1"/>
    <col min="3851" max="3851" width="6.85546875" style="496" bestFit="1" customWidth="1"/>
    <col min="3852" max="3852" width="1.42578125" style="496" bestFit="1" customWidth="1"/>
    <col min="3853" max="3853" width="6.85546875" style="496" bestFit="1" customWidth="1"/>
    <col min="3854" max="3854" width="4.140625" style="496" bestFit="1" customWidth="1"/>
    <col min="3855" max="3856" width="2.7109375" style="496" bestFit="1" customWidth="1"/>
    <col min="3857" max="3857" width="4.140625" style="496" bestFit="1" customWidth="1"/>
    <col min="3858" max="3859" width="6.85546875" style="496" bestFit="1" customWidth="1"/>
    <col min="3860" max="3861" width="5.5703125" style="496" bestFit="1" customWidth="1"/>
    <col min="3862" max="3863" width="1.42578125" style="496" bestFit="1" customWidth="1"/>
    <col min="3864" max="3864" width="5.5703125" style="496" bestFit="1" customWidth="1"/>
    <col min="3865" max="3865" width="8.28515625" style="496" bestFit="1" customWidth="1"/>
    <col min="3866" max="3866" width="6.85546875" style="496" bestFit="1" customWidth="1"/>
    <col min="3867" max="4096" width="9.140625" style="496"/>
    <col min="4097" max="4097" width="4.7109375" style="496" bestFit="1" customWidth="1"/>
    <col min="4098" max="4098" width="2.140625" style="496" bestFit="1" customWidth="1"/>
    <col min="4099" max="4099" width="1.42578125" style="496" bestFit="1" customWidth="1"/>
    <col min="4100" max="4100" width="5.5703125" style="496" bestFit="1" customWidth="1"/>
    <col min="4101" max="4101" width="27.5703125" style="496" bestFit="1" customWidth="1"/>
    <col min="4102" max="4102" width="1.42578125" style="496" bestFit="1" customWidth="1"/>
    <col min="4103" max="4105" width="4.140625" style="496" bestFit="1" customWidth="1"/>
    <col min="4106" max="4106" width="5.5703125" style="496" bestFit="1" customWidth="1"/>
    <col min="4107" max="4107" width="6.85546875" style="496" bestFit="1" customWidth="1"/>
    <col min="4108" max="4108" width="1.42578125" style="496" bestFit="1" customWidth="1"/>
    <col min="4109" max="4109" width="6.85546875" style="496" bestFit="1" customWidth="1"/>
    <col min="4110" max="4110" width="4.140625" style="496" bestFit="1" customWidth="1"/>
    <col min="4111" max="4112" width="2.7109375" style="496" bestFit="1" customWidth="1"/>
    <col min="4113" max="4113" width="4.140625" style="496" bestFit="1" customWidth="1"/>
    <col min="4114" max="4115" width="6.85546875" style="496" bestFit="1" customWidth="1"/>
    <col min="4116" max="4117" width="5.5703125" style="496" bestFit="1" customWidth="1"/>
    <col min="4118" max="4119" width="1.42578125" style="496" bestFit="1" customWidth="1"/>
    <col min="4120" max="4120" width="5.5703125" style="496" bestFit="1" customWidth="1"/>
    <col min="4121" max="4121" width="8.28515625" style="496" bestFit="1" customWidth="1"/>
    <col min="4122" max="4122" width="6.85546875" style="496" bestFit="1" customWidth="1"/>
    <col min="4123" max="4352" width="9.140625" style="496"/>
    <col min="4353" max="4353" width="4.7109375" style="496" bestFit="1" customWidth="1"/>
    <col min="4354" max="4354" width="2.140625" style="496" bestFit="1" customWidth="1"/>
    <col min="4355" max="4355" width="1.42578125" style="496" bestFit="1" customWidth="1"/>
    <col min="4356" max="4356" width="5.5703125" style="496" bestFit="1" customWidth="1"/>
    <col min="4357" max="4357" width="27.5703125" style="496" bestFit="1" customWidth="1"/>
    <col min="4358" max="4358" width="1.42578125" style="496" bestFit="1" customWidth="1"/>
    <col min="4359" max="4361" width="4.140625" style="496" bestFit="1" customWidth="1"/>
    <col min="4362" max="4362" width="5.5703125" style="496" bestFit="1" customWidth="1"/>
    <col min="4363" max="4363" width="6.85546875" style="496" bestFit="1" customWidth="1"/>
    <col min="4364" max="4364" width="1.42578125" style="496" bestFit="1" customWidth="1"/>
    <col min="4365" max="4365" width="6.85546875" style="496" bestFit="1" customWidth="1"/>
    <col min="4366" max="4366" width="4.140625" style="496" bestFit="1" customWidth="1"/>
    <col min="4367" max="4368" width="2.7109375" style="496" bestFit="1" customWidth="1"/>
    <col min="4369" max="4369" width="4.140625" style="496" bestFit="1" customWidth="1"/>
    <col min="4370" max="4371" width="6.85546875" style="496" bestFit="1" customWidth="1"/>
    <col min="4372" max="4373" width="5.5703125" style="496" bestFit="1" customWidth="1"/>
    <col min="4374" max="4375" width="1.42578125" style="496" bestFit="1" customWidth="1"/>
    <col min="4376" max="4376" width="5.5703125" style="496" bestFit="1" customWidth="1"/>
    <col min="4377" max="4377" width="8.28515625" style="496" bestFit="1" customWidth="1"/>
    <col min="4378" max="4378" width="6.85546875" style="496" bestFit="1" customWidth="1"/>
    <col min="4379" max="4608" width="9.140625" style="496"/>
    <col min="4609" max="4609" width="4.7109375" style="496" bestFit="1" customWidth="1"/>
    <col min="4610" max="4610" width="2.140625" style="496" bestFit="1" customWidth="1"/>
    <col min="4611" max="4611" width="1.42578125" style="496" bestFit="1" customWidth="1"/>
    <col min="4612" max="4612" width="5.5703125" style="496" bestFit="1" customWidth="1"/>
    <col min="4613" max="4613" width="27.5703125" style="496" bestFit="1" customWidth="1"/>
    <col min="4614" max="4614" width="1.42578125" style="496" bestFit="1" customWidth="1"/>
    <col min="4615" max="4617" width="4.140625" style="496" bestFit="1" customWidth="1"/>
    <col min="4618" max="4618" width="5.5703125" style="496" bestFit="1" customWidth="1"/>
    <col min="4619" max="4619" width="6.85546875" style="496" bestFit="1" customWidth="1"/>
    <col min="4620" max="4620" width="1.42578125" style="496" bestFit="1" customWidth="1"/>
    <col min="4621" max="4621" width="6.85546875" style="496" bestFit="1" customWidth="1"/>
    <col min="4622" max="4622" width="4.140625" style="496" bestFit="1" customWidth="1"/>
    <col min="4623" max="4624" width="2.7109375" style="496" bestFit="1" customWidth="1"/>
    <col min="4625" max="4625" width="4.140625" style="496" bestFit="1" customWidth="1"/>
    <col min="4626" max="4627" width="6.85546875" style="496" bestFit="1" customWidth="1"/>
    <col min="4628" max="4629" width="5.5703125" style="496" bestFit="1" customWidth="1"/>
    <col min="4630" max="4631" width="1.42578125" style="496" bestFit="1" customWidth="1"/>
    <col min="4632" max="4632" width="5.5703125" style="496" bestFit="1" customWidth="1"/>
    <col min="4633" max="4633" width="8.28515625" style="496" bestFit="1" customWidth="1"/>
    <col min="4634" max="4634" width="6.85546875" style="496" bestFit="1" customWidth="1"/>
    <col min="4635" max="4864" width="9.140625" style="496"/>
    <col min="4865" max="4865" width="4.7109375" style="496" bestFit="1" customWidth="1"/>
    <col min="4866" max="4866" width="2.140625" style="496" bestFit="1" customWidth="1"/>
    <col min="4867" max="4867" width="1.42578125" style="496" bestFit="1" customWidth="1"/>
    <col min="4868" max="4868" width="5.5703125" style="496" bestFit="1" customWidth="1"/>
    <col min="4869" max="4869" width="27.5703125" style="496" bestFit="1" customWidth="1"/>
    <col min="4870" max="4870" width="1.42578125" style="496" bestFit="1" customWidth="1"/>
    <col min="4871" max="4873" width="4.140625" style="496" bestFit="1" customWidth="1"/>
    <col min="4874" max="4874" width="5.5703125" style="496" bestFit="1" customWidth="1"/>
    <col min="4875" max="4875" width="6.85546875" style="496" bestFit="1" customWidth="1"/>
    <col min="4876" max="4876" width="1.42578125" style="496" bestFit="1" customWidth="1"/>
    <col min="4877" max="4877" width="6.85546875" style="496" bestFit="1" customWidth="1"/>
    <col min="4878" max="4878" width="4.140625" style="496" bestFit="1" customWidth="1"/>
    <col min="4879" max="4880" width="2.7109375" style="496" bestFit="1" customWidth="1"/>
    <col min="4881" max="4881" width="4.140625" style="496" bestFit="1" customWidth="1"/>
    <col min="4882" max="4883" width="6.85546875" style="496" bestFit="1" customWidth="1"/>
    <col min="4884" max="4885" width="5.5703125" style="496" bestFit="1" customWidth="1"/>
    <col min="4886" max="4887" width="1.42578125" style="496" bestFit="1" customWidth="1"/>
    <col min="4888" max="4888" width="5.5703125" style="496" bestFit="1" customWidth="1"/>
    <col min="4889" max="4889" width="8.28515625" style="496" bestFit="1" customWidth="1"/>
    <col min="4890" max="4890" width="6.85546875" style="496" bestFit="1" customWidth="1"/>
    <col min="4891" max="5120" width="9.140625" style="496"/>
    <col min="5121" max="5121" width="4.7109375" style="496" bestFit="1" customWidth="1"/>
    <col min="5122" max="5122" width="2.140625" style="496" bestFit="1" customWidth="1"/>
    <col min="5123" max="5123" width="1.42578125" style="496" bestFit="1" customWidth="1"/>
    <col min="5124" max="5124" width="5.5703125" style="496" bestFit="1" customWidth="1"/>
    <col min="5125" max="5125" width="27.5703125" style="496" bestFit="1" customWidth="1"/>
    <col min="5126" max="5126" width="1.42578125" style="496" bestFit="1" customWidth="1"/>
    <col min="5127" max="5129" width="4.140625" style="496" bestFit="1" customWidth="1"/>
    <col min="5130" max="5130" width="5.5703125" style="496" bestFit="1" customWidth="1"/>
    <col min="5131" max="5131" width="6.85546875" style="496" bestFit="1" customWidth="1"/>
    <col min="5132" max="5132" width="1.42578125" style="496" bestFit="1" customWidth="1"/>
    <col min="5133" max="5133" width="6.85546875" style="496" bestFit="1" customWidth="1"/>
    <col min="5134" max="5134" width="4.140625" style="496" bestFit="1" customWidth="1"/>
    <col min="5135" max="5136" width="2.7109375" style="496" bestFit="1" customWidth="1"/>
    <col min="5137" max="5137" width="4.140625" style="496" bestFit="1" customWidth="1"/>
    <col min="5138" max="5139" width="6.85546875" style="496" bestFit="1" customWidth="1"/>
    <col min="5140" max="5141" width="5.5703125" style="496" bestFit="1" customWidth="1"/>
    <col min="5142" max="5143" width="1.42578125" style="496" bestFit="1" customWidth="1"/>
    <col min="5144" max="5144" width="5.5703125" style="496" bestFit="1" customWidth="1"/>
    <col min="5145" max="5145" width="8.28515625" style="496" bestFit="1" customWidth="1"/>
    <col min="5146" max="5146" width="6.85546875" style="496" bestFit="1" customWidth="1"/>
    <col min="5147" max="5376" width="9.140625" style="496"/>
    <col min="5377" max="5377" width="4.7109375" style="496" bestFit="1" customWidth="1"/>
    <col min="5378" max="5378" width="2.140625" style="496" bestFit="1" customWidth="1"/>
    <col min="5379" max="5379" width="1.42578125" style="496" bestFit="1" customWidth="1"/>
    <col min="5380" max="5380" width="5.5703125" style="496" bestFit="1" customWidth="1"/>
    <col min="5381" max="5381" width="27.5703125" style="496" bestFit="1" customWidth="1"/>
    <col min="5382" max="5382" width="1.42578125" style="496" bestFit="1" customWidth="1"/>
    <col min="5383" max="5385" width="4.140625" style="496" bestFit="1" customWidth="1"/>
    <col min="5386" max="5386" width="5.5703125" style="496" bestFit="1" customWidth="1"/>
    <col min="5387" max="5387" width="6.85546875" style="496" bestFit="1" customWidth="1"/>
    <col min="5388" max="5388" width="1.42578125" style="496" bestFit="1" customWidth="1"/>
    <col min="5389" max="5389" width="6.85546875" style="496" bestFit="1" customWidth="1"/>
    <col min="5390" max="5390" width="4.140625" style="496" bestFit="1" customWidth="1"/>
    <col min="5391" max="5392" width="2.7109375" style="496" bestFit="1" customWidth="1"/>
    <col min="5393" max="5393" width="4.140625" style="496" bestFit="1" customWidth="1"/>
    <col min="5394" max="5395" width="6.85546875" style="496" bestFit="1" customWidth="1"/>
    <col min="5396" max="5397" width="5.5703125" style="496" bestFit="1" customWidth="1"/>
    <col min="5398" max="5399" width="1.42578125" style="496" bestFit="1" customWidth="1"/>
    <col min="5400" max="5400" width="5.5703125" style="496" bestFit="1" customWidth="1"/>
    <col min="5401" max="5401" width="8.28515625" style="496" bestFit="1" customWidth="1"/>
    <col min="5402" max="5402" width="6.85546875" style="496" bestFit="1" customWidth="1"/>
    <col min="5403" max="5632" width="9.140625" style="496"/>
    <col min="5633" max="5633" width="4.7109375" style="496" bestFit="1" customWidth="1"/>
    <col min="5634" max="5634" width="2.140625" style="496" bestFit="1" customWidth="1"/>
    <col min="5635" max="5635" width="1.42578125" style="496" bestFit="1" customWidth="1"/>
    <col min="5636" max="5636" width="5.5703125" style="496" bestFit="1" customWidth="1"/>
    <col min="5637" max="5637" width="27.5703125" style="496" bestFit="1" customWidth="1"/>
    <col min="5638" max="5638" width="1.42578125" style="496" bestFit="1" customWidth="1"/>
    <col min="5639" max="5641" width="4.140625" style="496" bestFit="1" customWidth="1"/>
    <col min="5642" max="5642" width="5.5703125" style="496" bestFit="1" customWidth="1"/>
    <col min="5643" max="5643" width="6.85546875" style="496" bestFit="1" customWidth="1"/>
    <col min="5644" max="5644" width="1.42578125" style="496" bestFit="1" customWidth="1"/>
    <col min="5645" max="5645" width="6.85546875" style="496" bestFit="1" customWidth="1"/>
    <col min="5646" max="5646" width="4.140625" style="496" bestFit="1" customWidth="1"/>
    <col min="5647" max="5648" width="2.7109375" style="496" bestFit="1" customWidth="1"/>
    <col min="5649" max="5649" width="4.140625" style="496" bestFit="1" customWidth="1"/>
    <col min="5650" max="5651" width="6.85546875" style="496" bestFit="1" customWidth="1"/>
    <col min="5652" max="5653" width="5.5703125" style="496" bestFit="1" customWidth="1"/>
    <col min="5654" max="5655" width="1.42578125" style="496" bestFit="1" customWidth="1"/>
    <col min="5656" max="5656" width="5.5703125" style="496" bestFit="1" customWidth="1"/>
    <col min="5657" max="5657" width="8.28515625" style="496" bestFit="1" customWidth="1"/>
    <col min="5658" max="5658" width="6.85546875" style="496" bestFit="1" customWidth="1"/>
    <col min="5659" max="5888" width="9.140625" style="496"/>
    <col min="5889" max="5889" width="4.7109375" style="496" bestFit="1" customWidth="1"/>
    <col min="5890" max="5890" width="2.140625" style="496" bestFit="1" customWidth="1"/>
    <col min="5891" max="5891" width="1.42578125" style="496" bestFit="1" customWidth="1"/>
    <col min="5892" max="5892" width="5.5703125" style="496" bestFit="1" customWidth="1"/>
    <col min="5893" max="5893" width="27.5703125" style="496" bestFit="1" customWidth="1"/>
    <col min="5894" max="5894" width="1.42578125" style="496" bestFit="1" customWidth="1"/>
    <col min="5895" max="5897" width="4.140625" style="496" bestFit="1" customWidth="1"/>
    <col min="5898" max="5898" width="5.5703125" style="496" bestFit="1" customWidth="1"/>
    <col min="5899" max="5899" width="6.85546875" style="496" bestFit="1" customWidth="1"/>
    <col min="5900" max="5900" width="1.42578125" style="496" bestFit="1" customWidth="1"/>
    <col min="5901" max="5901" width="6.85546875" style="496" bestFit="1" customWidth="1"/>
    <col min="5902" max="5902" width="4.140625" style="496" bestFit="1" customWidth="1"/>
    <col min="5903" max="5904" width="2.7109375" style="496" bestFit="1" customWidth="1"/>
    <col min="5905" max="5905" width="4.140625" style="496" bestFit="1" customWidth="1"/>
    <col min="5906" max="5907" width="6.85546875" style="496" bestFit="1" customWidth="1"/>
    <col min="5908" max="5909" width="5.5703125" style="496" bestFit="1" customWidth="1"/>
    <col min="5910" max="5911" width="1.42578125" style="496" bestFit="1" customWidth="1"/>
    <col min="5912" max="5912" width="5.5703125" style="496" bestFit="1" customWidth="1"/>
    <col min="5913" max="5913" width="8.28515625" style="496" bestFit="1" customWidth="1"/>
    <col min="5914" max="5914" width="6.85546875" style="496" bestFit="1" customWidth="1"/>
    <col min="5915" max="6144" width="9.140625" style="496"/>
    <col min="6145" max="6145" width="4.7109375" style="496" bestFit="1" customWidth="1"/>
    <col min="6146" max="6146" width="2.140625" style="496" bestFit="1" customWidth="1"/>
    <col min="6147" max="6147" width="1.42578125" style="496" bestFit="1" customWidth="1"/>
    <col min="6148" max="6148" width="5.5703125" style="496" bestFit="1" customWidth="1"/>
    <col min="6149" max="6149" width="27.5703125" style="496" bestFit="1" customWidth="1"/>
    <col min="6150" max="6150" width="1.42578125" style="496" bestFit="1" customWidth="1"/>
    <col min="6151" max="6153" width="4.140625" style="496" bestFit="1" customWidth="1"/>
    <col min="6154" max="6154" width="5.5703125" style="496" bestFit="1" customWidth="1"/>
    <col min="6155" max="6155" width="6.85546875" style="496" bestFit="1" customWidth="1"/>
    <col min="6156" max="6156" width="1.42578125" style="496" bestFit="1" customWidth="1"/>
    <col min="6157" max="6157" width="6.85546875" style="496" bestFit="1" customWidth="1"/>
    <col min="6158" max="6158" width="4.140625" style="496" bestFit="1" customWidth="1"/>
    <col min="6159" max="6160" width="2.7109375" style="496" bestFit="1" customWidth="1"/>
    <col min="6161" max="6161" width="4.140625" style="496" bestFit="1" customWidth="1"/>
    <col min="6162" max="6163" width="6.85546875" style="496" bestFit="1" customWidth="1"/>
    <col min="6164" max="6165" width="5.5703125" style="496" bestFit="1" customWidth="1"/>
    <col min="6166" max="6167" width="1.42578125" style="496" bestFit="1" customWidth="1"/>
    <col min="6168" max="6168" width="5.5703125" style="496" bestFit="1" customWidth="1"/>
    <col min="6169" max="6169" width="8.28515625" style="496" bestFit="1" customWidth="1"/>
    <col min="6170" max="6170" width="6.85546875" style="496" bestFit="1" customWidth="1"/>
    <col min="6171" max="6400" width="9.140625" style="496"/>
    <col min="6401" max="6401" width="4.7109375" style="496" bestFit="1" customWidth="1"/>
    <col min="6402" max="6402" width="2.140625" style="496" bestFit="1" customWidth="1"/>
    <col min="6403" max="6403" width="1.42578125" style="496" bestFit="1" customWidth="1"/>
    <col min="6404" max="6404" width="5.5703125" style="496" bestFit="1" customWidth="1"/>
    <col min="6405" max="6405" width="27.5703125" style="496" bestFit="1" customWidth="1"/>
    <col min="6406" max="6406" width="1.42578125" style="496" bestFit="1" customWidth="1"/>
    <col min="6407" max="6409" width="4.140625" style="496" bestFit="1" customWidth="1"/>
    <col min="6410" max="6410" width="5.5703125" style="496" bestFit="1" customWidth="1"/>
    <col min="6411" max="6411" width="6.85546875" style="496" bestFit="1" customWidth="1"/>
    <col min="6412" max="6412" width="1.42578125" style="496" bestFit="1" customWidth="1"/>
    <col min="6413" max="6413" width="6.85546875" style="496" bestFit="1" customWidth="1"/>
    <col min="6414" max="6414" width="4.140625" style="496" bestFit="1" customWidth="1"/>
    <col min="6415" max="6416" width="2.7109375" style="496" bestFit="1" customWidth="1"/>
    <col min="6417" max="6417" width="4.140625" style="496" bestFit="1" customWidth="1"/>
    <col min="6418" max="6419" width="6.85546875" style="496" bestFit="1" customWidth="1"/>
    <col min="6420" max="6421" width="5.5703125" style="496" bestFit="1" customWidth="1"/>
    <col min="6422" max="6423" width="1.42578125" style="496" bestFit="1" customWidth="1"/>
    <col min="6424" max="6424" width="5.5703125" style="496" bestFit="1" customWidth="1"/>
    <col min="6425" max="6425" width="8.28515625" style="496" bestFit="1" customWidth="1"/>
    <col min="6426" max="6426" width="6.85546875" style="496" bestFit="1" customWidth="1"/>
    <col min="6427" max="6656" width="9.140625" style="496"/>
    <col min="6657" max="6657" width="4.7109375" style="496" bestFit="1" customWidth="1"/>
    <col min="6658" max="6658" width="2.140625" style="496" bestFit="1" customWidth="1"/>
    <col min="6659" max="6659" width="1.42578125" style="496" bestFit="1" customWidth="1"/>
    <col min="6660" max="6660" width="5.5703125" style="496" bestFit="1" customWidth="1"/>
    <col min="6661" max="6661" width="27.5703125" style="496" bestFit="1" customWidth="1"/>
    <col min="6662" max="6662" width="1.42578125" style="496" bestFit="1" customWidth="1"/>
    <col min="6663" max="6665" width="4.140625" style="496" bestFit="1" customWidth="1"/>
    <col min="6666" max="6666" width="5.5703125" style="496" bestFit="1" customWidth="1"/>
    <col min="6667" max="6667" width="6.85546875" style="496" bestFit="1" customWidth="1"/>
    <col min="6668" max="6668" width="1.42578125" style="496" bestFit="1" customWidth="1"/>
    <col min="6669" max="6669" width="6.85546875" style="496" bestFit="1" customWidth="1"/>
    <col min="6670" max="6670" width="4.140625" style="496" bestFit="1" customWidth="1"/>
    <col min="6671" max="6672" width="2.7109375" style="496" bestFit="1" customWidth="1"/>
    <col min="6673" max="6673" width="4.140625" style="496" bestFit="1" customWidth="1"/>
    <col min="6674" max="6675" width="6.85546875" style="496" bestFit="1" customWidth="1"/>
    <col min="6676" max="6677" width="5.5703125" style="496" bestFit="1" customWidth="1"/>
    <col min="6678" max="6679" width="1.42578125" style="496" bestFit="1" customWidth="1"/>
    <col min="6680" max="6680" width="5.5703125" style="496" bestFit="1" customWidth="1"/>
    <col min="6681" max="6681" width="8.28515625" style="496" bestFit="1" customWidth="1"/>
    <col min="6682" max="6682" width="6.85546875" style="496" bestFit="1" customWidth="1"/>
    <col min="6683" max="6912" width="9.140625" style="496"/>
    <col min="6913" max="6913" width="4.7109375" style="496" bestFit="1" customWidth="1"/>
    <col min="6914" max="6914" width="2.140625" style="496" bestFit="1" customWidth="1"/>
    <col min="6915" max="6915" width="1.42578125" style="496" bestFit="1" customWidth="1"/>
    <col min="6916" max="6916" width="5.5703125" style="496" bestFit="1" customWidth="1"/>
    <col min="6917" max="6917" width="27.5703125" style="496" bestFit="1" customWidth="1"/>
    <col min="6918" max="6918" width="1.42578125" style="496" bestFit="1" customWidth="1"/>
    <col min="6919" max="6921" width="4.140625" style="496" bestFit="1" customWidth="1"/>
    <col min="6922" max="6922" width="5.5703125" style="496" bestFit="1" customWidth="1"/>
    <col min="6923" max="6923" width="6.85546875" style="496" bestFit="1" customWidth="1"/>
    <col min="6924" max="6924" width="1.42578125" style="496" bestFit="1" customWidth="1"/>
    <col min="6925" max="6925" width="6.85546875" style="496" bestFit="1" customWidth="1"/>
    <col min="6926" max="6926" width="4.140625" style="496" bestFit="1" customWidth="1"/>
    <col min="6927" max="6928" width="2.7109375" style="496" bestFit="1" customWidth="1"/>
    <col min="6929" max="6929" width="4.140625" style="496" bestFit="1" customWidth="1"/>
    <col min="6930" max="6931" width="6.85546875" style="496" bestFit="1" customWidth="1"/>
    <col min="6932" max="6933" width="5.5703125" style="496" bestFit="1" customWidth="1"/>
    <col min="6934" max="6935" width="1.42578125" style="496" bestFit="1" customWidth="1"/>
    <col min="6936" max="6936" width="5.5703125" style="496" bestFit="1" customWidth="1"/>
    <col min="6937" max="6937" width="8.28515625" style="496" bestFit="1" customWidth="1"/>
    <col min="6938" max="6938" width="6.85546875" style="496" bestFit="1" customWidth="1"/>
    <col min="6939" max="7168" width="9.140625" style="496"/>
    <col min="7169" max="7169" width="4.7109375" style="496" bestFit="1" customWidth="1"/>
    <col min="7170" max="7170" width="2.140625" style="496" bestFit="1" customWidth="1"/>
    <col min="7171" max="7171" width="1.42578125" style="496" bestFit="1" customWidth="1"/>
    <col min="7172" max="7172" width="5.5703125" style="496" bestFit="1" customWidth="1"/>
    <col min="7173" max="7173" width="27.5703125" style="496" bestFit="1" customWidth="1"/>
    <col min="7174" max="7174" width="1.42578125" style="496" bestFit="1" customWidth="1"/>
    <col min="7175" max="7177" width="4.140625" style="496" bestFit="1" customWidth="1"/>
    <col min="7178" max="7178" width="5.5703125" style="496" bestFit="1" customWidth="1"/>
    <col min="7179" max="7179" width="6.85546875" style="496" bestFit="1" customWidth="1"/>
    <col min="7180" max="7180" width="1.42578125" style="496" bestFit="1" customWidth="1"/>
    <col min="7181" max="7181" width="6.85546875" style="496" bestFit="1" customWidth="1"/>
    <col min="7182" max="7182" width="4.140625" style="496" bestFit="1" customWidth="1"/>
    <col min="7183" max="7184" width="2.7109375" style="496" bestFit="1" customWidth="1"/>
    <col min="7185" max="7185" width="4.140625" style="496" bestFit="1" customWidth="1"/>
    <col min="7186" max="7187" width="6.85546875" style="496" bestFit="1" customWidth="1"/>
    <col min="7188" max="7189" width="5.5703125" style="496" bestFit="1" customWidth="1"/>
    <col min="7190" max="7191" width="1.42578125" style="496" bestFit="1" customWidth="1"/>
    <col min="7192" max="7192" width="5.5703125" style="496" bestFit="1" customWidth="1"/>
    <col min="7193" max="7193" width="8.28515625" style="496" bestFit="1" customWidth="1"/>
    <col min="7194" max="7194" width="6.85546875" style="496" bestFit="1" customWidth="1"/>
    <col min="7195" max="7424" width="9.140625" style="496"/>
    <col min="7425" max="7425" width="4.7109375" style="496" bestFit="1" customWidth="1"/>
    <col min="7426" max="7426" width="2.140625" style="496" bestFit="1" customWidth="1"/>
    <col min="7427" max="7427" width="1.42578125" style="496" bestFit="1" customWidth="1"/>
    <col min="7428" max="7428" width="5.5703125" style="496" bestFit="1" customWidth="1"/>
    <col min="7429" max="7429" width="27.5703125" style="496" bestFit="1" customWidth="1"/>
    <col min="7430" max="7430" width="1.42578125" style="496" bestFit="1" customWidth="1"/>
    <col min="7431" max="7433" width="4.140625" style="496" bestFit="1" customWidth="1"/>
    <col min="7434" max="7434" width="5.5703125" style="496" bestFit="1" customWidth="1"/>
    <col min="7435" max="7435" width="6.85546875" style="496" bestFit="1" customWidth="1"/>
    <col min="7436" max="7436" width="1.42578125" style="496" bestFit="1" customWidth="1"/>
    <col min="7437" max="7437" width="6.85546875" style="496" bestFit="1" customWidth="1"/>
    <col min="7438" max="7438" width="4.140625" style="496" bestFit="1" customWidth="1"/>
    <col min="7439" max="7440" width="2.7109375" style="496" bestFit="1" customWidth="1"/>
    <col min="7441" max="7441" width="4.140625" style="496" bestFit="1" customWidth="1"/>
    <col min="7442" max="7443" width="6.85546875" style="496" bestFit="1" customWidth="1"/>
    <col min="7444" max="7445" width="5.5703125" style="496" bestFit="1" customWidth="1"/>
    <col min="7446" max="7447" width="1.42578125" style="496" bestFit="1" customWidth="1"/>
    <col min="7448" max="7448" width="5.5703125" style="496" bestFit="1" customWidth="1"/>
    <col min="7449" max="7449" width="8.28515625" style="496" bestFit="1" customWidth="1"/>
    <col min="7450" max="7450" width="6.85546875" style="496" bestFit="1" customWidth="1"/>
    <col min="7451" max="7680" width="9.140625" style="496"/>
    <col min="7681" max="7681" width="4.7109375" style="496" bestFit="1" customWidth="1"/>
    <col min="7682" max="7682" width="2.140625" style="496" bestFit="1" customWidth="1"/>
    <col min="7683" max="7683" width="1.42578125" style="496" bestFit="1" customWidth="1"/>
    <col min="7684" max="7684" width="5.5703125" style="496" bestFit="1" customWidth="1"/>
    <col min="7685" max="7685" width="27.5703125" style="496" bestFit="1" customWidth="1"/>
    <col min="7686" max="7686" width="1.42578125" style="496" bestFit="1" customWidth="1"/>
    <col min="7687" max="7689" width="4.140625" style="496" bestFit="1" customWidth="1"/>
    <col min="7690" max="7690" width="5.5703125" style="496" bestFit="1" customWidth="1"/>
    <col min="7691" max="7691" width="6.85546875" style="496" bestFit="1" customWidth="1"/>
    <col min="7692" max="7692" width="1.42578125" style="496" bestFit="1" customWidth="1"/>
    <col min="7693" max="7693" width="6.85546875" style="496" bestFit="1" customWidth="1"/>
    <col min="7694" max="7694" width="4.140625" style="496" bestFit="1" customWidth="1"/>
    <col min="7695" max="7696" width="2.7109375" style="496" bestFit="1" customWidth="1"/>
    <col min="7697" max="7697" width="4.140625" style="496" bestFit="1" customWidth="1"/>
    <col min="7698" max="7699" width="6.85546875" style="496" bestFit="1" customWidth="1"/>
    <col min="7700" max="7701" width="5.5703125" style="496" bestFit="1" customWidth="1"/>
    <col min="7702" max="7703" width="1.42578125" style="496" bestFit="1" customWidth="1"/>
    <col min="7704" max="7704" width="5.5703125" style="496" bestFit="1" customWidth="1"/>
    <col min="7705" max="7705" width="8.28515625" style="496" bestFit="1" customWidth="1"/>
    <col min="7706" max="7706" width="6.85546875" style="496" bestFit="1" customWidth="1"/>
    <col min="7707" max="7936" width="9.140625" style="496"/>
    <col min="7937" max="7937" width="4.7109375" style="496" bestFit="1" customWidth="1"/>
    <col min="7938" max="7938" width="2.140625" style="496" bestFit="1" customWidth="1"/>
    <col min="7939" max="7939" width="1.42578125" style="496" bestFit="1" customWidth="1"/>
    <col min="7940" max="7940" width="5.5703125" style="496" bestFit="1" customWidth="1"/>
    <col min="7941" max="7941" width="27.5703125" style="496" bestFit="1" customWidth="1"/>
    <col min="7942" max="7942" width="1.42578125" style="496" bestFit="1" customWidth="1"/>
    <col min="7943" max="7945" width="4.140625" style="496" bestFit="1" customWidth="1"/>
    <col min="7946" max="7946" width="5.5703125" style="496" bestFit="1" customWidth="1"/>
    <col min="7947" max="7947" width="6.85546875" style="496" bestFit="1" customWidth="1"/>
    <col min="7948" max="7948" width="1.42578125" style="496" bestFit="1" customWidth="1"/>
    <col min="7949" max="7949" width="6.85546875" style="496" bestFit="1" customWidth="1"/>
    <col min="7950" max="7950" width="4.140625" style="496" bestFit="1" customWidth="1"/>
    <col min="7951" max="7952" width="2.7109375" style="496" bestFit="1" customWidth="1"/>
    <col min="7953" max="7953" width="4.140625" style="496" bestFit="1" customWidth="1"/>
    <col min="7954" max="7955" width="6.85546875" style="496" bestFit="1" customWidth="1"/>
    <col min="7956" max="7957" width="5.5703125" style="496" bestFit="1" customWidth="1"/>
    <col min="7958" max="7959" width="1.42578125" style="496" bestFit="1" customWidth="1"/>
    <col min="7960" max="7960" width="5.5703125" style="496" bestFit="1" customWidth="1"/>
    <col min="7961" max="7961" width="8.28515625" style="496" bestFit="1" customWidth="1"/>
    <col min="7962" max="7962" width="6.85546875" style="496" bestFit="1" customWidth="1"/>
    <col min="7963" max="8192" width="9.140625" style="496"/>
    <col min="8193" max="8193" width="4.7109375" style="496" bestFit="1" customWidth="1"/>
    <col min="8194" max="8194" width="2.140625" style="496" bestFit="1" customWidth="1"/>
    <col min="8195" max="8195" width="1.42578125" style="496" bestFit="1" customWidth="1"/>
    <col min="8196" max="8196" width="5.5703125" style="496" bestFit="1" customWidth="1"/>
    <col min="8197" max="8197" width="27.5703125" style="496" bestFit="1" customWidth="1"/>
    <col min="8198" max="8198" width="1.42578125" style="496" bestFit="1" customWidth="1"/>
    <col min="8199" max="8201" width="4.140625" style="496" bestFit="1" customWidth="1"/>
    <col min="8202" max="8202" width="5.5703125" style="496" bestFit="1" customWidth="1"/>
    <col min="8203" max="8203" width="6.85546875" style="496" bestFit="1" customWidth="1"/>
    <col min="8204" max="8204" width="1.42578125" style="496" bestFit="1" customWidth="1"/>
    <col min="8205" max="8205" width="6.85546875" style="496" bestFit="1" customWidth="1"/>
    <col min="8206" max="8206" width="4.140625" style="496" bestFit="1" customWidth="1"/>
    <col min="8207" max="8208" width="2.7109375" style="496" bestFit="1" customWidth="1"/>
    <col min="8209" max="8209" width="4.140625" style="496" bestFit="1" customWidth="1"/>
    <col min="8210" max="8211" width="6.85546875" style="496" bestFit="1" customWidth="1"/>
    <col min="8212" max="8213" width="5.5703125" style="496" bestFit="1" customWidth="1"/>
    <col min="8214" max="8215" width="1.42578125" style="496" bestFit="1" customWidth="1"/>
    <col min="8216" max="8216" width="5.5703125" style="496" bestFit="1" customWidth="1"/>
    <col min="8217" max="8217" width="8.28515625" style="496" bestFit="1" customWidth="1"/>
    <col min="8218" max="8218" width="6.85546875" style="496" bestFit="1" customWidth="1"/>
    <col min="8219" max="8448" width="9.140625" style="496"/>
    <col min="8449" max="8449" width="4.7109375" style="496" bestFit="1" customWidth="1"/>
    <col min="8450" max="8450" width="2.140625" style="496" bestFit="1" customWidth="1"/>
    <col min="8451" max="8451" width="1.42578125" style="496" bestFit="1" customWidth="1"/>
    <col min="8452" max="8452" width="5.5703125" style="496" bestFit="1" customWidth="1"/>
    <col min="8453" max="8453" width="27.5703125" style="496" bestFit="1" customWidth="1"/>
    <col min="8454" max="8454" width="1.42578125" style="496" bestFit="1" customWidth="1"/>
    <col min="8455" max="8457" width="4.140625" style="496" bestFit="1" customWidth="1"/>
    <col min="8458" max="8458" width="5.5703125" style="496" bestFit="1" customWidth="1"/>
    <col min="8459" max="8459" width="6.85546875" style="496" bestFit="1" customWidth="1"/>
    <col min="8460" max="8460" width="1.42578125" style="496" bestFit="1" customWidth="1"/>
    <col min="8461" max="8461" width="6.85546875" style="496" bestFit="1" customWidth="1"/>
    <col min="8462" max="8462" width="4.140625" style="496" bestFit="1" customWidth="1"/>
    <col min="8463" max="8464" width="2.7109375" style="496" bestFit="1" customWidth="1"/>
    <col min="8465" max="8465" width="4.140625" style="496" bestFit="1" customWidth="1"/>
    <col min="8466" max="8467" width="6.85546875" style="496" bestFit="1" customWidth="1"/>
    <col min="8468" max="8469" width="5.5703125" style="496" bestFit="1" customWidth="1"/>
    <col min="8470" max="8471" width="1.42578125" style="496" bestFit="1" customWidth="1"/>
    <col min="8472" max="8472" width="5.5703125" style="496" bestFit="1" customWidth="1"/>
    <col min="8473" max="8473" width="8.28515625" style="496" bestFit="1" customWidth="1"/>
    <col min="8474" max="8474" width="6.85546875" style="496" bestFit="1" customWidth="1"/>
    <col min="8475" max="8704" width="9.140625" style="496"/>
    <col min="8705" max="8705" width="4.7109375" style="496" bestFit="1" customWidth="1"/>
    <col min="8706" max="8706" width="2.140625" style="496" bestFit="1" customWidth="1"/>
    <col min="8707" max="8707" width="1.42578125" style="496" bestFit="1" customWidth="1"/>
    <col min="8708" max="8708" width="5.5703125" style="496" bestFit="1" customWidth="1"/>
    <col min="8709" max="8709" width="27.5703125" style="496" bestFit="1" customWidth="1"/>
    <col min="8710" max="8710" width="1.42578125" style="496" bestFit="1" customWidth="1"/>
    <col min="8711" max="8713" width="4.140625" style="496" bestFit="1" customWidth="1"/>
    <col min="8714" max="8714" width="5.5703125" style="496" bestFit="1" customWidth="1"/>
    <col min="8715" max="8715" width="6.85546875" style="496" bestFit="1" customWidth="1"/>
    <col min="8716" max="8716" width="1.42578125" style="496" bestFit="1" customWidth="1"/>
    <col min="8717" max="8717" width="6.85546875" style="496" bestFit="1" customWidth="1"/>
    <col min="8718" max="8718" width="4.140625" style="496" bestFit="1" customWidth="1"/>
    <col min="8719" max="8720" width="2.7109375" style="496" bestFit="1" customWidth="1"/>
    <col min="8721" max="8721" width="4.140625" style="496" bestFit="1" customWidth="1"/>
    <col min="8722" max="8723" width="6.85546875" style="496" bestFit="1" customWidth="1"/>
    <col min="8724" max="8725" width="5.5703125" style="496" bestFit="1" customWidth="1"/>
    <col min="8726" max="8727" width="1.42578125" style="496" bestFit="1" customWidth="1"/>
    <col min="8728" max="8728" width="5.5703125" style="496" bestFit="1" customWidth="1"/>
    <col min="8729" max="8729" width="8.28515625" style="496" bestFit="1" customWidth="1"/>
    <col min="8730" max="8730" width="6.85546875" style="496" bestFit="1" customWidth="1"/>
    <col min="8731" max="8960" width="9.140625" style="496"/>
    <col min="8961" max="8961" width="4.7109375" style="496" bestFit="1" customWidth="1"/>
    <col min="8962" max="8962" width="2.140625" style="496" bestFit="1" customWidth="1"/>
    <col min="8963" max="8963" width="1.42578125" style="496" bestFit="1" customWidth="1"/>
    <col min="8964" max="8964" width="5.5703125" style="496" bestFit="1" customWidth="1"/>
    <col min="8965" max="8965" width="27.5703125" style="496" bestFit="1" customWidth="1"/>
    <col min="8966" max="8966" width="1.42578125" style="496" bestFit="1" customWidth="1"/>
    <col min="8967" max="8969" width="4.140625" style="496" bestFit="1" customWidth="1"/>
    <col min="8970" max="8970" width="5.5703125" style="496" bestFit="1" customWidth="1"/>
    <col min="8971" max="8971" width="6.85546875" style="496" bestFit="1" customWidth="1"/>
    <col min="8972" max="8972" width="1.42578125" style="496" bestFit="1" customWidth="1"/>
    <col min="8973" max="8973" width="6.85546875" style="496" bestFit="1" customWidth="1"/>
    <col min="8974" max="8974" width="4.140625" style="496" bestFit="1" customWidth="1"/>
    <col min="8975" max="8976" width="2.7109375" style="496" bestFit="1" customWidth="1"/>
    <col min="8977" max="8977" width="4.140625" style="496" bestFit="1" customWidth="1"/>
    <col min="8978" max="8979" width="6.85546875" style="496" bestFit="1" customWidth="1"/>
    <col min="8980" max="8981" width="5.5703125" style="496" bestFit="1" customWidth="1"/>
    <col min="8982" max="8983" width="1.42578125" style="496" bestFit="1" customWidth="1"/>
    <col min="8984" max="8984" width="5.5703125" style="496" bestFit="1" customWidth="1"/>
    <col min="8985" max="8985" width="8.28515625" style="496" bestFit="1" customWidth="1"/>
    <col min="8986" max="8986" width="6.85546875" style="496" bestFit="1" customWidth="1"/>
    <col min="8987" max="9216" width="9.140625" style="496"/>
    <col min="9217" max="9217" width="4.7109375" style="496" bestFit="1" customWidth="1"/>
    <col min="9218" max="9218" width="2.140625" style="496" bestFit="1" customWidth="1"/>
    <col min="9219" max="9219" width="1.42578125" style="496" bestFit="1" customWidth="1"/>
    <col min="9220" max="9220" width="5.5703125" style="496" bestFit="1" customWidth="1"/>
    <col min="9221" max="9221" width="27.5703125" style="496" bestFit="1" customWidth="1"/>
    <col min="9222" max="9222" width="1.42578125" style="496" bestFit="1" customWidth="1"/>
    <col min="9223" max="9225" width="4.140625" style="496" bestFit="1" customWidth="1"/>
    <col min="9226" max="9226" width="5.5703125" style="496" bestFit="1" customWidth="1"/>
    <col min="9227" max="9227" width="6.85546875" style="496" bestFit="1" customWidth="1"/>
    <col min="9228" max="9228" width="1.42578125" style="496" bestFit="1" customWidth="1"/>
    <col min="9229" max="9229" width="6.85546875" style="496" bestFit="1" customWidth="1"/>
    <col min="9230" max="9230" width="4.140625" style="496" bestFit="1" customWidth="1"/>
    <col min="9231" max="9232" width="2.7109375" style="496" bestFit="1" customWidth="1"/>
    <col min="9233" max="9233" width="4.140625" style="496" bestFit="1" customWidth="1"/>
    <col min="9234" max="9235" width="6.85546875" style="496" bestFit="1" customWidth="1"/>
    <col min="9236" max="9237" width="5.5703125" style="496" bestFit="1" customWidth="1"/>
    <col min="9238" max="9239" width="1.42578125" style="496" bestFit="1" customWidth="1"/>
    <col min="9240" max="9240" width="5.5703125" style="496" bestFit="1" customWidth="1"/>
    <col min="9241" max="9241" width="8.28515625" style="496" bestFit="1" customWidth="1"/>
    <col min="9242" max="9242" width="6.85546875" style="496" bestFit="1" customWidth="1"/>
    <col min="9243" max="9472" width="9.140625" style="496"/>
    <col min="9473" max="9473" width="4.7109375" style="496" bestFit="1" customWidth="1"/>
    <col min="9474" max="9474" width="2.140625" style="496" bestFit="1" customWidth="1"/>
    <col min="9475" max="9475" width="1.42578125" style="496" bestFit="1" customWidth="1"/>
    <col min="9476" max="9476" width="5.5703125" style="496" bestFit="1" customWidth="1"/>
    <col min="9477" max="9477" width="27.5703125" style="496" bestFit="1" customWidth="1"/>
    <col min="9478" max="9478" width="1.42578125" style="496" bestFit="1" customWidth="1"/>
    <col min="9479" max="9481" width="4.140625" style="496" bestFit="1" customWidth="1"/>
    <col min="9482" max="9482" width="5.5703125" style="496" bestFit="1" customWidth="1"/>
    <col min="9483" max="9483" width="6.85546875" style="496" bestFit="1" customWidth="1"/>
    <col min="9484" max="9484" width="1.42578125" style="496" bestFit="1" customWidth="1"/>
    <col min="9485" max="9485" width="6.85546875" style="496" bestFit="1" customWidth="1"/>
    <col min="9486" max="9486" width="4.140625" style="496" bestFit="1" customWidth="1"/>
    <col min="9487" max="9488" width="2.7109375" style="496" bestFit="1" customWidth="1"/>
    <col min="9489" max="9489" width="4.140625" style="496" bestFit="1" customWidth="1"/>
    <col min="9490" max="9491" width="6.85546875" style="496" bestFit="1" customWidth="1"/>
    <col min="9492" max="9493" width="5.5703125" style="496" bestFit="1" customWidth="1"/>
    <col min="9494" max="9495" width="1.42578125" style="496" bestFit="1" customWidth="1"/>
    <col min="9496" max="9496" width="5.5703125" style="496" bestFit="1" customWidth="1"/>
    <col min="9497" max="9497" width="8.28515625" style="496" bestFit="1" customWidth="1"/>
    <col min="9498" max="9498" width="6.85546875" style="496" bestFit="1" customWidth="1"/>
    <col min="9499" max="9728" width="9.140625" style="496"/>
    <col min="9729" max="9729" width="4.7109375" style="496" bestFit="1" customWidth="1"/>
    <col min="9730" max="9730" width="2.140625" style="496" bestFit="1" customWidth="1"/>
    <col min="9731" max="9731" width="1.42578125" style="496" bestFit="1" customWidth="1"/>
    <col min="9732" max="9732" width="5.5703125" style="496" bestFit="1" customWidth="1"/>
    <col min="9733" max="9733" width="27.5703125" style="496" bestFit="1" customWidth="1"/>
    <col min="9734" max="9734" width="1.42578125" style="496" bestFit="1" customWidth="1"/>
    <col min="9735" max="9737" width="4.140625" style="496" bestFit="1" customWidth="1"/>
    <col min="9738" max="9738" width="5.5703125" style="496" bestFit="1" customWidth="1"/>
    <col min="9739" max="9739" width="6.85546875" style="496" bestFit="1" customWidth="1"/>
    <col min="9740" max="9740" width="1.42578125" style="496" bestFit="1" customWidth="1"/>
    <col min="9741" max="9741" width="6.85546875" style="496" bestFit="1" customWidth="1"/>
    <col min="9742" max="9742" width="4.140625" style="496" bestFit="1" customWidth="1"/>
    <col min="9743" max="9744" width="2.7109375" style="496" bestFit="1" customWidth="1"/>
    <col min="9745" max="9745" width="4.140625" style="496" bestFit="1" customWidth="1"/>
    <col min="9746" max="9747" width="6.85546875" style="496" bestFit="1" customWidth="1"/>
    <col min="9748" max="9749" width="5.5703125" style="496" bestFit="1" customWidth="1"/>
    <col min="9750" max="9751" width="1.42578125" style="496" bestFit="1" customWidth="1"/>
    <col min="9752" max="9752" width="5.5703125" style="496" bestFit="1" customWidth="1"/>
    <col min="9753" max="9753" width="8.28515625" style="496" bestFit="1" customWidth="1"/>
    <col min="9754" max="9754" width="6.85546875" style="496" bestFit="1" customWidth="1"/>
    <col min="9755" max="9984" width="9.140625" style="496"/>
    <col min="9985" max="9985" width="4.7109375" style="496" bestFit="1" customWidth="1"/>
    <col min="9986" max="9986" width="2.140625" style="496" bestFit="1" customWidth="1"/>
    <col min="9987" max="9987" width="1.42578125" style="496" bestFit="1" customWidth="1"/>
    <col min="9988" max="9988" width="5.5703125" style="496" bestFit="1" customWidth="1"/>
    <col min="9989" max="9989" width="27.5703125" style="496" bestFit="1" customWidth="1"/>
    <col min="9990" max="9990" width="1.42578125" style="496" bestFit="1" customWidth="1"/>
    <col min="9991" max="9993" width="4.140625" style="496" bestFit="1" customWidth="1"/>
    <col min="9994" max="9994" width="5.5703125" style="496" bestFit="1" customWidth="1"/>
    <col min="9995" max="9995" width="6.85546875" style="496" bestFit="1" customWidth="1"/>
    <col min="9996" max="9996" width="1.42578125" style="496" bestFit="1" customWidth="1"/>
    <col min="9997" max="9997" width="6.85546875" style="496" bestFit="1" customWidth="1"/>
    <col min="9998" max="9998" width="4.140625" style="496" bestFit="1" customWidth="1"/>
    <col min="9999" max="10000" width="2.7109375" style="496" bestFit="1" customWidth="1"/>
    <col min="10001" max="10001" width="4.140625" style="496" bestFit="1" customWidth="1"/>
    <col min="10002" max="10003" width="6.85546875" style="496" bestFit="1" customWidth="1"/>
    <col min="10004" max="10005" width="5.5703125" style="496" bestFit="1" customWidth="1"/>
    <col min="10006" max="10007" width="1.42578125" style="496" bestFit="1" customWidth="1"/>
    <col min="10008" max="10008" width="5.5703125" style="496" bestFit="1" customWidth="1"/>
    <col min="10009" max="10009" width="8.28515625" style="496" bestFit="1" customWidth="1"/>
    <col min="10010" max="10010" width="6.85546875" style="496" bestFit="1" customWidth="1"/>
    <col min="10011" max="10240" width="9.140625" style="496"/>
    <col min="10241" max="10241" width="4.7109375" style="496" bestFit="1" customWidth="1"/>
    <col min="10242" max="10242" width="2.140625" style="496" bestFit="1" customWidth="1"/>
    <col min="10243" max="10243" width="1.42578125" style="496" bestFit="1" customWidth="1"/>
    <col min="10244" max="10244" width="5.5703125" style="496" bestFit="1" customWidth="1"/>
    <col min="10245" max="10245" width="27.5703125" style="496" bestFit="1" customWidth="1"/>
    <col min="10246" max="10246" width="1.42578125" style="496" bestFit="1" customWidth="1"/>
    <col min="10247" max="10249" width="4.140625" style="496" bestFit="1" customWidth="1"/>
    <col min="10250" max="10250" width="5.5703125" style="496" bestFit="1" customWidth="1"/>
    <col min="10251" max="10251" width="6.85546875" style="496" bestFit="1" customWidth="1"/>
    <col min="10252" max="10252" width="1.42578125" style="496" bestFit="1" customWidth="1"/>
    <col min="10253" max="10253" width="6.85546875" style="496" bestFit="1" customWidth="1"/>
    <col min="10254" max="10254" width="4.140625" style="496" bestFit="1" customWidth="1"/>
    <col min="10255" max="10256" width="2.7109375" style="496" bestFit="1" customWidth="1"/>
    <col min="10257" max="10257" width="4.140625" style="496" bestFit="1" customWidth="1"/>
    <col min="10258" max="10259" width="6.85546875" style="496" bestFit="1" customWidth="1"/>
    <col min="10260" max="10261" width="5.5703125" style="496" bestFit="1" customWidth="1"/>
    <col min="10262" max="10263" width="1.42578125" style="496" bestFit="1" customWidth="1"/>
    <col min="10264" max="10264" width="5.5703125" style="496" bestFit="1" customWidth="1"/>
    <col min="10265" max="10265" width="8.28515625" style="496" bestFit="1" customWidth="1"/>
    <col min="10266" max="10266" width="6.85546875" style="496" bestFit="1" customWidth="1"/>
    <col min="10267" max="10496" width="9.140625" style="496"/>
    <col min="10497" max="10497" width="4.7109375" style="496" bestFit="1" customWidth="1"/>
    <col min="10498" max="10498" width="2.140625" style="496" bestFit="1" customWidth="1"/>
    <col min="10499" max="10499" width="1.42578125" style="496" bestFit="1" customWidth="1"/>
    <col min="10500" max="10500" width="5.5703125" style="496" bestFit="1" customWidth="1"/>
    <col min="10501" max="10501" width="27.5703125" style="496" bestFit="1" customWidth="1"/>
    <col min="10502" max="10502" width="1.42578125" style="496" bestFit="1" customWidth="1"/>
    <col min="10503" max="10505" width="4.140625" style="496" bestFit="1" customWidth="1"/>
    <col min="10506" max="10506" width="5.5703125" style="496" bestFit="1" customWidth="1"/>
    <col min="10507" max="10507" width="6.85546875" style="496" bestFit="1" customWidth="1"/>
    <col min="10508" max="10508" width="1.42578125" style="496" bestFit="1" customWidth="1"/>
    <col min="10509" max="10509" width="6.85546875" style="496" bestFit="1" customWidth="1"/>
    <col min="10510" max="10510" width="4.140625" style="496" bestFit="1" customWidth="1"/>
    <col min="10511" max="10512" width="2.7109375" style="496" bestFit="1" customWidth="1"/>
    <col min="10513" max="10513" width="4.140625" style="496" bestFit="1" customWidth="1"/>
    <col min="10514" max="10515" width="6.85546875" style="496" bestFit="1" customWidth="1"/>
    <col min="10516" max="10517" width="5.5703125" style="496" bestFit="1" customWidth="1"/>
    <col min="10518" max="10519" width="1.42578125" style="496" bestFit="1" customWidth="1"/>
    <col min="10520" max="10520" width="5.5703125" style="496" bestFit="1" customWidth="1"/>
    <col min="10521" max="10521" width="8.28515625" style="496" bestFit="1" customWidth="1"/>
    <col min="10522" max="10522" width="6.85546875" style="496" bestFit="1" customWidth="1"/>
    <col min="10523" max="10752" width="9.140625" style="496"/>
    <col min="10753" max="10753" width="4.7109375" style="496" bestFit="1" customWidth="1"/>
    <col min="10754" max="10754" width="2.140625" style="496" bestFit="1" customWidth="1"/>
    <col min="10755" max="10755" width="1.42578125" style="496" bestFit="1" customWidth="1"/>
    <col min="10756" max="10756" width="5.5703125" style="496" bestFit="1" customWidth="1"/>
    <col min="10757" max="10757" width="27.5703125" style="496" bestFit="1" customWidth="1"/>
    <col min="10758" max="10758" width="1.42578125" style="496" bestFit="1" customWidth="1"/>
    <col min="10759" max="10761" width="4.140625" style="496" bestFit="1" customWidth="1"/>
    <col min="10762" max="10762" width="5.5703125" style="496" bestFit="1" customWidth="1"/>
    <col min="10763" max="10763" width="6.85546875" style="496" bestFit="1" customWidth="1"/>
    <col min="10764" max="10764" width="1.42578125" style="496" bestFit="1" customWidth="1"/>
    <col min="10765" max="10765" width="6.85546875" style="496" bestFit="1" customWidth="1"/>
    <col min="10766" max="10766" width="4.140625" style="496" bestFit="1" customWidth="1"/>
    <col min="10767" max="10768" width="2.7109375" style="496" bestFit="1" customWidth="1"/>
    <col min="10769" max="10769" width="4.140625" style="496" bestFit="1" customWidth="1"/>
    <col min="10770" max="10771" width="6.85546875" style="496" bestFit="1" customWidth="1"/>
    <col min="10772" max="10773" width="5.5703125" style="496" bestFit="1" customWidth="1"/>
    <col min="10774" max="10775" width="1.42578125" style="496" bestFit="1" customWidth="1"/>
    <col min="10776" max="10776" width="5.5703125" style="496" bestFit="1" customWidth="1"/>
    <col min="10777" max="10777" width="8.28515625" style="496" bestFit="1" customWidth="1"/>
    <col min="10778" max="10778" width="6.85546875" style="496" bestFit="1" customWidth="1"/>
    <col min="10779" max="11008" width="9.140625" style="496"/>
    <col min="11009" max="11009" width="4.7109375" style="496" bestFit="1" customWidth="1"/>
    <col min="11010" max="11010" width="2.140625" style="496" bestFit="1" customWidth="1"/>
    <col min="11011" max="11011" width="1.42578125" style="496" bestFit="1" customWidth="1"/>
    <col min="11012" max="11012" width="5.5703125" style="496" bestFit="1" customWidth="1"/>
    <col min="11013" max="11013" width="27.5703125" style="496" bestFit="1" customWidth="1"/>
    <col min="11014" max="11014" width="1.42578125" style="496" bestFit="1" customWidth="1"/>
    <col min="11015" max="11017" width="4.140625" style="496" bestFit="1" customWidth="1"/>
    <col min="11018" max="11018" width="5.5703125" style="496" bestFit="1" customWidth="1"/>
    <col min="11019" max="11019" width="6.85546875" style="496" bestFit="1" customWidth="1"/>
    <col min="11020" max="11020" width="1.42578125" style="496" bestFit="1" customWidth="1"/>
    <col min="11021" max="11021" width="6.85546875" style="496" bestFit="1" customWidth="1"/>
    <col min="11022" max="11022" width="4.140625" style="496" bestFit="1" customWidth="1"/>
    <col min="11023" max="11024" width="2.7109375" style="496" bestFit="1" customWidth="1"/>
    <col min="11025" max="11025" width="4.140625" style="496" bestFit="1" customWidth="1"/>
    <col min="11026" max="11027" width="6.85546875" style="496" bestFit="1" customWidth="1"/>
    <col min="11028" max="11029" width="5.5703125" style="496" bestFit="1" customWidth="1"/>
    <col min="11030" max="11031" width="1.42578125" style="496" bestFit="1" customWidth="1"/>
    <col min="11032" max="11032" width="5.5703125" style="496" bestFit="1" customWidth="1"/>
    <col min="11033" max="11033" width="8.28515625" style="496" bestFit="1" customWidth="1"/>
    <col min="11034" max="11034" width="6.85546875" style="496" bestFit="1" customWidth="1"/>
    <col min="11035" max="11264" width="9.140625" style="496"/>
    <col min="11265" max="11265" width="4.7109375" style="496" bestFit="1" customWidth="1"/>
    <col min="11266" max="11266" width="2.140625" style="496" bestFit="1" customWidth="1"/>
    <col min="11267" max="11267" width="1.42578125" style="496" bestFit="1" customWidth="1"/>
    <col min="11268" max="11268" width="5.5703125" style="496" bestFit="1" customWidth="1"/>
    <col min="11269" max="11269" width="27.5703125" style="496" bestFit="1" customWidth="1"/>
    <col min="11270" max="11270" width="1.42578125" style="496" bestFit="1" customWidth="1"/>
    <col min="11271" max="11273" width="4.140625" style="496" bestFit="1" customWidth="1"/>
    <col min="11274" max="11274" width="5.5703125" style="496" bestFit="1" customWidth="1"/>
    <col min="11275" max="11275" width="6.85546875" style="496" bestFit="1" customWidth="1"/>
    <col min="11276" max="11276" width="1.42578125" style="496" bestFit="1" customWidth="1"/>
    <col min="11277" max="11277" width="6.85546875" style="496" bestFit="1" customWidth="1"/>
    <col min="11278" max="11278" width="4.140625" style="496" bestFit="1" customWidth="1"/>
    <col min="11279" max="11280" width="2.7109375" style="496" bestFit="1" customWidth="1"/>
    <col min="11281" max="11281" width="4.140625" style="496" bestFit="1" customWidth="1"/>
    <col min="11282" max="11283" width="6.85546875" style="496" bestFit="1" customWidth="1"/>
    <col min="11284" max="11285" width="5.5703125" style="496" bestFit="1" customWidth="1"/>
    <col min="11286" max="11287" width="1.42578125" style="496" bestFit="1" customWidth="1"/>
    <col min="11288" max="11288" width="5.5703125" style="496" bestFit="1" customWidth="1"/>
    <col min="11289" max="11289" width="8.28515625" style="496" bestFit="1" customWidth="1"/>
    <col min="11290" max="11290" width="6.85546875" style="496" bestFit="1" customWidth="1"/>
    <col min="11291" max="11520" width="9.140625" style="496"/>
    <col min="11521" max="11521" width="4.7109375" style="496" bestFit="1" customWidth="1"/>
    <col min="11522" max="11522" width="2.140625" style="496" bestFit="1" customWidth="1"/>
    <col min="11523" max="11523" width="1.42578125" style="496" bestFit="1" customWidth="1"/>
    <col min="11524" max="11524" width="5.5703125" style="496" bestFit="1" customWidth="1"/>
    <col min="11525" max="11525" width="27.5703125" style="496" bestFit="1" customWidth="1"/>
    <col min="11526" max="11526" width="1.42578125" style="496" bestFit="1" customWidth="1"/>
    <col min="11527" max="11529" width="4.140625" style="496" bestFit="1" customWidth="1"/>
    <col min="11530" max="11530" width="5.5703125" style="496" bestFit="1" customWidth="1"/>
    <col min="11531" max="11531" width="6.85546875" style="496" bestFit="1" customWidth="1"/>
    <col min="11532" max="11532" width="1.42578125" style="496" bestFit="1" customWidth="1"/>
    <col min="11533" max="11533" width="6.85546875" style="496" bestFit="1" customWidth="1"/>
    <col min="11534" max="11534" width="4.140625" style="496" bestFit="1" customWidth="1"/>
    <col min="11535" max="11536" width="2.7109375" style="496" bestFit="1" customWidth="1"/>
    <col min="11537" max="11537" width="4.140625" style="496" bestFit="1" customWidth="1"/>
    <col min="11538" max="11539" width="6.85546875" style="496" bestFit="1" customWidth="1"/>
    <col min="11540" max="11541" width="5.5703125" style="496" bestFit="1" customWidth="1"/>
    <col min="11542" max="11543" width="1.42578125" style="496" bestFit="1" customWidth="1"/>
    <col min="11544" max="11544" width="5.5703125" style="496" bestFit="1" customWidth="1"/>
    <col min="11545" max="11545" width="8.28515625" style="496" bestFit="1" customWidth="1"/>
    <col min="11546" max="11546" width="6.85546875" style="496" bestFit="1" customWidth="1"/>
    <col min="11547" max="11776" width="9.140625" style="496"/>
    <col min="11777" max="11777" width="4.7109375" style="496" bestFit="1" customWidth="1"/>
    <col min="11778" max="11778" width="2.140625" style="496" bestFit="1" customWidth="1"/>
    <col min="11779" max="11779" width="1.42578125" style="496" bestFit="1" customWidth="1"/>
    <col min="11780" max="11780" width="5.5703125" style="496" bestFit="1" customWidth="1"/>
    <col min="11781" max="11781" width="27.5703125" style="496" bestFit="1" customWidth="1"/>
    <col min="11782" max="11782" width="1.42578125" style="496" bestFit="1" customWidth="1"/>
    <col min="11783" max="11785" width="4.140625" style="496" bestFit="1" customWidth="1"/>
    <col min="11786" max="11786" width="5.5703125" style="496" bestFit="1" customWidth="1"/>
    <col min="11787" max="11787" width="6.85546875" style="496" bestFit="1" customWidth="1"/>
    <col min="11788" max="11788" width="1.42578125" style="496" bestFit="1" customWidth="1"/>
    <col min="11789" max="11789" width="6.85546875" style="496" bestFit="1" customWidth="1"/>
    <col min="11790" max="11790" width="4.140625" style="496" bestFit="1" customWidth="1"/>
    <col min="11791" max="11792" width="2.7109375" style="496" bestFit="1" customWidth="1"/>
    <col min="11793" max="11793" width="4.140625" style="496" bestFit="1" customWidth="1"/>
    <col min="11794" max="11795" width="6.85546875" style="496" bestFit="1" customWidth="1"/>
    <col min="11796" max="11797" width="5.5703125" style="496" bestFit="1" customWidth="1"/>
    <col min="11798" max="11799" width="1.42578125" style="496" bestFit="1" customWidth="1"/>
    <col min="11800" max="11800" width="5.5703125" style="496" bestFit="1" customWidth="1"/>
    <col min="11801" max="11801" width="8.28515625" style="496" bestFit="1" customWidth="1"/>
    <col min="11802" max="11802" width="6.85546875" style="496" bestFit="1" customWidth="1"/>
    <col min="11803" max="12032" width="9.140625" style="496"/>
    <col min="12033" max="12033" width="4.7109375" style="496" bestFit="1" customWidth="1"/>
    <col min="12034" max="12034" width="2.140625" style="496" bestFit="1" customWidth="1"/>
    <col min="12035" max="12035" width="1.42578125" style="496" bestFit="1" customWidth="1"/>
    <col min="12036" max="12036" width="5.5703125" style="496" bestFit="1" customWidth="1"/>
    <col min="12037" max="12037" width="27.5703125" style="496" bestFit="1" customWidth="1"/>
    <col min="12038" max="12038" width="1.42578125" style="496" bestFit="1" customWidth="1"/>
    <col min="12039" max="12041" width="4.140625" style="496" bestFit="1" customWidth="1"/>
    <col min="12042" max="12042" width="5.5703125" style="496" bestFit="1" customWidth="1"/>
    <col min="12043" max="12043" width="6.85546875" style="496" bestFit="1" customWidth="1"/>
    <col min="12044" max="12044" width="1.42578125" style="496" bestFit="1" customWidth="1"/>
    <col min="12045" max="12045" width="6.85546875" style="496" bestFit="1" customWidth="1"/>
    <col min="12046" max="12046" width="4.140625" style="496" bestFit="1" customWidth="1"/>
    <col min="12047" max="12048" width="2.7109375" style="496" bestFit="1" customWidth="1"/>
    <col min="12049" max="12049" width="4.140625" style="496" bestFit="1" customWidth="1"/>
    <col min="12050" max="12051" width="6.85546875" style="496" bestFit="1" customWidth="1"/>
    <col min="12052" max="12053" width="5.5703125" style="496" bestFit="1" customWidth="1"/>
    <col min="12054" max="12055" width="1.42578125" style="496" bestFit="1" customWidth="1"/>
    <col min="12056" max="12056" width="5.5703125" style="496" bestFit="1" customWidth="1"/>
    <col min="12057" max="12057" width="8.28515625" style="496" bestFit="1" customWidth="1"/>
    <col min="12058" max="12058" width="6.85546875" style="496" bestFit="1" customWidth="1"/>
    <col min="12059" max="12288" width="9.140625" style="496"/>
    <col min="12289" max="12289" width="4.7109375" style="496" bestFit="1" customWidth="1"/>
    <col min="12290" max="12290" width="2.140625" style="496" bestFit="1" customWidth="1"/>
    <col min="12291" max="12291" width="1.42578125" style="496" bestFit="1" customWidth="1"/>
    <col min="12292" max="12292" width="5.5703125" style="496" bestFit="1" customWidth="1"/>
    <col min="12293" max="12293" width="27.5703125" style="496" bestFit="1" customWidth="1"/>
    <col min="12294" max="12294" width="1.42578125" style="496" bestFit="1" customWidth="1"/>
    <col min="12295" max="12297" width="4.140625" style="496" bestFit="1" customWidth="1"/>
    <col min="12298" max="12298" width="5.5703125" style="496" bestFit="1" customWidth="1"/>
    <col min="12299" max="12299" width="6.85546875" style="496" bestFit="1" customWidth="1"/>
    <col min="12300" max="12300" width="1.42578125" style="496" bestFit="1" customWidth="1"/>
    <col min="12301" max="12301" width="6.85546875" style="496" bestFit="1" customWidth="1"/>
    <col min="12302" max="12302" width="4.140625" style="496" bestFit="1" customWidth="1"/>
    <col min="12303" max="12304" width="2.7109375" style="496" bestFit="1" customWidth="1"/>
    <col min="12305" max="12305" width="4.140625" style="496" bestFit="1" customWidth="1"/>
    <col min="12306" max="12307" width="6.85546875" style="496" bestFit="1" customWidth="1"/>
    <col min="12308" max="12309" width="5.5703125" style="496" bestFit="1" customWidth="1"/>
    <col min="12310" max="12311" width="1.42578125" style="496" bestFit="1" customWidth="1"/>
    <col min="12312" max="12312" width="5.5703125" style="496" bestFit="1" customWidth="1"/>
    <col min="12313" max="12313" width="8.28515625" style="496" bestFit="1" customWidth="1"/>
    <col min="12314" max="12314" width="6.85546875" style="496" bestFit="1" customWidth="1"/>
    <col min="12315" max="12544" width="9.140625" style="496"/>
    <col min="12545" max="12545" width="4.7109375" style="496" bestFit="1" customWidth="1"/>
    <col min="12546" max="12546" width="2.140625" style="496" bestFit="1" customWidth="1"/>
    <col min="12547" max="12547" width="1.42578125" style="496" bestFit="1" customWidth="1"/>
    <col min="12548" max="12548" width="5.5703125" style="496" bestFit="1" customWidth="1"/>
    <col min="12549" max="12549" width="27.5703125" style="496" bestFit="1" customWidth="1"/>
    <col min="12550" max="12550" width="1.42578125" style="496" bestFit="1" customWidth="1"/>
    <col min="12551" max="12553" width="4.140625" style="496" bestFit="1" customWidth="1"/>
    <col min="12554" max="12554" width="5.5703125" style="496" bestFit="1" customWidth="1"/>
    <col min="12555" max="12555" width="6.85546875" style="496" bestFit="1" customWidth="1"/>
    <col min="12556" max="12556" width="1.42578125" style="496" bestFit="1" customWidth="1"/>
    <col min="12557" max="12557" width="6.85546875" style="496" bestFit="1" customWidth="1"/>
    <col min="12558" max="12558" width="4.140625" style="496" bestFit="1" customWidth="1"/>
    <col min="12559" max="12560" width="2.7109375" style="496" bestFit="1" customWidth="1"/>
    <col min="12561" max="12561" width="4.140625" style="496" bestFit="1" customWidth="1"/>
    <col min="12562" max="12563" width="6.85546875" style="496" bestFit="1" customWidth="1"/>
    <col min="12564" max="12565" width="5.5703125" style="496" bestFit="1" customWidth="1"/>
    <col min="12566" max="12567" width="1.42578125" style="496" bestFit="1" customWidth="1"/>
    <col min="12568" max="12568" width="5.5703125" style="496" bestFit="1" customWidth="1"/>
    <col min="12569" max="12569" width="8.28515625" style="496" bestFit="1" customWidth="1"/>
    <col min="12570" max="12570" width="6.85546875" style="496" bestFit="1" customWidth="1"/>
    <col min="12571" max="12800" width="9.140625" style="496"/>
    <col min="12801" max="12801" width="4.7109375" style="496" bestFit="1" customWidth="1"/>
    <col min="12802" max="12802" width="2.140625" style="496" bestFit="1" customWidth="1"/>
    <col min="12803" max="12803" width="1.42578125" style="496" bestFit="1" customWidth="1"/>
    <col min="12804" max="12804" width="5.5703125" style="496" bestFit="1" customWidth="1"/>
    <col min="12805" max="12805" width="27.5703125" style="496" bestFit="1" customWidth="1"/>
    <col min="12806" max="12806" width="1.42578125" style="496" bestFit="1" customWidth="1"/>
    <col min="12807" max="12809" width="4.140625" style="496" bestFit="1" customWidth="1"/>
    <col min="12810" max="12810" width="5.5703125" style="496" bestFit="1" customWidth="1"/>
    <col min="12811" max="12811" width="6.85546875" style="496" bestFit="1" customWidth="1"/>
    <col min="12812" max="12812" width="1.42578125" style="496" bestFit="1" customWidth="1"/>
    <col min="12813" max="12813" width="6.85546875" style="496" bestFit="1" customWidth="1"/>
    <col min="12814" max="12814" width="4.140625" style="496" bestFit="1" customWidth="1"/>
    <col min="12815" max="12816" width="2.7109375" style="496" bestFit="1" customWidth="1"/>
    <col min="12817" max="12817" width="4.140625" style="496" bestFit="1" customWidth="1"/>
    <col min="12818" max="12819" width="6.85546875" style="496" bestFit="1" customWidth="1"/>
    <col min="12820" max="12821" width="5.5703125" style="496" bestFit="1" customWidth="1"/>
    <col min="12822" max="12823" width="1.42578125" style="496" bestFit="1" customWidth="1"/>
    <col min="12824" max="12824" width="5.5703125" style="496" bestFit="1" customWidth="1"/>
    <col min="12825" max="12825" width="8.28515625" style="496" bestFit="1" customWidth="1"/>
    <col min="12826" max="12826" width="6.85546875" style="496" bestFit="1" customWidth="1"/>
    <col min="12827" max="13056" width="9.140625" style="496"/>
    <col min="13057" max="13057" width="4.7109375" style="496" bestFit="1" customWidth="1"/>
    <col min="13058" max="13058" width="2.140625" style="496" bestFit="1" customWidth="1"/>
    <col min="13059" max="13059" width="1.42578125" style="496" bestFit="1" customWidth="1"/>
    <col min="13060" max="13060" width="5.5703125" style="496" bestFit="1" customWidth="1"/>
    <col min="13061" max="13061" width="27.5703125" style="496" bestFit="1" customWidth="1"/>
    <col min="13062" max="13062" width="1.42578125" style="496" bestFit="1" customWidth="1"/>
    <col min="13063" max="13065" width="4.140625" style="496" bestFit="1" customWidth="1"/>
    <col min="13066" max="13066" width="5.5703125" style="496" bestFit="1" customWidth="1"/>
    <col min="13067" max="13067" width="6.85546875" style="496" bestFit="1" customWidth="1"/>
    <col min="13068" max="13068" width="1.42578125" style="496" bestFit="1" customWidth="1"/>
    <col min="13069" max="13069" width="6.85546875" style="496" bestFit="1" customWidth="1"/>
    <col min="13070" max="13070" width="4.140625" style="496" bestFit="1" customWidth="1"/>
    <col min="13071" max="13072" width="2.7109375" style="496" bestFit="1" customWidth="1"/>
    <col min="13073" max="13073" width="4.140625" style="496" bestFit="1" customWidth="1"/>
    <col min="13074" max="13075" width="6.85546875" style="496" bestFit="1" customWidth="1"/>
    <col min="13076" max="13077" width="5.5703125" style="496" bestFit="1" customWidth="1"/>
    <col min="13078" max="13079" width="1.42578125" style="496" bestFit="1" customWidth="1"/>
    <col min="13080" max="13080" width="5.5703125" style="496" bestFit="1" customWidth="1"/>
    <col min="13081" max="13081" width="8.28515625" style="496" bestFit="1" customWidth="1"/>
    <col min="13082" max="13082" width="6.85546875" style="496" bestFit="1" customWidth="1"/>
    <col min="13083" max="13312" width="9.140625" style="496"/>
    <col min="13313" max="13313" width="4.7109375" style="496" bestFit="1" customWidth="1"/>
    <col min="13314" max="13314" width="2.140625" style="496" bestFit="1" customWidth="1"/>
    <col min="13315" max="13315" width="1.42578125" style="496" bestFit="1" customWidth="1"/>
    <col min="13316" max="13316" width="5.5703125" style="496" bestFit="1" customWidth="1"/>
    <col min="13317" max="13317" width="27.5703125" style="496" bestFit="1" customWidth="1"/>
    <col min="13318" max="13318" width="1.42578125" style="496" bestFit="1" customWidth="1"/>
    <col min="13319" max="13321" width="4.140625" style="496" bestFit="1" customWidth="1"/>
    <col min="13322" max="13322" width="5.5703125" style="496" bestFit="1" customWidth="1"/>
    <col min="13323" max="13323" width="6.85546875" style="496" bestFit="1" customWidth="1"/>
    <col min="13324" max="13324" width="1.42578125" style="496" bestFit="1" customWidth="1"/>
    <col min="13325" max="13325" width="6.85546875" style="496" bestFit="1" customWidth="1"/>
    <col min="13326" max="13326" width="4.140625" style="496" bestFit="1" customWidth="1"/>
    <col min="13327" max="13328" width="2.7109375" style="496" bestFit="1" customWidth="1"/>
    <col min="13329" max="13329" width="4.140625" style="496" bestFit="1" customWidth="1"/>
    <col min="13330" max="13331" width="6.85546875" style="496" bestFit="1" customWidth="1"/>
    <col min="13332" max="13333" width="5.5703125" style="496" bestFit="1" customWidth="1"/>
    <col min="13334" max="13335" width="1.42578125" style="496" bestFit="1" customWidth="1"/>
    <col min="13336" max="13336" width="5.5703125" style="496" bestFit="1" customWidth="1"/>
    <col min="13337" max="13337" width="8.28515625" style="496" bestFit="1" customWidth="1"/>
    <col min="13338" max="13338" width="6.85546875" style="496" bestFit="1" customWidth="1"/>
    <col min="13339" max="13568" width="9.140625" style="496"/>
    <col min="13569" max="13569" width="4.7109375" style="496" bestFit="1" customWidth="1"/>
    <col min="13570" max="13570" width="2.140625" style="496" bestFit="1" customWidth="1"/>
    <col min="13571" max="13571" width="1.42578125" style="496" bestFit="1" customWidth="1"/>
    <col min="13572" max="13572" width="5.5703125" style="496" bestFit="1" customWidth="1"/>
    <col min="13573" max="13573" width="27.5703125" style="496" bestFit="1" customWidth="1"/>
    <col min="13574" max="13574" width="1.42578125" style="496" bestFit="1" customWidth="1"/>
    <col min="13575" max="13577" width="4.140625" style="496" bestFit="1" customWidth="1"/>
    <col min="13578" max="13578" width="5.5703125" style="496" bestFit="1" customWidth="1"/>
    <col min="13579" max="13579" width="6.85546875" style="496" bestFit="1" customWidth="1"/>
    <col min="13580" max="13580" width="1.42578125" style="496" bestFit="1" customWidth="1"/>
    <col min="13581" max="13581" width="6.85546875" style="496" bestFit="1" customWidth="1"/>
    <col min="13582" max="13582" width="4.140625" style="496" bestFit="1" customWidth="1"/>
    <col min="13583" max="13584" width="2.7109375" style="496" bestFit="1" customWidth="1"/>
    <col min="13585" max="13585" width="4.140625" style="496" bestFit="1" customWidth="1"/>
    <col min="13586" max="13587" width="6.85546875" style="496" bestFit="1" customWidth="1"/>
    <col min="13588" max="13589" width="5.5703125" style="496" bestFit="1" customWidth="1"/>
    <col min="13590" max="13591" width="1.42578125" style="496" bestFit="1" customWidth="1"/>
    <col min="13592" max="13592" width="5.5703125" style="496" bestFit="1" customWidth="1"/>
    <col min="13593" max="13593" width="8.28515625" style="496" bestFit="1" customWidth="1"/>
    <col min="13594" max="13594" width="6.85546875" style="496" bestFit="1" customWidth="1"/>
    <col min="13595" max="13824" width="9.140625" style="496"/>
    <col min="13825" max="13825" width="4.7109375" style="496" bestFit="1" customWidth="1"/>
    <col min="13826" max="13826" width="2.140625" style="496" bestFit="1" customWidth="1"/>
    <col min="13827" max="13827" width="1.42578125" style="496" bestFit="1" customWidth="1"/>
    <col min="13828" max="13828" width="5.5703125" style="496" bestFit="1" customWidth="1"/>
    <col min="13829" max="13829" width="27.5703125" style="496" bestFit="1" customWidth="1"/>
    <col min="13830" max="13830" width="1.42578125" style="496" bestFit="1" customWidth="1"/>
    <col min="13831" max="13833" width="4.140625" style="496" bestFit="1" customWidth="1"/>
    <col min="13834" max="13834" width="5.5703125" style="496" bestFit="1" customWidth="1"/>
    <col min="13835" max="13835" width="6.85546875" style="496" bestFit="1" customWidth="1"/>
    <col min="13836" max="13836" width="1.42578125" style="496" bestFit="1" customWidth="1"/>
    <col min="13837" max="13837" width="6.85546875" style="496" bestFit="1" customWidth="1"/>
    <col min="13838" max="13838" width="4.140625" style="496" bestFit="1" customWidth="1"/>
    <col min="13839" max="13840" width="2.7109375" style="496" bestFit="1" customWidth="1"/>
    <col min="13841" max="13841" width="4.140625" style="496" bestFit="1" customWidth="1"/>
    <col min="13842" max="13843" width="6.85546875" style="496" bestFit="1" customWidth="1"/>
    <col min="13844" max="13845" width="5.5703125" style="496" bestFit="1" customWidth="1"/>
    <col min="13846" max="13847" width="1.42578125" style="496" bestFit="1" customWidth="1"/>
    <col min="13848" max="13848" width="5.5703125" style="496" bestFit="1" customWidth="1"/>
    <col min="13849" max="13849" width="8.28515625" style="496" bestFit="1" customWidth="1"/>
    <col min="13850" max="13850" width="6.85546875" style="496" bestFit="1" customWidth="1"/>
    <col min="13851" max="14080" width="9.140625" style="496"/>
    <col min="14081" max="14081" width="4.7109375" style="496" bestFit="1" customWidth="1"/>
    <col min="14082" max="14082" width="2.140625" style="496" bestFit="1" customWidth="1"/>
    <col min="14083" max="14083" width="1.42578125" style="496" bestFit="1" customWidth="1"/>
    <col min="14084" max="14084" width="5.5703125" style="496" bestFit="1" customWidth="1"/>
    <col min="14085" max="14085" width="27.5703125" style="496" bestFit="1" customWidth="1"/>
    <col min="14086" max="14086" width="1.42578125" style="496" bestFit="1" customWidth="1"/>
    <col min="14087" max="14089" width="4.140625" style="496" bestFit="1" customWidth="1"/>
    <col min="14090" max="14090" width="5.5703125" style="496" bestFit="1" customWidth="1"/>
    <col min="14091" max="14091" width="6.85546875" style="496" bestFit="1" customWidth="1"/>
    <col min="14092" max="14092" width="1.42578125" style="496" bestFit="1" customWidth="1"/>
    <col min="14093" max="14093" width="6.85546875" style="496" bestFit="1" customWidth="1"/>
    <col min="14094" max="14094" width="4.140625" style="496" bestFit="1" customWidth="1"/>
    <col min="14095" max="14096" width="2.7109375" style="496" bestFit="1" customWidth="1"/>
    <col min="14097" max="14097" width="4.140625" style="496" bestFit="1" customWidth="1"/>
    <col min="14098" max="14099" width="6.85546875" style="496" bestFit="1" customWidth="1"/>
    <col min="14100" max="14101" width="5.5703125" style="496" bestFit="1" customWidth="1"/>
    <col min="14102" max="14103" width="1.42578125" style="496" bestFit="1" customWidth="1"/>
    <col min="14104" max="14104" width="5.5703125" style="496" bestFit="1" customWidth="1"/>
    <col min="14105" max="14105" width="8.28515625" style="496" bestFit="1" customWidth="1"/>
    <col min="14106" max="14106" width="6.85546875" style="496" bestFit="1" customWidth="1"/>
    <col min="14107" max="14336" width="9.140625" style="496"/>
    <col min="14337" max="14337" width="4.7109375" style="496" bestFit="1" customWidth="1"/>
    <col min="14338" max="14338" width="2.140625" style="496" bestFit="1" customWidth="1"/>
    <col min="14339" max="14339" width="1.42578125" style="496" bestFit="1" customWidth="1"/>
    <col min="14340" max="14340" width="5.5703125" style="496" bestFit="1" customWidth="1"/>
    <col min="14341" max="14341" width="27.5703125" style="496" bestFit="1" customWidth="1"/>
    <col min="14342" max="14342" width="1.42578125" style="496" bestFit="1" customWidth="1"/>
    <col min="14343" max="14345" width="4.140625" style="496" bestFit="1" customWidth="1"/>
    <col min="14346" max="14346" width="5.5703125" style="496" bestFit="1" customWidth="1"/>
    <col min="14347" max="14347" width="6.85546875" style="496" bestFit="1" customWidth="1"/>
    <col min="14348" max="14348" width="1.42578125" style="496" bestFit="1" customWidth="1"/>
    <col min="14349" max="14349" width="6.85546875" style="496" bestFit="1" customWidth="1"/>
    <col min="14350" max="14350" width="4.140625" style="496" bestFit="1" customWidth="1"/>
    <col min="14351" max="14352" width="2.7109375" style="496" bestFit="1" customWidth="1"/>
    <col min="14353" max="14353" width="4.140625" style="496" bestFit="1" customWidth="1"/>
    <col min="14354" max="14355" width="6.85546875" style="496" bestFit="1" customWidth="1"/>
    <col min="14356" max="14357" width="5.5703125" style="496" bestFit="1" customWidth="1"/>
    <col min="14358" max="14359" width="1.42578125" style="496" bestFit="1" customWidth="1"/>
    <col min="14360" max="14360" width="5.5703125" style="496" bestFit="1" customWidth="1"/>
    <col min="14361" max="14361" width="8.28515625" style="496" bestFit="1" customWidth="1"/>
    <col min="14362" max="14362" width="6.85546875" style="496" bestFit="1" customWidth="1"/>
    <col min="14363" max="14592" width="9.140625" style="496"/>
    <col min="14593" max="14593" width="4.7109375" style="496" bestFit="1" customWidth="1"/>
    <col min="14594" max="14594" width="2.140625" style="496" bestFit="1" customWidth="1"/>
    <col min="14595" max="14595" width="1.42578125" style="496" bestFit="1" customWidth="1"/>
    <col min="14596" max="14596" width="5.5703125" style="496" bestFit="1" customWidth="1"/>
    <col min="14597" max="14597" width="27.5703125" style="496" bestFit="1" customWidth="1"/>
    <col min="14598" max="14598" width="1.42578125" style="496" bestFit="1" customWidth="1"/>
    <col min="14599" max="14601" width="4.140625" style="496" bestFit="1" customWidth="1"/>
    <col min="14602" max="14602" width="5.5703125" style="496" bestFit="1" customWidth="1"/>
    <col min="14603" max="14603" width="6.85546875" style="496" bestFit="1" customWidth="1"/>
    <col min="14604" max="14604" width="1.42578125" style="496" bestFit="1" customWidth="1"/>
    <col min="14605" max="14605" width="6.85546875" style="496" bestFit="1" customWidth="1"/>
    <col min="14606" max="14606" width="4.140625" style="496" bestFit="1" customWidth="1"/>
    <col min="14607" max="14608" width="2.7109375" style="496" bestFit="1" customWidth="1"/>
    <col min="14609" max="14609" width="4.140625" style="496" bestFit="1" customWidth="1"/>
    <col min="14610" max="14611" width="6.85546875" style="496" bestFit="1" customWidth="1"/>
    <col min="14612" max="14613" width="5.5703125" style="496" bestFit="1" customWidth="1"/>
    <col min="14614" max="14615" width="1.42578125" style="496" bestFit="1" customWidth="1"/>
    <col min="14616" max="14616" width="5.5703125" style="496" bestFit="1" customWidth="1"/>
    <col min="14617" max="14617" width="8.28515625" style="496" bestFit="1" customWidth="1"/>
    <col min="14618" max="14618" width="6.85546875" style="496" bestFit="1" customWidth="1"/>
    <col min="14619" max="14848" width="9.140625" style="496"/>
    <col min="14849" max="14849" width="4.7109375" style="496" bestFit="1" customWidth="1"/>
    <col min="14850" max="14850" width="2.140625" style="496" bestFit="1" customWidth="1"/>
    <col min="14851" max="14851" width="1.42578125" style="496" bestFit="1" customWidth="1"/>
    <col min="14852" max="14852" width="5.5703125" style="496" bestFit="1" customWidth="1"/>
    <col min="14853" max="14853" width="27.5703125" style="496" bestFit="1" customWidth="1"/>
    <col min="14854" max="14854" width="1.42578125" style="496" bestFit="1" customWidth="1"/>
    <col min="14855" max="14857" width="4.140625" style="496" bestFit="1" customWidth="1"/>
    <col min="14858" max="14858" width="5.5703125" style="496" bestFit="1" customWidth="1"/>
    <col min="14859" max="14859" width="6.85546875" style="496" bestFit="1" customWidth="1"/>
    <col min="14860" max="14860" width="1.42578125" style="496" bestFit="1" customWidth="1"/>
    <col min="14861" max="14861" width="6.85546875" style="496" bestFit="1" customWidth="1"/>
    <col min="14862" max="14862" width="4.140625" style="496" bestFit="1" customWidth="1"/>
    <col min="14863" max="14864" width="2.7109375" style="496" bestFit="1" customWidth="1"/>
    <col min="14865" max="14865" width="4.140625" style="496" bestFit="1" customWidth="1"/>
    <col min="14866" max="14867" width="6.85546875" style="496" bestFit="1" customWidth="1"/>
    <col min="14868" max="14869" width="5.5703125" style="496" bestFit="1" customWidth="1"/>
    <col min="14870" max="14871" width="1.42578125" style="496" bestFit="1" customWidth="1"/>
    <col min="14872" max="14872" width="5.5703125" style="496" bestFit="1" customWidth="1"/>
    <col min="14873" max="14873" width="8.28515625" style="496" bestFit="1" customWidth="1"/>
    <col min="14874" max="14874" width="6.85546875" style="496" bestFit="1" customWidth="1"/>
    <col min="14875" max="15104" width="9.140625" style="496"/>
    <col min="15105" max="15105" width="4.7109375" style="496" bestFit="1" customWidth="1"/>
    <col min="15106" max="15106" width="2.140625" style="496" bestFit="1" customWidth="1"/>
    <col min="15107" max="15107" width="1.42578125" style="496" bestFit="1" customWidth="1"/>
    <col min="15108" max="15108" width="5.5703125" style="496" bestFit="1" customWidth="1"/>
    <col min="15109" max="15109" width="27.5703125" style="496" bestFit="1" customWidth="1"/>
    <col min="15110" max="15110" width="1.42578125" style="496" bestFit="1" customWidth="1"/>
    <col min="15111" max="15113" width="4.140625" style="496" bestFit="1" customWidth="1"/>
    <col min="15114" max="15114" width="5.5703125" style="496" bestFit="1" customWidth="1"/>
    <col min="15115" max="15115" width="6.85546875" style="496" bestFit="1" customWidth="1"/>
    <col min="15116" max="15116" width="1.42578125" style="496" bestFit="1" customWidth="1"/>
    <col min="15117" max="15117" width="6.85546875" style="496" bestFit="1" customWidth="1"/>
    <col min="15118" max="15118" width="4.140625" style="496" bestFit="1" customWidth="1"/>
    <col min="15119" max="15120" width="2.7109375" style="496" bestFit="1" customWidth="1"/>
    <col min="15121" max="15121" width="4.140625" style="496" bestFit="1" customWidth="1"/>
    <col min="15122" max="15123" width="6.85546875" style="496" bestFit="1" customWidth="1"/>
    <col min="15124" max="15125" width="5.5703125" style="496" bestFit="1" customWidth="1"/>
    <col min="15126" max="15127" width="1.42578125" style="496" bestFit="1" customWidth="1"/>
    <col min="15128" max="15128" width="5.5703125" style="496" bestFit="1" customWidth="1"/>
    <col min="15129" max="15129" width="8.28515625" style="496" bestFit="1" customWidth="1"/>
    <col min="15130" max="15130" width="6.85546875" style="496" bestFit="1" customWidth="1"/>
    <col min="15131" max="15360" width="9.140625" style="496"/>
    <col min="15361" max="15361" width="4.7109375" style="496" bestFit="1" customWidth="1"/>
    <col min="15362" max="15362" width="2.140625" style="496" bestFit="1" customWidth="1"/>
    <col min="15363" max="15363" width="1.42578125" style="496" bestFit="1" customWidth="1"/>
    <col min="15364" max="15364" width="5.5703125" style="496" bestFit="1" customWidth="1"/>
    <col min="15365" max="15365" width="27.5703125" style="496" bestFit="1" customWidth="1"/>
    <col min="15366" max="15366" width="1.42578125" style="496" bestFit="1" customWidth="1"/>
    <col min="15367" max="15369" width="4.140625" style="496" bestFit="1" customWidth="1"/>
    <col min="15370" max="15370" width="5.5703125" style="496" bestFit="1" customWidth="1"/>
    <col min="15371" max="15371" width="6.85546875" style="496" bestFit="1" customWidth="1"/>
    <col min="15372" max="15372" width="1.42578125" style="496" bestFit="1" customWidth="1"/>
    <col min="15373" max="15373" width="6.85546875" style="496" bestFit="1" customWidth="1"/>
    <col min="15374" max="15374" width="4.140625" style="496" bestFit="1" customWidth="1"/>
    <col min="15375" max="15376" width="2.7109375" style="496" bestFit="1" customWidth="1"/>
    <col min="15377" max="15377" width="4.140625" style="496" bestFit="1" customWidth="1"/>
    <col min="15378" max="15379" width="6.85546875" style="496" bestFit="1" customWidth="1"/>
    <col min="15380" max="15381" width="5.5703125" style="496" bestFit="1" customWidth="1"/>
    <col min="15382" max="15383" width="1.42578125" style="496" bestFit="1" customWidth="1"/>
    <col min="15384" max="15384" width="5.5703125" style="496" bestFit="1" customWidth="1"/>
    <col min="15385" max="15385" width="8.28515625" style="496" bestFit="1" customWidth="1"/>
    <col min="15386" max="15386" width="6.85546875" style="496" bestFit="1" customWidth="1"/>
    <col min="15387" max="15616" width="9.140625" style="496"/>
    <col min="15617" max="15617" width="4.7109375" style="496" bestFit="1" customWidth="1"/>
    <col min="15618" max="15618" width="2.140625" style="496" bestFit="1" customWidth="1"/>
    <col min="15619" max="15619" width="1.42578125" style="496" bestFit="1" customWidth="1"/>
    <col min="15620" max="15620" width="5.5703125" style="496" bestFit="1" customWidth="1"/>
    <col min="15621" max="15621" width="27.5703125" style="496" bestFit="1" customWidth="1"/>
    <col min="15622" max="15622" width="1.42578125" style="496" bestFit="1" customWidth="1"/>
    <col min="15623" max="15625" width="4.140625" style="496" bestFit="1" customWidth="1"/>
    <col min="15626" max="15626" width="5.5703125" style="496" bestFit="1" customWidth="1"/>
    <col min="15627" max="15627" width="6.85546875" style="496" bestFit="1" customWidth="1"/>
    <col min="15628" max="15628" width="1.42578125" style="496" bestFit="1" customWidth="1"/>
    <col min="15629" max="15629" width="6.85546875" style="496" bestFit="1" customWidth="1"/>
    <col min="15630" max="15630" width="4.140625" style="496" bestFit="1" customWidth="1"/>
    <col min="15631" max="15632" width="2.7109375" style="496" bestFit="1" customWidth="1"/>
    <col min="15633" max="15633" width="4.140625" style="496" bestFit="1" customWidth="1"/>
    <col min="15634" max="15635" width="6.85546875" style="496" bestFit="1" customWidth="1"/>
    <col min="15636" max="15637" width="5.5703125" style="496" bestFit="1" customWidth="1"/>
    <col min="15638" max="15639" width="1.42578125" style="496" bestFit="1" customWidth="1"/>
    <col min="15640" max="15640" width="5.5703125" style="496" bestFit="1" customWidth="1"/>
    <col min="15641" max="15641" width="8.28515625" style="496" bestFit="1" customWidth="1"/>
    <col min="15642" max="15642" width="6.85546875" style="496" bestFit="1" customWidth="1"/>
    <col min="15643" max="15872" width="9.140625" style="496"/>
    <col min="15873" max="15873" width="4.7109375" style="496" bestFit="1" customWidth="1"/>
    <col min="15874" max="15874" width="2.140625" style="496" bestFit="1" customWidth="1"/>
    <col min="15875" max="15875" width="1.42578125" style="496" bestFit="1" customWidth="1"/>
    <col min="15876" max="15876" width="5.5703125" style="496" bestFit="1" customWidth="1"/>
    <col min="15877" max="15877" width="27.5703125" style="496" bestFit="1" customWidth="1"/>
    <col min="15878" max="15878" width="1.42578125" style="496" bestFit="1" customWidth="1"/>
    <col min="15879" max="15881" width="4.140625" style="496" bestFit="1" customWidth="1"/>
    <col min="15882" max="15882" width="5.5703125" style="496" bestFit="1" customWidth="1"/>
    <col min="15883" max="15883" width="6.85546875" style="496" bestFit="1" customWidth="1"/>
    <col min="15884" max="15884" width="1.42578125" style="496" bestFit="1" customWidth="1"/>
    <col min="15885" max="15885" width="6.85546875" style="496" bestFit="1" customWidth="1"/>
    <col min="15886" max="15886" width="4.140625" style="496" bestFit="1" customWidth="1"/>
    <col min="15887" max="15888" width="2.7109375" style="496" bestFit="1" customWidth="1"/>
    <col min="15889" max="15889" width="4.140625" style="496" bestFit="1" customWidth="1"/>
    <col min="15890" max="15891" width="6.85546875" style="496" bestFit="1" customWidth="1"/>
    <col min="15892" max="15893" width="5.5703125" style="496" bestFit="1" customWidth="1"/>
    <col min="15894" max="15895" width="1.42578125" style="496" bestFit="1" customWidth="1"/>
    <col min="15896" max="15896" width="5.5703125" style="496" bestFit="1" customWidth="1"/>
    <col min="15897" max="15897" width="8.28515625" style="496" bestFit="1" customWidth="1"/>
    <col min="15898" max="15898" width="6.85546875" style="496" bestFit="1" customWidth="1"/>
    <col min="15899" max="16128" width="9.140625" style="496"/>
    <col min="16129" max="16129" width="4.7109375" style="496" bestFit="1" customWidth="1"/>
    <col min="16130" max="16130" width="2.140625" style="496" bestFit="1" customWidth="1"/>
    <col min="16131" max="16131" width="1.42578125" style="496" bestFit="1" customWidth="1"/>
    <col min="16132" max="16132" width="5.5703125" style="496" bestFit="1" customWidth="1"/>
    <col min="16133" max="16133" width="27.5703125" style="496" bestFit="1" customWidth="1"/>
    <col min="16134" max="16134" width="1.42578125" style="496" bestFit="1" customWidth="1"/>
    <col min="16135" max="16137" width="4.140625" style="496" bestFit="1" customWidth="1"/>
    <col min="16138" max="16138" width="5.5703125" style="496" bestFit="1" customWidth="1"/>
    <col min="16139" max="16139" width="6.85546875" style="496" bestFit="1" customWidth="1"/>
    <col min="16140" max="16140" width="1.42578125" style="496" bestFit="1" customWidth="1"/>
    <col min="16141" max="16141" width="6.85546875" style="496" bestFit="1" customWidth="1"/>
    <col min="16142" max="16142" width="4.140625" style="496" bestFit="1" customWidth="1"/>
    <col min="16143" max="16144" width="2.7109375" style="496" bestFit="1" customWidth="1"/>
    <col min="16145" max="16145" width="4.140625" style="496" bestFit="1" customWidth="1"/>
    <col min="16146" max="16147" width="6.85546875" style="496" bestFit="1" customWidth="1"/>
    <col min="16148" max="16149" width="5.5703125" style="496" bestFit="1" customWidth="1"/>
    <col min="16150" max="16151" width="1.42578125" style="496" bestFit="1" customWidth="1"/>
    <col min="16152" max="16152" width="5.5703125" style="496" bestFit="1" customWidth="1"/>
    <col min="16153" max="16153" width="8.28515625" style="496" bestFit="1" customWidth="1"/>
    <col min="16154" max="16154" width="6.85546875" style="496" bestFit="1" customWidth="1"/>
    <col min="16155" max="16384" width="9.140625" style="496"/>
  </cols>
  <sheetData>
    <row r="1" spans="1:26" ht="13.35" customHeight="1" x14ac:dyDescent="0.2">
      <c r="A1" s="657"/>
      <c r="B1" s="657"/>
      <c r="C1" s="657"/>
      <c r="D1" s="657"/>
      <c r="E1" s="657" t="s">
        <v>689</v>
      </c>
      <c r="F1" s="657"/>
      <c r="G1" s="657"/>
      <c r="H1" s="657"/>
      <c r="I1" s="657"/>
      <c r="J1" s="657"/>
      <c r="K1" s="657"/>
      <c r="L1" s="657"/>
      <c r="M1" s="657"/>
      <c r="N1" s="657"/>
      <c r="O1" s="657"/>
      <c r="P1" s="657"/>
      <c r="Q1" s="657"/>
      <c r="R1" s="657"/>
      <c r="S1" s="657"/>
      <c r="T1" s="657"/>
      <c r="U1" s="657"/>
      <c r="V1" s="658" t="s">
        <v>1593</v>
      </c>
      <c r="W1" s="658"/>
      <c r="X1" s="658"/>
      <c r="Y1" s="658"/>
      <c r="Z1" s="658"/>
    </row>
    <row r="2" spans="1:26" ht="13.35" customHeight="1" x14ac:dyDescent="0.2">
      <c r="A2" s="657"/>
      <c r="B2" s="657"/>
      <c r="C2" s="657"/>
      <c r="D2" s="657"/>
      <c r="E2" s="657"/>
      <c r="F2" s="657"/>
      <c r="G2" s="657"/>
      <c r="H2" s="657"/>
      <c r="I2" s="657"/>
      <c r="J2" s="657"/>
      <c r="K2" s="657"/>
      <c r="L2" s="657"/>
      <c r="M2" s="657"/>
      <c r="N2" s="657"/>
      <c r="O2" s="657"/>
      <c r="P2" s="657"/>
      <c r="Q2" s="657"/>
      <c r="R2" s="657"/>
      <c r="S2" s="657"/>
      <c r="T2" s="657"/>
      <c r="U2" s="657"/>
      <c r="V2" s="658"/>
      <c r="W2" s="658"/>
      <c r="X2" s="658"/>
      <c r="Y2" s="658"/>
      <c r="Z2" s="658"/>
    </row>
    <row r="3" spans="1:26" ht="13.35" customHeight="1" x14ac:dyDescent="0.2">
      <c r="A3" s="659"/>
      <c r="B3" s="659"/>
      <c r="C3" s="659"/>
      <c r="D3" s="659"/>
      <c r="E3" s="659" t="s">
        <v>933</v>
      </c>
      <c r="F3" s="659"/>
      <c r="G3" s="659"/>
      <c r="H3" s="659"/>
      <c r="I3" s="659"/>
      <c r="J3" s="659"/>
      <c r="K3" s="659"/>
      <c r="L3" s="659"/>
      <c r="M3" s="659"/>
      <c r="N3" s="659"/>
      <c r="O3" s="659"/>
      <c r="P3" s="659"/>
      <c r="Q3" s="659"/>
      <c r="R3" s="659"/>
      <c r="S3" s="659"/>
      <c r="T3" s="659"/>
      <c r="U3" s="659"/>
      <c r="V3" s="660"/>
      <c r="W3" s="660"/>
      <c r="X3" s="660"/>
      <c r="Y3" s="660"/>
      <c r="Z3" s="660"/>
    </row>
    <row r="4" spans="1:26" ht="13.35" customHeight="1" x14ac:dyDescent="0.2">
      <c r="A4" s="657"/>
      <c r="B4" s="657"/>
      <c r="C4" s="657"/>
      <c r="D4" s="657"/>
      <c r="E4" s="657"/>
      <c r="F4" s="657"/>
      <c r="G4" s="657"/>
      <c r="H4" s="657"/>
      <c r="I4" s="657"/>
      <c r="J4" s="657"/>
      <c r="K4" s="657"/>
      <c r="L4" s="657"/>
      <c r="M4" s="657"/>
      <c r="N4" s="657"/>
      <c r="O4" s="657"/>
      <c r="P4" s="657"/>
      <c r="Q4" s="657"/>
      <c r="R4" s="657"/>
      <c r="S4" s="657"/>
      <c r="T4" s="657"/>
      <c r="U4" s="657"/>
      <c r="V4" s="658"/>
      <c r="W4" s="658"/>
      <c r="X4" s="658"/>
      <c r="Y4" s="658"/>
      <c r="Z4" s="658"/>
    </row>
    <row r="5" spans="1:26" ht="22.9" customHeight="1" x14ac:dyDescent="0.2">
      <c r="A5" s="663" t="s">
        <v>934</v>
      </c>
      <c r="B5" s="663"/>
      <c r="C5" s="663" t="s">
        <v>1592</v>
      </c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700" t="s">
        <v>1563</v>
      </c>
      <c r="Q5" s="700"/>
      <c r="R5" s="700"/>
      <c r="S5" s="700"/>
      <c r="T5" s="700"/>
      <c r="U5" s="700"/>
      <c r="V5" s="700"/>
      <c r="W5" s="700"/>
      <c r="X5" s="700"/>
      <c r="Y5" s="700"/>
      <c r="Z5" s="700"/>
    </row>
    <row r="6" spans="1:26" ht="13.35" customHeight="1" x14ac:dyDescent="0.2">
      <c r="A6" s="659"/>
      <c r="B6" s="659"/>
      <c r="C6" s="659"/>
      <c r="D6" s="659"/>
      <c r="E6" s="659"/>
      <c r="F6" s="659"/>
      <c r="G6" s="659"/>
      <c r="H6" s="659"/>
      <c r="I6" s="659"/>
      <c r="J6" s="659"/>
      <c r="K6" s="659"/>
      <c r="L6" s="659"/>
      <c r="M6" s="659"/>
      <c r="N6" s="659"/>
      <c r="O6" s="659"/>
      <c r="P6" s="659"/>
      <c r="Q6" s="659"/>
      <c r="R6" s="659"/>
      <c r="S6" s="659"/>
      <c r="T6" s="659"/>
      <c r="U6" s="659"/>
      <c r="V6" s="659"/>
      <c r="W6" s="659"/>
      <c r="X6" s="659"/>
      <c r="Y6" s="659"/>
      <c r="Z6" s="659"/>
    </row>
    <row r="7" spans="1:26" ht="10.9" customHeight="1" x14ac:dyDescent="0.2">
      <c r="A7" s="663"/>
      <c r="B7" s="663"/>
      <c r="C7" s="663"/>
      <c r="D7" s="663"/>
      <c r="E7" s="663"/>
      <c r="F7" s="663"/>
      <c r="G7" s="663"/>
      <c r="H7" s="663"/>
      <c r="I7" s="663"/>
      <c r="J7" s="663"/>
      <c r="K7" s="663"/>
      <c r="L7" s="663"/>
      <c r="M7" s="663"/>
      <c r="N7" s="663"/>
      <c r="O7" s="663"/>
      <c r="P7" s="663"/>
      <c r="Q7" s="663"/>
      <c r="R7" s="663"/>
      <c r="S7" s="663"/>
      <c r="T7" s="663"/>
      <c r="U7" s="663"/>
      <c r="V7" s="663"/>
      <c r="W7" s="663"/>
      <c r="X7" s="663"/>
      <c r="Y7" s="663"/>
      <c r="Z7" s="663"/>
    </row>
    <row r="8" spans="1:26" ht="10.9" customHeight="1" x14ac:dyDescent="0.2">
      <c r="A8" s="663" t="s">
        <v>993</v>
      </c>
      <c r="B8" s="663"/>
      <c r="C8" s="663"/>
      <c r="D8" s="663"/>
      <c r="E8" s="663"/>
      <c r="F8" s="701" t="s">
        <v>1504</v>
      </c>
      <c r="G8" s="701"/>
      <c r="H8" s="701"/>
      <c r="I8" s="701"/>
      <c r="J8" s="701"/>
      <c r="K8" s="701"/>
      <c r="L8" s="701"/>
      <c r="M8" s="701"/>
      <c r="N8" s="701"/>
      <c r="O8" s="701"/>
      <c r="P8" s="701"/>
      <c r="Q8" s="701"/>
      <c r="R8" s="701"/>
      <c r="S8" s="700"/>
      <c r="T8" s="700"/>
      <c r="U8" s="700"/>
      <c r="V8" s="700"/>
      <c r="W8" s="700"/>
      <c r="X8" s="700"/>
      <c r="Y8" s="700"/>
      <c r="Z8" s="700"/>
    </row>
    <row r="9" spans="1:26" ht="10.9" customHeight="1" x14ac:dyDescent="0.2">
      <c r="A9" s="663"/>
      <c r="B9" s="663"/>
      <c r="C9" s="663"/>
      <c r="D9" s="663"/>
      <c r="E9" s="663"/>
      <c r="F9" s="663"/>
      <c r="G9" s="663"/>
      <c r="H9" s="663"/>
      <c r="I9" s="663"/>
      <c r="J9" s="663"/>
      <c r="K9" s="663"/>
      <c r="L9" s="663"/>
      <c r="M9" s="663"/>
      <c r="N9" s="663"/>
      <c r="O9" s="663"/>
      <c r="P9" s="663"/>
      <c r="Q9" s="663"/>
      <c r="R9" s="663"/>
      <c r="S9" s="663"/>
      <c r="T9" s="663"/>
      <c r="U9" s="663"/>
      <c r="V9" s="663"/>
      <c r="W9" s="663"/>
      <c r="X9" s="663"/>
      <c r="Y9" s="663"/>
      <c r="Z9" s="663"/>
    </row>
    <row r="10" spans="1:26" ht="10.9" customHeight="1" x14ac:dyDescent="0.2">
      <c r="A10" s="663" t="s">
        <v>1564</v>
      </c>
      <c r="B10" s="663"/>
      <c r="C10" s="663"/>
      <c r="D10" s="663"/>
      <c r="E10" s="663"/>
      <c r="F10" s="663"/>
      <c r="G10" s="663"/>
      <c r="H10" s="663"/>
      <c r="I10" s="663"/>
      <c r="J10" s="663"/>
      <c r="K10" s="663"/>
      <c r="L10" s="663"/>
      <c r="M10" s="663"/>
      <c r="N10" s="663"/>
      <c r="O10" s="663"/>
      <c r="P10" s="663"/>
      <c r="Q10" s="663"/>
      <c r="R10" s="663"/>
      <c r="S10" s="663"/>
      <c r="T10" s="663"/>
      <c r="U10" s="663"/>
      <c r="V10" s="663"/>
      <c r="W10" s="663"/>
      <c r="X10" s="663"/>
      <c r="Y10" s="663"/>
      <c r="Z10" s="663"/>
    </row>
    <row r="11" spans="1:26" ht="10.9" customHeight="1" x14ac:dyDescent="0.2">
      <c r="A11" s="663"/>
      <c r="B11" s="663"/>
      <c r="C11" s="663"/>
      <c r="D11" s="663"/>
      <c r="E11" s="663"/>
      <c r="F11" s="663"/>
      <c r="G11" s="663"/>
      <c r="H11" s="663"/>
      <c r="I11" s="663"/>
      <c r="J11" s="663"/>
      <c r="K11" s="663"/>
      <c r="L11" s="663"/>
      <c r="M11" s="663"/>
      <c r="N11" s="663"/>
      <c r="O11" s="663"/>
      <c r="P11" s="663"/>
      <c r="Q11" s="663"/>
      <c r="R11" s="663"/>
      <c r="S11" s="663"/>
      <c r="T11" s="663"/>
      <c r="U11" s="663"/>
      <c r="V11" s="663"/>
      <c r="W11" s="663"/>
      <c r="X11" s="663"/>
      <c r="Y11" s="663"/>
      <c r="Z11" s="663"/>
    </row>
    <row r="12" spans="1:26" ht="11.45" customHeight="1" x14ac:dyDescent="0.2">
      <c r="A12" s="663" t="s">
        <v>935</v>
      </c>
      <c r="B12" s="663"/>
      <c r="C12" s="663"/>
      <c r="D12" s="663"/>
      <c r="E12" s="663"/>
      <c r="F12" s="663"/>
      <c r="G12" s="663"/>
      <c r="H12" s="663"/>
      <c r="I12" s="663"/>
      <c r="J12" s="663"/>
      <c r="K12" s="663"/>
      <c r="L12" s="663"/>
      <c r="M12" s="663"/>
      <c r="N12" s="663"/>
      <c r="O12" s="663"/>
      <c r="P12" s="663"/>
      <c r="Q12" s="663"/>
      <c r="R12" s="663"/>
      <c r="S12" s="663"/>
      <c r="T12" s="663"/>
      <c r="U12" s="663"/>
      <c r="V12" s="663"/>
      <c r="W12" s="663"/>
      <c r="X12" s="663"/>
      <c r="Y12" s="663"/>
      <c r="Z12" s="663"/>
    </row>
    <row r="13" spans="1:26" ht="19.350000000000001" customHeight="1" x14ac:dyDescent="0.2">
      <c r="A13" s="721" t="s">
        <v>850</v>
      </c>
      <c r="B13" s="722"/>
      <c r="C13" s="721" t="s">
        <v>851</v>
      </c>
      <c r="D13" s="723"/>
      <c r="E13" s="723"/>
      <c r="F13" s="722"/>
      <c r="G13" s="497" t="s">
        <v>211</v>
      </c>
      <c r="H13" s="498" t="s">
        <v>852</v>
      </c>
      <c r="I13" s="498" t="s">
        <v>853</v>
      </c>
      <c r="J13" s="498" t="s">
        <v>854</v>
      </c>
      <c r="K13" s="498" t="s">
        <v>874</v>
      </c>
      <c r="L13" s="717" t="s">
        <v>855</v>
      </c>
      <c r="M13" s="718"/>
      <c r="N13" s="498" t="s">
        <v>856</v>
      </c>
      <c r="O13" s="719" t="s">
        <v>857</v>
      </c>
      <c r="P13" s="720"/>
      <c r="Q13" s="498" t="s">
        <v>1505</v>
      </c>
      <c r="R13" s="498" t="s">
        <v>858</v>
      </c>
      <c r="S13" s="497" t="s">
        <v>1506</v>
      </c>
      <c r="T13" s="498" t="s">
        <v>859</v>
      </c>
      <c r="U13" s="717" t="s">
        <v>936</v>
      </c>
      <c r="V13" s="718"/>
      <c r="W13" s="717" t="s">
        <v>860</v>
      </c>
      <c r="X13" s="718"/>
      <c r="Y13" s="498" t="s">
        <v>861</v>
      </c>
      <c r="Z13" s="498" t="s">
        <v>862</v>
      </c>
    </row>
    <row r="14" spans="1:26" ht="8.4499999999999993" customHeight="1" x14ac:dyDescent="0.2">
      <c r="A14" s="706">
        <v>30022</v>
      </c>
      <c r="B14" s="707"/>
      <c r="C14" s="708" t="s">
        <v>822</v>
      </c>
      <c r="D14" s="709"/>
      <c r="E14" s="709"/>
      <c r="F14" s="710"/>
      <c r="G14" s="499" t="s">
        <v>770</v>
      </c>
      <c r="H14" s="500">
        <v>12</v>
      </c>
      <c r="I14" s="501">
        <v>8</v>
      </c>
      <c r="J14" s="502">
        <v>2500</v>
      </c>
      <c r="K14" s="503">
        <v>10</v>
      </c>
      <c r="L14" s="711">
        <v>750538.03</v>
      </c>
      <c r="M14" s="712"/>
      <c r="N14" s="501">
        <v>0.6</v>
      </c>
      <c r="O14" s="702" t="s">
        <v>1507</v>
      </c>
      <c r="P14" s="703"/>
      <c r="Q14" s="501">
        <v>0.15</v>
      </c>
      <c r="R14" s="503">
        <v>43.9</v>
      </c>
      <c r="S14" s="501">
        <v>0</v>
      </c>
      <c r="T14" s="503">
        <v>22.51</v>
      </c>
      <c r="U14" s="715">
        <v>10.199999999999999</v>
      </c>
      <c r="V14" s="716"/>
      <c r="W14" s="713">
        <v>0</v>
      </c>
      <c r="X14" s="714"/>
      <c r="Y14" s="503">
        <v>76.61</v>
      </c>
      <c r="Z14" s="503">
        <v>43.9</v>
      </c>
    </row>
    <row r="15" spans="1:26" ht="8.4499999999999993" customHeight="1" x14ac:dyDescent="0.2">
      <c r="A15" s="706">
        <v>30175</v>
      </c>
      <c r="B15" s="707"/>
      <c r="C15" s="708" t="s">
        <v>994</v>
      </c>
      <c r="D15" s="709"/>
      <c r="E15" s="709"/>
      <c r="F15" s="710"/>
      <c r="G15" s="499" t="s">
        <v>770</v>
      </c>
      <c r="H15" s="504">
        <v>0</v>
      </c>
      <c r="I15" s="501">
        <v>3</v>
      </c>
      <c r="J15" s="502">
        <v>2000</v>
      </c>
      <c r="K15" s="503">
        <v>10</v>
      </c>
      <c r="L15" s="726">
        <v>4290.46</v>
      </c>
      <c r="M15" s="727"/>
      <c r="N15" s="501">
        <v>0.5</v>
      </c>
      <c r="O15" s="702" t="s">
        <v>1508</v>
      </c>
      <c r="P15" s="703"/>
      <c r="Q15" s="501">
        <v>0</v>
      </c>
      <c r="R15" s="501">
        <v>0.72</v>
      </c>
      <c r="S15" s="501">
        <v>0</v>
      </c>
      <c r="T15" s="501">
        <v>0.35</v>
      </c>
      <c r="U15" s="713">
        <v>0</v>
      </c>
      <c r="V15" s="714"/>
      <c r="W15" s="713">
        <v>0</v>
      </c>
      <c r="X15" s="714"/>
      <c r="Y15" s="501">
        <v>1.07</v>
      </c>
      <c r="Z15" s="501">
        <v>0.72</v>
      </c>
    </row>
    <row r="16" spans="1:26" ht="8.4499999999999993" customHeight="1" x14ac:dyDescent="0.2">
      <c r="A16" s="706">
        <v>30205</v>
      </c>
      <c r="B16" s="707"/>
      <c r="C16" s="708" t="s">
        <v>1565</v>
      </c>
      <c r="D16" s="709"/>
      <c r="E16" s="709"/>
      <c r="F16" s="710"/>
      <c r="G16" s="499" t="s">
        <v>770</v>
      </c>
      <c r="H16" s="505">
        <v>450</v>
      </c>
      <c r="I16" s="501">
        <v>7</v>
      </c>
      <c r="J16" s="502">
        <v>2000</v>
      </c>
      <c r="K16" s="503">
        <v>20</v>
      </c>
      <c r="L16" s="724">
        <v>3419234.76</v>
      </c>
      <c r="M16" s="725"/>
      <c r="N16" s="501">
        <v>0.6</v>
      </c>
      <c r="O16" s="702" t="s">
        <v>1507</v>
      </c>
      <c r="P16" s="703"/>
      <c r="Q16" s="501">
        <v>0.13</v>
      </c>
      <c r="R16" s="506">
        <v>253.99</v>
      </c>
      <c r="S16" s="501">
        <v>0</v>
      </c>
      <c r="T16" s="506">
        <v>146.53</v>
      </c>
      <c r="U16" s="704">
        <v>331.69</v>
      </c>
      <c r="V16" s="705"/>
      <c r="W16" s="715">
        <v>44.17</v>
      </c>
      <c r="X16" s="716"/>
      <c r="Y16" s="506">
        <v>776.38</v>
      </c>
      <c r="Z16" s="506">
        <v>298.16000000000003</v>
      </c>
    </row>
    <row r="17" spans="1:26" ht="8.4499999999999993" customHeight="1" x14ac:dyDescent="0.2">
      <c r="A17" s="706">
        <v>30190</v>
      </c>
      <c r="B17" s="707"/>
      <c r="C17" s="708" t="s">
        <v>1566</v>
      </c>
      <c r="D17" s="709"/>
      <c r="E17" s="709"/>
      <c r="F17" s="710"/>
      <c r="G17" s="499" t="s">
        <v>770</v>
      </c>
      <c r="H17" s="505">
        <v>119</v>
      </c>
      <c r="I17" s="501">
        <v>7</v>
      </c>
      <c r="J17" s="502">
        <v>2000</v>
      </c>
      <c r="K17" s="503">
        <v>20</v>
      </c>
      <c r="L17" s="711">
        <v>984189.94</v>
      </c>
      <c r="M17" s="712"/>
      <c r="N17" s="501">
        <v>0.6</v>
      </c>
      <c r="O17" s="702" t="s">
        <v>1507</v>
      </c>
      <c r="P17" s="703"/>
      <c r="Q17" s="501">
        <v>0.13</v>
      </c>
      <c r="R17" s="503">
        <v>73.099999999999994</v>
      </c>
      <c r="S17" s="501">
        <v>0</v>
      </c>
      <c r="T17" s="503">
        <v>42.17</v>
      </c>
      <c r="U17" s="715">
        <v>87.71</v>
      </c>
      <c r="V17" s="716"/>
      <c r="W17" s="715">
        <v>44.17</v>
      </c>
      <c r="X17" s="716"/>
      <c r="Y17" s="506">
        <v>247.15</v>
      </c>
      <c r="Z17" s="506">
        <v>117.27</v>
      </c>
    </row>
    <row r="18" spans="1:26" ht="8.4499999999999993" customHeight="1" x14ac:dyDescent="0.2">
      <c r="A18" s="706">
        <v>30031</v>
      </c>
      <c r="B18" s="707"/>
      <c r="C18" s="708" t="s">
        <v>823</v>
      </c>
      <c r="D18" s="709"/>
      <c r="E18" s="709"/>
      <c r="F18" s="710"/>
      <c r="G18" s="499" t="s">
        <v>770</v>
      </c>
      <c r="H18" s="504">
        <v>7</v>
      </c>
      <c r="I18" s="501">
        <v>6</v>
      </c>
      <c r="J18" s="502">
        <v>1750</v>
      </c>
      <c r="K18" s="503">
        <v>10</v>
      </c>
      <c r="L18" s="726">
        <v>6628.99</v>
      </c>
      <c r="M18" s="727"/>
      <c r="N18" s="501">
        <v>0.6</v>
      </c>
      <c r="O18" s="702" t="s">
        <v>1507</v>
      </c>
      <c r="P18" s="703"/>
      <c r="Q18" s="501">
        <v>0.14000000000000001</v>
      </c>
      <c r="R18" s="501">
        <v>0.69</v>
      </c>
      <c r="S18" s="501">
        <v>0</v>
      </c>
      <c r="T18" s="501">
        <v>0.37</v>
      </c>
      <c r="U18" s="713">
        <v>5.55</v>
      </c>
      <c r="V18" s="714"/>
      <c r="W18" s="713">
        <v>0</v>
      </c>
      <c r="X18" s="714"/>
      <c r="Y18" s="501">
        <v>6.61</v>
      </c>
      <c r="Z18" s="501">
        <v>0.69</v>
      </c>
    </row>
    <row r="19" spans="1:26" ht="8.4499999999999993" customHeight="1" x14ac:dyDescent="0.2">
      <c r="A19" s="706">
        <v>30032</v>
      </c>
      <c r="B19" s="707"/>
      <c r="C19" s="708" t="s">
        <v>824</v>
      </c>
      <c r="D19" s="709"/>
      <c r="E19" s="709"/>
      <c r="F19" s="710"/>
      <c r="G19" s="499" t="s">
        <v>770</v>
      </c>
      <c r="H19" s="504">
        <v>4</v>
      </c>
      <c r="I19" s="501">
        <v>6</v>
      </c>
      <c r="J19" s="502">
        <v>1750</v>
      </c>
      <c r="K19" s="503">
        <v>10</v>
      </c>
      <c r="L19" s="726">
        <v>5449.25</v>
      </c>
      <c r="M19" s="727"/>
      <c r="N19" s="501">
        <v>0.6</v>
      </c>
      <c r="O19" s="702" t="s">
        <v>1508</v>
      </c>
      <c r="P19" s="703"/>
      <c r="Q19" s="501">
        <v>0</v>
      </c>
      <c r="R19" s="501">
        <v>0.56000000000000005</v>
      </c>
      <c r="S19" s="501">
        <v>0</v>
      </c>
      <c r="T19" s="501">
        <v>0.31</v>
      </c>
      <c r="U19" s="713">
        <v>0</v>
      </c>
      <c r="V19" s="714"/>
      <c r="W19" s="713">
        <v>0</v>
      </c>
      <c r="X19" s="714"/>
      <c r="Y19" s="501">
        <v>0.87</v>
      </c>
      <c r="Z19" s="501">
        <v>0.56000000000000005</v>
      </c>
    </row>
    <row r="20" spans="1:26" ht="8.4499999999999993" customHeight="1" x14ac:dyDescent="0.2">
      <c r="A20" s="706">
        <v>30180</v>
      </c>
      <c r="B20" s="707"/>
      <c r="C20" s="708" t="s">
        <v>995</v>
      </c>
      <c r="D20" s="709"/>
      <c r="E20" s="709"/>
      <c r="F20" s="710"/>
      <c r="G20" s="499" t="s">
        <v>770</v>
      </c>
      <c r="H20" s="500">
        <v>10</v>
      </c>
      <c r="I20" s="501">
        <v>5</v>
      </c>
      <c r="J20" s="502">
        <v>2000</v>
      </c>
      <c r="K20" s="503">
        <v>20</v>
      </c>
      <c r="L20" s="728">
        <v>37248.76</v>
      </c>
      <c r="M20" s="729"/>
      <c r="N20" s="501">
        <v>0.6</v>
      </c>
      <c r="O20" s="702" t="s">
        <v>1509</v>
      </c>
      <c r="P20" s="703"/>
      <c r="Q20" s="501">
        <v>0.35</v>
      </c>
      <c r="R20" s="501">
        <v>3.64</v>
      </c>
      <c r="S20" s="501">
        <v>0</v>
      </c>
      <c r="T20" s="501">
        <v>2.23</v>
      </c>
      <c r="U20" s="715">
        <v>20.3</v>
      </c>
      <c r="V20" s="716"/>
      <c r="W20" s="713">
        <v>0</v>
      </c>
      <c r="X20" s="714"/>
      <c r="Y20" s="503">
        <v>26.17</v>
      </c>
      <c r="Z20" s="501">
        <v>3.64</v>
      </c>
    </row>
    <row r="21" spans="1:26" ht="8.4499999999999993" customHeight="1" x14ac:dyDescent="0.2">
      <c r="A21" s="706">
        <v>30141</v>
      </c>
      <c r="B21" s="707"/>
      <c r="C21" s="708" t="s">
        <v>996</v>
      </c>
      <c r="D21" s="709"/>
      <c r="E21" s="709"/>
      <c r="F21" s="710"/>
      <c r="G21" s="499" t="s">
        <v>770</v>
      </c>
      <c r="H21" s="504">
        <v>5</v>
      </c>
      <c r="I21" s="501">
        <v>5</v>
      </c>
      <c r="J21" s="502">
        <v>2000</v>
      </c>
      <c r="K21" s="503">
        <v>20</v>
      </c>
      <c r="L21" s="728">
        <v>43708.59</v>
      </c>
      <c r="M21" s="729"/>
      <c r="N21" s="501">
        <v>0.7</v>
      </c>
      <c r="O21" s="702" t="s">
        <v>1508</v>
      </c>
      <c r="P21" s="703"/>
      <c r="Q21" s="501">
        <v>0</v>
      </c>
      <c r="R21" s="501">
        <v>4.2699999999999996</v>
      </c>
      <c r="S21" s="501">
        <v>0</v>
      </c>
      <c r="T21" s="501">
        <v>3.05</v>
      </c>
      <c r="U21" s="713">
        <v>0</v>
      </c>
      <c r="V21" s="714"/>
      <c r="W21" s="713">
        <v>0</v>
      </c>
      <c r="X21" s="714"/>
      <c r="Y21" s="501">
        <v>7.32</v>
      </c>
      <c r="Z21" s="501">
        <v>4.2699999999999996</v>
      </c>
    </row>
    <row r="22" spans="1:26" ht="8.4499999999999993" customHeight="1" x14ac:dyDescent="0.2">
      <c r="A22" s="706">
        <v>30140</v>
      </c>
      <c r="B22" s="707"/>
      <c r="C22" s="708" t="s">
        <v>825</v>
      </c>
      <c r="D22" s="709"/>
      <c r="E22" s="709"/>
      <c r="F22" s="710"/>
      <c r="G22" s="499" t="s">
        <v>770</v>
      </c>
      <c r="H22" s="504">
        <v>2</v>
      </c>
      <c r="I22" s="501">
        <v>5</v>
      </c>
      <c r="J22" s="502">
        <v>2000</v>
      </c>
      <c r="K22" s="503">
        <v>20</v>
      </c>
      <c r="L22" s="728">
        <v>32943.49</v>
      </c>
      <c r="M22" s="729"/>
      <c r="N22" s="501">
        <v>0.7</v>
      </c>
      <c r="O22" s="702" t="s">
        <v>1508</v>
      </c>
      <c r="P22" s="703"/>
      <c r="Q22" s="501">
        <v>0</v>
      </c>
      <c r="R22" s="501">
        <v>3.22</v>
      </c>
      <c r="S22" s="501">
        <v>0</v>
      </c>
      <c r="T22" s="501">
        <v>2.2999999999999998</v>
      </c>
      <c r="U22" s="713">
        <v>0</v>
      </c>
      <c r="V22" s="714"/>
      <c r="W22" s="713">
        <v>0</v>
      </c>
      <c r="X22" s="714"/>
      <c r="Y22" s="501">
        <v>5.52</v>
      </c>
      <c r="Z22" s="501">
        <v>3.22</v>
      </c>
    </row>
    <row r="23" spans="1:26" ht="8.4499999999999993" customHeight="1" x14ac:dyDescent="0.2">
      <c r="A23" s="706">
        <v>30050</v>
      </c>
      <c r="B23" s="707"/>
      <c r="C23" s="708" t="s">
        <v>731</v>
      </c>
      <c r="D23" s="709"/>
      <c r="E23" s="709"/>
      <c r="F23" s="710"/>
      <c r="G23" s="499" t="s">
        <v>770</v>
      </c>
      <c r="H23" s="505">
        <v>171</v>
      </c>
      <c r="I23" s="501">
        <v>7</v>
      </c>
      <c r="J23" s="502">
        <v>2000</v>
      </c>
      <c r="K23" s="503">
        <v>40</v>
      </c>
      <c r="L23" s="724">
        <v>2081452.35</v>
      </c>
      <c r="M23" s="725"/>
      <c r="N23" s="501">
        <v>0.9</v>
      </c>
      <c r="O23" s="702" t="s">
        <v>1507</v>
      </c>
      <c r="P23" s="703"/>
      <c r="Q23" s="501">
        <v>0.19</v>
      </c>
      <c r="R23" s="506">
        <v>124.88</v>
      </c>
      <c r="S23" s="503">
        <v>14.86</v>
      </c>
      <c r="T23" s="506">
        <v>133.80000000000001</v>
      </c>
      <c r="U23" s="704">
        <v>184.32</v>
      </c>
      <c r="V23" s="705"/>
      <c r="W23" s="715">
        <v>64.62</v>
      </c>
      <c r="X23" s="716"/>
      <c r="Y23" s="506">
        <v>522.48</v>
      </c>
      <c r="Z23" s="506">
        <v>204.36</v>
      </c>
    </row>
    <row r="24" spans="1:26" ht="8.4499999999999993" customHeight="1" x14ac:dyDescent="0.2">
      <c r="A24" s="706">
        <v>30037</v>
      </c>
      <c r="B24" s="707"/>
      <c r="C24" s="708" t="s">
        <v>191</v>
      </c>
      <c r="D24" s="709"/>
      <c r="E24" s="709"/>
      <c r="F24" s="710"/>
      <c r="G24" s="499" t="s">
        <v>770</v>
      </c>
      <c r="H24" s="505">
        <v>210</v>
      </c>
      <c r="I24" s="501">
        <v>7</v>
      </c>
      <c r="J24" s="502">
        <v>2000</v>
      </c>
      <c r="K24" s="503">
        <v>40</v>
      </c>
      <c r="L24" s="711">
        <v>819188.61</v>
      </c>
      <c r="M24" s="712"/>
      <c r="N24" s="501">
        <v>0.9</v>
      </c>
      <c r="O24" s="702" t="s">
        <v>1507</v>
      </c>
      <c r="P24" s="703"/>
      <c r="Q24" s="501">
        <v>0.14000000000000001</v>
      </c>
      <c r="R24" s="503">
        <v>49.14</v>
      </c>
      <c r="S24" s="501">
        <v>5.85</v>
      </c>
      <c r="T24" s="503">
        <v>52.66</v>
      </c>
      <c r="U24" s="704">
        <v>166.69</v>
      </c>
      <c r="V24" s="705"/>
      <c r="W24" s="715">
        <v>29.63</v>
      </c>
      <c r="X24" s="716"/>
      <c r="Y24" s="506">
        <v>303.97000000000003</v>
      </c>
      <c r="Z24" s="503">
        <v>84.62</v>
      </c>
    </row>
    <row r="25" spans="1:26" ht="8.4499999999999993" customHeight="1" x14ac:dyDescent="0.2">
      <c r="A25" s="706">
        <v>30036</v>
      </c>
      <c r="B25" s="707"/>
      <c r="C25" s="708" t="s">
        <v>732</v>
      </c>
      <c r="D25" s="709"/>
      <c r="E25" s="709"/>
      <c r="F25" s="710"/>
      <c r="G25" s="499" t="s">
        <v>770</v>
      </c>
      <c r="H25" s="505">
        <v>136</v>
      </c>
      <c r="I25" s="501">
        <v>7</v>
      </c>
      <c r="J25" s="502">
        <v>2000</v>
      </c>
      <c r="K25" s="503">
        <v>40</v>
      </c>
      <c r="L25" s="711">
        <v>577010.79</v>
      </c>
      <c r="M25" s="712"/>
      <c r="N25" s="501">
        <v>0.9</v>
      </c>
      <c r="O25" s="702" t="s">
        <v>1507</v>
      </c>
      <c r="P25" s="703"/>
      <c r="Q25" s="501">
        <v>0.1</v>
      </c>
      <c r="R25" s="503">
        <v>34.61</v>
      </c>
      <c r="S25" s="501">
        <v>4.12</v>
      </c>
      <c r="T25" s="503">
        <v>37.090000000000003</v>
      </c>
      <c r="U25" s="715">
        <v>77.11</v>
      </c>
      <c r="V25" s="716"/>
      <c r="W25" s="715">
        <v>29.63</v>
      </c>
      <c r="X25" s="716"/>
      <c r="Y25" s="506">
        <v>182.56</v>
      </c>
      <c r="Z25" s="503">
        <v>68.36</v>
      </c>
    </row>
    <row r="26" spans="1:26" ht="8.4499999999999993" customHeight="1" x14ac:dyDescent="0.2">
      <c r="A26" s="706">
        <v>30035</v>
      </c>
      <c r="B26" s="707"/>
      <c r="C26" s="708" t="s">
        <v>189</v>
      </c>
      <c r="D26" s="709"/>
      <c r="E26" s="709"/>
      <c r="F26" s="710"/>
      <c r="G26" s="499" t="s">
        <v>770</v>
      </c>
      <c r="H26" s="505">
        <v>188</v>
      </c>
      <c r="I26" s="501">
        <v>7</v>
      </c>
      <c r="J26" s="502">
        <v>2000</v>
      </c>
      <c r="K26" s="503">
        <v>40</v>
      </c>
      <c r="L26" s="711">
        <v>701128.1</v>
      </c>
      <c r="M26" s="712"/>
      <c r="N26" s="501">
        <v>0.9</v>
      </c>
      <c r="O26" s="702" t="s">
        <v>1507</v>
      </c>
      <c r="P26" s="703"/>
      <c r="Q26" s="501">
        <v>0.14000000000000001</v>
      </c>
      <c r="R26" s="503">
        <v>42.05</v>
      </c>
      <c r="S26" s="501">
        <v>5</v>
      </c>
      <c r="T26" s="503">
        <v>45.07</v>
      </c>
      <c r="U26" s="704">
        <v>149.22999999999999</v>
      </c>
      <c r="V26" s="705"/>
      <c r="W26" s="715">
        <v>29.63</v>
      </c>
      <c r="X26" s="716"/>
      <c r="Y26" s="506">
        <v>270.98</v>
      </c>
      <c r="Z26" s="503">
        <v>76.680000000000007</v>
      </c>
    </row>
    <row r="27" spans="1:26" ht="8.4499999999999993" customHeight="1" x14ac:dyDescent="0.2">
      <c r="A27" s="706">
        <v>30125</v>
      </c>
      <c r="B27" s="707"/>
      <c r="C27" s="708" t="s">
        <v>1567</v>
      </c>
      <c r="D27" s="709"/>
      <c r="E27" s="709"/>
      <c r="F27" s="710"/>
      <c r="G27" s="499" t="s">
        <v>770</v>
      </c>
      <c r="H27" s="505">
        <v>136</v>
      </c>
      <c r="I27" s="501">
        <v>7</v>
      </c>
      <c r="J27" s="502">
        <v>2000</v>
      </c>
      <c r="K27" s="503">
        <v>40</v>
      </c>
      <c r="L27" s="711">
        <v>997684.68</v>
      </c>
      <c r="M27" s="712"/>
      <c r="N27" s="501">
        <v>0.9</v>
      </c>
      <c r="O27" s="702" t="s">
        <v>1507</v>
      </c>
      <c r="P27" s="703"/>
      <c r="Q27" s="501">
        <v>0.19</v>
      </c>
      <c r="R27" s="503">
        <v>59.85</v>
      </c>
      <c r="S27" s="501">
        <v>7.12</v>
      </c>
      <c r="T27" s="503">
        <v>64.13</v>
      </c>
      <c r="U27" s="704">
        <v>146.51</v>
      </c>
      <c r="V27" s="705"/>
      <c r="W27" s="715">
        <v>88.59</v>
      </c>
      <c r="X27" s="716"/>
      <c r="Y27" s="506">
        <v>366.2</v>
      </c>
      <c r="Z27" s="506">
        <v>155.56</v>
      </c>
    </row>
    <row r="28" spans="1:26" ht="8.4499999999999993" customHeight="1" x14ac:dyDescent="0.2">
      <c r="A28" s="706">
        <v>30110</v>
      </c>
      <c r="B28" s="707"/>
      <c r="C28" s="708" t="s">
        <v>997</v>
      </c>
      <c r="D28" s="709"/>
      <c r="E28" s="709"/>
      <c r="F28" s="710"/>
      <c r="G28" s="499" t="s">
        <v>770</v>
      </c>
      <c r="H28" s="505">
        <v>323</v>
      </c>
      <c r="I28" s="501">
        <v>7</v>
      </c>
      <c r="J28" s="502">
        <v>2000</v>
      </c>
      <c r="K28" s="503">
        <v>40</v>
      </c>
      <c r="L28" s="724">
        <v>1857477.4</v>
      </c>
      <c r="M28" s="725"/>
      <c r="N28" s="501">
        <v>0.9</v>
      </c>
      <c r="O28" s="702" t="s">
        <v>1507</v>
      </c>
      <c r="P28" s="703"/>
      <c r="Q28" s="501">
        <v>0.14000000000000001</v>
      </c>
      <c r="R28" s="506">
        <v>111.44</v>
      </c>
      <c r="S28" s="503">
        <v>13.26</v>
      </c>
      <c r="T28" s="506">
        <v>119.4</v>
      </c>
      <c r="U28" s="704">
        <v>256.39</v>
      </c>
      <c r="V28" s="705"/>
      <c r="W28" s="715">
        <v>35.14</v>
      </c>
      <c r="X28" s="716"/>
      <c r="Y28" s="506">
        <v>535.63</v>
      </c>
      <c r="Z28" s="506">
        <v>159.84</v>
      </c>
    </row>
    <row r="29" spans="1:26" ht="8.4499999999999993" customHeight="1" x14ac:dyDescent="0.2">
      <c r="A29" s="706">
        <v>30120</v>
      </c>
      <c r="B29" s="707"/>
      <c r="C29" s="708" t="s">
        <v>733</v>
      </c>
      <c r="D29" s="709"/>
      <c r="E29" s="709"/>
      <c r="F29" s="710"/>
      <c r="G29" s="499" t="s">
        <v>770</v>
      </c>
      <c r="H29" s="505">
        <v>210</v>
      </c>
      <c r="I29" s="501">
        <v>7</v>
      </c>
      <c r="J29" s="502">
        <v>2000</v>
      </c>
      <c r="K29" s="503">
        <v>40</v>
      </c>
      <c r="L29" s="724">
        <v>1318603.27</v>
      </c>
      <c r="M29" s="725"/>
      <c r="N29" s="501">
        <v>0.9</v>
      </c>
      <c r="O29" s="702" t="s">
        <v>1507</v>
      </c>
      <c r="P29" s="703"/>
      <c r="Q29" s="501">
        <v>0.19</v>
      </c>
      <c r="R29" s="503">
        <v>79.11</v>
      </c>
      <c r="S29" s="501">
        <v>9.41</v>
      </c>
      <c r="T29" s="503">
        <v>84.76</v>
      </c>
      <c r="U29" s="704">
        <v>226.23</v>
      </c>
      <c r="V29" s="705"/>
      <c r="W29" s="715">
        <v>29.63</v>
      </c>
      <c r="X29" s="716"/>
      <c r="Y29" s="506">
        <v>429.14</v>
      </c>
      <c r="Z29" s="506">
        <v>118.15</v>
      </c>
    </row>
    <row r="30" spans="1:26" ht="8.4499999999999993" customHeight="1" x14ac:dyDescent="0.2">
      <c r="A30" s="706">
        <v>31062</v>
      </c>
      <c r="B30" s="707"/>
      <c r="C30" s="708" t="s">
        <v>892</v>
      </c>
      <c r="D30" s="709"/>
      <c r="E30" s="709"/>
      <c r="F30" s="710"/>
      <c r="G30" s="499" t="s">
        <v>770</v>
      </c>
      <c r="H30" s="505">
        <v>136</v>
      </c>
      <c r="I30" s="501">
        <v>7</v>
      </c>
      <c r="J30" s="502">
        <v>2000</v>
      </c>
      <c r="K30" s="503">
        <v>40</v>
      </c>
      <c r="L30" s="711">
        <v>778930.68</v>
      </c>
      <c r="M30" s="712"/>
      <c r="N30" s="501">
        <v>0.9</v>
      </c>
      <c r="O30" s="702" t="s">
        <v>1507</v>
      </c>
      <c r="P30" s="703"/>
      <c r="Q30" s="501">
        <v>0.19</v>
      </c>
      <c r="R30" s="503">
        <v>46.73</v>
      </c>
      <c r="S30" s="501">
        <v>5.56</v>
      </c>
      <c r="T30" s="503">
        <v>50.07</v>
      </c>
      <c r="U30" s="704">
        <v>146.51</v>
      </c>
      <c r="V30" s="705"/>
      <c r="W30" s="715">
        <v>64.62</v>
      </c>
      <c r="X30" s="716"/>
      <c r="Y30" s="506">
        <v>313.49</v>
      </c>
      <c r="Z30" s="506">
        <v>116.91</v>
      </c>
    </row>
    <row r="31" spans="1:26" ht="8.4499999999999993" customHeight="1" x14ac:dyDescent="0.2">
      <c r="A31" s="706">
        <v>30053</v>
      </c>
      <c r="B31" s="707"/>
      <c r="C31" s="708" t="s">
        <v>826</v>
      </c>
      <c r="D31" s="709"/>
      <c r="E31" s="709"/>
      <c r="F31" s="710"/>
      <c r="G31" s="499" t="s">
        <v>770</v>
      </c>
      <c r="H31" s="505">
        <v>136</v>
      </c>
      <c r="I31" s="501">
        <v>7</v>
      </c>
      <c r="J31" s="502">
        <v>2000</v>
      </c>
      <c r="K31" s="503">
        <v>40</v>
      </c>
      <c r="L31" s="724">
        <v>1011425</v>
      </c>
      <c r="M31" s="725"/>
      <c r="N31" s="501">
        <v>0.9</v>
      </c>
      <c r="O31" s="702" t="s">
        <v>1507</v>
      </c>
      <c r="P31" s="703"/>
      <c r="Q31" s="501">
        <v>0.19</v>
      </c>
      <c r="R31" s="503">
        <v>60.67</v>
      </c>
      <c r="S31" s="501">
        <v>7.22</v>
      </c>
      <c r="T31" s="503">
        <v>65.02</v>
      </c>
      <c r="U31" s="704">
        <v>146.51</v>
      </c>
      <c r="V31" s="705"/>
      <c r="W31" s="715">
        <v>59.11</v>
      </c>
      <c r="X31" s="716"/>
      <c r="Y31" s="506">
        <v>338.53</v>
      </c>
      <c r="Z31" s="506">
        <v>127</v>
      </c>
    </row>
    <row r="32" spans="1:26" ht="8.4499999999999993" customHeight="1" x14ac:dyDescent="0.2">
      <c r="A32" s="706">
        <v>30049</v>
      </c>
      <c r="B32" s="707"/>
      <c r="C32" s="708" t="s">
        <v>734</v>
      </c>
      <c r="D32" s="709"/>
      <c r="E32" s="709"/>
      <c r="F32" s="710"/>
      <c r="G32" s="499" t="s">
        <v>770</v>
      </c>
      <c r="H32" s="505">
        <v>143</v>
      </c>
      <c r="I32" s="501">
        <v>7</v>
      </c>
      <c r="J32" s="502">
        <v>2000</v>
      </c>
      <c r="K32" s="503">
        <v>40</v>
      </c>
      <c r="L32" s="724">
        <v>1156996.6499999999</v>
      </c>
      <c r="M32" s="725"/>
      <c r="N32" s="501">
        <v>0.9</v>
      </c>
      <c r="O32" s="702" t="s">
        <v>1507</v>
      </c>
      <c r="P32" s="703"/>
      <c r="Q32" s="501">
        <v>0.19</v>
      </c>
      <c r="R32" s="503">
        <v>69.41</v>
      </c>
      <c r="S32" s="501">
        <v>8.26</v>
      </c>
      <c r="T32" s="503">
        <v>74.37</v>
      </c>
      <c r="U32" s="704">
        <v>154.05000000000001</v>
      </c>
      <c r="V32" s="705"/>
      <c r="W32" s="715">
        <v>64.62</v>
      </c>
      <c r="X32" s="716"/>
      <c r="Y32" s="506">
        <v>370.71</v>
      </c>
      <c r="Z32" s="506">
        <v>142.29</v>
      </c>
    </row>
    <row r="33" spans="1:26" ht="8.4499999999999993" customHeight="1" x14ac:dyDescent="0.2">
      <c r="A33" s="706">
        <v>30105</v>
      </c>
      <c r="B33" s="707"/>
      <c r="C33" s="708" t="s">
        <v>827</v>
      </c>
      <c r="D33" s="709"/>
      <c r="E33" s="709"/>
      <c r="F33" s="710"/>
      <c r="G33" s="499" t="s">
        <v>770</v>
      </c>
      <c r="H33" s="505">
        <v>265</v>
      </c>
      <c r="I33" s="501">
        <v>7</v>
      </c>
      <c r="J33" s="502">
        <v>2000</v>
      </c>
      <c r="K33" s="503">
        <v>40</v>
      </c>
      <c r="L33" s="724">
        <v>1007707.3</v>
      </c>
      <c r="M33" s="725"/>
      <c r="N33" s="501">
        <v>0.9</v>
      </c>
      <c r="O33" s="702" t="s">
        <v>1507</v>
      </c>
      <c r="P33" s="703"/>
      <c r="Q33" s="501">
        <v>0.14000000000000001</v>
      </c>
      <c r="R33" s="503">
        <v>60.45</v>
      </c>
      <c r="S33" s="501">
        <v>7.19</v>
      </c>
      <c r="T33" s="503">
        <v>64.78</v>
      </c>
      <c r="U33" s="704">
        <v>210.35</v>
      </c>
      <c r="V33" s="705"/>
      <c r="W33" s="715">
        <v>29.63</v>
      </c>
      <c r="X33" s="716"/>
      <c r="Y33" s="506">
        <v>372.4</v>
      </c>
      <c r="Z33" s="503">
        <v>97.27</v>
      </c>
    </row>
    <row r="34" spans="1:26" ht="8.4499999999999993" customHeight="1" x14ac:dyDescent="0.2">
      <c r="A34" s="706">
        <v>30040</v>
      </c>
      <c r="B34" s="707"/>
      <c r="C34" s="708" t="s">
        <v>190</v>
      </c>
      <c r="D34" s="709"/>
      <c r="E34" s="709"/>
      <c r="F34" s="710"/>
      <c r="G34" s="499" t="s">
        <v>770</v>
      </c>
      <c r="H34" s="505">
        <v>188</v>
      </c>
      <c r="I34" s="501">
        <v>7</v>
      </c>
      <c r="J34" s="502">
        <v>2000</v>
      </c>
      <c r="K34" s="503">
        <v>40</v>
      </c>
      <c r="L34" s="711">
        <v>758299.1</v>
      </c>
      <c r="M34" s="712"/>
      <c r="N34" s="501">
        <v>0.9</v>
      </c>
      <c r="O34" s="702" t="s">
        <v>1507</v>
      </c>
      <c r="P34" s="703"/>
      <c r="Q34" s="501">
        <v>0.19</v>
      </c>
      <c r="R34" s="503">
        <v>45.48</v>
      </c>
      <c r="S34" s="501">
        <v>5.41</v>
      </c>
      <c r="T34" s="503">
        <v>48.74</v>
      </c>
      <c r="U34" s="704">
        <v>202.53</v>
      </c>
      <c r="V34" s="705"/>
      <c r="W34" s="715">
        <v>29.63</v>
      </c>
      <c r="X34" s="716"/>
      <c r="Y34" s="506">
        <v>331.79</v>
      </c>
      <c r="Z34" s="503">
        <v>80.52</v>
      </c>
    </row>
    <row r="35" spans="1:26" ht="8.4499999999999993" customHeight="1" x14ac:dyDescent="0.2">
      <c r="A35" s="706">
        <v>30039</v>
      </c>
      <c r="B35" s="707"/>
      <c r="C35" s="708" t="s">
        <v>735</v>
      </c>
      <c r="D35" s="709"/>
      <c r="E35" s="709"/>
      <c r="F35" s="710"/>
      <c r="G35" s="499" t="s">
        <v>770</v>
      </c>
      <c r="H35" s="505">
        <v>136</v>
      </c>
      <c r="I35" s="501">
        <v>7</v>
      </c>
      <c r="J35" s="502">
        <v>2000</v>
      </c>
      <c r="K35" s="503">
        <v>40</v>
      </c>
      <c r="L35" s="711">
        <v>573113.68000000005</v>
      </c>
      <c r="M35" s="712"/>
      <c r="N35" s="501">
        <v>0.9</v>
      </c>
      <c r="O35" s="702" t="s">
        <v>1507</v>
      </c>
      <c r="P35" s="703"/>
      <c r="Q35" s="501">
        <v>0.19</v>
      </c>
      <c r="R35" s="503">
        <v>34.380000000000003</v>
      </c>
      <c r="S35" s="501">
        <v>4.09</v>
      </c>
      <c r="T35" s="503">
        <v>36.840000000000003</v>
      </c>
      <c r="U35" s="704">
        <v>146.51</v>
      </c>
      <c r="V35" s="705"/>
      <c r="W35" s="715">
        <v>29.63</v>
      </c>
      <c r="X35" s="716"/>
      <c r="Y35" s="506">
        <v>251.45</v>
      </c>
      <c r="Z35" s="503">
        <v>68.099999999999994</v>
      </c>
    </row>
    <row r="36" spans="1:26" ht="8.4499999999999993" customHeight="1" x14ac:dyDescent="0.2">
      <c r="A36" s="706">
        <v>30021</v>
      </c>
      <c r="B36" s="707"/>
      <c r="C36" s="708" t="s">
        <v>736</v>
      </c>
      <c r="D36" s="709"/>
      <c r="E36" s="709"/>
      <c r="F36" s="710"/>
      <c r="G36" s="499" t="s">
        <v>770</v>
      </c>
      <c r="H36" s="505">
        <v>143</v>
      </c>
      <c r="I36" s="501">
        <v>7</v>
      </c>
      <c r="J36" s="502">
        <v>2000</v>
      </c>
      <c r="K36" s="503">
        <v>40</v>
      </c>
      <c r="L36" s="711">
        <v>703503.68</v>
      </c>
      <c r="M36" s="712"/>
      <c r="N36" s="501">
        <v>0.9</v>
      </c>
      <c r="O36" s="702" t="s">
        <v>1507</v>
      </c>
      <c r="P36" s="703"/>
      <c r="Q36" s="501">
        <v>0.19</v>
      </c>
      <c r="R36" s="503">
        <v>42.21</v>
      </c>
      <c r="S36" s="501">
        <v>5.0199999999999996</v>
      </c>
      <c r="T36" s="503">
        <v>45.22</v>
      </c>
      <c r="U36" s="704">
        <v>154.05000000000001</v>
      </c>
      <c r="V36" s="705"/>
      <c r="W36" s="715">
        <v>29.63</v>
      </c>
      <c r="X36" s="716"/>
      <c r="Y36" s="506">
        <v>276.13</v>
      </c>
      <c r="Z36" s="503">
        <v>76.86</v>
      </c>
    </row>
    <row r="37" spans="1:26" ht="8.4499999999999993" customHeight="1" x14ac:dyDescent="0.2">
      <c r="A37" s="706">
        <v>31012</v>
      </c>
      <c r="B37" s="707"/>
      <c r="C37" s="708" t="s">
        <v>828</v>
      </c>
      <c r="D37" s="709"/>
      <c r="E37" s="709"/>
      <c r="F37" s="710"/>
      <c r="G37" s="499" t="s">
        <v>770</v>
      </c>
      <c r="H37" s="504">
        <v>0</v>
      </c>
      <c r="I37" s="503">
        <v>11</v>
      </c>
      <c r="J37" s="502">
        <v>1250</v>
      </c>
      <c r="K37" s="503">
        <v>15</v>
      </c>
      <c r="L37" s="728">
        <v>59435.73</v>
      </c>
      <c r="M37" s="729"/>
      <c r="N37" s="501">
        <v>0.5</v>
      </c>
      <c r="O37" s="702" t="s">
        <v>1510</v>
      </c>
      <c r="P37" s="703"/>
      <c r="Q37" s="501">
        <v>0</v>
      </c>
      <c r="R37" s="501">
        <v>5.22</v>
      </c>
      <c r="S37" s="501">
        <v>0</v>
      </c>
      <c r="T37" s="501">
        <v>2.16</v>
      </c>
      <c r="U37" s="713">
        <v>0</v>
      </c>
      <c r="V37" s="714"/>
      <c r="W37" s="715">
        <v>29.48</v>
      </c>
      <c r="X37" s="716"/>
      <c r="Y37" s="503">
        <v>36.86</v>
      </c>
      <c r="Z37" s="503">
        <v>34.700000000000003</v>
      </c>
    </row>
    <row r="38" spans="1:26" ht="8.4499999999999993" customHeight="1" x14ac:dyDescent="0.2">
      <c r="A38" s="706">
        <v>30010</v>
      </c>
      <c r="B38" s="707"/>
      <c r="C38" s="708" t="s">
        <v>671</v>
      </c>
      <c r="D38" s="709"/>
      <c r="E38" s="709"/>
      <c r="F38" s="710"/>
      <c r="G38" s="499" t="s">
        <v>770</v>
      </c>
      <c r="H38" s="505">
        <v>113</v>
      </c>
      <c r="I38" s="501">
        <v>5</v>
      </c>
      <c r="J38" s="502">
        <v>2000</v>
      </c>
      <c r="K38" s="503">
        <v>30</v>
      </c>
      <c r="L38" s="711">
        <v>981051.95</v>
      </c>
      <c r="M38" s="712"/>
      <c r="N38" s="501">
        <v>0.7</v>
      </c>
      <c r="O38" s="702" t="s">
        <v>1507</v>
      </c>
      <c r="P38" s="703"/>
      <c r="Q38" s="501">
        <v>0.08</v>
      </c>
      <c r="R38" s="503">
        <v>86.32</v>
      </c>
      <c r="S38" s="501">
        <v>0</v>
      </c>
      <c r="T38" s="503">
        <v>68.67</v>
      </c>
      <c r="U38" s="715">
        <v>51.25</v>
      </c>
      <c r="V38" s="716"/>
      <c r="W38" s="715">
        <v>44.17</v>
      </c>
      <c r="X38" s="716"/>
      <c r="Y38" s="506">
        <v>250.41</v>
      </c>
      <c r="Z38" s="506">
        <v>130.49</v>
      </c>
    </row>
    <row r="39" spans="1:26" ht="8.4499999999999993" customHeight="1" x14ac:dyDescent="0.2">
      <c r="A39" s="706">
        <v>30007</v>
      </c>
      <c r="B39" s="707"/>
      <c r="C39" s="708" t="s">
        <v>717</v>
      </c>
      <c r="D39" s="709"/>
      <c r="E39" s="709"/>
      <c r="F39" s="710"/>
      <c r="G39" s="499" t="s">
        <v>770</v>
      </c>
      <c r="H39" s="505">
        <v>195</v>
      </c>
      <c r="I39" s="501">
        <v>5</v>
      </c>
      <c r="J39" s="502">
        <v>2000</v>
      </c>
      <c r="K39" s="503">
        <v>30</v>
      </c>
      <c r="L39" s="724">
        <v>2147256.1</v>
      </c>
      <c r="M39" s="725"/>
      <c r="N39" s="501">
        <v>0.7</v>
      </c>
      <c r="O39" s="702" t="s">
        <v>1507</v>
      </c>
      <c r="P39" s="703"/>
      <c r="Q39" s="501">
        <v>0.08</v>
      </c>
      <c r="R39" s="506">
        <v>188.95</v>
      </c>
      <c r="S39" s="501">
        <v>0</v>
      </c>
      <c r="T39" s="506">
        <v>150.30000000000001</v>
      </c>
      <c r="U39" s="715">
        <v>88.45</v>
      </c>
      <c r="V39" s="716"/>
      <c r="W39" s="715">
        <v>44.17</v>
      </c>
      <c r="X39" s="716"/>
      <c r="Y39" s="506">
        <v>471.87</v>
      </c>
      <c r="Z39" s="506">
        <v>233.12</v>
      </c>
    </row>
    <row r="40" spans="1:26" ht="8.4499999999999993" customHeight="1" x14ac:dyDescent="0.2">
      <c r="A40" s="706">
        <v>30033</v>
      </c>
      <c r="B40" s="707"/>
      <c r="C40" s="708" t="s">
        <v>829</v>
      </c>
      <c r="D40" s="709"/>
      <c r="E40" s="709"/>
      <c r="F40" s="710"/>
      <c r="G40" s="499" t="s">
        <v>770</v>
      </c>
      <c r="H40" s="504">
        <v>0</v>
      </c>
      <c r="I40" s="501">
        <v>1</v>
      </c>
      <c r="J40" s="502">
        <v>1000</v>
      </c>
      <c r="K40" s="501">
        <v>0</v>
      </c>
      <c r="L40" s="704">
        <v>457.48</v>
      </c>
      <c r="M40" s="705"/>
      <c r="N40" s="501">
        <v>0.5</v>
      </c>
      <c r="O40" s="702" t="s">
        <v>1510</v>
      </c>
      <c r="P40" s="703"/>
      <c r="Q40" s="501">
        <v>0</v>
      </c>
      <c r="R40" s="501">
        <v>0.47</v>
      </c>
      <c r="S40" s="501">
        <v>0</v>
      </c>
      <c r="T40" s="501">
        <v>0.22</v>
      </c>
      <c r="U40" s="713">
        <v>0</v>
      </c>
      <c r="V40" s="714"/>
      <c r="W40" s="713">
        <v>0</v>
      </c>
      <c r="X40" s="714"/>
      <c r="Y40" s="501">
        <v>0.69</v>
      </c>
      <c r="Z40" s="501">
        <v>0.47</v>
      </c>
    </row>
    <row r="41" spans="1:26" ht="8.4499999999999993" customHeight="1" x14ac:dyDescent="0.2">
      <c r="A41" s="706">
        <v>31018</v>
      </c>
      <c r="B41" s="707"/>
      <c r="C41" s="708" t="s">
        <v>830</v>
      </c>
      <c r="D41" s="709"/>
      <c r="E41" s="709"/>
      <c r="F41" s="710"/>
      <c r="G41" s="499" t="s">
        <v>770</v>
      </c>
      <c r="H41" s="504">
        <v>3</v>
      </c>
      <c r="I41" s="501">
        <v>6</v>
      </c>
      <c r="J41" s="502">
        <v>2000</v>
      </c>
      <c r="K41" s="503">
        <v>20</v>
      </c>
      <c r="L41" s="728">
        <v>10589.31</v>
      </c>
      <c r="M41" s="729"/>
      <c r="N41" s="501">
        <v>0.8</v>
      </c>
      <c r="O41" s="702" t="s">
        <v>1509</v>
      </c>
      <c r="P41" s="703"/>
      <c r="Q41" s="501">
        <v>0.35</v>
      </c>
      <c r="R41" s="501">
        <v>0.88</v>
      </c>
      <c r="S41" s="501">
        <v>0</v>
      </c>
      <c r="T41" s="501">
        <v>0.7</v>
      </c>
      <c r="U41" s="713">
        <v>6.09</v>
      </c>
      <c r="V41" s="714"/>
      <c r="W41" s="713">
        <v>0</v>
      </c>
      <c r="X41" s="714"/>
      <c r="Y41" s="501">
        <v>7.67</v>
      </c>
      <c r="Z41" s="501">
        <v>0.88</v>
      </c>
    </row>
    <row r="42" spans="1:26" ht="8.4499999999999993" customHeight="1" x14ac:dyDescent="0.2">
      <c r="A42" s="706">
        <v>30048</v>
      </c>
      <c r="B42" s="707"/>
      <c r="C42" s="708" t="s">
        <v>831</v>
      </c>
      <c r="D42" s="709"/>
      <c r="E42" s="709"/>
      <c r="F42" s="710"/>
      <c r="G42" s="499" t="s">
        <v>770</v>
      </c>
      <c r="H42" s="504">
        <v>4</v>
      </c>
      <c r="I42" s="501">
        <v>6</v>
      </c>
      <c r="J42" s="502">
        <v>2000</v>
      </c>
      <c r="K42" s="503">
        <v>20</v>
      </c>
      <c r="L42" s="728">
        <v>12611.93</v>
      </c>
      <c r="M42" s="729"/>
      <c r="N42" s="501">
        <v>0.8</v>
      </c>
      <c r="O42" s="702" t="s">
        <v>1509</v>
      </c>
      <c r="P42" s="703"/>
      <c r="Q42" s="501">
        <v>0.35</v>
      </c>
      <c r="R42" s="501">
        <v>1.06</v>
      </c>
      <c r="S42" s="501">
        <v>0</v>
      </c>
      <c r="T42" s="501">
        <v>0.84</v>
      </c>
      <c r="U42" s="713">
        <v>8.32</v>
      </c>
      <c r="V42" s="714"/>
      <c r="W42" s="713">
        <v>0</v>
      </c>
      <c r="X42" s="714"/>
      <c r="Y42" s="503">
        <v>10.220000000000001</v>
      </c>
      <c r="Z42" s="501">
        <v>1.06</v>
      </c>
    </row>
    <row r="43" spans="1:26" ht="8.4499999999999993" customHeight="1" x14ac:dyDescent="0.2">
      <c r="A43" s="706">
        <v>30165</v>
      </c>
      <c r="B43" s="707"/>
      <c r="C43" s="708" t="s">
        <v>998</v>
      </c>
      <c r="D43" s="709"/>
      <c r="E43" s="709"/>
      <c r="F43" s="710"/>
      <c r="G43" s="499" t="s">
        <v>770</v>
      </c>
      <c r="H43" s="505">
        <v>331</v>
      </c>
      <c r="I43" s="501">
        <v>6</v>
      </c>
      <c r="J43" s="502">
        <v>2000</v>
      </c>
      <c r="K43" s="503">
        <v>20</v>
      </c>
      <c r="L43" s="711">
        <v>898032.64000000001</v>
      </c>
      <c r="M43" s="712"/>
      <c r="N43" s="501">
        <v>0.8</v>
      </c>
      <c r="O43" s="702" t="s">
        <v>1507</v>
      </c>
      <c r="P43" s="703"/>
      <c r="Q43" s="501">
        <v>0.17</v>
      </c>
      <c r="R43" s="503">
        <v>75.569999999999993</v>
      </c>
      <c r="S43" s="501">
        <v>0</v>
      </c>
      <c r="T43" s="503">
        <v>59.86</v>
      </c>
      <c r="U43" s="704">
        <v>319.14</v>
      </c>
      <c r="V43" s="705"/>
      <c r="W43" s="713">
        <v>0</v>
      </c>
      <c r="X43" s="714"/>
      <c r="Y43" s="506">
        <v>454.57</v>
      </c>
      <c r="Z43" s="503">
        <v>75.569999999999993</v>
      </c>
    </row>
    <row r="44" spans="1:26" ht="8.4499999999999993" customHeight="1" x14ac:dyDescent="0.2">
      <c r="A44" s="706">
        <v>30130</v>
      </c>
      <c r="B44" s="707"/>
      <c r="C44" s="708" t="s">
        <v>832</v>
      </c>
      <c r="D44" s="709"/>
      <c r="E44" s="709"/>
      <c r="F44" s="710"/>
      <c r="G44" s="499" t="s">
        <v>770</v>
      </c>
      <c r="H44" s="500">
        <v>27</v>
      </c>
      <c r="I44" s="501">
        <v>6</v>
      </c>
      <c r="J44" s="502">
        <v>2000</v>
      </c>
      <c r="K44" s="503">
        <v>20</v>
      </c>
      <c r="L44" s="711">
        <v>130079.17</v>
      </c>
      <c r="M44" s="712"/>
      <c r="N44" s="501">
        <v>0.8</v>
      </c>
      <c r="O44" s="702" t="s">
        <v>1507</v>
      </c>
      <c r="P44" s="703"/>
      <c r="Q44" s="501">
        <v>0.17</v>
      </c>
      <c r="R44" s="503">
        <v>10.94</v>
      </c>
      <c r="S44" s="501">
        <v>0</v>
      </c>
      <c r="T44" s="501">
        <v>8.67</v>
      </c>
      <c r="U44" s="715">
        <v>26.02</v>
      </c>
      <c r="V44" s="716"/>
      <c r="W44" s="713">
        <v>0</v>
      </c>
      <c r="X44" s="714"/>
      <c r="Y44" s="503">
        <v>45.63</v>
      </c>
      <c r="Z44" s="503">
        <v>10.94</v>
      </c>
    </row>
    <row r="45" spans="1:26" ht="8.4499999999999993" customHeight="1" x14ac:dyDescent="0.2">
      <c r="A45" s="706">
        <v>30026</v>
      </c>
      <c r="B45" s="707"/>
      <c r="C45" s="708" t="s">
        <v>833</v>
      </c>
      <c r="D45" s="709"/>
      <c r="E45" s="709"/>
      <c r="F45" s="710"/>
      <c r="G45" s="499" t="s">
        <v>770</v>
      </c>
      <c r="H45" s="500">
        <v>36</v>
      </c>
      <c r="I45" s="501">
        <v>6</v>
      </c>
      <c r="J45" s="502">
        <v>2000</v>
      </c>
      <c r="K45" s="503">
        <v>20</v>
      </c>
      <c r="L45" s="711">
        <v>263667.8</v>
      </c>
      <c r="M45" s="712"/>
      <c r="N45" s="501">
        <v>0.8</v>
      </c>
      <c r="O45" s="702" t="s">
        <v>1507</v>
      </c>
      <c r="P45" s="703"/>
      <c r="Q45" s="501">
        <v>0.17</v>
      </c>
      <c r="R45" s="503">
        <v>22.18</v>
      </c>
      <c r="S45" s="501">
        <v>0</v>
      </c>
      <c r="T45" s="503">
        <v>17.57</v>
      </c>
      <c r="U45" s="715">
        <v>34.700000000000003</v>
      </c>
      <c r="V45" s="716"/>
      <c r="W45" s="713">
        <v>0</v>
      </c>
      <c r="X45" s="714"/>
      <c r="Y45" s="503">
        <v>74.45</v>
      </c>
      <c r="Z45" s="503">
        <v>22.18</v>
      </c>
    </row>
    <row r="46" spans="1:26" ht="8.4499999999999993" customHeight="1" x14ac:dyDescent="0.2">
      <c r="A46" s="706">
        <v>30027</v>
      </c>
      <c r="B46" s="707"/>
      <c r="C46" s="708" t="s">
        <v>834</v>
      </c>
      <c r="D46" s="709"/>
      <c r="E46" s="709"/>
      <c r="F46" s="710"/>
      <c r="G46" s="499" t="s">
        <v>770</v>
      </c>
      <c r="H46" s="500">
        <v>81</v>
      </c>
      <c r="I46" s="501">
        <v>6</v>
      </c>
      <c r="J46" s="502">
        <v>2000</v>
      </c>
      <c r="K46" s="503">
        <v>20</v>
      </c>
      <c r="L46" s="711">
        <v>307535.15000000002</v>
      </c>
      <c r="M46" s="712"/>
      <c r="N46" s="501">
        <v>0.8</v>
      </c>
      <c r="O46" s="702" t="s">
        <v>1507</v>
      </c>
      <c r="P46" s="703"/>
      <c r="Q46" s="501">
        <v>0.17</v>
      </c>
      <c r="R46" s="503">
        <v>25.88</v>
      </c>
      <c r="S46" s="501">
        <v>0</v>
      </c>
      <c r="T46" s="503">
        <v>20.5</v>
      </c>
      <c r="U46" s="715">
        <v>78.069999999999993</v>
      </c>
      <c r="V46" s="716"/>
      <c r="W46" s="713">
        <v>0</v>
      </c>
      <c r="X46" s="714"/>
      <c r="Y46" s="506">
        <v>124.45</v>
      </c>
      <c r="Z46" s="503">
        <v>25.88</v>
      </c>
    </row>
    <row r="47" spans="1:26" ht="8.4499999999999993" customHeight="1" x14ac:dyDescent="0.2">
      <c r="A47" s="706">
        <v>30145</v>
      </c>
      <c r="B47" s="707"/>
      <c r="C47" s="708" t="s">
        <v>835</v>
      </c>
      <c r="D47" s="709"/>
      <c r="E47" s="709"/>
      <c r="F47" s="710"/>
      <c r="G47" s="499" t="s">
        <v>770</v>
      </c>
      <c r="H47" s="500">
        <v>15</v>
      </c>
      <c r="I47" s="501">
        <v>7</v>
      </c>
      <c r="J47" s="502">
        <v>2000</v>
      </c>
      <c r="K47" s="503">
        <v>20</v>
      </c>
      <c r="L47" s="711">
        <v>100877.57</v>
      </c>
      <c r="M47" s="712"/>
      <c r="N47" s="501">
        <v>0.8</v>
      </c>
      <c r="O47" s="702" t="s">
        <v>1508</v>
      </c>
      <c r="P47" s="703"/>
      <c r="Q47" s="501">
        <v>0</v>
      </c>
      <c r="R47" s="501">
        <v>7.48</v>
      </c>
      <c r="S47" s="501">
        <v>0</v>
      </c>
      <c r="T47" s="501">
        <v>5.76</v>
      </c>
      <c r="U47" s="713">
        <v>0</v>
      </c>
      <c r="V47" s="714"/>
      <c r="W47" s="715">
        <v>47.18</v>
      </c>
      <c r="X47" s="716"/>
      <c r="Y47" s="503">
        <v>60.42</v>
      </c>
      <c r="Z47" s="503">
        <v>54.66</v>
      </c>
    </row>
    <row r="48" spans="1:26" ht="8.4499999999999993" customHeight="1" x14ac:dyDescent="0.2">
      <c r="A48" s="706">
        <v>30018</v>
      </c>
      <c r="B48" s="707"/>
      <c r="C48" s="708" t="s">
        <v>836</v>
      </c>
      <c r="D48" s="709"/>
      <c r="E48" s="709"/>
      <c r="F48" s="710"/>
      <c r="G48" s="499" t="s">
        <v>770</v>
      </c>
      <c r="H48" s="504">
        <v>0</v>
      </c>
      <c r="I48" s="501">
        <v>5</v>
      </c>
      <c r="J48" s="502">
        <v>2000</v>
      </c>
      <c r="K48" s="503">
        <v>10</v>
      </c>
      <c r="L48" s="728">
        <v>90662</v>
      </c>
      <c r="M48" s="729"/>
      <c r="N48" s="501">
        <v>0.6</v>
      </c>
      <c r="O48" s="702" t="s">
        <v>1510</v>
      </c>
      <c r="P48" s="703"/>
      <c r="Q48" s="501">
        <v>0</v>
      </c>
      <c r="R48" s="501">
        <v>9.7799999999999994</v>
      </c>
      <c r="S48" s="501">
        <v>0</v>
      </c>
      <c r="T48" s="501">
        <v>5.43</v>
      </c>
      <c r="U48" s="713">
        <v>0</v>
      </c>
      <c r="V48" s="714"/>
      <c r="W48" s="713">
        <v>0</v>
      </c>
      <c r="X48" s="714"/>
      <c r="Y48" s="503">
        <v>15.21</v>
      </c>
      <c r="Z48" s="501">
        <v>9.7799999999999994</v>
      </c>
    </row>
    <row r="49" spans="1:26" ht="8.4499999999999993" customHeight="1" x14ac:dyDescent="0.2">
      <c r="A49" s="706">
        <v>30011</v>
      </c>
      <c r="B49" s="707"/>
      <c r="C49" s="708" t="s">
        <v>738</v>
      </c>
      <c r="D49" s="709"/>
      <c r="E49" s="709"/>
      <c r="F49" s="710"/>
      <c r="G49" s="499" t="s">
        <v>770</v>
      </c>
      <c r="H49" s="505">
        <v>103</v>
      </c>
      <c r="I49" s="501">
        <v>5</v>
      </c>
      <c r="J49" s="502">
        <v>2000</v>
      </c>
      <c r="K49" s="503">
        <v>30</v>
      </c>
      <c r="L49" s="724">
        <v>1164322.1200000001</v>
      </c>
      <c r="M49" s="725"/>
      <c r="N49" s="501">
        <v>0.7</v>
      </c>
      <c r="O49" s="702" t="s">
        <v>1507</v>
      </c>
      <c r="P49" s="703"/>
      <c r="Q49" s="501">
        <v>0.13</v>
      </c>
      <c r="R49" s="506">
        <v>102.45</v>
      </c>
      <c r="S49" s="501">
        <v>0</v>
      </c>
      <c r="T49" s="503">
        <v>81.5</v>
      </c>
      <c r="U49" s="715">
        <v>75.92</v>
      </c>
      <c r="V49" s="716"/>
      <c r="W49" s="715">
        <v>44.17</v>
      </c>
      <c r="X49" s="716"/>
      <c r="Y49" s="506">
        <v>304.04000000000002</v>
      </c>
      <c r="Z49" s="506">
        <v>146.62</v>
      </c>
    </row>
    <row r="50" spans="1:26" ht="8.4499999999999993" customHeight="1" x14ac:dyDescent="0.2">
      <c r="A50" s="706">
        <v>30057</v>
      </c>
      <c r="B50" s="707"/>
      <c r="C50" s="708" t="s">
        <v>739</v>
      </c>
      <c r="D50" s="709"/>
      <c r="E50" s="709"/>
      <c r="F50" s="710"/>
      <c r="G50" s="499" t="s">
        <v>770</v>
      </c>
      <c r="H50" s="505">
        <v>118</v>
      </c>
      <c r="I50" s="501">
        <v>5</v>
      </c>
      <c r="J50" s="502">
        <v>2000</v>
      </c>
      <c r="K50" s="503">
        <v>30</v>
      </c>
      <c r="L50" s="724">
        <v>1174896.75</v>
      </c>
      <c r="M50" s="725"/>
      <c r="N50" s="501">
        <v>0.7</v>
      </c>
      <c r="O50" s="702" t="s">
        <v>1507</v>
      </c>
      <c r="P50" s="703"/>
      <c r="Q50" s="501">
        <v>0.13</v>
      </c>
      <c r="R50" s="506">
        <v>103.38</v>
      </c>
      <c r="S50" s="501">
        <v>0</v>
      </c>
      <c r="T50" s="503">
        <v>82.24</v>
      </c>
      <c r="U50" s="715">
        <v>86.97</v>
      </c>
      <c r="V50" s="716"/>
      <c r="W50" s="715">
        <v>44.17</v>
      </c>
      <c r="X50" s="716"/>
      <c r="Y50" s="506">
        <v>316.76</v>
      </c>
      <c r="Z50" s="506">
        <v>147.55000000000001</v>
      </c>
    </row>
    <row r="51" spans="1:26" ht="8.4499999999999993" customHeight="1" x14ac:dyDescent="0.2">
      <c r="A51" s="706">
        <v>30115</v>
      </c>
      <c r="B51" s="707"/>
      <c r="C51" s="708" t="s">
        <v>837</v>
      </c>
      <c r="D51" s="709"/>
      <c r="E51" s="709"/>
      <c r="F51" s="710"/>
      <c r="G51" s="499" t="s">
        <v>770</v>
      </c>
      <c r="H51" s="500">
        <v>10</v>
      </c>
      <c r="I51" s="501">
        <v>5</v>
      </c>
      <c r="J51" s="502">
        <v>2000</v>
      </c>
      <c r="K51" s="503">
        <v>20</v>
      </c>
      <c r="L51" s="728">
        <v>66548.31</v>
      </c>
      <c r="M51" s="729"/>
      <c r="N51" s="501">
        <v>0.7</v>
      </c>
      <c r="O51" s="702" t="s">
        <v>1507</v>
      </c>
      <c r="P51" s="703"/>
      <c r="Q51" s="501">
        <v>0.15</v>
      </c>
      <c r="R51" s="501">
        <v>6.51</v>
      </c>
      <c r="S51" s="501">
        <v>0</v>
      </c>
      <c r="T51" s="501">
        <v>4.6500000000000004</v>
      </c>
      <c r="U51" s="713">
        <v>8.8699999999999992</v>
      </c>
      <c r="V51" s="714"/>
      <c r="W51" s="715">
        <v>29.48</v>
      </c>
      <c r="X51" s="716"/>
      <c r="Y51" s="503">
        <v>49.51</v>
      </c>
      <c r="Z51" s="503">
        <v>35.99</v>
      </c>
    </row>
    <row r="52" spans="1:26" ht="8.4499999999999993" customHeight="1" x14ac:dyDescent="0.2">
      <c r="A52" s="706">
        <v>30045</v>
      </c>
      <c r="B52" s="707"/>
      <c r="C52" s="708" t="s">
        <v>838</v>
      </c>
      <c r="D52" s="709"/>
      <c r="E52" s="709"/>
      <c r="F52" s="710"/>
      <c r="G52" s="499" t="s">
        <v>770</v>
      </c>
      <c r="H52" s="504">
        <v>2</v>
      </c>
      <c r="I52" s="501">
        <v>5</v>
      </c>
      <c r="J52" s="502">
        <v>1200</v>
      </c>
      <c r="K52" s="503">
        <v>20</v>
      </c>
      <c r="L52" s="728">
        <v>14061.49</v>
      </c>
      <c r="M52" s="729"/>
      <c r="N52" s="501">
        <v>0.6</v>
      </c>
      <c r="O52" s="702" t="s">
        <v>1508</v>
      </c>
      <c r="P52" s="703"/>
      <c r="Q52" s="501">
        <v>0</v>
      </c>
      <c r="R52" s="501">
        <v>2.29</v>
      </c>
      <c r="S52" s="501">
        <v>0</v>
      </c>
      <c r="T52" s="501">
        <v>1.4</v>
      </c>
      <c r="U52" s="713">
        <v>0</v>
      </c>
      <c r="V52" s="714"/>
      <c r="W52" s="713">
        <v>0</v>
      </c>
      <c r="X52" s="714"/>
      <c r="Y52" s="501">
        <v>3.69</v>
      </c>
      <c r="Z52" s="501">
        <v>2.29</v>
      </c>
    </row>
    <row r="53" spans="1:26" ht="8.4499999999999993" customHeight="1" x14ac:dyDescent="0.2">
      <c r="A53" s="706">
        <v>30019</v>
      </c>
      <c r="B53" s="707"/>
      <c r="C53" s="708" t="s">
        <v>787</v>
      </c>
      <c r="D53" s="709"/>
      <c r="E53" s="709"/>
      <c r="F53" s="710"/>
      <c r="G53" s="499" t="s">
        <v>770</v>
      </c>
      <c r="H53" s="505">
        <v>455</v>
      </c>
      <c r="I53" s="501">
        <v>6</v>
      </c>
      <c r="J53" s="502">
        <v>2000</v>
      </c>
      <c r="K53" s="503">
        <v>30</v>
      </c>
      <c r="L53" s="724">
        <v>5759723.0499999998</v>
      </c>
      <c r="M53" s="725"/>
      <c r="N53" s="501">
        <v>1</v>
      </c>
      <c r="O53" s="702" t="s">
        <v>1507</v>
      </c>
      <c r="P53" s="703"/>
      <c r="Q53" s="501">
        <v>0.18</v>
      </c>
      <c r="R53" s="506">
        <v>436.77</v>
      </c>
      <c r="S53" s="501">
        <v>0</v>
      </c>
      <c r="T53" s="506">
        <v>479.97</v>
      </c>
      <c r="U53" s="704">
        <v>464.37</v>
      </c>
      <c r="V53" s="705"/>
      <c r="W53" s="715">
        <v>47.18</v>
      </c>
      <c r="X53" s="716"/>
      <c r="Y53" s="507">
        <v>1428.29</v>
      </c>
      <c r="Z53" s="506">
        <v>483.95</v>
      </c>
    </row>
    <row r="54" spans="1:26" ht="16.899999999999999" customHeight="1" x14ac:dyDescent="0.2">
      <c r="A54" s="706">
        <v>30150</v>
      </c>
      <c r="B54" s="707"/>
      <c r="C54" s="708" t="s">
        <v>839</v>
      </c>
      <c r="D54" s="709"/>
      <c r="E54" s="709"/>
      <c r="F54" s="710"/>
      <c r="G54" s="499" t="s">
        <v>770</v>
      </c>
      <c r="H54" s="505">
        <v>147</v>
      </c>
      <c r="I54" s="501">
        <v>5</v>
      </c>
      <c r="J54" s="502">
        <v>2000</v>
      </c>
      <c r="K54" s="503">
        <v>20</v>
      </c>
      <c r="L54" s="724">
        <v>2261753.2200000002</v>
      </c>
      <c r="M54" s="725"/>
      <c r="N54" s="501">
        <v>0.5</v>
      </c>
      <c r="O54" s="702" t="s">
        <v>1510</v>
      </c>
      <c r="P54" s="703"/>
      <c r="Q54" s="501">
        <v>1</v>
      </c>
      <c r="R54" s="506">
        <v>221.65</v>
      </c>
      <c r="S54" s="501">
        <v>0</v>
      </c>
      <c r="T54" s="506">
        <v>113.08</v>
      </c>
      <c r="U54" s="713">
        <v>0</v>
      </c>
      <c r="V54" s="714"/>
      <c r="W54" s="713">
        <v>0</v>
      </c>
      <c r="X54" s="714"/>
      <c r="Y54" s="506">
        <v>334.73</v>
      </c>
      <c r="Z54" s="506">
        <v>221.65</v>
      </c>
    </row>
    <row r="55" spans="1:26" ht="8.4499999999999993" customHeight="1" x14ac:dyDescent="0.2">
      <c r="A55" s="706">
        <v>30185</v>
      </c>
      <c r="B55" s="707"/>
      <c r="C55" s="708" t="s">
        <v>999</v>
      </c>
      <c r="D55" s="709"/>
      <c r="E55" s="709"/>
      <c r="F55" s="710"/>
      <c r="G55" s="499" t="s">
        <v>770</v>
      </c>
      <c r="H55" s="504">
        <v>0</v>
      </c>
      <c r="I55" s="501">
        <v>1</v>
      </c>
      <c r="J55" s="502">
        <v>1000</v>
      </c>
      <c r="K55" s="501">
        <v>0</v>
      </c>
      <c r="L55" s="704">
        <v>985.67</v>
      </c>
      <c r="M55" s="705"/>
      <c r="N55" s="501">
        <v>0.5</v>
      </c>
      <c r="O55" s="702" t="s">
        <v>1510</v>
      </c>
      <c r="P55" s="703"/>
      <c r="Q55" s="501">
        <v>0</v>
      </c>
      <c r="R55" s="501">
        <v>1.03</v>
      </c>
      <c r="S55" s="501">
        <v>0</v>
      </c>
      <c r="T55" s="501">
        <v>0.49</v>
      </c>
      <c r="U55" s="713">
        <v>0</v>
      </c>
      <c r="V55" s="714"/>
      <c r="W55" s="713">
        <v>0</v>
      </c>
      <c r="X55" s="714"/>
      <c r="Y55" s="501">
        <v>1.52</v>
      </c>
      <c r="Z55" s="501">
        <v>1.03</v>
      </c>
    </row>
    <row r="56" spans="1:26" ht="8.4499999999999993" customHeight="1" x14ac:dyDescent="0.2">
      <c r="A56" s="706">
        <v>30013</v>
      </c>
      <c r="B56" s="707"/>
      <c r="C56" s="708" t="s">
        <v>840</v>
      </c>
      <c r="D56" s="709"/>
      <c r="E56" s="709"/>
      <c r="F56" s="710"/>
      <c r="G56" s="499" t="s">
        <v>770</v>
      </c>
      <c r="H56" s="504">
        <v>0</v>
      </c>
      <c r="I56" s="501">
        <v>7</v>
      </c>
      <c r="J56" s="502">
        <v>2000</v>
      </c>
      <c r="K56" s="503">
        <v>10</v>
      </c>
      <c r="L56" s="728">
        <v>42198.83</v>
      </c>
      <c r="M56" s="729"/>
      <c r="N56" s="501">
        <v>0.5</v>
      </c>
      <c r="O56" s="702" t="s">
        <v>1510</v>
      </c>
      <c r="P56" s="703"/>
      <c r="Q56" s="501">
        <v>0</v>
      </c>
      <c r="R56" s="501">
        <v>3.43</v>
      </c>
      <c r="S56" s="501">
        <v>0</v>
      </c>
      <c r="T56" s="501">
        <v>1.5</v>
      </c>
      <c r="U56" s="713">
        <v>0</v>
      </c>
      <c r="V56" s="714"/>
      <c r="W56" s="713">
        <v>0</v>
      </c>
      <c r="X56" s="714"/>
      <c r="Y56" s="501">
        <v>4.93</v>
      </c>
      <c r="Z56" s="501">
        <v>3.43</v>
      </c>
    </row>
    <row r="57" spans="1:26" ht="8.4499999999999993" customHeight="1" x14ac:dyDescent="0.2">
      <c r="A57" s="706">
        <v>30043</v>
      </c>
      <c r="B57" s="707"/>
      <c r="C57" s="708" t="s">
        <v>1007</v>
      </c>
      <c r="D57" s="709"/>
      <c r="E57" s="709"/>
      <c r="F57" s="710"/>
      <c r="G57" s="499" t="s">
        <v>770</v>
      </c>
      <c r="H57" s="505">
        <v>139</v>
      </c>
      <c r="I57" s="501">
        <v>7</v>
      </c>
      <c r="J57" s="502">
        <v>2000</v>
      </c>
      <c r="K57" s="503">
        <v>30</v>
      </c>
      <c r="L57" s="711">
        <v>137670</v>
      </c>
      <c r="M57" s="712"/>
      <c r="N57" s="501">
        <v>0.5</v>
      </c>
      <c r="O57" s="702" t="s">
        <v>1507</v>
      </c>
      <c r="P57" s="703"/>
      <c r="Q57" s="501">
        <v>0.19</v>
      </c>
      <c r="R57" s="501">
        <v>9.24</v>
      </c>
      <c r="S57" s="501">
        <v>0</v>
      </c>
      <c r="T57" s="501">
        <v>4.91</v>
      </c>
      <c r="U57" s="704">
        <v>149.74</v>
      </c>
      <c r="V57" s="705"/>
      <c r="W57" s="713">
        <v>0</v>
      </c>
      <c r="X57" s="714"/>
      <c r="Y57" s="506">
        <v>163.89</v>
      </c>
      <c r="Z57" s="501">
        <v>9.24</v>
      </c>
    </row>
    <row r="58" spans="1:26" ht="8.4499999999999993" customHeight="1" x14ac:dyDescent="0.2">
      <c r="A58" s="706">
        <v>30195</v>
      </c>
      <c r="B58" s="707"/>
      <c r="C58" s="708" t="s">
        <v>1568</v>
      </c>
      <c r="D58" s="709"/>
      <c r="E58" s="709"/>
      <c r="F58" s="710"/>
      <c r="G58" s="499" t="s">
        <v>770</v>
      </c>
      <c r="H58" s="500">
        <v>18</v>
      </c>
      <c r="I58" s="501">
        <v>7</v>
      </c>
      <c r="J58" s="502">
        <v>2000</v>
      </c>
      <c r="K58" s="503">
        <v>30</v>
      </c>
      <c r="L58" s="728">
        <v>84160.81</v>
      </c>
      <c r="M58" s="729"/>
      <c r="N58" s="501">
        <v>0.5</v>
      </c>
      <c r="O58" s="702" t="s">
        <v>1507</v>
      </c>
      <c r="P58" s="703"/>
      <c r="Q58" s="501">
        <v>0.19</v>
      </c>
      <c r="R58" s="501">
        <v>5.64</v>
      </c>
      <c r="S58" s="501">
        <v>0</v>
      </c>
      <c r="T58" s="501">
        <v>3</v>
      </c>
      <c r="U58" s="715">
        <v>19.39</v>
      </c>
      <c r="V58" s="716"/>
      <c r="W58" s="713">
        <v>0</v>
      </c>
      <c r="X58" s="714"/>
      <c r="Y58" s="503">
        <v>28.03</v>
      </c>
      <c r="Z58" s="501">
        <v>5.64</v>
      </c>
    </row>
    <row r="59" spans="1:26" ht="8.4499999999999993" customHeight="1" x14ac:dyDescent="0.2">
      <c r="A59" s="706">
        <v>30044</v>
      </c>
      <c r="B59" s="707"/>
      <c r="C59" s="708" t="s">
        <v>1008</v>
      </c>
      <c r="D59" s="709"/>
      <c r="E59" s="709"/>
      <c r="F59" s="710"/>
      <c r="G59" s="499" t="s">
        <v>770</v>
      </c>
      <c r="H59" s="504">
        <v>3</v>
      </c>
      <c r="I59" s="501">
        <v>7</v>
      </c>
      <c r="J59" s="502">
        <v>2000</v>
      </c>
      <c r="K59" s="503">
        <v>30</v>
      </c>
      <c r="L59" s="726">
        <v>3345</v>
      </c>
      <c r="M59" s="727"/>
      <c r="N59" s="501">
        <v>0.5</v>
      </c>
      <c r="O59" s="702" t="s">
        <v>1509</v>
      </c>
      <c r="P59" s="703"/>
      <c r="Q59" s="501">
        <v>0.26</v>
      </c>
      <c r="R59" s="501">
        <v>0.21</v>
      </c>
      <c r="S59" s="501">
        <v>0</v>
      </c>
      <c r="T59" s="501">
        <v>0.11</v>
      </c>
      <c r="U59" s="713">
        <v>4.82</v>
      </c>
      <c r="V59" s="714"/>
      <c r="W59" s="713">
        <v>0</v>
      </c>
      <c r="X59" s="714"/>
      <c r="Y59" s="501">
        <v>5.14</v>
      </c>
      <c r="Z59" s="501">
        <v>0.21</v>
      </c>
    </row>
    <row r="60" spans="1:26" ht="8.4499999999999993" customHeight="1" x14ac:dyDescent="0.2">
      <c r="A60" s="706">
        <v>30042</v>
      </c>
      <c r="B60" s="707"/>
      <c r="C60" s="708" t="s">
        <v>1009</v>
      </c>
      <c r="D60" s="709"/>
      <c r="E60" s="709"/>
      <c r="F60" s="710"/>
      <c r="G60" s="499" t="s">
        <v>770</v>
      </c>
      <c r="H60" s="500">
        <v>32</v>
      </c>
      <c r="I60" s="501">
        <v>7</v>
      </c>
      <c r="J60" s="502">
        <v>2000</v>
      </c>
      <c r="K60" s="503">
        <v>30</v>
      </c>
      <c r="L60" s="728">
        <v>89660.23</v>
      </c>
      <c r="M60" s="729"/>
      <c r="N60" s="501">
        <v>0.5</v>
      </c>
      <c r="O60" s="702" t="s">
        <v>1507</v>
      </c>
      <c r="P60" s="703"/>
      <c r="Q60" s="501">
        <v>0.19</v>
      </c>
      <c r="R60" s="501">
        <v>6.01</v>
      </c>
      <c r="S60" s="501">
        <v>0</v>
      </c>
      <c r="T60" s="501">
        <v>3.2</v>
      </c>
      <c r="U60" s="715">
        <v>34.47</v>
      </c>
      <c r="V60" s="716"/>
      <c r="W60" s="713">
        <v>0</v>
      </c>
      <c r="X60" s="714"/>
      <c r="Y60" s="503">
        <v>43.68</v>
      </c>
      <c r="Z60" s="501">
        <v>6.01</v>
      </c>
    </row>
    <row r="61" spans="1:26" ht="8.4499999999999993" customHeight="1" x14ac:dyDescent="0.2">
      <c r="A61" s="706">
        <v>30041</v>
      </c>
      <c r="B61" s="707"/>
      <c r="C61" s="708" t="s">
        <v>1000</v>
      </c>
      <c r="D61" s="709"/>
      <c r="E61" s="709"/>
      <c r="F61" s="710"/>
      <c r="G61" s="499" t="s">
        <v>770</v>
      </c>
      <c r="H61" s="500">
        <v>54</v>
      </c>
      <c r="I61" s="501">
        <v>7</v>
      </c>
      <c r="J61" s="502">
        <v>2000</v>
      </c>
      <c r="K61" s="503">
        <v>30</v>
      </c>
      <c r="L61" s="711">
        <v>115985.91</v>
      </c>
      <c r="M61" s="712"/>
      <c r="N61" s="501">
        <v>0.5</v>
      </c>
      <c r="O61" s="702" t="s">
        <v>1507</v>
      </c>
      <c r="P61" s="703"/>
      <c r="Q61" s="501">
        <v>0.19</v>
      </c>
      <c r="R61" s="501">
        <v>7.77</v>
      </c>
      <c r="S61" s="501">
        <v>0</v>
      </c>
      <c r="T61" s="501">
        <v>4.1399999999999997</v>
      </c>
      <c r="U61" s="715">
        <v>58.17</v>
      </c>
      <c r="V61" s="716"/>
      <c r="W61" s="713">
        <v>0</v>
      </c>
      <c r="X61" s="714"/>
      <c r="Y61" s="503">
        <v>70.08</v>
      </c>
      <c r="Z61" s="501">
        <v>7.77</v>
      </c>
    </row>
    <row r="62" spans="1:26" ht="8.4499999999999993" customHeight="1" x14ac:dyDescent="0.2">
      <c r="A62" s="706">
        <v>31013</v>
      </c>
      <c r="B62" s="707"/>
      <c r="C62" s="708" t="s">
        <v>841</v>
      </c>
      <c r="D62" s="709"/>
      <c r="E62" s="709"/>
      <c r="F62" s="710"/>
      <c r="G62" s="499" t="s">
        <v>770</v>
      </c>
      <c r="H62" s="504">
        <v>0</v>
      </c>
      <c r="I62" s="503">
        <v>10</v>
      </c>
      <c r="J62" s="502">
        <v>2000</v>
      </c>
      <c r="K62" s="503">
        <v>20</v>
      </c>
      <c r="L62" s="726">
        <v>8238.2800000000007</v>
      </c>
      <c r="M62" s="727"/>
      <c r="N62" s="501">
        <v>0.5</v>
      </c>
      <c r="O62" s="702" t="s">
        <v>1510</v>
      </c>
      <c r="P62" s="703"/>
      <c r="Q62" s="501">
        <v>0</v>
      </c>
      <c r="R62" s="501">
        <v>0.45</v>
      </c>
      <c r="S62" s="501">
        <v>0</v>
      </c>
      <c r="T62" s="501">
        <v>0.2</v>
      </c>
      <c r="U62" s="713">
        <v>0</v>
      </c>
      <c r="V62" s="714"/>
      <c r="W62" s="713">
        <v>0</v>
      </c>
      <c r="X62" s="714"/>
      <c r="Y62" s="501">
        <v>0.65</v>
      </c>
      <c r="Z62" s="501">
        <v>0.45</v>
      </c>
    </row>
    <row r="63" spans="1:26" ht="8.4499999999999993" customHeight="1" x14ac:dyDescent="0.2">
      <c r="A63" s="706">
        <v>30210</v>
      </c>
      <c r="B63" s="707"/>
      <c r="C63" s="708" t="s">
        <v>1569</v>
      </c>
      <c r="D63" s="709"/>
      <c r="E63" s="709"/>
      <c r="F63" s="710"/>
      <c r="G63" s="499" t="s">
        <v>770</v>
      </c>
      <c r="H63" s="505">
        <v>186</v>
      </c>
      <c r="I63" s="503">
        <v>10</v>
      </c>
      <c r="J63" s="502">
        <v>2000</v>
      </c>
      <c r="K63" s="503">
        <v>30</v>
      </c>
      <c r="L63" s="724">
        <v>3704260.06</v>
      </c>
      <c r="M63" s="725"/>
      <c r="N63" s="501">
        <v>1</v>
      </c>
      <c r="O63" s="702" t="s">
        <v>1507</v>
      </c>
      <c r="P63" s="703"/>
      <c r="Q63" s="501">
        <v>0.05</v>
      </c>
      <c r="R63" s="506">
        <v>190.76</v>
      </c>
      <c r="S63" s="501">
        <v>0</v>
      </c>
      <c r="T63" s="506">
        <v>185.21</v>
      </c>
      <c r="U63" s="715">
        <v>52.73</v>
      </c>
      <c r="V63" s="716"/>
      <c r="W63" s="715">
        <v>47.18</v>
      </c>
      <c r="X63" s="716"/>
      <c r="Y63" s="506">
        <v>475.88</v>
      </c>
      <c r="Z63" s="506">
        <v>237.94</v>
      </c>
    </row>
    <row r="64" spans="1:26" ht="8.4499999999999993" customHeight="1" x14ac:dyDescent="0.2">
      <c r="A64" s="706">
        <v>30200</v>
      </c>
      <c r="B64" s="707"/>
      <c r="C64" s="708" t="s">
        <v>1570</v>
      </c>
      <c r="D64" s="709"/>
      <c r="E64" s="709"/>
      <c r="F64" s="710"/>
      <c r="G64" s="499" t="s">
        <v>770</v>
      </c>
      <c r="H64" s="504">
        <v>9</v>
      </c>
      <c r="I64" s="501">
        <v>5</v>
      </c>
      <c r="J64" s="502">
        <v>2000</v>
      </c>
      <c r="K64" s="503">
        <v>20</v>
      </c>
      <c r="L64" s="726">
        <v>1207.8499999999999</v>
      </c>
      <c r="M64" s="727"/>
      <c r="N64" s="501">
        <v>0.8</v>
      </c>
      <c r="O64" s="702" t="s">
        <v>1508</v>
      </c>
      <c r="P64" s="703"/>
      <c r="Q64" s="501">
        <v>0</v>
      </c>
      <c r="R64" s="501">
        <v>0.11</v>
      </c>
      <c r="S64" s="501">
        <v>0</v>
      </c>
      <c r="T64" s="501">
        <v>0.09</v>
      </c>
      <c r="U64" s="713">
        <v>0</v>
      </c>
      <c r="V64" s="714"/>
      <c r="W64" s="713">
        <v>0</v>
      </c>
      <c r="X64" s="714"/>
      <c r="Y64" s="501">
        <v>0.2</v>
      </c>
      <c r="Z64" s="501">
        <v>0.11</v>
      </c>
    </row>
    <row r="65" spans="1:26" ht="8.4499999999999993" customHeight="1" x14ac:dyDescent="0.2">
      <c r="A65" s="706">
        <v>30028</v>
      </c>
      <c r="B65" s="707"/>
      <c r="C65" s="708" t="s">
        <v>842</v>
      </c>
      <c r="D65" s="709"/>
      <c r="E65" s="709"/>
      <c r="F65" s="710"/>
      <c r="G65" s="499" t="s">
        <v>770</v>
      </c>
      <c r="H65" s="504">
        <v>0</v>
      </c>
      <c r="I65" s="501">
        <v>5</v>
      </c>
      <c r="J65" s="502">
        <v>2000</v>
      </c>
      <c r="K65" s="503">
        <v>20</v>
      </c>
      <c r="L65" s="728">
        <v>29789.94</v>
      </c>
      <c r="M65" s="729"/>
      <c r="N65" s="501">
        <v>0.8</v>
      </c>
      <c r="O65" s="702" t="s">
        <v>1510</v>
      </c>
      <c r="P65" s="703"/>
      <c r="Q65" s="501">
        <v>0</v>
      </c>
      <c r="R65" s="501">
        <v>2.91</v>
      </c>
      <c r="S65" s="501">
        <v>0</v>
      </c>
      <c r="T65" s="501">
        <v>2.38</v>
      </c>
      <c r="U65" s="713">
        <v>0</v>
      </c>
      <c r="V65" s="714"/>
      <c r="W65" s="715">
        <v>29.48</v>
      </c>
      <c r="X65" s="716"/>
      <c r="Y65" s="503">
        <v>34.770000000000003</v>
      </c>
      <c r="Z65" s="503">
        <v>32.39</v>
      </c>
    </row>
    <row r="66" spans="1:26" ht="8.4499999999999993" customHeight="1" x14ac:dyDescent="0.2">
      <c r="A66" s="706">
        <v>30052</v>
      </c>
      <c r="B66" s="707"/>
      <c r="C66" s="708" t="s">
        <v>843</v>
      </c>
      <c r="D66" s="709"/>
      <c r="E66" s="709"/>
      <c r="F66" s="710"/>
      <c r="G66" s="499" t="s">
        <v>770</v>
      </c>
      <c r="H66" s="504">
        <v>1</v>
      </c>
      <c r="I66" s="501">
        <v>5</v>
      </c>
      <c r="J66" s="502">
        <v>2000</v>
      </c>
      <c r="K66" s="503">
        <v>20</v>
      </c>
      <c r="L66" s="726">
        <v>7267.14</v>
      </c>
      <c r="M66" s="727"/>
      <c r="N66" s="501">
        <v>0.8</v>
      </c>
      <c r="O66" s="702" t="s">
        <v>1508</v>
      </c>
      <c r="P66" s="703"/>
      <c r="Q66" s="501">
        <v>0</v>
      </c>
      <c r="R66" s="501">
        <v>0.71</v>
      </c>
      <c r="S66" s="501">
        <v>0</v>
      </c>
      <c r="T66" s="501">
        <v>0.57999999999999996</v>
      </c>
      <c r="U66" s="713">
        <v>0</v>
      </c>
      <c r="V66" s="714"/>
      <c r="W66" s="713">
        <v>0</v>
      </c>
      <c r="X66" s="714"/>
      <c r="Y66" s="501">
        <v>1.29</v>
      </c>
      <c r="Z66" s="501">
        <v>0.71</v>
      </c>
    </row>
    <row r="67" spans="1:26" ht="8.4499999999999993" customHeight="1" x14ac:dyDescent="0.2">
      <c r="A67" s="706">
        <v>30215</v>
      </c>
      <c r="B67" s="707"/>
      <c r="C67" s="708" t="s">
        <v>1571</v>
      </c>
      <c r="D67" s="709"/>
      <c r="E67" s="709"/>
      <c r="F67" s="710"/>
      <c r="G67" s="499" t="s">
        <v>770</v>
      </c>
      <c r="H67" s="505">
        <v>486</v>
      </c>
      <c r="I67" s="501">
        <v>6</v>
      </c>
      <c r="J67" s="502">
        <v>2000</v>
      </c>
      <c r="K67" s="503">
        <v>20</v>
      </c>
      <c r="L67" s="724">
        <v>3276824.5</v>
      </c>
      <c r="M67" s="725"/>
      <c r="N67" s="501">
        <v>0.7</v>
      </c>
      <c r="O67" s="702" t="s">
        <v>1507</v>
      </c>
      <c r="P67" s="703"/>
      <c r="Q67" s="501">
        <v>0.15</v>
      </c>
      <c r="R67" s="506">
        <v>275.79000000000002</v>
      </c>
      <c r="S67" s="501">
        <v>0</v>
      </c>
      <c r="T67" s="506">
        <v>191.14</v>
      </c>
      <c r="U67" s="704">
        <v>413.34</v>
      </c>
      <c r="V67" s="705"/>
      <c r="W67" s="715">
        <v>47.18</v>
      </c>
      <c r="X67" s="716"/>
      <c r="Y67" s="506">
        <v>927.45</v>
      </c>
      <c r="Z67" s="506">
        <v>322.97000000000003</v>
      </c>
    </row>
    <row r="68" spans="1:26" ht="8.4499999999999993" customHeight="1" x14ac:dyDescent="0.2">
      <c r="A68" s="706">
        <v>30158</v>
      </c>
      <c r="B68" s="707"/>
      <c r="C68" s="708" t="s">
        <v>788</v>
      </c>
      <c r="D68" s="709"/>
      <c r="E68" s="709"/>
      <c r="F68" s="710"/>
      <c r="G68" s="499" t="s">
        <v>770</v>
      </c>
      <c r="H68" s="500">
        <v>45</v>
      </c>
      <c r="I68" s="501">
        <v>5</v>
      </c>
      <c r="J68" s="502">
        <v>2000</v>
      </c>
      <c r="K68" s="503">
        <v>30</v>
      </c>
      <c r="L68" s="711">
        <v>504918.51</v>
      </c>
      <c r="M68" s="712"/>
      <c r="N68" s="501">
        <v>0.7</v>
      </c>
      <c r="O68" s="702" t="s">
        <v>1507</v>
      </c>
      <c r="P68" s="703"/>
      <c r="Q68" s="501">
        <v>0.25</v>
      </c>
      <c r="R68" s="503">
        <v>44.42</v>
      </c>
      <c r="S68" s="501">
        <v>0</v>
      </c>
      <c r="T68" s="503">
        <v>35.340000000000003</v>
      </c>
      <c r="U68" s="715">
        <v>64.489999999999995</v>
      </c>
      <c r="V68" s="716"/>
      <c r="W68" s="715">
        <v>44.17</v>
      </c>
      <c r="X68" s="716"/>
      <c r="Y68" s="506">
        <v>188.42</v>
      </c>
      <c r="Z68" s="503">
        <v>88.59</v>
      </c>
    </row>
    <row r="69" spans="1:26" ht="8.4499999999999993" customHeight="1" x14ac:dyDescent="0.2">
      <c r="A69" s="706">
        <v>30058</v>
      </c>
      <c r="B69" s="707"/>
      <c r="C69" s="708" t="s">
        <v>789</v>
      </c>
      <c r="D69" s="709"/>
      <c r="E69" s="709"/>
      <c r="F69" s="710"/>
      <c r="G69" s="499" t="s">
        <v>770</v>
      </c>
      <c r="H69" s="500">
        <v>45</v>
      </c>
      <c r="I69" s="501">
        <v>5</v>
      </c>
      <c r="J69" s="502">
        <v>2000</v>
      </c>
      <c r="K69" s="503">
        <v>30</v>
      </c>
      <c r="L69" s="711">
        <v>423299.65</v>
      </c>
      <c r="M69" s="712"/>
      <c r="N69" s="501">
        <v>0.7</v>
      </c>
      <c r="O69" s="702" t="s">
        <v>1507</v>
      </c>
      <c r="P69" s="703"/>
      <c r="Q69" s="501">
        <v>0.25</v>
      </c>
      <c r="R69" s="503">
        <v>37.24</v>
      </c>
      <c r="S69" s="501">
        <v>0</v>
      </c>
      <c r="T69" s="503">
        <v>29.63</v>
      </c>
      <c r="U69" s="715">
        <v>64.489999999999995</v>
      </c>
      <c r="V69" s="716"/>
      <c r="W69" s="715">
        <v>44.17</v>
      </c>
      <c r="X69" s="716"/>
      <c r="Y69" s="506">
        <v>175.53</v>
      </c>
      <c r="Z69" s="503">
        <v>81.41</v>
      </c>
    </row>
    <row r="70" spans="1:26" ht="8.4499999999999993" customHeight="1" x14ac:dyDescent="0.2">
      <c r="A70" s="706">
        <v>30143</v>
      </c>
      <c r="B70" s="707"/>
      <c r="C70" s="708" t="s">
        <v>1001</v>
      </c>
      <c r="D70" s="709"/>
      <c r="E70" s="709"/>
      <c r="F70" s="710"/>
      <c r="G70" s="499" t="s">
        <v>770</v>
      </c>
      <c r="H70" s="500">
        <v>13</v>
      </c>
      <c r="I70" s="501">
        <v>5</v>
      </c>
      <c r="J70" s="502">
        <v>2000</v>
      </c>
      <c r="K70" s="503">
        <v>20</v>
      </c>
      <c r="L70" s="728">
        <v>32958.639999999999</v>
      </c>
      <c r="M70" s="729"/>
      <c r="N70" s="501">
        <v>0.7</v>
      </c>
      <c r="O70" s="702" t="s">
        <v>1508</v>
      </c>
      <c r="P70" s="703"/>
      <c r="Q70" s="501">
        <v>0</v>
      </c>
      <c r="R70" s="501">
        <v>3.22</v>
      </c>
      <c r="S70" s="501">
        <v>0</v>
      </c>
      <c r="T70" s="501">
        <v>2.2999999999999998</v>
      </c>
      <c r="U70" s="713">
        <v>0</v>
      </c>
      <c r="V70" s="714"/>
      <c r="W70" s="715">
        <v>29.48</v>
      </c>
      <c r="X70" s="716"/>
      <c r="Y70" s="503">
        <v>35</v>
      </c>
      <c r="Z70" s="503">
        <v>32.700000000000003</v>
      </c>
    </row>
    <row r="71" spans="1:26" ht="8.4499999999999993" customHeight="1" x14ac:dyDescent="0.2">
      <c r="A71" s="706">
        <v>30046</v>
      </c>
      <c r="B71" s="707"/>
      <c r="C71" s="708" t="s">
        <v>740</v>
      </c>
      <c r="D71" s="709"/>
      <c r="E71" s="709"/>
      <c r="F71" s="710"/>
      <c r="G71" s="499" t="s">
        <v>770</v>
      </c>
      <c r="H71" s="500">
        <v>93</v>
      </c>
      <c r="I71" s="501">
        <v>7</v>
      </c>
      <c r="J71" s="502">
        <v>2000</v>
      </c>
      <c r="K71" s="503">
        <v>30</v>
      </c>
      <c r="L71" s="724">
        <v>1285684.83</v>
      </c>
      <c r="M71" s="725"/>
      <c r="N71" s="501">
        <v>0.9</v>
      </c>
      <c r="O71" s="702" t="s">
        <v>1507</v>
      </c>
      <c r="P71" s="703"/>
      <c r="Q71" s="501">
        <v>0.15</v>
      </c>
      <c r="R71" s="503">
        <v>86.32</v>
      </c>
      <c r="S71" s="501">
        <v>0</v>
      </c>
      <c r="T71" s="503">
        <v>82.65</v>
      </c>
      <c r="U71" s="715">
        <v>79.09</v>
      </c>
      <c r="V71" s="716"/>
      <c r="W71" s="715">
        <v>44.17</v>
      </c>
      <c r="X71" s="716"/>
      <c r="Y71" s="506">
        <v>292.23</v>
      </c>
      <c r="Z71" s="506">
        <v>130.49</v>
      </c>
    </row>
    <row r="72" spans="1:26" ht="8.4499999999999993" customHeight="1" x14ac:dyDescent="0.2">
      <c r="A72" s="706">
        <v>31015</v>
      </c>
      <c r="B72" s="707"/>
      <c r="C72" s="708" t="s">
        <v>844</v>
      </c>
      <c r="D72" s="709"/>
      <c r="E72" s="709"/>
      <c r="F72" s="710"/>
      <c r="G72" s="499" t="s">
        <v>770</v>
      </c>
      <c r="H72" s="504">
        <v>2</v>
      </c>
      <c r="I72" s="501">
        <v>3</v>
      </c>
      <c r="J72" s="505">
        <v>400</v>
      </c>
      <c r="K72" s="503">
        <v>10</v>
      </c>
      <c r="L72" s="726">
        <v>2184.25</v>
      </c>
      <c r="M72" s="727"/>
      <c r="N72" s="501">
        <v>0.9</v>
      </c>
      <c r="O72" s="702" t="s">
        <v>1509</v>
      </c>
      <c r="P72" s="703"/>
      <c r="Q72" s="501">
        <v>0.35</v>
      </c>
      <c r="R72" s="501">
        <v>1.84</v>
      </c>
      <c r="S72" s="501">
        <v>0</v>
      </c>
      <c r="T72" s="501">
        <v>1.63</v>
      </c>
      <c r="U72" s="713">
        <v>4.66</v>
      </c>
      <c r="V72" s="714"/>
      <c r="W72" s="715">
        <v>29.48</v>
      </c>
      <c r="X72" s="716"/>
      <c r="Y72" s="503">
        <v>37.61</v>
      </c>
      <c r="Z72" s="503">
        <v>31.32</v>
      </c>
    </row>
    <row r="73" spans="1:26" ht="8.4499999999999993" customHeight="1" x14ac:dyDescent="0.2">
      <c r="A73" s="706">
        <v>30170</v>
      </c>
      <c r="B73" s="707"/>
      <c r="C73" s="708" t="s">
        <v>1002</v>
      </c>
      <c r="D73" s="709"/>
      <c r="E73" s="709"/>
      <c r="F73" s="710"/>
      <c r="G73" s="499" t="s">
        <v>770</v>
      </c>
      <c r="H73" s="500">
        <v>56</v>
      </c>
      <c r="I73" s="501">
        <v>6</v>
      </c>
      <c r="J73" s="502">
        <v>2000</v>
      </c>
      <c r="K73" s="503">
        <v>20</v>
      </c>
      <c r="L73" s="724">
        <v>1820960.14</v>
      </c>
      <c r="M73" s="725"/>
      <c r="N73" s="501">
        <v>0.8</v>
      </c>
      <c r="O73" s="702" t="s">
        <v>1507</v>
      </c>
      <c r="P73" s="703"/>
      <c r="Q73" s="501">
        <v>0.1</v>
      </c>
      <c r="R73" s="506">
        <v>153.25</v>
      </c>
      <c r="S73" s="501">
        <v>0</v>
      </c>
      <c r="T73" s="506">
        <v>121.39</v>
      </c>
      <c r="U73" s="715">
        <v>31.75</v>
      </c>
      <c r="V73" s="716"/>
      <c r="W73" s="715">
        <v>44.17</v>
      </c>
      <c r="X73" s="716"/>
      <c r="Y73" s="506">
        <v>350.56</v>
      </c>
      <c r="Z73" s="506">
        <v>197.42</v>
      </c>
    </row>
    <row r="74" spans="1:26" ht="16.899999999999999" customHeight="1" x14ac:dyDescent="0.2">
      <c r="A74" s="706">
        <v>30029</v>
      </c>
      <c r="B74" s="707"/>
      <c r="C74" s="708" t="s">
        <v>741</v>
      </c>
      <c r="D74" s="709"/>
      <c r="E74" s="709"/>
      <c r="F74" s="710"/>
      <c r="G74" s="499" t="s">
        <v>770</v>
      </c>
      <c r="H74" s="505">
        <v>145</v>
      </c>
      <c r="I74" s="501">
        <v>6</v>
      </c>
      <c r="J74" s="502">
        <v>2000</v>
      </c>
      <c r="K74" s="503">
        <v>20</v>
      </c>
      <c r="L74" s="724">
        <v>1857971.12</v>
      </c>
      <c r="M74" s="725"/>
      <c r="N74" s="501">
        <v>0.8</v>
      </c>
      <c r="O74" s="702" t="s">
        <v>1507</v>
      </c>
      <c r="P74" s="703"/>
      <c r="Q74" s="501">
        <v>0.15</v>
      </c>
      <c r="R74" s="506">
        <v>156.37</v>
      </c>
      <c r="S74" s="501">
        <v>0</v>
      </c>
      <c r="T74" s="506">
        <v>123.86</v>
      </c>
      <c r="U74" s="704">
        <v>123.32</v>
      </c>
      <c r="V74" s="705"/>
      <c r="W74" s="715">
        <v>44.17</v>
      </c>
      <c r="X74" s="716"/>
      <c r="Y74" s="506">
        <v>447.72</v>
      </c>
      <c r="Z74" s="506">
        <v>200.54</v>
      </c>
    </row>
    <row r="75" spans="1:26" ht="16.899999999999999" customHeight="1" x14ac:dyDescent="0.2">
      <c r="A75" s="706">
        <v>30101</v>
      </c>
      <c r="B75" s="707"/>
      <c r="C75" s="708" t="s">
        <v>742</v>
      </c>
      <c r="D75" s="709"/>
      <c r="E75" s="709"/>
      <c r="F75" s="710"/>
      <c r="G75" s="499" t="s">
        <v>770</v>
      </c>
      <c r="H75" s="505">
        <v>455</v>
      </c>
      <c r="I75" s="501">
        <v>6</v>
      </c>
      <c r="J75" s="502">
        <v>2000</v>
      </c>
      <c r="K75" s="503">
        <v>30</v>
      </c>
      <c r="L75" s="724">
        <v>5308369.4800000004</v>
      </c>
      <c r="M75" s="725"/>
      <c r="N75" s="501">
        <v>1</v>
      </c>
      <c r="O75" s="702" t="s">
        <v>1507</v>
      </c>
      <c r="P75" s="703"/>
      <c r="Q75" s="501">
        <v>0.2</v>
      </c>
      <c r="R75" s="506">
        <v>402.54</v>
      </c>
      <c r="S75" s="501">
        <v>0</v>
      </c>
      <c r="T75" s="506">
        <v>442.36</v>
      </c>
      <c r="U75" s="704">
        <v>515.97</v>
      </c>
      <c r="V75" s="705"/>
      <c r="W75" s="715">
        <v>47.18</v>
      </c>
      <c r="X75" s="716"/>
      <c r="Y75" s="507">
        <v>1408.05</v>
      </c>
      <c r="Z75" s="506">
        <v>449.72</v>
      </c>
    </row>
    <row r="76" spans="1:26" ht="16.899999999999999" customHeight="1" x14ac:dyDescent="0.2">
      <c r="A76" s="706">
        <v>30008</v>
      </c>
      <c r="B76" s="707"/>
      <c r="C76" s="708" t="s">
        <v>743</v>
      </c>
      <c r="D76" s="709"/>
      <c r="E76" s="709"/>
      <c r="F76" s="710"/>
      <c r="G76" s="499" t="s">
        <v>770</v>
      </c>
      <c r="H76" s="500">
        <v>58</v>
      </c>
      <c r="I76" s="501">
        <v>5</v>
      </c>
      <c r="J76" s="502">
        <v>2000</v>
      </c>
      <c r="K76" s="503">
        <v>30</v>
      </c>
      <c r="L76" s="711">
        <v>474748.53</v>
      </c>
      <c r="M76" s="712"/>
      <c r="N76" s="501">
        <v>0.7</v>
      </c>
      <c r="O76" s="702" t="s">
        <v>1507</v>
      </c>
      <c r="P76" s="703"/>
      <c r="Q76" s="501">
        <v>0.13</v>
      </c>
      <c r="R76" s="503">
        <v>41.77</v>
      </c>
      <c r="S76" s="501">
        <v>0</v>
      </c>
      <c r="T76" s="503">
        <v>33.229999999999997</v>
      </c>
      <c r="U76" s="715">
        <v>42.75</v>
      </c>
      <c r="V76" s="716"/>
      <c r="W76" s="715">
        <v>44.17</v>
      </c>
      <c r="X76" s="716"/>
      <c r="Y76" s="506">
        <v>161.91999999999999</v>
      </c>
      <c r="Z76" s="503">
        <v>85.94</v>
      </c>
    </row>
    <row r="77" spans="1:26" ht="8.4499999999999993" customHeight="1" x14ac:dyDescent="0.2">
      <c r="A77" s="706">
        <v>30135</v>
      </c>
      <c r="B77" s="707"/>
      <c r="C77" s="708" t="s">
        <v>845</v>
      </c>
      <c r="D77" s="709"/>
      <c r="E77" s="709"/>
      <c r="F77" s="710"/>
      <c r="G77" s="499" t="s">
        <v>770</v>
      </c>
      <c r="H77" s="504">
        <v>1</v>
      </c>
      <c r="I77" s="501">
        <v>3</v>
      </c>
      <c r="J77" s="502">
        <v>2000</v>
      </c>
      <c r="K77" s="503">
        <v>10</v>
      </c>
      <c r="L77" s="726">
        <v>2864</v>
      </c>
      <c r="M77" s="727"/>
      <c r="N77" s="501">
        <v>0.7</v>
      </c>
      <c r="O77" s="702" t="s">
        <v>1509</v>
      </c>
      <c r="P77" s="703"/>
      <c r="Q77" s="501">
        <v>1.1000000000000001</v>
      </c>
      <c r="R77" s="501">
        <v>0.47</v>
      </c>
      <c r="S77" s="501">
        <v>0</v>
      </c>
      <c r="T77" s="501">
        <v>0.33</v>
      </c>
      <c r="U77" s="713">
        <v>8.93</v>
      </c>
      <c r="V77" s="714"/>
      <c r="W77" s="713">
        <v>0</v>
      </c>
      <c r="X77" s="714"/>
      <c r="Y77" s="501">
        <v>9.73</v>
      </c>
      <c r="Z77" s="501">
        <v>0.47</v>
      </c>
    </row>
    <row r="78" spans="1:26" ht="8.4499999999999993" customHeight="1" x14ac:dyDescent="0.2">
      <c r="A78" s="706">
        <v>30015</v>
      </c>
      <c r="B78" s="707"/>
      <c r="C78" s="708" t="s">
        <v>637</v>
      </c>
      <c r="D78" s="709"/>
      <c r="E78" s="709"/>
      <c r="F78" s="710"/>
      <c r="G78" s="499" t="s">
        <v>770</v>
      </c>
      <c r="H78" s="500">
        <v>85</v>
      </c>
      <c r="I78" s="501">
        <v>6</v>
      </c>
      <c r="J78" s="502">
        <v>2000</v>
      </c>
      <c r="K78" s="503">
        <v>20</v>
      </c>
      <c r="L78" s="724">
        <v>1057354.8999999999</v>
      </c>
      <c r="M78" s="725"/>
      <c r="N78" s="501">
        <v>0.8</v>
      </c>
      <c r="O78" s="702" t="s">
        <v>1507</v>
      </c>
      <c r="P78" s="703"/>
      <c r="Q78" s="501">
        <v>0.13</v>
      </c>
      <c r="R78" s="503">
        <v>88.99</v>
      </c>
      <c r="S78" s="501">
        <v>0</v>
      </c>
      <c r="T78" s="503">
        <v>70.489999999999995</v>
      </c>
      <c r="U78" s="715">
        <v>62.65</v>
      </c>
      <c r="V78" s="716"/>
      <c r="W78" s="715">
        <v>44.17</v>
      </c>
      <c r="X78" s="716"/>
      <c r="Y78" s="506">
        <v>266.3</v>
      </c>
      <c r="Z78" s="506">
        <v>133.16</v>
      </c>
    </row>
    <row r="79" spans="1:26" ht="8.4499999999999993" customHeight="1" x14ac:dyDescent="0.2">
      <c r="A79" s="706">
        <v>30012</v>
      </c>
      <c r="B79" s="707"/>
      <c r="C79" s="708" t="s">
        <v>1010</v>
      </c>
      <c r="D79" s="709"/>
      <c r="E79" s="709"/>
      <c r="F79" s="710"/>
      <c r="G79" s="499" t="s">
        <v>770</v>
      </c>
      <c r="H79" s="500">
        <v>82</v>
      </c>
      <c r="I79" s="501">
        <v>6</v>
      </c>
      <c r="J79" s="502">
        <v>2000</v>
      </c>
      <c r="K79" s="503">
        <v>20</v>
      </c>
      <c r="L79" s="711">
        <v>922744.51</v>
      </c>
      <c r="M79" s="712"/>
      <c r="N79" s="501">
        <v>0.8</v>
      </c>
      <c r="O79" s="702" t="s">
        <v>1507</v>
      </c>
      <c r="P79" s="703"/>
      <c r="Q79" s="501">
        <v>0.27</v>
      </c>
      <c r="R79" s="503">
        <v>77.650000000000006</v>
      </c>
      <c r="S79" s="501">
        <v>0</v>
      </c>
      <c r="T79" s="503">
        <v>61.51</v>
      </c>
      <c r="U79" s="704">
        <v>125.53</v>
      </c>
      <c r="V79" s="705"/>
      <c r="W79" s="715">
        <v>44.17</v>
      </c>
      <c r="X79" s="716"/>
      <c r="Y79" s="506">
        <v>308.86</v>
      </c>
      <c r="Z79" s="506">
        <v>121.82</v>
      </c>
    </row>
    <row r="80" spans="1:26" ht="16.899999999999999" customHeight="1" x14ac:dyDescent="0.2">
      <c r="A80" s="706">
        <v>30014</v>
      </c>
      <c r="B80" s="707"/>
      <c r="C80" s="708" t="s">
        <v>790</v>
      </c>
      <c r="D80" s="709"/>
      <c r="E80" s="709"/>
      <c r="F80" s="710"/>
      <c r="G80" s="499" t="s">
        <v>770</v>
      </c>
      <c r="H80" s="500">
        <v>97</v>
      </c>
      <c r="I80" s="501">
        <v>6</v>
      </c>
      <c r="J80" s="502">
        <v>2000</v>
      </c>
      <c r="K80" s="503">
        <v>20</v>
      </c>
      <c r="L80" s="711">
        <v>940443.49</v>
      </c>
      <c r="M80" s="712"/>
      <c r="N80" s="501">
        <v>0.8</v>
      </c>
      <c r="O80" s="702" t="s">
        <v>1507</v>
      </c>
      <c r="P80" s="703"/>
      <c r="Q80" s="501">
        <v>0.16</v>
      </c>
      <c r="R80" s="503">
        <v>79.14</v>
      </c>
      <c r="S80" s="501">
        <v>0</v>
      </c>
      <c r="T80" s="503">
        <v>62.69</v>
      </c>
      <c r="U80" s="715">
        <v>87.99</v>
      </c>
      <c r="V80" s="716"/>
      <c r="W80" s="715">
        <v>44.17</v>
      </c>
      <c r="X80" s="716"/>
      <c r="Y80" s="506">
        <v>273.99</v>
      </c>
      <c r="Z80" s="506">
        <v>123.31</v>
      </c>
    </row>
    <row r="81" spans="1:26" ht="16.899999999999999" customHeight="1" x14ac:dyDescent="0.2">
      <c r="A81" s="706">
        <v>30009</v>
      </c>
      <c r="B81" s="707"/>
      <c r="C81" s="708" t="s">
        <v>744</v>
      </c>
      <c r="D81" s="709"/>
      <c r="E81" s="709"/>
      <c r="F81" s="710"/>
      <c r="G81" s="499" t="s">
        <v>770</v>
      </c>
      <c r="H81" s="500">
        <v>82</v>
      </c>
      <c r="I81" s="501">
        <v>6</v>
      </c>
      <c r="J81" s="502">
        <v>2000</v>
      </c>
      <c r="K81" s="503">
        <v>20</v>
      </c>
      <c r="L81" s="711">
        <v>788156.83</v>
      </c>
      <c r="M81" s="712"/>
      <c r="N81" s="501">
        <v>0.8</v>
      </c>
      <c r="O81" s="702" t="s">
        <v>1507</v>
      </c>
      <c r="P81" s="703"/>
      <c r="Q81" s="501">
        <v>0.16</v>
      </c>
      <c r="R81" s="503">
        <v>66.33</v>
      </c>
      <c r="S81" s="501">
        <v>0</v>
      </c>
      <c r="T81" s="503">
        <v>52.54</v>
      </c>
      <c r="U81" s="715">
        <v>74.39</v>
      </c>
      <c r="V81" s="716"/>
      <c r="W81" s="715">
        <v>44.17</v>
      </c>
      <c r="X81" s="716"/>
      <c r="Y81" s="506">
        <v>237.43</v>
      </c>
      <c r="Z81" s="506">
        <v>110.5</v>
      </c>
    </row>
    <row r="82" spans="1:26" ht="8.4499999999999993" customHeight="1" x14ac:dyDescent="0.2">
      <c r="A82" s="706">
        <v>30047</v>
      </c>
      <c r="B82" s="707"/>
      <c r="C82" s="708" t="s">
        <v>846</v>
      </c>
      <c r="D82" s="709"/>
      <c r="E82" s="709"/>
      <c r="F82" s="710"/>
      <c r="G82" s="499" t="s">
        <v>770</v>
      </c>
      <c r="H82" s="504">
        <v>4</v>
      </c>
      <c r="I82" s="501">
        <v>5</v>
      </c>
      <c r="J82" s="502">
        <v>2000</v>
      </c>
      <c r="K82" s="503">
        <v>10</v>
      </c>
      <c r="L82" s="726">
        <v>6906.81</v>
      </c>
      <c r="M82" s="727"/>
      <c r="N82" s="501">
        <v>0.5</v>
      </c>
      <c r="O82" s="702" t="s">
        <v>1508</v>
      </c>
      <c r="P82" s="703"/>
      <c r="Q82" s="501">
        <v>0</v>
      </c>
      <c r="R82" s="501">
        <v>0.74</v>
      </c>
      <c r="S82" s="501">
        <v>0</v>
      </c>
      <c r="T82" s="501">
        <v>0.34</v>
      </c>
      <c r="U82" s="713">
        <v>0</v>
      </c>
      <c r="V82" s="714"/>
      <c r="W82" s="715">
        <v>29.48</v>
      </c>
      <c r="X82" s="716"/>
      <c r="Y82" s="503">
        <v>30.56</v>
      </c>
      <c r="Z82" s="503">
        <v>30.22</v>
      </c>
    </row>
    <row r="83" spans="1:26" ht="8.4499999999999993" customHeight="1" x14ac:dyDescent="0.2">
      <c r="A83" s="706">
        <v>31017</v>
      </c>
      <c r="B83" s="707"/>
      <c r="C83" s="708" t="s">
        <v>847</v>
      </c>
      <c r="D83" s="709"/>
      <c r="E83" s="709"/>
      <c r="F83" s="710"/>
      <c r="G83" s="499" t="s">
        <v>770</v>
      </c>
      <c r="H83" s="500">
        <v>20</v>
      </c>
      <c r="I83" s="501">
        <v>7</v>
      </c>
      <c r="J83" s="502">
        <v>2000</v>
      </c>
      <c r="K83" s="503">
        <v>20</v>
      </c>
      <c r="L83" s="711">
        <v>476860.4</v>
      </c>
      <c r="M83" s="712"/>
      <c r="N83" s="501">
        <v>0.8</v>
      </c>
      <c r="O83" s="702" t="s">
        <v>1507</v>
      </c>
      <c r="P83" s="703"/>
      <c r="Q83" s="501">
        <v>0.18</v>
      </c>
      <c r="R83" s="503">
        <v>35.409999999999997</v>
      </c>
      <c r="S83" s="501">
        <v>0</v>
      </c>
      <c r="T83" s="503">
        <v>27.24</v>
      </c>
      <c r="U83" s="715">
        <v>20.41</v>
      </c>
      <c r="V83" s="716"/>
      <c r="W83" s="715">
        <v>29.48</v>
      </c>
      <c r="X83" s="716"/>
      <c r="Y83" s="506">
        <v>112.54</v>
      </c>
      <c r="Z83" s="503">
        <v>64.89</v>
      </c>
    </row>
    <row r="84" spans="1:26" ht="8.4499999999999993" customHeight="1" x14ac:dyDescent="0.2">
      <c r="A84" s="706">
        <v>30020</v>
      </c>
      <c r="B84" s="707"/>
      <c r="C84" s="708" t="s">
        <v>672</v>
      </c>
      <c r="D84" s="709"/>
      <c r="E84" s="709"/>
      <c r="F84" s="710"/>
      <c r="G84" s="499" t="s">
        <v>770</v>
      </c>
      <c r="H84" s="504">
        <v>0</v>
      </c>
      <c r="I84" s="501">
        <v>8</v>
      </c>
      <c r="J84" s="502">
        <v>2400</v>
      </c>
      <c r="K84" s="503">
        <v>20</v>
      </c>
      <c r="L84" s="711">
        <v>711293.07</v>
      </c>
      <c r="M84" s="712"/>
      <c r="N84" s="501">
        <v>0.5</v>
      </c>
      <c r="O84" s="702" t="s">
        <v>1510</v>
      </c>
      <c r="P84" s="703"/>
      <c r="Q84" s="501">
        <v>0</v>
      </c>
      <c r="R84" s="503">
        <v>39.630000000000003</v>
      </c>
      <c r="S84" s="501">
        <v>0</v>
      </c>
      <c r="T84" s="503">
        <v>18.52</v>
      </c>
      <c r="U84" s="713">
        <v>0</v>
      </c>
      <c r="V84" s="714"/>
      <c r="W84" s="713">
        <v>0</v>
      </c>
      <c r="X84" s="714"/>
      <c r="Y84" s="503">
        <v>58.15</v>
      </c>
      <c r="Z84" s="503">
        <v>39.630000000000003</v>
      </c>
    </row>
    <row r="85" spans="1:26" ht="8.4499999999999993" customHeight="1" x14ac:dyDescent="0.2">
      <c r="A85" s="706">
        <v>30005</v>
      </c>
      <c r="B85" s="707"/>
      <c r="C85" s="708" t="s">
        <v>636</v>
      </c>
      <c r="D85" s="709"/>
      <c r="E85" s="709"/>
      <c r="F85" s="710"/>
      <c r="G85" s="499" t="s">
        <v>770</v>
      </c>
      <c r="H85" s="500">
        <v>77</v>
      </c>
      <c r="I85" s="501">
        <v>6</v>
      </c>
      <c r="J85" s="502">
        <v>2000</v>
      </c>
      <c r="K85" s="503">
        <v>20</v>
      </c>
      <c r="L85" s="711">
        <v>356065</v>
      </c>
      <c r="M85" s="712"/>
      <c r="N85" s="501">
        <v>0.7</v>
      </c>
      <c r="O85" s="702" t="s">
        <v>1507</v>
      </c>
      <c r="P85" s="703"/>
      <c r="Q85" s="501">
        <v>0.18</v>
      </c>
      <c r="R85" s="503">
        <v>29.96</v>
      </c>
      <c r="S85" s="501">
        <v>0</v>
      </c>
      <c r="T85" s="503">
        <v>20.77</v>
      </c>
      <c r="U85" s="715">
        <v>78.58</v>
      </c>
      <c r="V85" s="716"/>
      <c r="W85" s="715">
        <v>29.48</v>
      </c>
      <c r="X85" s="716"/>
      <c r="Y85" s="506">
        <v>158.79</v>
      </c>
      <c r="Z85" s="503">
        <v>59.44</v>
      </c>
    </row>
    <row r="86" spans="1:26" ht="8.4499999999999993" customHeight="1" x14ac:dyDescent="0.2">
      <c r="A86" s="706">
        <v>30006</v>
      </c>
      <c r="B86" s="707"/>
      <c r="C86" s="708" t="s">
        <v>745</v>
      </c>
      <c r="D86" s="709"/>
      <c r="E86" s="709"/>
      <c r="F86" s="710"/>
      <c r="G86" s="499" t="s">
        <v>770</v>
      </c>
      <c r="H86" s="500">
        <v>77</v>
      </c>
      <c r="I86" s="501">
        <v>6</v>
      </c>
      <c r="J86" s="502">
        <v>2000</v>
      </c>
      <c r="K86" s="503">
        <v>20</v>
      </c>
      <c r="L86" s="711">
        <v>380179.25</v>
      </c>
      <c r="M86" s="712"/>
      <c r="N86" s="501">
        <v>0.7</v>
      </c>
      <c r="O86" s="702" t="s">
        <v>1507</v>
      </c>
      <c r="P86" s="703"/>
      <c r="Q86" s="501">
        <v>0.18</v>
      </c>
      <c r="R86" s="503">
        <v>31.99</v>
      </c>
      <c r="S86" s="501">
        <v>0</v>
      </c>
      <c r="T86" s="503">
        <v>22.17</v>
      </c>
      <c r="U86" s="715">
        <v>78.58</v>
      </c>
      <c r="V86" s="716"/>
      <c r="W86" s="715">
        <v>29.48</v>
      </c>
      <c r="X86" s="716"/>
      <c r="Y86" s="506">
        <v>162.22</v>
      </c>
      <c r="Z86" s="503">
        <v>61.47</v>
      </c>
    </row>
    <row r="87" spans="1:26" ht="16.899999999999999" customHeight="1" x14ac:dyDescent="0.2">
      <c r="A87" s="706">
        <v>30002</v>
      </c>
      <c r="B87" s="707"/>
      <c r="C87" s="708" t="s">
        <v>746</v>
      </c>
      <c r="D87" s="709"/>
      <c r="E87" s="709"/>
      <c r="F87" s="710"/>
      <c r="G87" s="499" t="s">
        <v>770</v>
      </c>
      <c r="H87" s="505">
        <v>259</v>
      </c>
      <c r="I87" s="501">
        <v>9</v>
      </c>
      <c r="J87" s="502">
        <v>2000</v>
      </c>
      <c r="K87" s="503">
        <v>30</v>
      </c>
      <c r="L87" s="724">
        <v>4941130.6500000004</v>
      </c>
      <c r="M87" s="725"/>
      <c r="N87" s="501">
        <v>1</v>
      </c>
      <c r="O87" s="702" t="s">
        <v>1507</v>
      </c>
      <c r="P87" s="703"/>
      <c r="Q87" s="501">
        <v>0.14000000000000001</v>
      </c>
      <c r="R87" s="506">
        <v>274.5</v>
      </c>
      <c r="S87" s="501">
        <v>0</v>
      </c>
      <c r="T87" s="506">
        <v>274.5</v>
      </c>
      <c r="U87" s="704">
        <v>205.59</v>
      </c>
      <c r="V87" s="705"/>
      <c r="W87" s="715">
        <v>44.17</v>
      </c>
      <c r="X87" s="716"/>
      <c r="Y87" s="506">
        <v>798.76</v>
      </c>
      <c r="Z87" s="506">
        <v>318.67</v>
      </c>
    </row>
    <row r="88" spans="1:26" ht="8.4499999999999993" customHeight="1" x14ac:dyDescent="0.2">
      <c r="A88" s="706">
        <v>30059</v>
      </c>
      <c r="B88" s="707"/>
      <c r="C88" s="708" t="s">
        <v>791</v>
      </c>
      <c r="D88" s="709"/>
      <c r="E88" s="709"/>
      <c r="F88" s="710"/>
      <c r="G88" s="499" t="s">
        <v>770</v>
      </c>
      <c r="H88" s="500">
        <v>97</v>
      </c>
      <c r="I88" s="501">
        <v>9</v>
      </c>
      <c r="J88" s="502">
        <v>2000</v>
      </c>
      <c r="K88" s="503">
        <v>30</v>
      </c>
      <c r="L88" s="724">
        <v>1310834.3400000001</v>
      </c>
      <c r="M88" s="725"/>
      <c r="N88" s="501">
        <v>1</v>
      </c>
      <c r="O88" s="702" t="s">
        <v>1507</v>
      </c>
      <c r="P88" s="703"/>
      <c r="Q88" s="501">
        <v>0.14000000000000001</v>
      </c>
      <c r="R88" s="503">
        <v>72.81</v>
      </c>
      <c r="S88" s="501">
        <v>0</v>
      </c>
      <c r="T88" s="503">
        <v>72.819999999999993</v>
      </c>
      <c r="U88" s="715">
        <v>76.989999999999995</v>
      </c>
      <c r="V88" s="716"/>
      <c r="W88" s="715">
        <v>44.17</v>
      </c>
      <c r="X88" s="716"/>
      <c r="Y88" s="506">
        <v>266.79000000000002</v>
      </c>
      <c r="Z88" s="506">
        <v>116.98</v>
      </c>
    </row>
    <row r="89" spans="1:26" ht="8.4499999999999993" customHeight="1" x14ac:dyDescent="0.2">
      <c r="A89" s="706">
        <v>30000</v>
      </c>
      <c r="B89" s="707"/>
      <c r="C89" s="708" t="s">
        <v>747</v>
      </c>
      <c r="D89" s="709"/>
      <c r="E89" s="709"/>
      <c r="F89" s="710"/>
      <c r="G89" s="499" t="s">
        <v>770</v>
      </c>
      <c r="H89" s="505">
        <v>127</v>
      </c>
      <c r="I89" s="501">
        <v>9</v>
      </c>
      <c r="J89" s="502">
        <v>2000</v>
      </c>
      <c r="K89" s="503">
        <v>30</v>
      </c>
      <c r="L89" s="724">
        <v>1708467.67</v>
      </c>
      <c r="M89" s="725"/>
      <c r="N89" s="501">
        <v>1</v>
      </c>
      <c r="O89" s="702" t="s">
        <v>1507</v>
      </c>
      <c r="P89" s="703"/>
      <c r="Q89" s="501">
        <v>0.14000000000000001</v>
      </c>
      <c r="R89" s="503">
        <v>94.91</v>
      </c>
      <c r="S89" s="501">
        <v>0</v>
      </c>
      <c r="T89" s="503">
        <v>94.91</v>
      </c>
      <c r="U89" s="704">
        <v>100.81</v>
      </c>
      <c r="V89" s="705"/>
      <c r="W89" s="715">
        <v>44.17</v>
      </c>
      <c r="X89" s="716"/>
      <c r="Y89" s="506">
        <v>334.8</v>
      </c>
      <c r="Z89" s="506">
        <v>139.08000000000001</v>
      </c>
    </row>
    <row r="90" spans="1:26" ht="8.4499999999999993" customHeight="1" x14ac:dyDescent="0.2">
      <c r="A90" s="706">
        <v>30001</v>
      </c>
      <c r="B90" s="707"/>
      <c r="C90" s="708" t="s">
        <v>848</v>
      </c>
      <c r="D90" s="709"/>
      <c r="E90" s="709"/>
      <c r="F90" s="710"/>
      <c r="G90" s="499" t="s">
        <v>770</v>
      </c>
      <c r="H90" s="505">
        <v>259</v>
      </c>
      <c r="I90" s="501">
        <v>9</v>
      </c>
      <c r="J90" s="502">
        <v>2000</v>
      </c>
      <c r="K90" s="503">
        <v>30</v>
      </c>
      <c r="L90" s="724">
        <v>4820497.84</v>
      </c>
      <c r="M90" s="725"/>
      <c r="N90" s="501">
        <v>1</v>
      </c>
      <c r="O90" s="702" t="s">
        <v>1507</v>
      </c>
      <c r="P90" s="703"/>
      <c r="Q90" s="501">
        <v>0.14000000000000001</v>
      </c>
      <c r="R90" s="506">
        <v>267.8</v>
      </c>
      <c r="S90" s="501">
        <v>0</v>
      </c>
      <c r="T90" s="506">
        <v>267.8</v>
      </c>
      <c r="U90" s="704">
        <v>205.59</v>
      </c>
      <c r="V90" s="705"/>
      <c r="W90" s="715">
        <v>44.17</v>
      </c>
      <c r="X90" s="716"/>
      <c r="Y90" s="506">
        <v>785.36</v>
      </c>
      <c r="Z90" s="506">
        <v>311.97000000000003</v>
      </c>
    </row>
    <row r="91" spans="1:26" ht="8.4499999999999993" customHeight="1" x14ac:dyDescent="0.2">
      <c r="A91" s="706">
        <v>30025</v>
      </c>
      <c r="B91" s="707"/>
      <c r="C91" s="708" t="s">
        <v>792</v>
      </c>
      <c r="D91" s="709"/>
      <c r="E91" s="709"/>
      <c r="F91" s="710"/>
      <c r="G91" s="499" t="s">
        <v>770</v>
      </c>
      <c r="H91" s="505">
        <v>172</v>
      </c>
      <c r="I91" s="501">
        <v>7</v>
      </c>
      <c r="J91" s="502">
        <v>2000</v>
      </c>
      <c r="K91" s="503">
        <v>30</v>
      </c>
      <c r="L91" s="724">
        <v>3600000</v>
      </c>
      <c r="M91" s="725"/>
      <c r="N91" s="501">
        <v>0.9</v>
      </c>
      <c r="O91" s="702" t="s">
        <v>1508</v>
      </c>
      <c r="P91" s="703"/>
      <c r="Q91" s="501">
        <v>0</v>
      </c>
      <c r="R91" s="506">
        <v>241.71</v>
      </c>
      <c r="S91" s="501">
        <v>0</v>
      </c>
      <c r="T91" s="506">
        <v>231.42</v>
      </c>
      <c r="U91" s="713">
        <v>0</v>
      </c>
      <c r="V91" s="714"/>
      <c r="W91" s="715">
        <v>47.18</v>
      </c>
      <c r="X91" s="716"/>
      <c r="Y91" s="506">
        <v>520.30999999999995</v>
      </c>
      <c r="Z91" s="506">
        <v>288.89</v>
      </c>
    </row>
    <row r="92" spans="1:26" ht="8.4499999999999993" customHeight="1" x14ac:dyDescent="0.2">
      <c r="A92" s="706">
        <v>30016</v>
      </c>
      <c r="B92" s="707"/>
      <c r="C92" s="708" t="s">
        <v>748</v>
      </c>
      <c r="D92" s="709"/>
      <c r="E92" s="709"/>
      <c r="F92" s="710"/>
      <c r="G92" s="499" t="s">
        <v>770</v>
      </c>
      <c r="H92" s="500">
        <v>44</v>
      </c>
      <c r="I92" s="501">
        <v>7</v>
      </c>
      <c r="J92" s="502">
        <v>2000</v>
      </c>
      <c r="K92" s="503">
        <v>20</v>
      </c>
      <c r="L92" s="724">
        <v>1489700.34</v>
      </c>
      <c r="M92" s="725"/>
      <c r="N92" s="501">
        <v>0.7</v>
      </c>
      <c r="O92" s="702" t="s">
        <v>1508</v>
      </c>
      <c r="P92" s="703"/>
      <c r="Q92" s="501">
        <v>0</v>
      </c>
      <c r="R92" s="506">
        <v>110.65</v>
      </c>
      <c r="S92" s="501">
        <v>0</v>
      </c>
      <c r="T92" s="503">
        <v>74.48</v>
      </c>
      <c r="U92" s="713">
        <v>0</v>
      </c>
      <c r="V92" s="714"/>
      <c r="W92" s="715">
        <v>44.17</v>
      </c>
      <c r="X92" s="716"/>
      <c r="Y92" s="506">
        <v>229.3</v>
      </c>
      <c r="Z92" s="506">
        <v>154.82</v>
      </c>
    </row>
    <row r="93" spans="1:26" ht="8.4499999999999993" customHeight="1" x14ac:dyDescent="0.2">
      <c r="A93" s="706">
        <v>30030</v>
      </c>
      <c r="B93" s="707"/>
      <c r="C93" s="708" t="s">
        <v>192</v>
      </c>
      <c r="D93" s="709"/>
      <c r="E93" s="709"/>
      <c r="F93" s="710"/>
      <c r="G93" s="499" t="s">
        <v>770</v>
      </c>
      <c r="H93" s="505">
        <v>335</v>
      </c>
      <c r="I93" s="501">
        <v>7</v>
      </c>
      <c r="J93" s="502">
        <v>2000</v>
      </c>
      <c r="K93" s="503">
        <v>40</v>
      </c>
      <c r="L93" s="724">
        <v>2356311.2200000002</v>
      </c>
      <c r="M93" s="725"/>
      <c r="N93" s="501">
        <v>0.9</v>
      </c>
      <c r="O93" s="702" t="s">
        <v>1507</v>
      </c>
      <c r="P93" s="703"/>
      <c r="Q93" s="501">
        <v>0.19</v>
      </c>
      <c r="R93" s="506">
        <v>141.37</v>
      </c>
      <c r="S93" s="503">
        <v>16.829999999999998</v>
      </c>
      <c r="T93" s="506">
        <v>151.47</v>
      </c>
      <c r="U93" s="704">
        <v>361.54</v>
      </c>
      <c r="V93" s="705"/>
      <c r="W93" s="715">
        <v>82.32</v>
      </c>
      <c r="X93" s="716"/>
      <c r="Y93" s="506">
        <v>753.53</v>
      </c>
      <c r="Z93" s="506">
        <v>240.52</v>
      </c>
    </row>
    <row r="94" spans="1:26" ht="8.4499999999999993" customHeight="1" x14ac:dyDescent="0.2">
      <c r="A94" s="706">
        <v>30024</v>
      </c>
      <c r="B94" s="707"/>
      <c r="C94" s="708" t="s">
        <v>749</v>
      </c>
      <c r="D94" s="709"/>
      <c r="E94" s="709"/>
      <c r="F94" s="710"/>
      <c r="G94" s="499" t="s">
        <v>770</v>
      </c>
      <c r="H94" s="500">
        <v>23</v>
      </c>
      <c r="I94" s="501">
        <v>7</v>
      </c>
      <c r="J94" s="502">
        <v>2000</v>
      </c>
      <c r="K94" s="503">
        <v>20</v>
      </c>
      <c r="L94" s="711">
        <v>234249.9</v>
      </c>
      <c r="M94" s="712"/>
      <c r="N94" s="501">
        <v>0.7</v>
      </c>
      <c r="O94" s="702" t="s">
        <v>1508</v>
      </c>
      <c r="P94" s="703"/>
      <c r="Q94" s="501">
        <v>0</v>
      </c>
      <c r="R94" s="503">
        <v>17.39</v>
      </c>
      <c r="S94" s="501">
        <v>0</v>
      </c>
      <c r="T94" s="503">
        <v>11.71</v>
      </c>
      <c r="U94" s="713">
        <v>0</v>
      </c>
      <c r="V94" s="714"/>
      <c r="W94" s="715">
        <v>44.17</v>
      </c>
      <c r="X94" s="716"/>
      <c r="Y94" s="503">
        <v>73.27</v>
      </c>
      <c r="Z94" s="503">
        <v>61.56</v>
      </c>
    </row>
    <row r="95" spans="1:26" ht="8.4499999999999993" customHeight="1" x14ac:dyDescent="0.2">
      <c r="A95" s="706">
        <v>30017</v>
      </c>
      <c r="B95" s="707"/>
      <c r="C95" s="708" t="s">
        <v>638</v>
      </c>
      <c r="D95" s="709"/>
      <c r="E95" s="709"/>
      <c r="F95" s="710"/>
      <c r="G95" s="499" t="s">
        <v>770</v>
      </c>
      <c r="H95" s="504">
        <v>0</v>
      </c>
      <c r="I95" s="501">
        <v>5</v>
      </c>
      <c r="J95" s="502">
        <v>2000</v>
      </c>
      <c r="K95" s="503">
        <v>10</v>
      </c>
      <c r="L95" s="728">
        <v>78003.33</v>
      </c>
      <c r="M95" s="729"/>
      <c r="N95" s="501">
        <v>0.6</v>
      </c>
      <c r="O95" s="702" t="s">
        <v>1510</v>
      </c>
      <c r="P95" s="703"/>
      <c r="Q95" s="501">
        <v>0</v>
      </c>
      <c r="R95" s="501">
        <v>8.42</v>
      </c>
      <c r="S95" s="501">
        <v>0</v>
      </c>
      <c r="T95" s="501">
        <v>4.68</v>
      </c>
      <c r="U95" s="713">
        <v>0</v>
      </c>
      <c r="V95" s="714"/>
      <c r="W95" s="713">
        <v>0</v>
      </c>
      <c r="X95" s="714"/>
      <c r="Y95" s="503">
        <v>13.1</v>
      </c>
      <c r="Z95" s="501">
        <v>8.42</v>
      </c>
    </row>
    <row r="96" spans="1:26" ht="8.4499999999999993" customHeight="1" x14ac:dyDescent="0.2">
      <c r="A96" s="706">
        <v>30034</v>
      </c>
      <c r="B96" s="707"/>
      <c r="C96" s="708" t="s">
        <v>849</v>
      </c>
      <c r="D96" s="709"/>
      <c r="E96" s="709"/>
      <c r="F96" s="710"/>
      <c r="G96" s="499" t="s">
        <v>770</v>
      </c>
      <c r="H96" s="504">
        <v>4</v>
      </c>
      <c r="I96" s="501">
        <v>5</v>
      </c>
      <c r="J96" s="502">
        <v>1000</v>
      </c>
      <c r="K96" s="503">
        <v>20</v>
      </c>
      <c r="L96" s="726">
        <v>4122.66</v>
      </c>
      <c r="M96" s="727"/>
      <c r="N96" s="501">
        <v>0.5</v>
      </c>
      <c r="O96" s="702" t="s">
        <v>1509</v>
      </c>
      <c r="P96" s="703"/>
      <c r="Q96" s="501">
        <v>0.35</v>
      </c>
      <c r="R96" s="501">
        <v>0.79</v>
      </c>
      <c r="S96" s="501">
        <v>0</v>
      </c>
      <c r="T96" s="501">
        <v>0.41</v>
      </c>
      <c r="U96" s="713">
        <v>8.32</v>
      </c>
      <c r="V96" s="714"/>
      <c r="W96" s="713">
        <v>0</v>
      </c>
      <c r="X96" s="714"/>
      <c r="Y96" s="501">
        <v>9.52</v>
      </c>
      <c r="Z96" s="501">
        <v>0.79</v>
      </c>
    </row>
    <row r="97" spans="1:26" ht="8.4499999999999993" customHeight="1" x14ac:dyDescent="0.2">
      <c r="A97" s="706">
        <v>30023</v>
      </c>
      <c r="B97" s="707"/>
      <c r="C97" s="708" t="s">
        <v>639</v>
      </c>
      <c r="D97" s="709"/>
      <c r="E97" s="709"/>
      <c r="F97" s="710"/>
      <c r="G97" s="499" t="s">
        <v>770</v>
      </c>
      <c r="H97" s="500">
        <v>82</v>
      </c>
      <c r="I97" s="501">
        <v>7</v>
      </c>
      <c r="J97" s="502">
        <v>2000</v>
      </c>
      <c r="K97" s="503">
        <v>30</v>
      </c>
      <c r="L97" s="724">
        <v>1625431.95</v>
      </c>
      <c r="M97" s="725"/>
      <c r="N97" s="501">
        <v>0.9</v>
      </c>
      <c r="O97" s="702" t="s">
        <v>1507</v>
      </c>
      <c r="P97" s="703"/>
      <c r="Q97" s="501">
        <v>0.19</v>
      </c>
      <c r="R97" s="506">
        <v>109.13</v>
      </c>
      <c r="S97" s="501">
        <v>0</v>
      </c>
      <c r="T97" s="506">
        <v>104.49</v>
      </c>
      <c r="U97" s="715">
        <v>88.33</v>
      </c>
      <c r="V97" s="716"/>
      <c r="W97" s="715">
        <v>47.18</v>
      </c>
      <c r="X97" s="716"/>
      <c r="Y97" s="506">
        <v>349.13</v>
      </c>
      <c r="Z97" s="506">
        <v>156.31</v>
      </c>
    </row>
    <row r="98" spans="1:26" ht="11.45" customHeight="1" x14ac:dyDescent="0.2">
      <c r="A98" s="730" t="s">
        <v>673</v>
      </c>
      <c r="B98" s="730"/>
      <c r="C98" s="730"/>
      <c r="D98" s="730"/>
      <c r="E98" s="730"/>
      <c r="F98" s="730"/>
      <c r="G98" s="730"/>
      <c r="H98" s="730"/>
      <c r="I98" s="730"/>
      <c r="J98" s="730"/>
      <c r="K98" s="730"/>
      <c r="L98" s="730"/>
      <c r="M98" s="731"/>
      <c r="N98" s="731"/>
      <c r="O98" s="731"/>
      <c r="P98" s="731"/>
      <c r="Q98" s="731"/>
      <c r="R98" s="731"/>
      <c r="S98" s="731"/>
      <c r="T98" s="731"/>
      <c r="U98" s="731"/>
      <c r="V98" s="731"/>
      <c r="W98" s="731"/>
      <c r="X98" s="731"/>
      <c r="Y98" s="731"/>
      <c r="Z98" s="731"/>
    </row>
  </sheetData>
  <sheetProtection algorithmName="SHA-512" hashValue="8NIq4Gz1fsUHhcm6XH8aiCmWOhA462dxGlGpIGMSvwSOpFlDjskSQDSo+nmbKyBMsc3Dkw+YD8fY+fWUUcoacg==" saltValue="iI0n3dLwYJImSBje1R8yuQ==" spinCount="100000" sheet="1" objects="1" scenarios="1"/>
  <mergeCells count="535">
    <mergeCell ref="A98:L98"/>
    <mergeCell ref="M98:Z98"/>
    <mergeCell ref="A96:B96"/>
    <mergeCell ref="C96:F96"/>
    <mergeCell ref="L96:M96"/>
    <mergeCell ref="O96:P96"/>
    <mergeCell ref="U96:V96"/>
    <mergeCell ref="W96:X96"/>
    <mergeCell ref="A97:B97"/>
    <mergeCell ref="C97:F97"/>
    <mergeCell ref="L97:M97"/>
    <mergeCell ref="O97:P97"/>
    <mergeCell ref="U97:V97"/>
    <mergeCell ref="W97:X97"/>
    <mergeCell ref="A94:B94"/>
    <mergeCell ref="C94:F94"/>
    <mergeCell ref="L94:M94"/>
    <mergeCell ref="O94:P94"/>
    <mergeCell ref="U94:V94"/>
    <mergeCell ref="W94:X94"/>
    <mergeCell ref="A95:B95"/>
    <mergeCell ref="C95:F95"/>
    <mergeCell ref="L95:M95"/>
    <mergeCell ref="O95:P95"/>
    <mergeCell ref="U95:V95"/>
    <mergeCell ref="W95:X95"/>
    <mergeCell ref="A92:B92"/>
    <mergeCell ref="C92:F92"/>
    <mergeCell ref="L92:M92"/>
    <mergeCell ref="O92:P92"/>
    <mergeCell ref="U92:V92"/>
    <mergeCell ref="W92:X92"/>
    <mergeCell ref="A93:B93"/>
    <mergeCell ref="C93:F93"/>
    <mergeCell ref="L93:M93"/>
    <mergeCell ref="O93:P93"/>
    <mergeCell ref="U93:V93"/>
    <mergeCell ref="W93:X93"/>
    <mergeCell ref="C91:F91"/>
    <mergeCell ref="L91:M91"/>
    <mergeCell ref="U86:V86"/>
    <mergeCell ref="W86:X86"/>
    <mergeCell ref="W87:X87"/>
    <mergeCell ref="A88:B88"/>
    <mergeCell ref="C88:F88"/>
    <mergeCell ref="L88:M88"/>
    <mergeCell ref="O88:P88"/>
    <mergeCell ref="U88:V88"/>
    <mergeCell ref="W88:X88"/>
    <mergeCell ref="A89:B89"/>
    <mergeCell ref="C89:F89"/>
    <mergeCell ref="L89:M89"/>
    <mergeCell ref="O89:P89"/>
    <mergeCell ref="U89:V89"/>
    <mergeCell ref="W89:X89"/>
    <mergeCell ref="A90:B90"/>
    <mergeCell ref="C90:F90"/>
    <mergeCell ref="L90:M90"/>
    <mergeCell ref="O90:P90"/>
    <mergeCell ref="U90:V90"/>
    <mergeCell ref="W90:X90"/>
    <mergeCell ref="A91:B91"/>
    <mergeCell ref="W81:X81"/>
    <mergeCell ref="A82:B82"/>
    <mergeCell ref="C82:F82"/>
    <mergeCell ref="L82:M82"/>
    <mergeCell ref="O82:P82"/>
    <mergeCell ref="U82:V82"/>
    <mergeCell ref="W82:X82"/>
    <mergeCell ref="A83:B83"/>
    <mergeCell ref="C83:F83"/>
    <mergeCell ref="L83:M83"/>
    <mergeCell ref="O83:P83"/>
    <mergeCell ref="U83:V83"/>
    <mergeCell ref="W83:X83"/>
    <mergeCell ref="A81:B81"/>
    <mergeCell ref="C81:F81"/>
    <mergeCell ref="L81:M81"/>
    <mergeCell ref="O81:P81"/>
    <mergeCell ref="U81:V81"/>
    <mergeCell ref="O91:P91"/>
    <mergeCell ref="U91:V91"/>
    <mergeCell ref="W91:X91"/>
    <mergeCell ref="A87:B87"/>
    <mergeCell ref="W78:X78"/>
    <mergeCell ref="A79:B79"/>
    <mergeCell ref="C79:F79"/>
    <mergeCell ref="L79:M79"/>
    <mergeCell ref="O79:P79"/>
    <mergeCell ref="U79:V79"/>
    <mergeCell ref="W79:X79"/>
    <mergeCell ref="A80:B80"/>
    <mergeCell ref="C80:F80"/>
    <mergeCell ref="L80:M80"/>
    <mergeCell ref="O80:P80"/>
    <mergeCell ref="U80:V80"/>
    <mergeCell ref="W80:X80"/>
    <mergeCell ref="A78:B78"/>
    <mergeCell ref="C78:F78"/>
    <mergeCell ref="L78:M78"/>
    <mergeCell ref="O78:P78"/>
    <mergeCell ref="U78:V78"/>
    <mergeCell ref="C87:F87"/>
    <mergeCell ref="L87:M87"/>
    <mergeCell ref="W75:X75"/>
    <mergeCell ref="A76:B76"/>
    <mergeCell ref="C76:F76"/>
    <mergeCell ref="L76:M76"/>
    <mergeCell ref="O76:P76"/>
    <mergeCell ref="U76:V76"/>
    <mergeCell ref="W76:X76"/>
    <mergeCell ref="A77:B77"/>
    <mergeCell ref="C77:F77"/>
    <mergeCell ref="L77:M77"/>
    <mergeCell ref="O77:P77"/>
    <mergeCell ref="U77:V77"/>
    <mergeCell ref="W77:X77"/>
    <mergeCell ref="A75:B75"/>
    <mergeCell ref="C75:F75"/>
    <mergeCell ref="L75:M75"/>
    <mergeCell ref="O75:P75"/>
    <mergeCell ref="U75:V75"/>
    <mergeCell ref="W72:X72"/>
    <mergeCell ref="A73:B73"/>
    <mergeCell ref="C73:F73"/>
    <mergeCell ref="L73:M73"/>
    <mergeCell ref="O73:P73"/>
    <mergeCell ref="U73:V73"/>
    <mergeCell ref="W73:X73"/>
    <mergeCell ref="A74:B74"/>
    <mergeCell ref="C74:F74"/>
    <mergeCell ref="L74:M74"/>
    <mergeCell ref="O74:P74"/>
    <mergeCell ref="U74:V74"/>
    <mergeCell ref="W74:X74"/>
    <mergeCell ref="A72:B72"/>
    <mergeCell ref="C72:F72"/>
    <mergeCell ref="L72:M72"/>
    <mergeCell ref="O72:P72"/>
    <mergeCell ref="U72:V72"/>
    <mergeCell ref="W69:X69"/>
    <mergeCell ref="A70:B70"/>
    <mergeCell ref="C70:F70"/>
    <mergeCell ref="L70:M70"/>
    <mergeCell ref="O70:P70"/>
    <mergeCell ref="U70:V70"/>
    <mergeCell ref="W70:X70"/>
    <mergeCell ref="A71:B71"/>
    <mergeCell ref="C71:F71"/>
    <mergeCell ref="L71:M71"/>
    <mergeCell ref="O71:P71"/>
    <mergeCell ref="U71:V71"/>
    <mergeCell ref="W71:X71"/>
    <mergeCell ref="A69:B69"/>
    <mergeCell ref="C69:F69"/>
    <mergeCell ref="L69:M69"/>
    <mergeCell ref="O69:P69"/>
    <mergeCell ref="U69:V69"/>
    <mergeCell ref="W66:X66"/>
    <mergeCell ref="A67:B67"/>
    <mergeCell ref="C67:F67"/>
    <mergeCell ref="L67:M67"/>
    <mergeCell ref="O67:P67"/>
    <mergeCell ref="U67:V67"/>
    <mergeCell ref="W67:X67"/>
    <mergeCell ref="A68:B68"/>
    <mergeCell ref="C68:F68"/>
    <mergeCell ref="L68:M68"/>
    <mergeCell ref="O68:P68"/>
    <mergeCell ref="U68:V68"/>
    <mergeCell ref="W68:X68"/>
    <mergeCell ref="A66:B66"/>
    <mergeCell ref="C66:F66"/>
    <mergeCell ref="L66:M66"/>
    <mergeCell ref="O66:P66"/>
    <mergeCell ref="U66:V66"/>
    <mergeCell ref="W63:X63"/>
    <mergeCell ref="A64:B64"/>
    <mergeCell ref="C64:F64"/>
    <mergeCell ref="L64:M64"/>
    <mergeCell ref="O64:P64"/>
    <mergeCell ref="U64:V64"/>
    <mergeCell ref="W64:X64"/>
    <mergeCell ref="A65:B65"/>
    <mergeCell ref="C65:F65"/>
    <mergeCell ref="L65:M65"/>
    <mergeCell ref="O65:P65"/>
    <mergeCell ref="U65:V65"/>
    <mergeCell ref="W65:X65"/>
    <mergeCell ref="A63:B63"/>
    <mergeCell ref="C63:F63"/>
    <mergeCell ref="L63:M63"/>
    <mergeCell ref="O63:P63"/>
    <mergeCell ref="U63:V63"/>
    <mergeCell ref="W60:X60"/>
    <mergeCell ref="A61:B61"/>
    <mergeCell ref="C61:F61"/>
    <mergeCell ref="L61:M61"/>
    <mergeCell ref="O61:P61"/>
    <mergeCell ref="U61:V61"/>
    <mergeCell ref="W61:X61"/>
    <mergeCell ref="A62:B62"/>
    <mergeCell ref="C62:F62"/>
    <mergeCell ref="L62:M62"/>
    <mergeCell ref="O62:P62"/>
    <mergeCell ref="U62:V62"/>
    <mergeCell ref="W62:X62"/>
    <mergeCell ref="A60:B60"/>
    <mergeCell ref="C60:F60"/>
    <mergeCell ref="L60:M60"/>
    <mergeCell ref="O60:P60"/>
    <mergeCell ref="U60:V60"/>
    <mergeCell ref="W57:X57"/>
    <mergeCell ref="A58:B58"/>
    <mergeCell ref="C58:F58"/>
    <mergeCell ref="L58:M58"/>
    <mergeCell ref="O58:P58"/>
    <mergeCell ref="U58:V58"/>
    <mergeCell ref="W58:X58"/>
    <mergeCell ref="A59:B59"/>
    <mergeCell ref="C59:F59"/>
    <mergeCell ref="L59:M59"/>
    <mergeCell ref="O59:P59"/>
    <mergeCell ref="U59:V59"/>
    <mergeCell ref="W59:X59"/>
    <mergeCell ref="A57:B57"/>
    <mergeCell ref="C57:F57"/>
    <mergeCell ref="L57:M57"/>
    <mergeCell ref="O57:P57"/>
    <mergeCell ref="U57:V57"/>
    <mergeCell ref="W54:X54"/>
    <mergeCell ref="A55:B55"/>
    <mergeCell ref="C55:F55"/>
    <mergeCell ref="L55:M55"/>
    <mergeCell ref="O55:P55"/>
    <mergeCell ref="U55:V55"/>
    <mergeCell ref="W55:X55"/>
    <mergeCell ref="A56:B56"/>
    <mergeCell ref="C56:F56"/>
    <mergeCell ref="L56:M56"/>
    <mergeCell ref="O56:P56"/>
    <mergeCell ref="U56:V56"/>
    <mergeCell ref="W56:X56"/>
    <mergeCell ref="A54:B54"/>
    <mergeCell ref="C54:F54"/>
    <mergeCell ref="L54:M54"/>
    <mergeCell ref="O54:P54"/>
    <mergeCell ref="U54:V54"/>
    <mergeCell ref="W51:X51"/>
    <mergeCell ref="A52:B52"/>
    <mergeCell ref="C52:F52"/>
    <mergeCell ref="L52:M52"/>
    <mergeCell ref="O52:P52"/>
    <mergeCell ref="U52:V52"/>
    <mergeCell ref="W52:X52"/>
    <mergeCell ref="A53:B53"/>
    <mergeCell ref="C53:F53"/>
    <mergeCell ref="L53:M53"/>
    <mergeCell ref="O53:P53"/>
    <mergeCell ref="U53:V53"/>
    <mergeCell ref="W53:X53"/>
    <mergeCell ref="A51:B51"/>
    <mergeCell ref="C51:F51"/>
    <mergeCell ref="L51:M51"/>
    <mergeCell ref="O51:P51"/>
    <mergeCell ref="U51:V51"/>
    <mergeCell ref="W48:X48"/>
    <mergeCell ref="A49:B49"/>
    <mergeCell ref="C49:F49"/>
    <mergeCell ref="L49:M49"/>
    <mergeCell ref="O49:P49"/>
    <mergeCell ref="U49:V49"/>
    <mergeCell ref="W49:X49"/>
    <mergeCell ref="A50:B50"/>
    <mergeCell ref="C50:F50"/>
    <mergeCell ref="L50:M50"/>
    <mergeCell ref="O50:P50"/>
    <mergeCell ref="U50:V50"/>
    <mergeCell ref="W50:X50"/>
    <mergeCell ref="A48:B48"/>
    <mergeCell ref="C48:F48"/>
    <mergeCell ref="L48:M48"/>
    <mergeCell ref="O48:P48"/>
    <mergeCell ref="U48:V48"/>
    <mergeCell ref="W45:X45"/>
    <mergeCell ref="A46:B46"/>
    <mergeCell ref="C46:F46"/>
    <mergeCell ref="L46:M46"/>
    <mergeCell ref="O46:P46"/>
    <mergeCell ref="U46:V46"/>
    <mergeCell ref="W46:X46"/>
    <mergeCell ref="A47:B47"/>
    <mergeCell ref="C47:F47"/>
    <mergeCell ref="L47:M47"/>
    <mergeCell ref="O47:P47"/>
    <mergeCell ref="U47:V47"/>
    <mergeCell ref="W47:X47"/>
    <mergeCell ref="A45:B45"/>
    <mergeCell ref="C45:F45"/>
    <mergeCell ref="L45:M45"/>
    <mergeCell ref="O45:P45"/>
    <mergeCell ref="U45:V45"/>
    <mergeCell ref="W42:X42"/>
    <mergeCell ref="A43:B43"/>
    <mergeCell ref="C43:F43"/>
    <mergeCell ref="L43:M43"/>
    <mergeCell ref="O43:P43"/>
    <mergeCell ref="U43:V43"/>
    <mergeCell ref="W43:X43"/>
    <mergeCell ref="A44:B44"/>
    <mergeCell ref="C44:F44"/>
    <mergeCell ref="L44:M44"/>
    <mergeCell ref="O44:P44"/>
    <mergeCell ref="U44:V44"/>
    <mergeCell ref="W44:X44"/>
    <mergeCell ref="A42:B42"/>
    <mergeCell ref="C42:F42"/>
    <mergeCell ref="L42:M42"/>
    <mergeCell ref="O42:P42"/>
    <mergeCell ref="U42:V42"/>
    <mergeCell ref="W39:X39"/>
    <mergeCell ref="A40:B40"/>
    <mergeCell ref="C40:F40"/>
    <mergeCell ref="L40:M40"/>
    <mergeCell ref="O40:P40"/>
    <mergeCell ref="U40:V40"/>
    <mergeCell ref="W40:X40"/>
    <mergeCell ref="A41:B41"/>
    <mergeCell ref="C41:F41"/>
    <mergeCell ref="L41:M41"/>
    <mergeCell ref="O41:P41"/>
    <mergeCell ref="U41:V41"/>
    <mergeCell ref="W41:X41"/>
    <mergeCell ref="A39:B39"/>
    <mergeCell ref="C39:F39"/>
    <mergeCell ref="L39:M39"/>
    <mergeCell ref="O39:P39"/>
    <mergeCell ref="U39:V39"/>
    <mergeCell ref="W36:X36"/>
    <mergeCell ref="A37:B37"/>
    <mergeCell ref="C37:F37"/>
    <mergeCell ref="L37:M37"/>
    <mergeCell ref="O37:P37"/>
    <mergeCell ref="U37:V37"/>
    <mergeCell ref="W37:X37"/>
    <mergeCell ref="A38:B38"/>
    <mergeCell ref="C38:F38"/>
    <mergeCell ref="L38:M38"/>
    <mergeCell ref="O38:P38"/>
    <mergeCell ref="U38:V38"/>
    <mergeCell ref="W38:X38"/>
    <mergeCell ref="A36:B36"/>
    <mergeCell ref="C36:F36"/>
    <mergeCell ref="L36:M36"/>
    <mergeCell ref="O36:P36"/>
    <mergeCell ref="U36:V36"/>
    <mergeCell ref="W33:X33"/>
    <mergeCell ref="A34:B34"/>
    <mergeCell ref="C34:F34"/>
    <mergeCell ref="L34:M34"/>
    <mergeCell ref="O34:P34"/>
    <mergeCell ref="U34:V34"/>
    <mergeCell ref="W34:X34"/>
    <mergeCell ref="A35:B35"/>
    <mergeCell ref="C35:F35"/>
    <mergeCell ref="L35:M35"/>
    <mergeCell ref="O35:P35"/>
    <mergeCell ref="U35:V35"/>
    <mergeCell ref="W35:X35"/>
    <mergeCell ref="A33:B33"/>
    <mergeCell ref="C33:F33"/>
    <mergeCell ref="L33:M33"/>
    <mergeCell ref="O33:P33"/>
    <mergeCell ref="U33:V33"/>
    <mergeCell ref="W30:X30"/>
    <mergeCell ref="A31:B31"/>
    <mergeCell ref="C31:F31"/>
    <mergeCell ref="L31:M31"/>
    <mergeCell ref="O31:P31"/>
    <mergeCell ref="U31:V31"/>
    <mergeCell ref="W31:X31"/>
    <mergeCell ref="A32:B32"/>
    <mergeCell ref="C32:F32"/>
    <mergeCell ref="L32:M32"/>
    <mergeCell ref="O32:P32"/>
    <mergeCell ref="U32:V32"/>
    <mergeCell ref="W32:X32"/>
    <mergeCell ref="A30:B30"/>
    <mergeCell ref="C30:F30"/>
    <mergeCell ref="L30:M30"/>
    <mergeCell ref="O30:P30"/>
    <mergeCell ref="U30:V30"/>
    <mergeCell ref="W27:X27"/>
    <mergeCell ref="A28:B28"/>
    <mergeCell ref="C28:F28"/>
    <mergeCell ref="L28:M28"/>
    <mergeCell ref="O28:P28"/>
    <mergeCell ref="U28:V28"/>
    <mergeCell ref="W28:X28"/>
    <mergeCell ref="A29:B29"/>
    <mergeCell ref="C29:F29"/>
    <mergeCell ref="L29:M29"/>
    <mergeCell ref="O29:P29"/>
    <mergeCell ref="U29:V29"/>
    <mergeCell ref="W29:X29"/>
    <mergeCell ref="A27:B27"/>
    <mergeCell ref="C27:F27"/>
    <mergeCell ref="L27:M27"/>
    <mergeCell ref="O27:P27"/>
    <mergeCell ref="U27:V27"/>
    <mergeCell ref="W24:X24"/>
    <mergeCell ref="A25:B25"/>
    <mergeCell ref="C25:F25"/>
    <mergeCell ref="L25:M25"/>
    <mergeCell ref="O25:P25"/>
    <mergeCell ref="U25:V25"/>
    <mergeCell ref="W25:X25"/>
    <mergeCell ref="A26:B26"/>
    <mergeCell ref="C26:F26"/>
    <mergeCell ref="L26:M26"/>
    <mergeCell ref="O26:P26"/>
    <mergeCell ref="U26:V26"/>
    <mergeCell ref="W26:X26"/>
    <mergeCell ref="A24:B24"/>
    <mergeCell ref="C24:F24"/>
    <mergeCell ref="L24:M24"/>
    <mergeCell ref="O24:P24"/>
    <mergeCell ref="U24:V24"/>
    <mergeCell ref="W21:X21"/>
    <mergeCell ref="A22:B22"/>
    <mergeCell ref="C22:F22"/>
    <mergeCell ref="L22:M22"/>
    <mergeCell ref="O22:P22"/>
    <mergeCell ref="U22:V22"/>
    <mergeCell ref="W22:X22"/>
    <mergeCell ref="A23:B23"/>
    <mergeCell ref="C23:F23"/>
    <mergeCell ref="L23:M23"/>
    <mergeCell ref="O23:P23"/>
    <mergeCell ref="U23:V23"/>
    <mergeCell ref="W23:X23"/>
    <mergeCell ref="A21:B21"/>
    <mergeCell ref="C21:F21"/>
    <mergeCell ref="L21:M21"/>
    <mergeCell ref="O21:P21"/>
    <mergeCell ref="U21:V21"/>
    <mergeCell ref="W18:X18"/>
    <mergeCell ref="A19:B19"/>
    <mergeCell ref="C19:F19"/>
    <mergeCell ref="L19:M19"/>
    <mergeCell ref="O19:P19"/>
    <mergeCell ref="U19:V19"/>
    <mergeCell ref="W19:X19"/>
    <mergeCell ref="A20:B20"/>
    <mergeCell ref="C20:F20"/>
    <mergeCell ref="L20:M20"/>
    <mergeCell ref="O20:P20"/>
    <mergeCell ref="U20:V20"/>
    <mergeCell ref="W20:X20"/>
    <mergeCell ref="A18:B18"/>
    <mergeCell ref="C18:F18"/>
    <mergeCell ref="L18:M18"/>
    <mergeCell ref="O18:P18"/>
    <mergeCell ref="U18:V18"/>
    <mergeCell ref="W15:X15"/>
    <mergeCell ref="A16:B16"/>
    <mergeCell ref="C16:F16"/>
    <mergeCell ref="L16:M16"/>
    <mergeCell ref="O16:P16"/>
    <mergeCell ref="U16:V16"/>
    <mergeCell ref="W16:X16"/>
    <mergeCell ref="A17:B17"/>
    <mergeCell ref="C17:F17"/>
    <mergeCell ref="L17:M17"/>
    <mergeCell ref="O17:P17"/>
    <mergeCell ref="U17:V17"/>
    <mergeCell ref="W17:X17"/>
    <mergeCell ref="A15:B15"/>
    <mergeCell ref="C15:F15"/>
    <mergeCell ref="L15:M15"/>
    <mergeCell ref="O15:P15"/>
    <mergeCell ref="U15:V15"/>
    <mergeCell ref="L13:M13"/>
    <mergeCell ref="O13:P13"/>
    <mergeCell ref="U13:V13"/>
    <mergeCell ref="W13:X13"/>
    <mergeCell ref="A14:B14"/>
    <mergeCell ref="C14:F14"/>
    <mergeCell ref="L14:M14"/>
    <mergeCell ref="O14:P14"/>
    <mergeCell ref="U14:V14"/>
    <mergeCell ref="W14:X14"/>
    <mergeCell ref="A13:B13"/>
    <mergeCell ref="C13:F13"/>
    <mergeCell ref="O87:P87"/>
    <mergeCell ref="U87:V87"/>
    <mergeCell ref="A84:B84"/>
    <mergeCell ref="C84:F84"/>
    <mergeCell ref="L84:M84"/>
    <mergeCell ref="O84:P84"/>
    <mergeCell ref="U84:V84"/>
    <mergeCell ref="W84:X84"/>
    <mergeCell ref="A85:B85"/>
    <mergeCell ref="C85:F85"/>
    <mergeCell ref="L85:M85"/>
    <mergeCell ref="O85:P85"/>
    <mergeCell ref="U85:V85"/>
    <mergeCell ref="W85:X85"/>
    <mergeCell ref="A86:B86"/>
    <mergeCell ref="C86:F86"/>
    <mergeCell ref="L86:M86"/>
    <mergeCell ref="O86:P86"/>
    <mergeCell ref="A8:E8"/>
    <mergeCell ref="A6:Z6"/>
    <mergeCell ref="A7:Z7"/>
    <mergeCell ref="F8:R8"/>
    <mergeCell ref="S8:Z8"/>
    <mergeCell ref="A9:Z9"/>
    <mergeCell ref="A10:Z10"/>
    <mergeCell ref="A11:Z11"/>
    <mergeCell ref="A12:Z12"/>
    <mergeCell ref="A4:D4"/>
    <mergeCell ref="A5:B5"/>
    <mergeCell ref="A1:D2"/>
    <mergeCell ref="A3:D3"/>
    <mergeCell ref="E1:U1"/>
    <mergeCell ref="V1:Z1"/>
    <mergeCell ref="E2:U2"/>
    <mergeCell ref="V2:Z2"/>
    <mergeCell ref="E3:U3"/>
    <mergeCell ref="V3:Z3"/>
    <mergeCell ref="E4:U4"/>
    <mergeCell ref="V4:Z4"/>
    <mergeCell ref="C5:O5"/>
    <mergeCell ref="P5:Z5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landscape" horizontalDpi="300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05B9D-28A7-4C7A-83BD-FFB2ED2B877C}">
  <sheetPr codeName="Planilha11">
    <tabColor rgb="FFFFFF00"/>
  </sheetPr>
  <dimension ref="A1:N29"/>
  <sheetViews>
    <sheetView view="pageBreakPreview" zoomScale="115" zoomScaleNormal="100" zoomScaleSheetLayoutView="115" workbookViewId="0">
      <selection activeCell="I20" sqref="I20:J20"/>
    </sheetView>
  </sheetViews>
  <sheetFormatPr defaultRowHeight="12.75" x14ac:dyDescent="0.2"/>
  <cols>
    <col min="1" max="1" width="4.7109375" style="496" bestFit="1" customWidth="1"/>
    <col min="2" max="3" width="1.85546875" style="496" bestFit="1" customWidth="1"/>
    <col min="4" max="4" width="5.28515625" style="496" bestFit="1" customWidth="1"/>
    <col min="5" max="5" width="20.85546875" style="496" bestFit="1" customWidth="1"/>
    <col min="6" max="6" width="12.140625" style="496" bestFit="1" customWidth="1"/>
    <col min="7" max="7" width="2.85546875" style="496" bestFit="1" customWidth="1"/>
    <col min="8" max="9" width="6.5703125" style="496" bestFit="1" customWidth="1"/>
    <col min="10" max="10" width="2.85546875" style="496" bestFit="1" customWidth="1"/>
    <col min="11" max="11" width="5.5703125" style="496" bestFit="1" customWidth="1"/>
    <col min="12" max="12" width="6.5703125" style="496" bestFit="1" customWidth="1"/>
    <col min="13" max="13" width="1.85546875" style="496" bestFit="1" customWidth="1"/>
    <col min="14" max="14" width="14" style="496" bestFit="1" customWidth="1"/>
    <col min="15" max="256" width="9.140625" style="496"/>
    <col min="257" max="257" width="4.7109375" style="496" bestFit="1" customWidth="1"/>
    <col min="258" max="259" width="1.85546875" style="496" bestFit="1" customWidth="1"/>
    <col min="260" max="260" width="5.28515625" style="496" bestFit="1" customWidth="1"/>
    <col min="261" max="261" width="20.85546875" style="496" bestFit="1" customWidth="1"/>
    <col min="262" max="262" width="12.140625" style="496" bestFit="1" customWidth="1"/>
    <col min="263" max="263" width="2.85546875" style="496" bestFit="1" customWidth="1"/>
    <col min="264" max="265" width="6.5703125" style="496" bestFit="1" customWidth="1"/>
    <col min="266" max="266" width="2.85546875" style="496" bestFit="1" customWidth="1"/>
    <col min="267" max="267" width="5.5703125" style="496" bestFit="1" customWidth="1"/>
    <col min="268" max="268" width="6.5703125" style="496" bestFit="1" customWidth="1"/>
    <col min="269" max="269" width="1.85546875" style="496" bestFit="1" customWidth="1"/>
    <col min="270" max="270" width="14" style="496" bestFit="1" customWidth="1"/>
    <col min="271" max="512" width="9.140625" style="496"/>
    <col min="513" max="513" width="4.7109375" style="496" bestFit="1" customWidth="1"/>
    <col min="514" max="515" width="1.85546875" style="496" bestFit="1" customWidth="1"/>
    <col min="516" max="516" width="5.28515625" style="496" bestFit="1" customWidth="1"/>
    <col min="517" max="517" width="20.85546875" style="496" bestFit="1" customWidth="1"/>
    <col min="518" max="518" width="12.140625" style="496" bestFit="1" customWidth="1"/>
    <col min="519" max="519" width="2.85546875" style="496" bestFit="1" customWidth="1"/>
    <col min="520" max="521" width="6.5703125" style="496" bestFit="1" customWidth="1"/>
    <col min="522" max="522" width="2.85546875" style="496" bestFit="1" customWidth="1"/>
    <col min="523" max="523" width="5.5703125" style="496" bestFit="1" customWidth="1"/>
    <col min="524" max="524" width="6.5703125" style="496" bestFit="1" customWidth="1"/>
    <col min="525" max="525" width="1.85546875" style="496" bestFit="1" customWidth="1"/>
    <col min="526" max="526" width="14" style="496" bestFit="1" customWidth="1"/>
    <col min="527" max="768" width="9.140625" style="496"/>
    <col min="769" max="769" width="4.7109375" style="496" bestFit="1" customWidth="1"/>
    <col min="770" max="771" width="1.85546875" style="496" bestFit="1" customWidth="1"/>
    <col min="772" max="772" width="5.28515625" style="496" bestFit="1" customWidth="1"/>
    <col min="773" max="773" width="20.85546875" style="496" bestFit="1" customWidth="1"/>
    <col min="774" max="774" width="12.140625" style="496" bestFit="1" customWidth="1"/>
    <col min="775" max="775" width="2.85546875" style="496" bestFit="1" customWidth="1"/>
    <col min="776" max="777" width="6.5703125" style="496" bestFit="1" customWidth="1"/>
    <col min="778" max="778" width="2.85546875" style="496" bestFit="1" customWidth="1"/>
    <col min="779" max="779" width="5.5703125" style="496" bestFit="1" customWidth="1"/>
    <col min="780" max="780" width="6.5703125" style="496" bestFit="1" customWidth="1"/>
    <col min="781" max="781" width="1.85546875" style="496" bestFit="1" customWidth="1"/>
    <col min="782" max="782" width="14" style="496" bestFit="1" customWidth="1"/>
    <col min="783" max="1024" width="9.140625" style="496"/>
    <col min="1025" max="1025" width="4.7109375" style="496" bestFit="1" customWidth="1"/>
    <col min="1026" max="1027" width="1.85546875" style="496" bestFit="1" customWidth="1"/>
    <col min="1028" max="1028" width="5.28515625" style="496" bestFit="1" customWidth="1"/>
    <col min="1029" max="1029" width="20.85546875" style="496" bestFit="1" customWidth="1"/>
    <col min="1030" max="1030" width="12.140625" style="496" bestFit="1" customWidth="1"/>
    <col min="1031" max="1031" width="2.85546875" style="496" bestFit="1" customWidth="1"/>
    <col min="1032" max="1033" width="6.5703125" style="496" bestFit="1" customWidth="1"/>
    <col min="1034" max="1034" width="2.85546875" style="496" bestFit="1" customWidth="1"/>
    <col min="1035" max="1035" width="5.5703125" style="496" bestFit="1" customWidth="1"/>
    <col min="1036" max="1036" width="6.5703125" style="496" bestFit="1" customWidth="1"/>
    <col min="1037" max="1037" width="1.85546875" style="496" bestFit="1" customWidth="1"/>
    <col min="1038" max="1038" width="14" style="496" bestFit="1" customWidth="1"/>
    <col min="1039" max="1280" width="9.140625" style="496"/>
    <col min="1281" max="1281" width="4.7109375" style="496" bestFit="1" customWidth="1"/>
    <col min="1282" max="1283" width="1.85546875" style="496" bestFit="1" customWidth="1"/>
    <col min="1284" max="1284" width="5.28515625" style="496" bestFit="1" customWidth="1"/>
    <col min="1285" max="1285" width="20.85546875" style="496" bestFit="1" customWidth="1"/>
    <col min="1286" max="1286" width="12.140625" style="496" bestFit="1" customWidth="1"/>
    <col min="1287" max="1287" width="2.85546875" style="496" bestFit="1" customWidth="1"/>
    <col min="1288" max="1289" width="6.5703125" style="496" bestFit="1" customWidth="1"/>
    <col min="1290" max="1290" width="2.85546875" style="496" bestFit="1" customWidth="1"/>
    <col min="1291" max="1291" width="5.5703125" style="496" bestFit="1" customWidth="1"/>
    <col min="1292" max="1292" width="6.5703125" style="496" bestFit="1" customWidth="1"/>
    <col min="1293" max="1293" width="1.85546875" style="496" bestFit="1" customWidth="1"/>
    <col min="1294" max="1294" width="14" style="496" bestFit="1" customWidth="1"/>
    <col min="1295" max="1536" width="9.140625" style="496"/>
    <col min="1537" max="1537" width="4.7109375" style="496" bestFit="1" customWidth="1"/>
    <col min="1538" max="1539" width="1.85546875" style="496" bestFit="1" customWidth="1"/>
    <col min="1540" max="1540" width="5.28515625" style="496" bestFit="1" customWidth="1"/>
    <col min="1541" max="1541" width="20.85546875" style="496" bestFit="1" customWidth="1"/>
    <col min="1542" max="1542" width="12.140625" style="496" bestFit="1" customWidth="1"/>
    <col min="1543" max="1543" width="2.85546875" style="496" bestFit="1" customWidth="1"/>
    <col min="1544" max="1545" width="6.5703125" style="496" bestFit="1" customWidth="1"/>
    <col min="1546" max="1546" width="2.85546875" style="496" bestFit="1" customWidth="1"/>
    <col min="1547" max="1547" width="5.5703125" style="496" bestFit="1" customWidth="1"/>
    <col min="1548" max="1548" width="6.5703125" style="496" bestFit="1" customWidth="1"/>
    <col min="1549" max="1549" width="1.85546875" style="496" bestFit="1" customWidth="1"/>
    <col min="1550" max="1550" width="14" style="496" bestFit="1" customWidth="1"/>
    <col min="1551" max="1792" width="9.140625" style="496"/>
    <col min="1793" max="1793" width="4.7109375" style="496" bestFit="1" customWidth="1"/>
    <col min="1794" max="1795" width="1.85546875" style="496" bestFit="1" customWidth="1"/>
    <col min="1796" max="1796" width="5.28515625" style="496" bestFit="1" customWidth="1"/>
    <col min="1797" max="1797" width="20.85546875" style="496" bestFit="1" customWidth="1"/>
    <col min="1798" max="1798" width="12.140625" style="496" bestFit="1" customWidth="1"/>
    <col min="1799" max="1799" width="2.85546875" style="496" bestFit="1" customWidth="1"/>
    <col min="1800" max="1801" width="6.5703125" style="496" bestFit="1" customWidth="1"/>
    <col min="1802" max="1802" width="2.85546875" style="496" bestFit="1" customWidth="1"/>
    <col min="1803" max="1803" width="5.5703125" style="496" bestFit="1" customWidth="1"/>
    <col min="1804" max="1804" width="6.5703125" style="496" bestFit="1" customWidth="1"/>
    <col min="1805" max="1805" width="1.85546875" style="496" bestFit="1" customWidth="1"/>
    <col min="1806" max="1806" width="14" style="496" bestFit="1" customWidth="1"/>
    <col min="1807" max="2048" width="9.140625" style="496"/>
    <col min="2049" max="2049" width="4.7109375" style="496" bestFit="1" customWidth="1"/>
    <col min="2050" max="2051" width="1.85546875" style="496" bestFit="1" customWidth="1"/>
    <col min="2052" max="2052" width="5.28515625" style="496" bestFit="1" customWidth="1"/>
    <col min="2053" max="2053" width="20.85546875" style="496" bestFit="1" customWidth="1"/>
    <col min="2054" max="2054" width="12.140625" style="496" bestFit="1" customWidth="1"/>
    <col min="2055" max="2055" width="2.85546875" style="496" bestFit="1" customWidth="1"/>
    <col min="2056" max="2057" width="6.5703125" style="496" bestFit="1" customWidth="1"/>
    <col min="2058" max="2058" width="2.85546875" style="496" bestFit="1" customWidth="1"/>
    <col min="2059" max="2059" width="5.5703125" style="496" bestFit="1" customWidth="1"/>
    <col min="2060" max="2060" width="6.5703125" style="496" bestFit="1" customWidth="1"/>
    <col min="2061" max="2061" width="1.85546875" style="496" bestFit="1" customWidth="1"/>
    <col min="2062" max="2062" width="14" style="496" bestFit="1" customWidth="1"/>
    <col min="2063" max="2304" width="9.140625" style="496"/>
    <col min="2305" max="2305" width="4.7109375" style="496" bestFit="1" customWidth="1"/>
    <col min="2306" max="2307" width="1.85546875" style="496" bestFit="1" customWidth="1"/>
    <col min="2308" max="2308" width="5.28515625" style="496" bestFit="1" customWidth="1"/>
    <col min="2309" max="2309" width="20.85546875" style="496" bestFit="1" customWidth="1"/>
    <col min="2310" max="2310" width="12.140625" style="496" bestFit="1" customWidth="1"/>
    <col min="2311" max="2311" width="2.85546875" style="496" bestFit="1" customWidth="1"/>
    <col min="2312" max="2313" width="6.5703125" style="496" bestFit="1" customWidth="1"/>
    <col min="2314" max="2314" width="2.85546875" style="496" bestFit="1" customWidth="1"/>
    <col min="2315" max="2315" width="5.5703125" style="496" bestFit="1" customWidth="1"/>
    <col min="2316" max="2316" width="6.5703125" style="496" bestFit="1" customWidth="1"/>
    <col min="2317" max="2317" width="1.85546875" style="496" bestFit="1" customWidth="1"/>
    <col min="2318" max="2318" width="14" style="496" bestFit="1" customWidth="1"/>
    <col min="2319" max="2560" width="9.140625" style="496"/>
    <col min="2561" max="2561" width="4.7109375" style="496" bestFit="1" customWidth="1"/>
    <col min="2562" max="2563" width="1.85546875" style="496" bestFit="1" customWidth="1"/>
    <col min="2564" max="2564" width="5.28515625" style="496" bestFit="1" customWidth="1"/>
    <col min="2565" max="2565" width="20.85546875" style="496" bestFit="1" customWidth="1"/>
    <col min="2566" max="2566" width="12.140625" style="496" bestFit="1" customWidth="1"/>
    <col min="2567" max="2567" width="2.85546875" style="496" bestFit="1" customWidth="1"/>
    <col min="2568" max="2569" width="6.5703125" style="496" bestFit="1" customWidth="1"/>
    <col min="2570" max="2570" width="2.85546875" style="496" bestFit="1" customWidth="1"/>
    <col min="2571" max="2571" width="5.5703125" style="496" bestFit="1" customWidth="1"/>
    <col min="2572" max="2572" width="6.5703125" style="496" bestFit="1" customWidth="1"/>
    <col min="2573" max="2573" width="1.85546875" style="496" bestFit="1" customWidth="1"/>
    <col min="2574" max="2574" width="14" style="496" bestFit="1" customWidth="1"/>
    <col min="2575" max="2816" width="9.140625" style="496"/>
    <col min="2817" max="2817" width="4.7109375" style="496" bestFit="1" customWidth="1"/>
    <col min="2818" max="2819" width="1.85546875" style="496" bestFit="1" customWidth="1"/>
    <col min="2820" max="2820" width="5.28515625" style="496" bestFit="1" customWidth="1"/>
    <col min="2821" max="2821" width="20.85546875" style="496" bestFit="1" customWidth="1"/>
    <col min="2822" max="2822" width="12.140625" style="496" bestFit="1" customWidth="1"/>
    <col min="2823" max="2823" width="2.85546875" style="496" bestFit="1" customWidth="1"/>
    <col min="2824" max="2825" width="6.5703125" style="496" bestFit="1" customWidth="1"/>
    <col min="2826" max="2826" width="2.85546875" style="496" bestFit="1" customWidth="1"/>
    <col min="2827" max="2827" width="5.5703125" style="496" bestFit="1" customWidth="1"/>
    <col min="2828" max="2828" width="6.5703125" style="496" bestFit="1" customWidth="1"/>
    <col min="2829" max="2829" width="1.85546875" style="496" bestFit="1" customWidth="1"/>
    <col min="2830" max="2830" width="14" style="496" bestFit="1" customWidth="1"/>
    <col min="2831" max="3072" width="9.140625" style="496"/>
    <col min="3073" max="3073" width="4.7109375" style="496" bestFit="1" customWidth="1"/>
    <col min="3074" max="3075" width="1.85546875" style="496" bestFit="1" customWidth="1"/>
    <col min="3076" max="3076" width="5.28515625" style="496" bestFit="1" customWidth="1"/>
    <col min="3077" max="3077" width="20.85546875" style="496" bestFit="1" customWidth="1"/>
    <col min="3078" max="3078" width="12.140625" style="496" bestFit="1" customWidth="1"/>
    <col min="3079" max="3079" width="2.85546875" style="496" bestFit="1" customWidth="1"/>
    <col min="3080" max="3081" width="6.5703125" style="496" bestFit="1" customWidth="1"/>
    <col min="3082" max="3082" width="2.85546875" style="496" bestFit="1" customWidth="1"/>
    <col min="3083" max="3083" width="5.5703125" style="496" bestFit="1" customWidth="1"/>
    <col min="3084" max="3084" width="6.5703125" style="496" bestFit="1" customWidth="1"/>
    <col min="3085" max="3085" width="1.85546875" style="496" bestFit="1" customWidth="1"/>
    <col min="3086" max="3086" width="14" style="496" bestFit="1" customWidth="1"/>
    <col min="3087" max="3328" width="9.140625" style="496"/>
    <col min="3329" max="3329" width="4.7109375" style="496" bestFit="1" customWidth="1"/>
    <col min="3330" max="3331" width="1.85546875" style="496" bestFit="1" customWidth="1"/>
    <col min="3332" max="3332" width="5.28515625" style="496" bestFit="1" customWidth="1"/>
    <col min="3333" max="3333" width="20.85546875" style="496" bestFit="1" customWidth="1"/>
    <col min="3334" max="3334" width="12.140625" style="496" bestFit="1" customWidth="1"/>
    <col min="3335" max="3335" width="2.85546875" style="496" bestFit="1" customWidth="1"/>
    <col min="3336" max="3337" width="6.5703125" style="496" bestFit="1" customWidth="1"/>
    <col min="3338" max="3338" width="2.85546875" style="496" bestFit="1" customWidth="1"/>
    <col min="3339" max="3339" width="5.5703125" style="496" bestFit="1" customWidth="1"/>
    <col min="3340" max="3340" width="6.5703125" style="496" bestFit="1" customWidth="1"/>
    <col min="3341" max="3341" width="1.85546875" style="496" bestFit="1" customWidth="1"/>
    <col min="3342" max="3342" width="14" style="496" bestFit="1" customWidth="1"/>
    <col min="3343" max="3584" width="9.140625" style="496"/>
    <col min="3585" max="3585" width="4.7109375" style="496" bestFit="1" customWidth="1"/>
    <col min="3586" max="3587" width="1.85546875" style="496" bestFit="1" customWidth="1"/>
    <col min="3588" max="3588" width="5.28515625" style="496" bestFit="1" customWidth="1"/>
    <col min="3589" max="3589" width="20.85546875" style="496" bestFit="1" customWidth="1"/>
    <col min="3590" max="3590" width="12.140625" style="496" bestFit="1" customWidth="1"/>
    <col min="3591" max="3591" width="2.85546875" style="496" bestFit="1" customWidth="1"/>
    <col min="3592" max="3593" width="6.5703125" style="496" bestFit="1" customWidth="1"/>
    <col min="3594" max="3594" width="2.85546875" style="496" bestFit="1" customWidth="1"/>
    <col min="3595" max="3595" width="5.5703125" style="496" bestFit="1" customWidth="1"/>
    <col min="3596" max="3596" width="6.5703125" style="496" bestFit="1" customWidth="1"/>
    <col min="3597" max="3597" width="1.85546875" style="496" bestFit="1" customWidth="1"/>
    <col min="3598" max="3598" width="14" style="496" bestFit="1" customWidth="1"/>
    <col min="3599" max="3840" width="9.140625" style="496"/>
    <col min="3841" max="3841" width="4.7109375" style="496" bestFit="1" customWidth="1"/>
    <col min="3842" max="3843" width="1.85546875" style="496" bestFit="1" customWidth="1"/>
    <col min="3844" max="3844" width="5.28515625" style="496" bestFit="1" customWidth="1"/>
    <col min="3845" max="3845" width="20.85546875" style="496" bestFit="1" customWidth="1"/>
    <col min="3846" max="3846" width="12.140625" style="496" bestFit="1" customWidth="1"/>
    <col min="3847" max="3847" width="2.85546875" style="496" bestFit="1" customWidth="1"/>
    <col min="3848" max="3849" width="6.5703125" style="496" bestFit="1" customWidth="1"/>
    <col min="3850" max="3850" width="2.85546875" style="496" bestFit="1" customWidth="1"/>
    <col min="3851" max="3851" width="5.5703125" style="496" bestFit="1" customWidth="1"/>
    <col min="3852" max="3852" width="6.5703125" style="496" bestFit="1" customWidth="1"/>
    <col min="3853" max="3853" width="1.85546875" style="496" bestFit="1" customWidth="1"/>
    <col min="3854" max="3854" width="14" style="496" bestFit="1" customWidth="1"/>
    <col min="3855" max="4096" width="9.140625" style="496"/>
    <col min="4097" max="4097" width="4.7109375" style="496" bestFit="1" customWidth="1"/>
    <col min="4098" max="4099" width="1.85546875" style="496" bestFit="1" customWidth="1"/>
    <col min="4100" max="4100" width="5.28515625" style="496" bestFit="1" customWidth="1"/>
    <col min="4101" max="4101" width="20.85546875" style="496" bestFit="1" customWidth="1"/>
    <col min="4102" max="4102" width="12.140625" style="496" bestFit="1" customWidth="1"/>
    <col min="4103" max="4103" width="2.85546875" style="496" bestFit="1" customWidth="1"/>
    <col min="4104" max="4105" width="6.5703125" style="496" bestFit="1" customWidth="1"/>
    <col min="4106" max="4106" width="2.85546875" style="496" bestFit="1" customWidth="1"/>
    <col min="4107" max="4107" width="5.5703125" style="496" bestFit="1" customWidth="1"/>
    <col min="4108" max="4108" width="6.5703125" style="496" bestFit="1" customWidth="1"/>
    <col min="4109" max="4109" width="1.85546875" style="496" bestFit="1" customWidth="1"/>
    <col min="4110" max="4110" width="14" style="496" bestFit="1" customWidth="1"/>
    <col min="4111" max="4352" width="9.140625" style="496"/>
    <col min="4353" max="4353" width="4.7109375" style="496" bestFit="1" customWidth="1"/>
    <col min="4354" max="4355" width="1.85546875" style="496" bestFit="1" customWidth="1"/>
    <col min="4356" max="4356" width="5.28515625" style="496" bestFit="1" customWidth="1"/>
    <col min="4357" max="4357" width="20.85546875" style="496" bestFit="1" customWidth="1"/>
    <col min="4358" max="4358" width="12.140625" style="496" bestFit="1" customWidth="1"/>
    <col min="4359" max="4359" width="2.85546875" style="496" bestFit="1" customWidth="1"/>
    <col min="4360" max="4361" width="6.5703125" style="496" bestFit="1" customWidth="1"/>
    <col min="4362" max="4362" width="2.85546875" style="496" bestFit="1" customWidth="1"/>
    <col min="4363" max="4363" width="5.5703125" style="496" bestFit="1" customWidth="1"/>
    <col min="4364" max="4364" width="6.5703125" style="496" bestFit="1" customWidth="1"/>
    <col min="4365" max="4365" width="1.85546875" style="496" bestFit="1" customWidth="1"/>
    <col min="4366" max="4366" width="14" style="496" bestFit="1" customWidth="1"/>
    <col min="4367" max="4608" width="9.140625" style="496"/>
    <col min="4609" max="4609" width="4.7109375" style="496" bestFit="1" customWidth="1"/>
    <col min="4610" max="4611" width="1.85546875" style="496" bestFit="1" customWidth="1"/>
    <col min="4612" max="4612" width="5.28515625" style="496" bestFit="1" customWidth="1"/>
    <col min="4613" max="4613" width="20.85546875" style="496" bestFit="1" customWidth="1"/>
    <col min="4614" max="4614" width="12.140625" style="496" bestFit="1" customWidth="1"/>
    <col min="4615" max="4615" width="2.85546875" style="496" bestFit="1" customWidth="1"/>
    <col min="4616" max="4617" width="6.5703125" style="496" bestFit="1" customWidth="1"/>
    <col min="4618" max="4618" width="2.85546875" style="496" bestFit="1" customWidth="1"/>
    <col min="4619" max="4619" width="5.5703125" style="496" bestFit="1" customWidth="1"/>
    <col min="4620" max="4620" width="6.5703125" style="496" bestFit="1" customWidth="1"/>
    <col min="4621" max="4621" width="1.85546875" style="496" bestFit="1" customWidth="1"/>
    <col min="4622" max="4622" width="14" style="496" bestFit="1" customWidth="1"/>
    <col min="4623" max="4864" width="9.140625" style="496"/>
    <col min="4865" max="4865" width="4.7109375" style="496" bestFit="1" customWidth="1"/>
    <col min="4866" max="4867" width="1.85546875" style="496" bestFit="1" customWidth="1"/>
    <col min="4868" max="4868" width="5.28515625" style="496" bestFit="1" customWidth="1"/>
    <col min="4869" max="4869" width="20.85546875" style="496" bestFit="1" customWidth="1"/>
    <col min="4870" max="4870" width="12.140625" style="496" bestFit="1" customWidth="1"/>
    <col min="4871" max="4871" width="2.85546875" style="496" bestFit="1" customWidth="1"/>
    <col min="4872" max="4873" width="6.5703125" style="496" bestFit="1" customWidth="1"/>
    <col min="4874" max="4874" width="2.85546875" style="496" bestFit="1" customWidth="1"/>
    <col min="4875" max="4875" width="5.5703125" style="496" bestFit="1" customWidth="1"/>
    <col min="4876" max="4876" width="6.5703125" style="496" bestFit="1" customWidth="1"/>
    <col min="4877" max="4877" width="1.85546875" style="496" bestFit="1" customWidth="1"/>
    <col min="4878" max="4878" width="14" style="496" bestFit="1" customWidth="1"/>
    <col min="4879" max="5120" width="9.140625" style="496"/>
    <col min="5121" max="5121" width="4.7109375" style="496" bestFit="1" customWidth="1"/>
    <col min="5122" max="5123" width="1.85546875" style="496" bestFit="1" customWidth="1"/>
    <col min="5124" max="5124" width="5.28515625" style="496" bestFit="1" customWidth="1"/>
    <col min="5125" max="5125" width="20.85546875" style="496" bestFit="1" customWidth="1"/>
    <col min="5126" max="5126" width="12.140625" style="496" bestFit="1" customWidth="1"/>
    <col min="5127" max="5127" width="2.85546875" style="496" bestFit="1" customWidth="1"/>
    <col min="5128" max="5129" width="6.5703125" style="496" bestFit="1" customWidth="1"/>
    <col min="5130" max="5130" width="2.85546875" style="496" bestFit="1" customWidth="1"/>
    <col min="5131" max="5131" width="5.5703125" style="496" bestFit="1" customWidth="1"/>
    <col min="5132" max="5132" width="6.5703125" style="496" bestFit="1" customWidth="1"/>
    <col min="5133" max="5133" width="1.85546875" style="496" bestFit="1" customWidth="1"/>
    <col min="5134" max="5134" width="14" style="496" bestFit="1" customWidth="1"/>
    <col min="5135" max="5376" width="9.140625" style="496"/>
    <col min="5377" max="5377" width="4.7109375" style="496" bestFit="1" customWidth="1"/>
    <col min="5378" max="5379" width="1.85546875" style="496" bestFit="1" customWidth="1"/>
    <col min="5380" max="5380" width="5.28515625" style="496" bestFit="1" customWidth="1"/>
    <col min="5381" max="5381" width="20.85546875" style="496" bestFit="1" customWidth="1"/>
    <col min="5382" max="5382" width="12.140625" style="496" bestFit="1" customWidth="1"/>
    <col min="5383" max="5383" width="2.85546875" style="496" bestFit="1" customWidth="1"/>
    <col min="5384" max="5385" width="6.5703125" style="496" bestFit="1" customWidth="1"/>
    <col min="5386" max="5386" width="2.85546875" style="496" bestFit="1" customWidth="1"/>
    <col min="5387" max="5387" width="5.5703125" style="496" bestFit="1" customWidth="1"/>
    <col min="5388" max="5388" width="6.5703125" style="496" bestFit="1" customWidth="1"/>
    <col min="5389" max="5389" width="1.85546875" style="496" bestFit="1" customWidth="1"/>
    <col min="5390" max="5390" width="14" style="496" bestFit="1" customWidth="1"/>
    <col min="5391" max="5632" width="9.140625" style="496"/>
    <col min="5633" max="5633" width="4.7109375" style="496" bestFit="1" customWidth="1"/>
    <col min="5634" max="5635" width="1.85546875" style="496" bestFit="1" customWidth="1"/>
    <col min="5636" max="5636" width="5.28515625" style="496" bestFit="1" customWidth="1"/>
    <col min="5637" max="5637" width="20.85546875" style="496" bestFit="1" customWidth="1"/>
    <col min="5638" max="5638" width="12.140625" style="496" bestFit="1" customWidth="1"/>
    <col min="5639" max="5639" width="2.85546875" style="496" bestFit="1" customWidth="1"/>
    <col min="5640" max="5641" width="6.5703125" style="496" bestFit="1" customWidth="1"/>
    <col min="5642" max="5642" width="2.85546875" style="496" bestFit="1" customWidth="1"/>
    <col min="5643" max="5643" width="5.5703125" style="496" bestFit="1" customWidth="1"/>
    <col min="5644" max="5644" width="6.5703125" style="496" bestFit="1" customWidth="1"/>
    <col min="5645" max="5645" width="1.85546875" style="496" bestFit="1" customWidth="1"/>
    <col min="5646" max="5646" width="14" style="496" bestFit="1" customWidth="1"/>
    <col min="5647" max="5888" width="9.140625" style="496"/>
    <col min="5889" max="5889" width="4.7109375" style="496" bestFit="1" customWidth="1"/>
    <col min="5890" max="5891" width="1.85546875" style="496" bestFit="1" customWidth="1"/>
    <col min="5892" max="5892" width="5.28515625" style="496" bestFit="1" customWidth="1"/>
    <col min="5893" max="5893" width="20.85546875" style="496" bestFit="1" customWidth="1"/>
    <col min="5894" max="5894" width="12.140625" style="496" bestFit="1" customWidth="1"/>
    <col min="5895" max="5895" width="2.85546875" style="496" bestFit="1" customWidth="1"/>
    <col min="5896" max="5897" width="6.5703125" style="496" bestFit="1" customWidth="1"/>
    <col min="5898" max="5898" width="2.85546875" style="496" bestFit="1" customWidth="1"/>
    <col min="5899" max="5899" width="5.5703125" style="496" bestFit="1" customWidth="1"/>
    <col min="5900" max="5900" width="6.5703125" style="496" bestFit="1" customWidth="1"/>
    <col min="5901" max="5901" width="1.85546875" style="496" bestFit="1" customWidth="1"/>
    <col min="5902" max="5902" width="14" style="496" bestFit="1" customWidth="1"/>
    <col min="5903" max="6144" width="9.140625" style="496"/>
    <col min="6145" max="6145" width="4.7109375" style="496" bestFit="1" customWidth="1"/>
    <col min="6146" max="6147" width="1.85546875" style="496" bestFit="1" customWidth="1"/>
    <col min="6148" max="6148" width="5.28515625" style="496" bestFit="1" customWidth="1"/>
    <col min="6149" max="6149" width="20.85546875" style="496" bestFit="1" customWidth="1"/>
    <col min="6150" max="6150" width="12.140625" style="496" bestFit="1" customWidth="1"/>
    <col min="6151" max="6151" width="2.85546875" style="496" bestFit="1" customWidth="1"/>
    <col min="6152" max="6153" width="6.5703125" style="496" bestFit="1" customWidth="1"/>
    <col min="6154" max="6154" width="2.85546875" style="496" bestFit="1" customWidth="1"/>
    <col min="6155" max="6155" width="5.5703125" style="496" bestFit="1" customWidth="1"/>
    <col min="6156" max="6156" width="6.5703125" style="496" bestFit="1" customWidth="1"/>
    <col min="6157" max="6157" width="1.85546875" style="496" bestFit="1" customWidth="1"/>
    <col min="6158" max="6158" width="14" style="496" bestFit="1" customWidth="1"/>
    <col min="6159" max="6400" width="9.140625" style="496"/>
    <col min="6401" max="6401" width="4.7109375" style="496" bestFit="1" customWidth="1"/>
    <col min="6402" max="6403" width="1.85546875" style="496" bestFit="1" customWidth="1"/>
    <col min="6404" max="6404" width="5.28515625" style="496" bestFit="1" customWidth="1"/>
    <col min="6405" max="6405" width="20.85546875" style="496" bestFit="1" customWidth="1"/>
    <col min="6406" max="6406" width="12.140625" style="496" bestFit="1" customWidth="1"/>
    <col min="6407" max="6407" width="2.85546875" style="496" bestFit="1" customWidth="1"/>
    <col min="6408" max="6409" width="6.5703125" style="496" bestFit="1" customWidth="1"/>
    <col min="6410" max="6410" width="2.85546875" style="496" bestFit="1" customWidth="1"/>
    <col min="6411" max="6411" width="5.5703125" style="496" bestFit="1" customWidth="1"/>
    <col min="6412" max="6412" width="6.5703125" style="496" bestFit="1" customWidth="1"/>
    <col min="6413" max="6413" width="1.85546875" style="496" bestFit="1" customWidth="1"/>
    <col min="6414" max="6414" width="14" style="496" bestFit="1" customWidth="1"/>
    <col min="6415" max="6656" width="9.140625" style="496"/>
    <col min="6657" max="6657" width="4.7109375" style="496" bestFit="1" customWidth="1"/>
    <col min="6658" max="6659" width="1.85546875" style="496" bestFit="1" customWidth="1"/>
    <col min="6660" max="6660" width="5.28515625" style="496" bestFit="1" customWidth="1"/>
    <col min="6661" max="6661" width="20.85546875" style="496" bestFit="1" customWidth="1"/>
    <col min="6662" max="6662" width="12.140625" style="496" bestFit="1" customWidth="1"/>
    <col min="6663" max="6663" width="2.85546875" style="496" bestFit="1" customWidth="1"/>
    <col min="6664" max="6665" width="6.5703125" style="496" bestFit="1" customWidth="1"/>
    <col min="6666" max="6666" width="2.85546875" style="496" bestFit="1" customWidth="1"/>
    <col min="6667" max="6667" width="5.5703125" style="496" bestFit="1" customWidth="1"/>
    <col min="6668" max="6668" width="6.5703125" style="496" bestFit="1" customWidth="1"/>
    <col min="6669" max="6669" width="1.85546875" style="496" bestFit="1" customWidth="1"/>
    <col min="6670" max="6670" width="14" style="496" bestFit="1" customWidth="1"/>
    <col min="6671" max="6912" width="9.140625" style="496"/>
    <col min="6913" max="6913" width="4.7109375" style="496" bestFit="1" customWidth="1"/>
    <col min="6914" max="6915" width="1.85546875" style="496" bestFit="1" customWidth="1"/>
    <col min="6916" max="6916" width="5.28515625" style="496" bestFit="1" customWidth="1"/>
    <col min="6917" max="6917" width="20.85546875" style="496" bestFit="1" customWidth="1"/>
    <col min="6918" max="6918" width="12.140625" style="496" bestFit="1" customWidth="1"/>
    <col min="6919" max="6919" width="2.85546875" style="496" bestFit="1" customWidth="1"/>
    <col min="6920" max="6921" width="6.5703125" style="496" bestFit="1" customWidth="1"/>
    <col min="6922" max="6922" width="2.85546875" style="496" bestFit="1" customWidth="1"/>
    <col min="6923" max="6923" width="5.5703125" style="496" bestFit="1" customWidth="1"/>
    <col min="6924" max="6924" width="6.5703125" style="496" bestFit="1" customWidth="1"/>
    <col min="6925" max="6925" width="1.85546875" style="496" bestFit="1" customWidth="1"/>
    <col min="6926" max="6926" width="14" style="496" bestFit="1" customWidth="1"/>
    <col min="6927" max="7168" width="9.140625" style="496"/>
    <col min="7169" max="7169" width="4.7109375" style="496" bestFit="1" customWidth="1"/>
    <col min="7170" max="7171" width="1.85546875" style="496" bestFit="1" customWidth="1"/>
    <col min="7172" max="7172" width="5.28515625" style="496" bestFit="1" customWidth="1"/>
    <col min="7173" max="7173" width="20.85546875" style="496" bestFit="1" customWidth="1"/>
    <col min="7174" max="7174" width="12.140625" style="496" bestFit="1" customWidth="1"/>
    <col min="7175" max="7175" width="2.85546875" style="496" bestFit="1" customWidth="1"/>
    <col min="7176" max="7177" width="6.5703125" style="496" bestFit="1" customWidth="1"/>
    <col min="7178" max="7178" width="2.85546875" style="496" bestFit="1" customWidth="1"/>
    <col min="7179" max="7179" width="5.5703125" style="496" bestFit="1" customWidth="1"/>
    <col min="7180" max="7180" width="6.5703125" style="496" bestFit="1" customWidth="1"/>
    <col min="7181" max="7181" width="1.85546875" style="496" bestFit="1" customWidth="1"/>
    <col min="7182" max="7182" width="14" style="496" bestFit="1" customWidth="1"/>
    <col min="7183" max="7424" width="9.140625" style="496"/>
    <col min="7425" max="7425" width="4.7109375" style="496" bestFit="1" customWidth="1"/>
    <col min="7426" max="7427" width="1.85546875" style="496" bestFit="1" customWidth="1"/>
    <col min="7428" max="7428" width="5.28515625" style="496" bestFit="1" customWidth="1"/>
    <col min="7429" max="7429" width="20.85546875" style="496" bestFit="1" customWidth="1"/>
    <col min="7430" max="7430" width="12.140625" style="496" bestFit="1" customWidth="1"/>
    <col min="7431" max="7431" width="2.85546875" style="496" bestFit="1" customWidth="1"/>
    <col min="7432" max="7433" width="6.5703125" style="496" bestFit="1" customWidth="1"/>
    <col min="7434" max="7434" width="2.85546875" style="496" bestFit="1" customWidth="1"/>
    <col min="7435" max="7435" width="5.5703125" style="496" bestFit="1" customWidth="1"/>
    <col min="7436" max="7436" width="6.5703125" style="496" bestFit="1" customWidth="1"/>
    <col min="7437" max="7437" width="1.85546875" style="496" bestFit="1" customWidth="1"/>
    <col min="7438" max="7438" width="14" style="496" bestFit="1" customWidth="1"/>
    <col min="7439" max="7680" width="9.140625" style="496"/>
    <col min="7681" max="7681" width="4.7109375" style="496" bestFit="1" customWidth="1"/>
    <col min="7682" max="7683" width="1.85546875" style="496" bestFit="1" customWidth="1"/>
    <col min="7684" max="7684" width="5.28515625" style="496" bestFit="1" customWidth="1"/>
    <col min="7685" max="7685" width="20.85546875" style="496" bestFit="1" customWidth="1"/>
    <col min="7686" max="7686" width="12.140625" style="496" bestFit="1" customWidth="1"/>
    <col min="7687" max="7687" width="2.85546875" style="496" bestFit="1" customWidth="1"/>
    <col min="7688" max="7689" width="6.5703125" style="496" bestFit="1" customWidth="1"/>
    <col min="7690" max="7690" width="2.85546875" style="496" bestFit="1" customWidth="1"/>
    <col min="7691" max="7691" width="5.5703125" style="496" bestFit="1" customWidth="1"/>
    <col min="7692" max="7692" width="6.5703125" style="496" bestFit="1" customWidth="1"/>
    <col min="7693" max="7693" width="1.85546875" style="496" bestFit="1" customWidth="1"/>
    <col min="7694" max="7694" width="14" style="496" bestFit="1" customWidth="1"/>
    <col min="7695" max="7936" width="9.140625" style="496"/>
    <col min="7937" max="7937" width="4.7109375" style="496" bestFit="1" customWidth="1"/>
    <col min="7938" max="7939" width="1.85546875" style="496" bestFit="1" customWidth="1"/>
    <col min="7940" max="7940" width="5.28515625" style="496" bestFit="1" customWidth="1"/>
    <col min="7941" max="7941" width="20.85546875" style="496" bestFit="1" customWidth="1"/>
    <col min="7942" max="7942" width="12.140625" style="496" bestFit="1" customWidth="1"/>
    <col min="7943" max="7943" width="2.85546875" style="496" bestFit="1" customWidth="1"/>
    <col min="7944" max="7945" width="6.5703125" style="496" bestFit="1" customWidth="1"/>
    <col min="7946" max="7946" width="2.85546875" style="496" bestFit="1" customWidth="1"/>
    <col min="7947" max="7947" width="5.5703125" style="496" bestFit="1" customWidth="1"/>
    <col min="7948" max="7948" width="6.5703125" style="496" bestFit="1" customWidth="1"/>
    <col min="7949" max="7949" width="1.85546875" style="496" bestFit="1" customWidth="1"/>
    <col min="7950" max="7950" width="14" style="496" bestFit="1" customWidth="1"/>
    <col min="7951" max="8192" width="9.140625" style="496"/>
    <col min="8193" max="8193" width="4.7109375" style="496" bestFit="1" customWidth="1"/>
    <col min="8194" max="8195" width="1.85546875" style="496" bestFit="1" customWidth="1"/>
    <col min="8196" max="8196" width="5.28515625" style="496" bestFit="1" customWidth="1"/>
    <col min="8197" max="8197" width="20.85546875" style="496" bestFit="1" customWidth="1"/>
    <col min="8198" max="8198" width="12.140625" style="496" bestFit="1" customWidth="1"/>
    <col min="8199" max="8199" width="2.85546875" style="496" bestFit="1" customWidth="1"/>
    <col min="8200" max="8201" width="6.5703125" style="496" bestFit="1" customWidth="1"/>
    <col min="8202" max="8202" width="2.85546875" style="496" bestFit="1" customWidth="1"/>
    <col min="8203" max="8203" width="5.5703125" style="496" bestFit="1" customWidth="1"/>
    <col min="8204" max="8204" width="6.5703125" style="496" bestFit="1" customWidth="1"/>
    <col min="8205" max="8205" width="1.85546875" style="496" bestFit="1" customWidth="1"/>
    <col min="8206" max="8206" width="14" style="496" bestFit="1" customWidth="1"/>
    <col min="8207" max="8448" width="9.140625" style="496"/>
    <col min="8449" max="8449" width="4.7109375" style="496" bestFit="1" customWidth="1"/>
    <col min="8450" max="8451" width="1.85546875" style="496" bestFit="1" customWidth="1"/>
    <col min="8452" max="8452" width="5.28515625" style="496" bestFit="1" customWidth="1"/>
    <col min="8453" max="8453" width="20.85546875" style="496" bestFit="1" customWidth="1"/>
    <col min="8454" max="8454" width="12.140625" style="496" bestFit="1" customWidth="1"/>
    <col min="8455" max="8455" width="2.85546875" style="496" bestFit="1" customWidth="1"/>
    <col min="8456" max="8457" width="6.5703125" style="496" bestFit="1" customWidth="1"/>
    <col min="8458" max="8458" width="2.85546875" style="496" bestFit="1" customWidth="1"/>
    <col min="8459" max="8459" width="5.5703125" style="496" bestFit="1" customWidth="1"/>
    <col min="8460" max="8460" width="6.5703125" style="496" bestFit="1" customWidth="1"/>
    <col min="8461" max="8461" width="1.85546875" style="496" bestFit="1" customWidth="1"/>
    <col min="8462" max="8462" width="14" style="496" bestFit="1" customWidth="1"/>
    <col min="8463" max="8704" width="9.140625" style="496"/>
    <col min="8705" max="8705" width="4.7109375" style="496" bestFit="1" customWidth="1"/>
    <col min="8706" max="8707" width="1.85546875" style="496" bestFit="1" customWidth="1"/>
    <col min="8708" max="8708" width="5.28515625" style="496" bestFit="1" customWidth="1"/>
    <col min="8709" max="8709" width="20.85546875" style="496" bestFit="1" customWidth="1"/>
    <col min="8710" max="8710" width="12.140625" style="496" bestFit="1" customWidth="1"/>
    <col min="8711" max="8711" width="2.85546875" style="496" bestFit="1" customWidth="1"/>
    <col min="8712" max="8713" width="6.5703125" style="496" bestFit="1" customWidth="1"/>
    <col min="8714" max="8714" width="2.85546875" style="496" bestFit="1" customWidth="1"/>
    <col min="8715" max="8715" width="5.5703125" style="496" bestFit="1" customWidth="1"/>
    <col min="8716" max="8716" width="6.5703125" style="496" bestFit="1" customWidth="1"/>
    <col min="8717" max="8717" width="1.85546875" style="496" bestFit="1" customWidth="1"/>
    <col min="8718" max="8718" width="14" style="496" bestFit="1" customWidth="1"/>
    <col min="8719" max="8960" width="9.140625" style="496"/>
    <col min="8961" max="8961" width="4.7109375" style="496" bestFit="1" customWidth="1"/>
    <col min="8962" max="8963" width="1.85546875" style="496" bestFit="1" customWidth="1"/>
    <col min="8964" max="8964" width="5.28515625" style="496" bestFit="1" customWidth="1"/>
    <col min="8965" max="8965" width="20.85546875" style="496" bestFit="1" customWidth="1"/>
    <col min="8966" max="8966" width="12.140625" style="496" bestFit="1" customWidth="1"/>
    <col min="8967" max="8967" width="2.85546875" style="496" bestFit="1" customWidth="1"/>
    <col min="8968" max="8969" width="6.5703125" style="496" bestFit="1" customWidth="1"/>
    <col min="8970" max="8970" width="2.85546875" style="496" bestFit="1" customWidth="1"/>
    <col min="8971" max="8971" width="5.5703125" style="496" bestFit="1" customWidth="1"/>
    <col min="8972" max="8972" width="6.5703125" style="496" bestFit="1" customWidth="1"/>
    <col min="8973" max="8973" width="1.85546875" style="496" bestFit="1" customWidth="1"/>
    <col min="8974" max="8974" width="14" style="496" bestFit="1" customWidth="1"/>
    <col min="8975" max="9216" width="9.140625" style="496"/>
    <col min="9217" max="9217" width="4.7109375" style="496" bestFit="1" customWidth="1"/>
    <col min="9218" max="9219" width="1.85546875" style="496" bestFit="1" customWidth="1"/>
    <col min="9220" max="9220" width="5.28515625" style="496" bestFit="1" customWidth="1"/>
    <col min="9221" max="9221" width="20.85546875" style="496" bestFit="1" customWidth="1"/>
    <col min="9222" max="9222" width="12.140625" style="496" bestFit="1" customWidth="1"/>
    <col min="9223" max="9223" width="2.85546875" style="496" bestFit="1" customWidth="1"/>
    <col min="9224" max="9225" width="6.5703125" style="496" bestFit="1" customWidth="1"/>
    <col min="9226" max="9226" width="2.85546875" style="496" bestFit="1" customWidth="1"/>
    <col min="9227" max="9227" width="5.5703125" style="496" bestFit="1" customWidth="1"/>
    <col min="9228" max="9228" width="6.5703125" style="496" bestFit="1" customWidth="1"/>
    <col min="9229" max="9229" width="1.85546875" style="496" bestFit="1" customWidth="1"/>
    <col min="9230" max="9230" width="14" style="496" bestFit="1" customWidth="1"/>
    <col min="9231" max="9472" width="9.140625" style="496"/>
    <col min="9473" max="9473" width="4.7109375" style="496" bestFit="1" customWidth="1"/>
    <col min="9474" max="9475" width="1.85546875" style="496" bestFit="1" customWidth="1"/>
    <col min="9476" max="9476" width="5.28515625" style="496" bestFit="1" customWidth="1"/>
    <col min="9477" max="9477" width="20.85546875" style="496" bestFit="1" customWidth="1"/>
    <col min="9478" max="9478" width="12.140625" style="496" bestFit="1" customWidth="1"/>
    <col min="9479" max="9479" width="2.85546875" style="496" bestFit="1" customWidth="1"/>
    <col min="9480" max="9481" width="6.5703125" style="496" bestFit="1" customWidth="1"/>
    <col min="9482" max="9482" width="2.85546875" style="496" bestFit="1" customWidth="1"/>
    <col min="9483" max="9483" width="5.5703125" style="496" bestFit="1" customWidth="1"/>
    <col min="9484" max="9484" width="6.5703125" style="496" bestFit="1" customWidth="1"/>
    <col min="9485" max="9485" width="1.85546875" style="496" bestFit="1" customWidth="1"/>
    <col min="9486" max="9486" width="14" style="496" bestFit="1" customWidth="1"/>
    <col min="9487" max="9728" width="9.140625" style="496"/>
    <col min="9729" max="9729" width="4.7109375" style="496" bestFit="1" customWidth="1"/>
    <col min="9730" max="9731" width="1.85546875" style="496" bestFit="1" customWidth="1"/>
    <col min="9732" max="9732" width="5.28515625" style="496" bestFit="1" customWidth="1"/>
    <col min="9733" max="9733" width="20.85546875" style="496" bestFit="1" customWidth="1"/>
    <col min="9734" max="9734" width="12.140625" style="496" bestFit="1" customWidth="1"/>
    <col min="9735" max="9735" width="2.85546875" style="496" bestFit="1" customWidth="1"/>
    <col min="9736" max="9737" width="6.5703125" style="496" bestFit="1" customWidth="1"/>
    <col min="9738" max="9738" width="2.85546875" style="496" bestFit="1" customWidth="1"/>
    <col min="9739" max="9739" width="5.5703125" style="496" bestFit="1" customWidth="1"/>
    <col min="9740" max="9740" width="6.5703125" style="496" bestFit="1" customWidth="1"/>
    <col min="9741" max="9741" width="1.85546875" style="496" bestFit="1" customWidth="1"/>
    <col min="9742" max="9742" width="14" style="496" bestFit="1" customWidth="1"/>
    <col min="9743" max="9984" width="9.140625" style="496"/>
    <col min="9985" max="9985" width="4.7109375" style="496" bestFit="1" customWidth="1"/>
    <col min="9986" max="9987" width="1.85546875" style="496" bestFit="1" customWidth="1"/>
    <col min="9988" max="9988" width="5.28515625" style="496" bestFit="1" customWidth="1"/>
    <col min="9989" max="9989" width="20.85546875" style="496" bestFit="1" customWidth="1"/>
    <col min="9990" max="9990" width="12.140625" style="496" bestFit="1" customWidth="1"/>
    <col min="9991" max="9991" width="2.85546875" style="496" bestFit="1" customWidth="1"/>
    <col min="9992" max="9993" width="6.5703125" style="496" bestFit="1" customWidth="1"/>
    <col min="9994" max="9994" width="2.85546875" style="496" bestFit="1" customWidth="1"/>
    <col min="9995" max="9995" width="5.5703125" style="496" bestFit="1" customWidth="1"/>
    <col min="9996" max="9996" width="6.5703125" style="496" bestFit="1" customWidth="1"/>
    <col min="9997" max="9997" width="1.85546875" style="496" bestFit="1" customWidth="1"/>
    <col min="9998" max="9998" width="14" style="496" bestFit="1" customWidth="1"/>
    <col min="9999" max="10240" width="9.140625" style="496"/>
    <col min="10241" max="10241" width="4.7109375" style="496" bestFit="1" customWidth="1"/>
    <col min="10242" max="10243" width="1.85546875" style="496" bestFit="1" customWidth="1"/>
    <col min="10244" max="10244" width="5.28515625" style="496" bestFit="1" customWidth="1"/>
    <col min="10245" max="10245" width="20.85546875" style="496" bestFit="1" customWidth="1"/>
    <col min="10246" max="10246" width="12.140625" style="496" bestFit="1" customWidth="1"/>
    <col min="10247" max="10247" width="2.85546875" style="496" bestFit="1" customWidth="1"/>
    <col min="10248" max="10249" width="6.5703125" style="496" bestFit="1" customWidth="1"/>
    <col min="10250" max="10250" width="2.85546875" style="496" bestFit="1" customWidth="1"/>
    <col min="10251" max="10251" width="5.5703125" style="496" bestFit="1" customWidth="1"/>
    <col min="10252" max="10252" width="6.5703125" style="496" bestFit="1" customWidth="1"/>
    <col min="10253" max="10253" width="1.85546875" style="496" bestFit="1" customWidth="1"/>
    <col min="10254" max="10254" width="14" style="496" bestFit="1" customWidth="1"/>
    <col min="10255" max="10496" width="9.140625" style="496"/>
    <col min="10497" max="10497" width="4.7109375" style="496" bestFit="1" customWidth="1"/>
    <col min="10498" max="10499" width="1.85546875" style="496" bestFit="1" customWidth="1"/>
    <col min="10500" max="10500" width="5.28515625" style="496" bestFit="1" customWidth="1"/>
    <col min="10501" max="10501" width="20.85546875" style="496" bestFit="1" customWidth="1"/>
    <col min="10502" max="10502" width="12.140625" style="496" bestFit="1" customWidth="1"/>
    <col min="10503" max="10503" width="2.85546875" style="496" bestFit="1" customWidth="1"/>
    <col min="10504" max="10505" width="6.5703125" style="496" bestFit="1" customWidth="1"/>
    <col min="10506" max="10506" width="2.85546875" style="496" bestFit="1" customWidth="1"/>
    <col min="10507" max="10507" width="5.5703125" style="496" bestFit="1" customWidth="1"/>
    <col min="10508" max="10508" width="6.5703125" style="496" bestFit="1" customWidth="1"/>
    <col min="10509" max="10509" width="1.85546875" style="496" bestFit="1" customWidth="1"/>
    <col min="10510" max="10510" width="14" style="496" bestFit="1" customWidth="1"/>
    <col min="10511" max="10752" width="9.140625" style="496"/>
    <col min="10753" max="10753" width="4.7109375" style="496" bestFit="1" customWidth="1"/>
    <col min="10754" max="10755" width="1.85546875" style="496" bestFit="1" customWidth="1"/>
    <col min="10756" max="10756" width="5.28515625" style="496" bestFit="1" customWidth="1"/>
    <col min="10757" max="10757" width="20.85546875" style="496" bestFit="1" customWidth="1"/>
    <col min="10758" max="10758" width="12.140625" style="496" bestFit="1" customWidth="1"/>
    <col min="10759" max="10759" width="2.85546875" style="496" bestFit="1" customWidth="1"/>
    <col min="10760" max="10761" width="6.5703125" style="496" bestFit="1" customWidth="1"/>
    <col min="10762" max="10762" width="2.85546875" style="496" bestFit="1" customWidth="1"/>
    <col min="10763" max="10763" width="5.5703125" style="496" bestFit="1" customWidth="1"/>
    <col min="10764" max="10764" width="6.5703125" style="496" bestFit="1" customWidth="1"/>
    <col min="10765" max="10765" width="1.85546875" style="496" bestFit="1" customWidth="1"/>
    <col min="10766" max="10766" width="14" style="496" bestFit="1" customWidth="1"/>
    <col min="10767" max="11008" width="9.140625" style="496"/>
    <col min="11009" max="11009" width="4.7109375" style="496" bestFit="1" customWidth="1"/>
    <col min="11010" max="11011" width="1.85546875" style="496" bestFit="1" customWidth="1"/>
    <col min="11012" max="11012" width="5.28515625" style="496" bestFit="1" customWidth="1"/>
    <col min="11013" max="11013" width="20.85546875" style="496" bestFit="1" customWidth="1"/>
    <col min="11014" max="11014" width="12.140625" style="496" bestFit="1" customWidth="1"/>
    <col min="11015" max="11015" width="2.85546875" style="496" bestFit="1" customWidth="1"/>
    <col min="11016" max="11017" width="6.5703125" style="496" bestFit="1" customWidth="1"/>
    <col min="11018" max="11018" width="2.85546875" style="496" bestFit="1" customWidth="1"/>
    <col min="11019" max="11019" width="5.5703125" style="496" bestFit="1" customWidth="1"/>
    <col min="11020" max="11020" width="6.5703125" style="496" bestFit="1" customWidth="1"/>
    <col min="11021" max="11021" width="1.85546875" style="496" bestFit="1" customWidth="1"/>
    <col min="11022" max="11022" width="14" style="496" bestFit="1" customWidth="1"/>
    <col min="11023" max="11264" width="9.140625" style="496"/>
    <col min="11265" max="11265" width="4.7109375" style="496" bestFit="1" customWidth="1"/>
    <col min="11266" max="11267" width="1.85546875" style="496" bestFit="1" customWidth="1"/>
    <col min="11268" max="11268" width="5.28515625" style="496" bestFit="1" customWidth="1"/>
    <col min="11269" max="11269" width="20.85546875" style="496" bestFit="1" customWidth="1"/>
    <col min="11270" max="11270" width="12.140625" style="496" bestFit="1" customWidth="1"/>
    <col min="11271" max="11271" width="2.85546875" style="496" bestFit="1" customWidth="1"/>
    <col min="11272" max="11273" width="6.5703125" style="496" bestFit="1" customWidth="1"/>
    <col min="11274" max="11274" width="2.85546875" style="496" bestFit="1" customWidth="1"/>
    <col min="11275" max="11275" width="5.5703125" style="496" bestFit="1" customWidth="1"/>
    <col min="11276" max="11276" width="6.5703125" style="496" bestFit="1" customWidth="1"/>
    <col min="11277" max="11277" width="1.85546875" style="496" bestFit="1" customWidth="1"/>
    <col min="11278" max="11278" width="14" style="496" bestFit="1" customWidth="1"/>
    <col min="11279" max="11520" width="9.140625" style="496"/>
    <col min="11521" max="11521" width="4.7109375" style="496" bestFit="1" customWidth="1"/>
    <col min="11522" max="11523" width="1.85546875" style="496" bestFit="1" customWidth="1"/>
    <col min="11524" max="11524" width="5.28515625" style="496" bestFit="1" customWidth="1"/>
    <col min="11525" max="11525" width="20.85546875" style="496" bestFit="1" customWidth="1"/>
    <col min="11526" max="11526" width="12.140625" style="496" bestFit="1" customWidth="1"/>
    <col min="11527" max="11527" width="2.85546875" style="496" bestFit="1" customWidth="1"/>
    <col min="11528" max="11529" width="6.5703125" style="496" bestFit="1" customWidth="1"/>
    <col min="11530" max="11530" width="2.85546875" style="496" bestFit="1" customWidth="1"/>
    <col min="11531" max="11531" width="5.5703125" style="496" bestFit="1" customWidth="1"/>
    <col min="11532" max="11532" width="6.5703125" style="496" bestFit="1" customWidth="1"/>
    <col min="11533" max="11533" width="1.85546875" style="496" bestFit="1" customWidth="1"/>
    <col min="11534" max="11534" width="14" style="496" bestFit="1" customWidth="1"/>
    <col min="11535" max="11776" width="9.140625" style="496"/>
    <col min="11777" max="11777" width="4.7109375" style="496" bestFit="1" customWidth="1"/>
    <col min="11778" max="11779" width="1.85546875" style="496" bestFit="1" customWidth="1"/>
    <col min="11780" max="11780" width="5.28515625" style="496" bestFit="1" customWidth="1"/>
    <col min="11781" max="11781" width="20.85546875" style="496" bestFit="1" customWidth="1"/>
    <col min="11782" max="11782" width="12.140625" style="496" bestFit="1" customWidth="1"/>
    <col min="11783" max="11783" width="2.85546875" style="496" bestFit="1" customWidth="1"/>
    <col min="11784" max="11785" width="6.5703125" style="496" bestFit="1" customWidth="1"/>
    <col min="11786" max="11786" width="2.85546875" style="496" bestFit="1" customWidth="1"/>
    <col min="11787" max="11787" width="5.5703125" style="496" bestFit="1" customWidth="1"/>
    <col min="11788" max="11788" width="6.5703125" style="496" bestFit="1" customWidth="1"/>
    <col min="11789" max="11789" width="1.85546875" style="496" bestFit="1" customWidth="1"/>
    <col min="11790" max="11790" width="14" style="496" bestFit="1" customWidth="1"/>
    <col min="11791" max="12032" width="9.140625" style="496"/>
    <col min="12033" max="12033" width="4.7109375" style="496" bestFit="1" customWidth="1"/>
    <col min="12034" max="12035" width="1.85546875" style="496" bestFit="1" customWidth="1"/>
    <col min="12036" max="12036" width="5.28515625" style="496" bestFit="1" customWidth="1"/>
    <col min="12037" max="12037" width="20.85546875" style="496" bestFit="1" customWidth="1"/>
    <col min="12038" max="12038" width="12.140625" style="496" bestFit="1" customWidth="1"/>
    <col min="12039" max="12039" width="2.85546875" style="496" bestFit="1" customWidth="1"/>
    <col min="12040" max="12041" width="6.5703125" style="496" bestFit="1" customWidth="1"/>
    <col min="12042" max="12042" width="2.85546875" style="496" bestFit="1" customWidth="1"/>
    <col min="12043" max="12043" width="5.5703125" style="496" bestFit="1" customWidth="1"/>
    <col min="12044" max="12044" width="6.5703125" style="496" bestFit="1" customWidth="1"/>
    <col min="12045" max="12045" width="1.85546875" style="496" bestFit="1" customWidth="1"/>
    <col min="12046" max="12046" width="14" style="496" bestFit="1" customWidth="1"/>
    <col min="12047" max="12288" width="9.140625" style="496"/>
    <col min="12289" max="12289" width="4.7109375" style="496" bestFit="1" customWidth="1"/>
    <col min="12290" max="12291" width="1.85546875" style="496" bestFit="1" customWidth="1"/>
    <col min="12292" max="12292" width="5.28515625" style="496" bestFit="1" customWidth="1"/>
    <col min="12293" max="12293" width="20.85546875" style="496" bestFit="1" customWidth="1"/>
    <col min="12294" max="12294" width="12.140625" style="496" bestFit="1" customWidth="1"/>
    <col min="12295" max="12295" width="2.85546875" style="496" bestFit="1" customWidth="1"/>
    <col min="12296" max="12297" width="6.5703125" style="496" bestFit="1" customWidth="1"/>
    <col min="12298" max="12298" width="2.85546875" style="496" bestFit="1" customWidth="1"/>
    <col min="12299" max="12299" width="5.5703125" style="496" bestFit="1" customWidth="1"/>
    <col min="12300" max="12300" width="6.5703125" style="496" bestFit="1" customWidth="1"/>
    <col min="12301" max="12301" width="1.85546875" style="496" bestFit="1" customWidth="1"/>
    <col min="12302" max="12302" width="14" style="496" bestFit="1" customWidth="1"/>
    <col min="12303" max="12544" width="9.140625" style="496"/>
    <col min="12545" max="12545" width="4.7109375" style="496" bestFit="1" customWidth="1"/>
    <col min="12546" max="12547" width="1.85546875" style="496" bestFit="1" customWidth="1"/>
    <col min="12548" max="12548" width="5.28515625" style="496" bestFit="1" customWidth="1"/>
    <col min="12549" max="12549" width="20.85546875" style="496" bestFit="1" customWidth="1"/>
    <col min="12550" max="12550" width="12.140625" style="496" bestFit="1" customWidth="1"/>
    <col min="12551" max="12551" width="2.85546875" style="496" bestFit="1" customWidth="1"/>
    <col min="12552" max="12553" width="6.5703125" style="496" bestFit="1" customWidth="1"/>
    <col min="12554" max="12554" width="2.85546875" style="496" bestFit="1" customWidth="1"/>
    <col min="12555" max="12555" width="5.5703125" style="496" bestFit="1" customWidth="1"/>
    <col min="12556" max="12556" width="6.5703125" style="496" bestFit="1" customWidth="1"/>
    <col min="12557" max="12557" width="1.85546875" style="496" bestFit="1" customWidth="1"/>
    <col min="12558" max="12558" width="14" style="496" bestFit="1" customWidth="1"/>
    <col min="12559" max="12800" width="9.140625" style="496"/>
    <col min="12801" max="12801" width="4.7109375" style="496" bestFit="1" customWidth="1"/>
    <col min="12802" max="12803" width="1.85546875" style="496" bestFit="1" customWidth="1"/>
    <col min="12804" max="12804" width="5.28515625" style="496" bestFit="1" customWidth="1"/>
    <col min="12805" max="12805" width="20.85546875" style="496" bestFit="1" customWidth="1"/>
    <col min="12806" max="12806" width="12.140625" style="496" bestFit="1" customWidth="1"/>
    <col min="12807" max="12807" width="2.85546875" style="496" bestFit="1" customWidth="1"/>
    <col min="12808" max="12809" width="6.5703125" style="496" bestFit="1" customWidth="1"/>
    <col min="12810" max="12810" width="2.85546875" style="496" bestFit="1" customWidth="1"/>
    <col min="12811" max="12811" width="5.5703125" style="496" bestFit="1" customWidth="1"/>
    <col min="12812" max="12812" width="6.5703125" style="496" bestFit="1" customWidth="1"/>
    <col min="12813" max="12813" width="1.85546875" style="496" bestFit="1" customWidth="1"/>
    <col min="12814" max="12814" width="14" style="496" bestFit="1" customWidth="1"/>
    <col min="12815" max="13056" width="9.140625" style="496"/>
    <col min="13057" max="13057" width="4.7109375" style="496" bestFit="1" customWidth="1"/>
    <col min="13058" max="13059" width="1.85546875" style="496" bestFit="1" customWidth="1"/>
    <col min="13060" max="13060" width="5.28515625" style="496" bestFit="1" customWidth="1"/>
    <col min="13061" max="13061" width="20.85546875" style="496" bestFit="1" customWidth="1"/>
    <col min="13062" max="13062" width="12.140625" style="496" bestFit="1" customWidth="1"/>
    <col min="13063" max="13063" width="2.85546875" style="496" bestFit="1" customWidth="1"/>
    <col min="13064" max="13065" width="6.5703125" style="496" bestFit="1" customWidth="1"/>
    <col min="13066" max="13066" width="2.85546875" style="496" bestFit="1" customWidth="1"/>
    <col min="13067" max="13067" width="5.5703125" style="496" bestFit="1" customWidth="1"/>
    <col min="13068" max="13068" width="6.5703125" style="496" bestFit="1" customWidth="1"/>
    <col min="13069" max="13069" width="1.85546875" style="496" bestFit="1" customWidth="1"/>
    <col min="13070" max="13070" width="14" style="496" bestFit="1" customWidth="1"/>
    <col min="13071" max="13312" width="9.140625" style="496"/>
    <col min="13313" max="13313" width="4.7109375" style="496" bestFit="1" customWidth="1"/>
    <col min="13314" max="13315" width="1.85546875" style="496" bestFit="1" customWidth="1"/>
    <col min="13316" max="13316" width="5.28515625" style="496" bestFit="1" customWidth="1"/>
    <col min="13317" max="13317" width="20.85546875" style="496" bestFit="1" customWidth="1"/>
    <col min="13318" max="13318" width="12.140625" style="496" bestFit="1" customWidth="1"/>
    <col min="13319" max="13319" width="2.85546875" style="496" bestFit="1" customWidth="1"/>
    <col min="13320" max="13321" width="6.5703125" style="496" bestFit="1" customWidth="1"/>
    <col min="13322" max="13322" width="2.85546875" style="496" bestFit="1" customWidth="1"/>
    <col min="13323" max="13323" width="5.5703125" style="496" bestFit="1" customWidth="1"/>
    <col min="13324" max="13324" width="6.5703125" style="496" bestFit="1" customWidth="1"/>
    <col min="13325" max="13325" width="1.85546875" style="496" bestFit="1" customWidth="1"/>
    <col min="13326" max="13326" width="14" style="496" bestFit="1" customWidth="1"/>
    <col min="13327" max="13568" width="9.140625" style="496"/>
    <col min="13569" max="13569" width="4.7109375" style="496" bestFit="1" customWidth="1"/>
    <col min="13570" max="13571" width="1.85546875" style="496" bestFit="1" customWidth="1"/>
    <col min="13572" max="13572" width="5.28515625" style="496" bestFit="1" customWidth="1"/>
    <col min="13573" max="13573" width="20.85546875" style="496" bestFit="1" customWidth="1"/>
    <col min="13574" max="13574" width="12.140625" style="496" bestFit="1" customWidth="1"/>
    <col min="13575" max="13575" width="2.85546875" style="496" bestFit="1" customWidth="1"/>
    <col min="13576" max="13577" width="6.5703125" style="496" bestFit="1" customWidth="1"/>
    <col min="13578" max="13578" width="2.85546875" style="496" bestFit="1" customWidth="1"/>
    <col min="13579" max="13579" width="5.5703125" style="496" bestFit="1" customWidth="1"/>
    <col min="13580" max="13580" width="6.5703125" style="496" bestFit="1" customWidth="1"/>
    <col min="13581" max="13581" width="1.85546875" style="496" bestFit="1" customWidth="1"/>
    <col min="13582" max="13582" width="14" style="496" bestFit="1" customWidth="1"/>
    <col min="13583" max="13824" width="9.140625" style="496"/>
    <col min="13825" max="13825" width="4.7109375" style="496" bestFit="1" customWidth="1"/>
    <col min="13826" max="13827" width="1.85546875" style="496" bestFit="1" customWidth="1"/>
    <col min="13828" max="13828" width="5.28515625" style="496" bestFit="1" customWidth="1"/>
    <col min="13829" max="13829" width="20.85546875" style="496" bestFit="1" customWidth="1"/>
    <col min="13830" max="13830" width="12.140625" style="496" bestFit="1" customWidth="1"/>
    <col min="13831" max="13831" width="2.85546875" style="496" bestFit="1" customWidth="1"/>
    <col min="13832" max="13833" width="6.5703125" style="496" bestFit="1" customWidth="1"/>
    <col min="13834" max="13834" width="2.85546875" style="496" bestFit="1" customWidth="1"/>
    <col min="13835" max="13835" width="5.5703125" style="496" bestFit="1" customWidth="1"/>
    <col min="13836" max="13836" width="6.5703125" style="496" bestFit="1" customWidth="1"/>
    <col min="13837" max="13837" width="1.85546875" style="496" bestFit="1" customWidth="1"/>
    <col min="13838" max="13838" width="14" style="496" bestFit="1" customWidth="1"/>
    <col min="13839" max="14080" width="9.140625" style="496"/>
    <col min="14081" max="14081" width="4.7109375" style="496" bestFit="1" customWidth="1"/>
    <col min="14082" max="14083" width="1.85546875" style="496" bestFit="1" customWidth="1"/>
    <col min="14084" max="14084" width="5.28515625" style="496" bestFit="1" customWidth="1"/>
    <col min="14085" max="14085" width="20.85546875" style="496" bestFit="1" customWidth="1"/>
    <col min="14086" max="14086" width="12.140625" style="496" bestFit="1" customWidth="1"/>
    <col min="14087" max="14087" width="2.85546875" style="496" bestFit="1" customWidth="1"/>
    <col min="14088" max="14089" width="6.5703125" style="496" bestFit="1" customWidth="1"/>
    <col min="14090" max="14090" width="2.85546875" style="496" bestFit="1" customWidth="1"/>
    <col min="14091" max="14091" width="5.5703125" style="496" bestFit="1" customWidth="1"/>
    <col min="14092" max="14092" width="6.5703125" style="496" bestFit="1" customWidth="1"/>
    <col min="14093" max="14093" width="1.85546875" style="496" bestFit="1" customWidth="1"/>
    <col min="14094" max="14094" width="14" style="496" bestFit="1" customWidth="1"/>
    <col min="14095" max="14336" width="9.140625" style="496"/>
    <col min="14337" max="14337" width="4.7109375" style="496" bestFit="1" customWidth="1"/>
    <col min="14338" max="14339" width="1.85546875" style="496" bestFit="1" customWidth="1"/>
    <col min="14340" max="14340" width="5.28515625" style="496" bestFit="1" customWidth="1"/>
    <col min="14341" max="14341" width="20.85546875" style="496" bestFit="1" customWidth="1"/>
    <col min="14342" max="14342" width="12.140625" style="496" bestFit="1" customWidth="1"/>
    <col min="14343" max="14343" width="2.85546875" style="496" bestFit="1" customWidth="1"/>
    <col min="14344" max="14345" width="6.5703125" style="496" bestFit="1" customWidth="1"/>
    <col min="14346" max="14346" width="2.85546875" style="496" bestFit="1" customWidth="1"/>
    <col min="14347" max="14347" width="5.5703125" style="496" bestFit="1" customWidth="1"/>
    <col min="14348" max="14348" width="6.5703125" style="496" bestFit="1" customWidth="1"/>
    <col min="14349" max="14349" width="1.85546875" style="496" bestFit="1" customWidth="1"/>
    <col min="14350" max="14350" width="14" style="496" bestFit="1" customWidth="1"/>
    <col min="14351" max="14592" width="9.140625" style="496"/>
    <col min="14593" max="14593" width="4.7109375" style="496" bestFit="1" customWidth="1"/>
    <col min="14594" max="14595" width="1.85546875" style="496" bestFit="1" customWidth="1"/>
    <col min="14596" max="14596" width="5.28515625" style="496" bestFit="1" customWidth="1"/>
    <col min="14597" max="14597" width="20.85546875" style="496" bestFit="1" customWidth="1"/>
    <col min="14598" max="14598" width="12.140625" style="496" bestFit="1" customWidth="1"/>
    <col min="14599" max="14599" width="2.85546875" style="496" bestFit="1" customWidth="1"/>
    <col min="14600" max="14601" width="6.5703125" style="496" bestFit="1" customWidth="1"/>
    <col min="14602" max="14602" width="2.85546875" style="496" bestFit="1" customWidth="1"/>
    <col min="14603" max="14603" width="5.5703125" style="496" bestFit="1" customWidth="1"/>
    <col min="14604" max="14604" width="6.5703125" style="496" bestFit="1" customWidth="1"/>
    <col min="14605" max="14605" width="1.85546875" style="496" bestFit="1" customWidth="1"/>
    <col min="14606" max="14606" width="14" style="496" bestFit="1" customWidth="1"/>
    <col min="14607" max="14848" width="9.140625" style="496"/>
    <col min="14849" max="14849" width="4.7109375" style="496" bestFit="1" customWidth="1"/>
    <col min="14850" max="14851" width="1.85546875" style="496" bestFit="1" customWidth="1"/>
    <col min="14852" max="14852" width="5.28515625" style="496" bestFit="1" customWidth="1"/>
    <col min="14853" max="14853" width="20.85546875" style="496" bestFit="1" customWidth="1"/>
    <col min="14854" max="14854" width="12.140625" style="496" bestFit="1" customWidth="1"/>
    <col min="14855" max="14855" width="2.85546875" style="496" bestFit="1" customWidth="1"/>
    <col min="14856" max="14857" width="6.5703125" style="496" bestFit="1" customWidth="1"/>
    <col min="14858" max="14858" width="2.85546875" style="496" bestFit="1" customWidth="1"/>
    <col min="14859" max="14859" width="5.5703125" style="496" bestFit="1" customWidth="1"/>
    <col min="14860" max="14860" width="6.5703125" style="496" bestFit="1" customWidth="1"/>
    <col min="14861" max="14861" width="1.85546875" style="496" bestFit="1" customWidth="1"/>
    <col min="14862" max="14862" width="14" style="496" bestFit="1" customWidth="1"/>
    <col min="14863" max="15104" width="9.140625" style="496"/>
    <col min="15105" max="15105" width="4.7109375" style="496" bestFit="1" customWidth="1"/>
    <col min="15106" max="15107" width="1.85546875" style="496" bestFit="1" customWidth="1"/>
    <col min="15108" max="15108" width="5.28515625" style="496" bestFit="1" customWidth="1"/>
    <col min="15109" max="15109" width="20.85546875" style="496" bestFit="1" customWidth="1"/>
    <col min="15110" max="15110" width="12.140625" style="496" bestFit="1" customWidth="1"/>
    <col min="15111" max="15111" width="2.85546875" style="496" bestFit="1" customWidth="1"/>
    <col min="15112" max="15113" width="6.5703125" style="496" bestFit="1" customWidth="1"/>
    <col min="15114" max="15114" width="2.85546875" style="496" bestFit="1" customWidth="1"/>
    <col min="15115" max="15115" width="5.5703125" style="496" bestFit="1" customWidth="1"/>
    <col min="15116" max="15116" width="6.5703125" style="496" bestFit="1" customWidth="1"/>
    <col min="15117" max="15117" width="1.85546875" style="496" bestFit="1" customWidth="1"/>
    <col min="15118" max="15118" width="14" style="496" bestFit="1" customWidth="1"/>
    <col min="15119" max="15360" width="9.140625" style="496"/>
    <col min="15361" max="15361" width="4.7109375" style="496" bestFit="1" customWidth="1"/>
    <col min="15362" max="15363" width="1.85546875" style="496" bestFit="1" customWidth="1"/>
    <col min="15364" max="15364" width="5.28515625" style="496" bestFit="1" customWidth="1"/>
    <col min="15365" max="15365" width="20.85546875" style="496" bestFit="1" customWidth="1"/>
    <col min="15366" max="15366" width="12.140625" style="496" bestFit="1" customWidth="1"/>
    <col min="15367" max="15367" width="2.85546875" style="496" bestFit="1" customWidth="1"/>
    <col min="15368" max="15369" width="6.5703125" style="496" bestFit="1" customWidth="1"/>
    <col min="15370" max="15370" width="2.85546875" style="496" bestFit="1" customWidth="1"/>
    <col min="15371" max="15371" width="5.5703125" style="496" bestFit="1" customWidth="1"/>
    <col min="15372" max="15372" width="6.5703125" style="496" bestFit="1" customWidth="1"/>
    <col min="15373" max="15373" width="1.85546875" style="496" bestFit="1" customWidth="1"/>
    <col min="15374" max="15374" width="14" style="496" bestFit="1" customWidth="1"/>
    <col min="15375" max="15616" width="9.140625" style="496"/>
    <col min="15617" max="15617" width="4.7109375" style="496" bestFit="1" customWidth="1"/>
    <col min="15618" max="15619" width="1.85546875" style="496" bestFit="1" customWidth="1"/>
    <col min="15620" max="15620" width="5.28515625" style="496" bestFit="1" customWidth="1"/>
    <col min="15621" max="15621" width="20.85546875" style="496" bestFit="1" customWidth="1"/>
    <col min="15622" max="15622" width="12.140625" style="496" bestFit="1" customWidth="1"/>
    <col min="15623" max="15623" width="2.85546875" style="496" bestFit="1" customWidth="1"/>
    <col min="15624" max="15625" width="6.5703125" style="496" bestFit="1" customWidth="1"/>
    <col min="15626" max="15626" width="2.85546875" style="496" bestFit="1" customWidth="1"/>
    <col min="15627" max="15627" width="5.5703125" style="496" bestFit="1" customWidth="1"/>
    <col min="15628" max="15628" width="6.5703125" style="496" bestFit="1" customWidth="1"/>
    <col min="15629" max="15629" width="1.85546875" style="496" bestFit="1" customWidth="1"/>
    <col min="15630" max="15630" width="14" style="496" bestFit="1" customWidth="1"/>
    <col min="15631" max="15872" width="9.140625" style="496"/>
    <col min="15873" max="15873" width="4.7109375" style="496" bestFit="1" customWidth="1"/>
    <col min="15874" max="15875" width="1.85546875" style="496" bestFit="1" customWidth="1"/>
    <col min="15876" max="15876" width="5.28515625" style="496" bestFit="1" customWidth="1"/>
    <col min="15877" max="15877" width="20.85546875" style="496" bestFit="1" customWidth="1"/>
    <col min="15878" max="15878" width="12.140625" style="496" bestFit="1" customWidth="1"/>
    <col min="15879" max="15879" width="2.85546875" style="496" bestFit="1" customWidth="1"/>
    <col min="15880" max="15881" width="6.5703125" style="496" bestFit="1" customWidth="1"/>
    <col min="15882" max="15882" width="2.85546875" style="496" bestFit="1" customWidth="1"/>
    <col min="15883" max="15883" width="5.5703125" style="496" bestFit="1" customWidth="1"/>
    <col min="15884" max="15884" width="6.5703125" style="496" bestFit="1" customWidth="1"/>
    <col min="15885" max="15885" width="1.85546875" style="496" bestFit="1" customWidth="1"/>
    <col min="15886" max="15886" width="14" style="496" bestFit="1" customWidth="1"/>
    <col min="15887" max="16128" width="9.140625" style="496"/>
    <col min="16129" max="16129" width="4.7109375" style="496" bestFit="1" customWidth="1"/>
    <col min="16130" max="16131" width="1.85546875" style="496" bestFit="1" customWidth="1"/>
    <col min="16132" max="16132" width="5.28515625" style="496" bestFit="1" customWidth="1"/>
    <col min="16133" max="16133" width="20.85546875" style="496" bestFit="1" customWidth="1"/>
    <col min="16134" max="16134" width="12.140625" style="496" bestFit="1" customWidth="1"/>
    <col min="16135" max="16135" width="2.85546875" style="496" bestFit="1" customWidth="1"/>
    <col min="16136" max="16137" width="6.5703125" style="496" bestFit="1" customWidth="1"/>
    <col min="16138" max="16138" width="2.85546875" style="496" bestFit="1" customWidth="1"/>
    <col min="16139" max="16139" width="5.5703125" style="496" bestFit="1" customWidth="1"/>
    <col min="16140" max="16140" width="6.5703125" style="496" bestFit="1" customWidth="1"/>
    <col min="16141" max="16141" width="1.85546875" style="496" bestFit="1" customWidth="1"/>
    <col min="16142" max="16142" width="14" style="496" bestFit="1" customWidth="1"/>
    <col min="16143" max="16384" width="9.140625" style="496"/>
  </cols>
  <sheetData>
    <row r="1" spans="1:14" ht="13.35" customHeight="1" x14ac:dyDescent="0.2">
      <c r="A1" s="657"/>
      <c r="B1" s="657"/>
      <c r="C1" s="657"/>
      <c r="D1" s="657"/>
      <c r="E1" s="657" t="s">
        <v>689</v>
      </c>
      <c r="F1" s="657"/>
      <c r="G1" s="657"/>
      <c r="H1" s="657"/>
      <c r="I1" s="657"/>
      <c r="J1" s="657"/>
      <c r="K1" s="657"/>
      <c r="L1" s="657"/>
      <c r="M1" s="658" t="s">
        <v>1593</v>
      </c>
      <c r="N1" s="658"/>
    </row>
    <row r="2" spans="1:14" ht="13.35" customHeight="1" x14ac:dyDescent="0.2">
      <c r="A2" s="657"/>
      <c r="B2" s="657"/>
      <c r="C2" s="657"/>
      <c r="D2" s="657"/>
      <c r="E2" s="657"/>
      <c r="F2" s="657"/>
      <c r="G2" s="657"/>
      <c r="H2" s="657"/>
      <c r="I2" s="657"/>
      <c r="J2" s="657"/>
      <c r="K2" s="657"/>
      <c r="L2" s="657"/>
      <c r="M2" s="658"/>
      <c r="N2" s="658"/>
    </row>
    <row r="3" spans="1:14" ht="13.35" customHeight="1" x14ac:dyDescent="0.2">
      <c r="A3" s="659"/>
      <c r="B3" s="659"/>
      <c r="C3" s="659"/>
      <c r="D3" s="659"/>
      <c r="E3" s="659" t="s">
        <v>937</v>
      </c>
      <c r="F3" s="659"/>
      <c r="G3" s="659"/>
      <c r="H3" s="659"/>
      <c r="I3" s="659"/>
      <c r="J3" s="659"/>
      <c r="K3" s="659"/>
      <c r="L3" s="659"/>
      <c r="M3" s="660"/>
      <c r="N3" s="660"/>
    </row>
    <row r="4" spans="1:14" ht="13.35" customHeight="1" x14ac:dyDescent="0.2">
      <c r="A4" s="657"/>
      <c r="B4" s="657"/>
      <c r="C4" s="657"/>
      <c r="D4" s="657"/>
      <c r="E4" s="657"/>
      <c r="F4" s="657"/>
      <c r="G4" s="657"/>
      <c r="H4" s="657"/>
      <c r="I4" s="657"/>
      <c r="J4" s="657"/>
      <c r="K4" s="657"/>
      <c r="L4" s="657"/>
      <c r="M4" s="658"/>
      <c r="N4" s="658"/>
    </row>
    <row r="5" spans="1:14" ht="22.9" customHeight="1" x14ac:dyDescent="0.2">
      <c r="A5" s="663" t="s">
        <v>934</v>
      </c>
      <c r="B5" s="663"/>
      <c r="C5" s="663" t="s">
        <v>1592</v>
      </c>
      <c r="D5" s="663"/>
      <c r="E5" s="663"/>
      <c r="F5" s="663"/>
      <c r="G5" s="663"/>
      <c r="H5" s="663"/>
      <c r="I5" s="700" t="s">
        <v>1563</v>
      </c>
      <c r="J5" s="700"/>
      <c r="K5" s="700"/>
      <c r="L5" s="700"/>
      <c r="M5" s="700"/>
      <c r="N5" s="700"/>
    </row>
    <row r="6" spans="1:14" ht="13.35" customHeight="1" x14ac:dyDescent="0.2">
      <c r="A6" s="659"/>
      <c r="B6" s="659"/>
      <c r="C6" s="659"/>
      <c r="D6" s="659"/>
      <c r="E6" s="659"/>
      <c r="F6" s="659"/>
      <c r="G6" s="659"/>
      <c r="H6" s="659"/>
      <c r="I6" s="659"/>
      <c r="J6" s="659"/>
      <c r="K6" s="659"/>
      <c r="L6" s="659"/>
      <c r="M6" s="659"/>
      <c r="N6" s="659"/>
    </row>
    <row r="7" spans="1:14" ht="10.9" customHeight="1" x14ac:dyDescent="0.2">
      <c r="A7" s="663"/>
      <c r="B7" s="663"/>
      <c r="C7" s="663"/>
      <c r="D7" s="663"/>
      <c r="E7" s="663"/>
      <c r="F7" s="663"/>
      <c r="G7" s="663"/>
      <c r="H7" s="663"/>
      <c r="I7" s="663"/>
      <c r="J7" s="663"/>
      <c r="K7" s="663"/>
      <c r="L7" s="663"/>
      <c r="M7" s="663"/>
      <c r="N7" s="663"/>
    </row>
    <row r="8" spans="1:14" ht="10.9" customHeight="1" x14ac:dyDescent="0.2">
      <c r="A8" s="663"/>
      <c r="B8" s="663"/>
      <c r="C8" s="663"/>
      <c r="D8" s="663"/>
      <c r="E8" s="663"/>
      <c r="F8" s="663"/>
      <c r="G8" s="663"/>
      <c r="H8" s="663"/>
      <c r="I8" s="663"/>
      <c r="J8" s="663"/>
      <c r="K8" s="663"/>
      <c r="L8" s="663"/>
      <c r="M8" s="663"/>
      <c r="N8" s="663"/>
    </row>
    <row r="9" spans="1:14" ht="9.75" customHeight="1" x14ac:dyDescent="0.2">
      <c r="A9" s="748" t="s">
        <v>938</v>
      </c>
      <c r="B9" s="748"/>
      <c r="C9" s="748"/>
      <c r="D9" s="748"/>
      <c r="E9" s="748"/>
      <c r="F9" s="748"/>
      <c r="G9" s="748"/>
      <c r="H9" s="748"/>
      <c r="I9" s="748"/>
      <c r="J9" s="748"/>
      <c r="K9" s="748"/>
      <c r="L9" s="748"/>
      <c r="M9" s="748"/>
      <c r="N9" s="748"/>
    </row>
    <row r="10" spans="1:14" ht="10.9" customHeight="1" x14ac:dyDescent="0.2">
      <c r="A10" s="663"/>
      <c r="B10" s="663"/>
      <c r="C10" s="663"/>
      <c r="D10" s="663"/>
      <c r="E10" s="663"/>
      <c r="F10" s="663"/>
      <c r="G10" s="663"/>
      <c r="H10" s="663"/>
      <c r="I10" s="663"/>
      <c r="J10" s="663"/>
      <c r="K10" s="663"/>
      <c r="L10" s="663"/>
      <c r="M10" s="663"/>
      <c r="N10" s="663"/>
    </row>
    <row r="11" spans="1:14" ht="21.75" customHeight="1" x14ac:dyDescent="0.2">
      <c r="A11" s="664" t="s">
        <v>850</v>
      </c>
      <c r="B11" s="665"/>
      <c r="C11" s="664" t="s">
        <v>939</v>
      </c>
      <c r="D11" s="666"/>
      <c r="E11" s="666"/>
      <c r="F11" s="666"/>
      <c r="G11" s="665"/>
      <c r="H11" s="508" t="s">
        <v>222</v>
      </c>
      <c r="I11" s="745" t="s">
        <v>875</v>
      </c>
      <c r="J11" s="746"/>
      <c r="K11" s="745" t="s">
        <v>755</v>
      </c>
      <c r="L11" s="747"/>
      <c r="M11" s="746"/>
      <c r="N11" s="466" t="s">
        <v>756</v>
      </c>
    </row>
    <row r="12" spans="1:14" ht="10.9" customHeight="1" x14ac:dyDescent="0.2">
      <c r="A12" s="732">
        <v>20003</v>
      </c>
      <c r="B12" s="733"/>
      <c r="C12" s="734" t="s">
        <v>646</v>
      </c>
      <c r="D12" s="735"/>
      <c r="E12" s="735"/>
      <c r="F12" s="735"/>
      <c r="G12" s="736"/>
      <c r="H12" s="509" t="s">
        <v>770</v>
      </c>
      <c r="I12" s="737">
        <v>202.68</v>
      </c>
      <c r="J12" s="738"/>
      <c r="K12" s="742">
        <v>7.86</v>
      </c>
      <c r="L12" s="743"/>
      <c r="M12" s="744"/>
      <c r="N12" s="510">
        <v>23.79</v>
      </c>
    </row>
    <row r="13" spans="1:14" ht="10.9" customHeight="1" x14ac:dyDescent="0.2">
      <c r="A13" s="732">
        <v>20018</v>
      </c>
      <c r="B13" s="733"/>
      <c r="C13" s="734" t="s">
        <v>757</v>
      </c>
      <c r="D13" s="735"/>
      <c r="E13" s="735"/>
      <c r="F13" s="735"/>
      <c r="G13" s="736"/>
      <c r="H13" s="509" t="s">
        <v>770</v>
      </c>
      <c r="I13" s="737">
        <v>167.29</v>
      </c>
      <c r="J13" s="738"/>
      <c r="K13" s="739">
        <v>10.48</v>
      </c>
      <c r="L13" s="740"/>
      <c r="M13" s="741"/>
      <c r="N13" s="510">
        <v>28.01</v>
      </c>
    </row>
    <row r="14" spans="1:14" ht="10.9" customHeight="1" x14ac:dyDescent="0.2">
      <c r="A14" s="732">
        <v>20014</v>
      </c>
      <c r="B14" s="733"/>
      <c r="C14" s="734" t="s">
        <v>758</v>
      </c>
      <c r="D14" s="735"/>
      <c r="E14" s="735"/>
      <c r="F14" s="735"/>
      <c r="G14" s="736"/>
      <c r="H14" s="509" t="s">
        <v>770</v>
      </c>
      <c r="I14" s="737">
        <v>199.26</v>
      </c>
      <c r="J14" s="738"/>
      <c r="K14" s="739">
        <v>12.35</v>
      </c>
      <c r="L14" s="740"/>
      <c r="M14" s="741"/>
      <c r="N14" s="510">
        <v>36.950000000000003</v>
      </c>
    </row>
    <row r="15" spans="1:14" ht="10.9" customHeight="1" x14ac:dyDescent="0.2">
      <c r="A15" s="732">
        <v>20016</v>
      </c>
      <c r="B15" s="733"/>
      <c r="C15" s="734" t="s">
        <v>759</v>
      </c>
      <c r="D15" s="735"/>
      <c r="E15" s="735"/>
      <c r="F15" s="735"/>
      <c r="G15" s="736"/>
      <c r="H15" s="509" t="s">
        <v>770</v>
      </c>
      <c r="I15" s="737">
        <v>181.2</v>
      </c>
      <c r="J15" s="738"/>
      <c r="K15" s="739">
        <v>10.48</v>
      </c>
      <c r="L15" s="740"/>
      <c r="M15" s="741"/>
      <c r="N15" s="510">
        <v>29.46</v>
      </c>
    </row>
    <row r="16" spans="1:14" ht="10.9" customHeight="1" x14ac:dyDescent="0.2">
      <c r="A16" s="732">
        <v>20002</v>
      </c>
      <c r="B16" s="733"/>
      <c r="C16" s="734" t="s">
        <v>645</v>
      </c>
      <c r="D16" s="735"/>
      <c r="E16" s="735"/>
      <c r="F16" s="735"/>
      <c r="G16" s="736"/>
      <c r="H16" s="509" t="s">
        <v>770</v>
      </c>
      <c r="I16" s="737">
        <v>119.46</v>
      </c>
      <c r="J16" s="738"/>
      <c r="K16" s="739">
        <v>12.91</v>
      </c>
      <c r="L16" s="740"/>
      <c r="M16" s="741"/>
      <c r="N16" s="510">
        <v>28.33</v>
      </c>
    </row>
    <row r="17" spans="1:14" ht="10.9" customHeight="1" x14ac:dyDescent="0.2">
      <c r="A17" s="732">
        <v>20013</v>
      </c>
      <c r="B17" s="733"/>
      <c r="C17" s="734" t="s">
        <v>760</v>
      </c>
      <c r="D17" s="735"/>
      <c r="E17" s="735"/>
      <c r="F17" s="735"/>
      <c r="G17" s="736"/>
      <c r="H17" s="509" t="s">
        <v>770</v>
      </c>
      <c r="I17" s="737">
        <v>146.54</v>
      </c>
      <c r="J17" s="738"/>
      <c r="K17" s="739">
        <v>10.48</v>
      </c>
      <c r="L17" s="740"/>
      <c r="M17" s="741"/>
      <c r="N17" s="510">
        <v>25.83</v>
      </c>
    </row>
    <row r="18" spans="1:14" ht="10.9" customHeight="1" x14ac:dyDescent="0.2">
      <c r="A18" s="732">
        <v>20015</v>
      </c>
      <c r="B18" s="733"/>
      <c r="C18" s="734" t="s">
        <v>761</v>
      </c>
      <c r="D18" s="735"/>
      <c r="E18" s="735"/>
      <c r="F18" s="735"/>
      <c r="G18" s="736"/>
      <c r="H18" s="509" t="s">
        <v>770</v>
      </c>
      <c r="I18" s="737">
        <v>177.07</v>
      </c>
      <c r="J18" s="738"/>
      <c r="K18" s="739">
        <v>10</v>
      </c>
      <c r="L18" s="740"/>
      <c r="M18" s="741"/>
      <c r="N18" s="510">
        <v>27.7</v>
      </c>
    </row>
    <row r="19" spans="1:14" ht="10.9" customHeight="1" x14ac:dyDescent="0.2">
      <c r="A19" s="732">
        <v>20027</v>
      </c>
      <c r="B19" s="733"/>
      <c r="C19" s="734" t="s">
        <v>762</v>
      </c>
      <c r="D19" s="735"/>
      <c r="E19" s="735"/>
      <c r="F19" s="735"/>
      <c r="G19" s="736"/>
      <c r="H19" s="509" t="s">
        <v>770</v>
      </c>
      <c r="I19" s="737">
        <v>174.18</v>
      </c>
      <c r="J19" s="738"/>
      <c r="K19" s="739">
        <v>10.81</v>
      </c>
      <c r="L19" s="740"/>
      <c r="M19" s="741"/>
      <c r="N19" s="510">
        <v>29.63</v>
      </c>
    </row>
    <row r="20" spans="1:14" ht="10.9" customHeight="1" x14ac:dyDescent="0.2">
      <c r="A20" s="732">
        <v>20028</v>
      </c>
      <c r="B20" s="733"/>
      <c r="C20" s="734" t="s">
        <v>763</v>
      </c>
      <c r="D20" s="735"/>
      <c r="E20" s="735"/>
      <c r="F20" s="735"/>
      <c r="G20" s="736"/>
      <c r="H20" s="509" t="s">
        <v>770</v>
      </c>
      <c r="I20" s="737">
        <v>162.65</v>
      </c>
      <c r="J20" s="738"/>
      <c r="K20" s="739">
        <v>13.38</v>
      </c>
      <c r="L20" s="740"/>
      <c r="M20" s="741"/>
      <c r="N20" s="510">
        <v>35.14</v>
      </c>
    </row>
    <row r="21" spans="1:14" ht="10.9" customHeight="1" x14ac:dyDescent="0.2">
      <c r="A21" s="732">
        <v>20001</v>
      </c>
      <c r="B21" s="733"/>
      <c r="C21" s="734" t="s">
        <v>764</v>
      </c>
      <c r="D21" s="735"/>
      <c r="E21" s="735"/>
      <c r="F21" s="735"/>
      <c r="G21" s="736"/>
      <c r="H21" s="509" t="s">
        <v>770</v>
      </c>
      <c r="I21" s="737">
        <v>172.22</v>
      </c>
      <c r="J21" s="738"/>
      <c r="K21" s="739">
        <v>10.48</v>
      </c>
      <c r="L21" s="740"/>
      <c r="M21" s="741"/>
      <c r="N21" s="510">
        <v>28.52</v>
      </c>
    </row>
    <row r="22" spans="1:14" ht="10.9" customHeight="1" x14ac:dyDescent="0.2">
      <c r="A22" s="732">
        <v>20004</v>
      </c>
      <c r="B22" s="733"/>
      <c r="C22" s="734" t="s">
        <v>765</v>
      </c>
      <c r="D22" s="735"/>
      <c r="E22" s="735"/>
      <c r="F22" s="735"/>
      <c r="G22" s="736"/>
      <c r="H22" s="509" t="s">
        <v>770</v>
      </c>
      <c r="I22" s="737">
        <v>141.22999999999999</v>
      </c>
      <c r="J22" s="738"/>
      <c r="K22" s="739">
        <v>19.559999999999999</v>
      </c>
      <c r="L22" s="740"/>
      <c r="M22" s="741"/>
      <c r="N22" s="510">
        <v>47.18</v>
      </c>
    </row>
    <row r="23" spans="1:14" ht="10.9" customHeight="1" x14ac:dyDescent="0.2">
      <c r="A23" s="732">
        <v>20000</v>
      </c>
      <c r="B23" s="733"/>
      <c r="C23" s="734" t="s">
        <v>766</v>
      </c>
      <c r="D23" s="735"/>
      <c r="E23" s="735"/>
      <c r="F23" s="735"/>
      <c r="G23" s="736"/>
      <c r="H23" s="509" t="s">
        <v>770</v>
      </c>
      <c r="I23" s="737">
        <v>181.36</v>
      </c>
      <c r="J23" s="738"/>
      <c r="K23" s="739">
        <v>10.48</v>
      </c>
      <c r="L23" s="740"/>
      <c r="M23" s="741"/>
      <c r="N23" s="510">
        <v>29.48</v>
      </c>
    </row>
    <row r="24" spans="1:14" ht="10.9" customHeight="1" x14ac:dyDescent="0.2">
      <c r="A24" s="732">
        <v>20026</v>
      </c>
      <c r="B24" s="733"/>
      <c r="C24" s="734" t="s">
        <v>767</v>
      </c>
      <c r="D24" s="735"/>
      <c r="E24" s="735"/>
      <c r="F24" s="735"/>
      <c r="G24" s="736"/>
      <c r="H24" s="509" t="s">
        <v>770</v>
      </c>
      <c r="I24" s="737">
        <v>152.88</v>
      </c>
      <c r="J24" s="738"/>
      <c r="K24" s="739">
        <v>17.47</v>
      </c>
      <c r="L24" s="740"/>
      <c r="M24" s="741"/>
      <c r="N24" s="510">
        <v>44.17</v>
      </c>
    </row>
    <row r="25" spans="1:14" ht="10.9" customHeight="1" x14ac:dyDescent="0.2">
      <c r="A25" s="732">
        <v>20017</v>
      </c>
      <c r="B25" s="733"/>
      <c r="C25" s="734" t="s">
        <v>768</v>
      </c>
      <c r="D25" s="735"/>
      <c r="E25" s="735"/>
      <c r="F25" s="735"/>
      <c r="G25" s="736"/>
      <c r="H25" s="509" t="s">
        <v>770</v>
      </c>
      <c r="I25" s="737">
        <v>180.23</v>
      </c>
      <c r="J25" s="738"/>
      <c r="K25" s="739">
        <v>10.48</v>
      </c>
      <c r="L25" s="740"/>
      <c r="M25" s="741"/>
      <c r="N25" s="510">
        <v>29.36</v>
      </c>
    </row>
    <row r="26" spans="1:14" ht="10.9" customHeight="1" x14ac:dyDescent="0.2">
      <c r="A26" s="732">
        <v>20019</v>
      </c>
      <c r="B26" s="733"/>
      <c r="C26" s="734" t="s">
        <v>769</v>
      </c>
      <c r="D26" s="735"/>
      <c r="E26" s="735"/>
      <c r="F26" s="735"/>
      <c r="G26" s="736"/>
      <c r="H26" s="509" t="s">
        <v>770</v>
      </c>
      <c r="I26" s="737">
        <v>167.24</v>
      </c>
      <c r="J26" s="738"/>
      <c r="K26" s="739">
        <v>10.48</v>
      </c>
      <c r="L26" s="740"/>
      <c r="M26" s="741"/>
      <c r="N26" s="510">
        <v>28</v>
      </c>
    </row>
    <row r="27" spans="1:14" ht="10.9" customHeight="1" x14ac:dyDescent="0.2">
      <c r="A27" s="732">
        <v>20031</v>
      </c>
      <c r="B27" s="733"/>
      <c r="C27" s="734" t="s">
        <v>718</v>
      </c>
      <c r="D27" s="735"/>
      <c r="E27" s="735"/>
      <c r="F27" s="735"/>
      <c r="G27" s="736"/>
      <c r="H27" s="509" t="s">
        <v>770</v>
      </c>
      <c r="I27" s="737">
        <v>209.05</v>
      </c>
      <c r="J27" s="738"/>
      <c r="K27" s="742">
        <v>7.38</v>
      </c>
      <c r="L27" s="743"/>
      <c r="M27" s="744"/>
      <c r="N27" s="510">
        <v>22.8</v>
      </c>
    </row>
    <row r="28" spans="1:14" ht="10.9" customHeight="1" x14ac:dyDescent="0.2">
      <c r="A28" s="732">
        <v>21030</v>
      </c>
      <c r="B28" s="733"/>
      <c r="C28" s="734" t="s">
        <v>1572</v>
      </c>
      <c r="D28" s="735"/>
      <c r="E28" s="735"/>
      <c r="F28" s="735"/>
      <c r="G28" s="736"/>
      <c r="H28" s="509" t="s">
        <v>770</v>
      </c>
      <c r="I28" s="737">
        <v>155.83000000000001</v>
      </c>
      <c r="J28" s="738"/>
      <c r="K28" s="739">
        <v>15.57</v>
      </c>
      <c r="L28" s="740"/>
      <c r="M28" s="741"/>
      <c r="N28" s="510">
        <v>39.83</v>
      </c>
    </row>
    <row r="29" spans="1:14" ht="11.45" customHeight="1" x14ac:dyDescent="0.2">
      <c r="A29" s="730" t="s">
        <v>673</v>
      </c>
      <c r="B29" s="730"/>
      <c r="C29" s="730"/>
      <c r="D29" s="730"/>
      <c r="E29" s="730"/>
      <c r="F29" s="730"/>
      <c r="G29" s="731"/>
      <c r="H29" s="731"/>
      <c r="I29" s="731"/>
      <c r="J29" s="731"/>
      <c r="K29" s="731"/>
      <c r="L29" s="731"/>
      <c r="M29" s="731"/>
      <c r="N29" s="731"/>
    </row>
  </sheetData>
  <sheetProtection algorithmName="SHA-512" hashValue="fKJeGKYqq6H9D3kkuzZmjd3OPw7E+TIynYPc0DQSEHozk+gC7lHSs0t4JeUYEL/AImP9opXFNPkoOYEpv23rig==" saltValue="xqXuFqJD+YVjAnIp28zqLQ==" spinCount="100000" sheet="1" objects="1" scenarios="1"/>
  <mergeCells count="93">
    <mergeCell ref="A3:D3"/>
    <mergeCell ref="E3:L3"/>
    <mergeCell ref="M3:N3"/>
    <mergeCell ref="A1:D2"/>
    <mergeCell ref="E1:L1"/>
    <mergeCell ref="M1:N1"/>
    <mergeCell ref="E2:L2"/>
    <mergeCell ref="M2:N2"/>
    <mergeCell ref="A11:B11"/>
    <mergeCell ref="C11:G11"/>
    <mergeCell ref="I11:J11"/>
    <mergeCell ref="K11:M11"/>
    <mergeCell ref="A4:D4"/>
    <mergeCell ref="E4:L4"/>
    <mergeCell ref="M4:N4"/>
    <mergeCell ref="A5:B5"/>
    <mergeCell ref="C5:H5"/>
    <mergeCell ref="I5:N5"/>
    <mergeCell ref="A6:N6"/>
    <mergeCell ref="A7:N7"/>
    <mergeCell ref="A8:N8"/>
    <mergeCell ref="A9:N9"/>
    <mergeCell ref="A10:N10"/>
    <mergeCell ref="A12:B12"/>
    <mergeCell ref="C12:G12"/>
    <mergeCell ref="I12:J12"/>
    <mergeCell ref="K12:M12"/>
    <mergeCell ref="A13:B13"/>
    <mergeCell ref="C13:G13"/>
    <mergeCell ref="I13:J13"/>
    <mergeCell ref="K13:M13"/>
    <mergeCell ref="A14:B14"/>
    <mergeCell ref="C14:G14"/>
    <mergeCell ref="I14:J14"/>
    <mergeCell ref="K14:M14"/>
    <mergeCell ref="A15:B15"/>
    <mergeCell ref="C15:G15"/>
    <mergeCell ref="I15:J15"/>
    <mergeCell ref="K15:M15"/>
    <mergeCell ref="A16:B16"/>
    <mergeCell ref="C16:G16"/>
    <mergeCell ref="I16:J16"/>
    <mergeCell ref="K16:M16"/>
    <mergeCell ref="A17:B17"/>
    <mergeCell ref="C17:G17"/>
    <mergeCell ref="I17:J17"/>
    <mergeCell ref="K17:M17"/>
    <mergeCell ref="A18:B18"/>
    <mergeCell ref="C18:G18"/>
    <mergeCell ref="I18:J18"/>
    <mergeCell ref="K18:M18"/>
    <mergeCell ref="A19:B19"/>
    <mergeCell ref="C19:G19"/>
    <mergeCell ref="I19:J19"/>
    <mergeCell ref="K19:M19"/>
    <mergeCell ref="A20:B20"/>
    <mergeCell ref="C20:G20"/>
    <mergeCell ref="I20:J20"/>
    <mergeCell ref="K20:M20"/>
    <mergeCell ref="A21:B21"/>
    <mergeCell ref="C21:G21"/>
    <mergeCell ref="I21:J21"/>
    <mergeCell ref="K21:M21"/>
    <mergeCell ref="A22:B22"/>
    <mergeCell ref="C22:G22"/>
    <mergeCell ref="I22:J22"/>
    <mergeCell ref="K22:M22"/>
    <mergeCell ref="A23:B23"/>
    <mergeCell ref="C23:G23"/>
    <mergeCell ref="I23:J23"/>
    <mergeCell ref="K23:M23"/>
    <mergeCell ref="A24:B24"/>
    <mergeCell ref="C24:G24"/>
    <mergeCell ref="I24:J24"/>
    <mergeCell ref="K24:M24"/>
    <mergeCell ref="A25:B25"/>
    <mergeCell ref="C25:G25"/>
    <mergeCell ref="I25:J25"/>
    <mergeCell ref="K25:M25"/>
    <mergeCell ref="A26:B26"/>
    <mergeCell ref="C26:G26"/>
    <mergeCell ref="I26:J26"/>
    <mergeCell ref="K26:M26"/>
    <mergeCell ref="A27:B27"/>
    <mergeCell ref="C27:G27"/>
    <mergeCell ref="I27:J27"/>
    <mergeCell ref="K27:M27"/>
    <mergeCell ref="A28:B28"/>
    <mergeCell ref="C28:G28"/>
    <mergeCell ref="I28:J28"/>
    <mergeCell ref="K28:M28"/>
    <mergeCell ref="A29:F29"/>
    <mergeCell ref="G29:N29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86153-85AC-430D-964C-073C34A45EB9}">
  <sheetPr codeName="Planilha14">
    <tabColor rgb="FFFFFF00"/>
  </sheetPr>
  <dimension ref="A1:N185"/>
  <sheetViews>
    <sheetView view="pageBreakPreview" topLeftCell="A141" zoomScale="115" zoomScaleNormal="100" zoomScaleSheetLayoutView="115" workbookViewId="0">
      <selection activeCell="C27" sqref="C27:I27"/>
    </sheetView>
  </sheetViews>
  <sheetFormatPr defaultRowHeight="12.75" x14ac:dyDescent="0.2"/>
  <cols>
    <col min="1" max="1" width="4.7109375" style="496" bestFit="1" customWidth="1"/>
    <col min="2" max="3" width="1.85546875" style="496" bestFit="1" customWidth="1"/>
    <col min="4" max="4" width="5.28515625" style="496" bestFit="1" customWidth="1"/>
    <col min="5" max="5" width="23.7109375" style="496" bestFit="1" customWidth="1"/>
    <col min="6" max="9" width="9.28515625" style="496" bestFit="1" customWidth="1"/>
    <col min="10" max="10" width="2.85546875" style="496" bestFit="1" customWidth="1"/>
    <col min="11" max="12" width="1.85546875" style="496" bestFit="1" customWidth="1"/>
    <col min="13" max="13" width="2.85546875" style="496" bestFit="1" customWidth="1"/>
    <col min="14" max="14" width="9.28515625" style="496" bestFit="1" customWidth="1"/>
    <col min="15" max="256" width="9.140625" style="496"/>
    <col min="257" max="257" width="4.7109375" style="496" bestFit="1" customWidth="1"/>
    <col min="258" max="259" width="1.85546875" style="496" bestFit="1" customWidth="1"/>
    <col min="260" max="260" width="5.28515625" style="496" bestFit="1" customWidth="1"/>
    <col min="261" max="261" width="23.7109375" style="496" bestFit="1" customWidth="1"/>
    <col min="262" max="265" width="9.28515625" style="496" bestFit="1" customWidth="1"/>
    <col min="266" max="266" width="2.85546875" style="496" bestFit="1" customWidth="1"/>
    <col min="267" max="268" width="1.85546875" style="496" bestFit="1" customWidth="1"/>
    <col min="269" max="269" width="2.85546875" style="496" bestFit="1" customWidth="1"/>
    <col min="270" max="270" width="9.28515625" style="496" bestFit="1" customWidth="1"/>
    <col min="271" max="512" width="9.140625" style="496"/>
    <col min="513" max="513" width="4.7109375" style="496" bestFit="1" customWidth="1"/>
    <col min="514" max="515" width="1.85546875" style="496" bestFit="1" customWidth="1"/>
    <col min="516" max="516" width="5.28515625" style="496" bestFit="1" customWidth="1"/>
    <col min="517" max="517" width="23.7109375" style="496" bestFit="1" customWidth="1"/>
    <col min="518" max="521" width="9.28515625" style="496" bestFit="1" customWidth="1"/>
    <col min="522" max="522" width="2.85546875" style="496" bestFit="1" customWidth="1"/>
    <col min="523" max="524" width="1.85546875" style="496" bestFit="1" customWidth="1"/>
    <col min="525" max="525" width="2.85546875" style="496" bestFit="1" customWidth="1"/>
    <col min="526" max="526" width="9.28515625" style="496" bestFit="1" customWidth="1"/>
    <col min="527" max="768" width="9.140625" style="496"/>
    <col min="769" max="769" width="4.7109375" style="496" bestFit="1" customWidth="1"/>
    <col min="770" max="771" width="1.85546875" style="496" bestFit="1" customWidth="1"/>
    <col min="772" max="772" width="5.28515625" style="496" bestFit="1" customWidth="1"/>
    <col min="773" max="773" width="23.7109375" style="496" bestFit="1" customWidth="1"/>
    <col min="774" max="777" width="9.28515625" style="496" bestFit="1" customWidth="1"/>
    <col min="778" max="778" width="2.85546875" style="496" bestFit="1" customWidth="1"/>
    <col min="779" max="780" width="1.85546875" style="496" bestFit="1" customWidth="1"/>
    <col min="781" max="781" width="2.85546875" style="496" bestFit="1" customWidth="1"/>
    <col min="782" max="782" width="9.28515625" style="496" bestFit="1" customWidth="1"/>
    <col min="783" max="1024" width="9.140625" style="496"/>
    <col min="1025" max="1025" width="4.7109375" style="496" bestFit="1" customWidth="1"/>
    <col min="1026" max="1027" width="1.85546875" style="496" bestFit="1" customWidth="1"/>
    <col min="1028" max="1028" width="5.28515625" style="496" bestFit="1" customWidth="1"/>
    <col min="1029" max="1029" width="23.7109375" style="496" bestFit="1" customWidth="1"/>
    <col min="1030" max="1033" width="9.28515625" style="496" bestFit="1" customWidth="1"/>
    <col min="1034" max="1034" width="2.85546875" style="496" bestFit="1" customWidth="1"/>
    <col min="1035" max="1036" width="1.85546875" style="496" bestFit="1" customWidth="1"/>
    <col min="1037" max="1037" width="2.85546875" style="496" bestFit="1" customWidth="1"/>
    <col min="1038" max="1038" width="9.28515625" style="496" bestFit="1" customWidth="1"/>
    <col min="1039" max="1280" width="9.140625" style="496"/>
    <col min="1281" max="1281" width="4.7109375" style="496" bestFit="1" customWidth="1"/>
    <col min="1282" max="1283" width="1.85546875" style="496" bestFit="1" customWidth="1"/>
    <col min="1284" max="1284" width="5.28515625" style="496" bestFit="1" customWidth="1"/>
    <col min="1285" max="1285" width="23.7109375" style="496" bestFit="1" customWidth="1"/>
    <col min="1286" max="1289" width="9.28515625" style="496" bestFit="1" customWidth="1"/>
    <col min="1290" max="1290" width="2.85546875" style="496" bestFit="1" customWidth="1"/>
    <col min="1291" max="1292" width="1.85546875" style="496" bestFit="1" customWidth="1"/>
    <col min="1293" max="1293" width="2.85546875" style="496" bestFit="1" customWidth="1"/>
    <col min="1294" max="1294" width="9.28515625" style="496" bestFit="1" customWidth="1"/>
    <col min="1295" max="1536" width="9.140625" style="496"/>
    <col min="1537" max="1537" width="4.7109375" style="496" bestFit="1" customWidth="1"/>
    <col min="1538" max="1539" width="1.85546875" style="496" bestFit="1" customWidth="1"/>
    <col min="1540" max="1540" width="5.28515625" style="496" bestFit="1" customWidth="1"/>
    <col min="1541" max="1541" width="23.7109375" style="496" bestFit="1" customWidth="1"/>
    <col min="1542" max="1545" width="9.28515625" style="496" bestFit="1" customWidth="1"/>
    <col min="1546" max="1546" width="2.85546875" style="496" bestFit="1" customWidth="1"/>
    <col min="1547" max="1548" width="1.85546875" style="496" bestFit="1" customWidth="1"/>
    <col min="1549" max="1549" width="2.85546875" style="496" bestFit="1" customWidth="1"/>
    <col min="1550" max="1550" width="9.28515625" style="496" bestFit="1" customWidth="1"/>
    <col min="1551" max="1792" width="9.140625" style="496"/>
    <col min="1793" max="1793" width="4.7109375" style="496" bestFit="1" customWidth="1"/>
    <col min="1794" max="1795" width="1.85546875" style="496" bestFit="1" customWidth="1"/>
    <col min="1796" max="1796" width="5.28515625" style="496" bestFit="1" customWidth="1"/>
    <col min="1797" max="1797" width="23.7109375" style="496" bestFit="1" customWidth="1"/>
    <col min="1798" max="1801" width="9.28515625" style="496" bestFit="1" customWidth="1"/>
    <col min="1802" max="1802" width="2.85546875" style="496" bestFit="1" customWidth="1"/>
    <col min="1803" max="1804" width="1.85546875" style="496" bestFit="1" customWidth="1"/>
    <col min="1805" max="1805" width="2.85546875" style="496" bestFit="1" customWidth="1"/>
    <col min="1806" max="1806" width="9.28515625" style="496" bestFit="1" customWidth="1"/>
    <col min="1807" max="2048" width="9.140625" style="496"/>
    <col min="2049" max="2049" width="4.7109375" style="496" bestFit="1" customWidth="1"/>
    <col min="2050" max="2051" width="1.85546875" style="496" bestFit="1" customWidth="1"/>
    <col min="2052" max="2052" width="5.28515625" style="496" bestFit="1" customWidth="1"/>
    <col min="2053" max="2053" width="23.7109375" style="496" bestFit="1" customWidth="1"/>
    <col min="2054" max="2057" width="9.28515625" style="496" bestFit="1" customWidth="1"/>
    <col min="2058" max="2058" width="2.85546875" style="496" bestFit="1" customWidth="1"/>
    <col min="2059" max="2060" width="1.85546875" style="496" bestFit="1" customWidth="1"/>
    <col min="2061" max="2061" width="2.85546875" style="496" bestFit="1" customWidth="1"/>
    <col min="2062" max="2062" width="9.28515625" style="496" bestFit="1" customWidth="1"/>
    <col min="2063" max="2304" width="9.140625" style="496"/>
    <col min="2305" max="2305" width="4.7109375" style="496" bestFit="1" customWidth="1"/>
    <col min="2306" max="2307" width="1.85546875" style="496" bestFit="1" customWidth="1"/>
    <col min="2308" max="2308" width="5.28515625" style="496" bestFit="1" customWidth="1"/>
    <col min="2309" max="2309" width="23.7109375" style="496" bestFit="1" customWidth="1"/>
    <col min="2310" max="2313" width="9.28515625" style="496" bestFit="1" customWidth="1"/>
    <col min="2314" max="2314" width="2.85546875" style="496" bestFit="1" customWidth="1"/>
    <col min="2315" max="2316" width="1.85546875" style="496" bestFit="1" customWidth="1"/>
    <col min="2317" max="2317" width="2.85546875" style="496" bestFit="1" customWidth="1"/>
    <col min="2318" max="2318" width="9.28515625" style="496" bestFit="1" customWidth="1"/>
    <col min="2319" max="2560" width="9.140625" style="496"/>
    <col min="2561" max="2561" width="4.7109375" style="496" bestFit="1" customWidth="1"/>
    <col min="2562" max="2563" width="1.85546875" style="496" bestFit="1" customWidth="1"/>
    <col min="2564" max="2564" width="5.28515625" style="496" bestFit="1" customWidth="1"/>
    <col min="2565" max="2565" width="23.7109375" style="496" bestFit="1" customWidth="1"/>
    <col min="2566" max="2569" width="9.28515625" style="496" bestFit="1" customWidth="1"/>
    <col min="2570" max="2570" width="2.85546875" style="496" bestFit="1" customWidth="1"/>
    <col min="2571" max="2572" width="1.85546875" style="496" bestFit="1" customWidth="1"/>
    <col min="2573" max="2573" width="2.85546875" style="496" bestFit="1" customWidth="1"/>
    <col min="2574" max="2574" width="9.28515625" style="496" bestFit="1" customWidth="1"/>
    <col min="2575" max="2816" width="9.140625" style="496"/>
    <col min="2817" max="2817" width="4.7109375" style="496" bestFit="1" customWidth="1"/>
    <col min="2818" max="2819" width="1.85546875" style="496" bestFit="1" customWidth="1"/>
    <col min="2820" max="2820" width="5.28515625" style="496" bestFit="1" customWidth="1"/>
    <col min="2821" max="2821" width="23.7109375" style="496" bestFit="1" customWidth="1"/>
    <col min="2822" max="2825" width="9.28515625" style="496" bestFit="1" customWidth="1"/>
    <col min="2826" max="2826" width="2.85546875" style="496" bestFit="1" customWidth="1"/>
    <col min="2827" max="2828" width="1.85546875" style="496" bestFit="1" customWidth="1"/>
    <col min="2829" max="2829" width="2.85546875" style="496" bestFit="1" customWidth="1"/>
    <col min="2830" max="2830" width="9.28515625" style="496" bestFit="1" customWidth="1"/>
    <col min="2831" max="3072" width="9.140625" style="496"/>
    <col min="3073" max="3073" width="4.7109375" style="496" bestFit="1" customWidth="1"/>
    <col min="3074" max="3075" width="1.85546875" style="496" bestFit="1" customWidth="1"/>
    <col min="3076" max="3076" width="5.28515625" style="496" bestFit="1" customWidth="1"/>
    <col min="3077" max="3077" width="23.7109375" style="496" bestFit="1" customWidth="1"/>
    <col min="3078" max="3081" width="9.28515625" style="496" bestFit="1" customWidth="1"/>
    <col min="3082" max="3082" width="2.85546875" style="496" bestFit="1" customWidth="1"/>
    <col min="3083" max="3084" width="1.85546875" style="496" bestFit="1" customWidth="1"/>
    <col min="3085" max="3085" width="2.85546875" style="496" bestFit="1" customWidth="1"/>
    <col min="3086" max="3086" width="9.28515625" style="496" bestFit="1" customWidth="1"/>
    <col min="3087" max="3328" width="9.140625" style="496"/>
    <col min="3329" max="3329" width="4.7109375" style="496" bestFit="1" customWidth="1"/>
    <col min="3330" max="3331" width="1.85546875" style="496" bestFit="1" customWidth="1"/>
    <col min="3332" max="3332" width="5.28515625" style="496" bestFit="1" customWidth="1"/>
    <col min="3333" max="3333" width="23.7109375" style="496" bestFit="1" customWidth="1"/>
    <col min="3334" max="3337" width="9.28515625" style="496" bestFit="1" customWidth="1"/>
    <col min="3338" max="3338" width="2.85546875" style="496" bestFit="1" customWidth="1"/>
    <col min="3339" max="3340" width="1.85546875" style="496" bestFit="1" customWidth="1"/>
    <col min="3341" max="3341" width="2.85546875" style="496" bestFit="1" customWidth="1"/>
    <col min="3342" max="3342" width="9.28515625" style="496" bestFit="1" customWidth="1"/>
    <col min="3343" max="3584" width="9.140625" style="496"/>
    <col min="3585" max="3585" width="4.7109375" style="496" bestFit="1" customWidth="1"/>
    <col min="3586" max="3587" width="1.85546875" style="496" bestFit="1" customWidth="1"/>
    <col min="3588" max="3588" width="5.28515625" style="496" bestFit="1" customWidth="1"/>
    <col min="3589" max="3589" width="23.7109375" style="496" bestFit="1" customWidth="1"/>
    <col min="3590" max="3593" width="9.28515625" style="496" bestFit="1" customWidth="1"/>
    <col min="3594" max="3594" width="2.85546875" style="496" bestFit="1" customWidth="1"/>
    <col min="3595" max="3596" width="1.85546875" style="496" bestFit="1" customWidth="1"/>
    <col min="3597" max="3597" width="2.85546875" style="496" bestFit="1" customWidth="1"/>
    <col min="3598" max="3598" width="9.28515625" style="496" bestFit="1" customWidth="1"/>
    <col min="3599" max="3840" width="9.140625" style="496"/>
    <col min="3841" max="3841" width="4.7109375" style="496" bestFit="1" customWidth="1"/>
    <col min="3842" max="3843" width="1.85546875" style="496" bestFit="1" customWidth="1"/>
    <col min="3844" max="3844" width="5.28515625" style="496" bestFit="1" customWidth="1"/>
    <col min="3845" max="3845" width="23.7109375" style="496" bestFit="1" customWidth="1"/>
    <col min="3846" max="3849" width="9.28515625" style="496" bestFit="1" customWidth="1"/>
    <col min="3850" max="3850" width="2.85546875" style="496" bestFit="1" customWidth="1"/>
    <col min="3851" max="3852" width="1.85546875" style="496" bestFit="1" customWidth="1"/>
    <col min="3853" max="3853" width="2.85546875" style="496" bestFit="1" customWidth="1"/>
    <col min="3854" max="3854" width="9.28515625" style="496" bestFit="1" customWidth="1"/>
    <col min="3855" max="4096" width="9.140625" style="496"/>
    <col min="4097" max="4097" width="4.7109375" style="496" bestFit="1" customWidth="1"/>
    <col min="4098" max="4099" width="1.85546875" style="496" bestFit="1" customWidth="1"/>
    <col min="4100" max="4100" width="5.28515625" style="496" bestFit="1" customWidth="1"/>
    <col min="4101" max="4101" width="23.7109375" style="496" bestFit="1" customWidth="1"/>
    <col min="4102" max="4105" width="9.28515625" style="496" bestFit="1" customWidth="1"/>
    <col min="4106" max="4106" width="2.85546875" style="496" bestFit="1" customWidth="1"/>
    <col min="4107" max="4108" width="1.85546875" style="496" bestFit="1" customWidth="1"/>
    <col min="4109" max="4109" width="2.85546875" style="496" bestFit="1" customWidth="1"/>
    <col min="4110" max="4110" width="9.28515625" style="496" bestFit="1" customWidth="1"/>
    <col min="4111" max="4352" width="9.140625" style="496"/>
    <col min="4353" max="4353" width="4.7109375" style="496" bestFit="1" customWidth="1"/>
    <col min="4354" max="4355" width="1.85546875" style="496" bestFit="1" customWidth="1"/>
    <col min="4356" max="4356" width="5.28515625" style="496" bestFit="1" customWidth="1"/>
    <col min="4357" max="4357" width="23.7109375" style="496" bestFit="1" customWidth="1"/>
    <col min="4358" max="4361" width="9.28515625" style="496" bestFit="1" customWidth="1"/>
    <col min="4362" max="4362" width="2.85546875" style="496" bestFit="1" customWidth="1"/>
    <col min="4363" max="4364" width="1.85546875" style="496" bestFit="1" customWidth="1"/>
    <col min="4365" max="4365" width="2.85546875" style="496" bestFit="1" customWidth="1"/>
    <col min="4366" max="4366" width="9.28515625" style="496" bestFit="1" customWidth="1"/>
    <col min="4367" max="4608" width="9.140625" style="496"/>
    <col min="4609" max="4609" width="4.7109375" style="496" bestFit="1" customWidth="1"/>
    <col min="4610" max="4611" width="1.85546875" style="496" bestFit="1" customWidth="1"/>
    <col min="4612" max="4612" width="5.28515625" style="496" bestFit="1" customWidth="1"/>
    <col min="4613" max="4613" width="23.7109375" style="496" bestFit="1" customWidth="1"/>
    <col min="4614" max="4617" width="9.28515625" style="496" bestFit="1" customWidth="1"/>
    <col min="4618" max="4618" width="2.85546875" style="496" bestFit="1" customWidth="1"/>
    <col min="4619" max="4620" width="1.85546875" style="496" bestFit="1" customWidth="1"/>
    <col min="4621" max="4621" width="2.85546875" style="496" bestFit="1" customWidth="1"/>
    <col min="4622" max="4622" width="9.28515625" style="496" bestFit="1" customWidth="1"/>
    <col min="4623" max="4864" width="9.140625" style="496"/>
    <col min="4865" max="4865" width="4.7109375" style="496" bestFit="1" customWidth="1"/>
    <col min="4866" max="4867" width="1.85546875" style="496" bestFit="1" customWidth="1"/>
    <col min="4868" max="4868" width="5.28515625" style="496" bestFit="1" customWidth="1"/>
    <col min="4869" max="4869" width="23.7109375" style="496" bestFit="1" customWidth="1"/>
    <col min="4870" max="4873" width="9.28515625" style="496" bestFit="1" customWidth="1"/>
    <col min="4874" max="4874" width="2.85546875" style="496" bestFit="1" customWidth="1"/>
    <col min="4875" max="4876" width="1.85546875" style="496" bestFit="1" customWidth="1"/>
    <col min="4877" max="4877" width="2.85546875" style="496" bestFit="1" customWidth="1"/>
    <col min="4878" max="4878" width="9.28515625" style="496" bestFit="1" customWidth="1"/>
    <col min="4879" max="5120" width="9.140625" style="496"/>
    <col min="5121" max="5121" width="4.7109375" style="496" bestFit="1" customWidth="1"/>
    <col min="5122" max="5123" width="1.85546875" style="496" bestFit="1" customWidth="1"/>
    <col min="5124" max="5124" width="5.28515625" style="496" bestFit="1" customWidth="1"/>
    <col min="5125" max="5125" width="23.7109375" style="496" bestFit="1" customWidth="1"/>
    <col min="5126" max="5129" width="9.28515625" style="496" bestFit="1" customWidth="1"/>
    <col min="5130" max="5130" width="2.85546875" style="496" bestFit="1" customWidth="1"/>
    <col min="5131" max="5132" width="1.85546875" style="496" bestFit="1" customWidth="1"/>
    <col min="5133" max="5133" width="2.85546875" style="496" bestFit="1" customWidth="1"/>
    <col min="5134" max="5134" width="9.28515625" style="496" bestFit="1" customWidth="1"/>
    <col min="5135" max="5376" width="9.140625" style="496"/>
    <col min="5377" max="5377" width="4.7109375" style="496" bestFit="1" customWidth="1"/>
    <col min="5378" max="5379" width="1.85546875" style="496" bestFit="1" customWidth="1"/>
    <col min="5380" max="5380" width="5.28515625" style="496" bestFit="1" customWidth="1"/>
    <col min="5381" max="5381" width="23.7109375" style="496" bestFit="1" customWidth="1"/>
    <col min="5382" max="5385" width="9.28515625" style="496" bestFit="1" customWidth="1"/>
    <col min="5386" max="5386" width="2.85546875" style="496" bestFit="1" customWidth="1"/>
    <col min="5387" max="5388" width="1.85546875" style="496" bestFit="1" customWidth="1"/>
    <col min="5389" max="5389" width="2.85546875" style="496" bestFit="1" customWidth="1"/>
    <col min="5390" max="5390" width="9.28515625" style="496" bestFit="1" customWidth="1"/>
    <col min="5391" max="5632" width="9.140625" style="496"/>
    <col min="5633" max="5633" width="4.7109375" style="496" bestFit="1" customWidth="1"/>
    <col min="5634" max="5635" width="1.85546875" style="496" bestFit="1" customWidth="1"/>
    <col min="5636" max="5636" width="5.28515625" style="496" bestFit="1" customWidth="1"/>
    <col min="5637" max="5637" width="23.7109375" style="496" bestFit="1" customWidth="1"/>
    <col min="5638" max="5641" width="9.28515625" style="496" bestFit="1" customWidth="1"/>
    <col min="5642" max="5642" width="2.85546875" style="496" bestFit="1" customWidth="1"/>
    <col min="5643" max="5644" width="1.85546875" style="496" bestFit="1" customWidth="1"/>
    <col min="5645" max="5645" width="2.85546875" style="496" bestFit="1" customWidth="1"/>
    <col min="5646" max="5646" width="9.28515625" style="496" bestFit="1" customWidth="1"/>
    <col min="5647" max="5888" width="9.140625" style="496"/>
    <col min="5889" max="5889" width="4.7109375" style="496" bestFit="1" customWidth="1"/>
    <col min="5890" max="5891" width="1.85546875" style="496" bestFit="1" customWidth="1"/>
    <col min="5892" max="5892" width="5.28515625" style="496" bestFit="1" customWidth="1"/>
    <col min="5893" max="5893" width="23.7109375" style="496" bestFit="1" customWidth="1"/>
    <col min="5894" max="5897" width="9.28515625" style="496" bestFit="1" customWidth="1"/>
    <col min="5898" max="5898" width="2.85546875" style="496" bestFit="1" customWidth="1"/>
    <col min="5899" max="5900" width="1.85546875" style="496" bestFit="1" customWidth="1"/>
    <col min="5901" max="5901" width="2.85546875" style="496" bestFit="1" customWidth="1"/>
    <col min="5902" max="5902" width="9.28515625" style="496" bestFit="1" customWidth="1"/>
    <col min="5903" max="6144" width="9.140625" style="496"/>
    <col min="6145" max="6145" width="4.7109375" style="496" bestFit="1" customWidth="1"/>
    <col min="6146" max="6147" width="1.85546875" style="496" bestFit="1" customWidth="1"/>
    <col min="6148" max="6148" width="5.28515625" style="496" bestFit="1" customWidth="1"/>
    <col min="6149" max="6149" width="23.7109375" style="496" bestFit="1" customWidth="1"/>
    <col min="6150" max="6153" width="9.28515625" style="496" bestFit="1" customWidth="1"/>
    <col min="6154" max="6154" width="2.85546875" style="496" bestFit="1" customWidth="1"/>
    <col min="6155" max="6156" width="1.85546875" style="496" bestFit="1" customWidth="1"/>
    <col min="6157" max="6157" width="2.85546875" style="496" bestFit="1" customWidth="1"/>
    <col min="6158" max="6158" width="9.28515625" style="496" bestFit="1" customWidth="1"/>
    <col min="6159" max="6400" width="9.140625" style="496"/>
    <col min="6401" max="6401" width="4.7109375" style="496" bestFit="1" customWidth="1"/>
    <col min="6402" max="6403" width="1.85546875" style="496" bestFit="1" customWidth="1"/>
    <col min="6404" max="6404" width="5.28515625" style="496" bestFit="1" customWidth="1"/>
    <col min="6405" max="6405" width="23.7109375" style="496" bestFit="1" customWidth="1"/>
    <col min="6406" max="6409" width="9.28515625" style="496" bestFit="1" customWidth="1"/>
    <col min="6410" max="6410" width="2.85546875" style="496" bestFit="1" customWidth="1"/>
    <col min="6411" max="6412" width="1.85546875" style="496" bestFit="1" customWidth="1"/>
    <col min="6413" max="6413" width="2.85546875" style="496" bestFit="1" customWidth="1"/>
    <col min="6414" max="6414" width="9.28515625" style="496" bestFit="1" customWidth="1"/>
    <col min="6415" max="6656" width="9.140625" style="496"/>
    <col min="6657" max="6657" width="4.7109375" style="496" bestFit="1" customWidth="1"/>
    <col min="6658" max="6659" width="1.85546875" style="496" bestFit="1" customWidth="1"/>
    <col min="6660" max="6660" width="5.28515625" style="496" bestFit="1" customWidth="1"/>
    <col min="6661" max="6661" width="23.7109375" style="496" bestFit="1" customWidth="1"/>
    <col min="6662" max="6665" width="9.28515625" style="496" bestFit="1" customWidth="1"/>
    <col min="6666" max="6666" width="2.85546875" style="496" bestFit="1" customWidth="1"/>
    <col min="6667" max="6668" width="1.85546875" style="496" bestFit="1" customWidth="1"/>
    <col min="6669" max="6669" width="2.85546875" style="496" bestFit="1" customWidth="1"/>
    <col min="6670" max="6670" width="9.28515625" style="496" bestFit="1" customWidth="1"/>
    <col min="6671" max="6912" width="9.140625" style="496"/>
    <col min="6913" max="6913" width="4.7109375" style="496" bestFit="1" customWidth="1"/>
    <col min="6914" max="6915" width="1.85546875" style="496" bestFit="1" customWidth="1"/>
    <col min="6916" max="6916" width="5.28515625" style="496" bestFit="1" customWidth="1"/>
    <col min="6917" max="6917" width="23.7109375" style="496" bestFit="1" customWidth="1"/>
    <col min="6918" max="6921" width="9.28515625" style="496" bestFit="1" customWidth="1"/>
    <col min="6922" max="6922" width="2.85546875" style="496" bestFit="1" customWidth="1"/>
    <col min="6923" max="6924" width="1.85546875" style="496" bestFit="1" customWidth="1"/>
    <col min="6925" max="6925" width="2.85546875" style="496" bestFit="1" customWidth="1"/>
    <col min="6926" max="6926" width="9.28515625" style="496" bestFit="1" customWidth="1"/>
    <col min="6927" max="7168" width="9.140625" style="496"/>
    <col min="7169" max="7169" width="4.7109375" style="496" bestFit="1" customWidth="1"/>
    <col min="7170" max="7171" width="1.85546875" style="496" bestFit="1" customWidth="1"/>
    <col min="7172" max="7172" width="5.28515625" style="496" bestFit="1" customWidth="1"/>
    <col min="7173" max="7173" width="23.7109375" style="496" bestFit="1" customWidth="1"/>
    <col min="7174" max="7177" width="9.28515625" style="496" bestFit="1" customWidth="1"/>
    <col min="7178" max="7178" width="2.85546875" style="496" bestFit="1" customWidth="1"/>
    <col min="7179" max="7180" width="1.85546875" style="496" bestFit="1" customWidth="1"/>
    <col min="7181" max="7181" width="2.85546875" style="496" bestFit="1" customWidth="1"/>
    <col min="7182" max="7182" width="9.28515625" style="496" bestFit="1" customWidth="1"/>
    <col min="7183" max="7424" width="9.140625" style="496"/>
    <col min="7425" max="7425" width="4.7109375" style="496" bestFit="1" customWidth="1"/>
    <col min="7426" max="7427" width="1.85546875" style="496" bestFit="1" customWidth="1"/>
    <col min="7428" max="7428" width="5.28515625" style="496" bestFit="1" customWidth="1"/>
    <col min="7429" max="7429" width="23.7109375" style="496" bestFit="1" customWidth="1"/>
    <col min="7430" max="7433" width="9.28515625" style="496" bestFit="1" customWidth="1"/>
    <col min="7434" max="7434" width="2.85546875" style="496" bestFit="1" customWidth="1"/>
    <col min="7435" max="7436" width="1.85546875" style="496" bestFit="1" customWidth="1"/>
    <col min="7437" max="7437" width="2.85546875" style="496" bestFit="1" customWidth="1"/>
    <col min="7438" max="7438" width="9.28515625" style="496" bestFit="1" customWidth="1"/>
    <col min="7439" max="7680" width="9.140625" style="496"/>
    <col min="7681" max="7681" width="4.7109375" style="496" bestFit="1" customWidth="1"/>
    <col min="7682" max="7683" width="1.85546875" style="496" bestFit="1" customWidth="1"/>
    <col min="7684" max="7684" width="5.28515625" style="496" bestFit="1" customWidth="1"/>
    <col min="7685" max="7685" width="23.7109375" style="496" bestFit="1" customWidth="1"/>
    <col min="7686" max="7689" width="9.28515625" style="496" bestFit="1" customWidth="1"/>
    <col min="7690" max="7690" width="2.85546875" style="496" bestFit="1" customWidth="1"/>
    <col min="7691" max="7692" width="1.85546875" style="496" bestFit="1" customWidth="1"/>
    <col min="7693" max="7693" width="2.85546875" style="496" bestFit="1" customWidth="1"/>
    <col min="7694" max="7694" width="9.28515625" style="496" bestFit="1" customWidth="1"/>
    <col min="7695" max="7936" width="9.140625" style="496"/>
    <col min="7937" max="7937" width="4.7109375" style="496" bestFit="1" customWidth="1"/>
    <col min="7938" max="7939" width="1.85546875" style="496" bestFit="1" customWidth="1"/>
    <col min="7940" max="7940" width="5.28515625" style="496" bestFit="1" customWidth="1"/>
    <col min="7941" max="7941" width="23.7109375" style="496" bestFit="1" customWidth="1"/>
    <col min="7942" max="7945" width="9.28515625" style="496" bestFit="1" customWidth="1"/>
    <col min="7946" max="7946" width="2.85546875" style="496" bestFit="1" customWidth="1"/>
    <col min="7947" max="7948" width="1.85546875" style="496" bestFit="1" customWidth="1"/>
    <col min="7949" max="7949" width="2.85546875" style="496" bestFit="1" customWidth="1"/>
    <col min="7950" max="7950" width="9.28515625" style="496" bestFit="1" customWidth="1"/>
    <col min="7951" max="8192" width="9.140625" style="496"/>
    <col min="8193" max="8193" width="4.7109375" style="496" bestFit="1" customWidth="1"/>
    <col min="8194" max="8195" width="1.85546875" style="496" bestFit="1" customWidth="1"/>
    <col min="8196" max="8196" width="5.28515625" style="496" bestFit="1" customWidth="1"/>
    <col min="8197" max="8197" width="23.7109375" style="496" bestFit="1" customWidth="1"/>
    <col min="8198" max="8201" width="9.28515625" style="496" bestFit="1" customWidth="1"/>
    <col min="8202" max="8202" width="2.85546875" style="496" bestFit="1" customWidth="1"/>
    <col min="8203" max="8204" width="1.85546875" style="496" bestFit="1" customWidth="1"/>
    <col min="8205" max="8205" width="2.85546875" style="496" bestFit="1" customWidth="1"/>
    <col min="8206" max="8206" width="9.28515625" style="496" bestFit="1" customWidth="1"/>
    <col min="8207" max="8448" width="9.140625" style="496"/>
    <col min="8449" max="8449" width="4.7109375" style="496" bestFit="1" customWidth="1"/>
    <col min="8450" max="8451" width="1.85546875" style="496" bestFit="1" customWidth="1"/>
    <col min="8452" max="8452" width="5.28515625" style="496" bestFit="1" customWidth="1"/>
    <col min="8453" max="8453" width="23.7109375" style="496" bestFit="1" customWidth="1"/>
    <col min="8454" max="8457" width="9.28515625" style="496" bestFit="1" customWidth="1"/>
    <col min="8458" max="8458" width="2.85546875" style="496" bestFit="1" customWidth="1"/>
    <col min="8459" max="8460" width="1.85546875" style="496" bestFit="1" customWidth="1"/>
    <col min="8461" max="8461" width="2.85546875" style="496" bestFit="1" customWidth="1"/>
    <col min="8462" max="8462" width="9.28515625" style="496" bestFit="1" customWidth="1"/>
    <col min="8463" max="8704" width="9.140625" style="496"/>
    <col min="8705" max="8705" width="4.7109375" style="496" bestFit="1" customWidth="1"/>
    <col min="8706" max="8707" width="1.85546875" style="496" bestFit="1" customWidth="1"/>
    <col min="8708" max="8708" width="5.28515625" style="496" bestFit="1" customWidth="1"/>
    <col min="8709" max="8709" width="23.7109375" style="496" bestFit="1" customWidth="1"/>
    <col min="8710" max="8713" width="9.28515625" style="496" bestFit="1" customWidth="1"/>
    <col min="8714" max="8714" width="2.85546875" style="496" bestFit="1" customWidth="1"/>
    <col min="8715" max="8716" width="1.85546875" style="496" bestFit="1" customWidth="1"/>
    <col min="8717" max="8717" width="2.85546875" style="496" bestFit="1" customWidth="1"/>
    <col min="8718" max="8718" width="9.28515625" style="496" bestFit="1" customWidth="1"/>
    <col min="8719" max="8960" width="9.140625" style="496"/>
    <col min="8961" max="8961" width="4.7109375" style="496" bestFit="1" customWidth="1"/>
    <col min="8962" max="8963" width="1.85546875" style="496" bestFit="1" customWidth="1"/>
    <col min="8964" max="8964" width="5.28515625" style="496" bestFit="1" customWidth="1"/>
    <col min="8965" max="8965" width="23.7109375" style="496" bestFit="1" customWidth="1"/>
    <col min="8966" max="8969" width="9.28515625" style="496" bestFit="1" customWidth="1"/>
    <col min="8970" max="8970" width="2.85546875" style="496" bestFit="1" customWidth="1"/>
    <col min="8971" max="8972" width="1.85546875" style="496" bestFit="1" customWidth="1"/>
    <col min="8973" max="8973" width="2.85546875" style="496" bestFit="1" customWidth="1"/>
    <col min="8974" max="8974" width="9.28515625" style="496" bestFit="1" customWidth="1"/>
    <col min="8975" max="9216" width="9.140625" style="496"/>
    <col min="9217" max="9217" width="4.7109375" style="496" bestFit="1" customWidth="1"/>
    <col min="9218" max="9219" width="1.85546875" style="496" bestFit="1" customWidth="1"/>
    <col min="9220" max="9220" width="5.28515625" style="496" bestFit="1" customWidth="1"/>
    <col min="9221" max="9221" width="23.7109375" style="496" bestFit="1" customWidth="1"/>
    <col min="9222" max="9225" width="9.28515625" style="496" bestFit="1" customWidth="1"/>
    <col min="9226" max="9226" width="2.85546875" style="496" bestFit="1" customWidth="1"/>
    <col min="9227" max="9228" width="1.85546875" style="496" bestFit="1" customWidth="1"/>
    <col min="9229" max="9229" width="2.85546875" style="496" bestFit="1" customWidth="1"/>
    <col min="9230" max="9230" width="9.28515625" style="496" bestFit="1" customWidth="1"/>
    <col min="9231" max="9472" width="9.140625" style="496"/>
    <col min="9473" max="9473" width="4.7109375" style="496" bestFit="1" customWidth="1"/>
    <col min="9474" max="9475" width="1.85546875" style="496" bestFit="1" customWidth="1"/>
    <col min="9476" max="9476" width="5.28515625" style="496" bestFit="1" customWidth="1"/>
    <col min="9477" max="9477" width="23.7109375" style="496" bestFit="1" customWidth="1"/>
    <col min="9478" max="9481" width="9.28515625" style="496" bestFit="1" customWidth="1"/>
    <col min="9482" max="9482" width="2.85546875" style="496" bestFit="1" customWidth="1"/>
    <col min="9483" max="9484" width="1.85546875" style="496" bestFit="1" customWidth="1"/>
    <col min="9485" max="9485" width="2.85546875" style="496" bestFit="1" customWidth="1"/>
    <col min="9486" max="9486" width="9.28515625" style="496" bestFit="1" customWidth="1"/>
    <col min="9487" max="9728" width="9.140625" style="496"/>
    <col min="9729" max="9729" width="4.7109375" style="496" bestFit="1" customWidth="1"/>
    <col min="9730" max="9731" width="1.85546875" style="496" bestFit="1" customWidth="1"/>
    <col min="9732" max="9732" width="5.28515625" style="496" bestFit="1" customWidth="1"/>
    <col min="9733" max="9733" width="23.7109375" style="496" bestFit="1" customWidth="1"/>
    <col min="9734" max="9737" width="9.28515625" style="496" bestFit="1" customWidth="1"/>
    <col min="9738" max="9738" width="2.85546875" style="496" bestFit="1" customWidth="1"/>
    <col min="9739" max="9740" width="1.85546875" style="496" bestFit="1" customWidth="1"/>
    <col min="9741" max="9741" width="2.85546875" style="496" bestFit="1" customWidth="1"/>
    <col min="9742" max="9742" width="9.28515625" style="496" bestFit="1" customWidth="1"/>
    <col min="9743" max="9984" width="9.140625" style="496"/>
    <col min="9985" max="9985" width="4.7109375" style="496" bestFit="1" customWidth="1"/>
    <col min="9986" max="9987" width="1.85546875" style="496" bestFit="1" customWidth="1"/>
    <col min="9988" max="9988" width="5.28515625" style="496" bestFit="1" customWidth="1"/>
    <col min="9989" max="9989" width="23.7109375" style="496" bestFit="1" customWidth="1"/>
    <col min="9990" max="9993" width="9.28515625" style="496" bestFit="1" customWidth="1"/>
    <col min="9994" max="9994" width="2.85546875" style="496" bestFit="1" customWidth="1"/>
    <col min="9995" max="9996" width="1.85546875" style="496" bestFit="1" customWidth="1"/>
    <col min="9997" max="9997" width="2.85546875" style="496" bestFit="1" customWidth="1"/>
    <col min="9998" max="9998" width="9.28515625" style="496" bestFit="1" customWidth="1"/>
    <col min="9999" max="10240" width="9.140625" style="496"/>
    <col min="10241" max="10241" width="4.7109375" style="496" bestFit="1" customWidth="1"/>
    <col min="10242" max="10243" width="1.85546875" style="496" bestFit="1" customWidth="1"/>
    <col min="10244" max="10244" width="5.28515625" style="496" bestFit="1" customWidth="1"/>
    <col min="10245" max="10245" width="23.7109375" style="496" bestFit="1" customWidth="1"/>
    <col min="10246" max="10249" width="9.28515625" style="496" bestFit="1" customWidth="1"/>
    <col min="10250" max="10250" width="2.85546875" style="496" bestFit="1" customWidth="1"/>
    <col min="10251" max="10252" width="1.85546875" style="496" bestFit="1" customWidth="1"/>
    <col min="10253" max="10253" width="2.85546875" style="496" bestFit="1" customWidth="1"/>
    <col min="10254" max="10254" width="9.28515625" style="496" bestFit="1" customWidth="1"/>
    <col min="10255" max="10496" width="9.140625" style="496"/>
    <col min="10497" max="10497" width="4.7109375" style="496" bestFit="1" customWidth="1"/>
    <col min="10498" max="10499" width="1.85546875" style="496" bestFit="1" customWidth="1"/>
    <col min="10500" max="10500" width="5.28515625" style="496" bestFit="1" customWidth="1"/>
    <col min="10501" max="10501" width="23.7109375" style="496" bestFit="1" customWidth="1"/>
    <col min="10502" max="10505" width="9.28515625" style="496" bestFit="1" customWidth="1"/>
    <col min="10506" max="10506" width="2.85546875" style="496" bestFit="1" customWidth="1"/>
    <col min="10507" max="10508" width="1.85546875" style="496" bestFit="1" customWidth="1"/>
    <col min="10509" max="10509" width="2.85546875" style="496" bestFit="1" customWidth="1"/>
    <col min="10510" max="10510" width="9.28515625" style="496" bestFit="1" customWidth="1"/>
    <col min="10511" max="10752" width="9.140625" style="496"/>
    <col min="10753" max="10753" width="4.7109375" style="496" bestFit="1" customWidth="1"/>
    <col min="10754" max="10755" width="1.85546875" style="496" bestFit="1" customWidth="1"/>
    <col min="10756" max="10756" width="5.28515625" style="496" bestFit="1" customWidth="1"/>
    <col min="10757" max="10757" width="23.7109375" style="496" bestFit="1" customWidth="1"/>
    <col min="10758" max="10761" width="9.28515625" style="496" bestFit="1" customWidth="1"/>
    <col min="10762" max="10762" width="2.85546875" style="496" bestFit="1" customWidth="1"/>
    <col min="10763" max="10764" width="1.85546875" style="496" bestFit="1" customWidth="1"/>
    <col min="10765" max="10765" width="2.85546875" style="496" bestFit="1" customWidth="1"/>
    <col min="10766" max="10766" width="9.28515625" style="496" bestFit="1" customWidth="1"/>
    <col min="10767" max="11008" width="9.140625" style="496"/>
    <col min="11009" max="11009" width="4.7109375" style="496" bestFit="1" customWidth="1"/>
    <col min="11010" max="11011" width="1.85546875" style="496" bestFit="1" customWidth="1"/>
    <col min="11012" max="11012" width="5.28515625" style="496" bestFit="1" customWidth="1"/>
    <col min="11013" max="11013" width="23.7109375" style="496" bestFit="1" customWidth="1"/>
    <col min="11014" max="11017" width="9.28515625" style="496" bestFit="1" customWidth="1"/>
    <col min="11018" max="11018" width="2.85546875" style="496" bestFit="1" customWidth="1"/>
    <col min="11019" max="11020" width="1.85546875" style="496" bestFit="1" customWidth="1"/>
    <col min="11021" max="11021" width="2.85546875" style="496" bestFit="1" customWidth="1"/>
    <col min="11022" max="11022" width="9.28515625" style="496" bestFit="1" customWidth="1"/>
    <col min="11023" max="11264" width="9.140625" style="496"/>
    <col min="11265" max="11265" width="4.7109375" style="496" bestFit="1" customWidth="1"/>
    <col min="11266" max="11267" width="1.85546875" style="496" bestFit="1" customWidth="1"/>
    <col min="11268" max="11268" width="5.28515625" style="496" bestFit="1" customWidth="1"/>
    <col min="11269" max="11269" width="23.7109375" style="496" bestFit="1" customWidth="1"/>
    <col min="11270" max="11273" width="9.28515625" style="496" bestFit="1" customWidth="1"/>
    <col min="11274" max="11274" width="2.85546875" style="496" bestFit="1" customWidth="1"/>
    <col min="11275" max="11276" width="1.85546875" style="496" bestFit="1" customWidth="1"/>
    <col min="11277" max="11277" width="2.85546875" style="496" bestFit="1" customWidth="1"/>
    <col min="11278" max="11278" width="9.28515625" style="496" bestFit="1" customWidth="1"/>
    <col min="11279" max="11520" width="9.140625" style="496"/>
    <col min="11521" max="11521" width="4.7109375" style="496" bestFit="1" customWidth="1"/>
    <col min="11522" max="11523" width="1.85546875" style="496" bestFit="1" customWidth="1"/>
    <col min="11524" max="11524" width="5.28515625" style="496" bestFit="1" customWidth="1"/>
    <col min="11525" max="11525" width="23.7109375" style="496" bestFit="1" customWidth="1"/>
    <col min="11526" max="11529" width="9.28515625" style="496" bestFit="1" customWidth="1"/>
    <col min="11530" max="11530" width="2.85546875" style="496" bestFit="1" customWidth="1"/>
    <col min="11531" max="11532" width="1.85546875" style="496" bestFit="1" customWidth="1"/>
    <col min="11533" max="11533" width="2.85546875" style="496" bestFit="1" customWidth="1"/>
    <col min="11534" max="11534" width="9.28515625" style="496" bestFit="1" customWidth="1"/>
    <col min="11535" max="11776" width="9.140625" style="496"/>
    <col min="11777" max="11777" width="4.7109375" style="496" bestFit="1" customWidth="1"/>
    <col min="11778" max="11779" width="1.85546875" style="496" bestFit="1" customWidth="1"/>
    <col min="11780" max="11780" width="5.28515625" style="496" bestFit="1" customWidth="1"/>
    <col min="11781" max="11781" width="23.7109375" style="496" bestFit="1" customWidth="1"/>
    <col min="11782" max="11785" width="9.28515625" style="496" bestFit="1" customWidth="1"/>
    <col min="11786" max="11786" width="2.85546875" style="496" bestFit="1" customWidth="1"/>
    <col min="11787" max="11788" width="1.85546875" style="496" bestFit="1" customWidth="1"/>
    <col min="11789" max="11789" width="2.85546875" style="496" bestFit="1" customWidth="1"/>
    <col min="11790" max="11790" width="9.28515625" style="496" bestFit="1" customWidth="1"/>
    <col min="11791" max="12032" width="9.140625" style="496"/>
    <col min="12033" max="12033" width="4.7109375" style="496" bestFit="1" customWidth="1"/>
    <col min="12034" max="12035" width="1.85546875" style="496" bestFit="1" customWidth="1"/>
    <col min="12036" max="12036" width="5.28515625" style="496" bestFit="1" customWidth="1"/>
    <col min="12037" max="12037" width="23.7109375" style="496" bestFit="1" customWidth="1"/>
    <col min="12038" max="12041" width="9.28515625" style="496" bestFit="1" customWidth="1"/>
    <col min="12042" max="12042" width="2.85546875" style="496" bestFit="1" customWidth="1"/>
    <col min="12043" max="12044" width="1.85546875" style="496" bestFit="1" customWidth="1"/>
    <col min="12045" max="12045" width="2.85546875" style="496" bestFit="1" customWidth="1"/>
    <col min="12046" max="12046" width="9.28515625" style="496" bestFit="1" customWidth="1"/>
    <col min="12047" max="12288" width="9.140625" style="496"/>
    <col min="12289" max="12289" width="4.7109375" style="496" bestFit="1" customWidth="1"/>
    <col min="12290" max="12291" width="1.85546875" style="496" bestFit="1" customWidth="1"/>
    <col min="12292" max="12292" width="5.28515625" style="496" bestFit="1" customWidth="1"/>
    <col min="12293" max="12293" width="23.7109375" style="496" bestFit="1" customWidth="1"/>
    <col min="12294" max="12297" width="9.28515625" style="496" bestFit="1" customWidth="1"/>
    <col min="12298" max="12298" width="2.85546875" style="496" bestFit="1" customWidth="1"/>
    <col min="12299" max="12300" width="1.85546875" style="496" bestFit="1" customWidth="1"/>
    <col min="12301" max="12301" width="2.85546875" style="496" bestFit="1" customWidth="1"/>
    <col min="12302" max="12302" width="9.28515625" style="496" bestFit="1" customWidth="1"/>
    <col min="12303" max="12544" width="9.140625" style="496"/>
    <col min="12545" max="12545" width="4.7109375" style="496" bestFit="1" customWidth="1"/>
    <col min="12546" max="12547" width="1.85546875" style="496" bestFit="1" customWidth="1"/>
    <col min="12548" max="12548" width="5.28515625" style="496" bestFit="1" customWidth="1"/>
    <col min="12549" max="12549" width="23.7109375" style="496" bestFit="1" customWidth="1"/>
    <col min="12550" max="12553" width="9.28515625" style="496" bestFit="1" customWidth="1"/>
    <col min="12554" max="12554" width="2.85546875" style="496" bestFit="1" customWidth="1"/>
    <col min="12555" max="12556" width="1.85546875" style="496" bestFit="1" customWidth="1"/>
    <col min="12557" max="12557" width="2.85546875" style="496" bestFit="1" customWidth="1"/>
    <col min="12558" max="12558" width="9.28515625" style="496" bestFit="1" customWidth="1"/>
    <col min="12559" max="12800" width="9.140625" style="496"/>
    <col min="12801" max="12801" width="4.7109375" style="496" bestFit="1" customWidth="1"/>
    <col min="12802" max="12803" width="1.85546875" style="496" bestFit="1" customWidth="1"/>
    <col min="12804" max="12804" width="5.28515625" style="496" bestFit="1" customWidth="1"/>
    <col min="12805" max="12805" width="23.7109375" style="496" bestFit="1" customWidth="1"/>
    <col min="12806" max="12809" width="9.28515625" style="496" bestFit="1" customWidth="1"/>
    <col min="12810" max="12810" width="2.85546875" style="496" bestFit="1" customWidth="1"/>
    <col min="12811" max="12812" width="1.85546875" style="496" bestFit="1" customWidth="1"/>
    <col min="12813" max="12813" width="2.85546875" style="496" bestFit="1" customWidth="1"/>
    <col min="12814" max="12814" width="9.28515625" style="496" bestFit="1" customWidth="1"/>
    <col min="12815" max="13056" width="9.140625" style="496"/>
    <col min="13057" max="13057" width="4.7109375" style="496" bestFit="1" customWidth="1"/>
    <col min="13058" max="13059" width="1.85546875" style="496" bestFit="1" customWidth="1"/>
    <col min="13060" max="13060" width="5.28515625" style="496" bestFit="1" customWidth="1"/>
    <col min="13061" max="13061" width="23.7109375" style="496" bestFit="1" customWidth="1"/>
    <col min="13062" max="13065" width="9.28515625" style="496" bestFit="1" customWidth="1"/>
    <col min="13066" max="13066" width="2.85546875" style="496" bestFit="1" customWidth="1"/>
    <col min="13067" max="13068" width="1.85546875" style="496" bestFit="1" customWidth="1"/>
    <col min="13069" max="13069" width="2.85546875" style="496" bestFit="1" customWidth="1"/>
    <col min="13070" max="13070" width="9.28515625" style="496" bestFit="1" customWidth="1"/>
    <col min="13071" max="13312" width="9.140625" style="496"/>
    <col min="13313" max="13313" width="4.7109375" style="496" bestFit="1" customWidth="1"/>
    <col min="13314" max="13315" width="1.85546875" style="496" bestFit="1" customWidth="1"/>
    <col min="13316" max="13316" width="5.28515625" style="496" bestFit="1" customWidth="1"/>
    <col min="13317" max="13317" width="23.7109375" style="496" bestFit="1" customWidth="1"/>
    <col min="13318" max="13321" width="9.28515625" style="496" bestFit="1" customWidth="1"/>
    <col min="13322" max="13322" width="2.85546875" style="496" bestFit="1" customWidth="1"/>
    <col min="13323" max="13324" width="1.85546875" style="496" bestFit="1" customWidth="1"/>
    <col min="13325" max="13325" width="2.85546875" style="496" bestFit="1" customWidth="1"/>
    <col min="13326" max="13326" width="9.28515625" style="496" bestFit="1" customWidth="1"/>
    <col min="13327" max="13568" width="9.140625" style="496"/>
    <col min="13569" max="13569" width="4.7109375" style="496" bestFit="1" customWidth="1"/>
    <col min="13570" max="13571" width="1.85546875" style="496" bestFit="1" customWidth="1"/>
    <col min="13572" max="13572" width="5.28515625" style="496" bestFit="1" customWidth="1"/>
    <col min="13573" max="13573" width="23.7109375" style="496" bestFit="1" customWidth="1"/>
    <col min="13574" max="13577" width="9.28515625" style="496" bestFit="1" customWidth="1"/>
    <col min="13578" max="13578" width="2.85546875" style="496" bestFit="1" customWidth="1"/>
    <col min="13579" max="13580" width="1.85546875" style="496" bestFit="1" customWidth="1"/>
    <col min="13581" max="13581" width="2.85546875" style="496" bestFit="1" customWidth="1"/>
    <col min="13582" max="13582" width="9.28515625" style="496" bestFit="1" customWidth="1"/>
    <col min="13583" max="13824" width="9.140625" style="496"/>
    <col min="13825" max="13825" width="4.7109375" style="496" bestFit="1" customWidth="1"/>
    <col min="13826" max="13827" width="1.85546875" style="496" bestFit="1" customWidth="1"/>
    <col min="13828" max="13828" width="5.28515625" style="496" bestFit="1" customWidth="1"/>
    <col min="13829" max="13829" width="23.7109375" style="496" bestFit="1" customWidth="1"/>
    <col min="13830" max="13833" width="9.28515625" style="496" bestFit="1" customWidth="1"/>
    <col min="13834" max="13834" width="2.85546875" style="496" bestFit="1" customWidth="1"/>
    <col min="13835" max="13836" width="1.85546875" style="496" bestFit="1" customWidth="1"/>
    <col min="13837" max="13837" width="2.85546875" style="496" bestFit="1" customWidth="1"/>
    <col min="13838" max="13838" width="9.28515625" style="496" bestFit="1" customWidth="1"/>
    <col min="13839" max="14080" width="9.140625" style="496"/>
    <col min="14081" max="14081" width="4.7109375" style="496" bestFit="1" customWidth="1"/>
    <col min="14082" max="14083" width="1.85546875" style="496" bestFit="1" customWidth="1"/>
    <col min="14084" max="14084" width="5.28515625" style="496" bestFit="1" customWidth="1"/>
    <col min="14085" max="14085" width="23.7109375" style="496" bestFit="1" customWidth="1"/>
    <col min="14086" max="14089" width="9.28515625" style="496" bestFit="1" customWidth="1"/>
    <col min="14090" max="14090" width="2.85546875" style="496" bestFit="1" customWidth="1"/>
    <col min="14091" max="14092" width="1.85546875" style="496" bestFit="1" customWidth="1"/>
    <col min="14093" max="14093" width="2.85546875" style="496" bestFit="1" customWidth="1"/>
    <col min="14094" max="14094" width="9.28515625" style="496" bestFit="1" customWidth="1"/>
    <col min="14095" max="14336" width="9.140625" style="496"/>
    <col min="14337" max="14337" width="4.7109375" style="496" bestFit="1" customWidth="1"/>
    <col min="14338" max="14339" width="1.85546875" style="496" bestFit="1" customWidth="1"/>
    <col min="14340" max="14340" width="5.28515625" style="496" bestFit="1" customWidth="1"/>
    <col min="14341" max="14341" width="23.7109375" style="496" bestFit="1" customWidth="1"/>
    <col min="14342" max="14345" width="9.28515625" style="496" bestFit="1" customWidth="1"/>
    <col min="14346" max="14346" width="2.85546875" style="496" bestFit="1" customWidth="1"/>
    <col min="14347" max="14348" width="1.85546875" style="496" bestFit="1" customWidth="1"/>
    <col min="14349" max="14349" width="2.85546875" style="496" bestFit="1" customWidth="1"/>
    <col min="14350" max="14350" width="9.28515625" style="496" bestFit="1" customWidth="1"/>
    <col min="14351" max="14592" width="9.140625" style="496"/>
    <col min="14593" max="14593" width="4.7109375" style="496" bestFit="1" customWidth="1"/>
    <col min="14594" max="14595" width="1.85546875" style="496" bestFit="1" customWidth="1"/>
    <col min="14596" max="14596" width="5.28515625" style="496" bestFit="1" customWidth="1"/>
    <col min="14597" max="14597" width="23.7109375" style="496" bestFit="1" customWidth="1"/>
    <col min="14598" max="14601" width="9.28515625" style="496" bestFit="1" customWidth="1"/>
    <col min="14602" max="14602" width="2.85546875" style="496" bestFit="1" customWidth="1"/>
    <col min="14603" max="14604" width="1.85546875" style="496" bestFit="1" customWidth="1"/>
    <col min="14605" max="14605" width="2.85546875" style="496" bestFit="1" customWidth="1"/>
    <col min="14606" max="14606" width="9.28515625" style="496" bestFit="1" customWidth="1"/>
    <col min="14607" max="14848" width="9.140625" style="496"/>
    <col min="14849" max="14849" width="4.7109375" style="496" bestFit="1" customWidth="1"/>
    <col min="14850" max="14851" width="1.85546875" style="496" bestFit="1" customWidth="1"/>
    <col min="14852" max="14852" width="5.28515625" style="496" bestFit="1" customWidth="1"/>
    <col min="14853" max="14853" width="23.7109375" style="496" bestFit="1" customWidth="1"/>
    <col min="14854" max="14857" width="9.28515625" style="496" bestFit="1" customWidth="1"/>
    <col min="14858" max="14858" width="2.85546875" style="496" bestFit="1" customWidth="1"/>
    <col min="14859" max="14860" width="1.85546875" style="496" bestFit="1" customWidth="1"/>
    <col min="14861" max="14861" width="2.85546875" style="496" bestFit="1" customWidth="1"/>
    <col min="14862" max="14862" width="9.28515625" style="496" bestFit="1" customWidth="1"/>
    <col min="14863" max="15104" width="9.140625" style="496"/>
    <col min="15105" max="15105" width="4.7109375" style="496" bestFit="1" customWidth="1"/>
    <col min="15106" max="15107" width="1.85546875" style="496" bestFit="1" customWidth="1"/>
    <col min="15108" max="15108" width="5.28515625" style="496" bestFit="1" customWidth="1"/>
    <col min="15109" max="15109" width="23.7109375" style="496" bestFit="1" customWidth="1"/>
    <col min="15110" max="15113" width="9.28515625" style="496" bestFit="1" customWidth="1"/>
    <col min="15114" max="15114" width="2.85546875" style="496" bestFit="1" customWidth="1"/>
    <col min="15115" max="15116" width="1.85546875" style="496" bestFit="1" customWidth="1"/>
    <col min="15117" max="15117" width="2.85546875" style="496" bestFit="1" customWidth="1"/>
    <col min="15118" max="15118" width="9.28515625" style="496" bestFit="1" customWidth="1"/>
    <col min="15119" max="15360" width="9.140625" style="496"/>
    <col min="15361" max="15361" width="4.7109375" style="496" bestFit="1" customWidth="1"/>
    <col min="15362" max="15363" width="1.85546875" style="496" bestFit="1" customWidth="1"/>
    <col min="15364" max="15364" width="5.28515625" style="496" bestFit="1" customWidth="1"/>
    <col min="15365" max="15365" width="23.7109375" style="496" bestFit="1" customWidth="1"/>
    <col min="15366" max="15369" width="9.28515625" style="496" bestFit="1" customWidth="1"/>
    <col min="15370" max="15370" width="2.85546875" style="496" bestFit="1" customWidth="1"/>
    <col min="15371" max="15372" width="1.85546875" style="496" bestFit="1" customWidth="1"/>
    <col min="15373" max="15373" width="2.85546875" style="496" bestFit="1" customWidth="1"/>
    <col min="15374" max="15374" width="9.28515625" style="496" bestFit="1" customWidth="1"/>
    <col min="15375" max="15616" width="9.140625" style="496"/>
    <col min="15617" max="15617" width="4.7109375" style="496" bestFit="1" customWidth="1"/>
    <col min="15618" max="15619" width="1.85546875" style="496" bestFit="1" customWidth="1"/>
    <col min="15620" max="15620" width="5.28515625" style="496" bestFit="1" customWidth="1"/>
    <col min="15621" max="15621" width="23.7109375" style="496" bestFit="1" customWidth="1"/>
    <col min="15622" max="15625" width="9.28515625" style="496" bestFit="1" customWidth="1"/>
    <col min="15626" max="15626" width="2.85546875" style="496" bestFit="1" customWidth="1"/>
    <col min="15627" max="15628" width="1.85546875" style="496" bestFit="1" customWidth="1"/>
    <col min="15629" max="15629" width="2.85546875" style="496" bestFit="1" customWidth="1"/>
    <col min="15630" max="15630" width="9.28515625" style="496" bestFit="1" customWidth="1"/>
    <col min="15631" max="15872" width="9.140625" style="496"/>
    <col min="15873" max="15873" width="4.7109375" style="496" bestFit="1" customWidth="1"/>
    <col min="15874" max="15875" width="1.85546875" style="496" bestFit="1" customWidth="1"/>
    <col min="15876" max="15876" width="5.28515625" style="496" bestFit="1" customWidth="1"/>
    <col min="15877" max="15877" width="23.7109375" style="496" bestFit="1" customWidth="1"/>
    <col min="15878" max="15881" width="9.28515625" style="496" bestFit="1" customWidth="1"/>
    <col min="15882" max="15882" width="2.85546875" style="496" bestFit="1" customWidth="1"/>
    <col min="15883" max="15884" width="1.85546875" style="496" bestFit="1" customWidth="1"/>
    <col min="15885" max="15885" width="2.85546875" style="496" bestFit="1" customWidth="1"/>
    <col min="15886" max="15886" width="9.28515625" style="496" bestFit="1" customWidth="1"/>
    <col min="15887" max="16128" width="9.140625" style="496"/>
    <col min="16129" max="16129" width="4.7109375" style="496" bestFit="1" customWidth="1"/>
    <col min="16130" max="16131" width="1.85546875" style="496" bestFit="1" customWidth="1"/>
    <col min="16132" max="16132" width="5.28515625" style="496" bestFit="1" customWidth="1"/>
    <col min="16133" max="16133" width="23.7109375" style="496" bestFit="1" customWidth="1"/>
    <col min="16134" max="16137" width="9.28515625" style="496" bestFit="1" customWidth="1"/>
    <col min="16138" max="16138" width="2.85546875" style="496" bestFit="1" customWidth="1"/>
    <col min="16139" max="16140" width="1.85546875" style="496" bestFit="1" customWidth="1"/>
    <col min="16141" max="16141" width="2.85546875" style="496" bestFit="1" customWidth="1"/>
    <col min="16142" max="16142" width="9.28515625" style="496" bestFit="1" customWidth="1"/>
    <col min="16143" max="16384" width="9.140625" style="496"/>
  </cols>
  <sheetData>
    <row r="1" spans="1:14" ht="13.35" customHeight="1" x14ac:dyDescent="0.2">
      <c r="A1" s="657"/>
      <c r="B1" s="657"/>
      <c r="C1" s="657"/>
      <c r="D1" s="657"/>
      <c r="E1" s="657" t="s">
        <v>689</v>
      </c>
      <c r="F1" s="657"/>
      <c r="G1" s="657"/>
      <c r="H1" s="657"/>
      <c r="I1" s="657"/>
      <c r="J1" s="657"/>
      <c r="K1" s="658" t="s">
        <v>1591</v>
      </c>
      <c r="L1" s="658"/>
      <c r="M1" s="658"/>
      <c r="N1" s="658"/>
    </row>
    <row r="2" spans="1:14" ht="13.35" customHeight="1" x14ac:dyDescent="0.2">
      <c r="A2" s="657"/>
      <c r="B2" s="657"/>
      <c r="C2" s="657"/>
      <c r="D2" s="657"/>
      <c r="E2" s="657"/>
      <c r="F2" s="657"/>
      <c r="G2" s="657"/>
      <c r="H2" s="657"/>
      <c r="I2" s="657"/>
      <c r="J2" s="657"/>
      <c r="K2" s="658"/>
      <c r="L2" s="658"/>
      <c r="M2" s="658"/>
      <c r="N2" s="658"/>
    </row>
    <row r="3" spans="1:14" ht="13.35" customHeight="1" x14ac:dyDescent="0.2">
      <c r="A3" s="659"/>
      <c r="B3" s="659"/>
      <c r="C3" s="659"/>
      <c r="D3" s="659"/>
      <c r="E3" s="659" t="s">
        <v>1343</v>
      </c>
      <c r="F3" s="659"/>
      <c r="G3" s="659"/>
      <c r="H3" s="659"/>
      <c r="I3" s="659"/>
      <c r="J3" s="659"/>
      <c r="K3" s="660"/>
      <c r="L3" s="660"/>
      <c r="M3" s="660"/>
      <c r="N3" s="660"/>
    </row>
    <row r="4" spans="1:14" ht="13.35" customHeight="1" x14ac:dyDescent="0.2">
      <c r="A4" s="657"/>
      <c r="B4" s="657"/>
      <c r="C4" s="657"/>
      <c r="D4" s="657"/>
      <c r="E4" s="657"/>
      <c r="F4" s="657"/>
      <c r="G4" s="657"/>
      <c r="H4" s="657"/>
      <c r="I4" s="657"/>
      <c r="J4" s="657"/>
      <c r="K4" s="658"/>
      <c r="L4" s="658"/>
      <c r="M4" s="658"/>
      <c r="N4" s="658"/>
    </row>
    <row r="5" spans="1:14" ht="22.9" customHeight="1" x14ac:dyDescent="0.2">
      <c r="A5" s="663" t="s">
        <v>934</v>
      </c>
      <c r="B5" s="663"/>
      <c r="C5" s="663" t="s">
        <v>1592</v>
      </c>
      <c r="D5" s="663"/>
      <c r="E5" s="663"/>
      <c r="F5" s="663"/>
      <c r="G5" s="663"/>
      <c r="H5" s="700" t="s">
        <v>1563</v>
      </c>
      <c r="I5" s="700"/>
      <c r="J5" s="700"/>
      <c r="K5" s="700"/>
      <c r="L5" s="700"/>
      <c r="M5" s="700"/>
      <c r="N5" s="700"/>
    </row>
    <row r="6" spans="1:14" ht="13.35" customHeight="1" x14ac:dyDescent="0.2">
      <c r="A6" s="659"/>
      <c r="B6" s="659"/>
      <c r="C6" s="659"/>
      <c r="D6" s="659"/>
      <c r="E6" s="659"/>
      <c r="F6" s="659"/>
      <c r="G6" s="659"/>
      <c r="H6" s="659"/>
      <c r="I6" s="659"/>
      <c r="J6" s="659"/>
      <c r="K6" s="659"/>
      <c r="L6" s="659"/>
      <c r="M6" s="659"/>
      <c r="N6" s="659"/>
    </row>
    <row r="7" spans="1:14" ht="10.9" customHeight="1" x14ac:dyDescent="0.2">
      <c r="A7" s="663"/>
      <c r="B7" s="663"/>
      <c r="C7" s="663"/>
      <c r="D7" s="663"/>
      <c r="E7" s="663"/>
      <c r="F7" s="663"/>
      <c r="G7" s="663"/>
      <c r="H7" s="663"/>
      <c r="I7" s="663"/>
      <c r="J7" s="663"/>
      <c r="K7" s="663"/>
      <c r="L7" s="663"/>
      <c r="M7" s="663"/>
      <c r="N7" s="663"/>
    </row>
    <row r="8" spans="1:14" ht="10.9" customHeight="1" x14ac:dyDescent="0.2">
      <c r="A8" s="663"/>
      <c r="B8" s="663"/>
      <c r="C8" s="663"/>
      <c r="D8" s="663"/>
      <c r="E8" s="663"/>
      <c r="F8" s="663"/>
      <c r="G8" s="663"/>
      <c r="H8" s="663"/>
      <c r="I8" s="663"/>
      <c r="J8" s="663"/>
      <c r="K8" s="663"/>
      <c r="L8" s="663"/>
      <c r="M8" s="663"/>
      <c r="N8" s="663"/>
    </row>
    <row r="9" spans="1:14" ht="12.2" customHeight="1" x14ac:dyDescent="0.2">
      <c r="A9" s="756" t="s">
        <v>1346</v>
      </c>
      <c r="B9" s="756"/>
      <c r="C9" s="756"/>
      <c r="D9" s="756"/>
      <c r="E9" s="756"/>
      <c r="F9" s="756"/>
      <c r="G9" s="756"/>
      <c r="H9" s="756"/>
      <c r="I9" s="756"/>
      <c r="J9" s="756"/>
      <c r="K9" s="756"/>
      <c r="L9" s="756"/>
      <c r="M9" s="756"/>
      <c r="N9" s="756"/>
    </row>
    <row r="10" spans="1:14" ht="21.75" customHeight="1" x14ac:dyDescent="0.2">
      <c r="A10" s="664" t="s">
        <v>850</v>
      </c>
      <c r="B10" s="665"/>
      <c r="C10" s="664" t="s">
        <v>1344</v>
      </c>
      <c r="D10" s="666"/>
      <c r="E10" s="666"/>
      <c r="F10" s="666"/>
      <c r="G10" s="666"/>
      <c r="H10" s="666"/>
      <c r="I10" s="665"/>
      <c r="J10" s="667" t="s">
        <v>222</v>
      </c>
      <c r="K10" s="668"/>
      <c r="L10" s="669"/>
      <c r="M10" s="745" t="s">
        <v>659</v>
      </c>
      <c r="N10" s="746"/>
    </row>
    <row r="11" spans="1:14" ht="10.9" customHeight="1" x14ac:dyDescent="0.2">
      <c r="A11" s="732">
        <v>10069</v>
      </c>
      <c r="B11" s="733"/>
      <c r="C11" s="734" t="s">
        <v>1347</v>
      </c>
      <c r="D11" s="735"/>
      <c r="E11" s="735"/>
      <c r="F11" s="735"/>
      <c r="G11" s="735"/>
      <c r="H11" s="735"/>
      <c r="I11" s="736"/>
      <c r="J11" s="749" t="s">
        <v>1348</v>
      </c>
      <c r="K11" s="750"/>
      <c r="L11" s="751"/>
      <c r="M11" s="742">
        <v>6.73</v>
      </c>
      <c r="N11" s="744"/>
    </row>
    <row r="12" spans="1:14" ht="10.9" customHeight="1" x14ac:dyDescent="0.2">
      <c r="A12" s="732">
        <v>11095</v>
      </c>
      <c r="B12" s="733"/>
      <c r="C12" s="734" t="s">
        <v>1573</v>
      </c>
      <c r="D12" s="735"/>
      <c r="E12" s="735"/>
      <c r="F12" s="735"/>
      <c r="G12" s="735"/>
      <c r="H12" s="735"/>
      <c r="I12" s="736"/>
      <c r="J12" s="749" t="s">
        <v>1348</v>
      </c>
      <c r="K12" s="750"/>
      <c r="L12" s="751"/>
      <c r="M12" s="739">
        <v>13.05</v>
      </c>
      <c r="N12" s="741"/>
    </row>
    <row r="13" spans="1:14" ht="10.9" customHeight="1" x14ac:dyDescent="0.2">
      <c r="A13" s="732">
        <v>10400</v>
      </c>
      <c r="B13" s="733"/>
      <c r="C13" s="734" t="s">
        <v>1349</v>
      </c>
      <c r="D13" s="735"/>
      <c r="E13" s="735"/>
      <c r="F13" s="735"/>
      <c r="G13" s="735"/>
      <c r="H13" s="735"/>
      <c r="I13" s="736"/>
      <c r="J13" s="749" t="s">
        <v>1348</v>
      </c>
      <c r="K13" s="750"/>
      <c r="L13" s="751"/>
      <c r="M13" s="739">
        <v>93.51</v>
      </c>
      <c r="N13" s="741"/>
    </row>
    <row r="14" spans="1:14" ht="10.9" customHeight="1" x14ac:dyDescent="0.2">
      <c r="A14" s="732">
        <v>10097</v>
      </c>
      <c r="B14" s="733"/>
      <c r="C14" s="734" t="s">
        <v>1350</v>
      </c>
      <c r="D14" s="735"/>
      <c r="E14" s="735"/>
      <c r="F14" s="735"/>
      <c r="G14" s="735"/>
      <c r="H14" s="735"/>
      <c r="I14" s="736"/>
      <c r="J14" s="749" t="s">
        <v>1348</v>
      </c>
      <c r="K14" s="750"/>
      <c r="L14" s="751"/>
      <c r="M14" s="742">
        <v>6.88</v>
      </c>
      <c r="N14" s="744"/>
    </row>
    <row r="15" spans="1:14" ht="10.9" customHeight="1" x14ac:dyDescent="0.2">
      <c r="A15" s="732">
        <v>10000</v>
      </c>
      <c r="B15" s="733"/>
      <c r="C15" s="734" t="s">
        <v>1351</v>
      </c>
      <c r="D15" s="735"/>
      <c r="E15" s="735"/>
      <c r="F15" s="735"/>
      <c r="G15" s="735"/>
      <c r="H15" s="735"/>
      <c r="I15" s="736"/>
      <c r="J15" s="749" t="s">
        <v>1348</v>
      </c>
      <c r="K15" s="750"/>
      <c r="L15" s="751"/>
      <c r="M15" s="742">
        <v>3.27</v>
      </c>
      <c r="N15" s="744"/>
    </row>
    <row r="16" spans="1:14" ht="10.9" customHeight="1" x14ac:dyDescent="0.2">
      <c r="A16" s="732">
        <v>10404</v>
      </c>
      <c r="B16" s="733"/>
      <c r="C16" s="734" t="s">
        <v>1352</v>
      </c>
      <c r="D16" s="735"/>
      <c r="E16" s="735"/>
      <c r="F16" s="735"/>
      <c r="G16" s="735"/>
      <c r="H16" s="735"/>
      <c r="I16" s="736"/>
      <c r="J16" s="749" t="s">
        <v>1348</v>
      </c>
      <c r="K16" s="750"/>
      <c r="L16" s="751"/>
      <c r="M16" s="742">
        <v>0.42</v>
      </c>
      <c r="N16" s="744"/>
    </row>
    <row r="17" spans="1:14" ht="10.9" customHeight="1" x14ac:dyDescent="0.2">
      <c r="A17" s="732">
        <v>10115</v>
      </c>
      <c r="B17" s="733"/>
      <c r="C17" s="734" t="s">
        <v>1353</v>
      </c>
      <c r="D17" s="735"/>
      <c r="E17" s="735"/>
      <c r="F17" s="735"/>
      <c r="G17" s="735"/>
      <c r="H17" s="735"/>
      <c r="I17" s="736"/>
      <c r="J17" s="749" t="s">
        <v>1354</v>
      </c>
      <c r="K17" s="750"/>
      <c r="L17" s="751"/>
      <c r="M17" s="737">
        <v>926.96</v>
      </c>
      <c r="N17" s="738"/>
    </row>
    <row r="18" spans="1:14" ht="10.9" customHeight="1" x14ac:dyDescent="0.2">
      <c r="A18" s="732">
        <v>10116</v>
      </c>
      <c r="B18" s="733"/>
      <c r="C18" s="734" t="s">
        <v>1355</v>
      </c>
      <c r="D18" s="735"/>
      <c r="E18" s="735"/>
      <c r="F18" s="735"/>
      <c r="G18" s="735"/>
      <c r="H18" s="735"/>
      <c r="I18" s="736"/>
      <c r="J18" s="749" t="s">
        <v>1354</v>
      </c>
      <c r="K18" s="750"/>
      <c r="L18" s="751"/>
      <c r="M18" s="752">
        <v>1245.8800000000001</v>
      </c>
      <c r="N18" s="753"/>
    </row>
    <row r="19" spans="1:14" ht="10.9" customHeight="1" x14ac:dyDescent="0.2">
      <c r="A19" s="732">
        <v>10113</v>
      </c>
      <c r="B19" s="733"/>
      <c r="C19" s="734" t="s">
        <v>1356</v>
      </c>
      <c r="D19" s="735"/>
      <c r="E19" s="735"/>
      <c r="F19" s="735"/>
      <c r="G19" s="735"/>
      <c r="H19" s="735"/>
      <c r="I19" s="736"/>
      <c r="J19" s="749" t="s">
        <v>1354</v>
      </c>
      <c r="K19" s="750"/>
      <c r="L19" s="751"/>
      <c r="M19" s="737">
        <v>478.1</v>
      </c>
      <c r="N19" s="738"/>
    </row>
    <row r="20" spans="1:14" ht="10.9" customHeight="1" x14ac:dyDescent="0.2">
      <c r="A20" s="732">
        <v>10114</v>
      </c>
      <c r="B20" s="733"/>
      <c r="C20" s="734" t="s">
        <v>1357</v>
      </c>
      <c r="D20" s="735"/>
      <c r="E20" s="735"/>
      <c r="F20" s="735"/>
      <c r="G20" s="735"/>
      <c r="H20" s="735"/>
      <c r="I20" s="736"/>
      <c r="J20" s="749" t="s">
        <v>1354</v>
      </c>
      <c r="K20" s="750"/>
      <c r="L20" s="751"/>
      <c r="M20" s="737">
        <v>602.15</v>
      </c>
      <c r="N20" s="738"/>
    </row>
    <row r="21" spans="1:14" ht="10.9" customHeight="1" x14ac:dyDescent="0.2">
      <c r="A21" s="732">
        <v>11001</v>
      </c>
      <c r="B21" s="733"/>
      <c r="C21" s="734" t="s">
        <v>1358</v>
      </c>
      <c r="D21" s="735"/>
      <c r="E21" s="735"/>
      <c r="F21" s="735"/>
      <c r="G21" s="735"/>
      <c r="H21" s="735"/>
      <c r="I21" s="736"/>
      <c r="J21" s="749" t="s">
        <v>1359</v>
      </c>
      <c r="K21" s="750"/>
      <c r="L21" s="751"/>
      <c r="M21" s="737">
        <v>114.54</v>
      </c>
      <c r="N21" s="738"/>
    </row>
    <row r="22" spans="1:14" ht="10.9" customHeight="1" x14ac:dyDescent="0.2">
      <c r="A22" s="732">
        <v>11002</v>
      </c>
      <c r="B22" s="733"/>
      <c r="C22" s="734" t="s">
        <v>1360</v>
      </c>
      <c r="D22" s="735"/>
      <c r="E22" s="735"/>
      <c r="F22" s="735"/>
      <c r="G22" s="735"/>
      <c r="H22" s="735"/>
      <c r="I22" s="736"/>
      <c r="J22" s="749" t="s">
        <v>1348</v>
      </c>
      <c r="K22" s="750"/>
      <c r="L22" s="751"/>
      <c r="M22" s="739">
        <v>16.12</v>
      </c>
      <c r="N22" s="741"/>
    </row>
    <row r="23" spans="1:14" ht="10.9" customHeight="1" x14ac:dyDescent="0.2">
      <c r="A23" s="732">
        <v>10002</v>
      </c>
      <c r="B23" s="733"/>
      <c r="C23" s="734" t="s">
        <v>1361</v>
      </c>
      <c r="D23" s="735"/>
      <c r="E23" s="735"/>
      <c r="F23" s="735"/>
      <c r="G23" s="735"/>
      <c r="H23" s="735"/>
      <c r="I23" s="736"/>
      <c r="J23" s="749" t="s">
        <v>1362</v>
      </c>
      <c r="K23" s="750"/>
      <c r="L23" s="751"/>
      <c r="M23" s="742">
        <v>0.76</v>
      </c>
      <c r="N23" s="744"/>
    </row>
    <row r="24" spans="1:14" ht="10.9" customHeight="1" x14ac:dyDescent="0.2">
      <c r="A24" s="732">
        <v>11003</v>
      </c>
      <c r="B24" s="733"/>
      <c r="C24" s="734" t="s">
        <v>1363</v>
      </c>
      <c r="D24" s="735"/>
      <c r="E24" s="735"/>
      <c r="F24" s="735"/>
      <c r="G24" s="735"/>
      <c r="H24" s="735"/>
      <c r="I24" s="736"/>
      <c r="J24" s="749" t="s">
        <v>1348</v>
      </c>
      <c r="K24" s="750"/>
      <c r="L24" s="751"/>
      <c r="M24" s="739">
        <v>14.58</v>
      </c>
      <c r="N24" s="741"/>
    </row>
    <row r="25" spans="1:14" ht="10.9" customHeight="1" x14ac:dyDescent="0.2">
      <c r="A25" s="732">
        <v>10081</v>
      </c>
      <c r="B25" s="733"/>
      <c r="C25" s="734" t="s">
        <v>1364</v>
      </c>
      <c r="D25" s="735"/>
      <c r="E25" s="735"/>
      <c r="F25" s="735"/>
      <c r="G25" s="735"/>
      <c r="H25" s="735"/>
      <c r="I25" s="736"/>
      <c r="J25" s="749" t="s">
        <v>1054</v>
      </c>
      <c r="K25" s="750"/>
      <c r="L25" s="751"/>
      <c r="M25" s="737">
        <v>105.02</v>
      </c>
      <c r="N25" s="738"/>
    </row>
    <row r="26" spans="1:14" ht="10.9" customHeight="1" x14ac:dyDescent="0.2">
      <c r="A26" s="732">
        <v>10181</v>
      </c>
      <c r="B26" s="733"/>
      <c r="C26" s="734" t="s">
        <v>1365</v>
      </c>
      <c r="D26" s="735"/>
      <c r="E26" s="735"/>
      <c r="F26" s="735"/>
      <c r="G26" s="735"/>
      <c r="H26" s="735"/>
      <c r="I26" s="736"/>
      <c r="J26" s="749" t="s">
        <v>1054</v>
      </c>
      <c r="K26" s="750"/>
      <c r="L26" s="751"/>
      <c r="M26" s="737">
        <v>105.02</v>
      </c>
      <c r="N26" s="738"/>
    </row>
    <row r="27" spans="1:14" ht="10.9" customHeight="1" x14ac:dyDescent="0.2">
      <c r="A27" s="732">
        <v>10581</v>
      </c>
      <c r="B27" s="733"/>
      <c r="C27" s="734" t="s">
        <v>1366</v>
      </c>
      <c r="D27" s="735"/>
      <c r="E27" s="735"/>
      <c r="F27" s="735"/>
      <c r="G27" s="735"/>
      <c r="H27" s="735"/>
      <c r="I27" s="736"/>
      <c r="J27" s="749" t="s">
        <v>1054</v>
      </c>
      <c r="K27" s="750"/>
      <c r="L27" s="751"/>
      <c r="M27" s="739">
        <v>90</v>
      </c>
      <c r="N27" s="741"/>
    </row>
    <row r="28" spans="1:14" ht="10.9" customHeight="1" x14ac:dyDescent="0.2">
      <c r="A28" s="732">
        <v>10381</v>
      </c>
      <c r="B28" s="733"/>
      <c r="C28" s="734" t="s">
        <v>1367</v>
      </c>
      <c r="D28" s="735"/>
      <c r="E28" s="735"/>
      <c r="F28" s="735"/>
      <c r="G28" s="735"/>
      <c r="H28" s="735"/>
      <c r="I28" s="736"/>
      <c r="J28" s="749" t="s">
        <v>1054</v>
      </c>
      <c r="K28" s="750"/>
      <c r="L28" s="751"/>
      <c r="M28" s="739">
        <v>45.27</v>
      </c>
      <c r="N28" s="741"/>
    </row>
    <row r="29" spans="1:14" ht="10.9" customHeight="1" x14ac:dyDescent="0.2">
      <c r="A29" s="732">
        <v>10481</v>
      </c>
      <c r="B29" s="733"/>
      <c r="C29" s="734" t="s">
        <v>1368</v>
      </c>
      <c r="D29" s="735"/>
      <c r="E29" s="735"/>
      <c r="F29" s="735"/>
      <c r="G29" s="735"/>
      <c r="H29" s="735"/>
      <c r="I29" s="736"/>
      <c r="J29" s="749" t="s">
        <v>1054</v>
      </c>
      <c r="K29" s="750"/>
      <c r="L29" s="751"/>
      <c r="M29" s="737">
        <v>160.33000000000001</v>
      </c>
      <c r="N29" s="738"/>
    </row>
    <row r="30" spans="1:14" ht="10.9" customHeight="1" x14ac:dyDescent="0.2">
      <c r="A30" s="732">
        <v>10281</v>
      </c>
      <c r="B30" s="733"/>
      <c r="C30" s="734" t="s">
        <v>1369</v>
      </c>
      <c r="D30" s="735"/>
      <c r="E30" s="735"/>
      <c r="F30" s="735"/>
      <c r="G30" s="735"/>
      <c r="H30" s="735"/>
      <c r="I30" s="736"/>
      <c r="J30" s="749" t="s">
        <v>1054</v>
      </c>
      <c r="K30" s="750"/>
      <c r="L30" s="751"/>
      <c r="M30" s="737">
        <v>234.54</v>
      </c>
      <c r="N30" s="738"/>
    </row>
    <row r="31" spans="1:14" ht="10.9" customHeight="1" x14ac:dyDescent="0.2">
      <c r="A31" s="732">
        <v>10070</v>
      </c>
      <c r="B31" s="733"/>
      <c r="C31" s="734" t="s">
        <v>1370</v>
      </c>
      <c r="D31" s="735"/>
      <c r="E31" s="735"/>
      <c r="F31" s="735"/>
      <c r="G31" s="735"/>
      <c r="H31" s="735"/>
      <c r="I31" s="736"/>
      <c r="J31" s="749" t="s">
        <v>928</v>
      </c>
      <c r="K31" s="750"/>
      <c r="L31" s="751"/>
      <c r="M31" s="742">
        <v>0</v>
      </c>
      <c r="N31" s="744"/>
    </row>
    <row r="32" spans="1:14" ht="10.9" customHeight="1" x14ac:dyDescent="0.2">
      <c r="A32" s="732">
        <v>10104</v>
      </c>
      <c r="B32" s="733"/>
      <c r="C32" s="734" t="s">
        <v>1371</v>
      </c>
      <c r="D32" s="735"/>
      <c r="E32" s="735"/>
      <c r="F32" s="735"/>
      <c r="G32" s="735"/>
      <c r="H32" s="735"/>
      <c r="I32" s="736"/>
      <c r="J32" s="749" t="s">
        <v>1362</v>
      </c>
      <c r="K32" s="750"/>
      <c r="L32" s="751"/>
      <c r="M32" s="739">
        <v>18.18</v>
      </c>
      <c r="N32" s="741"/>
    </row>
    <row r="33" spans="1:14" ht="10.9" customHeight="1" x14ac:dyDescent="0.2">
      <c r="A33" s="732">
        <v>10105</v>
      </c>
      <c r="B33" s="733"/>
      <c r="C33" s="734" t="s">
        <v>1372</v>
      </c>
      <c r="D33" s="735"/>
      <c r="E33" s="735"/>
      <c r="F33" s="735"/>
      <c r="G33" s="735"/>
      <c r="H33" s="735"/>
      <c r="I33" s="736"/>
      <c r="J33" s="749" t="s">
        <v>1362</v>
      </c>
      <c r="K33" s="750"/>
      <c r="L33" s="751"/>
      <c r="M33" s="739">
        <v>20.63</v>
      </c>
      <c r="N33" s="741"/>
    </row>
    <row r="34" spans="1:14" ht="10.9" customHeight="1" x14ac:dyDescent="0.2">
      <c r="A34" s="732">
        <v>10106</v>
      </c>
      <c r="B34" s="733"/>
      <c r="C34" s="734" t="s">
        <v>1373</v>
      </c>
      <c r="D34" s="735"/>
      <c r="E34" s="735"/>
      <c r="F34" s="735"/>
      <c r="G34" s="735"/>
      <c r="H34" s="735"/>
      <c r="I34" s="736"/>
      <c r="J34" s="749" t="s">
        <v>1362</v>
      </c>
      <c r="K34" s="750"/>
      <c r="L34" s="751"/>
      <c r="M34" s="739">
        <v>23.44</v>
      </c>
      <c r="N34" s="741"/>
    </row>
    <row r="35" spans="1:14" ht="10.9" customHeight="1" x14ac:dyDescent="0.2">
      <c r="A35" s="732">
        <v>10107</v>
      </c>
      <c r="B35" s="733"/>
      <c r="C35" s="734" t="s">
        <v>1374</v>
      </c>
      <c r="D35" s="735"/>
      <c r="E35" s="735"/>
      <c r="F35" s="735"/>
      <c r="G35" s="735"/>
      <c r="H35" s="735"/>
      <c r="I35" s="736"/>
      <c r="J35" s="749" t="s">
        <v>1362</v>
      </c>
      <c r="K35" s="750"/>
      <c r="L35" s="751"/>
      <c r="M35" s="739">
        <v>26.67</v>
      </c>
      <c r="N35" s="741"/>
    </row>
    <row r="36" spans="1:14" ht="10.9" customHeight="1" x14ac:dyDescent="0.2">
      <c r="A36" s="732">
        <v>10091</v>
      </c>
      <c r="B36" s="733"/>
      <c r="C36" s="734" t="s">
        <v>1375</v>
      </c>
      <c r="D36" s="735"/>
      <c r="E36" s="735"/>
      <c r="F36" s="735"/>
      <c r="G36" s="735"/>
      <c r="H36" s="735"/>
      <c r="I36" s="736"/>
      <c r="J36" s="749" t="s">
        <v>1354</v>
      </c>
      <c r="K36" s="750"/>
      <c r="L36" s="751"/>
      <c r="M36" s="739">
        <v>40.06</v>
      </c>
      <c r="N36" s="741"/>
    </row>
    <row r="37" spans="1:14" ht="10.9" customHeight="1" x14ac:dyDescent="0.2">
      <c r="A37" s="732">
        <v>10190</v>
      </c>
      <c r="B37" s="733"/>
      <c r="C37" s="734" t="s">
        <v>1376</v>
      </c>
      <c r="D37" s="735"/>
      <c r="E37" s="735"/>
      <c r="F37" s="735"/>
      <c r="G37" s="735"/>
      <c r="H37" s="735"/>
      <c r="I37" s="736"/>
      <c r="J37" s="749" t="s">
        <v>1354</v>
      </c>
      <c r="K37" s="750"/>
      <c r="L37" s="751"/>
      <c r="M37" s="739">
        <v>90.26</v>
      </c>
      <c r="N37" s="741"/>
    </row>
    <row r="38" spans="1:14" ht="10.9" customHeight="1" x14ac:dyDescent="0.2">
      <c r="A38" s="732">
        <v>10365</v>
      </c>
      <c r="B38" s="733"/>
      <c r="C38" s="734" t="s">
        <v>1377</v>
      </c>
      <c r="D38" s="735"/>
      <c r="E38" s="735"/>
      <c r="F38" s="735"/>
      <c r="G38" s="735"/>
      <c r="H38" s="735"/>
      <c r="I38" s="736"/>
      <c r="J38" s="749" t="s">
        <v>1354</v>
      </c>
      <c r="K38" s="750"/>
      <c r="L38" s="751"/>
      <c r="M38" s="739">
        <v>49.5</v>
      </c>
      <c r="N38" s="741"/>
    </row>
    <row r="39" spans="1:14" ht="10.9" customHeight="1" x14ac:dyDescent="0.2">
      <c r="A39" s="732">
        <v>10363</v>
      </c>
      <c r="B39" s="733"/>
      <c r="C39" s="734" t="s">
        <v>1378</v>
      </c>
      <c r="D39" s="735"/>
      <c r="E39" s="735"/>
      <c r="F39" s="735"/>
      <c r="G39" s="735"/>
      <c r="H39" s="735"/>
      <c r="I39" s="736"/>
      <c r="J39" s="749" t="s">
        <v>1354</v>
      </c>
      <c r="K39" s="750"/>
      <c r="L39" s="751"/>
      <c r="M39" s="752">
        <v>1711.4</v>
      </c>
      <c r="N39" s="753"/>
    </row>
    <row r="40" spans="1:14" ht="10.9" customHeight="1" x14ac:dyDescent="0.2">
      <c r="A40" s="732">
        <v>10004</v>
      </c>
      <c r="B40" s="733"/>
      <c r="C40" s="734" t="s">
        <v>1379</v>
      </c>
      <c r="D40" s="735"/>
      <c r="E40" s="735"/>
      <c r="F40" s="735"/>
      <c r="G40" s="735"/>
      <c r="H40" s="735"/>
      <c r="I40" s="736"/>
      <c r="J40" s="749" t="s">
        <v>11</v>
      </c>
      <c r="K40" s="750"/>
      <c r="L40" s="751"/>
      <c r="M40" s="739">
        <v>86.8</v>
      </c>
      <c r="N40" s="741"/>
    </row>
    <row r="41" spans="1:14" ht="10.9" customHeight="1" x14ac:dyDescent="0.2">
      <c r="A41" s="732">
        <v>11090</v>
      </c>
      <c r="B41" s="733"/>
      <c r="C41" s="734" t="s">
        <v>1380</v>
      </c>
      <c r="D41" s="735"/>
      <c r="E41" s="735"/>
      <c r="F41" s="735"/>
      <c r="G41" s="735"/>
      <c r="H41" s="735"/>
      <c r="I41" s="736"/>
      <c r="J41" s="749" t="s">
        <v>1054</v>
      </c>
      <c r="K41" s="750"/>
      <c r="L41" s="751"/>
      <c r="M41" s="739">
        <v>56.11</v>
      </c>
      <c r="N41" s="741"/>
    </row>
    <row r="42" spans="1:14" ht="10.9" customHeight="1" x14ac:dyDescent="0.2">
      <c r="A42" s="732">
        <v>10082</v>
      </c>
      <c r="B42" s="733"/>
      <c r="C42" s="734" t="s">
        <v>1345</v>
      </c>
      <c r="D42" s="735"/>
      <c r="E42" s="735"/>
      <c r="F42" s="735"/>
      <c r="G42" s="735"/>
      <c r="H42" s="735"/>
      <c r="I42" s="736"/>
      <c r="J42" s="749" t="s">
        <v>1054</v>
      </c>
      <c r="K42" s="750"/>
      <c r="L42" s="751"/>
      <c r="M42" s="737">
        <v>102.13</v>
      </c>
      <c r="N42" s="738"/>
    </row>
    <row r="43" spans="1:14" ht="10.9" customHeight="1" x14ac:dyDescent="0.2">
      <c r="A43" s="732">
        <v>10182</v>
      </c>
      <c r="B43" s="733"/>
      <c r="C43" s="734" t="s">
        <v>1319</v>
      </c>
      <c r="D43" s="735"/>
      <c r="E43" s="735"/>
      <c r="F43" s="735"/>
      <c r="G43" s="735"/>
      <c r="H43" s="735"/>
      <c r="I43" s="736"/>
      <c r="J43" s="749" t="s">
        <v>1054</v>
      </c>
      <c r="K43" s="750"/>
      <c r="L43" s="751"/>
      <c r="M43" s="737">
        <v>102.13</v>
      </c>
      <c r="N43" s="738"/>
    </row>
    <row r="44" spans="1:14" ht="10.9" customHeight="1" x14ac:dyDescent="0.2">
      <c r="A44" s="732">
        <v>10582</v>
      </c>
      <c r="B44" s="733"/>
      <c r="C44" s="734" t="s">
        <v>1334</v>
      </c>
      <c r="D44" s="735"/>
      <c r="E44" s="735"/>
      <c r="F44" s="735"/>
      <c r="G44" s="735"/>
      <c r="H44" s="735"/>
      <c r="I44" s="736"/>
      <c r="J44" s="749" t="s">
        <v>1054</v>
      </c>
      <c r="K44" s="750"/>
      <c r="L44" s="751"/>
      <c r="M44" s="739">
        <v>80.25</v>
      </c>
      <c r="N44" s="741"/>
    </row>
    <row r="45" spans="1:14" ht="10.9" customHeight="1" x14ac:dyDescent="0.2">
      <c r="A45" s="732">
        <v>10382</v>
      </c>
      <c r="B45" s="733"/>
      <c r="C45" s="734" t="s">
        <v>1335</v>
      </c>
      <c r="D45" s="735"/>
      <c r="E45" s="735"/>
      <c r="F45" s="735"/>
      <c r="G45" s="735"/>
      <c r="H45" s="735"/>
      <c r="I45" s="736"/>
      <c r="J45" s="749" t="s">
        <v>1054</v>
      </c>
      <c r="K45" s="750"/>
      <c r="L45" s="751"/>
      <c r="M45" s="737">
        <v>109.12</v>
      </c>
      <c r="N45" s="738"/>
    </row>
    <row r="46" spans="1:14" ht="10.9" customHeight="1" x14ac:dyDescent="0.2">
      <c r="A46" s="732">
        <v>10482</v>
      </c>
      <c r="B46" s="733"/>
      <c r="C46" s="734" t="s">
        <v>1336</v>
      </c>
      <c r="D46" s="735"/>
      <c r="E46" s="735"/>
      <c r="F46" s="735"/>
      <c r="G46" s="735"/>
      <c r="H46" s="735"/>
      <c r="I46" s="736"/>
      <c r="J46" s="749" t="s">
        <v>1054</v>
      </c>
      <c r="K46" s="750"/>
      <c r="L46" s="751"/>
      <c r="M46" s="737">
        <v>136.72999999999999</v>
      </c>
      <c r="N46" s="738"/>
    </row>
    <row r="47" spans="1:14" ht="10.9" customHeight="1" x14ac:dyDescent="0.2">
      <c r="A47" s="732">
        <v>10282</v>
      </c>
      <c r="B47" s="733"/>
      <c r="C47" s="734" t="s">
        <v>1337</v>
      </c>
      <c r="D47" s="735"/>
      <c r="E47" s="735"/>
      <c r="F47" s="735"/>
      <c r="G47" s="735"/>
      <c r="H47" s="735"/>
      <c r="I47" s="736"/>
      <c r="J47" s="749" t="s">
        <v>1054</v>
      </c>
      <c r="K47" s="750"/>
      <c r="L47" s="751"/>
      <c r="M47" s="739">
        <v>90</v>
      </c>
      <c r="N47" s="741"/>
    </row>
    <row r="48" spans="1:14" ht="10.9" customHeight="1" x14ac:dyDescent="0.2">
      <c r="A48" s="732">
        <v>10093</v>
      </c>
      <c r="B48" s="733"/>
      <c r="C48" s="734" t="s">
        <v>1320</v>
      </c>
      <c r="D48" s="735"/>
      <c r="E48" s="735"/>
      <c r="F48" s="735"/>
      <c r="G48" s="735"/>
      <c r="H48" s="735"/>
      <c r="I48" s="736"/>
      <c r="J48" s="749" t="s">
        <v>1054</v>
      </c>
      <c r="K48" s="750"/>
      <c r="L48" s="751"/>
      <c r="M48" s="739">
        <v>82.5</v>
      </c>
      <c r="N48" s="741"/>
    </row>
    <row r="49" spans="1:14" ht="10.9" customHeight="1" x14ac:dyDescent="0.2">
      <c r="A49" s="732">
        <v>11007</v>
      </c>
      <c r="B49" s="733"/>
      <c r="C49" s="734" t="s">
        <v>1381</v>
      </c>
      <c r="D49" s="735"/>
      <c r="E49" s="735"/>
      <c r="F49" s="735"/>
      <c r="G49" s="735"/>
      <c r="H49" s="735"/>
      <c r="I49" s="736"/>
      <c r="J49" s="749" t="s">
        <v>1362</v>
      </c>
      <c r="K49" s="750"/>
      <c r="L49" s="751"/>
      <c r="M49" s="742">
        <v>6.97</v>
      </c>
      <c r="N49" s="744"/>
    </row>
    <row r="50" spans="1:14" ht="10.9" customHeight="1" x14ac:dyDescent="0.2">
      <c r="A50" s="732">
        <v>11008</v>
      </c>
      <c r="B50" s="733"/>
      <c r="C50" s="734" t="s">
        <v>1382</v>
      </c>
      <c r="D50" s="735"/>
      <c r="E50" s="735"/>
      <c r="F50" s="735"/>
      <c r="G50" s="735"/>
      <c r="H50" s="735"/>
      <c r="I50" s="736"/>
      <c r="J50" s="749" t="s">
        <v>1362</v>
      </c>
      <c r="K50" s="750"/>
      <c r="L50" s="751"/>
      <c r="M50" s="739">
        <v>13.72</v>
      </c>
      <c r="N50" s="741"/>
    </row>
    <row r="51" spans="1:14" ht="10.9" customHeight="1" x14ac:dyDescent="0.2">
      <c r="A51" s="732">
        <v>10009</v>
      </c>
      <c r="B51" s="733"/>
      <c r="C51" s="734" t="s">
        <v>1383</v>
      </c>
      <c r="D51" s="735"/>
      <c r="E51" s="735"/>
      <c r="F51" s="735"/>
      <c r="G51" s="735"/>
      <c r="H51" s="735"/>
      <c r="I51" s="736"/>
      <c r="J51" s="749" t="s">
        <v>1348</v>
      </c>
      <c r="K51" s="750"/>
      <c r="L51" s="751"/>
      <c r="M51" s="742">
        <v>2.19</v>
      </c>
      <c r="N51" s="744"/>
    </row>
    <row r="52" spans="1:14" ht="10.9" customHeight="1" x14ac:dyDescent="0.2">
      <c r="A52" s="732">
        <v>11130</v>
      </c>
      <c r="B52" s="733"/>
      <c r="C52" s="734" t="s">
        <v>1574</v>
      </c>
      <c r="D52" s="735"/>
      <c r="E52" s="735"/>
      <c r="F52" s="735"/>
      <c r="G52" s="735"/>
      <c r="H52" s="735"/>
      <c r="I52" s="736"/>
      <c r="J52" s="749" t="s">
        <v>1362</v>
      </c>
      <c r="K52" s="750"/>
      <c r="L52" s="751"/>
      <c r="M52" s="737">
        <v>740.59</v>
      </c>
      <c r="N52" s="738"/>
    </row>
    <row r="53" spans="1:14" ht="10.9" customHeight="1" x14ac:dyDescent="0.2">
      <c r="A53" s="732">
        <v>11135</v>
      </c>
      <c r="B53" s="733"/>
      <c r="C53" s="734" t="s">
        <v>1575</v>
      </c>
      <c r="D53" s="735"/>
      <c r="E53" s="735"/>
      <c r="F53" s="735"/>
      <c r="G53" s="735"/>
      <c r="H53" s="735"/>
      <c r="I53" s="736"/>
      <c r="J53" s="749" t="s">
        <v>1362</v>
      </c>
      <c r="K53" s="750"/>
      <c r="L53" s="751"/>
      <c r="M53" s="737">
        <v>924.08</v>
      </c>
      <c r="N53" s="738"/>
    </row>
    <row r="54" spans="1:14" ht="10.9" customHeight="1" x14ac:dyDescent="0.2">
      <c r="A54" s="732">
        <v>11140</v>
      </c>
      <c r="B54" s="733"/>
      <c r="C54" s="734" t="s">
        <v>1576</v>
      </c>
      <c r="D54" s="735"/>
      <c r="E54" s="735"/>
      <c r="F54" s="735"/>
      <c r="G54" s="735"/>
      <c r="H54" s="735"/>
      <c r="I54" s="736"/>
      <c r="J54" s="749" t="s">
        <v>1362</v>
      </c>
      <c r="K54" s="750"/>
      <c r="L54" s="751"/>
      <c r="M54" s="752">
        <v>1064.92</v>
      </c>
      <c r="N54" s="753"/>
    </row>
    <row r="55" spans="1:14" ht="10.9" customHeight="1" x14ac:dyDescent="0.2">
      <c r="A55" s="732">
        <v>11145</v>
      </c>
      <c r="B55" s="733"/>
      <c r="C55" s="734" t="s">
        <v>1577</v>
      </c>
      <c r="D55" s="735"/>
      <c r="E55" s="735"/>
      <c r="F55" s="735"/>
      <c r="G55" s="735"/>
      <c r="H55" s="735"/>
      <c r="I55" s="736"/>
      <c r="J55" s="749" t="s">
        <v>1362</v>
      </c>
      <c r="K55" s="750"/>
      <c r="L55" s="751"/>
      <c r="M55" s="752">
        <v>1639.59</v>
      </c>
      <c r="N55" s="753"/>
    </row>
    <row r="56" spans="1:14" ht="10.9" customHeight="1" x14ac:dyDescent="0.2">
      <c r="A56" s="732">
        <v>11150</v>
      </c>
      <c r="B56" s="733"/>
      <c r="C56" s="734" t="s">
        <v>1578</v>
      </c>
      <c r="D56" s="735"/>
      <c r="E56" s="735"/>
      <c r="F56" s="735"/>
      <c r="G56" s="735"/>
      <c r="H56" s="735"/>
      <c r="I56" s="736"/>
      <c r="J56" s="749" t="s">
        <v>1362</v>
      </c>
      <c r="K56" s="750"/>
      <c r="L56" s="751"/>
      <c r="M56" s="752">
        <v>2000.68</v>
      </c>
      <c r="N56" s="753"/>
    </row>
    <row r="57" spans="1:14" ht="10.9" customHeight="1" x14ac:dyDescent="0.2">
      <c r="A57" s="732">
        <v>11155</v>
      </c>
      <c r="B57" s="733"/>
      <c r="C57" s="734" t="s">
        <v>1579</v>
      </c>
      <c r="D57" s="735"/>
      <c r="E57" s="735"/>
      <c r="F57" s="735"/>
      <c r="G57" s="735"/>
      <c r="H57" s="735"/>
      <c r="I57" s="736"/>
      <c r="J57" s="749" t="s">
        <v>1362</v>
      </c>
      <c r="K57" s="750"/>
      <c r="L57" s="751"/>
      <c r="M57" s="752">
        <v>2477.02</v>
      </c>
      <c r="N57" s="753"/>
    </row>
    <row r="58" spans="1:14" ht="10.9" customHeight="1" x14ac:dyDescent="0.2">
      <c r="A58" s="732">
        <v>10076</v>
      </c>
      <c r="B58" s="733"/>
      <c r="C58" s="734" t="s">
        <v>1384</v>
      </c>
      <c r="D58" s="735"/>
      <c r="E58" s="735"/>
      <c r="F58" s="735"/>
      <c r="G58" s="735"/>
      <c r="H58" s="735"/>
      <c r="I58" s="736"/>
      <c r="J58" s="749" t="s">
        <v>928</v>
      </c>
      <c r="K58" s="750"/>
      <c r="L58" s="751"/>
      <c r="M58" s="742">
        <v>0</v>
      </c>
      <c r="N58" s="744"/>
    </row>
    <row r="59" spans="1:14" ht="10.9" customHeight="1" x14ac:dyDescent="0.2">
      <c r="A59" s="732">
        <v>10075</v>
      </c>
      <c r="B59" s="733"/>
      <c r="C59" s="734" t="s">
        <v>1385</v>
      </c>
      <c r="D59" s="735"/>
      <c r="E59" s="735"/>
      <c r="F59" s="735"/>
      <c r="G59" s="735"/>
      <c r="H59" s="735"/>
      <c r="I59" s="736"/>
      <c r="J59" s="749" t="s">
        <v>928</v>
      </c>
      <c r="K59" s="750"/>
      <c r="L59" s="751"/>
      <c r="M59" s="742">
        <v>0</v>
      </c>
      <c r="N59" s="744"/>
    </row>
    <row r="60" spans="1:14" ht="10.9" customHeight="1" x14ac:dyDescent="0.2">
      <c r="A60" s="732">
        <v>10010</v>
      </c>
      <c r="B60" s="733"/>
      <c r="C60" s="734" t="s">
        <v>1332</v>
      </c>
      <c r="D60" s="735"/>
      <c r="E60" s="735"/>
      <c r="F60" s="735"/>
      <c r="G60" s="735"/>
      <c r="H60" s="735"/>
      <c r="I60" s="736"/>
      <c r="J60" s="749" t="s">
        <v>1348</v>
      </c>
      <c r="K60" s="750"/>
      <c r="L60" s="751"/>
      <c r="M60" s="742">
        <v>0.65</v>
      </c>
      <c r="N60" s="744"/>
    </row>
    <row r="61" spans="1:14" ht="10.9" customHeight="1" x14ac:dyDescent="0.2">
      <c r="A61" s="732">
        <v>10011</v>
      </c>
      <c r="B61" s="733"/>
      <c r="C61" s="734" t="s">
        <v>1386</v>
      </c>
      <c r="D61" s="735"/>
      <c r="E61" s="735"/>
      <c r="F61" s="735"/>
      <c r="G61" s="735"/>
      <c r="H61" s="735"/>
      <c r="I61" s="736"/>
      <c r="J61" s="749" t="s">
        <v>1348</v>
      </c>
      <c r="K61" s="750"/>
      <c r="L61" s="751"/>
      <c r="M61" s="739">
        <v>38.78</v>
      </c>
      <c r="N61" s="741"/>
    </row>
    <row r="62" spans="1:14" ht="10.9" customHeight="1" x14ac:dyDescent="0.2">
      <c r="A62" s="732">
        <v>11010</v>
      </c>
      <c r="B62" s="733"/>
      <c r="C62" s="734" t="s">
        <v>1387</v>
      </c>
      <c r="D62" s="735"/>
      <c r="E62" s="735"/>
      <c r="F62" s="735"/>
      <c r="G62" s="735"/>
      <c r="H62" s="735"/>
      <c r="I62" s="736"/>
      <c r="J62" s="749" t="s">
        <v>11</v>
      </c>
      <c r="K62" s="750"/>
      <c r="L62" s="751"/>
      <c r="M62" s="739">
        <v>64.260000000000005</v>
      </c>
      <c r="N62" s="741"/>
    </row>
    <row r="63" spans="1:14" ht="10.9" customHeight="1" x14ac:dyDescent="0.2">
      <c r="A63" s="732">
        <v>10025</v>
      </c>
      <c r="B63" s="733"/>
      <c r="C63" s="734" t="s">
        <v>1388</v>
      </c>
      <c r="D63" s="735"/>
      <c r="E63" s="735"/>
      <c r="F63" s="735"/>
      <c r="G63" s="735"/>
      <c r="H63" s="735"/>
      <c r="I63" s="736"/>
      <c r="J63" s="749" t="s">
        <v>11</v>
      </c>
      <c r="K63" s="750"/>
      <c r="L63" s="751"/>
      <c r="M63" s="739">
        <v>29.43</v>
      </c>
      <c r="N63" s="741"/>
    </row>
    <row r="64" spans="1:14" ht="10.9" customHeight="1" x14ac:dyDescent="0.2">
      <c r="A64" s="732">
        <v>11009</v>
      </c>
      <c r="B64" s="733"/>
      <c r="C64" s="734" t="s">
        <v>1389</v>
      </c>
      <c r="D64" s="735"/>
      <c r="E64" s="735"/>
      <c r="F64" s="735"/>
      <c r="G64" s="735"/>
      <c r="H64" s="735"/>
      <c r="I64" s="736"/>
      <c r="J64" s="749" t="s">
        <v>11</v>
      </c>
      <c r="K64" s="750"/>
      <c r="L64" s="751"/>
      <c r="M64" s="739">
        <v>31.81</v>
      </c>
      <c r="N64" s="741"/>
    </row>
    <row r="65" spans="1:14" ht="10.9" customHeight="1" x14ac:dyDescent="0.2">
      <c r="A65" s="732">
        <v>11080</v>
      </c>
      <c r="B65" s="733"/>
      <c r="C65" s="734" t="s">
        <v>1390</v>
      </c>
      <c r="D65" s="735"/>
      <c r="E65" s="735"/>
      <c r="F65" s="735"/>
      <c r="G65" s="735"/>
      <c r="H65" s="735"/>
      <c r="I65" s="736"/>
      <c r="J65" s="749" t="s">
        <v>1054</v>
      </c>
      <c r="K65" s="750"/>
      <c r="L65" s="751"/>
      <c r="M65" s="737">
        <v>555.78</v>
      </c>
      <c r="N65" s="738"/>
    </row>
    <row r="66" spans="1:14" ht="10.9" customHeight="1" x14ac:dyDescent="0.2">
      <c r="A66" s="732">
        <v>11081</v>
      </c>
      <c r="B66" s="733"/>
      <c r="C66" s="734" t="s">
        <v>1391</v>
      </c>
      <c r="D66" s="735"/>
      <c r="E66" s="735"/>
      <c r="F66" s="735"/>
      <c r="G66" s="735"/>
      <c r="H66" s="735"/>
      <c r="I66" s="736"/>
      <c r="J66" s="749" t="s">
        <v>1054</v>
      </c>
      <c r="K66" s="750"/>
      <c r="L66" s="751"/>
      <c r="M66" s="737">
        <v>558.29</v>
      </c>
      <c r="N66" s="738"/>
    </row>
    <row r="67" spans="1:14" ht="10.9" customHeight="1" x14ac:dyDescent="0.2">
      <c r="A67" s="732">
        <v>11082</v>
      </c>
      <c r="B67" s="733"/>
      <c r="C67" s="734" t="s">
        <v>1392</v>
      </c>
      <c r="D67" s="735"/>
      <c r="E67" s="735"/>
      <c r="F67" s="735"/>
      <c r="G67" s="735"/>
      <c r="H67" s="735"/>
      <c r="I67" s="736"/>
      <c r="J67" s="749" t="s">
        <v>1054</v>
      </c>
      <c r="K67" s="750"/>
      <c r="L67" s="751"/>
      <c r="M67" s="737">
        <v>573.33000000000004</v>
      </c>
      <c r="N67" s="738"/>
    </row>
    <row r="68" spans="1:14" ht="10.9" customHeight="1" x14ac:dyDescent="0.2">
      <c r="A68" s="732">
        <v>11083</v>
      </c>
      <c r="B68" s="733"/>
      <c r="C68" s="734" t="s">
        <v>1393</v>
      </c>
      <c r="D68" s="735"/>
      <c r="E68" s="735"/>
      <c r="F68" s="735"/>
      <c r="G68" s="735"/>
      <c r="H68" s="735"/>
      <c r="I68" s="736"/>
      <c r="J68" s="749" t="s">
        <v>1054</v>
      </c>
      <c r="K68" s="750"/>
      <c r="L68" s="751"/>
      <c r="M68" s="737">
        <v>589.75</v>
      </c>
      <c r="N68" s="738"/>
    </row>
    <row r="69" spans="1:14" ht="10.9" customHeight="1" x14ac:dyDescent="0.2">
      <c r="A69" s="732">
        <v>11084</v>
      </c>
      <c r="B69" s="733"/>
      <c r="C69" s="734" t="s">
        <v>1394</v>
      </c>
      <c r="D69" s="735"/>
      <c r="E69" s="735"/>
      <c r="F69" s="735"/>
      <c r="G69" s="735"/>
      <c r="H69" s="735"/>
      <c r="I69" s="736"/>
      <c r="J69" s="749" t="s">
        <v>1054</v>
      </c>
      <c r="K69" s="750"/>
      <c r="L69" s="751"/>
      <c r="M69" s="737">
        <v>608.44000000000005</v>
      </c>
      <c r="N69" s="738"/>
    </row>
    <row r="70" spans="1:14" ht="10.9" customHeight="1" x14ac:dyDescent="0.2">
      <c r="A70" s="732">
        <v>11085</v>
      </c>
      <c r="B70" s="733"/>
      <c r="C70" s="734" t="s">
        <v>1395</v>
      </c>
      <c r="D70" s="735"/>
      <c r="E70" s="735"/>
      <c r="F70" s="735"/>
      <c r="G70" s="735"/>
      <c r="H70" s="735"/>
      <c r="I70" s="736"/>
      <c r="J70" s="749" t="s">
        <v>1054</v>
      </c>
      <c r="K70" s="750"/>
      <c r="L70" s="751"/>
      <c r="M70" s="737">
        <v>629.72</v>
      </c>
      <c r="N70" s="738"/>
    </row>
    <row r="71" spans="1:14" ht="10.9" customHeight="1" x14ac:dyDescent="0.2">
      <c r="A71" s="732">
        <v>11070</v>
      </c>
      <c r="B71" s="733"/>
      <c r="C71" s="734" t="s">
        <v>1396</v>
      </c>
      <c r="D71" s="735"/>
      <c r="E71" s="735"/>
      <c r="F71" s="735"/>
      <c r="G71" s="735"/>
      <c r="H71" s="735"/>
      <c r="I71" s="736"/>
      <c r="J71" s="749" t="s">
        <v>1054</v>
      </c>
      <c r="K71" s="750"/>
      <c r="L71" s="751"/>
      <c r="M71" s="737">
        <v>491.7</v>
      </c>
      <c r="N71" s="738"/>
    </row>
    <row r="72" spans="1:14" ht="10.9" customHeight="1" x14ac:dyDescent="0.2">
      <c r="A72" s="732">
        <v>11071</v>
      </c>
      <c r="B72" s="733"/>
      <c r="C72" s="734" t="s">
        <v>1397</v>
      </c>
      <c r="D72" s="735"/>
      <c r="E72" s="735"/>
      <c r="F72" s="735"/>
      <c r="G72" s="735"/>
      <c r="H72" s="735"/>
      <c r="I72" s="736"/>
      <c r="J72" s="749" t="s">
        <v>1054</v>
      </c>
      <c r="K72" s="750"/>
      <c r="L72" s="751"/>
      <c r="M72" s="737">
        <v>533.98</v>
      </c>
      <c r="N72" s="738"/>
    </row>
    <row r="73" spans="1:14" ht="10.9" customHeight="1" x14ac:dyDescent="0.2">
      <c r="A73" s="732">
        <v>11072</v>
      </c>
      <c r="B73" s="733"/>
      <c r="C73" s="734" t="s">
        <v>1398</v>
      </c>
      <c r="D73" s="735"/>
      <c r="E73" s="735"/>
      <c r="F73" s="735"/>
      <c r="G73" s="735"/>
      <c r="H73" s="735"/>
      <c r="I73" s="736"/>
      <c r="J73" s="749" t="s">
        <v>1054</v>
      </c>
      <c r="K73" s="750"/>
      <c r="L73" s="751"/>
      <c r="M73" s="737">
        <v>547.66999999999996</v>
      </c>
      <c r="N73" s="738"/>
    </row>
    <row r="74" spans="1:14" ht="10.9" customHeight="1" x14ac:dyDescent="0.2">
      <c r="A74" s="732">
        <v>11073</v>
      </c>
      <c r="B74" s="733"/>
      <c r="C74" s="734" t="s">
        <v>1399</v>
      </c>
      <c r="D74" s="735"/>
      <c r="E74" s="735"/>
      <c r="F74" s="735"/>
      <c r="G74" s="735"/>
      <c r="H74" s="735"/>
      <c r="I74" s="736"/>
      <c r="J74" s="749" t="s">
        <v>1054</v>
      </c>
      <c r="K74" s="750"/>
      <c r="L74" s="751"/>
      <c r="M74" s="737">
        <v>564.04</v>
      </c>
      <c r="N74" s="738"/>
    </row>
    <row r="75" spans="1:14" ht="10.9" customHeight="1" x14ac:dyDescent="0.2">
      <c r="A75" s="732">
        <v>11074</v>
      </c>
      <c r="B75" s="733"/>
      <c r="C75" s="734" t="s">
        <v>1400</v>
      </c>
      <c r="D75" s="735"/>
      <c r="E75" s="735"/>
      <c r="F75" s="735"/>
      <c r="G75" s="735"/>
      <c r="H75" s="735"/>
      <c r="I75" s="736"/>
      <c r="J75" s="749" t="s">
        <v>1054</v>
      </c>
      <c r="K75" s="750"/>
      <c r="L75" s="751"/>
      <c r="M75" s="737">
        <v>610.96</v>
      </c>
      <c r="N75" s="738"/>
    </row>
    <row r="76" spans="1:14" ht="10.9" customHeight="1" x14ac:dyDescent="0.2">
      <c r="A76" s="732">
        <v>11075</v>
      </c>
      <c r="B76" s="733"/>
      <c r="C76" s="734" t="s">
        <v>1401</v>
      </c>
      <c r="D76" s="735"/>
      <c r="E76" s="735"/>
      <c r="F76" s="735"/>
      <c r="G76" s="735"/>
      <c r="H76" s="735"/>
      <c r="I76" s="736"/>
      <c r="J76" s="749" t="s">
        <v>1054</v>
      </c>
      <c r="K76" s="750"/>
      <c r="L76" s="751"/>
      <c r="M76" s="737">
        <v>633.77</v>
      </c>
      <c r="N76" s="738"/>
    </row>
    <row r="77" spans="1:14" ht="10.9" customHeight="1" x14ac:dyDescent="0.2">
      <c r="A77" s="732">
        <v>10102</v>
      </c>
      <c r="B77" s="733"/>
      <c r="C77" s="734" t="s">
        <v>1402</v>
      </c>
      <c r="D77" s="735"/>
      <c r="E77" s="735"/>
      <c r="F77" s="735"/>
      <c r="G77" s="735"/>
      <c r="H77" s="735"/>
      <c r="I77" s="736"/>
      <c r="J77" s="749" t="s">
        <v>1348</v>
      </c>
      <c r="K77" s="750"/>
      <c r="L77" s="751"/>
      <c r="M77" s="739">
        <v>12.81</v>
      </c>
      <c r="N77" s="741"/>
    </row>
    <row r="78" spans="1:14" ht="10.9" customHeight="1" x14ac:dyDescent="0.2">
      <c r="A78" s="732">
        <v>11060</v>
      </c>
      <c r="B78" s="733"/>
      <c r="C78" s="734" t="s">
        <v>1403</v>
      </c>
      <c r="D78" s="735"/>
      <c r="E78" s="735"/>
      <c r="F78" s="735"/>
      <c r="G78" s="735"/>
      <c r="H78" s="735"/>
      <c r="I78" s="736"/>
      <c r="J78" s="749" t="s">
        <v>1354</v>
      </c>
      <c r="K78" s="750"/>
      <c r="L78" s="751"/>
      <c r="M78" s="752">
        <v>9279.81</v>
      </c>
      <c r="N78" s="753"/>
    </row>
    <row r="79" spans="1:14" ht="10.9" customHeight="1" x14ac:dyDescent="0.2">
      <c r="A79" s="732">
        <v>11061</v>
      </c>
      <c r="B79" s="733"/>
      <c r="C79" s="734" t="s">
        <v>1404</v>
      </c>
      <c r="D79" s="735"/>
      <c r="E79" s="735"/>
      <c r="F79" s="735"/>
      <c r="G79" s="735"/>
      <c r="H79" s="735"/>
      <c r="I79" s="736"/>
      <c r="J79" s="749" t="s">
        <v>1354</v>
      </c>
      <c r="K79" s="750"/>
      <c r="L79" s="751"/>
      <c r="M79" s="754">
        <v>14117.88</v>
      </c>
      <c r="N79" s="755"/>
    </row>
    <row r="80" spans="1:14" ht="10.9" customHeight="1" x14ac:dyDescent="0.2">
      <c r="A80" s="732">
        <v>11015</v>
      </c>
      <c r="B80" s="733"/>
      <c r="C80" s="734" t="s">
        <v>1405</v>
      </c>
      <c r="D80" s="735"/>
      <c r="E80" s="735"/>
      <c r="F80" s="735"/>
      <c r="G80" s="735"/>
      <c r="H80" s="735"/>
      <c r="I80" s="736"/>
      <c r="J80" s="749" t="s">
        <v>1354</v>
      </c>
      <c r="K80" s="750"/>
      <c r="L80" s="751"/>
      <c r="M80" s="737">
        <v>804.88</v>
      </c>
      <c r="N80" s="738"/>
    </row>
    <row r="81" spans="1:14" ht="10.9" customHeight="1" x14ac:dyDescent="0.2">
      <c r="A81" s="732">
        <v>10083</v>
      </c>
      <c r="B81" s="733"/>
      <c r="C81" s="734" t="s">
        <v>1406</v>
      </c>
      <c r="D81" s="735"/>
      <c r="E81" s="735"/>
      <c r="F81" s="735"/>
      <c r="G81" s="735"/>
      <c r="H81" s="735"/>
      <c r="I81" s="736"/>
      <c r="J81" s="749" t="s">
        <v>1354</v>
      </c>
      <c r="K81" s="750"/>
      <c r="L81" s="751"/>
      <c r="M81" s="737">
        <v>721.27</v>
      </c>
      <c r="N81" s="738"/>
    </row>
    <row r="82" spans="1:14" ht="10.9" customHeight="1" x14ac:dyDescent="0.2">
      <c r="A82" s="732">
        <v>10014</v>
      </c>
      <c r="B82" s="733"/>
      <c r="C82" s="734" t="s">
        <v>435</v>
      </c>
      <c r="D82" s="735"/>
      <c r="E82" s="735"/>
      <c r="F82" s="735"/>
      <c r="G82" s="735"/>
      <c r="H82" s="735"/>
      <c r="I82" s="736"/>
      <c r="J82" s="749" t="s">
        <v>1362</v>
      </c>
      <c r="K82" s="750"/>
      <c r="L82" s="751"/>
      <c r="M82" s="737">
        <v>367.01</v>
      </c>
      <c r="N82" s="738"/>
    </row>
    <row r="83" spans="1:14" ht="10.9" customHeight="1" x14ac:dyDescent="0.2">
      <c r="A83" s="732">
        <v>11016</v>
      </c>
      <c r="B83" s="733"/>
      <c r="C83" s="734" t="s">
        <v>1407</v>
      </c>
      <c r="D83" s="735"/>
      <c r="E83" s="735"/>
      <c r="F83" s="735"/>
      <c r="G83" s="735"/>
      <c r="H83" s="735"/>
      <c r="I83" s="736"/>
      <c r="J83" s="749" t="s">
        <v>1408</v>
      </c>
      <c r="K83" s="750"/>
      <c r="L83" s="751"/>
      <c r="M83" s="739">
        <v>13.43</v>
      </c>
      <c r="N83" s="741"/>
    </row>
    <row r="84" spans="1:14" ht="10.9" customHeight="1" x14ac:dyDescent="0.2">
      <c r="A84" s="732">
        <v>11100</v>
      </c>
      <c r="B84" s="733"/>
      <c r="C84" s="734" t="s">
        <v>1580</v>
      </c>
      <c r="D84" s="735"/>
      <c r="E84" s="735"/>
      <c r="F84" s="735"/>
      <c r="G84" s="735"/>
      <c r="H84" s="735"/>
      <c r="I84" s="736"/>
      <c r="J84" s="749" t="s">
        <v>1348</v>
      </c>
      <c r="K84" s="750"/>
      <c r="L84" s="751"/>
      <c r="M84" s="739">
        <v>32.659999999999997</v>
      </c>
      <c r="N84" s="741"/>
    </row>
    <row r="85" spans="1:14" ht="10.9" customHeight="1" x14ac:dyDescent="0.2">
      <c r="A85" s="732">
        <v>10077</v>
      </c>
      <c r="B85" s="733"/>
      <c r="C85" s="734" t="s">
        <v>1409</v>
      </c>
      <c r="D85" s="735"/>
      <c r="E85" s="735"/>
      <c r="F85" s="735"/>
      <c r="G85" s="735"/>
      <c r="H85" s="735"/>
      <c r="I85" s="736"/>
      <c r="J85" s="749" t="s">
        <v>928</v>
      </c>
      <c r="K85" s="750"/>
      <c r="L85" s="751"/>
      <c r="M85" s="742">
        <v>0</v>
      </c>
      <c r="N85" s="744"/>
    </row>
    <row r="86" spans="1:14" ht="10.9" customHeight="1" x14ac:dyDescent="0.2">
      <c r="A86" s="732">
        <v>10071</v>
      </c>
      <c r="B86" s="733"/>
      <c r="C86" s="734" t="s">
        <v>1410</v>
      </c>
      <c r="D86" s="735"/>
      <c r="E86" s="735"/>
      <c r="F86" s="735"/>
      <c r="G86" s="735"/>
      <c r="H86" s="735"/>
      <c r="I86" s="736"/>
      <c r="J86" s="749" t="s">
        <v>928</v>
      </c>
      <c r="K86" s="750"/>
      <c r="L86" s="751"/>
      <c r="M86" s="742">
        <v>0</v>
      </c>
      <c r="N86" s="744"/>
    </row>
    <row r="87" spans="1:14" ht="10.9" customHeight="1" x14ac:dyDescent="0.2">
      <c r="A87" s="732">
        <v>10072</v>
      </c>
      <c r="B87" s="733"/>
      <c r="C87" s="734" t="s">
        <v>1411</v>
      </c>
      <c r="D87" s="735"/>
      <c r="E87" s="735"/>
      <c r="F87" s="735"/>
      <c r="G87" s="735"/>
      <c r="H87" s="735"/>
      <c r="I87" s="736"/>
      <c r="J87" s="749" t="s">
        <v>928</v>
      </c>
      <c r="K87" s="750"/>
      <c r="L87" s="751"/>
      <c r="M87" s="742">
        <v>0</v>
      </c>
      <c r="N87" s="744"/>
    </row>
    <row r="88" spans="1:14" ht="10.9" customHeight="1" x14ac:dyDescent="0.2">
      <c r="A88" s="732">
        <v>10073</v>
      </c>
      <c r="B88" s="733"/>
      <c r="C88" s="734" t="s">
        <v>1412</v>
      </c>
      <c r="D88" s="735"/>
      <c r="E88" s="735"/>
      <c r="F88" s="735"/>
      <c r="G88" s="735"/>
      <c r="H88" s="735"/>
      <c r="I88" s="736"/>
      <c r="J88" s="749" t="s">
        <v>928</v>
      </c>
      <c r="K88" s="750"/>
      <c r="L88" s="751"/>
      <c r="M88" s="742">
        <v>0</v>
      </c>
      <c r="N88" s="744"/>
    </row>
    <row r="89" spans="1:14" ht="10.9" customHeight="1" x14ac:dyDescent="0.2">
      <c r="A89" s="732">
        <v>10074</v>
      </c>
      <c r="B89" s="733"/>
      <c r="C89" s="734" t="s">
        <v>1413</v>
      </c>
      <c r="D89" s="735"/>
      <c r="E89" s="735"/>
      <c r="F89" s="735"/>
      <c r="G89" s="735"/>
      <c r="H89" s="735"/>
      <c r="I89" s="736"/>
      <c r="J89" s="749" t="s">
        <v>928</v>
      </c>
      <c r="K89" s="750"/>
      <c r="L89" s="751"/>
      <c r="M89" s="742">
        <v>0</v>
      </c>
      <c r="N89" s="744"/>
    </row>
    <row r="90" spans="1:14" ht="10.9" customHeight="1" x14ac:dyDescent="0.2">
      <c r="A90" s="732">
        <v>10015</v>
      </c>
      <c r="B90" s="733"/>
      <c r="C90" s="734" t="s">
        <v>1414</v>
      </c>
      <c r="D90" s="735"/>
      <c r="E90" s="735"/>
      <c r="F90" s="735"/>
      <c r="G90" s="735"/>
      <c r="H90" s="735"/>
      <c r="I90" s="736"/>
      <c r="J90" s="749" t="s">
        <v>1348</v>
      </c>
      <c r="K90" s="750"/>
      <c r="L90" s="751"/>
      <c r="M90" s="739">
        <v>15.43</v>
      </c>
      <c r="N90" s="741"/>
    </row>
    <row r="91" spans="1:14" ht="10.9" customHeight="1" x14ac:dyDescent="0.2">
      <c r="A91" s="732">
        <v>10401</v>
      </c>
      <c r="B91" s="733"/>
      <c r="C91" s="734" t="s">
        <v>1415</v>
      </c>
      <c r="D91" s="735"/>
      <c r="E91" s="735"/>
      <c r="F91" s="735"/>
      <c r="G91" s="735"/>
      <c r="H91" s="735"/>
      <c r="I91" s="736"/>
      <c r="J91" s="749" t="s">
        <v>1348</v>
      </c>
      <c r="K91" s="750"/>
      <c r="L91" s="751"/>
      <c r="M91" s="742">
        <v>6</v>
      </c>
      <c r="N91" s="744"/>
    </row>
    <row r="92" spans="1:14" ht="21.75" customHeight="1" x14ac:dyDescent="0.2">
      <c r="A92" s="732">
        <v>11105</v>
      </c>
      <c r="B92" s="733"/>
      <c r="C92" s="734" t="s">
        <v>1581</v>
      </c>
      <c r="D92" s="735"/>
      <c r="E92" s="735"/>
      <c r="F92" s="735"/>
      <c r="G92" s="735"/>
      <c r="H92" s="735"/>
      <c r="I92" s="736"/>
      <c r="J92" s="749" t="s">
        <v>1362</v>
      </c>
      <c r="K92" s="750"/>
      <c r="L92" s="751"/>
      <c r="M92" s="737">
        <v>273.82</v>
      </c>
      <c r="N92" s="738"/>
    </row>
    <row r="93" spans="1:14" ht="21.75" customHeight="1" x14ac:dyDescent="0.2">
      <c r="A93" s="732">
        <v>11110</v>
      </c>
      <c r="B93" s="733"/>
      <c r="C93" s="734" t="s">
        <v>1582</v>
      </c>
      <c r="D93" s="735"/>
      <c r="E93" s="735"/>
      <c r="F93" s="735"/>
      <c r="G93" s="735"/>
      <c r="H93" s="735"/>
      <c r="I93" s="736"/>
      <c r="J93" s="749" t="s">
        <v>1362</v>
      </c>
      <c r="K93" s="750"/>
      <c r="L93" s="751"/>
      <c r="M93" s="737">
        <v>346.18</v>
      </c>
      <c r="N93" s="738"/>
    </row>
    <row r="94" spans="1:14" ht="21.75" customHeight="1" x14ac:dyDescent="0.2">
      <c r="A94" s="732">
        <v>11115</v>
      </c>
      <c r="B94" s="733"/>
      <c r="C94" s="734" t="s">
        <v>1583</v>
      </c>
      <c r="D94" s="735"/>
      <c r="E94" s="735"/>
      <c r="F94" s="735"/>
      <c r="G94" s="735"/>
      <c r="H94" s="735"/>
      <c r="I94" s="736"/>
      <c r="J94" s="749" t="s">
        <v>1362</v>
      </c>
      <c r="K94" s="750"/>
      <c r="L94" s="751"/>
      <c r="M94" s="737">
        <v>491.18</v>
      </c>
      <c r="N94" s="738"/>
    </row>
    <row r="95" spans="1:14" ht="21.75" customHeight="1" x14ac:dyDescent="0.2">
      <c r="A95" s="732">
        <v>11120</v>
      </c>
      <c r="B95" s="733"/>
      <c r="C95" s="734" t="s">
        <v>1584</v>
      </c>
      <c r="D95" s="735"/>
      <c r="E95" s="735"/>
      <c r="F95" s="735"/>
      <c r="G95" s="735"/>
      <c r="H95" s="735"/>
      <c r="I95" s="736"/>
      <c r="J95" s="749" t="s">
        <v>1362</v>
      </c>
      <c r="K95" s="750"/>
      <c r="L95" s="751"/>
      <c r="M95" s="737">
        <v>664.79</v>
      </c>
      <c r="N95" s="738"/>
    </row>
    <row r="96" spans="1:14" ht="21.75" customHeight="1" x14ac:dyDescent="0.2">
      <c r="A96" s="732">
        <v>11125</v>
      </c>
      <c r="B96" s="733"/>
      <c r="C96" s="734" t="s">
        <v>1585</v>
      </c>
      <c r="D96" s="735"/>
      <c r="E96" s="735"/>
      <c r="F96" s="735"/>
      <c r="G96" s="735"/>
      <c r="H96" s="735"/>
      <c r="I96" s="736"/>
      <c r="J96" s="749" t="s">
        <v>1362</v>
      </c>
      <c r="K96" s="750"/>
      <c r="L96" s="751"/>
      <c r="M96" s="737">
        <v>845.17</v>
      </c>
      <c r="N96" s="738"/>
    </row>
    <row r="97" spans="1:14" ht="10.9" customHeight="1" x14ac:dyDescent="0.2">
      <c r="A97" s="732">
        <v>10020</v>
      </c>
      <c r="B97" s="733"/>
      <c r="C97" s="734" t="s">
        <v>91</v>
      </c>
      <c r="D97" s="735"/>
      <c r="E97" s="735"/>
      <c r="F97" s="735"/>
      <c r="G97" s="735"/>
      <c r="H97" s="735"/>
      <c r="I97" s="736"/>
      <c r="J97" s="749" t="s">
        <v>1348</v>
      </c>
      <c r="K97" s="750"/>
      <c r="L97" s="751"/>
      <c r="M97" s="742">
        <v>0.22</v>
      </c>
      <c r="N97" s="744"/>
    </row>
    <row r="98" spans="1:14" ht="10.9" customHeight="1" x14ac:dyDescent="0.2">
      <c r="A98" s="732">
        <v>10026</v>
      </c>
      <c r="B98" s="733"/>
      <c r="C98" s="734" t="s">
        <v>1416</v>
      </c>
      <c r="D98" s="735"/>
      <c r="E98" s="735"/>
      <c r="F98" s="735"/>
      <c r="G98" s="735"/>
      <c r="H98" s="735"/>
      <c r="I98" s="736"/>
      <c r="J98" s="749" t="s">
        <v>11</v>
      </c>
      <c r="K98" s="750"/>
      <c r="L98" s="751"/>
      <c r="M98" s="742">
        <v>5.61</v>
      </c>
      <c r="N98" s="744"/>
    </row>
    <row r="99" spans="1:14" ht="10.9" customHeight="1" x14ac:dyDescent="0.2">
      <c r="A99" s="732">
        <v>11040</v>
      </c>
      <c r="B99" s="733"/>
      <c r="C99" s="734" t="s">
        <v>1417</v>
      </c>
      <c r="D99" s="735"/>
      <c r="E99" s="735"/>
      <c r="F99" s="735"/>
      <c r="G99" s="735"/>
      <c r="H99" s="735"/>
      <c r="I99" s="736"/>
      <c r="J99" s="749" t="s">
        <v>11</v>
      </c>
      <c r="K99" s="750"/>
      <c r="L99" s="751"/>
      <c r="M99" s="742">
        <v>6.88</v>
      </c>
      <c r="N99" s="744"/>
    </row>
    <row r="100" spans="1:14" ht="10.9" customHeight="1" x14ac:dyDescent="0.2">
      <c r="A100" s="732">
        <v>10024</v>
      </c>
      <c r="B100" s="733"/>
      <c r="C100" s="734" t="s">
        <v>1418</v>
      </c>
      <c r="D100" s="735"/>
      <c r="E100" s="735"/>
      <c r="F100" s="735"/>
      <c r="G100" s="735"/>
      <c r="H100" s="735"/>
      <c r="I100" s="736"/>
      <c r="J100" s="749" t="s">
        <v>11</v>
      </c>
      <c r="K100" s="750"/>
      <c r="L100" s="751"/>
      <c r="M100" s="742">
        <v>7.17</v>
      </c>
      <c r="N100" s="744"/>
    </row>
    <row r="101" spans="1:14" ht="10.9" customHeight="1" x14ac:dyDescent="0.2">
      <c r="A101" s="732">
        <v>10196</v>
      </c>
      <c r="B101" s="733"/>
      <c r="C101" s="734" t="s">
        <v>529</v>
      </c>
      <c r="D101" s="735"/>
      <c r="E101" s="735"/>
      <c r="F101" s="735"/>
      <c r="G101" s="735"/>
      <c r="H101" s="735"/>
      <c r="I101" s="736"/>
      <c r="J101" s="749" t="s">
        <v>770</v>
      </c>
      <c r="K101" s="750"/>
      <c r="L101" s="751"/>
      <c r="M101" s="752">
        <v>1389.71</v>
      </c>
      <c r="N101" s="753"/>
    </row>
    <row r="102" spans="1:14" ht="10.9" customHeight="1" x14ac:dyDescent="0.2">
      <c r="A102" s="732">
        <v>10193</v>
      </c>
      <c r="B102" s="733"/>
      <c r="C102" s="734" t="s">
        <v>525</v>
      </c>
      <c r="D102" s="735"/>
      <c r="E102" s="735"/>
      <c r="F102" s="735"/>
      <c r="G102" s="735"/>
      <c r="H102" s="735"/>
      <c r="I102" s="736"/>
      <c r="J102" s="749" t="s">
        <v>770</v>
      </c>
      <c r="K102" s="750"/>
      <c r="L102" s="751"/>
      <c r="M102" s="737">
        <v>350</v>
      </c>
      <c r="N102" s="738"/>
    </row>
    <row r="103" spans="1:14" ht="10.9" customHeight="1" x14ac:dyDescent="0.2">
      <c r="A103" s="732">
        <v>10194</v>
      </c>
      <c r="B103" s="733"/>
      <c r="C103" s="734" t="s">
        <v>527</v>
      </c>
      <c r="D103" s="735"/>
      <c r="E103" s="735"/>
      <c r="F103" s="735"/>
      <c r="G103" s="735"/>
      <c r="H103" s="735"/>
      <c r="I103" s="736"/>
      <c r="J103" s="749" t="s">
        <v>770</v>
      </c>
      <c r="K103" s="750"/>
      <c r="L103" s="751"/>
      <c r="M103" s="737">
        <v>494.12</v>
      </c>
      <c r="N103" s="738"/>
    </row>
    <row r="104" spans="1:14" ht="10.9" customHeight="1" x14ac:dyDescent="0.2">
      <c r="A104" s="732">
        <v>10195</v>
      </c>
      <c r="B104" s="733"/>
      <c r="C104" s="734" t="s">
        <v>528</v>
      </c>
      <c r="D104" s="735"/>
      <c r="E104" s="735"/>
      <c r="F104" s="735"/>
      <c r="G104" s="735"/>
      <c r="H104" s="735"/>
      <c r="I104" s="736"/>
      <c r="J104" s="749" t="s">
        <v>770</v>
      </c>
      <c r="K104" s="750"/>
      <c r="L104" s="751"/>
      <c r="M104" s="752">
        <v>1132.3499999999999</v>
      </c>
      <c r="N104" s="753"/>
    </row>
    <row r="105" spans="1:14" ht="10.9" customHeight="1" x14ac:dyDescent="0.2">
      <c r="A105" s="732">
        <v>10086</v>
      </c>
      <c r="B105" s="733"/>
      <c r="C105" s="734" t="s">
        <v>1419</v>
      </c>
      <c r="D105" s="735"/>
      <c r="E105" s="735"/>
      <c r="F105" s="735"/>
      <c r="G105" s="735"/>
      <c r="H105" s="735"/>
      <c r="I105" s="736"/>
      <c r="J105" s="749" t="s">
        <v>1354</v>
      </c>
      <c r="K105" s="750"/>
      <c r="L105" s="751"/>
      <c r="M105" s="752">
        <v>2187.63</v>
      </c>
      <c r="N105" s="753"/>
    </row>
    <row r="106" spans="1:14" ht="10.9" customHeight="1" x14ac:dyDescent="0.2">
      <c r="A106" s="732">
        <v>10046</v>
      </c>
      <c r="B106" s="733"/>
      <c r="C106" s="734" t="s">
        <v>1586</v>
      </c>
      <c r="D106" s="735"/>
      <c r="E106" s="735"/>
      <c r="F106" s="735"/>
      <c r="G106" s="735"/>
      <c r="H106" s="735"/>
      <c r="I106" s="736"/>
      <c r="J106" s="749" t="s">
        <v>1054</v>
      </c>
      <c r="K106" s="750"/>
      <c r="L106" s="751"/>
      <c r="M106" s="742">
        <v>5</v>
      </c>
      <c r="N106" s="744"/>
    </row>
    <row r="107" spans="1:14" ht="10.9" customHeight="1" x14ac:dyDescent="0.2">
      <c r="A107" s="732">
        <v>10112</v>
      </c>
      <c r="B107" s="733"/>
      <c r="C107" s="734" t="s">
        <v>1420</v>
      </c>
      <c r="D107" s="735"/>
      <c r="E107" s="735"/>
      <c r="F107" s="735"/>
      <c r="G107" s="735"/>
      <c r="H107" s="735"/>
      <c r="I107" s="736"/>
      <c r="J107" s="749" t="s">
        <v>1348</v>
      </c>
      <c r="K107" s="750"/>
      <c r="L107" s="751"/>
      <c r="M107" s="739">
        <v>11.19</v>
      </c>
      <c r="N107" s="741"/>
    </row>
    <row r="108" spans="1:14" ht="10.9" customHeight="1" x14ac:dyDescent="0.2">
      <c r="A108" s="732">
        <v>10098</v>
      </c>
      <c r="B108" s="733"/>
      <c r="C108" s="734" t="s">
        <v>1421</v>
      </c>
      <c r="D108" s="735"/>
      <c r="E108" s="735"/>
      <c r="F108" s="735"/>
      <c r="G108" s="735"/>
      <c r="H108" s="735"/>
      <c r="I108" s="736"/>
      <c r="J108" s="749" t="s">
        <v>11</v>
      </c>
      <c r="K108" s="750"/>
      <c r="L108" s="751"/>
      <c r="M108" s="739">
        <v>20.53</v>
      </c>
      <c r="N108" s="741"/>
    </row>
    <row r="109" spans="1:14" ht="10.9" customHeight="1" x14ac:dyDescent="0.2">
      <c r="A109" s="732">
        <v>10085</v>
      </c>
      <c r="B109" s="733"/>
      <c r="C109" s="734" t="s">
        <v>1422</v>
      </c>
      <c r="D109" s="735"/>
      <c r="E109" s="735"/>
      <c r="F109" s="735"/>
      <c r="G109" s="735"/>
      <c r="H109" s="735"/>
      <c r="I109" s="736"/>
      <c r="J109" s="749" t="s">
        <v>1354</v>
      </c>
      <c r="K109" s="750"/>
      <c r="L109" s="751"/>
      <c r="M109" s="737">
        <v>350.94</v>
      </c>
      <c r="N109" s="738"/>
    </row>
    <row r="110" spans="1:14" ht="10.9" customHeight="1" x14ac:dyDescent="0.2">
      <c r="A110" s="732">
        <v>11180</v>
      </c>
      <c r="B110" s="733"/>
      <c r="C110" s="734" t="s">
        <v>1423</v>
      </c>
      <c r="D110" s="735"/>
      <c r="E110" s="735"/>
      <c r="F110" s="735"/>
      <c r="G110" s="735"/>
      <c r="H110" s="735"/>
      <c r="I110" s="736"/>
      <c r="J110" s="749" t="s">
        <v>1054</v>
      </c>
      <c r="K110" s="750"/>
      <c r="L110" s="751"/>
      <c r="M110" s="752">
        <v>5940.49</v>
      </c>
      <c r="N110" s="753"/>
    </row>
    <row r="111" spans="1:14" ht="10.9" customHeight="1" x14ac:dyDescent="0.2">
      <c r="A111" s="732">
        <v>11020</v>
      </c>
      <c r="B111" s="733"/>
      <c r="C111" s="734" t="s">
        <v>1424</v>
      </c>
      <c r="D111" s="735"/>
      <c r="E111" s="735"/>
      <c r="F111" s="735"/>
      <c r="G111" s="735"/>
      <c r="H111" s="735"/>
      <c r="I111" s="736"/>
      <c r="J111" s="749" t="s">
        <v>1362</v>
      </c>
      <c r="K111" s="750"/>
      <c r="L111" s="751"/>
      <c r="M111" s="739">
        <v>10.050000000000001</v>
      </c>
      <c r="N111" s="741"/>
    </row>
    <row r="112" spans="1:14" ht="10.9" customHeight="1" x14ac:dyDescent="0.2">
      <c r="A112" s="732">
        <v>11055</v>
      </c>
      <c r="B112" s="733"/>
      <c r="C112" s="734" t="s">
        <v>1425</v>
      </c>
      <c r="D112" s="735"/>
      <c r="E112" s="735"/>
      <c r="F112" s="735"/>
      <c r="G112" s="735"/>
      <c r="H112" s="735"/>
      <c r="I112" s="736"/>
      <c r="J112" s="749" t="s">
        <v>1354</v>
      </c>
      <c r="K112" s="750"/>
      <c r="L112" s="751"/>
      <c r="M112" s="754">
        <v>30443.05</v>
      </c>
      <c r="N112" s="755"/>
    </row>
    <row r="113" spans="1:14" ht="10.9" customHeight="1" x14ac:dyDescent="0.2">
      <c r="A113" s="732">
        <v>10406</v>
      </c>
      <c r="B113" s="733"/>
      <c r="C113" s="734" t="s">
        <v>1426</v>
      </c>
      <c r="D113" s="735"/>
      <c r="E113" s="735"/>
      <c r="F113" s="735"/>
      <c r="G113" s="735"/>
      <c r="H113" s="735"/>
      <c r="I113" s="736"/>
      <c r="J113" s="749" t="s">
        <v>1348</v>
      </c>
      <c r="K113" s="750"/>
      <c r="L113" s="751"/>
      <c r="M113" s="742">
        <v>2.6</v>
      </c>
      <c r="N113" s="744"/>
    </row>
    <row r="114" spans="1:14" ht="10.9" customHeight="1" x14ac:dyDescent="0.2">
      <c r="A114" s="732">
        <v>10027</v>
      </c>
      <c r="B114" s="733"/>
      <c r="C114" s="734" t="s">
        <v>1427</v>
      </c>
      <c r="D114" s="735"/>
      <c r="E114" s="735"/>
      <c r="F114" s="735"/>
      <c r="G114" s="735"/>
      <c r="H114" s="735"/>
      <c r="I114" s="736"/>
      <c r="J114" s="749" t="s">
        <v>1348</v>
      </c>
      <c r="K114" s="750"/>
      <c r="L114" s="751"/>
      <c r="M114" s="739">
        <v>12.9</v>
      </c>
      <c r="N114" s="741"/>
    </row>
    <row r="115" spans="1:14" ht="10.9" customHeight="1" x14ac:dyDescent="0.2">
      <c r="A115" s="732">
        <v>10029</v>
      </c>
      <c r="B115" s="733"/>
      <c r="C115" s="734" t="s">
        <v>1428</v>
      </c>
      <c r="D115" s="735"/>
      <c r="E115" s="735"/>
      <c r="F115" s="735"/>
      <c r="G115" s="735"/>
      <c r="H115" s="735"/>
      <c r="I115" s="736"/>
      <c r="J115" s="749" t="s">
        <v>1354</v>
      </c>
      <c r="K115" s="750"/>
      <c r="L115" s="751"/>
      <c r="M115" s="739">
        <v>22.92</v>
      </c>
      <c r="N115" s="741"/>
    </row>
    <row r="116" spans="1:14" ht="10.9" customHeight="1" x14ac:dyDescent="0.2">
      <c r="A116" s="732">
        <v>10030</v>
      </c>
      <c r="B116" s="733"/>
      <c r="C116" s="734" t="s">
        <v>1429</v>
      </c>
      <c r="D116" s="735"/>
      <c r="E116" s="735"/>
      <c r="F116" s="735"/>
      <c r="G116" s="735"/>
      <c r="H116" s="735"/>
      <c r="I116" s="736"/>
      <c r="J116" s="749" t="s">
        <v>1354</v>
      </c>
      <c r="K116" s="750"/>
      <c r="L116" s="751"/>
      <c r="M116" s="739">
        <v>83.64</v>
      </c>
      <c r="N116" s="741"/>
    </row>
    <row r="117" spans="1:14" ht="10.9" customHeight="1" x14ac:dyDescent="0.2">
      <c r="A117" s="732">
        <v>10031</v>
      </c>
      <c r="B117" s="733"/>
      <c r="C117" s="734" t="s">
        <v>1430</v>
      </c>
      <c r="D117" s="735"/>
      <c r="E117" s="735"/>
      <c r="F117" s="735"/>
      <c r="G117" s="735"/>
      <c r="H117" s="735"/>
      <c r="I117" s="736"/>
      <c r="J117" s="749" t="s">
        <v>1354</v>
      </c>
      <c r="K117" s="750"/>
      <c r="L117" s="751"/>
      <c r="M117" s="739">
        <v>32.17</v>
      </c>
      <c r="N117" s="741"/>
    </row>
    <row r="118" spans="1:14" ht="10.9" customHeight="1" x14ac:dyDescent="0.2">
      <c r="A118" s="732">
        <v>10410</v>
      </c>
      <c r="B118" s="733"/>
      <c r="C118" s="734" t="s">
        <v>1431</v>
      </c>
      <c r="D118" s="735"/>
      <c r="E118" s="735"/>
      <c r="F118" s="735"/>
      <c r="G118" s="735"/>
      <c r="H118" s="735"/>
      <c r="I118" s="736"/>
      <c r="J118" s="749" t="s">
        <v>1354</v>
      </c>
      <c r="K118" s="750"/>
      <c r="L118" s="751"/>
      <c r="M118" s="739">
        <v>20.77</v>
      </c>
      <c r="N118" s="741"/>
    </row>
    <row r="119" spans="1:14" ht="10.9" customHeight="1" x14ac:dyDescent="0.2">
      <c r="A119" s="732">
        <v>10415</v>
      </c>
      <c r="B119" s="733"/>
      <c r="C119" s="734" t="s">
        <v>1432</v>
      </c>
      <c r="D119" s="735"/>
      <c r="E119" s="735"/>
      <c r="F119" s="735"/>
      <c r="G119" s="735"/>
      <c r="H119" s="735"/>
      <c r="I119" s="736"/>
      <c r="J119" s="749" t="s">
        <v>1354</v>
      </c>
      <c r="K119" s="750"/>
      <c r="L119" s="751"/>
      <c r="M119" s="739">
        <v>22.38</v>
      </c>
      <c r="N119" s="741"/>
    </row>
    <row r="120" spans="1:14" ht="10.9" customHeight="1" x14ac:dyDescent="0.2">
      <c r="A120" s="732">
        <v>10420</v>
      </c>
      <c r="B120" s="733"/>
      <c r="C120" s="734" t="s">
        <v>1433</v>
      </c>
      <c r="D120" s="735"/>
      <c r="E120" s="735"/>
      <c r="F120" s="735"/>
      <c r="G120" s="735"/>
      <c r="H120" s="735"/>
      <c r="I120" s="736"/>
      <c r="J120" s="749" t="s">
        <v>1354</v>
      </c>
      <c r="K120" s="750"/>
      <c r="L120" s="751"/>
      <c r="M120" s="739">
        <v>25.08</v>
      </c>
      <c r="N120" s="741"/>
    </row>
    <row r="121" spans="1:14" ht="10.9" customHeight="1" x14ac:dyDescent="0.2">
      <c r="A121" s="732">
        <v>10425</v>
      </c>
      <c r="B121" s="733"/>
      <c r="C121" s="734" t="s">
        <v>1434</v>
      </c>
      <c r="D121" s="735"/>
      <c r="E121" s="735"/>
      <c r="F121" s="735"/>
      <c r="G121" s="735"/>
      <c r="H121" s="735"/>
      <c r="I121" s="736"/>
      <c r="J121" s="749" t="s">
        <v>1354</v>
      </c>
      <c r="K121" s="750"/>
      <c r="L121" s="751"/>
      <c r="M121" s="737">
        <v>222.36</v>
      </c>
      <c r="N121" s="738"/>
    </row>
    <row r="122" spans="1:14" ht="10.9" customHeight="1" x14ac:dyDescent="0.2">
      <c r="A122" s="732">
        <v>10032</v>
      </c>
      <c r="B122" s="733"/>
      <c r="C122" s="734" t="s">
        <v>1435</v>
      </c>
      <c r="D122" s="735"/>
      <c r="E122" s="735"/>
      <c r="F122" s="735"/>
      <c r="G122" s="735"/>
      <c r="H122" s="735"/>
      <c r="I122" s="736"/>
      <c r="J122" s="749" t="s">
        <v>1348</v>
      </c>
      <c r="K122" s="750"/>
      <c r="L122" s="751"/>
      <c r="M122" s="742">
        <v>5.09</v>
      </c>
      <c r="N122" s="744"/>
    </row>
    <row r="123" spans="1:14" ht="10.9" customHeight="1" x14ac:dyDescent="0.2">
      <c r="A123" s="732">
        <v>11024</v>
      </c>
      <c r="B123" s="733"/>
      <c r="C123" s="734" t="s">
        <v>1436</v>
      </c>
      <c r="D123" s="735"/>
      <c r="E123" s="735"/>
      <c r="F123" s="735"/>
      <c r="G123" s="735"/>
      <c r="H123" s="735"/>
      <c r="I123" s="736"/>
      <c r="J123" s="749" t="s">
        <v>1354</v>
      </c>
      <c r="K123" s="750"/>
      <c r="L123" s="751"/>
      <c r="M123" s="742">
        <v>5.04</v>
      </c>
      <c r="N123" s="744"/>
    </row>
    <row r="124" spans="1:14" ht="10.9" customHeight="1" x14ac:dyDescent="0.2">
      <c r="A124" s="732">
        <v>10033</v>
      </c>
      <c r="B124" s="733"/>
      <c r="C124" s="734" t="s">
        <v>1437</v>
      </c>
      <c r="D124" s="735"/>
      <c r="E124" s="735"/>
      <c r="F124" s="735"/>
      <c r="G124" s="735"/>
      <c r="H124" s="735"/>
      <c r="I124" s="736"/>
      <c r="J124" s="749" t="s">
        <v>11</v>
      </c>
      <c r="K124" s="750"/>
      <c r="L124" s="751"/>
      <c r="M124" s="739">
        <v>58.25</v>
      </c>
      <c r="N124" s="741"/>
    </row>
    <row r="125" spans="1:14" ht="10.9" customHeight="1" x14ac:dyDescent="0.2">
      <c r="A125" s="732">
        <v>10034</v>
      </c>
      <c r="B125" s="733"/>
      <c r="C125" s="734" t="s">
        <v>1438</v>
      </c>
      <c r="D125" s="735"/>
      <c r="E125" s="735"/>
      <c r="F125" s="735"/>
      <c r="G125" s="735"/>
      <c r="H125" s="735"/>
      <c r="I125" s="736"/>
      <c r="J125" s="749" t="s">
        <v>1054</v>
      </c>
      <c r="K125" s="750"/>
      <c r="L125" s="751"/>
      <c r="M125" s="739">
        <v>84.82</v>
      </c>
      <c r="N125" s="741"/>
    </row>
    <row r="126" spans="1:14" ht="10.9" customHeight="1" x14ac:dyDescent="0.2">
      <c r="A126" s="732">
        <v>10094</v>
      </c>
      <c r="B126" s="733"/>
      <c r="C126" s="734" t="s">
        <v>113</v>
      </c>
      <c r="D126" s="735"/>
      <c r="E126" s="735"/>
      <c r="F126" s="735"/>
      <c r="G126" s="735"/>
      <c r="H126" s="735"/>
      <c r="I126" s="736"/>
      <c r="J126" s="749" t="s">
        <v>1054</v>
      </c>
      <c r="K126" s="750"/>
      <c r="L126" s="751"/>
      <c r="M126" s="737">
        <v>120.77</v>
      </c>
      <c r="N126" s="738"/>
    </row>
    <row r="127" spans="1:14" ht="10.9" customHeight="1" x14ac:dyDescent="0.2">
      <c r="A127" s="732">
        <v>10136</v>
      </c>
      <c r="B127" s="733"/>
      <c r="C127" s="734" t="s">
        <v>1439</v>
      </c>
      <c r="D127" s="735"/>
      <c r="E127" s="735"/>
      <c r="F127" s="735"/>
      <c r="G127" s="735"/>
      <c r="H127" s="735"/>
      <c r="I127" s="736"/>
      <c r="J127" s="749" t="s">
        <v>11</v>
      </c>
      <c r="K127" s="750"/>
      <c r="L127" s="751"/>
      <c r="M127" s="737">
        <v>144.5</v>
      </c>
      <c r="N127" s="738"/>
    </row>
    <row r="128" spans="1:14" ht="10.9" customHeight="1" x14ac:dyDescent="0.2">
      <c r="A128" s="732">
        <v>10137</v>
      </c>
      <c r="B128" s="733"/>
      <c r="C128" s="734" t="s">
        <v>1440</v>
      </c>
      <c r="D128" s="735"/>
      <c r="E128" s="735"/>
      <c r="F128" s="735"/>
      <c r="G128" s="735"/>
      <c r="H128" s="735"/>
      <c r="I128" s="736"/>
      <c r="J128" s="749" t="s">
        <v>11</v>
      </c>
      <c r="K128" s="750"/>
      <c r="L128" s="751"/>
      <c r="M128" s="737">
        <v>241.18</v>
      </c>
      <c r="N128" s="738"/>
    </row>
    <row r="129" spans="1:14" ht="10.9" customHeight="1" x14ac:dyDescent="0.2">
      <c r="A129" s="732">
        <v>10037</v>
      </c>
      <c r="B129" s="733"/>
      <c r="C129" s="734" t="s">
        <v>1441</v>
      </c>
      <c r="D129" s="735"/>
      <c r="E129" s="735"/>
      <c r="F129" s="735"/>
      <c r="G129" s="735"/>
      <c r="H129" s="735"/>
      <c r="I129" s="736"/>
      <c r="J129" s="749" t="s">
        <v>1362</v>
      </c>
      <c r="K129" s="750"/>
      <c r="L129" s="751"/>
      <c r="M129" s="739">
        <v>93.04</v>
      </c>
      <c r="N129" s="741"/>
    </row>
    <row r="130" spans="1:14" ht="10.9" customHeight="1" x14ac:dyDescent="0.2">
      <c r="A130" s="732">
        <v>10078</v>
      </c>
      <c r="B130" s="733"/>
      <c r="C130" s="734" t="s">
        <v>1442</v>
      </c>
      <c r="D130" s="735"/>
      <c r="E130" s="735"/>
      <c r="F130" s="735"/>
      <c r="G130" s="735"/>
      <c r="H130" s="735"/>
      <c r="I130" s="736"/>
      <c r="J130" s="749" t="s">
        <v>11</v>
      </c>
      <c r="K130" s="750"/>
      <c r="L130" s="751"/>
      <c r="M130" s="737">
        <v>560</v>
      </c>
      <c r="N130" s="738"/>
    </row>
    <row r="131" spans="1:14" ht="10.9" customHeight="1" x14ac:dyDescent="0.2">
      <c r="A131" s="732">
        <v>10039</v>
      </c>
      <c r="B131" s="733"/>
      <c r="C131" s="734" t="s">
        <v>1443</v>
      </c>
      <c r="D131" s="735"/>
      <c r="E131" s="735"/>
      <c r="F131" s="735"/>
      <c r="G131" s="735"/>
      <c r="H131" s="735"/>
      <c r="I131" s="736"/>
      <c r="J131" s="749" t="s">
        <v>11</v>
      </c>
      <c r="K131" s="750"/>
      <c r="L131" s="751"/>
      <c r="M131" s="737">
        <v>109.79</v>
      </c>
      <c r="N131" s="738"/>
    </row>
    <row r="132" spans="1:14" ht="10.9" customHeight="1" x14ac:dyDescent="0.2">
      <c r="A132" s="732">
        <v>10041</v>
      </c>
      <c r="B132" s="733"/>
      <c r="C132" s="734" t="s">
        <v>1444</v>
      </c>
      <c r="D132" s="735"/>
      <c r="E132" s="735"/>
      <c r="F132" s="735"/>
      <c r="G132" s="735"/>
      <c r="H132" s="735"/>
      <c r="I132" s="736"/>
      <c r="J132" s="749" t="s">
        <v>1348</v>
      </c>
      <c r="K132" s="750"/>
      <c r="L132" s="751"/>
      <c r="M132" s="742">
        <v>0.13</v>
      </c>
      <c r="N132" s="744"/>
    </row>
    <row r="133" spans="1:14" ht="10.9" customHeight="1" x14ac:dyDescent="0.2">
      <c r="A133" s="732">
        <v>10042</v>
      </c>
      <c r="B133" s="733"/>
      <c r="C133" s="734" t="s">
        <v>1445</v>
      </c>
      <c r="D133" s="735"/>
      <c r="E133" s="735"/>
      <c r="F133" s="735"/>
      <c r="G133" s="735"/>
      <c r="H133" s="735"/>
      <c r="I133" s="736"/>
      <c r="J133" s="749" t="s">
        <v>1362</v>
      </c>
      <c r="K133" s="750"/>
      <c r="L133" s="751"/>
      <c r="M133" s="739">
        <v>36.1</v>
      </c>
      <c r="N133" s="741"/>
    </row>
    <row r="134" spans="1:14" ht="10.9" customHeight="1" x14ac:dyDescent="0.2">
      <c r="A134" s="732">
        <v>11021</v>
      </c>
      <c r="B134" s="733"/>
      <c r="C134" s="734" t="s">
        <v>1446</v>
      </c>
      <c r="D134" s="735"/>
      <c r="E134" s="735"/>
      <c r="F134" s="735"/>
      <c r="G134" s="735"/>
      <c r="H134" s="735"/>
      <c r="I134" s="736"/>
      <c r="J134" s="749" t="s">
        <v>1362</v>
      </c>
      <c r="K134" s="750"/>
      <c r="L134" s="751"/>
      <c r="M134" s="739">
        <v>22.69</v>
      </c>
      <c r="N134" s="741"/>
    </row>
    <row r="135" spans="1:14" ht="10.9" customHeight="1" x14ac:dyDescent="0.2">
      <c r="A135" s="732">
        <v>11017</v>
      </c>
      <c r="B135" s="733"/>
      <c r="C135" s="734" t="s">
        <v>1447</v>
      </c>
      <c r="D135" s="735"/>
      <c r="E135" s="735"/>
      <c r="F135" s="735"/>
      <c r="G135" s="735"/>
      <c r="H135" s="735"/>
      <c r="I135" s="736"/>
      <c r="J135" s="749" t="s">
        <v>1362</v>
      </c>
      <c r="K135" s="750"/>
      <c r="L135" s="751"/>
      <c r="M135" s="742">
        <v>5.47</v>
      </c>
      <c r="N135" s="744"/>
    </row>
    <row r="136" spans="1:14" ht="10.9" customHeight="1" x14ac:dyDescent="0.2">
      <c r="A136" s="732">
        <v>10090</v>
      </c>
      <c r="B136" s="733"/>
      <c r="C136" s="734" t="s">
        <v>1448</v>
      </c>
      <c r="D136" s="735"/>
      <c r="E136" s="735"/>
      <c r="F136" s="735"/>
      <c r="G136" s="735"/>
      <c r="H136" s="735"/>
      <c r="I136" s="736"/>
      <c r="J136" s="749" t="s">
        <v>1354</v>
      </c>
      <c r="K136" s="750"/>
      <c r="L136" s="751"/>
      <c r="M136" s="737">
        <v>563.67999999999995</v>
      </c>
      <c r="N136" s="738"/>
    </row>
    <row r="137" spans="1:14" ht="10.9" customHeight="1" x14ac:dyDescent="0.2">
      <c r="A137" s="732">
        <v>10364</v>
      </c>
      <c r="B137" s="733"/>
      <c r="C137" s="734" t="s">
        <v>1449</v>
      </c>
      <c r="D137" s="735"/>
      <c r="E137" s="735"/>
      <c r="F137" s="735"/>
      <c r="G137" s="735"/>
      <c r="H137" s="735"/>
      <c r="I137" s="736"/>
      <c r="J137" s="749" t="s">
        <v>1354</v>
      </c>
      <c r="K137" s="750"/>
      <c r="L137" s="751"/>
      <c r="M137" s="737">
        <v>581.62</v>
      </c>
      <c r="N137" s="738"/>
    </row>
    <row r="138" spans="1:14" ht="10.9" customHeight="1" x14ac:dyDescent="0.2">
      <c r="A138" s="732">
        <v>10191</v>
      </c>
      <c r="B138" s="733"/>
      <c r="C138" s="734" t="s">
        <v>1450</v>
      </c>
      <c r="D138" s="735"/>
      <c r="E138" s="735"/>
      <c r="F138" s="735"/>
      <c r="G138" s="735"/>
      <c r="H138" s="735"/>
      <c r="I138" s="736"/>
      <c r="J138" s="749" t="s">
        <v>1354</v>
      </c>
      <c r="K138" s="750"/>
      <c r="L138" s="751"/>
      <c r="M138" s="737">
        <v>223.37</v>
      </c>
      <c r="N138" s="738"/>
    </row>
    <row r="139" spans="1:14" ht="10.9" customHeight="1" x14ac:dyDescent="0.2">
      <c r="A139" s="732">
        <v>11038</v>
      </c>
      <c r="B139" s="733"/>
      <c r="C139" s="734" t="s">
        <v>1451</v>
      </c>
      <c r="D139" s="735"/>
      <c r="E139" s="735"/>
      <c r="F139" s="735"/>
      <c r="G139" s="735"/>
      <c r="H139" s="735"/>
      <c r="I139" s="736"/>
      <c r="J139" s="749" t="s">
        <v>1362</v>
      </c>
      <c r="K139" s="750"/>
      <c r="L139" s="751"/>
      <c r="M139" s="742">
        <v>6.8</v>
      </c>
      <c r="N139" s="744"/>
    </row>
    <row r="140" spans="1:14" ht="10.9" customHeight="1" x14ac:dyDescent="0.2">
      <c r="A140" s="732">
        <v>11026</v>
      </c>
      <c r="B140" s="733"/>
      <c r="C140" s="734" t="s">
        <v>1452</v>
      </c>
      <c r="D140" s="735"/>
      <c r="E140" s="735"/>
      <c r="F140" s="735"/>
      <c r="G140" s="735"/>
      <c r="H140" s="735"/>
      <c r="I140" s="736"/>
      <c r="J140" s="749" t="s">
        <v>1362</v>
      </c>
      <c r="K140" s="750"/>
      <c r="L140" s="751"/>
      <c r="M140" s="739">
        <v>75</v>
      </c>
      <c r="N140" s="741"/>
    </row>
    <row r="141" spans="1:14" ht="10.9" customHeight="1" x14ac:dyDescent="0.2">
      <c r="A141" s="732">
        <v>11027</v>
      </c>
      <c r="B141" s="733"/>
      <c r="C141" s="734" t="s">
        <v>1453</v>
      </c>
      <c r="D141" s="735"/>
      <c r="E141" s="735"/>
      <c r="F141" s="735"/>
      <c r="G141" s="735"/>
      <c r="H141" s="735"/>
      <c r="I141" s="736"/>
      <c r="J141" s="749" t="s">
        <v>1362</v>
      </c>
      <c r="K141" s="750"/>
      <c r="L141" s="751"/>
      <c r="M141" s="739">
        <v>24.31</v>
      </c>
      <c r="N141" s="741"/>
    </row>
    <row r="142" spans="1:14" ht="10.9" customHeight="1" x14ac:dyDescent="0.2">
      <c r="A142" s="732">
        <v>10044</v>
      </c>
      <c r="B142" s="733"/>
      <c r="C142" s="734" t="s">
        <v>1454</v>
      </c>
      <c r="D142" s="735"/>
      <c r="E142" s="735"/>
      <c r="F142" s="735"/>
      <c r="G142" s="735"/>
      <c r="H142" s="735"/>
      <c r="I142" s="736"/>
      <c r="J142" s="749" t="s">
        <v>1348</v>
      </c>
      <c r="K142" s="750"/>
      <c r="L142" s="751"/>
      <c r="M142" s="739">
        <v>18.09</v>
      </c>
      <c r="N142" s="741"/>
    </row>
    <row r="143" spans="1:14" ht="10.9" customHeight="1" x14ac:dyDescent="0.2">
      <c r="A143" s="732">
        <v>10084</v>
      </c>
      <c r="B143" s="733"/>
      <c r="C143" s="734" t="s">
        <v>1455</v>
      </c>
      <c r="D143" s="735"/>
      <c r="E143" s="735"/>
      <c r="F143" s="735"/>
      <c r="G143" s="735"/>
      <c r="H143" s="735"/>
      <c r="I143" s="736"/>
      <c r="J143" s="749" t="s">
        <v>1354</v>
      </c>
      <c r="K143" s="750"/>
      <c r="L143" s="751"/>
      <c r="M143" s="752">
        <v>1121.31</v>
      </c>
      <c r="N143" s="753"/>
    </row>
    <row r="144" spans="1:14" ht="10.9" customHeight="1" x14ac:dyDescent="0.2">
      <c r="A144" s="732">
        <v>10101</v>
      </c>
      <c r="B144" s="733"/>
      <c r="C144" s="734" t="s">
        <v>1456</v>
      </c>
      <c r="D144" s="735"/>
      <c r="E144" s="735"/>
      <c r="F144" s="735"/>
      <c r="G144" s="735"/>
      <c r="H144" s="735"/>
      <c r="I144" s="736"/>
      <c r="J144" s="749" t="s">
        <v>1354</v>
      </c>
      <c r="K144" s="750"/>
      <c r="L144" s="751"/>
      <c r="M144" s="742">
        <v>1.36</v>
      </c>
      <c r="N144" s="744"/>
    </row>
    <row r="145" spans="1:14" ht="10.9" customHeight="1" x14ac:dyDescent="0.2">
      <c r="A145" s="732">
        <v>10045</v>
      </c>
      <c r="B145" s="733"/>
      <c r="C145" s="734" t="s">
        <v>1457</v>
      </c>
      <c r="D145" s="735"/>
      <c r="E145" s="735"/>
      <c r="F145" s="735"/>
      <c r="G145" s="735"/>
      <c r="H145" s="735"/>
      <c r="I145" s="736"/>
      <c r="J145" s="749" t="s">
        <v>1362</v>
      </c>
      <c r="K145" s="750"/>
      <c r="L145" s="751"/>
      <c r="M145" s="742">
        <v>2.86</v>
      </c>
      <c r="N145" s="744"/>
    </row>
    <row r="146" spans="1:14" ht="10.9" customHeight="1" x14ac:dyDescent="0.2">
      <c r="A146" s="732">
        <v>10047</v>
      </c>
      <c r="B146" s="733"/>
      <c r="C146" s="734" t="s">
        <v>1458</v>
      </c>
      <c r="D146" s="735"/>
      <c r="E146" s="735"/>
      <c r="F146" s="735"/>
      <c r="G146" s="735"/>
      <c r="H146" s="735"/>
      <c r="I146" s="736"/>
      <c r="J146" s="749" t="s">
        <v>1354</v>
      </c>
      <c r="K146" s="750"/>
      <c r="L146" s="751"/>
      <c r="M146" s="742">
        <v>2.52</v>
      </c>
      <c r="N146" s="744"/>
    </row>
    <row r="147" spans="1:14" ht="10.9" customHeight="1" x14ac:dyDescent="0.2">
      <c r="A147" s="732">
        <v>10048</v>
      </c>
      <c r="B147" s="733"/>
      <c r="C147" s="734" t="s">
        <v>1459</v>
      </c>
      <c r="D147" s="735"/>
      <c r="E147" s="735"/>
      <c r="F147" s="735"/>
      <c r="G147" s="735"/>
      <c r="H147" s="735"/>
      <c r="I147" s="736"/>
      <c r="J147" s="749" t="s">
        <v>1362</v>
      </c>
      <c r="K147" s="750"/>
      <c r="L147" s="751"/>
      <c r="M147" s="742">
        <v>5.95</v>
      </c>
      <c r="N147" s="744"/>
    </row>
    <row r="148" spans="1:14" ht="10.9" customHeight="1" x14ac:dyDescent="0.2">
      <c r="A148" s="732">
        <v>10049</v>
      </c>
      <c r="B148" s="733"/>
      <c r="C148" s="734" t="s">
        <v>1460</v>
      </c>
      <c r="D148" s="735"/>
      <c r="E148" s="735"/>
      <c r="F148" s="735"/>
      <c r="G148" s="735"/>
      <c r="H148" s="735"/>
      <c r="I148" s="736"/>
      <c r="J148" s="749" t="s">
        <v>1348</v>
      </c>
      <c r="K148" s="750"/>
      <c r="L148" s="751"/>
      <c r="M148" s="739">
        <v>33.72</v>
      </c>
      <c r="N148" s="741"/>
    </row>
    <row r="149" spans="1:14" ht="10.9" customHeight="1" x14ac:dyDescent="0.2">
      <c r="A149" s="732">
        <v>10088</v>
      </c>
      <c r="B149" s="733"/>
      <c r="C149" s="734" t="s">
        <v>1461</v>
      </c>
      <c r="D149" s="735"/>
      <c r="E149" s="735"/>
      <c r="F149" s="735"/>
      <c r="G149" s="735"/>
      <c r="H149" s="735"/>
      <c r="I149" s="736"/>
      <c r="J149" s="749" t="s">
        <v>1354</v>
      </c>
      <c r="K149" s="750"/>
      <c r="L149" s="751"/>
      <c r="M149" s="752">
        <v>1164.6600000000001</v>
      </c>
      <c r="N149" s="753"/>
    </row>
    <row r="150" spans="1:14" ht="10.9" customHeight="1" x14ac:dyDescent="0.2">
      <c r="A150" s="732">
        <v>10050</v>
      </c>
      <c r="B150" s="733"/>
      <c r="C150" s="734" t="s">
        <v>1462</v>
      </c>
      <c r="D150" s="735"/>
      <c r="E150" s="735"/>
      <c r="F150" s="735"/>
      <c r="G150" s="735"/>
      <c r="H150" s="735"/>
      <c r="I150" s="736"/>
      <c r="J150" s="749" t="s">
        <v>1408</v>
      </c>
      <c r="K150" s="750"/>
      <c r="L150" s="751"/>
      <c r="M150" s="739">
        <v>24.4</v>
      </c>
      <c r="N150" s="741"/>
    </row>
    <row r="151" spans="1:14" ht="10.9" customHeight="1" x14ac:dyDescent="0.2">
      <c r="A151" s="732">
        <v>11037</v>
      </c>
      <c r="B151" s="733"/>
      <c r="C151" s="734" t="s">
        <v>1463</v>
      </c>
      <c r="D151" s="735"/>
      <c r="E151" s="735"/>
      <c r="F151" s="735"/>
      <c r="G151" s="735"/>
      <c r="H151" s="735"/>
      <c r="I151" s="736"/>
      <c r="J151" s="749" t="s">
        <v>1362</v>
      </c>
      <c r="K151" s="750"/>
      <c r="L151" s="751"/>
      <c r="M151" s="742">
        <v>4.24</v>
      </c>
      <c r="N151" s="744"/>
    </row>
    <row r="152" spans="1:14" ht="10.9" customHeight="1" x14ac:dyDescent="0.2">
      <c r="A152" s="732">
        <v>11030</v>
      </c>
      <c r="B152" s="733"/>
      <c r="C152" s="734" t="s">
        <v>1464</v>
      </c>
      <c r="D152" s="735"/>
      <c r="E152" s="735"/>
      <c r="F152" s="735"/>
      <c r="G152" s="735"/>
      <c r="H152" s="735"/>
      <c r="I152" s="736"/>
      <c r="J152" s="749" t="s">
        <v>1362</v>
      </c>
      <c r="K152" s="750"/>
      <c r="L152" s="751"/>
      <c r="M152" s="739">
        <v>12.53</v>
      </c>
      <c r="N152" s="741"/>
    </row>
    <row r="153" spans="1:14" ht="10.9" customHeight="1" x14ac:dyDescent="0.2">
      <c r="A153" s="732">
        <v>10051</v>
      </c>
      <c r="B153" s="733"/>
      <c r="C153" s="734" t="s">
        <v>440</v>
      </c>
      <c r="D153" s="735"/>
      <c r="E153" s="735"/>
      <c r="F153" s="735"/>
      <c r="G153" s="735"/>
      <c r="H153" s="735"/>
      <c r="I153" s="736"/>
      <c r="J153" s="749" t="s">
        <v>1354</v>
      </c>
      <c r="K153" s="750"/>
      <c r="L153" s="751"/>
      <c r="M153" s="739">
        <v>30.1</v>
      </c>
      <c r="N153" s="741"/>
    </row>
    <row r="154" spans="1:14" ht="10.9" customHeight="1" x14ac:dyDescent="0.2">
      <c r="A154" s="732">
        <v>10052</v>
      </c>
      <c r="B154" s="733"/>
      <c r="C154" s="734" t="s">
        <v>438</v>
      </c>
      <c r="D154" s="735"/>
      <c r="E154" s="735"/>
      <c r="F154" s="735"/>
      <c r="G154" s="735"/>
      <c r="H154" s="735"/>
      <c r="I154" s="736"/>
      <c r="J154" s="749" t="s">
        <v>1354</v>
      </c>
      <c r="K154" s="750"/>
      <c r="L154" s="751"/>
      <c r="M154" s="739">
        <v>27.15</v>
      </c>
      <c r="N154" s="741"/>
    </row>
    <row r="155" spans="1:14" ht="10.9" customHeight="1" x14ac:dyDescent="0.2">
      <c r="A155" s="732">
        <v>10053</v>
      </c>
      <c r="B155" s="733"/>
      <c r="C155" s="734" t="s">
        <v>442</v>
      </c>
      <c r="D155" s="735"/>
      <c r="E155" s="735"/>
      <c r="F155" s="735"/>
      <c r="G155" s="735"/>
      <c r="H155" s="735"/>
      <c r="I155" s="736"/>
      <c r="J155" s="749" t="s">
        <v>1354</v>
      </c>
      <c r="K155" s="750"/>
      <c r="L155" s="751"/>
      <c r="M155" s="739">
        <v>54.9</v>
      </c>
      <c r="N155" s="741"/>
    </row>
    <row r="156" spans="1:14" ht="10.9" customHeight="1" x14ac:dyDescent="0.2">
      <c r="A156" s="732">
        <v>10054</v>
      </c>
      <c r="B156" s="733"/>
      <c r="C156" s="734" t="s">
        <v>441</v>
      </c>
      <c r="D156" s="735"/>
      <c r="E156" s="735"/>
      <c r="F156" s="735"/>
      <c r="G156" s="735"/>
      <c r="H156" s="735"/>
      <c r="I156" s="736"/>
      <c r="J156" s="749" t="s">
        <v>1354</v>
      </c>
      <c r="K156" s="750"/>
      <c r="L156" s="751"/>
      <c r="M156" s="739">
        <v>52.95</v>
      </c>
      <c r="N156" s="741"/>
    </row>
    <row r="157" spans="1:14" ht="10.9" customHeight="1" x14ac:dyDescent="0.2">
      <c r="A157" s="732">
        <v>11031</v>
      </c>
      <c r="B157" s="733"/>
      <c r="C157" s="734" t="s">
        <v>1465</v>
      </c>
      <c r="D157" s="735"/>
      <c r="E157" s="735"/>
      <c r="F157" s="735"/>
      <c r="G157" s="735"/>
      <c r="H157" s="735"/>
      <c r="I157" s="736"/>
      <c r="J157" s="749" t="s">
        <v>1354</v>
      </c>
      <c r="K157" s="750"/>
      <c r="L157" s="751"/>
      <c r="M157" s="737">
        <v>120</v>
      </c>
      <c r="N157" s="738"/>
    </row>
    <row r="158" spans="1:14" ht="10.9" customHeight="1" x14ac:dyDescent="0.2">
      <c r="A158" s="732">
        <v>10056</v>
      </c>
      <c r="B158" s="733"/>
      <c r="C158" s="734" t="s">
        <v>1466</v>
      </c>
      <c r="D158" s="735"/>
      <c r="E158" s="735"/>
      <c r="F158" s="735"/>
      <c r="G158" s="735"/>
      <c r="H158" s="735"/>
      <c r="I158" s="736"/>
      <c r="J158" s="749" t="s">
        <v>1054</v>
      </c>
      <c r="K158" s="750"/>
      <c r="L158" s="751"/>
      <c r="M158" s="737">
        <v>672.36</v>
      </c>
      <c r="N158" s="738"/>
    </row>
    <row r="159" spans="1:14" ht="10.9" customHeight="1" x14ac:dyDescent="0.2">
      <c r="A159" s="732">
        <v>10057</v>
      </c>
      <c r="B159" s="733"/>
      <c r="C159" s="734" t="s">
        <v>1467</v>
      </c>
      <c r="D159" s="735"/>
      <c r="E159" s="735"/>
      <c r="F159" s="735"/>
      <c r="G159" s="735"/>
      <c r="H159" s="735"/>
      <c r="I159" s="736"/>
      <c r="J159" s="749" t="s">
        <v>1054</v>
      </c>
      <c r="K159" s="750"/>
      <c r="L159" s="751"/>
      <c r="M159" s="737">
        <v>478.15</v>
      </c>
      <c r="N159" s="738"/>
    </row>
    <row r="160" spans="1:14" ht="10.9" customHeight="1" x14ac:dyDescent="0.2">
      <c r="A160" s="732">
        <v>10055</v>
      </c>
      <c r="B160" s="733"/>
      <c r="C160" s="734" t="s">
        <v>1468</v>
      </c>
      <c r="D160" s="735"/>
      <c r="E160" s="735"/>
      <c r="F160" s="735"/>
      <c r="G160" s="735"/>
      <c r="H160" s="735"/>
      <c r="I160" s="736"/>
      <c r="J160" s="749" t="s">
        <v>1054</v>
      </c>
      <c r="K160" s="750"/>
      <c r="L160" s="751"/>
      <c r="M160" s="737">
        <v>322.99</v>
      </c>
      <c r="N160" s="738"/>
    </row>
    <row r="161" spans="1:14" ht="10.9" customHeight="1" x14ac:dyDescent="0.2">
      <c r="A161" s="732">
        <v>11049</v>
      </c>
      <c r="B161" s="733"/>
      <c r="C161" s="734" t="s">
        <v>1469</v>
      </c>
      <c r="D161" s="735"/>
      <c r="E161" s="735"/>
      <c r="F161" s="735"/>
      <c r="G161" s="735"/>
      <c r="H161" s="735"/>
      <c r="I161" s="736"/>
      <c r="J161" s="749" t="s">
        <v>11</v>
      </c>
      <c r="K161" s="750"/>
      <c r="L161" s="751"/>
      <c r="M161" s="739">
        <v>39.86</v>
      </c>
      <c r="N161" s="741"/>
    </row>
    <row r="162" spans="1:14" ht="10.9" customHeight="1" x14ac:dyDescent="0.2">
      <c r="A162" s="732">
        <v>10058</v>
      </c>
      <c r="B162" s="733"/>
      <c r="C162" s="734" t="s">
        <v>1470</v>
      </c>
      <c r="D162" s="735"/>
      <c r="E162" s="735"/>
      <c r="F162" s="735"/>
      <c r="G162" s="735"/>
      <c r="H162" s="735"/>
      <c r="I162" s="736"/>
      <c r="J162" s="749" t="s">
        <v>1348</v>
      </c>
      <c r="K162" s="750"/>
      <c r="L162" s="751"/>
      <c r="M162" s="739">
        <v>15.1</v>
      </c>
      <c r="N162" s="741"/>
    </row>
    <row r="163" spans="1:14" ht="10.9" customHeight="1" x14ac:dyDescent="0.2">
      <c r="A163" s="732">
        <v>11036</v>
      </c>
      <c r="B163" s="733"/>
      <c r="C163" s="734" t="s">
        <v>1471</v>
      </c>
      <c r="D163" s="735"/>
      <c r="E163" s="735"/>
      <c r="F163" s="735"/>
      <c r="G163" s="735"/>
      <c r="H163" s="735"/>
      <c r="I163" s="736"/>
      <c r="J163" s="749" t="s">
        <v>1354</v>
      </c>
      <c r="K163" s="750"/>
      <c r="L163" s="751"/>
      <c r="M163" s="742">
        <v>0.48</v>
      </c>
      <c r="N163" s="744"/>
    </row>
    <row r="164" spans="1:14" ht="10.9" customHeight="1" x14ac:dyDescent="0.2">
      <c r="A164" s="732">
        <v>11032</v>
      </c>
      <c r="B164" s="733"/>
      <c r="C164" s="734" t="s">
        <v>1472</v>
      </c>
      <c r="D164" s="735"/>
      <c r="E164" s="735"/>
      <c r="F164" s="735"/>
      <c r="G164" s="735"/>
      <c r="H164" s="735"/>
      <c r="I164" s="736"/>
      <c r="J164" s="749" t="s">
        <v>1408</v>
      </c>
      <c r="K164" s="750"/>
      <c r="L164" s="751"/>
      <c r="M164" s="739">
        <v>34.020000000000003</v>
      </c>
      <c r="N164" s="741"/>
    </row>
    <row r="165" spans="1:14" ht="10.9" customHeight="1" x14ac:dyDescent="0.2">
      <c r="A165" s="732">
        <v>10059</v>
      </c>
      <c r="B165" s="733"/>
      <c r="C165" s="734" t="s">
        <v>1473</v>
      </c>
      <c r="D165" s="735"/>
      <c r="E165" s="735"/>
      <c r="F165" s="735"/>
      <c r="G165" s="735"/>
      <c r="H165" s="735"/>
      <c r="I165" s="736"/>
      <c r="J165" s="749" t="s">
        <v>1408</v>
      </c>
      <c r="K165" s="750"/>
      <c r="L165" s="751"/>
      <c r="M165" s="739">
        <v>21.21</v>
      </c>
      <c r="N165" s="741"/>
    </row>
    <row r="166" spans="1:14" ht="10.9" customHeight="1" x14ac:dyDescent="0.2">
      <c r="A166" s="732">
        <v>10061</v>
      </c>
      <c r="B166" s="733"/>
      <c r="C166" s="734" t="s">
        <v>1474</v>
      </c>
      <c r="D166" s="735"/>
      <c r="E166" s="735"/>
      <c r="F166" s="735"/>
      <c r="G166" s="735"/>
      <c r="H166" s="735"/>
      <c r="I166" s="736"/>
      <c r="J166" s="749" t="s">
        <v>1408</v>
      </c>
      <c r="K166" s="750"/>
      <c r="L166" s="751"/>
      <c r="M166" s="739">
        <v>32.11</v>
      </c>
      <c r="N166" s="741"/>
    </row>
    <row r="167" spans="1:14" ht="10.9" customHeight="1" x14ac:dyDescent="0.2">
      <c r="A167" s="732">
        <v>10161</v>
      </c>
      <c r="B167" s="733"/>
      <c r="C167" s="734" t="s">
        <v>1475</v>
      </c>
      <c r="D167" s="735"/>
      <c r="E167" s="735"/>
      <c r="F167" s="735"/>
      <c r="G167" s="735"/>
      <c r="H167" s="735"/>
      <c r="I167" s="736"/>
      <c r="J167" s="749" t="s">
        <v>1408</v>
      </c>
      <c r="K167" s="750"/>
      <c r="L167" s="751"/>
      <c r="M167" s="739">
        <v>23.89</v>
      </c>
      <c r="N167" s="741"/>
    </row>
    <row r="168" spans="1:14" ht="10.9" customHeight="1" x14ac:dyDescent="0.2">
      <c r="A168" s="732">
        <v>10210</v>
      </c>
      <c r="B168" s="733"/>
      <c r="C168" s="734" t="s">
        <v>584</v>
      </c>
      <c r="D168" s="735"/>
      <c r="E168" s="735"/>
      <c r="F168" s="735"/>
      <c r="G168" s="735"/>
      <c r="H168" s="735"/>
      <c r="I168" s="736"/>
      <c r="J168" s="749" t="s">
        <v>942</v>
      </c>
      <c r="K168" s="750"/>
      <c r="L168" s="751"/>
      <c r="M168" s="739">
        <v>23.16</v>
      </c>
      <c r="N168" s="741"/>
    </row>
    <row r="169" spans="1:14" ht="10.9" customHeight="1" x14ac:dyDescent="0.2">
      <c r="A169" s="732">
        <v>10207</v>
      </c>
      <c r="B169" s="733"/>
      <c r="C169" s="734" t="s">
        <v>580</v>
      </c>
      <c r="D169" s="735"/>
      <c r="E169" s="735"/>
      <c r="F169" s="735"/>
      <c r="G169" s="735"/>
      <c r="H169" s="735"/>
      <c r="I169" s="736"/>
      <c r="J169" s="749" t="s">
        <v>942</v>
      </c>
      <c r="K169" s="750"/>
      <c r="L169" s="751"/>
      <c r="M169" s="742">
        <v>5.83</v>
      </c>
      <c r="N169" s="744"/>
    </row>
    <row r="170" spans="1:14" ht="10.9" customHeight="1" x14ac:dyDescent="0.2">
      <c r="A170" s="732">
        <v>10208</v>
      </c>
      <c r="B170" s="733"/>
      <c r="C170" s="734" t="s">
        <v>582</v>
      </c>
      <c r="D170" s="735"/>
      <c r="E170" s="735"/>
      <c r="F170" s="735"/>
      <c r="G170" s="735"/>
      <c r="H170" s="735"/>
      <c r="I170" s="736"/>
      <c r="J170" s="749" t="s">
        <v>942</v>
      </c>
      <c r="K170" s="750"/>
      <c r="L170" s="751"/>
      <c r="M170" s="742">
        <v>8.24</v>
      </c>
      <c r="N170" s="744"/>
    </row>
    <row r="171" spans="1:14" ht="10.9" customHeight="1" x14ac:dyDescent="0.2">
      <c r="A171" s="732">
        <v>10209</v>
      </c>
      <c r="B171" s="733"/>
      <c r="C171" s="734" t="s">
        <v>583</v>
      </c>
      <c r="D171" s="735"/>
      <c r="E171" s="735"/>
      <c r="F171" s="735"/>
      <c r="G171" s="735"/>
      <c r="H171" s="735"/>
      <c r="I171" s="736"/>
      <c r="J171" s="749" t="s">
        <v>942</v>
      </c>
      <c r="K171" s="750"/>
      <c r="L171" s="751"/>
      <c r="M171" s="739">
        <v>18.87</v>
      </c>
      <c r="N171" s="741"/>
    </row>
    <row r="172" spans="1:14" ht="10.9" customHeight="1" x14ac:dyDescent="0.2">
      <c r="A172" s="732">
        <v>11043</v>
      </c>
      <c r="B172" s="733"/>
      <c r="C172" s="734" t="s">
        <v>1476</v>
      </c>
      <c r="D172" s="735"/>
      <c r="E172" s="735"/>
      <c r="F172" s="735"/>
      <c r="G172" s="735"/>
      <c r="H172" s="735"/>
      <c r="I172" s="736"/>
      <c r="J172" s="749" t="s">
        <v>1362</v>
      </c>
      <c r="K172" s="750"/>
      <c r="L172" s="751"/>
      <c r="M172" s="737">
        <v>134.18</v>
      </c>
      <c r="N172" s="738"/>
    </row>
    <row r="173" spans="1:14" ht="10.9" customHeight="1" x14ac:dyDescent="0.2">
      <c r="A173" s="732">
        <v>10062</v>
      </c>
      <c r="B173" s="733"/>
      <c r="C173" s="734" t="s">
        <v>1477</v>
      </c>
      <c r="D173" s="735"/>
      <c r="E173" s="735"/>
      <c r="F173" s="735"/>
      <c r="G173" s="735"/>
      <c r="H173" s="735"/>
      <c r="I173" s="736"/>
      <c r="J173" s="749" t="s">
        <v>1362</v>
      </c>
      <c r="K173" s="750"/>
      <c r="L173" s="751"/>
      <c r="M173" s="737">
        <v>244.76</v>
      </c>
      <c r="N173" s="738"/>
    </row>
    <row r="174" spans="1:14" ht="10.9" customHeight="1" x14ac:dyDescent="0.2">
      <c r="A174" s="732">
        <v>10063</v>
      </c>
      <c r="B174" s="733"/>
      <c r="C174" s="734" t="s">
        <v>1478</v>
      </c>
      <c r="D174" s="735"/>
      <c r="E174" s="735"/>
      <c r="F174" s="735"/>
      <c r="G174" s="735"/>
      <c r="H174" s="735"/>
      <c r="I174" s="736"/>
      <c r="J174" s="749" t="s">
        <v>1362</v>
      </c>
      <c r="K174" s="750"/>
      <c r="L174" s="751"/>
      <c r="M174" s="737">
        <v>373.61</v>
      </c>
      <c r="N174" s="738"/>
    </row>
    <row r="175" spans="1:14" ht="10.9" customHeight="1" x14ac:dyDescent="0.2">
      <c r="A175" s="732">
        <v>10064</v>
      </c>
      <c r="B175" s="733"/>
      <c r="C175" s="734" t="s">
        <v>1479</v>
      </c>
      <c r="D175" s="735"/>
      <c r="E175" s="735"/>
      <c r="F175" s="735"/>
      <c r="G175" s="735"/>
      <c r="H175" s="735"/>
      <c r="I175" s="736"/>
      <c r="J175" s="749" t="s">
        <v>1362</v>
      </c>
      <c r="K175" s="750"/>
      <c r="L175" s="751"/>
      <c r="M175" s="737">
        <v>511.34</v>
      </c>
      <c r="N175" s="738"/>
    </row>
    <row r="176" spans="1:14" ht="10.9" customHeight="1" x14ac:dyDescent="0.2">
      <c r="A176" s="732">
        <v>10065</v>
      </c>
      <c r="B176" s="733"/>
      <c r="C176" s="734" t="s">
        <v>1480</v>
      </c>
      <c r="D176" s="735"/>
      <c r="E176" s="735"/>
      <c r="F176" s="735"/>
      <c r="G176" s="735"/>
      <c r="H176" s="735"/>
      <c r="I176" s="736"/>
      <c r="J176" s="749" t="s">
        <v>1362</v>
      </c>
      <c r="K176" s="750"/>
      <c r="L176" s="751"/>
      <c r="M176" s="737">
        <v>690.57</v>
      </c>
      <c r="N176" s="738"/>
    </row>
    <row r="177" spans="1:14" ht="10.9" customHeight="1" x14ac:dyDescent="0.2">
      <c r="A177" s="732">
        <v>10066</v>
      </c>
      <c r="B177" s="733"/>
      <c r="C177" s="734" t="s">
        <v>1481</v>
      </c>
      <c r="D177" s="735"/>
      <c r="E177" s="735"/>
      <c r="F177" s="735"/>
      <c r="G177" s="735"/>
      <c r="H177" s="735"/>
      <c r="I177" s="736"/>
      <c r="J177" s="749" t="s">
        <v>1362</v>
      </c>
      <c r="K177" s="750"/>
      <c r="L177" s="751"/>
      <c r="M177" s="752">
        <v>1282.72</v>
      </c>
      <c r="N177" s="753"/>
    </row>
    <row r="178" spans="1:14" ht="10.9" customHeight="1" x14ac:dyDescent="0.2">
      <c r="A178" s="732">
        <v>11050</v>
      </c>
      <c r="B178" s="733"/>
      <c r="C178" s="734" t="s">
        <v>1482</v>
      </c>
      <c r="D178" s="735"/>
      <c r="E178" s="735"/>
      <c r="F178" s="735"/>
      <c r="G178" s="735"/>
      <c r="H178" s="735"/>
      <c r="I178" s="736"/>
      <c r="J178" s="749" t="s">
        <v>1362</v>
      </c>
      <c r="K178" s="750"/>
      <c r="L178" s="751"/>
      <c r="M178" s="752">
        <v>1225.18</v>
      </c>
      <c r="N178" s="753"/>
    </row>
    <row r="179" spans="1:14" ht="10.9" customHeight="1" x14ac:dyDescent="0.2">
      <c r="A179" s="732">
        <v>11051</v>
      </c>
      <c r="B179" s="733"/>
      <c r="C179" s="734" t="s">
        <v>1483</v>
      </c>
      <c r="D179" s="735"/>
      <c r="E179" s="735"/>
      <c r="F179" s="735"/>
      <c r="G179" s="735"/>
      <c r="H179" s="735"/>
      <c r="I179" s="736"/>
      <c r="J179" s="749" t="s">
        <v>1362</v>
      </c>
      <c r="K179" s="750"/>
      <c r="L179" s="751"/>
      <c r="M179" s="752">
        <v>1552.37</v>
      </c>
      <c r="N179" s="753"/>
    </row>
    <row r="180" spans="1:14" ht="10.9" customHeight="1" x14ac:dyDescent="0.2">
      <c r="A180" s="732">
        <v>10079</v>
      </c>
      <c r="B180" s="733"/>
      <c r="C180" s="734" t="s">
        <v>1484</v>
      </c>
      <c r="D180" s="735"/>
      <c r="E180" s="735"/>
      <c r="F180" s="735"/>
      <c r="G180" s="735"/>
      <c r="H180" s="735"/>
      <c r="I180" s="736"/>
      <c r="J180" s="749" t="s">
        <v>1362</v>
      </c>
      <c r="K180" s="750"/>
      <c r="L180" s="751"/>
      <c r="M180" s="739">
        <v>22.5</v>
      </c>
      <c r="N180" s="741"/>
    </row>
    <row r="181" spans="1:14" ht="10.9" customHeight="1" x14ac:dyDescent="0.2">
      <c r="A181" s="732">
        <v>10068</v>
      </c>
      <c r="B181" s="733"/>
      <c r="C181" s="734" t="s">
        <v>1485</v>
      </c>
      <c r="D181" s="735"/>
      <c r="E181" s="735"/>
      <c r="F181" s="735"/>
      <c r="G181" s="735"/>
      <c r="H181" s="735"/>
      <c r="I181" s="736"/>
      <c r="J181" s="749" t="s">
        <v>1362</v>
      </c>
      <c r="K181" s="750"/>
      <c r="L181" s="751"/>
      <c r="M181" s="739">
        <v>10.75</v>
      </c>
      <c r="N181" s="741"/>
    </row>
    <row r="182" spans="1:14" ht="10.9" customHeight="1" x14ac:dyDescent="0.2">
      <c r="A182" s="732">
        <v>10103</v>
      </c>
      <c r="B182" s="733"/>
      <c r="C182" s="734" t="s">
        <v>1486</v>
      </c>
      <c r="D182" s="735"/>
      <c r="E182" s="735"/>
      <c r="F182" s="735"/>
      <c r="G182" s="735"/>
      <c r="H182" s="735"/>
      <c r="I182" s="736"/>
      <c r="J182" s="749" t="s">
        <v>1362</v>
      </c>
      <c r="K182" s="750"/>
      <c r="L182" s="751"/>
      <c r="M182" s="742">
        <v>6.16</v>
      </c>
      <c r="N182" s="744"/>
    </row>
    <row r="183" spans="1:14" ht="10.9" customHeight="1" x14ac:dyDescent="0.2">
      <c r="A183" s="732">
        <v>11033</v>
      </c>
      <c r="B183" s="733"/>
      <c r="C183" s="734" t="s">
        <v>1487</v>
      </c>
      <c r="D183" s="735"/>
      <c r="E183" s="735"/>
      <c r="F183" s="735"/>
      <c r="G183" s="735"/>
      <c r="H183" s="735"/>
      <c r="I183" s="736"/>
      <c r="J183" s="749" t="s">
        <v>1362</v>
      </c>
      <c r="K183" s="750"/>
      <c r="L183" s="751"/>
      <c r="M183" s="739">
        <v>15.35</v>
      </c>
      <c r="N183" s="741"/>
    </row>
    <row r="184" spans="1:14" ht="10.9" customHeight="1" x14ac:dyDescent="0.2">
      <c r="A184" s="732">
        <v>11039</v>
      </c>
      <c r="B184" s="733"/>
      <c r="C184" s="734" t="s">
        <v>1488</v>
      </c>
      <c r="D184" s="735"/>
      <c r="E184" s="735"/>
      <c r="F184" s="735"/>
      <c r="G184" s="735"/>
      <c r="H184" s="735"/>
      <c r="I184" s="736"/>
      <c r="J184" s="749" t="s">
        <v>1362</v>
      </c>
      <c r="K184" s="750"/>
      <c r="L184" s="751"/>
      <c r="M184" s="739">
        <v>31.12</v>
      </c>
      <c r="N184" s="741"/>
    </row>
    <row r="185" spans="1:14" ht="11.45" customHeight="1" x14ac:dyDescent="0.2">
      <c r="A185" s="730" t="s">
        <v>673</v>
      </c>
      <c r="B185" s="730"/>
      <c r="C185" s="730"/>
      <c r="D185" s="730"/>
      <c r="E185" s="730"/>
      <c r="F185" s="730"/>
      <c r="G185" s="731"/>
      <c r="H185" s="731"/>
      <c r="I185" s="731"/>
      <c r="J185" s="731"/>
      <c r="K185" s="731"/>
      <c r="L185" s="731"/>
      <c r="M185" s="731"/>
      <c r="N185" s="731"/>
    </row>
  </sheetData>
  <sheetProtection algorithmName="SHA-512" hashValue="yZp1Xp+oHuEZ+x5j1wNseCtvdxNvhub8eLSs8RID+Wq83jWI4KGE1qyAcisjubLqsBWisnUM5z0j0pXDN5YgiA==" saltValue="at55TkjMNu2H98iAcAVXWA==" spinCount="100000" sheet="1" objects="1" scenarios="1"/>
  <mergeCells count="721">
    <mergeCell ref="A185:F185"/>
    <mergeCell ref="G185:N185"/>
    <mergeCell ref="A182:B182"/>
    <mergeCell ref="C182:I182"/>
    <mergeCell ref="J182:L182"/>
    <mergeCell ref="M182:N182"/>
    <mergeCell ref="A183:B183"/>
    <mergeCell ref="C183:I183"/>
    <mergeCell ref="J183:L183"/>
    <mergeCell ref="M183:N183"/>
    <mergeCell ref="A184:B184"/>
    <mergeCell ref="C184:I184"/>
    <mergeCell ref="J184:L184"/>
    <mergeCell ref="M184:N184"/>
    <mergeCell ref="A179:B179"/>
    <mergeCell ref="C179:I179"/>
    <mergeCell ref="J179:L179"/>
    <mergeCell ref="M179:N179"/>
    <mergeCell ref="A180:B180"/>
    <mergeCell ref="C180:I180"/>
    <mergeCell ref="J180:L180"/>
    <mergeCell ref="M180:N180"/>
    <mergeCell ref="A181:B181"/>
    <mergeCell ref="C181:I181"/>
    <mergeCell ref="J181:L181"/>
    <mergeCell ref="M181:N181"/>
    <mergeCell ref="A176:B176"/>
    <mergeCell ref="C176:I176"/>
    <mergeCell ref="J176:L176"/>
    <mergeCell ref="M176:N176"/>
    <mergeCell ref="A177:B177"/>
    <mergeCell ref="C177:I177"/>
    <mergeCell ref="J177:L177"/>
    <mergeCell ref="M177:N177"/>
    <mergeCell ref="A178:B178"/>
    <mergeCell ref="C178:I178"/>
    <mergeCell ref="J178:L178"/>
    <mergeCell ref="M178:N178"/>
    <mergeCell ref="A173:B173"/>
    <mergeCell ref="C173:I173"/>
    <mergeCell ref="J173:L173"/>
    <mergeCell ref="M173:N173"/>
    <mergeCell ref="A174:B174"/>
    <mergeCell ref="C174:I174"/>
    <mergeCell ref="J174:L174"/>
    <mergeCell ref="M174:N174"/>
    <mergeCell ref="A175:B175"/>
    <mergeCell ref="C175:I175"/>
    <mergeCell ref="J175:L175"/>
    <mergeCell ref="M175:N175"/>
    <mergeCell ref="A4:D4"/>
    <mergeCell ref="E4:J4"/>
    <mergeCell ref="K4:N4"/>
    <mergeCell ref="A5:B5"/>
    <mergeCell ref="C5:G5"/>
    <mergeCell ref="H5:N5"/>
    <mergeCell ref="A1:D2"/>
    <mergeCell ref="E1:J1"/>
    <mergeCell ref="K1:N1"/>
    <mergeCell ref="E2:J2"/>
    <mergeCell ref="K2:N2"/>
    <mergeCell ref="A3:D3"/>
    <mergeCell ref="E3:J3"/>
    <mergeCell ref="K3:N3"/>
    <mergeCell ref="A11:B11"/>
    <mergeCell ref="C11:I11"/>
    <mergeCell ref="J11:L11"/>
    <mergeCell ref="M11:N11"/>
    <mergeCell ref="A12:B12"/>
    <mergeCell ref="C12:I12"/>
    <mergeCell ref="J12:L12"/>
    <mergeCell ref="M12:N12"/>
    <mergeCell ref="A6:N6"/>
    <mergeCell ref="A7:N7"/>
    <mergeCell ref="A8:N8"/>
    <mergeCell ref="A9:I9"/>
    <mergeCell ref="J9:N9"/>
    <mergeCell ref="A10:B10"/>
    <mergeCell ref="C10:I10"/>
    <mergeCell ref="J10:L10"/>
    <mergeCell ref="M10:N10"/>
    <mergeCell ref="A15:B15"/>
    <mergeCell ref="C15:I15"/>
    <mergeCell ref="J15:L15"/>
    <mergeCell ref="M15:N15"/>
    <mergeCell ref="A16:B16"/>
    <mergeCell ref="C16:I16"/>
    <mergeCell ref="J16:L16"/>
    <mergeCell ref="M16:N16"/>
    <mergeCell ref="A13:B13"/>
    <mergeCell ref="C13:I13"/>
    <mergeCell ref="J13:L13"/>
    <mergeCell ref="M13:N13"/>
    <mergeCell ref="A14:B14"/>
    <mergeCell ref="C14:I14"/>
    <mergeCell ref="J14:L14"/>
    <mergeCell ref="M14:N14"/>
    <mergeCell ref="A19:B19"/>
    <mergeCell ref="C19:I19"/>
    <mergeCell ref="J19:L19"/>
    <mergeCell ref="M19:N19"/>
    <mergeCell ref="A20:B20"/>
    <mergeCell ref="C20:I20"/>
    <mergeCell ref="J20:L20"/>
    <mergeCell ref="M20:N20"/>
    <mergeCell ref="A17:B17"/>
    <mergeCell ref="C17:I17"/>
    <mergeCell ref="J17:L17"/>
    <mergeCell ref="M17:N17"/>
    <mergeCell ref="A18:B18"/>
    <mergeCell ref="C18:I18"/>
    <mergeCell ref="J18:L18"/>
    <mergeCell ref="M18:N18"/>
    <mergeCell ref="A23:B23"/>
    <mergeCell ref="C23:I23"/>
    <mergeCell ref="J23:L23"/>
    <mergeCell ref="M23:N23"/>
    <mergeCell ref="A24:B24"/>
    <mergeCell ref="C24:I24"/>
    <mergeCell ref="J24:L24"/>
    <mergeCell ref="M24:N24"/>
    <mergeCell ref="A21:B21"/>
    <mergeCell ref="C21:I21"/>
    <mergeCell ref="J21:L21"/>
    <mergeCell ref="M21:N21"/>
    <mergeCell ref="A22:B22"/>
    <mergeCell ref="C22:I22"/>
    <mergeCell ref="J22:L22"/>
    <mergeCell ref="M22:N22"/>
    <mergeCell ref="A27:B27"/>
    <mergeCell ref="C27:I27"/>
    <mergeCell ref="J27:L27"/>
    <mergeCell ref="M27:N27"/>
    <mergeCell ref="A28:B28"/>
    <mergeCell ref="C28:I28"/>
    <mergeCell ref="J28:L28"/>
    <mergeCell ref="M28:N28"/>
    <mergeCell ref="A25:B25"/>
    <mergeCell ref="C25:I25"/>
    <mergeCell ref="J25:L25"/>
    <mergeCell ref="M25:N25"/>
    <mergeCell ref="A26:B26"/>
    <mergeCell ref="C26:I26"/>
    <mergeCell ref="J26:L26"/>
    <mergeCell ref="M26:N26"/>
    <mergeCell ref="A31:B31"/>
    <mergeCell ref="C31:I31"/>
    <mergeCell ref="J31:L31"/>
    <mergeCell ref="M31:N31"/>
    <mergeCell ref="A32:B32"/>
    <mergeCell ref="C32:I32"/>
    <mergeCell ref="J32:L32"/>
    <mergeCell ref="M32:N32"/>
    <mergeCell ref="A29:B29"/>
    <mergeCell ref="C29:I29"/>
    <mergeCell ref="J29:L29"/>
    <mergeCell ref="M29:N29"/>
    <mergeCell ref="A30:B30"/>
    <mergeCell ref="C30:I30"/>
    <mergeCell ref="J30:L30"/>
    <mergeCell ref="M30:N30"/>
    <mergeCell ref="A35:B35"/>
    <mergeCell ref="C35:I35"/>
    <mergeCell ref="J35:L35"/>
    <mergeCell ref="M35:N35"/>
    <mergeCell ref="A36:B36"/>
    <mergeCell ref="C36:I36"/>
    <mergeCell ref="J36:L36"/>
    <mergeCell ref="M36:N36"/>
    <mergeCell ref="A33:B33"/>
    <mergeCell ref="C33:I33"/>
    <mergeCell ref="J33:L33"/>
    <mergeCell ref="M33:N33"/>
    <mergeCell ref="A34:B34"/>
    <mergeCell ref="C34:I34"/>
    <mergeCell ref="J34:L34"/>
    <mergeCell ref="M34:N34"/>
    <mergeCell ref="A39:B39"/>
    <mergeCell ref="C39:I39"/>
    <mergeCell ref="J39:L39"/>
    <mergeCell ref="M39:N39"/>
    <mergeCell ref="A40:B40"/>
    <mergeCell ref="C40:I40"/>
    <mergeCell ref="J40:L40"/>
    <mergeCell ref="M40:N40"/>
    <mergeCell ref="A37:B37"/>
    <mergeCell ref="C37:I37"/>
    <mergeCell ref="J37:L37"/>
    <mergeCell ref="M37:N37"/>
    <mergeCell ref="A38:B38"/>
    <mergeCell ref="C38:I38"/>
    <mergeCell ref="J38:L38"/>
    <mergeCell ref="M38:N38"/>
    <mergeCell ref="A43:B43"/>
    <mergeCell ref="C43:I43"/>
    <mergeCell ref="J43:L43"/>
    <mergeCell ref="M43:N43"/>
    <mergeCell ref="A44:B44"/>
    <mergeCell ref="C44:I44"/>
    <mergeCell ref="J44:L44"/>
    <mergeCell ref="M44:N44"/>
    <mergeCell ref="A41:B41"/>
    <mergeCell ref="C41:I41"/>
    <mergeCell ref="J41:L41"/>
    <mergeCell ref="M41:N41"/>
    <mergeCell ref="A42:B42"/>
    <mergeCell ref="C42:I42"/>
    <mergeCell ref="J42:L42"/>
    <mergeCell ref="M42:N42"/>
    <mergeCell ref="A47:B47"/>
    <mergeCell ref="C47:I47"/>
    <mergeCell ref="J47:L47"/>
    <mergeCell ref="M47:N47"/>
    <mergeCell ref="A48:B48"/>
    <mergeCell ref="C48:I48"/>
    <mergeCell ref="J48:L48"/>
    <mergeCell ref="M48:N48"/>
    <mergeCell ref="A45:B45"/>
    <mergeCell ref="C45:I45"/>
    <mergeCell ref="J45:L45"/>
    <mergeCell ref="M45:N45"/>
    <mergeCell ref="A46:B46"/>
    <mergeCell ref="C46:I46"/>
    <mergeCell ref="J46:L46"/>
    <mergeCell ref="M46:N46"/>
    <mergeCell ref="A51:B51"/>
    <mergeCell ref="C51:I51"/>
    <mergeCell ref="J51:L51"/>
    <mergeCell ref="M51:N51"/>
    <mergeCell ref="A52:B52"/>
    <mergeCell ref="C52:I52"/>
    <mergeCell ref="J52:L52"/>
    <mergeCell ref="M52:N52"/>
    <mergeCell ref="A49:B49"/>
    <mergeCell ref="C49:I49"/>
    <mergeCell ref="J49:L49"/>
    <mergeCell ref="M49:N49"/>
    <mergeCell ref="A50:B50"/>
    <mergeCell ref="C50:I50"/>
    <mergeCell ref="J50:L50"/>
    <mergeCell ref="M50:N50"/>
    <mergeCell ref="A55:B55"/>
    <mergeCell ref="C55:I55"/>
    <mergeCell ref="J55:L55"/>
    <mergeCell ref="M55:N55"/>
    <mergeCell ref="A56:B56"/>
    <mergeCell ref="C56:I56"/>
    <mergeCell ref="J56:L56"/>
    <mergeCell ref="M56:N56"/>
    <mergeCell ref="A53:B53"/>
    <mergeCell ref="C53:I53"/>
    <mergeCell ref="J53:L53"/>
    <mergeCell ref="M53:N53"/>
    <mergeCell ref="A54:B54"/>
    <mergeCell ref="C54:I54"/>
    <mergeCell ref="J54:L54"/>
    <mergeCell ref="M54:N54"/>
    <mergeCell ref="A59:B59"/>
    <mergeCell ref="C59:I59"/>
    <mergeCell ref="J59:L59"/>
    <mergeCell ref="M59:N59"/>
    <mergeCell ref="A60:B60"/>
    <mergeCell ref="C60:I60"/>
    <mergeCell ref="J60:L60"/>
    <mergeCell ref="M60:N60"/>
    <mergeCell ref="A57:B57"/>
    <mergeCell ref="C57:I57"/>
    <mergeCell ref="J57:L57"/>
    <mergeCell ref="M57:N57"/>
    <mergeCell ref="A58:B58"/>
    <mergeCell ref="C58:I58"/>
    <mergeCell ref="J58:L58"/>
    <mergeCell ref="M58:N58"/>
    <mergeCell ref="A63:B63"/>
    <mergeCell ref="C63:I63"/>
    <mergeCell ref="J63:L63"/>
    <mergeCell ref="M63:N63"/>
    <mergeCell ref="A64:B64"/>
    <mergeCell ref="C64:I64"/>
    <mergeCell ref="J64:L64"/>
    <mergeCell ref="M64:N64"/>
    <mergeCell ref="A61:B61"/>
    <mergeCell ref="C61:I61"/>
    <mergeCell ref="J61:L61"/>
    <mergeCell ref="M61:N61"/>
    <mergeCell ref="A62:B62"/>
    <mergeCell ref="C62:I62"/>
    <mergeCell ref="J62:L62"/>
    <mergeCell ref="M62:N62"/>
    <mergeCell ref="A67:B67"/>
    <mergeCell ref="C67:I67"/>
    <mergeCell ref="J67:L67"/>
    <mergeCell ref="M67:N67"/>
    <mergeCell ref="A68:B68"/>
    <mergeCell ref="C68:I68"/>
    <mergeCell ref="J68:L68"/>
    <mergeCell ref="M68:N68"/>
    <mergeCell ref="A65:B65"/>
    <mergeCell ref="C65:I65"/>
    <mergeCell ref="J65:L65"/>
    <mergeCell ref="M65:N65"/>
    <mergeCell ref="A66:B66"/>
    <mergeCell ref="C66:I66"/>
    <mergeCell ref="J66:L66"/>
    <mergeCell ref="M66:N66"/>
    <mergeCell ref="A71:B71"/>
    <mergeCell ref="C71:I71"/>
    <mergeCell ref="J71:L71"/>
    <mergeCell ref="M71:N71"/>
    <mergeCell ref="A72:B72"/>
    <mergeCell ref="C72:I72"/>
    <mergeCell ref="J72:L72"/>
    <mergeCell ref="M72:N72"/>
    <mergeCell ref="A69:B69"/>
    <mergeCell ref="C69:I69"/>
    <mergeCell ref="J69:L69"/>
    <mergeCell ref="M69:N69"/>
    <mergeCell ref="A70:B70"/>
    <mergeCell ref="C70:I70"/>
    <mergeCell ref="J70:L70"/>
    <mergeCell ref="M70:N70"/>
    <mergeCell ref="A75:B75"/>
    <mergeCell ref="C75:I75"/>
    <mergeCell ref="J75:L75"/>
    <mergeCell ref="M75:N75"/>
    <mergeCell ref="A76:B76"/>
    <mergeCell ref="C76:I76"/>
    <mergeCell ref="J76:L76"/>
    <mergeCell ref="M76:N76"/>
    <mergeCell ref="A73:B73"/>
    <mergeCell ref="C73:I73"/>
    <mergeCell ref="J73:L73"/>
    <mergeCell ref="M73:N73"/>
    <mergeCell ref="A74:B74"/>
    <mergeCell ref="C74:I74"/>
    <mergeCell ref="J74:L74"/>
    <mergeCell ref="M74:N74"/>
    <mergeCell ref="A79:B79"/>
    <mergeCell ref="C79:I79"/>
    <mergeCell ref="J79:L79"/>
    <mergeCell ref="M79:N79"/>
    <mergeCell ref="A80:B80"/>
    <mergeCell ref="C80:I80"/>
    <mergeCell ref="J80:L80"/>
    <mergeCell ref="M80:N80"/>
    <mergeCell ref="A77:B77"/>
    <mergeCell ref="C77:I77"/>
    <mergeCell ref="J77:L77"/>
    <mergeCell ref="M77:N77"/>
    <mergeCell ref="A78:B78"/>
    <mergeCell ref="C78:I78"/>
    <mergeCell ref="J78:L78"/>
    <mergeCell ref="M78:N78"/>
    <mergeCell ref="A83:B83"/>
    <mergeCell ref="C83:I83"/>
    <mergeCell ref="J83:L83"/>
    <mergeCell ref="M83:N83"/>
    <mergeCell ref="A84:B84"/>
    <mergeCell ref="C84:I84"/>
    <mergeCell ref="J84:L84"/>
    <mergeCell ref="M84:N84"/>
    <mergeCell ref="A81:B81"/>
    <mergeCell ref="C81:I81"/>
    <mergeCell ref="J81:L81"/>
    <mergeCell ref="M81:N81"/>
    <mergeCell ref="A82:B82"/>
    <mergeCell ref="C82:I82"/>
    <mergeCell ref="J82:L82"/>
    <mergeCell ref="M82:N82"/>
    <mergeCell ref="A87:B87"/>
    <mergeCell ref="C87:I87"/>
    <mergeCell ref="J87:L87"/>
    <mergeCell ref="M87:N87"/>
    <mergeCell ref="A88:B88"/>
    <mergeCell ref="C88:I88"/>
    <mergeCell ref="J88:L88"/>
    <mergeCell ref="M88:N88"/>
    <mergeCell ref="A85:B85"/>
    <mergeCell ref="C85:I85"/>
    <mergeCell ref="J85:L85"/>
    <mergeCell ref="M85:N85"/>
    <mergeCell ref="A86:B86"/>
    <mergeCell ref="C86:I86"/>
    <mergeCell ref="J86:L86"/>
    <mergeCell ref="M86:N86"/>
    <mergeCell ref="A91:B91"/>
    <mergeCell ref="C91:I91"/>
    <mergeCell ref="J91:L91"/>
    <mergeCell ref="M91:N91"/>
    <mergeCell ref="A92:B92"/>
    <mergeCell ref="C92:I92"/>
    <mergeCell ref="J92:L92"/>
    <mergeCell ref="M92:N92"/>
    <mergeCell ref="A89:B89"/>
    <mergeCell ref="C89:I89"/>
    <mergeCell ref="J89:L89"/>
    <mergeCell ref="M89:N89"/>
    <mergeCell ref="A90:B90"/>
    <mergeCell ref="C90:I90"/>
    <mergeCell ref="J90:L90"/>
    <mergeCell ref="M90:N90"/>
    <mergeCell ref="A95:B95"/>
    <mergeCell ref="C95:I95"/>
    <mergeCell ref="J95:L95"/>
    <mergeCell ref="M95:N95"/>
    <mergeCell ref="A96:B96"/>
    <mergeCell ref="C96:I96"/>
    <mergeCell ref="J96:L96"/>
    <mergeCell ref="M96:N96"/>
    <mergeCell ref="A93:B93"/>
    <mergeCell ref="C93:I93"/>
    <mergeCell ref="J93:L93"/>
    <mergeCell ref="M93:N93"/>
    <mergeCell ref="A94:B94"/>
    <mergeCell ref="C94:I94"/>
    <mergeCell ref="J94:L94"/>
    <mergeCell ref="M94:N94"/>
    <mergeCell ref="A99:B99"/>
    <mergeCell ref="C99:I99"/>
    <mergeCell ref="J99:L99"/>
    <mergeCell ref="M99:N99"/>
    <mergeCell ref="A100:B100"/>
    <mergeCell ref="C100:I100"/>
    <mergeCell ref="J100:L100"/>
    <mergeCell ref="M100:N100"/>
    <mergeCell ref="A97:B97"/>
    <mergeCell ref="C97:I97"/>
    <mergeCell ref="J97:L97"/>
    <mergeCell ref="M97:N97"/>
    <mergeCell ref="A98:B98"/>
    <mergeCell ref="C98:I98"/>
    <mergeCell ref="J98:L98"/>
    <mergeCell ref="M98:N98"/>
    <mergeCell ref="A103:B103"/>
    <mergeCell ref="C103:I103"/>
    <mergeCell ref="J103:L103"/>
    <mergeCell ref="M103:N103"/>
    <mergeCell ref="A104:B104"/>
    <mergeCell ref="C104:I104"/>
    <mergeCell ref="J104:L104"/>
    <mergeCell ref="M104:N104"/>
    <mergeCell ref="A101:B101"/>
    <mergeCell ref="C101:I101"/>
    <mergeCell ref="J101:L101"/>
    <mergeCell ref="M101:N101"/>
    <mergeCell ref="A102:B102"/>
    <mergeCell ref="C102:I102"/>
    <mergeCell ref="J102:L102"/>
    <mergeCell ref="M102:N102"/>
    <mergeCell ref="A107:B107"/>
    <mergeCell ref="C107:I107"/>
    <mergeCell ref="J107:L107"/>
    <mergeCell ref="M107:N107"/>
    <mergeCell ref="A108:B108"/>
    <mergeCell ref="C108:I108"/>
    <mergeCell ref="J108:L108"/>
    <mergeCell ref="M108:N108"/>
    <mergeCell ref="A105:B105"/>
    <mergeCell ref="C105:I105"/>
    <mergeCell ref="J105:L105"/>
    <mergeCell ref="M105:N105"/>
    <mergeCell ref="A106:B106"/>
    <mergeCell ref="C106:I106"/>
    <mergeCell ref="J106:L106"/>
    <mergeCell ref="M106:N106"/>
    <mergeCell ref="A111:B111"/>
    <mergeCell ref="C111:I111"/>
    <mergeCell ref="J111:L111"/>
    <mergeCell ref="M111:N111"/>
    <mergeCell ref="A112:B112"/>
    <mergeCell ref="C112:I112"/>
    <mergeCell ref="J112:L112"/>
    <mergeCell ref="M112:N112"/>
    <mergeCell ref="A109:B109"/>
    <mergeCell ref="C109:I109"/>
    <mergeCell ref="J109:L109"/>
    <mergeCell ref="M109:N109"/>
    <mergeCell ref="A110:B110"/>
    <mergeCell ref="C110:I110"/>
    <mergeCell ref="J110:L110"/>
    <mergeCell ref="M110:N110"/>
    <mergeCell ref="A115:B115"/>
    <mergeCell ref="C115:I115"/>
    <mergeCell ref="J115:L115"/>
    <mergeCell ref="M115:N115"/>
    <mergeCell ref="A116:B116"/>
    <mergeCell ref="C116:I116"/>
    <mergeCell ref="J116:L116"/>
    <mergeCell ref="M116:N116"/>
    <mergeCell ref="A113:B113"/>
    <mergeCell ref="C113:I113"/>
    <mergeCell ref="J113:L113"/>
    <mergeCell ref="M113:N113"/>
    <mergeCell ref="A114:B114"/>
    <mergeCell ref="C114:I114"/>
    <mergeCell ref="J114:L114"/>
    <mergeCell ref="M114:N114"/>
    <mergeCell ref="A119:B119"/>
    <mergeCell ref="C119:I119"/>
    <mergeCell ref="J119:L119"/>
    <mergeCell ref="M119:N119"/>
    <mergeCell ref="A120:B120"/>
    <mergeCell ref="C120:I120"/>
    <mergeCell ref="J120:L120"/>
    <mergeCell ref="M120:N120"/>
    <mergeCell ref="A117:B117"/>
    <mergeCell ref="C117:I117"/>
    <mergeCell ref="J117:L117"/>
    <mergeCell ref="M117:N117"/>
    <mergeCell ref="A118:B118"/>
    <mergeCell ref="C118:I118"/>
    <mergeCell ref="J118:L118"/>
    <mergeCell ref="M118:N118"/>
    <mergeCell ref="A123:B123"/>
    <mergeCell ref="C123:I123"/>
    <mergeCell ref="J123:L123"/>
    <mergeCell ref="M123:N123"/>
    <mergeCell ref="A124:B124"/>
    <mergeCell ref="C124:I124"/>
    <mergeCell ref="J124:L124"/>
    <mergeCell ref="M124:N124"/>
    <mergeCell ref="A121:B121"/>
    <mergeCell ref="C121:I121"/>
    <mergeCell ref="J121:L121"/>
    <mergeCell ref="M121:N121"/>
    <mergeCell ref="A122:B122"/>
    <mergeCell ref="C122:I122"/>
    <mergeCell ref="J122:L122"/>
    <mergeCell ref="M122:N122"/>
    <mergeCell ref="A127:B127"/>
    <mergeCell ref="C127:I127"/>
    <mergeCell ref="J127:L127"/>
    <mergeCell ref="M127:N127"/>
    <mergeCell ref="A128:B128"/>
    <mergeCell ref="C128:I128"/>
    <mergeCell ref="J128:L128"/>
    <mergeCell ref="M128:N128"/>
    <mergeCell ref="A125:B125"/>
    <mergeCell ref="C125:I125"/>
    <mergeCell ref="J125:L125"/>
    <mergeCell ref="M125:N125"/>
    <mergeCell ref="A126:B126"/>
    <mergeCell ref="C126:I126"/>
    <mergeCell ref="J126:L126"/>
    <mergeCell ref="M126:N126"/>
    <mergeCell ref="A131:B131"/>
    <mergeCell ref="C131:I131"/>
    <mergeCell ref="J131:L131"/>
    <mergeCell ref="M131:N131"/>
    <mergeCell ref="A132:B132"/>
    <mergeCell ref="C132:I132"/>
    <mergeCell ref="J132:L132"/>
    <mergeCell ref="M132:N132"/>
    <mergeCell ref="A129:B129"/>
    <mergeCell ref="C129:I129"/>
    <mergeCell ref="J129:L129"/>
    <mergeCell ref="M129:N129"/>
    <mergeCell ref="A130:B130"/>
    <mergeCell ref="C130:I130"/>
    <mergeCell ref="J130:L130"/>
    <mergeCell ref="M130:N130"/>
    <mergeCell ref="A135:B135"/>
    <mergeCell ref="C135:I135"/>
    <mergeCell ref="J135:L135"/>
    <mergeCell ref="M135:N135"/>
    <mergeCell ref="A136:B136"/>
    <mergeCell ref="C136:I136"/>
    <mergeCell ref="J136:L136"/>
    <mergeCell ref="M136:N136"/>
    <mergeCell ref="A133:B133"/>
    <mergeCell ref="C133:I133"/>
    <mergeCell ref="J133:L133"/>
    <mergeCell ref="M133:N133"/>
    <mergeCell ref="A134:B134"/>
    <mergeCell ref="C134:I134"/>
    <mergeCell ref="J134:L134"/>
    <mergeCell ref="M134:N134"/>
    <mergeCell ref="A139:B139"/>
    <mergeCell ref="C139:I139"/>
    <mergeCell ref="J139:L139"/>
    <mergeCell ref="M139:N139"/>
    <mergeCell ref="A140:B140"/>
    <mergeCell ref="C140:I140"/>
    <mergeCell ref="J140:L140"/>
    <mergeCell ref="M140:N140"/>
    <mergeCell ref="A137:B137"/>
    <mergeCell ref="C137:I137"/>
    <mergeCell ref="J137:L137"/>
    <mergeCell ref="M137:N137"/>
    <mergeCell ref="A138:B138"/>
    <mergeCell ref="C138:I138"/>
    <mergeCell ref="J138:L138"/>
    <mergeCell ref="M138:N138"/>
    <mergeCell ref="A143:B143"/>
    <mergeCell ref="C143:I143"/>
    <mergeCell ref="J143:L143"/>
    <mergeCell ref="M143:N143"/>
    <mergeCell ref="A144:B144"/>
    <mergeCell ref="C144:I144"/>
    <mergeCell ref="J144:L144"/>
    <mergeCell ref="M144:N144"/>
    <mergeCell ref="A141:B141"/>
    <mergeCell ref="C141:I141"/>
    <mergeCell ref="J141:L141"/>
    <mergeCell ref="M141:N141"/>
    <mergeCell ref="A142:B142"/>
    <mergeCell ref="C142:I142"/>
    <mergeCell ref="J142:L142"/>
    <mergeCell ref="M142:N142"/>
    <mergeCell ref="A147:B147"/>
    <mergeCell ref="C147:I147"/>
    <mergeCell ref="J147:L147"/>
    <mergeCell ref="M147:N147"/>
    <mergeCell ref="A148:B148"/>
    <mergeCell ref="C148:I148"/>
    <mergeCell ref="J148:L148"/>
    <mergeCell ref="M148:N148"/>
    <mergeCell ref="A145:B145"/>
    <mergeCell ref="C145:I145"/>
    <mergeCell ref="J145:L145"/>
    <mergeCell ref="M145:N145"/>
    <mergeCell ref="A146:B146"/>
    <mergeCell ref="C146:I146"/>
    <mergeCell ref="J146:L146"/>
    <mergeCell ref="M146:N146"/>
    <mergeCell ref="A151:B151"/>
    <mergeCell ref="C151:I151"/>
    <mergeCell ref="J151:L151"/>
    <mergeCell ref="M151:N151"/>
    <mergeCell ref="A152:B152"/>
    <mergeCell ref="C152:I152"/>
    <mergeCell ref="J152:L152"/>
    <mergeCell ref="M152:N152"/>
    <mergeCell ref="A149:B149"/>
    <mergeCell ref="C149:I149"/>
    <mergeCell ref="J149:L149"/>
    <mergeCell ref="M149:N149"/>
    <mergeCell ref="A150:B150"/>
    <mergeCell ref="C150:I150"/>
    <mergeCell ref="J150:L150"/>
    <mergeCell ref="M150:N150"/>
    <mergeCell ref="A155:B155"/>
    <mergeCell ref="C155:I155"/>
    <mergeCell ref="J155:L155"/>
    <mergeCell ref="M155:N155"/>
    <mergeCell ref="A156:B156"/>
    <mergeCell ref="C156:I156"/>
    <mergeCell ref="J156:L156"/>
    <mergeCell ref="M156:N156"/>
    <mergeCell ref="A153:B153"/>
    <mergeCell ref="C153:I153"/>
    <mergeCell ref="J153:L153"/>
    <mergeCell ref="M153:N153"/>
    <mergeCell ref="A154:B154"/>
    <mergeCell ref="C154:I154"/>
    <mergeCell ref="J154:L154"/>
    <mergeCell ref="M154:N154"/>
    <mergeCell ref="A159:B159"/>
    <mergeCell ref="C159:I159"/>
    <mergeCell ref="J159:L159"/>
    <mergeCell ref="M159:N159"/>
    <mergeCell ref="A160:B160"/>
    <mergeCell ref="C160:I160"/>
    <mergeCell ref="J160:L160"/>
    <mergeCell ref="M160:N160"/>
    <mergeCell ref="A157:B157"/>
    <mergeCell ref="C157:I157"/>
    <mergeCell ref="J157:L157"/>
    <mergeCell ref="M157:N157"/>
    <mergeCell ref="A158:B158"/>
    <mergeCell ref="C158:I158"/>
    <mergeCell ref="J158:L158"/>
    <mergeCell ref="M158:N158"/>
    <mergeCell ref="A163:B163"/>
    <mergeCell ref="C163:I163"/>
    <mergeCell ref="J163:L163"/>
    <mergeCell ref="M163:N163"/>
    <mergeCell ref="A164:B164"/>
    <mergeCell ref="C164:I164"/>
    <mergeCell ref="J164:L164"/>
    <mergeCell ref="M164:N164"/>
    <mergeCell ref="A161:B161"/>
    <mergeCell ref="C161:I161"/>
    <mergeCell ref="J161:L161"/>
    <mergeCell ref="M161:N161"/>
    <mergeCell ref="A162:B162"/>
    <mergeCell ref="C162:I162"/>
    <mergeCell ref="J162:L162"/>
    <mergeCell ref="M162:N162"/>
    <mergeCell ref="A167:B167"/>
    <mergeCell ref="C167:I167"/>
    <mergeCell ref="J167:L167"/>
    <mergeCell ref="M167:N167"/>
    <mergeCell ref="A168:B168"/>
    <mergeCell ref="C168:I168"/>
    <mergeCell ref="J168:L168"/>
    <mergeCell ref="M168:N168"/>
    <mergeCell ref="A165:B165"/>
    <mergeCell ref="C165:I165"/>
    <mergeCell ref="J165:L165"/>
    <mergeCell ref="M165:N165"/>
    <mergeCell ref="A166:B166"/>
    <mergeCell ref="C166:I166"/>
    <mergeCell ref="J166:L166"/>
    <mergeCell ref="M166:N166"/>
    <mergeCell ref="A172:B172"/>
    <mergeCell ref="C172:I172"/>
    <mergeCell ref="J172:L172"/>
    <mergeCell ref="M172:N172"/>
    <mergeCell ref="A171:B171"/>
    <mergeCell ref="C171:I171"/>
    <mergeCell ref="J171:L171"/>
    <mergeCell ref="M171:N171"/>
    <mergeCell ref="A169:B169"/>
    <mergeCell ref="C169:I169"/>
    <mergeCell ref="J169:L169"/>
    <mergeCell ref="M169:N169"/>
    <mergeCell ref="A170:B170"/>
    <mergeCell ref="C170:I170"/>
    <mergeCell ref="J170:L170"/>
    <mergeCell ref="M170:N170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CCA12-43CB-4067-A18B-EC85D5DAB8AF}">
  <sheetPr codeName="Planilha15">
    <tabColor theme="7" tint="0.79998168889431442"/>
  </sheetPr>
  <dimension ref="A1:D247"/>
  <sheetViews>
    <sheetView view="pageBreakPreview" topLeftCell="A91" zoomScaleNormal="100" zoomScaleSheetLayoutView="100" workbookViewId="0">
      <selection activeCell="J25" sqref="J25"/>
    </sheetView>
  </sheetViews>
  <sheetFormatPr defaultColWidth="9.140625" defaultRowHeight="15" x14ac:dyDescent="0.25"/>
  <cols>
    <col min="1" max="1" width="37.7109375" style="380" customWidth="1"/>
    <col min="2" max="2" width="35.28515625" style="380" customWidth="1"/>
    <col min="3" max="3" width="9.140625" style="380"/>
    <col min="4" max="4" width="9.140625" style="380" customWidth="1"/>
    <col min="5" max="16384" width="9.140625" style="380"/>
  </cols>
  <sheetData>
    <row r="1" spans="1:4" x14ac:dyDescent="0.25">
      <c r="A1" s="381" t="s">
        <v>1057</v>
      </c>
      <c r="B1" s="381" t="s">
        <v>1058</v>
      </c>
      <c r="D1" s="380" t="s">
        <v>1059</v>
      </c>
    </row>
    <row r="2" spans="1:4" x14ac:dyDescent="0.25">
      <c r="A2" s="382" t="s">
        <v>1060</v>
      </c>
      <c r="B2" s="383" t="s">
        <v>1061</v>
      </c>
      <c r="D2" s="380" t="s">
        <v>1062</v>
      </c>
    </row>
    <row r="3" spans="1:4" x14ac:dyDescent="0.25">
      <c r="A3" s="382" t="s">
        <v>1063</v>
      </c>
      <c r="B3" s="383" t="s">
        <v>1064</v>
      </c>
    </row>
    <row r="4" spans="1:4" x14ac:dyDescent="0.25">
      <c r="A4" s="382" t="s">
        <v>1065</v>
      </c>
      <c r="B4" s="383" t="s">
        <v>1066</v>
      </c>
    </row>
    <row r="5" spans="1:4" x14ac:dyDescent="0.25">
      <c r="A5" s="382" t="s">
        <v>1067</v>
      </c>
      <c r="B5" s="383" t="s">
        <v>1061</v>
      </c>
    </row>
    <row r="6" spans="1:4" x14ac:dyDescent="0.25">
      <c r="A6" s="382" t="s">
        <v>1068</v>
      </c>
      <c r="B6" s="383" t="s">
        <v>1064</v>
      </c>
      <c r="D6" s="380" t="s">
        <v>1312</v>
      </c>
    </row>
    <row r="7" spans="1:4" x14ac:dyDescent="0.25">
      <c r="A7" s="382" t="s">
        <v>1069</v>
      </c>
      <c r="B7" s="383" t="s">
        <v>1066</v>
      </c>
      <c r="D7" s="380" t="str">
        <f>'Quadro de Transportes'!B23</f>
        <v>Piranhas</v>
      </c>
    </row>
    <row r="8" spans="1:4" x14ac:dyDescent="0.25">
      <c r="A8" s="382" t="s">
        <v>1070</v>
      </c>
      <c r="B8" s="383" t="s">
        <v>1064</v>
      </c>
    </row>
    <row r="9" spans="1:4" x14ac:dyDescent="0.25">
      <c r="A9" s="382" t="s">
        <v>1071</v>
      </c>
      <c r="B9" s="383" t="s">
        <v>1064</v>
      </c>
      <c r="D9" s="380" t="s">
        <v>1313</v>
      </c>
    </row>
    <row r="10" spans="1:4" x14ac:dyDescent="0.25">
      <c r="A10" s="382" t="s">
        <v>1072</v>
      </c>
      <c r="B10" s="383" t="s">
        <v>1066</v>
      </c>
      <c r="D10" s="380" t="str">
        <f>VLOOKUP(D7,A:B,2,0)</f>
        <v>Noroeste Goiano</v>
      </c>
    </row>
    <row r="11" spans="1:4" x14ac:dyDescent="0.25">
      <c r="A11" s="382" t="s">
        <v>1073</v>
      </c>
      <c r="B11" s="383" t="s">
        <v>1074</v>
      </c>
    </row>
    <row r="12" spans="1:4" x14ac:dyDescent="0.25">
      <c r="A12" s="382" t="s">
        <v>1075</v>
      </c>
      <c r="B12" s="383" t="s">
        <v>1074</v>
      </c>
    </row>
    <row r="13" spans="1:4" x14ac:dyDescent="0.25">
      <c r="A13" s="382" t="s">
        <v>1076</v>
      </c>
      <c r="B13" s="383" t="s">
        <v>1064</v>
      </c>
    </row>
    <row r="14" spans="1:4" x14ac:dyDescent="0.25">
      <c r="A14" s="382" t="s">
        <v>1077</v>
      </c>
      <c r="B14" s="383" t="s">
        <v>1074</v>
      </c>
    </row>
    <row r="15" spans="1:4" x14ac:dyDescent="0.25">
      <c r="A15" s="382" t="s">
        <v>1078</v>
      </c>
      <c r="B15" s="383" t="s">
        <v>1061</v>
      </c>
    </row>
    <row r="16" spans="1:4" x14ac:dyDescent="0.25">
      <c r="A16" s="382" t="s">
        <v>1079</v>
      </c>
      <c r="B16" s="383" t="s">
        <v>1061</v>
      </c>
    </row>
    <row r="17" spans="1:2" x14ac:dyDescent="0.25">
      <c r="A17" s="382" t="s">
        <v>1080</v>
      </c>
      <c r="B17" s="383" t="s">
        <v>1061</v>
      </c>
    </row>
    <row r="18" spans="1:2" x14ac:dyDescent="0.25">
      <c r="A18" s="382" t="s">
        <v>1081</v>
      </c>
      <c r="B18" s="383" t="s">
        <v>1066</v>
      </c>
    </row>
    <row r="19" spans="1:2" x14ac:dyDescent="0.25">
      <c r="A19" s="382" t="s">
        <v>1082</v>
      </c>
      <c r="B19" s="383" t="s">
        <v>1061</v>
      </c>
    </row>
    <row r="20" spans="1:2" x14ac:dyDescent="0.25">
      <c r="A20" s="382" t="s">
        <v>1083</v>
      </c>
      <c r="B20" s="383" t="s">
        <v>1061</v>
      </c>
    </row>
    <row r="21" spans="1:2" x14ac:dyDescent="0.25">
      <c r="A21" s="382" t="s">
        <v>1084</v>
      </c>
      <c r="B21" s="383" t="s">
        <v>1066</v>
      </c>
    </row>
    <row r="22" spans="1:2" x14ac:dyDescent="0.25">
      <c r="A22" s="382" t="s">
        <v>1085</v>
      </c>
      <c r="B22" s="383" t="s">
        <v>1066</v>
      </c>
    </row>
    <row r="23" spans="1:2" x14ac:dyDescent="0.25">
      <c r="A23" s="382" t="s">
        <v>1086</v>
      </c>
      <c r="B23" s="383" t="s">
        <v>1061</v>
      </c>
    </row>
    <row r="24" spans="1:2" x14ac:dyDescent="0.25">
      <c r="A24" s="382" t="s">
        <v>1087</v>
      </c>
      <c r="B24" s="383" t="s">
        <v>1088</v>
      </c>
    </row>
    <row r="25" spans="1:2" x14ac:dyDescent="0.25">
      <c r="A25" s="382" t="s">
        <v>1089</v>
      </c>
      <c r="B25" s="383" t="s">
        <v>1061</v>
      </c>
    </row>
    <row r="26" spans="1:2" x14ac:dyDescent="0.25">
      <c r="A26" s="382" t="s">
        <v>1090</v>
      </c>
      <c r="B26" s="383" t="s">
        <v>1088</v>
      </c>
    </row>
    <row r="27" spans="1:2" x14ac:dyDescent="0.25">
      <c r="A27" s="382" t="s">
        <v>1091</v>
      </c>
      <c r="B27" s="383" t="s">
        <v>1088</v>
      </c>
    </row>
    <row r="28" spans="1:2" x14ac:dyDescent="0.25">
      <c r="A28" s="382" t="s">
        <v>1092</v>
      </c>
      <c r="B28" s="383" t="s">
        <v>1088</v>
      </c>
    </row>
    <row r="29" spans="1:2" x14ac:dyDescent="0.25">
      <c r="A29" s="382" t="s">
        <v>1093</v>
      </c>
      <c r="B29" s="383" t="s">
        <v>1061</v>
      </c>
    </row>
    <row r="30" spans="1:2" x14ac:dyDescent="0.25">
      <c r="A30" s="382" t="s">
        <v>1094</v>
      </c>
      <c r="B30" s="383" t="s">
        <v>1061</v>
      </c>
    </row>
    <row r="31" spans="1:2" x14ac:dyDescent="0.25">
      <c r="A31" s="382" t="s">
        <v>1095</v>
      </c>
      <c r="B31" s="383" t="s">
        <v>1088</v>
      </c>
    </row>
    <row r="32" spans="1:2" x14ac:dyDescent="0.25">
      <c r="A32" s="382" t="s">
        <v>1096</v>
      </c>
      <c r="B32" s="383" t="s">
        <v>1061</v>
      </c>
    </row>
    <row r="33" spans="1:2" x14ac:dyDescent="0.25">
      <c r="A33" s="382" t="s">
        <v>1097</v>
      </c>
      <c r="B33" s="383" t="s">
        <v>1061</v>
      </c>
    </row>
    <row r="34" spans="1:2" x14ac:dyDescent="0.25">
      <c r="A34" s="382" t="s">
        <v>1098</v>
      </c>
      <c r="B34" s="383" t="s">
        <v>1088</v>
      </c>
    </row>
    <row r="35" spans="1:2" x14ac:dyDescent="0.25">
      <c r="A35" s="382" t="s">
        <v>1099</v>
      </c>
      <c r="B35" s="383" t="s">
        <v>1066</v>
      </c>
    </row>
    <row r="36" spans="1:2" x14ac:dyDescent="0.25">
      <c r="A36" s="382" t="s">
        <v>1100</v>
      </c>
      <c r="B36" s="383" t="s">
        <v>1061</v>
      </c>
    </row>
    <row r="37" spans="1:2" x14ac:dyDescent="0.25">
      <c r="A37" s="382" t="s">
        <v>1101</v>
      </c>
      <c r="B37" s="383" t="s">
        <v>1074</v>
      </c>
    </row>
    <row r="38" spans="1:2" x14ac:dyDescent="0.25">
      <c r="A38" s="382" t="s">
        <v>1102</v>
      </c>
      <c r="B38" s="383" t="s">
        <v>1061</v>
      </c>
    </row>
    <row r="39" spans="1:2" x14ac:dyDescent="0.25">
      <c r="A39" s="382" t="s">
        <v>1103</v>
      </c>
      <c r="B39" s="383" t="s">
        <v>1088</v>
      </c>
    </row>
    <row r="40" spans="1:2" x14ac:dyDescent="0.25">
      <c r="A40" s="382" t="s">
        <v>1104</v>
      </c>
      <c r="B40" s="383" t="s">
        <v>1066</v>
      </c>
    </row>
    <row r="41" spans="1:2" x14ac:dyDescent="0.25">
      <c r="A41" s="382" t="s">
        <v>1105</v>
      </c>
      <c r="B41" s="383" t="s">
        <v>1061</v>
      </c>
    </row>
    <row r="42" spans="1:2" x14ac:dyDescent="0.25">
      <c r="A42" s="382" t="s">
        <v>1106</v>
      </c>
      <c r="B42" s="383" t="s">
        <v>1064</v>
      </c>
    </row>
    <row r="43" spans="1:2" x14ac:dyDescent="0.25">
      <c r="A43" s="382" t="s">
        <v>1107</v>
      </c>
      <c r="B43" s="383" t="s">
        <v>1064</v>
      </c>
    </row>
    <row r="44" spans="1:2" x14ac:dyDescent="0.25">
      <c r="A44" s="382" t="s">
        <v>1108</v>
      </c>
      <c r="B44" s="383" t="s">
        <v>1066</v>
      </c>
    </row>
    <row r="45" spans="1:2" x14ac:dyDescent="0.25">
      <c r="A45" s="382" t="s">
        <v>1109</v>
      </c>
      <c r="B45" s="383" t="s">
        <v>1061</v>
      </c>
    </row>
    <row r="46" spans="1:2" x14ac:dyDescent="0.25">
      <c r="A46" s="382" t="s">
        <v>1110</v>
      </c>
      <c r="B46" s="383" t="s">
        <v>1066</v>
      </c>
    </row>
    <row r="47" spans="1:2" x14ac:dyDescent="0.25">
      <c r="A47" s="382" t="s">
        <v>1111</v>
      </c>
      <c r="B47" s="383" t="s">
        <v>1066</v>
      </c>
    </row>
    <row r="48" spans="1:2" x14ac:dyDescent="0.25">
      <c r="A48" s="382" t="s">
        <v>1112</v>
      </c>
      <c r="B48" s="383" t="s">
        <v>1066</v>
      </c>
    </row>
    <row r="49" spans="1:2" x14ac:dyDescent="0.25">
      <c r="A49" s="382" t="s">
        <v>1113</v>
      </c>
      <c r="B49" s="383" t="s">
        <v>1066</v>
      </c>
    </row>
    <row r="50" spans="1:2" x14ac:dyDescent="0.25">
      <c r="A50" s="382" t="s">
        <v>1114</v>
      </c>
      <c r="B50" s="383" t="s">
        <v>1061</v>
      </c>
    </row>
    <row r="51" spans="1:2" x14ac:dyDescent="0.25">
      <c r="A51" s="382" t="s">
        <v>1115</v>
      </c>
      <c r="B51" s="383" t="s">
        <v>1066</v>
      </c>
    </row>
    <row r="52" spans="1:2" x14ac:dyDescent="0.25">
      <c r="A52" s="382" t="s">
        <v>1116</v>
      </c>
      <c r="B52" s="383" t="s">
        <v>1074</v>
      </c>
    </row>
    <row r="53" spans="1:2" x14ac:dyDescent="0.25">
      <c r="A53" s="382" t="s">
        <v>1117</v>
      </c>
      <c r="B53" s="383" t="s">
        <v>1074</v>
      </c>
    </row>
    <row r="54" spans="1:2" x14ac:dyDescent="0.25">
      <c r="A54" s="382" t="s">
        <v>1118</v>
      </c>
      <c r="B54" s="383" t="s">
        <v>1066</v>
      </c>
    </row>
    <row r="55" spans="1:2" x14ac:dyDescent="0.25">
      <c r="A55" s="382" t="s">
        <v>1119</v>
      </c>
      <c r="B55" s="383" t="s">
        <v>1061</v>
      </c>
    </row>
    <row r="56" spans="1:2" x14ac:dyDescent="0.25">
      <c r="A56" s="382" t="s">
        <v>1120</v>
      </c>
      <c r="B56" s="383" t="s">
        <v>1074</v>
      </c>
    </row>
    <row r="57" spans="1:2" x14ac:dyDescent="0.25">
      <c r="A57" s="382" t="s">
        <v>1121</v>
      </c>
      <c r="B57" s="383" t="s">
        <v>1074</v>
      </c>
    </row>
    <row r="58" spans="1:2" x14ac:dyDescent="0.25">
      <c r="A58" s="382" t="s">
        <v>1122</v>
      </c>
      <c r="B58" s="383" t="s">
        <v>1061</v>
      </c>
    </row>
    <row r="59" spans="1:2" x14ac:dyDescent="0.25">
      <c r="A59" s="382" t="s">
        <v>1123</v>
      </c>
      <c r="B59" s="383" t="s">
        <v>1066</v>
      </c>
    </row>
    <row r="60" spans="1:2" x14ac:dyDescent="0.25">
      <c r="A60" s="382" t="s">
        <v>1124</v>
      </c>
      <c r="B60" s="383" t="s">
        <v>1066</v>
      </c>
    </row>
    <row r="61" spans="1:2" x14ac:dyDescent="0.25">
      <c r="A61" s="382" t="s">
        <v>1125</v>
      </c>
      <c r="B61" s="383" t="s">
        <v>1061</v>
      </c>
    </row>
    <row r="62" spans="1:2" x14ac:dyDescent="0.25">
      <c r="A62" s="382" t="s">
        <v>1126</v>
      </c>
      <c r="B62" s="383" t="s">
        <v>1074</v>
      </c>
    </row>
    <row r="63" spans="1:2" x14ac:dyDescent="0.25">
      <c r="A63" s="382" t="s">
        <v>1127</v>
      </c>
      <c r="B63" s="383" t="s">
        <v>1061</v>
      </c>
    </row>
    <row r="64" spans="1:2" x14ac:dyDescent="0.25">
      <c r="A64" s="382" t="s">
        <v>1128</v>
      </c>
      <c r="B64" s="383" t="s">
        <v>1066</v>
      </c>
    </row>
    <row r="65" spans="1:2" x14ac:dyDescent="0.25">
      <c r="A65" s="382" t="s">
        <v>1129</v>
      </c>
      <c r="B65" s="383" t="s">
        <v>1066</v>
      </c>
    </row>
    <row r="66" spans="1:2" x14ac:dyDescent="0.25">
      <c r="A66" s="382" t="s">
        <v>1130</v>
      </c>
      <c r="B66" s="383" t="s">
        <v>1064</v>
      </c>
    </row>
    <row r="67" spans="1:2" x14ac:dyDescent="0.25">
      <c r="A67" s="382" t="s">
        <v>1131</v>
      </c>
      <c r="B67" s="383" t="s">
        <v>1064</v>
      </c>
    </row>
    <row r="68" spans="1:2" x14ac:dyDescent="0.25">
      <c r="A68" s="382" t="s">
        <v>1132</v>
      </c>
      <c r="B68" s="383" t="s">
        <v>1074</v>
      </c>
    </row>
    <row r="69" spans="1:2" x14ac:dyDescent="0.25">
      <c r="A69" s="382" t="s">
        <v>1133</v>
      </c>
      <c r="B69" s="383" t="s">
        <v>1061</v>
      </c>
    </row>
    <row r="70" spans="1:2" x14ac:dyDescent="0.25">
      <c r="A70" s="382" t="s">
        <v>1134</v>
      </c>
      <c r="B70" s="383" t="s">
        <v>1064</v>
      </c>
    </row>
    <row r="71" spans="1:2" x14ac:dyDescent="0.25">
      <c r="A71" s="382" t="s">
        <v>1135</v>
      </c>
      <c r="B71" s="383" t="s">
        <v>1066</v>
      </c>
    </row>
    <row r="72" spans="1:2" x14ac:dyDescent="0.25">
      <c r="A72" s="382" t="s">
        <v>1136</v>
      </c>
      <c r="B72" s="383" t="s">
        <v>1064</v>
      </c>
    </row>
    <row r="73" spans="1:2" x14ac:dyDescent="0.25">
      <c r="A73" s="382" t="s">
        <v>1137</v>
      </c>
      <c r="B73" s="383" t="s">
        <v>1066</v>
      </c>
    </row>
    <row r="74" spans="1:2" x14ac:dyDescent="0.25">
      <c r="A74" s="382" t="s">
        <v>1138</v>
      </c>
      <c r="B74" s="383" t="s">
        <v>1088</v>
      </c>
    </row>
    <row r="75" spans="1:2" x14ac:dyDescent="0.25">
      <c r="A75" s="382" t="s">
        <v>1139</v>
      </c>
      <c r="B75" s="383" t="s">
        <v>1066</v>
      </c>
    </row>
    <row r="76" spans="1:2" x14ac:dyDescent="0.25">
      <c r="A76" s="382" t="s">
        <v>1140</v>
      </c>
      <c r="B76" s="383" t="s">
        <v>1066</v>
      </c>
    </row>
    <row r="77" spans="1:2" x14ac:dyDescent="0.25">
      <c r="A77" s="382" t="s">
        <v>1141</v>
      </c>
      <c r="B77" s="383" t="s">
        <v>1064</v>
      </c>
    </row>
    <row r="78" spans="1:2" x14ac:dyDescent="0.25">
      <c r="A78" s="382" t="s">
        <v>1142</v>
      </c>
      <c r="B78" s="383" t="s">
        <v>1061</v>
      </c>
    </row>
    <row r="79" spans="1:2" x14ac:dyDescent="0.25">
      <c r="A79" s="382" t="s">
        <v>1143</v>
      </c>
      <c r="B79" s="383" t="s">
        <v>1066</v>
      </c>
    </row>
    <row r="80" spans="1:2" x14ac:dyDescent="0.25">
      <c r="A80" s="382" t="s">
        <v>1144</v>
      </c>
      <c r="B80" s="383" t="s">
        <v>1088</v>
      </c>
    </row>
    <row r="81" spans="1:2" x14ac:dyDescent="0.25">
      <c r="A81" s="382" t="s">
        <v>1145</v>
      </c>
      <c r="B81" s="383" t="s">
        <v>1064</v>
      </c>
    </row>
    <row r="82" spans="1:2" x14ac:dyDescent="0.25">
      <c r="A82" s="382" t="s">
        <v>1146</v>
      </c>
      <c r="B82" s="383" t="s">
        <v>1066</v>
      </c>
    </row>
    <row r="83" spans="1:2" x14ac:dyDescent="0.25">
      <c r="A83" s="382" t="s">
        <v>1147</v>
      </c>
      <c r="B83" s="383" t="s">
        <v>1066</v>
      </c>
    </row>
    <row r="84" spans="1:2" x14ac:dyDescent="0.25">
      <c r="A84" s="382" t="s">
        <v>1148</v>
      </c>
      <c r="B84" s="383" t="s">
        <v>1066</v>
      </c>
    </row>
    <row r="85" spans="1:2" x14ac:dyDescent="0.25">
      <c r="A85" s="382" t="s">
        <v>1149</v>
      </c>
      <c r="B85" s="383" t="s">
        <v>1074</v>
      </c>
    </row>
    <row r="86" spans="1:2" x14ac:dyDescent="0.25">
      <c r="A86" s="382" t="s">
        <v>1150</v>
      </c>
      <c r="B86" s="383" t="s">
        <v>1088</v>
      </c>
    </row>
    <row r="87" spans="1:2" x14ac:dyDescent="0.25">
      <c r="A87" s="382" t="s">
        <v>1151</v>
      </c>
      <c r="B87" s="383" t="s">
        <v>1061</v>
      </c>
    </row>
    <row r="88" spans="1:2" x14ac:dyDescent="0.25">
      <c r="A88" s="382" t="s">
        <v>1152</v>
      </c>
      <c r="B88" s="383" t="s">
        <v>1061</v>
      </c>
    </row>
    <row r="89" spans="1:2" x14ac:dyDescent="0.25">
      <c r="A89" s="382" t="s">
        <v>1153</v>
      </c>
      <c r="B89" s="383" t="s">
        <v>1064</v>
      </c>
    </row>
    <row r="90" spans="1:2" x14ac:dyDescent="0.25">
      <c r="A90" s="382" t="s">
        <v>1154</v>
      </c>
      <c r="B90" s="383" t="s">
        <v>1064</v>
      </c>
    </row>
    <row r="91" spans="1:2" x14ac:dyDescent="0.25">
      <c r="A91" s="382" t="s">
        <v>1155</v>
      </c>
      <c r="B91" s="383" t="s">
        <v>1074</v>
      </c>
    </row>
    <row r="92" spans="1:2" x14ac:dyDescent="0.25">
      <c r="A92" s="382" t="s">
        <v>1156</v>
      </c>
      <c r="B92" s="383" t="s">
        <v>1066</v>
      </c>
    </row>
    <row r="93" spans="1:2" x14ac:dyDescent="0.25">
      <c r="A93" s="382" t="s">
        <v>1157</v>
      </c>
      <c r="B93" s="383" t="s">
        <v>1061</v>
      </c>
    </row>
    <row r="94" spans="1:2" x14ac:dyDescent="0.25">
      <c r="A94" s="382" t="s">
        <v>1158</v>
      </c>
      <c r="B94" s="383" t="s">
        <v>1066</v>
      </c>
    </row>
    <row r="95" spans="1:2" x14ac:dyDescent="0.25">
      <c r="A95" s="382" t="s">
        <v>1159</v>
      </c>
      <c r="B95" s="383" t="s">
        <v>1061</v>
      </c>
    </row>
    <row r="96" spans="1:2" x14ac:dyDescent="0.25">
      <c r="A96" s="382" t="s">
        <v>1160</v>
      </c>
      <c r="B96" s="383" t="s">
        <v>1061</v>
      </c>
    </row>
    <row r="97" spans="1:2" x14ac:dyDescent="0.25">
      <c r="A97" s="382" t="s">
        <v>1161</v>
      </c>
      <c r="B97" s="383" t="s">
        <v>1061</v>
      </c>
    </row>
    <row r="98" spans="1:2" x14ac:dyDescent="0.25">
      <c r="A98" s="382" t="s">
        <v>1162</v>
      </c>
      <c r="B98" s="383" t="s">
        <v>1088</v>
      </c>
    </row>
    <row r="99" spans="1:2" x14ac:dyDescent="0.25">
      <c r="A99" s="382" t="s">
        <v>1163</v>
      </c>
      <c r="B99" s="383" t="s">
        <v>1066</v>
      </c>
    </row>
    <row r="100" spans="1:2" x14ac:dyDescent="0.25">
      <c r="A100" s="382" t="s">
        <v>1164</v>
      </c>
      <c r="B100" s="383" t="s">
        <v>1066</v>
      </c>
    </row>
    <row r="101" spans="1:2" x14ac:dyDescent="0.25">
      <c r="A101" s="382" t="s">
        <v>1165</v>
      </c>
      <c r="B101" s="383" t="s">
        <v>1061</v>
      </c>
    </row>
    <row r="102" spans="1:2" x14ac:dyDescent="0.25">
      <c r="A102" s="382" t="s">
        <v>1166</v>
      </c>
      <c r="B102" s="383" t="s">
        <v>1061</v>
      </c>
    </row>
    <row r="103" spans="1:2" x14ac:dyDescent="0.25">
      <c r="A103" s="382" t="s">
        <v>1167</v>
      </c>
      <c r="B103" s="383" t="s">
        <v>1064</v>
      </c>
    </row>
    <row r="104" spans="1:2" x14ac:dyDescent="0.25">
      <c r="A104" s="382" t="s">
        <v>1168</v>
      </c>
      <c r="B104" s="383" t="s">
        <v>1061</v>
      </c>
    </row>
    <row r="105" spans="1:2" x14ac:dyDescent="0.25">
      <c r="A105" s="382" t="s">
        <v>1169</v>
      </c>
      <c r="B105" s="383" t="s">
        <v>1061</v>
      </c>
    </row>
    <row r="106" spans="1:2" x14ac:dyDescent="0.25">
      <c r="A106" s="382" t="s">
        <v>1170</v>
      </c>
      <c r="B106" s="383" t="s">
        <v>1061</v>
      </c>
    </row>
    <row r="107" spans="1:2" x14ac:dyDescent="0.25">
      <c r="A107" s="382" t="s">
        <v>1171</v>
      </c>
      <c r="B107" s="383" t="s">
        <v>1061</v>
      </c>
    </row>
    <row r="108" spans="1:2" x14ac:dyDescent="0.25">
      <c r="A108" s="382" t="s">
        <v>1172</v>
      </c>
      <c r="B108" s="383" t="s">
        <v>1064</v>
      </c>
    </row>
    <row r="109" spans="1:2" x14ac:dyDescent="0.25">
      <c r="A109" s="382" t="s">
        <v>1173</v>
      </c>
      <c r="B109" s="383" t="s">
        <v>1066</v>
      </c>
    </row>
    <row r="110" spans="1:2" x14ac:dyDescent="0.25">
      <c r="A110" s="382" t="s">
        <v>1174</v>
      </c>
      <c r="B110" s="383" t="s">
        <v>1066</v>
      </c>
    </row>
    <row r="111" spans="1:2" x14ac:dyDescent="0.25">
      <c r="A111" s="382" t="s">
        <v>1175</v>
      </c>
      <c r="B111" s="383" t="s">
        <v>1061</v>
      </c>
    </row>
    <row r="112" spans="1:2" x14ac:dyDescent="0.25">
      <c r="A112" s="382" t="s">
        <v>1176</v>
      </c>
      <c r="B112" s="383" t="s">
        <v>1066</v>
      </c>
    </row>
    <row r="113" spans="1:2" x14ac:dyDescent="0.25">
      <c r="A113" s="382" t="s">
        <v>1177</v>
      </c>
      <c r="B113" s="383" t="s">
        <v>1061</v>
      </c>
    </row>
    <row r="114" spans="1:2" x14ac:dyDescent="0.25">
      <c r="A114" s="382" t="s">
        <v>1178</v>
      </c>
      <c r="B114" s="383" t="s">
        <v>1061</v>
      </c>
    </row>
    <row r="115" spans="1:2" x14ac:dyDescent="0.25">
      <c r="A115" s="382" t="s">
        <v>1179</v>
      </c>
      <c r="B115" s="383" t="s">
        <v>1061</v>
      </c>
    </row>
    <row r="116" spans="1:2" x14ac:dyDescent="0.25">
      <c r="A116" s="382" t="s">
        <v>1180</v>
      </c>
      <c r="B116" s="383" t="s">
        <v>1061</v>
      </c>
    </row>
    <row r="117" spans="1:2" x14ac:dyDescent="0.25">
      <c r="A117" s="382" t="s">
        <v>1181</v>
      </c>
      <c r="B117" s="383" t="s">
        <v>1061</v>
      </c>
    </row>
    <row r="118" spans="1:2" x14ac:dyDescent="0.25">
      <c r="A118" s="382" t="s">
        <v>1182</v>
      </c>
      <c r="B118" s="383" t="s">
        <v>1061</v>
      </c>
    </row>
    <row r="119" spans="1:2" x14ac:dyDescent="0.25">
      <c r="A119" s="382" t="s">
        <v>1183</v>
      </c>
      <c r="B119" s="383" t="s">
        <v>1066</v>
      </c>
    </row>
    <row r="120" spans="1:2" x14ac:dyDescent="0.25">
      <c r="A120" s="382" t="s">
        <v>1184</v>
      </c>
      <c r="B120" s="383" t="s">
        <v>1061</v>
      </c>
    </row>
    <row r="121" spans="1:2" x14ac:dyDescent="0.25">
      <c r="A121" s="382" t="s">
        <v>1185</v>
      </c>
      <c r="B121" s="383" t="s">
        <v>1088</v>
      </c>
    </row>
    <row r="122" spans="1:2" x14ac:dyDescent="0.25">
      <c r="A122" s="382" t="s">
        <v>1186</v>
      </c>
      <c r="B122" s="383" t="s">
        <v>1061</v>
      </c>
    </row>
    <row r="123" spans="1:2" x14ac:dyDescent="0.25">
      <c r="A123" s="382" t="s">
        <v>1187</v>
      </c>
      <c r="B123" s="383" t="s">
        <v>1066</v>
      </c>
    </row>
    <row r="124" spans="1:2" x14ac:dyDescent="0.25">
      <c r="A124" s="382" t="s">
        <v>1188</v>
      </c>
      <c r="B124" s="383" t="s">
        <v>1061</v>
      </c>
    </row>
    <row r="125" spans="1:2" x14ac:dyDescent="0.25">
      <c r="A125" s="382" t="s">
        <v>1189</v>
      </c>
      <c r="B125" s="383" t="s">
        <v>1066</v>
      </c>
    </row>
    <row r="126" spans="1:2" x14ac:dyDescent="0.25">
      <c r="A126" s="382" t="s">
        <v>1190</v>
      </c>
      <c r="B126" s="383" t="s">
        <v>1061</v>
      </c>
    </row>
    <row r="127" spans="1:2" x14ac:dyDescent="0.25">
      <c r="A127" s="382" t="s">
        <v>1191</v>
      </c>
      <c r="B127" s="383" t="s">
        <v>1066</v>
      </c>
    </row>
    <row r="128" spans="1:2" x14ac:dyDescent="0.25">
      <c r="A128" s="382" t="s">
        <v>1192</v>
      </c>
      <c r="B128" s="383" t="s">
        <v>1061</v>
      </c>
    </row>
    <row r="129" spans="1:2" x14ac:dyDescent="0.25">
      <c r="A129" s="382" t="s">
        <v>1193</v>
      </c>
      <c r="B129" s="383" t="s">
        <v>1066</v>
      </c>
    </row>
    <row r="130" spans="1:2" x14ac:dyDescent="0.25">
      <c r="A130" s="382" t="s">
        <v>1194</v>
      </c>
      <c r="B130" s="383" t="s">
        <v>1061</v>
      </c>
    </row>
    <row r="131" spans="1:2" x14ac:dyDescent="0.25">
      <c r="A131" s="382" t="s">
        <v>1195</v>
      </c>
      <c r="B131" s="383" t="s">
        <v>1061</v>
      </c>
    </row>
    <row r="132" spans="1:2" x14ac:dyDescent="0.25">
      <c r="A132" s="382" t="s">
        <v>1196</v>
      </c>
      <c r="B132" s="383" t="s">
        <v>1066</v>
      </c>
    </row>
    <row r="133" spans="1:2" x14ac:dyDescent="0.25">
      <c r="A133" s="382" t="s">
        <v>1197</v>
      </c>
      <c r="B133" s="383" t="s">
        <v>1088</v>
      </c>
    </row>
    <row r="134" spans="1:2" x14ac:dyDescent="0.25">
      <c r="A134" s="382" t="s">
        <v>1198</v>
      </c>
      <c r="B134" s="383" t="s">
        <v>1066</v>
      </c>
    </row>
    <row r="135" spans="1:2" x14ac:dyDescent="0.25">
      <c r="A135" s="382" t="s">
        <v>1199</v>
      </c>
      <c r="B135" s="383" t="s">
        <v>1061</v>
      </c>
    </row>
    <row r="136" spans="1:2" x14ac:dyDescent="0.25">
      <c r="A136" s="382" t="s">
        <v>1200</v>
      </c>
      <c r="B136" s="383" t="s">
        <v>1064</v>
      </c>
    </row>
    <row r="137" spans="1:2" x14ac:dyDescent="0.25">
      <c r="A137" s="382" t="s">
        <v>1201</v>
      </c>
      <c r="B137" s="383" t="s">
        <v>1066</v>
      </c>
    </row>
    <row r="138" spans="1:2" x14ac:dyDescent="0.25">
      <c r="A138" s="382" t="s">
        <v>1202</v>
      </c>
      <c r="B138" s="383" t="s">
        <v>1064</v>
      </c>
    </row>
    <row r="139" spans="1:2" x14ac:dyDescent="0.25">
      <c r="A139" s="382" t="s">
        <v>1203</v>
      </c>
      <c r="B139" s="383" t="s">
        <v>1074</v>
      </c>
    </row>
    <row r="140" spans="1:2" x14ac:dyDescent="0.25">
      <c r="A140" s="382" t="s">
        <v>1204</v>
      </c>
      <c r="B140" s="383" t="s">
        <v>1066</v>
      </c>
    </row>
    <row r="141" spans="1:2" x14ac:dyDescent="0.25">
      <c r="A141" s="382" t="s">
        <v>1205</v>
      </c>
      <c r="B141" s="383" t="s">
        <v>1088</v>
      </c>
    </row>
    <row r="142" spans="1:2" x14ac:dyDescent="0.25">
      <c r="A142" s="382" t="s">
        <v>1206</v>
      </c>
      <c r="B142" s="383" t="s">
        <v>1066</v>
      </c>
    </row>
    <row r="143" spans="1:2" x14ac:dyDescent="0.25">
      <c r="A143" s="382" t="s">
        <v>1207</v>
      </c>
      <c r="B143" s="383" t="s">
        <v>1064</v>
      </c>
    </row>
    <row r="144" spans="1:2" x14ac:dyDescent="0.25">
      <c r="A144" s="382" t="s">
        <v>1208</v>
      </c>
      <c r="B144" s="383" t="s">
        <v>1074</v>
      </c>
    </row>
    <row r="145" spans="1:2" x14ac:dyDescent="0.25">
      <c r="A145" s="382" t="s">
        <v>1209</v>
      </c>
      <c r="B145" s="383" t="s">
        <v>1066</v>
      </c>
    </row>
    <row r="146" spans="1:2" x14ac:dyDescent="0.25">
      <c r="A146" s="382" t="s">
        <v>1210</v>
      </c>
      <c r="B146" s="383" t="s">
        <v>1061</v>
      </c>
    </row>
    <row r="147" spans="1:2" x14ac:dyDescent="0.25">
      <c r="A147" s="382" t="s">
        <v>1211</v>
      </c>
      <c r="B147" s="383" t="s">
        <v>1074</v>
      </c>
    </row>
    <row r="148" spans="1:2" x14ac:dyDescent="0.25">
      <c r="A148" s="382" t="s">
        <v>1212</v>
      </c>
      <c r="B148" s="383" t="s">
        <v>1088</v>
      </c>
    </row>
    <row r="149" spans="1:2" x14ac:dyDescent="0.25">
      <c r="A149" s="382" t="s">
        <v>1213</v>
      </c>
      <c r="B149" s="383" t="s">
        <v>1066</v>
      </c>
    </row>
    <row r="150" spans="1:2" x14ac:dyDescent="0.25">
      <c r="A150" s="382" t="s">
        <v>1214</v>
      </c>
      <c r="B150" s="383" t="s">
        <v>1074</v>
      </c>
    </row>
    <row r="151" spans="1:2" x14ac:dyDescent="0.25">
      <c r="A151" s="382" t="s">
        <v>1215</v>
      </c>
      <c r="B151" s="383" t="s">
        <v>1066</v>
      </c>
    </row>
    <row r="152" spans="1:2" x14ac:dyDescent="0.25">
      <c r="A152" s="382" t="s">
        <v>1216</v>
      </c>
      <c r="B152" s="383" t="s">
        <v>1061</v>
      </c>
    </row>
    <row r="153" spans="1:2" x14ac:dyDescent="0.25">
      <c r="A153" s="382" t="s">
        <v>1217</v>
      </c>
      <c r="B153" s="383" t="s">
        <v>1061</v>
      </c>
    </row>
    <row r="154" spans="1:2" x14ac:dyDescent="0.25">
      <c r="A154" s="382" t="s">
        <v>1218</v>
      </c>
      <c r="B154" s="383" t="s">
        <v>1088</v>
      </c>
    </row>
    <row r="155" spans="1:2" x14ac:dyDescent="0.25">
      <c r="A155" s="382" t="s">
        <v>1219</v>
      </c>
      <c r="B155" s="383" t="s">
        <v>1088</v>
      </c>
    </row>
    <row r="156" spans="1:2" x14ac:dyDescent="0.25">
      <c r="A156" s="382" t="s">
        <v>1220</v>
      </c>
      <c r="B156" s="383" t="s">
        <v>1074</v>
      </c>
    </row>
    <row r="157" spans="1:2" x14ac:dyDescent="0.25">
      <c r="A157" s="382" t="s">
        <v>1221</v>
      </c>
      <c r="B157" s="383" t="s">
        <v>1061</v>
      </c>
    </row>
    <row r="158" spans="1:2" x14ac:dyDescent="0.25">
      <c r="A158" s="382" t="s">
        <v>1222</v>
      </c>
      <c r="B158" s="383" t="s">
        <v>1061</v>
      </c>
    </row>
    <row r="159" spans="1:2" x14ac:dyDescent="0.25">
      <c r="A159" s="382" t="s">
        <v>1223</v>
      </c>
      <c r="B159" s="383" t="s">
        <v>1074</v>
      </c>
    </row>
    <row r="160" spans="1:2" x14ac:dyDescent="0.25">
      <c r="A160" s="382" t="s">
        <v>1224</v>
      </c>
      <c r="B160" s="383" t="s">
        <v>1061</v>
      </c>
    </row>
    <row r="161" spans="1:2" x14ac:dyDescent="0.25">
      <c r="A161" s="382" t="s">
        <v>1225</v>
      </c>
      <c r="B161" s="383" t="s">
        <v>1066</v>
      </c>
    </row>
    <row r="162" spans="1:2" x14ac:dyDescent="0.25">
      <c r="A162" s="382" t="s">
        <v>1226</v>
      </c>
      <c r="B162" s="383" t="s">
        <v>1088</v>
      </c>
    </row>
    <row r="163" spans="1:2" x14ac:dyDescent="0.25">
      <c r="A163" s="382" t="s">
        <v>1227</v>
      </c>
      <c r="B163" s="383" t="s">
        <v>1061</v>
      </c>
    </row>
    <row r="164" spans="1:2" x14ac:dyDescent="0.25">
      <c r="A164" s="382" t="s">
        <v>1228</v>
      </c>
      <c r="B164" s="383" t="s">
        <v>1074</v>
      </c>
    </row>
    <row r="165" spans="1:2" x14ac:dyDescent="0.25">
      <c r="A165" s="382" t="s">
        <v>1229</v>
      </c>
      <c r="B165" s="383" t="s">
        <v>1074</v>
      </c>
    </row>
    <row r="166" spans="1:2" x14ac:dyDescent="0.25">
      <c r="A166" s="382" t="s">
        <v>1230</v>
      </c>
      <c r="B166" s="383" t="s">
        <v>1061</v>
      </c>
    </row>
    <row r="167" spans="1:2" x14ac:dyDescent="0.25">
      <c r="A167" s="382" t="s">
        <v>1231</v>
      </c>
      <c r="B167" s="383" t="s">
        <v>1061</v>
      </c>
    </row>
    <row r="168" spans="1:2" x14ac:dyDescent="0.25">
      <c r="A168" s="382" t="s">
        <v>1232</v>
      </c>
      <c r="B168" s="383" t="s">
        <v>1064</v>
      </c>
    </row>
    <row r="169" spans="1:2" x14ac:dyDescent="0.25">
      <c r="A169" s="382" t="s">
        <v>1233</v>
      </c>
      <c r="B169" s="383" t="s">
        <v>1088</v>
      </c>
    </row>
    <row r="170" spans="1:2" x14ac:dyDescent="0.25">
      <c r="A170" s="382" t="s">
        <v>1234</v>
      </c>
      <c r="B170" s="383" t="s">
        <v>1066</v>
      </c>
    </row>
    <row r="171" spans="1:2" x14ac:dyDescent="0.25">
      <c r="A171" s="382" t="s">
        <v>1235</v>
      </c>
      <c r="B171" s="383" t="s">
        <v>1061</v>
      </c>
    </row>
    <row r="172" spans="1:2" x14ac:dyDescent="0.25">
      <c r="A172" s="382" t="s">
        <v>1236</v>
      </c>
      <c r="B172" s="383" t="s">
        <v>1066</v>
      </c>
    </row>
    <row r="173" spans="1:2" x14ac:dyDescent="0.25">
      <c r="A173" s="382" t="s">
        <v>1237</v>
      </c>
      <c r="B173" s="383" t="s">
        <v>1064</v>
      </c>
    </row>
    <row r="174" spans="1:2" x14ac:dyDescent="0.25">
      <c r="A174" s="382" t="s">
        <v>1238</v>
      </c>
      <c r="B174" s="383" t="s">
        <v>1066</v>
      </c>
    </row>
    <row r="175" spans="1:2" x14ac:dyDescent="0.25">
      <c r="A175" s="382" t="s">
        <v>1239</v>
      </c>
      <c r="B175" s="383" t="s">
        <v>1066</v>
      </c>
    </row>
    <row r="176" spans="1:2" x14ac:dyDescent="0.25">
      <c r="A176" s="382" t="s">
        <v>1240</v>
      </c>
      <c r="B176" s="383" t="s">
        <v>1066</v>
      </c>
    </row>
    <row r="177" spans="1:2" x14ac:dyDescent="0.25">
      <c r="A177" s="382" t="s">
        <v>1241</v>
      </c>
      <c r="B177" s="383" t="s">
        <v>1066</v>
      </c>
    </row>
    <row r="178" spans="1:2" x14ac:dyDescent="0.25">
      <c r="A178" s="382" t="s">
        <v>1242</v>
      </c>
      <c r="B178" s="383" t="s">
        <v>1066</v>
      </c>
    </row>
    <row r="179" spans="1:2" x14ac:dyDescent="0.25">
      <c r="A179" s="382" t="s">
        <v>1243</v>
      </c>
      <c r="B179" s="383" t="s">
        <v>1066</v>
      </c>
    </row>
    <row r="180" spans="1:2" x14ac:dyDescent="0.25">
      <c r="A180" s="382" t="s">
        <v>1244</v>
      </c>
      <c r="B180" s="383" t="s">
        <v>1066</v>
      </c>
    </row>
    <row r="181" spans="1:2" x14ac:dyDescent="0.25">
      <c r="A181" s="382" t="s">
        <v>1245</v>
      </c>
      <c r="B181" s="383" t="s">
        <v>1066</v>
      </c>
    </row>
    <row r="182" spans="1:2" x14ac:dyDescent="0.25">
      <c r="A182" s="382" t="s">
        <v>1246</v>
      </c>
      <c r="B182" s="383" t="s">
        <v>1061</v>
      </c>
    </row>
    <row r="183" spans="1:2" x14ac:dyDescent="0.25">
      <c r="A183" s="382" t="s">
        <v>1247</v>
      </c>
      <c r="B183" s="383" t="s">
        <v>1061</v>
      </c>
    </row>
    <row r="184" spans="1:2" x14ac:dyDescent="0.25">
      <c r="A184" s="382" t="s">
        <v>1248</v>
      </c>
      <c r="B184" s="383" t="s">
        <v>1066</v>
      </c>
    </row>
    <row r="185" spans="1:2" x14ac:dyDescent="0.25">
      <c r="A185" s="382" t="s">
        <v>1249</v>
      </c>
      <c r="B185" s="383" t="s">
        <v>1088</v>
      </c>
    </row>
    <row r="186" spans="1:2" x14ac:dyDescent="0.25">
      <c r="A186" s="382" t="s">
        <v>1250</v>
      </c>
      <c r="B186" s="383" t="s">
        <v>1064</v>
      </c>
    </row>
    <row r="187" spans="1:2" x14ac:dyDescent="0.25">
      <c r="A187" s="382" t="s">
        <v>1251</v>
      </c>
      <c r="B187" s="383" t="s">
        <v>1066</v>
      </c>
    </row>
    <row r="188" spans="1:2" x14ac:dyDescent="0.25">
      <c r="A188" s="382" t="s">
        <v>1252</v>
      </c>
      <c r="B188" s="383" t="s">
        <v>1064</v>
      </c>
    </row>
    <row r="189" spans="1:2" x14ac:dyDescent="0.25">
      <c r="A189" s="382" t="s">
        <v>1253</v>
      </c>
      <c r="B189" s="383" t="s">
        <v>1066</v>
      </c>
    </row>
    <row r="190" spans="1:2" x14ac:dyDescent="0.25">
      <c r="A190" s="382" t="s">
        <v>1254</v>
      </c>
      <c r="B190" s="383" t="s">
        <v>1074</v>
      </c>
    </row>
    <row r="191" spans="1:2" x14ac:dyDescent="0.25">
      <c r="A191" s="382" t="s">
        <v>1255</v>
      </c>
      <c r="B191" s="383" t="s">
        <v>1066</v>
      </c>
    </row>
    <row r="192" spans="1:2" x14ac:dyDescent="0.25">
      <c r="A192" s="382" t="s">
        <v>1256</v>
      </c>
      <c r="B192" s="383" t="s">
        <v>1066</v>
      </c>
    </row>
    <row r="193" spans="1:2" x14ac:dyDescent="0.25">
      <c r="A193" s="382" t="s">
        <v>1257</v>
      </c>
      <c r="B193" s="383" t="s">
        <v>1064</v>
      </c>
    </row>
    <row r="194" spans="1:2" x14ac:dyDescent="0.25">
      <c r="A194" s="382" t="s">
        <v>1258</v>
      </c>
      <c r="B194" s="383" t="s">
        <v>1066</v>
      </c>
    </row>
    <row r="195" spans="1:2" x14ac:dyDescent="0.25">
      <c r="A195" s="382" t="s">
        <v>1259</v>
      </c>
      <c r="B195" s="383" t="s">
        <v>1066</v>
      </c>
    </row>
    <row r="196" spans="1:2" x14ac:dyDescent="0.25">
      <c r="A196" s="382" t="s">
        <v>1260</v>
      </c>
      <c r="B196" s="383" t="s">
        <v>1061</v>
      </c>
    </row>
    <row r="197" spans="1:2" x14ac:dyDescent="0.25">
      <c r="A197" s="382" t="s">
        <v>1261</v>
      </c>
      <c r="B197" s="383" t="s">
        <v>1061</v>
      </c>
    </row>
    <row r="198" spans="1:2" x14ac:dyDescent="0.25">
      <c r="A198" s="382" t="s">
        <v>1262</v>
      </c>
      <c r="B198" s="383" t="s">
        <v>1066</v>
      </c>
    </row>
    <row r="199" spans="1:2" x14ac:dyDescent="0.25">
      <c r="A199" s="382" t="s">
        <v>1263</v>
      </c>
      <c r="B199" s="383" t="s">
        <v>1066</v>
      </c>
    </row>
    <row r="200" spans="1:2" x14ac:dyDescent="0.25">
      <c r="A200" s="382" t="s">
        <v>1264</v>
      </c>
      <c r="B200" s="383" t="s">
        <v>1061</v>
      </c>
    </row>
    <row r="201" spans="1:2" x14ac:dyDescent="0.25">
      <c r="A201" s="382" t="s">
        <v>1265</v>
      </c>
      <c r="B201" s="383" t="s">
        <v>1061</v>
      </c>
    </row>
    <row r="202" spans="1:2" x14ac:dyDescent="0.25">
      <c r="A202" s="382" t="s">
        <v>1266</v>
      </c>
      <c r="B202" s="383" t="s">
        <v>1061</v>
      </c>
    </row>
    <row r="203" spans="1:2" x14ac:dyDescent="0.25">
      <c r="A203" s="382" t="s">
        <v>1267</v>
      </c>
      <c r="B203" s="383" t="s">
        <v>1066</v>
      </c>
    </row>
    <row r="204" spans="1:2" x14ac:dyDescent="0.25">
      <c r="A204" s="382" t="s">
        <v>1268</v>
      </c>
      <c r="B204" s="383" t="s">
        <v>1088</v>
      </c>
    </row>
    <row r="205" spans="1:2" x14ac:dyDescent="0.25">
      <c r="A205" s="382" t="s">
        <v>1269</v>
      </c>
      <c r="B205" s="383" t="s">
        <v>1066</v>
      </c>
    </row>
    <row r="206" spans="1:2" x14ac:dyDescent="0.25">
      <c r="A206" s="382" t="s">
        <v>1270</v>
      </c>
      <c r="B206" s="383" t="s">
        <v>1061</v>
      </c>
    </row>
    <row r="207" spans="1:2" x14ac:dyDescent="0.25">
      <c r="A207" s="382" t="s">
        <v>1271</v>
      </c>
      <c r="B207" s="383" t="s">
        <v>1066</v>
      </c>
    </row>
    <row r="208" spans="1:2" x14ac:dyDescent="0.25">
      <c r="A208" s="382" t="s">
        <v>1272</v>
      </c>
      <c r="B208" s="383" t="s">
        <v>1061</v>
      </c>
    </row>
    <row r="209" spans="1:2" x14ac:dyDescent="0.25">
      <c r="A209" s="382" t="s">
        <v>1273</v>
      </c>
      <c r="B209" s="383" t="s">
        <v>1061</v>
      </c>
    </row>
    <row r="210" spans="1:2" x14ac:dyDescent="0.25">
      <c r="A210" s="382" t="s">
        <v>1274</v>
      </c>
      <c r="B210" s="383" t="s">
        <v>1074</v>
      </c>
    </row>
    <row r="211" spans="1:2" x14ac:dyDescent="0.25">
      <c r="A211" s="382" t="s">
        <v>1275</v>
      </c>
      <c r="B211" s="383" t="s">
        <v>1074</v>
      </c>
    </row>
    <row r="212" spans="1:2" x14ac:dyDescent="0.25">
      <c r="A212" s="382" t="s">
        <v>1276</v>
      </c>
      <c r="B212" s="383" t="s">
        <v>1066</v>
      </c>
    </row>
    <row r="213" spans="1:2" x14ac:dyDescent="0.25">
      <c r="A213" s="382" t="s">
        <v>1277</v>
      </c>
      <c r="B213" s="383" t="s">
        <v>1061</v>
      </c>
    </row>
    <row r="214" spans="1:2" x14ac:dyDescent="0.25">
      <c r="A214" s="382" t="s">
        <v>1278</v>
      </c>
      <c r="B214" s="383" t="s">
        <v>1064</v>
      </c>
    </row>
    <row r="215" spans="1:2" x14ac:dyDescent="0.25">
      <c r="A215" s="382" t="s">
        <v>1279</v>
      </c>
      <c r="B215" s="383" t="s">
        <v>1064</v>
      </c>
    </row>
    <row r="216" spans="1:2" x14ac:dyDescent="0.25">
      <c r="A216" s="382" t="s">
        <v>1280</v>
      </c>
      <c r="B216" s="383" t="s">
        <v>1061</v>
      </c>
    </row>
    <row r="217" spans="1:2" x14ac:dyDescent="0.25">
      <c r="A217" s="382" t="s">
        <v>1281</v>
      </c>
      <c r="B217" s="383" t="s">
        <v>1066</v>
      </c>
    </row>
    <row r="218" spans="1:2" x14ac:dyDescent="0.25">
      <c r="A218" s="382" t="s">
        <v>1282</v>
      </c>
      <c r="B218" s="383" t="s">
        <v>1074</v>
      </c>
    </row>
    <row r="219" spans="1:2" x14ac:dyDescent="0.25">
      <c r="A219" s="382" t="s">
        <v>1283</v>
      </c>
      <c r="B219" s="383" t="s">
        <v>1061</v>
      </c>
    </row>
    <row r="220" spans="1:2" x14ac:dyDescent="0.25">
      <c r="A220" s="382" t="s">
        <v>1284</v>
      </c>
      <c r="B220" s="383" t="s">
        <v>1061</v>
      </c>
    </row>
    <row r="221" spans="1:2" x14ac:dyDescent="0.25">
      <c r="A221" s="382" t="s">
        <v>1285</v>
      </c>
      <c r="B221" s="383" t="s">
        <v>1088</v>
      </c>
    </row>
    <row r="222" spans="1:2" x14ac:dyDescent="0.25">
      <c r="A222" s="382" t="s">
        <v>1286</v>
      </c>
      <c r="B222" s="383" t="s">
        <v>1066</v>
      </c>
    </row>
    <row r="223" spans="1:2" x14ac:dyDescent="0.25">
      <c r="A223" s="382" t="s">
        <v>1287</v>
      </c>
      <c r="B223" s="383" t="s">
        <v>1061</v>
      </c>
    </row>
    <row r="224" spans="1:2" x14ac:dyDescent="0.25">
      <c r="A224" s="382" t="s">
        <v>1288</v>
      </c>
      <c r="B224" s="383" t="s">
        <v>1066</v>
      </c>
    </row>
    <row r="225" spans="1:2" x14ac:dyDescent="0.25">
      <c r="A225" s="382" t="s">
        <v>1289</v>
      </c>
      <c r="B225" s="383" t="s">
        <v>1061</v>
      </c>
    </row>
    <row r="226" spans="1:2" x14ac:dyDescent="0.25">
      <c r="A226" s="382" t="s">
        <v>1290</v>
      </c>
      <c r="B226" s="383" t="s">
        <v>1066</v>
      </c>
    </row>
    <row r="227" spans="1:2" x14ac:dyDescent="0.25">
      <c r="A227" s="382" t="s">
        <v>1291</v>
      </c>
      <c r="B227" s="383" t="s">
        <v>1066</v>
      </c>
    </row>
    <row r="228" spans="1:2" x14ac:dyDescent="0.25">
      <c r="A228" s="382" t="s">
        <v>1292</v>
      </c>
      <c r="B228" s="383" t="s">
        <v>1064</v>
      </c>
    </row>
    <row r="229" spans="1:2" x14ac:dyDescent="0.25">
      <c r="A229" s="382" t="s">
        <v>1293</v>
      </c>
      <c r="B229" s="383" t="s">
        <v>1064</v>
      </c>
    </row>
    <row r="230" spans="1:2" x14ac:dyDescent="0.25">
      <c r="A230" s="382" t="s">
        <v>1294</v>
      </c>
      <c r="B230" s="383" t="s">
        <v>1061</v>
      </c>
    </row>
    <row r="231" spans="1:2" x14ac:dyDescent="0.25">
      <c r="A231" s="382" t="s">
        <v>1295</v>
      </c>
      <c r="B231" s="383" t="s">
        <v>1074</v>
      </c>
    </row>
    <row r="232" spans="1:2" x14ac:dyDescent="0.25">
      <c r="A232" s="382" t="s">
        <v>1296</v>
      </c>
      <c r="B232" s="383" t="s">
        <v>1061</v>
      </c>
    </row>
    <row r="233" spans="1:2" x14ac:dyDescent="0.25">
      <c r="A233" s="382" t="s">
        <v>1297</v>
      </c>
      <c r="B233" s="383" t="s">
        <v>1066</v>
      </c>
    </row>
    <row r="234" spans="1:2" x14ac:dyDescent="0.25">
      <c r="A234" s="382" t="s">
        <v>1298</v>
      </c>
      <c r="B234" s="383" t="s">
        <v>1061</v>
      </c>
    </row>
    <row r="235" spans="1:2" x14ac:dyDescent="0.25">
      <c r="A235" s="382" t="s">
        <v>1299</v>
      </c>
      <c r="B235" s="383" t="s">
        <v>1074</v>
      </c>
    </row>
    <row r="236" spans="1:2" x14ac:dyDescent="0.25">
      <c r="A236" s="382" t="s">
        <v>1300</v>
      </c>
      <c r="B236" s="383" t="s">
        <v>1061</v>
      </c>
    </row>
    <row r="237" spans="1:2" x14ac:dyDescent="0.25">
      <c r="A237" s="382" t="s">
        <v>1301</v>
      </c>
      <c r="B237" s="383" t="s">
        <v>1066</v>
      </c>
    </row>
    <row r="238" spans="1:2" x14ac:dyDescent="0.25">
      <c r="A238" s="382" t="s">
        <v>1302</v>
      </c>
      <c r="B238" s="383" t="s">
        <v>1088</v>
      </c>
    </row>
    <row r="239" spans="1:2" x14ac:dyDescent="0.25">
      <c r="A239" s="382" t="s">
        <v>1303</v>
      </c>
      <c r="B239" s="383" t="s">
        <v>1074</v>
      </c>
    </row>
    <row r="240" spans="1:2" x14ac:dyDescent="0.25">
      <c r="A240" s="382" t="s">
        <v>1304</v>
      </c>
      <c r="B240" s="383" t="s">
        <v>1061</v>
      </c>
    </row>
    <row r="241" spans="1:2" x14ac:dyDescent="0.25">
      <c r="A241" s="382" t="s">
        <v>1305</v>
      </c>
      <c r="B241" s="383" t="s">
        <v>1066</v>
      </c>
    </row>
    <row r="242" spans="1:2" x14ac:dyDescent="0.25">
      <c r="A242" s="382" t="s">
        <v>1306</v>
      </c>
      <c r="B242" s="383" t="s">
        <v>1064</v>
      </c>
    </row>
    <row r="243" spans="1:2" x14ac:dyDescent="0.25">
      <c r="A243" s="382" t="s">
        <v>1307</v>
      </c>
      <c r="B243" s="383" t="s">
        <v>1066</v>
      </c>
    </row>
    <row r="244" spans="1:2" x14ac:dyDescent="0.25">
      <c r="A244" s="382" t="s">
        <v>1308</v>
      </c>
      <c r="B244" s="383" t="s">
        <v>1066</v>
      </c>
    </row>
    <row r="245" spans="1:2" x14ac:dyDescent="0.25">
      <c r="A245" s="382" t="s">
        <v>1309</v>
      </c>
      <c r="B245" s="383" t="s">
        <v>1066</v>
      </c>
    </row>
    <row r="246" spans="1:2" x14ac:dyDescent="0.25">
      <c r="A246" s="382" t="s">
        <v>1310</v>
      </c>
      <c r="B246" s="383" t="s">
        <v>1064</v>
      </c>
    </row>
    <row r="247" spans="1:2" x14ac:dyDescent="0.25">
      <c r="A247" s="382" t="s">
        <v>1311</v>
      </c>
      <c r="B247" s="383" t="s">
        <v>1064</v>
      </c>
    </row>
  </sheetData>
  <sheetProtection algorithmName="SHA-512" hashValue="w5RmBv0e8FRKPTwzEg45q/GP6uwiyg+YmG3mk3pG+/bg1Io5lhlIZMRQ6CXuXEHO9myg2KsS7IPr5Zr8FAtJ1g==" saltValue="ZDVARFFWqkH8x2cHqwrHRw==" spinCount="100000" sheet="1" objects="1" scenarios="1"/>
  <autoFilter ref="A1:B247" xr:uid="{DF48B0E4-01F3-4B7F-B37D-4F24DB2E06B1}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3743-65B0-43C6-AE72-B22BBEC51264}">
  <sheetPr codeName="Planilha16">
    <tabColor theme="7" tint="0.79998168889431442"/>
  </sheetPr>
  <dimension ref="A1:B6"/>
  <sheetViews>
    <sheetView view="pageBreakPreview" zoomScale="115" zoomScaleNormal="100" zoomScaleSheetLayoutView="115" workbookViewId="0">
      <selection activeCell="B2" sqref="B2"/>
    </sheetView>
  </sheetViews>
  <sheetFormatPr defaultRowHeight="12.75" x14ac:dyDescent="0.2"/>
  <cols>
    <col min="1" max="1" width="28" style="385" customWidth="1"/>
    <col min="2" max="233" width="9.140625" style="385"/>
    <col min="234" max="235" width="4.7109375" style="385" bestFit="1" customWidth="1"/>
    <col min="236" max="239" width="1" style="385" bestFit="1" customWidth="1"/>
    <col min="240" max="240" width="0.7109375" style="385" bestFit="1" customWidth="1"/>
    <col min="241" max="241" width="0.28515625" style="385" bestFit="1" customWidth="1"/>
    <col min="242" max="242" width="23.42578125" style="385" bestFit="1" customWidth="1"/>
    <col min="243" max="243" width="1" style="385" bestFit="1" customWidth="1"/>
    <col min="244" max="244" width="8.42578125" style="385" bestFit="1" customWidth="1"/>
    <col min="245" max="245" width="9.28515625" style="385" bestFit="1" customWidth="1"/>
    <col min="246" max="246" width="1" style="385" bestFit="1" customWidth="1"/>
    <col min="247" max="247" width="8.42578125" style="385" bestFit="1" customWidth="1"/>
    <col min="248" max="248" width="4.7109375" style="385" bestFit="1" customWidth="1"/>
    <col min="249" max="249" width="1" style="385" bestFit="1" customWidth="1"/>
    <col min="250" max="250" width="3.7109375" style="385" bestFit="1" customWidth="1"/>
    <col min="251" max="251" width="2.85546875" style="385" bestFit="1" customWidth="1"/>
    <col min="252" max="252" width="1.85546875" style="385" bestFit="1" customWidth="1"/>
    <col min="253" max="253" width="2.85546875" style="385" bestFit="1" customWidth="1"/>
    <col min="254" max="254" width="11.28515625" style="385" bestFit="1" customWidth="1"/>
    <col min="255" max="489" width="9.140625" style="385"/>
    <col min="490" max="491" width="4.7109375" style="385" bestFit="1" customWidth="1"/>
    <col min="492" max="495" width="1" style="385" bestFit="1" customWidth="1"/>
    <col min="496" max="496" width="0.7109375" style="385" bestFit="1" customWidth="1"/>
    <col min="497" max="497" width="0.28515625" style="385" bestFit="1" customWidth="1"/>
    <col min="498" max="498" width="23.42578125" style="385" bestFit="1" customWidth="1"/>
    <col min="499" max="499" width="1" style="385" bestFit="1" customWidth="1"/>
    <col min="500" max="500" width="8.42578125" style="385" bestFit="1" customWidth="1"/>
    <col min="501" max="501" width="9.28515625" style="385" bestFit="1" customWidth="1"/>
    <col min="502" max="502" width="1" style="385" bestFit="1" customWidth="1"/>
    <col min="503" max="503" width="8.42578125" style="385" bestFit="1" customWidth="1"/>
    <col min="504" max="504" width="4.7109375" style="385" bestFit="1" customWidth="1"/>
    <col min="505" max="505" width="1" style="385" bestFit="1" customWidth="1"/>
    <col min="506" max="506" width="3.7109375" style="385" bestFit="1" customWidth="1"/>
    <col min="507" max="507" width="2.85546875" style="385" bestFit="1" customWidth="1"/>
    <col min="508" max="508" width="1.85546875" style="385" bestFit="1" customWidth="1"/>
    <col min="509" max="509" width="2.85546875" style="385" bestFit="1" customWidth="1"/>
    <col min="510" max="510" width="11.28515625" style="385" bestFit="1" customWidth="1"/>
    <col min="511" max="745" width="9.140625" style="385"/>
    <col min="746" max="747" width="4.7109375" style="385" bestFit="1" customWidth="1"/>
    <col min="748" max="751" width="1" style="385" bestFit="1" customWidth="1"/>
    <col min="752" max="752" width="0.7109375" style="385" bestFit="1" customWidth="1"/>
    <col min="753" max="753" width="0.28515625" style="385" bestFit="1" customWidth="1"/>
    <col min="754" max="754" width="23.42578125" style="385" bestFit="1" customWidth="1"/>
    <col min="755" max="755" width="1" style="385" bestFit="1" customWidth="1"/>
    <col min="756" max="756" width="8.42578125" style="385" bestFit="1" customWidth="1"/>
    <col min="757" max="757" width="9.28515625" style="385" bestFit="1" customWidth="1"/>
    <col min="758" max="758" width="1" style="385" bestFit="1" customWidth="1"/>
    <col min="759" max="759" width="8.42578125" style="385" bestFit="1" customWidth="1"/>
    <col min="760" max="760" width="4.7109375" style="385" bestFit="1" customWidth="1"/>
    <col min="761" max="761" width="1" style="385" bestFit="1" customWidth="1"/>
    <col min="762" max="762" width="3.7109375" style="385" bestFit="1" customWidth="1"/>
    <col min="763" max="763" width="2.85546875" style="385" bestFit="1" customWidth="1"/>
    <col min="764" max="764" width="1.85546875" style="385" bestFit="1" customWidth="1"/>
    <col min="765" max="765" width="2.85546875" style="385" bestFit="1" customWidth="1"/>
    <col min="766" max="766" width="11.28515625" style="385" bestFit="1" customWidth="1"/>
    <col min="767" max="1001" width="9.140625" style="385"/>
    <col min="1002" max="1003" width="4.7109375" style="385" bestFit="1" customWidth="1"/>
    <col min="1004" max="1007" width="1" style="385" bestFit="1" customWidth="1"/>
    <col min="1008" max="1008" width="0.7109375" style="385" bestFit="1" customWidth="1"/>
    <col min="1009" max="1009" width="0.28515625" style="385" bestFit="1" customWidth="1"/>
    <col min="1010" max="1010" width="23.42578125" style="385" bestFit="1" customWidth="1"/>
    <col min="1011" max="1011" width="1" style="385" bestFit="1" customWidth="1"/>
    <col min="1012" max="1012" width="8.42578125" style="385" bestFit="1" customWidth="1"/>
    <col min="1013" max="1013" width="9.28515625" style="385" bestFit="1" customWidth="1"/>
    <col min="1014" max="1014" width="1" style="385" bestFit="1" customWidth="1"/>
    <col min="1015" max="1015" width="8.42578125" style="385" bestFit="1" customWidth="1"/>
    <col min="1016" max="1016" width="4.7109375" style="385" bestFit="1" customWidth="1"/>
    <col min="1017" max="1017" width="1" style="385" bestFit="1" customWidth="1"/>
    <col min="1018" max="1018" width="3.7109375" style="385" bestFit="1" customWidth="1"/>
    <col min="1019" max="1019" width="2.85546875" style="385" bestFit="1" customWidth="1"/>
    <col min="1020" max="1020" width="1.85546875" style="385" bestFit="1" customWidth="1"/>
    <col min="1021" max="1021" width="2.85546875" style="385" bestFit="1" customWidth="1"/>
    <col min="1022" max="1022" width="11.28515625" style="385" bestFit="1" customWidth="1"/>
    <col min="1023" max="1257" width="9.140625" style="385"/>
    <col min="1258" max="1259" width="4.7109375" style="385" bestFit="1" customWidth="1"/>
    <col min="1260" max="1263" width="1" style="385" bestFit="1" customWidth="1"/>
    <col min="1264" max="1264" width="0.7109375" style="385" bestFit="1" customWidth="1"/>
    <col min="1265" max="1265" width="0.28515625" style="385" bestFit="1" customWidth="1"/>
    <col min="1266" max="1266" width="23.42578125" style="385" bestFit="1" customWidth="1"/>
    <col min="1267" max="1267" width="1" style="385" bestFit="1" customWidth="1"/>
    <col min="1268" max="1268" width="8.42578125" style="385" bestFit="1" customWidth="1"/>
    <col min="1269" max="1269" width="9.28515625" style="385" bestFit="1" customWidth="1"/>
    <col min="1270" max="1270" width="1" style="385" bestFit="1" customWidth="1"/>
    <col min="1271" max="1271" width="8.42578125" style="385" bestFit="1" customWidth="1"/>
    <col min="1272" max="1272" width="4.7109375" style="385" bestFit="1" customWidth="1"/>
    <col min="1273" max="1273" width="1" style="385" bestFit="1" customWidth="1"/>
    <col min="1274" max="1274" width="3.7109375" style="385" bestFit="1" customWidth="1"/>
    <col min="1275" max="1275" width="2.85546875" style="385" bestFit="1" customWidth="1"/>
    <col min="1276" max="1276" width="1.85546875" style="385" bestFit="1" customWidth="1"/>
    <col min="1277" max="1277" width="2.85546875" style="385" bestFit="1" customWidth="1"/>
    <col min="1278" max="1278" width="11.28515625" style="385" bestFit="1" customWidth="1"/>
    <col min="1279" max="1513" width="9.140625" style="385"/>
    <col min="1514" max="1515" width="4.7109375" style="385" bestFit="1" customWidth="1"/>
    <col min="1516" max="1519" width="1" style="385" bestFit="1" customWidth="1"/>
    <col min="1520" max="1520" width="0.7109375" style="385" bestFit="1" customWidth="1"/>
    <col min="1521" max="1521" width="0.28515625" style="385" bestFit="1" customWidth="1"/>
    <col min="1522" max="1522" width="23.42578125" style="385" bestFit="1" customWidth="1"/>
    <col min="1523" max="1523" width="1" style="385" bestFit="1" customWidth="1"/>
    <col min="1524" max="1524" width="8.42578125" style="385" bestFit="1" customWidth="1"/>
    <col min="1525" max="1525" width="9.28515625" style="385" bestFit="1" customWidth="1"/>
    <col min="1526" max="1526" width="1" style="385" bestFit="1" customWidth="1"/>
    <col min="1527" max="1527" width="8.42578125" style="385" bestFit="1" customWidth="1"/>
    <col min="1528" max="1528" width="4.7109375" style="385" bestFit="1" customWidth="1"/>
    <col min="1529" max="1529" width="1" style="385" bestFit="1" customWidth="1"/>
    <col min="1530" max="1530" width="3.7109375" style="385" bestFit="1" customWidth="1"/>
    <col min="1531" max="1531" width="2.85546875" style="385" bestFit="1" customWidth="1"/>
    <col min="1532" max="1532" width="1.85546875" style="385" bestFit="1" customWidth="1"/>
    <col min="1533" max="1533" width="2.85546875" style="385" bestFit="1" customWidth="1"/>
    <col min="1534" max="1534" width="11.28515625" style="385" bestFit="1" customWidth="1"/>
    <col min="1535" max="1769" width="9.140625" style="385"/>
    <col min="1770" max="1771" width="4.7109375" style="385" bestFit="1" customWidth="1"/>
    <col min="1772" max="1775" width="1" style="385" bestFit="1" customWidth="1"/>
    <col min="1776" max="1776" width="0.7109375" style="385" bestFit="1" customWidth="1"/>
    <col min="1777" max="1777" width="0.28515625" style="385" bestFit="1" customWidth="1"/>
    <col min="1778" max="1778" width="23.42578125" style="385" bestFit="1" customWidth="1"/>
    <col min="1779" max="1779" width="1" style="385" bestFit="1" customWidth="1"/>
    <col min="1780" max="1780" width="8.42578125" style="385" bestFit="1" customWidth="1"/>
    <col min="1781" max="1781" width="9.28515625" style="385" bestFit="1" customWidth="1"/>
    <col min="1782" max="1782" width="1" style="385" bestFit="1" customWidth="1"/>
    <col min="1783" max="1783" width="8.42578125" style="385" bestFit="1" customWidth="1"/>
    <col min="1784" max="1784" width="4.7109375" style="385" bestFit="1" customWidth="1"/>
    <col min="1785" max="1785" width="1" style="385" bestFit="1" customWidth="1"/>
    <col min="1786" max="1786" width="3.7109375" style="385" bestFit="1" customWidth="1"/>
    <col min="1787" max="1787" width="2.85546875" style="385" bestFit="1" customWidth="1"/>
    <col min="1788" max="1788" width="1.85546875" style="385" bestFit="1" customWidth="1"/>
    <col min="1789" max="1789" width="2.85546875" style="385" bestFit="1" customWidth="1"/>
    <col min="1790" max="1790" width="11.28515625" style="385" bestFit="1" customWidth="1"/>
    <col min="1791" max="2025" width="9.140625" style="385"/>
    <col min="2026" max="2027" width="4.7109375" style="385" bestFit="1" customWidth="1"/>
    <col min="2028" max="2031" width="1" style="385" bestFit="1" customWidth="1"/>
    <col min="2032" max="2032" width="0.7109375" style="385" bestFit="1" customWidth="1"/>
    <col min="2033" max="2033" width="0.28515625" style="385" bestFit="1" customWidth="1"/>
    <col min="2034" max="2034" width="23.42578125" style="385" bestFit="1" customWidth="1"/>
    <col min="2035" max="2035" width="1" style="385" bestFit="1" customWidth="1"/>
    <col min="2036" max="2036" width="8.42578125" style="385" bestFit="1" customWidth="1"/>
    <col min="2037" max="2037" width="9.28515625" style="385" bestFit="1" customWidth="1"/>
    <col min="2038" max="2038" width="1" style="385" bestFit="1" customWidth="1"/>
    <col min="2039" max="2039" width="8.42578125" style="385" bestFit="1" customWidth="1"/>
    <col min="2040" max="2040" width="4.7109375" style="385" bestFit="1" customWidth="1"/>
    <col min="2041" max="2041" width="1" style="385" bestFit="1" customWidth="1"/>
    <col min="2042" max="2042" width="3.7109375" style="385" bestFit="1" customWidth="1"/>
    <col min="2043" max="2043" width="2.85546875" style="385" bestFit="1" customWidth="1"/>
    <col min="2044" max="2044" width="1.85546875" style="385" bestFit="1" customWidth="1"/>
    <col min="2045" max="2045" width="2.85546875" style="385" bestFit="1" customWidth="1"/>
    <col min="2046" max="2046" width="11.28515625" style="385" bestFit="1" customWidth="1"/>
    <col min="2047" max="2281" width="9.140625" style="385"/>
    <col min="2282" max="2283" width="4.7109375" style="385" bestFit="1" customWidth="1"/>
    <col min="2284" max="2287" width="1" style="385" bestFit="1" customWidth="1"/>
    <col min="2288" max="2288" width="0.7109375" style="385" bestFit="1" customWidth="1"/>
    <col min="2289" max="2289" width="0.28515625" style="385" bestFit="1" customWidth="1"/>
    <col min="2290" max="2290" width="23.42578125" style="385" bestFit="1" customWidth="1"/>
    <col min="2291" max="2291" width="1" style="385" bestFit="1" customWidth="1"/>
    <col min="2292" max="2292" width="8.42578125" style="385" bestFit="1" customWidth="1"/>
    <col min="2293" max="2293" width="9.28515625" style="385" bestFit="1" customWidth="1"/>
    <col min="2294" max="2294" width="1" style="385" bestFit="1" customWidth="1"/>
    <col min="2295" max="2295" width="8.42578125" style="385" bestFit="1" customWidth="1"/>
    <col min="2296" max="2296" width="4.7109375" style="385" bestFit="1" customWidth="1"/>
    <col min="2297" max="2297" width="1" style="385" bestFit="1" customWidth="1"/>
    <col min="2298" max="2298" width="3.7109375" style="385" bestFit="1" customWidth="1"/>
    <col min="2299" max="2299" width="2.85546875" style="385" bestFit="1" customWidth="1"/>
    <col min="2300" max="2300" width="1.85546875" style="385" bestFit="1" customWidth="1"/>
    <col min="2301" max="2301" width="2.85546875" style="385" bestFit="1" customWidth="1"/>
    <col min="2302" max="2302" width="11.28515625" style="385" bestFit="1" customWidth="1"/>
    <col min="2303" max="2537" width="9.140625" style="385"/>
    <col min="2538" max="2539" width="4.7109375" style="385" bestFit="1" customWidth="1"/>
    <col min="2540" max="2543" width="1" style="385" bestFit="1" customWidth="1"/>
    <col min="2544" max="2544" width="0.7109375" style="385" bestFit="1" customWidth="1"/>
    <col min="2545" max="2545" width="0.28515625" style="385" bestFit="1" customWidth="1"/>
    <col min="2546" max="2546" width="23.42578125" style="385" bestFit="1" customWidth="1"/>
    <col min="2547" max="2547" width="1" style="385" bestFit="1" customWidth="1"/>
    <col min="2548" max="2548" width="8.42578125" style="385" bestFit="1" customWidth="1"/>
    <col min="2549" max="2549" width="9.28515625" style="385" bestFit="1" customWidth="1"/>
    <col min="2550" max="2550" width="1" style="385" bestFit="1" customWidth="1"/>
    <col min="2551" max="2551" width="8.42578125" style="385" bestFit="1" customWidth="1"/>
    <col min="2552" max="2552" width="4.7109375" style="385" bestFit="1" customWidth="1"/>
    <col min="2553" max="2553" width="1" style="385" bestFit="1" customWidth="1"/>
    <col min="2554" max="2554" width="3.7109375" style="385" bestFit="1" customWidth="1"/>
    <col min="2555" max="2555" width="2.85546875" style="385" bestFit="1" customWidth="1"/>
    <col min="2556" max="2556" width="1.85546875" style="385" bestFit="1" customWidth="1"/>
    <col min="2557" max="2557" width="2.85546875" style="385" bestFit="1" customWidth="1"/>
    <col min="2558" max="2558" width="11.28515625" style="385" bestFit="1" customWidth="1"/>
    <col min="2559" max="2793" width="9.140625" style="385"/>
    <col min="2794" max="2795" width="4.7109375" style="385" bestFit="1" customWidth="1"/>
    <col min="2796" max="2799" width="1" style="385" bestFit="1" customWidth="1"/>
    <col min="2800" max="2800" width="0.7109375" style="385" bestFit="1" customWidth="1"/>
    <col min="2801" max="2801" width="0.28515625" style="385" bestFit="1" customWidth="1"/>
    <col min="2802" max="2802" width="23.42578125" style="385" bestFit="1" customWidth="1"/>
    <col min="2803" max="2803" width="1" style="385" bestFit="1" customWidth="1"/>
    <col min="2804" max="2804" width="8.42578125" style="385" bestFit="1" customWidth="1"/>
    <col min="2805" max="2805" width="9.28515625" style="385" bestFit="1" customWidth="1"/>
    <col min="2806" max="2806" width="1" style="385" bestFit="1" customWidth="1"/>
    <col min="2807" max="2807" width="8.42578125" style="385" bestFit="1" customWidth="1"/>
    <col min="2808" max="2808" width="4.7109375" style="385" bestFit="1" customWidth="1"/>
    <col min="2809" max="2809" width="1" style="385" bestFit="1" customWidth="1"/>
    <col min="2810" max="2810" width="3.7109375" style="385" bestFit="1" customWidth="1"/>
    <col min="2811" max="2811" width="2.85546875" style="385" bestFit="1" customWidth="1"/>
    <col min="2812" max="2812" width="1.85546875" style="385" bestFit="1" customWidth="1"/>
    <col min="2813" max="2813" width="2.85546875" style="385" bestFit="1" customWidth="1"/>
    <col min="2814" max="2814" width="11.28515625" style="385" bestFit="1" customWidth="1"/>
    <col min="2815" max="3049" width="9.140625" style="385"/>
    <col min="3050" max="3051" width="4.7109375" style="385" bestFit="1" customWidth="1"/>
    <col min="3052" max="3055" width="1" style="385" bestFit="1" customWidth="1"/>
    <col min="3056" max="3056" width="0.7109375" style="385" bestFit="1" customWidth="1"/>
    <col min="3057" max="3057" width="0.28515625" style="385" bestFit="1" customWidth="1"/>
    <col min="3058" max="3058" width="23.42578125" style="385" bestFit="1" customWidth="1"/>
    <col min="3059" max="3059" width="1" style="385" bestFit="1" customWidth="1"/>
    <col min="3060" max="3060" width="8.42578125" style="385" bestFit="1" customWidth="1"/>
    <col min="3061" max="3061" width="9.28515625" style="385" bestFit="1" customWidth="1"/>
    <col min="3062" max="3062" width="1" style="385" bestFit="1" customWidth="1"/>
    <col min="3063" max="3063" width="8.42578125" style="385" bestFit="1" customWidth="1"/>
    <col min="3064" max="3064" width="4.7109375" style="385" bestFit="1" customWidth="1"/>
    <col min="3065" max="3065" width="1" style="385" bestFit="1" customWidth="1"/>
    <col min="3066" max="3066" width="3.7109375" style="385" bestFit="1" customWidth="1"/>
    <col min="3067" max="3067" width="2.85546875" style="385" bestFit="1" customWidth="1"/>
    <col min="3068" max="3068" width="1.85546875" style="385" bestFit="1" customWidth="1"/>
    <col min="3069" max="3069" width="2.85546875" style="385" bestFit="1" customWidth="1"/>
    <col min="3070" max="3070" width="11.28515625" style="385" bestFit="1" customWidth="1"/>
    <col min="3071" max="3305" width="9.140625" style="385"/>
    <col min="3306" max="3307" width="4.7109375" style="385" bestFit="1" customWidth="1"/>
    <col min="3308" max="3311" width="1" style="385" bestFit="1" customWidth="1"/>
    <col min="3312" max="3312" width="0.7109375" style="385" bestFit="1" customWidth="1"/>
    <col min="3313" max="3313" width="0.28515625" style="385" bestFit="1" customWidth="1"/>
    <col min="3314" max="3314" width="23.42578125" style="385" bestFit="1" customWidth="1"/>
    <col min="3315" max="3315" width="1" style="385" bestFit="1" customWidth="1"/>
    <col min="3316" max="3316" width="8.42578125" style="385" bestFit="1" customWidth="1"/>
    <col min="3317" max="3317" width="9.28515625" style="385" bestFit="1" customWidth="1"/>
    <col min="3318" max="3318" width="1" style="385" bestFit="1" customWidth="1"/>
    <col min="3319" max="3319" width="8.42578125" style="385" bestFit="1" customWidth="1"/>
    <col min="3320" max="3320" width="4.7109375" style="385" bestFit="1" customWidth="1"/>
    <col min="3321" max="3321" width="1" style="385" bestFit="1" customWidth="1"/>
    <col min="3322" max="3322" width="3.7109375" style="385" bestFit="1" customWidth="1"/>
    <col min="3323" max="3323" width="2.85546875" style="385" bestFit="1" customWidth="1"/>
    <col min="3324" max="3324" width="1.85546875" style="385" bestFit="1" customWidth="1"/>
    <col min="3325" max="3325" width="2.85546875" style="385" bestFit="1" customWidth="1"/>
    <col min="3326" max="3326" width="11.28515625" style="385" bestFit="1" customWidth="1"/>
    <col min="3327" max="3561" width="9.140625" style="385"/>
    <col min="3562" max="3563" width="4.7109375" style="385" bestFit="1" customWidth="1"/>
    <col min="3564" max="3567" width="1" style="385" bestFit="1" customWidth="1"/>
    <col min="3568" max="3568" width="0.7109375" style="385" bestFit="1" customWidth="1"/>
    <col min="3569" max="3569" width="0.28515625" style="385" bestFit="1" customWidth="1"/>
    <col min="3570" max="3570" width="23.42578125" style="385" bestFit="1" customWidth="1"/>
    <col min="3571" max="3571" width="1" style="385" bestFit="1" customWidth="1"/>
    <col min="3572" max="3572" width="8.42578125" style="385" bestFit="1" customWidth="1"/>
    <col min="3573" max="3573" width="9.28515625" style="385" bestFit="1" customWidth="1"/>
    <col min="3574" max="3574" width="1" style="385" bestFit="1" customWidth="1"/>
    <col min="3575" max="3575" width="8.42578125" style="385" bestFit="1" customWidth="1"/>
    <col min="3576" max="3576" width="4.7109375" style="385" bestFit="1" customWidth="1"/>
    <col min="3577" max="3577" width="1" style="385" bestFit="1" customWidth="1"/>
    <col min="3578" max="3578" width="3.7109375" style="385" bestFit="1" customWidth="1"/>
    <col min="3579" max="3579" width="2.85546875" style="385" bestFit="1" customWidth="1"/>
    <col min="3580" max="3580" width="1.85546875" style="385" bestFit="1" customWidth="1"/>
    <col min="3581" max="3581" width="2.85546875" style="385" bestFit="1" customWidth="1"/>
    <col min="3582" max="3582" width="11.28515625" style="385" bestFit="1" customWidth="1"/>
    <col min="3583" max="3817" width="9.140625" style="385"/>
    <col min="3818" max="3819" width="4.7109375" style="385" bestFit="1" customWidth="1"/>
    <col min="3820" max="3823" width="1" style="385" bestFit="1" customWidth="1"/>
    <col min="3824" max="3824" width="0.7109375" style="385" bestFit="1" customWidth="1"/>
    <col min="3825" max="3825" width="0.28515625" style="385" bestFit="1" customWidth="1"/>
    <col min="3826" max="3826" width="23.42578125" style="385" bestFit="1" customWidth="1"/>
    <col min="3827" max="3827" width="1" style="385" bestFit="1" customWidth="1"/>
    <col min="3828" max="3828" width="8.42578125" style="385" bestFit="1" customWidth="1"/>
    <col min="3829" max="3829" width="9.28515625" style="385" bestFit="1" customWidth="1"/>
    <col min="3830" max="3830" width="1" style="385" bestFit="1" customWidth="1"/>
    <col min="3831" max="3831" width="8.42578125" style="385" bestFit="1" customWidth="1"/>
    <col min="3832" max="3832" width="4.7109375" style="385" bestFit="1" customWidth="1"/>
    <col min="3833" max="3833" width="1" style="385" bestFit="1" customWidth="1"/>
    <col min="3834" max="3834" width="3.7109375" style="385" bestFit="1" customWidth="1"/>
    <col min="3835" max="3835" width="2.85546875" style="385" bestFit="1" customWidth="1"/>
    <col min="3836" max="3836" width="1.85546875" style="385" bestFit="1" customWidth="1"/>
    <col min="3837" max="3837" width="2.85546875" style="385" bestFit="1" customWidth="1"/>
    <col min="3838" max="3838" width="11.28515625" style="385" bestFit="1" customWidth="1"/>
    <col min="3839" max="4073" width="9.140625" style="385"/>
    <col min="4074" max="4075" width="4.7109375" style="385" bestFit="1" customWidth="1"/>
    <col min="4076" max="4079" width="1" style="385" bestFit="1" customWidth="1"/>
    <col min="4080" max="4080" width="0.7109375" style="385" bestFit="1" customWidth="1"/>
    <col min="4081" max="4081" width="0.28515625" style="385" bestFit="1" customWidth="1"/>
    <col min="4082" max="4082" width="23.42578125" style="385" bestFit="1" customWidth="1"/>
    <col min="4083" max="4083" width="1" style="385" bestFit="1" customWidth="1"/>
    <col min="4084" max="4084" width="8.42578125" style="385" bestFit="1" customWidth="1"/>
    <col min="4085" max="4085" width="9.28515625" style="385" bestFit="1" customWidth="1"/>
    <col min="4086" max="4086" width="1" style="385" bestFit="1" customWidth="1"/>
    <col min="4087" max="4087" width="8.42578125" style="385" bestFit="1" customWidth="1"/>
    <col min="4088" max="4088" width="4.7109375" style="385" bestFit="1" customWidth="1"/>
    <col min="4089" max="4089" width="1" style="385" bestFit="1" customWidth="1"/>
    <col min="4090" max="4090" width="3.7109375" style="385" bestFit="1" customWidth="1"/>
    <col min="4091" max="4091" width="2.85546875" style="385" bestFit="1" customWidth="1"/>
    <col min="4092" max="4092" width="1.85546875" style="385" bestFit="1" customWidth="1"/>
    <col min="4093" max="4093" width="2.85546875" style="385" bestFit="1" customWidth="1"/>
    <col min="4094" max="4094" width="11.28515625" style="385" bestFit="1" customWidth="1"/>
    <col min="4095" max="4329" width="9.140625" style="385"/>
    <col min="4330" max="4331" width="4.7109375" style="385" bestFit="1" customWidth="1"/>
    <col min="4332" max="4335" width="1" style="385" bestFit="1" customWidth="1"/>
    <col min="4336" max="4336" width="0.7109375" style="385" bestFit="1" customWidth="1"/>
    <col min="4337" max="4337" width="0.28515625" style="385" bestFit="1" customWidth="1"/>
    <col min="4338" max="4338" width="23.42578125" style="385" bestFit="1" customWidth="1"/>
    <col min="4339" max="4339" width="1" style="385" bestFit="1" customWidth="1"/>
    <col min="4340" max="4340" width="8.42578125" style="385" bestFit="1" customWidth="1"/>
    <col min="4341" max="4341" width="9.28515625" style="385" bestFit="1" customWidth="1"/>
    <col min="4342" max="4342" width="1" style="385" bestFit="1" customWidth="1"/>
    <col min="4343" max="4343" width="8.42578125" style="385" bestFit="1" customWidth="1"/>
    <col min="4344" max="4344" width="4.7109375" style="385" bestFit="1" customWidth="1"/>
    <col min="4345" max="4345" width="1" style="385" bestFit="1" customWidth="1"/>
    <col min="4346" max="4346" width="3.7109375" style="385" bestFit="1" customWidth="1"/>
    <col min="4347" max="4347" width="2.85546875" style="385" bestFit="1" customWidth="1"/>
    <col min="4348" max="4348" width="1.85546875" style="385" bestFit="1" customWidth="1"/>
    <col min="4349" max="4349" width="2.85546875" style="385" bestFit="1" customWidth="1"/>
    <col min="4350" max="4350" width="11.28515625" style="385" bestFit="1" customWidth="1"/>
    <col min="4351" max="4585" width="9.140625" style="385"/>
    <col min="4586" max="4587" width="4.7109375" style="385" bestFit="1" customWidth="1"/>
    <col min="4588" max="4591" width="1" style="385" bestFit="1" customWidth="1"/>
    <col min="4592" max="4592" width="0.7109375" style="385" bestFit="1" customWidth="1"/>
    <col min="4593" max="4593" width="0.28515625" style="385" bestFit="1" customWidth="1"/>
    <col min="4594" max="4594" width="23.42578125" style="385" bestFit="1" customWidth="1"/>
    <col min="4595" max="4595" width="1" style="385" bestFit="1" customWidth="1"/>
    <col min="4596" max="4596" width="8.42578125" style="385" bestFit="1" customWidth="1"/>
    <col min="4597" max="4597" width="9.28515625" style="385" bestFit="1" customWidth="1"/>
    <col min="4598" max="4598" width="1" style="385" bestFit="1" customWidth="1"/>
    <col min="4599" max="4599" width="8.42578125" style="385" bestFit="1" customWidth="1"/>
    <col min="4600" max="4600" width="4.7109375" style="385" bestFit="1" customWidth="1"/>
    <col min="4601" max="4601" width="1" style="385" bestFit="1" customWidth="1"/>
    <col min="4602" max="4602" width="3.7109375" style="385" bestFit="1" customWidth="1"/>
    <col min="4603" max="4603" width="2.85546875" style="385" bestFit="1" customWidth="1"/>
    <col min="4604" max="4604" width="1.85546875" style="385" bestFit="1" customWidth="1"/>
    <col min="4605" max="4605" width="2.85546875" style="385" bestFit="1" customWidth="1"/>
    <col min="4606" max="4606" width="11.28515625" style="385" bestFit="1" customWidth="1"/>
    <col min="4607" max="4841" width="9.140625" style="385"/>
    <col min="4842" max="4843" width="4.7109375" style="385" bestFit="1" customWidth="1"/>
    <col min="4844" max="4847" width="1" style="385" bestFit="1" customWidth="1"/>
    <col min="4848" max="4848" width="0.7109375" style="385" bestFit="1" customWidth="1"/>
    <col min="4849" max="4849" width="0.28515625" style="385" bestFit="1" customWidth="1"/>
    <col min="4850" max="4850" width="23.42578125" style="385" bestFit="1" customWidth="1"/>
    <col min="4851" max="4851" width="1" style="385" bestFit="1" customWidth="1"/>
    <col min="4852" max="4852" width="8.42578125" style="385" bestFit="1" customWidth="1"/>
    <col min="4853" max="4853" width="9.28515625" style="385" bestFit="1" customWidth="1"/>
    <col min="4854" max="4854" width="1" style="385" bestFit="1" customWidth="1"/>
    <col min="4855" max="4855" width="8.42578125" style="385" bestFit="1" customWidth="1"/>
    <col min="4856" max="4856" width="4.7109375" style="385" bestFit="1" customWidth="1"/>
    <col min="4857" max="4857" width="1" style="385" bestFit="1" customWidth="1"/>
    <col min="4858" max="4858" width="3.7109375" style="385" bestFit="1" customWidth="1"/>
    <col min="4859" max="4859" width="2.85546875" style="385" bestFit="1" customWidth="1"/>
    <col min="4860" max="4860" width="1.85546875" style="385" bestFit="1" customWidth="1"/>
    <col min="4861" max="4861" width="2.85546875" style="385" bestFit="1" customWidth="1"/>
    <col min="4862" max="4862" width="11.28515625" style="385" bestFit="1" customWidth="1"/>
    <col min="4863" max="5097" width="9.140625" style="385"/>
    <col min="5098" max="5099" width="4.7109375" style="385" bestFit="1" customWidth="1"/>
    <col min="5100" max="5103" width="1" style="385" bestFit="1" customWidth="1"/>
    <col min="5104" max="5104" width="0.7109375" style="385" bestFit="1" customWidth="1"/>
    <col min="5105" max="5105" width="0.28515625" style="385" bestFit="1" customWidth="1"/>
    <col min="5106" max="5106" width="23.42578125" style="385" bestFit="1" customWidth="1"/>
    <col min="5107" max="5107" width="1" style="385" bestFit="1" customWidth="1"/>
    <col min="5108" max="5108" width="8.42578125" style="385" bestFit="1" customWidth="1"/>
    <col min="5109" max="5109" width="9.28515625" style="385" bestFit="1" customWidth="1"/>
    <col min="5110" max="5110" width="1" style="385" bestFit="1" customWidth="1"/>
    <col min="5111" max="5111" width="8.42578125" style="385" bestFit="1" customWidth="1"/>
    <col min="5112" max="5112" width="4.7109375" style="385" bestFit="1" customWidth="1"/>
    <col min="5113" max="5113" width="1" style="385" bestFit="1" customWidth="1"/>
    <col min="5114" max="5114" width="3.7109375" style="385" bestFit="1" customWidth="1"/>
    <col min="5115" max="5115" width="2.85546875" style="385" bestFit="1" customWidth="1"/>
    <col min="5116" max="5116" width="1.85546875" style="385" bestFit="1" customWidth="1"/>
    <col min="5117" max="5117" width="2.85546875" style="385" bestFit="1" customWidth="1"/>
    <col min="5118" max="5118" width="11.28515625" style="385" bestFit="1" customWidth="1"/>
    <col min="5119" max="5353" width="9.140625" style="385"/>
    <col min="5354" max="5355" width="4.7109375" style="385" bestFit="1" customWidth="1"/>
    <col min="5356" max="5359" width="1" style="385" bestFit="1" customWidth="1"/>
    <col min="5360" max="5360" width="0.7109375" style="385" bestFit="1" customWidth="1"/>
    <col min="5361" max="5361" width="0.28515625" style="385" bestFit="1" customWidth="1"/>
    <col min="5362" max="5362" width="23.42578125" style="385" bestFit="1" customWidth="1"/>
    <col min="5363" max="5363" width="1" style="385" bestFit="1" customWidth="1"/>
    <col min="5364" max="5364" width="8.42578125" style="385" bestFit="1" customWidth="1"/>
    <col min="5365" max="5365" width="9.28515625" style="385" bestFit="1" customWidth="1"/>
    <col min="5366" max="5366" width="1" style="385" bestFit="1" customWidth="1"/>
    <col min="5367" max="5367" width="8.42578125" style="385" bestFit="1" customWidth="1"/>
    <col min="5368" max="5368" width="4.7109375" style="385" bestFit="1" customWidth="1"/>
    <col min="5369" max="5369" width="1" style="385" bestFit="1" customWidth="1"/>
    <col min="5370" max="5370" width="3.7109375" style="385" bestFit="1" customWidth="1"/>
    <col min="5371" max="5371" width="2.85546875" style="385" bestFit="1" customWidth="1"/>
    <col min="5372" max="5372" width="1.85546875" style="385" bestFit="1" customWidth="1"/>
    <col min="5373" max="5373" width="2.85546875" style="385" bestFit="1" customWidth="1"/>
    <col min="5374" max="5374" width="11.28515625" style="385" bestFit="1" customWidth="1"/>
    <col min="5375" max="5609" width="9.140625" style="385"/>
    <col min="5610" max="5611" width="4.7109375" style="385" bestFit="1" customWidth="1"/>
    <col min="5612" max="5615" width="1" style="385" bestFit="1" customWidth="1"/>
    <col min="5616" max="5616" width="0.7109375" style="385" bestFit="1" customWidth="1"/>
    <col min="5617" max="5617" width="0.28515625" style="385" bestFit="1" customWidth="1"/>
    <col min="5618" max="5618" width="23.42578125" style="385" bestFit="1" customWidth="1"/>
    <col min="5619" max="5619" width="1" style="385" bestFit="1" customWidth="1"/>
    <col min="5620" max="5620" width="8.42578125" style="385" bestFit="1" customWidth="1"/>
    <col min="5621" max="5621" width="9.28515625" style="385" bestFit="1" customWidth="1"/>
    <col min="5622" max="5622" width="1" style="385" bestFit="1" customWidth="1"/>
    <col min="5623" max="5623" width="8.42578125" style="385" bestFit="1" customWidth="1"/>
    <col min="5624" max="5624" width="4.7109375" style="385" bestFit="1" customWidth="1"/>
    <col min="5625" max="5625" width="1" style="385" bestFit="1" customWidth="1"/>
    <col min="5626" max="5626" width="3.7109375" style="385" bestFit="1" customWidth="1"/>
    <col min="5627" max="5627" width="2.85546875" style="385" bestFit="1" customWidth="1"/>
    <col min="5628" max="5628" width="1.85546875" style="385" bestFit="1" customWidth="1"/>
    <col min="5629" max="5629" width="2.85546875" style="385" bestFit="1" customWidth="1"/>
    <col min="5630" max="5630" width="11.28515625" style="385" bestFit="1" customWidth="1"/>
    <col min="5631" max="5865" width="9.140625" style="385"/>
    <col min="5866" max="5867" width="4.7109375" style="385" bestFit="1" customWidth="1"/>
    <col min="5868" max="5871" width="1" style="385" bestFit="1" customWidth="1"/>
    <col min="5872" max="5872" width="0.7109375" style="385" bestFit="1" customWidth="1"/>
    <col min="5873" max="5873" width="0.28515625" style="385" bestFit="1" customWidth="1"/>
    <col min="5874" max="5874" width="23.42578125" style="385" bestFit="1" customWidth="1"/>
    <col min="5875" max="5875" width="1" style="385" bestFit="1" customWidth="1"/>
    <col min="5876" max="5876" width="8.42578125" style="385" bestFit="1" customWidth="1"/>
    <col min="5877" max="5877" width="9.28515625" style="385" bestFit="1" customWidth="1"/>
    <col min="5878" max="5878" width="1" style="385" bestFit="1" customWidth="1"/>
    <col min="5879" max="5879" width="8.42578125" style="385" bestFit="1" customWidth="1"/>
    <col min="5880" max="5880" width="4.7109375" style="385" bestFit="1" customWidth="1"/>
    <col min="5881" max="5881" width="1" style="385" bestFit="1" customWidth="1"/>
    <col min="5882" max="5882" width="3.7109375" style="385" bestFit="1" customWidth="1"/>
    <col min="5883" max="5883" width="2.85546875" style="385" bestFit="1" customWidth="1"/>
    <col min="5884" max="5884" width="1.85546875" style="385" bestFit="1" customWidth="1"/>
    <col min="5885" max="5885" width="2.85546875" style="385" bestFit="1" customWidth="1"/>
    <col min="5886" max="5886" width="11.28515625" style="385" bestFit="1" customWidth="1"/>
    <col min="5887" max="6121" width="9.140625" style="385"/>
    <col min="6122" max="6123" width="4.7109375" style="385" bestFit="1" customWidth="1"/>
    <col min="6124" max="6127" width="1" style="385" bestFit="1" customWidth="1"/>
    <col min="6128" max="6128" width="0.7109375" style="385" bestFit="1" customWidth="1"/>
    <col min="6129" max="6129" width="0.28515625" style="385" bestFit="1" customWidth="1"/>
    <col min="6130" max="6130" width="23.42578125" style="385" bestFit="1" customWidth="1"/>
    <col min="6131" max="6131" width="1" style="385" bestFit="1" customWidth="1"/>
    <col min="6132" max="6132" width="8.42578125" style="385" bestFit="1" customWidth="1"/>
    <col min="6133" max="6133" width="9.28515625" style="385" bestFit="1" customWidth="1"/>
    <col min="6134" max="6134" width="1" style="385" bestFit="1" customWidth="1"/>
    <col min="6135" max="6135" width="8.42578125" style="385" bestFit="1" customWidth="1"/>
    <col min="6136" max="6136" width="4.7109375" style="385" bestFit="1" customWidth="1"/>
    <col min="6137" max="6137" width="1" style="385" bestFit="1" customWidth="1"/>
    <col min="6138" max="6138" width="3.7109375" style="385" bestFit="1" customWidth="1"/>
    <col min="6139" max="6139" width="2.85546875" style="385" bestFit="1" customWidth="1"/>
    <col min="6140" max="6140" width="1.85546875" style="385" bestFit="1" customWidth="1"/>
    <col min="6141" max="6141" width="2.85546875" style="385" bestFit="1" customWidth="1"/>
    <col min="6142" max="6142" width="11.28515625" style="385" bestFit="1" customWidth="1"/>
    <col min="6143" max="6377" width="9.140625" style="385"/>
    <col min="6378" max="6379" width="4.7109375" style="385" bestFit="1" customWidth="1"/>
    <col min="6380" max="6383" width="1" style="385" bestFit="1" customWidth="1"/>
    <col min="6384" max="6384" width="0.7109375" style="385" bestFit="1" customWidth="1"/>
    <col min="6385" max="6385" width="0.28515625" style="385" bestFit="1" customWidth="1"/>
    <col min="6386" max="6386" width="23.42578125" style="385" bestFit="1" customWidth="1"/>
    <col min="6387" max="6387" width="1" style="385" bestFit="1" customWidth="1"/>
    <col min="6388" max="6388" width="8.42578125" style="385" bestFit="1" customWidth="1"/>
    <col min="6389" max="6389" width="9.28515625" style="385" bestFit="1" customWidth="1"/>
    <col min="6390" max="6390" width="1" style="385" bestFit="1" customWidth="1"/>
    <col min="6391" max="6391" width="8.42578125" style="385" bestFit="1" customWidth="1"/>
    <col min="6392" max="6392" width="4.7109375" style="385" bestFit="1" customWidth="1"/>
    <col min="6393" max="6393" width="1" style="385" bestFit="1" customWidth="1"/>
    <col min="6394" max="6394" width="3.7109375" style="385" bestFit="1" customWidth="1"/>
    <col min="6395" max="6395" width="2.85546875" style="385" bestFit="1" customWidth="1"/>
    <col min="6396" max="6396" width="1.85546875" style="385" bestFit="1" customWidth="1"/>
    <col min="6397" max="6397" width="2.85546875" style="385" bestFit="1" customWidth="1"/>
    <col min="6398" max="6398" width="11.28515625" style="385" bestFit="1" customWidth="1"/>
    <col min="6399" max="6633" width="9.140625" style="385"/>
    <col min="6634" max="6635" width="4.7109375" style="385" bestFit="1" customWidth="1"/>
    <col min="6636" max="6639" width="1" style="385" bestFit="1" customWidth="1"/>
    <col min="6640" max="6640" width="0.7109375" style="385" bestFit="1" customWidth="1"/>
    <col min="6641" max="6641" width="0.28515625" style="385" bestFit="1" customWidth="1"/>
    <col min="6642" max="6642" width="23.42578125" style="385" bestFit="1" customWidth="1"/>
    <col min="6643" max="6643" width="1" style="385" bestFit="1" customWidth="1"/>
    <col min="6644" max="6644" width="8.42578125" style="385" bestFit="1" customWidth="1"/>
    <col min="6645" max="6645" width="9.28515625" style="385" bestFit="1" customWidth="1"/>
    <col min="6646" max="6646" width="1" style="385" bestFit="1" customWidth="1"/>
    <col min="6647" max="6647" width="8.42578125" style="385" bestFit="1" customWidth="1"/>
    <col min="6648" max="6648" width="4.7109375" style="385" bestFit="1" customWidth="1"/>
    <col min="6649" max="6649" width="1" style="385" bestFit="1" customWidth="1"/>
    <col min="6650" max="6650" width="3.7109375" style="385" bestFit="1" customWidth="1"/>
    <col min="6651" max="6651" width="2.85546875" style="385" bestFit="1" customWidth="1"/>
    <col min="6652" max="6652" width="1.85546875" style="385" bestFit="1" customWidth="1"/>
    <col min="6653" max="6653" width="2.85546875" style="385" bestFit="1" customWidth="1"/>
    <col min="6654" max="6654" width="11.28515625" style="385" bestFit="1" customWidth="1"/>
    <col min="6655" max="6889" width="9.140625" style="385"/>
    <col min="6890" max="6891" width="4.7109375" style="385" bestFit="1" customWidth="1"/>
    <col min="6892" max="6895" width="1" style="385" bestFit="1" customWidth="1"/>
    <col min="6896" max="6896" width="0.7109375" style="385" bestFit="1" customWidth="1"/>
    <col min="6897" max="6897" width="0.28515625" style="385" bestFit="1" customWidth="1"/>
    <col min="6898" max="6898" width="23.42578125" style="385" bestFit="1" customWidth="1"/>
    <col min="6899" max="6899" width="1" style="385" bestFit="1" customWidth="1"/>
    <col min="6900" max="6900" width="8.42578125" style="385" bestFit="1" customWidth="1"/>
    <col min="6901" max="6901" width="9.28515625" style="385" bestFit="1" customWidth="1"/>
    <col min="6902" max="6902" width="1" style="385" bestFit="1" customWidth="1"/>
    <col min="6903" max="6903" width="8.42578125" style="385" bestFit="1" customWidth="1"/>
    <col min="6904" max="6904" width="4.7109375" style="385" bestFit="1" customWidth="1"/>
    <col min="6905" max="6905" width="1" style="385" bestFit="1" customWidth="1"/>
    <col min="6906" max="6906" width="3.7109375" style="385" bestFit="1" customWidth="1"/>
    <col min="6907" max="6907" width="2.85546875" style="385" bestFit="1" customWidth="1"/>
    <col min="6908" max="6908" width="1.85546875" style="385" bestFit="1" customWidth="1"/>
    <col min="6909" max="6909" width="2.85546875" style="385" bestFit="1" customWidth="1"/>
    <col min="6910" max="6910" width="11.28515625" style="385" bestFit="1" customWidth="1"/>
    <col min="6911" max="7145" width="9.140625" style="385"/>
    <col min="7146" max="7147" width="4.7109375" style="385" bestFit="1" customWidth="1"/>
    <col min="7148" max="7151" width="1" style="385" bestFit="1" customWidth="1"/>
    <col min="7152" max="7152" width="0.7109375" style="385" bestFit="1" customWidth="1"/>
    <col min="7153" max="7153" width="0.28515625" style="385" bestFit="1" customWidth="1"/>
    <col min="7154" max="7154" width="23.42578125" style="385" bestFit="1" customWidth="1"/>
    <col min="7155" max="7155" width="1" style="385" bestFit="1" customWidth="1"/>
    <col min="7156" max="7156" width="8.42578125" style="385" bestFit="1" customWidth="1"/>
    <col min="7157" max="7157" width="9.28515625" style="385" bestFit="1" customWidth="1"/>
    <col min="7158" max="7158" width="1" style="385" bestFit="1" customWidth="1"/>
    <col min="7159" max="7159" width="8.42578125" style="385" bestFit="1" customWidth="1"/>
    <col min="7160" max="7160" width="4.7109375" style="385" bestFit="1" customWidth="1"/>
    <col min="7161" max="7161" width="1" style="385" bestFit="1" customWidth="1"/>
    <col min="7162" max="7162" width="3.7109375" style="385" bestFit="1" customWidth="1"/>
    <col min="7163" max="7163" width="2.85546875" style="385" bestFit="1" customWidth="1"/>
    <col min="7164" max="7164" width="1.85546875" style="385" bestFit="1" customWidth="1"/>
    <col min="7165" max="7165" width="2.85546875" style="385" bestFit="1" customWidth="1"/>
    <col min="7166" max="7166" width="11.28515625" style="385" bestFit="1" customWidth="1"/>
    <col min="7167" max="7401" width="9.140625" style="385"/>
    <col min="7402" max="7403" width="4.7109375" style="385" bestFit="1" customWidth="1"/>
    <col min="7404" max="7407" width="1" style="385" bestFit="1" customWidth="1"/>
    <col min="7408" max="7408" width="0.7109375" style="385" bestFit="1" customWidth="1"/>
    <col min="7409" max="7409" width="0.28515625" style="385" bestFit="1" customWidth="1"/>
    <col min="7410" max="7410" width="23.42578125" style="385" bestFit="1" customWidth="1"/>
    <col min="7411" max="7411" width="1" style="385" bestFit="1" customWidth="1"/>
    <col min="7412" max="7412" width="8.42578125" style="385" bestFit="1" customWidth="1"/>
    <col min="7413" max="7413" width="9.28515625" style="385" bestFit="1" customWidth="1"/>
    <col min="7414" max="7414" width="1" style="385" bestFit="1" customWidth="1"/>
    <col min="7415" max="7415" width="8.42578125" style="385" bestFit="1" customWidth="1"/>
    <col min="7416" max="7416" width="4.7109375" style="385" bestFit="1" customWidth="1"/>
    <col min="7417" max="7417" width="1" style="385" bestFit="1" customWidth="1"/>
    <col min="7418" max="7418" width="3.7109375" style="385" bestFit="1" customWidth="1"/>
    <col min="7419" max="7419" width="2.85546875" style="385" bestFit="1" customWidth="1"/>
    <col min="7420" max="7420" width="1.85546875" style="385" bestFit="1" customWidth="1"/>
    <col min="7421" max="7421" width="2.85546875" style="385" bestFit="1" customWidth="1"/>
    <col min="7422" max="7422" width="11.28515625" style="385" bestFit="1" customWidth="1"/>
    <col min="7423" max="7657" width="9.140625" style="385"/>
    <col min="7658" max="7659" width="4.7109375" style="385" bestFit="1" customWidth="1"/>
    <col min="7660" max="7663" width="1" style="385" bestFit="1" customWidth="1"/>
    <col min="7664" max="7664" width="0.7109375" style="385" bestFit="1" customWidth="1"/>
    <col min="7665" max="7665" width="0.28515625" style="385" bestFit="1" customWidth="1"/>
    <col min="7666" max="7666" width="23.42578125" style="385" bestFit="1" customWidth="1"/>
    <col min="7667" max="7667" width="1" style="385" bestFit="1" customWidth="1"/>
    <col min="7668" max="7668" width="8.42578125" style="385" bestFit="1" customWidth="1"/>
    <col min="7669" max="7669" width="9.28515625" style="385" bestFit="1" customWidth="1"/>
    <col min="7670" max="7670" width="1" style="385" bestFit="1" customWidth="1"/>
    <col min="7671" max="7671" width="8.42578125" style="385" bestFit="1" customWidth="1"/>
    <col min="7672" max="7672" width="4.7109375" style="385" bestFit="1" customWidth="1"/>
    <col min="7673" max="7673" width="1" style="385" bestFit="1" customWidth="1"/>
    <col min="7674" max="7674" width="3.7109375" style="385" bestFit="1" customWidth="1"/>
    <col min="7675" max="7675" width="2.85546875" style="385" bestFit="1" customWidth="1"/>
    <col min="7676" max="7676" width="1.85546875" style="385" bestFit="1" customWidth="1"/>
    <col min="7677" max="7677" width="2.85546875" style="385" bestFit="1" customWidth="1"/>
    <col min="7678" max="7678" width="11.28515625" style="385" bestFit="1" customWidth="1"/>
    <col min="7679" max="7913" width="9.140625" style="385"/>
    <col min="7914" max="7915" width="4.7109375" style="385" bestFit="1" customWidth="1"/>
    <col min="7916" max="7919" width="1" style="385" bestFit="1" customWidth="1"/>
    <col min="7920" max="7920" width="0.7109375" style="385" bestFit="1" customWidth="1"/>
    <col min="7921" max="7921" width="0.28515625" style="385" bestFit="1" customWidth="1"/>
    <col min="7922" max="7922" width="23.42578125" style="385" bestFit="1" customWidth="1"/>
    <col min="7923" max="7923" width="1" style="385" bestFit="1" customWidth="1"/>
    <col min="7924" max="7924" width="8.42578125" style="385" bestFit="1" customWidth="1"/>
    <col min="7925" max="7925" width="9.28515625" style="385" bestFit="1" customWidth="1"/>
    <col min="7926" max="7926" width="1" style="385" bestFit="1" customWidth="1"/>
    <col min="7927" max="7927" width="8.42578125" style="385" bestFit="1" customWidth="1"/>
    <col min="7928" max="7928" width="4.7109375" style="385" bestFit="1" customWidth="1"/>
    <col min="7929" max="7929" width="1" style="385" bestFit="1" customWidth="1"/>
    <col min="7930" max="7930" width="3.7109375" style="385" bestFit="1" customWidth="1"/>
    <col min="7931" max="7931" width="2.85546875" style="385" bestFit="1" customWidth="1"/>
    <col min="7932" max="7932" width="1.85546875" style="385" bestFit="1" customWidth="1"/>
    <col min="7933" max="7933" width="2.85546875" style="385" bestFit="1" customWidth="1"/>
    <col min="7934" max="7934" width="11.28515625" style="385" bestFit="1" customWidth="1"/>
    <col min="7935" max="8169" width="9.140625" style="385"/>
    <col min="8170" max="8171" width="4.7109375" style="385" bestFit="1" customWidth="1"/>
    <col min="8172" max="8175" width="1" style="385" bestFit="1" customWidth="1"/>
    <col min="8176" max="8176" width="0.7109375" style="385" bestFit="1" customWidth="1"/>
    <col min="8177" max="8177" width="0.28515625" style="385" bestFit="1" customWidth="1"/>
    <col min="8178" max="8178" width="23.42578125" style="385" bestFit="1" customWidth="1"/>
    <col min="8179" max="8179" width="1" style="385" bestFit="1" customWidth="1"/>
    <col min="8180" max="8180" width="8.42578125" style="385" bestFit="1" customWidth="1"/>
    <col min="8181" max="8181" width="9.28515625" style="385" bestFit="1" customWidth="1"/>
    <col min="8182" max="8182" width="1" style="385" bestFit="1" customWidth="1"/>
    <col min="8183" max="8183" width="8.42578125" style="385" bestFit="1" customWidth="1"/>
    <col min="8184" max="8184" width="4.7109375" style="385" bestFit="1" customWidth="1"/>
    <col min="8185" max="8185" width="1" style="385" bestFit="1" customWidth="1"/>
    <col min="8186" max="8186" width="3.7109375" style="385" bestFit="1" customWidth="1"/>
    <col min="8187" max="8187" width="2.85546875" style="385" bestFit="1" customWidth="1"/>
    <col min="8188" max="8188" width="1.85546875" style="385" bestFit="1" customWidth="1"/>
    <col min="8189" max="8189" width="2.85546875" style="385" bestFit="1" customWidth="1"/>
    <col min="8190" max="8190" width="11.28515625" style="385" bestFit="1" customWidth="1"/>
    <col min="8191" max="8425" width="9.140625" style="385"/>
    <col min="8426" max="8427" width="4.7109375" style="385" bestFit="1" customWidth="1"/>
    <col min="8428" max="8431" width="1" style="385" bestFit="1" customWidth="1"/>
    <col min="8432" max="8432" width="0.7109375" style="385" bestFit="1" customWidth="1"/>
    <col min="8433" max="8433" width="0.28515625" style="385" bestFit="1" customWidth="1"/>
    <col min="8434" max="8434" width="23.42578125" style="385" bestFit="1" customWidth="1"/>
    <col min="8435" max="8435" width="1" style="385" bestFit="1" customWidth="1"/>
    <col min="8436" max="8436" width="8.42578125" style="385" bestFit="1" customWidth="1"/>
    <col min="8437" max="8437" width="9.28515625" style="385" bestFit="1" customWidth="1"/>
    <col min="8438" max="8438" width="1" style="385" bestFit="1" customWidth="1"/>
    <col min="8439" max="8439" width="8.42578125" style="385" bestFit="1" customWidth="1"/>
    <col min="8440" max="8440" width="4.7109375" style="385" bestFit="1" customWidth="1"/>
    <col min="8441" max="8441" width="1" style="385" bestFit="1" customWidth="1"/>
    <col min="8442" max="8442" width="3.7109375" style="385" bestFit="1" customWidth="1"/>
    <col min="8443" max="8443" width="2.85546875" style="385" bestFit="1" customWidth="1"/>
    <col min="8444" max="8444" width="1.85546875" style="385" bestFit="1" customWidth="1"/>
    <col min="8445" max="8445" width="2.85546875" style="385" bestFit="1" customWidth="1"/>
    <col min="8446" max="8446" width="11.28515625" style="385" bestFit="1" customWidth="1"/>
    <col min="8447" max="8681" width="9.140625" style="385"/>
    <col min="8682" max="8683" width="4.7109375" style="385" bestFit="1" customWidth="1"/>
    <col min="8684" max="8687" width="1" style="385" bestFit="1" customWidth="1"/>
    <col min="8688" max="8688" width="0.7109375" style="385" bestFit="1" customWidth="1"/>
    <col min="8689" max="8689" width="0.28515625" style="385" bestFit="1" customWidth="1"/>
    <col min="8690" max="8690" width="23.42578125" style="385" bestFit="1" customWidth="1"/>
    <col min="8691" max="8691" width="1" style="385" bestFit="1" customWidth="1"/>
    <col min="8692" max="8692" width="8.42578125" style="385" bestFit="1" customWidth="1"/>
    <col min="8693" max="8693" width="9.28515625" style="385" bestFit="1" customWidth="1"/>
    <col min="8694" max="8694" width="1" style="385" bestFit="1" customWidth="1"/>
    <col min="8695" max="8695" width="8.42578125" style="385" bestFit="1" customWidth="1"/>
    <col min="8696" max="8696" width="4.7109375" style="385" bestFit="1" customWidth="1"/>
    <col min="8697" max="8697" width="1" style="385" bestFit="1" customWidth="1"/>
    <col min="8698" max="8698" width="3.7109375" style="385" bestFit="1" customWidth="1"/>
    <col min="8699" max="8699" width="2.85546875" style="385" bestFit="1" customWidth="1"/>
    <col min="8700" max="8700" width="1.85546875" style="385" bestFit="1" customWidth="1"/>
    <col min="8701" max="8701" width="2.85546875" style="385" bestFit="1" customWidth="1"/>
    <col min="8702" max="8702" width="11.28515625" style="385" bestFit="1" customWidth="1"/>
    <col min="8703" max="8937" width="9.140625" style="385"/>
    <col min="8938" max="8939" width="4.7109375" style="385" bestFit="1" customWidth="1"/>
    <col min="8940" max="8943" width="1" style="385" bestFit="1" customWidth="1"/>
    <col min="8944" max="8944" width="0.7109375" style="385" bestFit="1" customWidth="1"/>
    <col min="8945" max="8945" width="0.28515625" style="385" bestFit="1" customWidth="1"/>
    <col min="8946" max="8946" width="23.42578125" style="385" bestFit="1" customWidth="1"/>
    <col min="8947" max="8947" width="1" style="385" bestFit="1" customWidth="1"/>
    <col min="8948" max="8948" width="8.42578125" style="385" bestFit="1" customWidth="1"/>
    <col min="8949" max="8949" width="9.28515625" style="385" bestFit="1" customWidth="1"/>
    <col min="8950" max="8950" width="1" style="385" bestFit="1" customWidth="1"/>
    <col min="8951" max="8951" width="8.42578125" style="385" bestFit="1" customWidth="1"/>
    <col min="8952" max="8952" width="4.7109375" style="385" bestFit="1" customWidth="1"/>
    <col min="8953" max="8953" width="1" style="385" bestFit="1" customWidth="1"/>
    <col min="8954" max="8954" width="3.7109375" style="385" bestFit="1" customWidth="1"/>
    <col min="8955" max="8955" width="2.85546875" style="385" bestFit="1" customWidth="1"/>
    <col min="8956" max="8956" width="1.85546875" style="385" bestFit="1" customWidth="1"/>
    <col min="8957" max="8957" width="2.85546875" style="385" bestFit="1" customWidth="1"/>
    <col min="8958" max="8958" width="11.28515625" style="385" bestFit="1" customWidth="1"/>
    <col min="8959" max="9193" width="9.140625" style="385"/>
    <col min="9194" max="9195" width="4.7109375" style="385" bestFit="1" customWidth="1"/>
    <col min="9196" max="9199" width="1" style="385" bestFit="1" customWidth="1"/>
    <col min="9200" max="9200" width="0.7109375" style="385" bestFit="1" customWidth="1"/>
    <col min="9201" max="9201" width="0.28515625" style="385" bestFit="1" customWidth="1"/>
    <col min="9202" max="9202" width="23.42578125" style="385" bestFit="1" customWidth="1"/>
    <col min="9203" max="9203" width="1" style="385" bestFit="1" customWidth="1"/>
    <col min="9204" max="9204" width="8.42578125" style="385" bestFit="1" customWidth="1"/>
    <col min="9205" max="9205" width="9.28515625" style="385" bestFit="1" customWidth="1"/>
    <col min="9206" max="9206" width="1" style="385" bestFit="1" customWidth="1"/>
    <col min="9207" max="9207" width="8.42578125" style="385" bestFit="1" customWidth="1"/>
    <col min="9208" max="9208" width="4.7109375" style="385" bestFit="1" customWidth="1"/>
    <col min="9209" max="9209" width="1" style="385" bestFit="1" customWidth="1"/>
    <col min="9210" max="9210" width="3.7109375" style="385" bestFit="1" customWidth="1"/>
    <col min="9211" max="9211" width="2.85546875" style="385" bestFit="1" customWidth="1"/>
    <col min="9212" max="9212" width="1.85546875" style="385" bestFit="1" customWidth="1"/>
    <col min="9213" max="9213" width="2.85546875" style="385" bestFit="1" customWidth="1"/>
    <col min="9214" max="9214" width="11.28515625" style="385" bestFit="1" customWidth="1"/>
    <col min="9215" max="9449" width="9.140625" style="385"/>
    <col min="9450" max="9451" width="4.7109375" style="385" bestFit="1" customWidth="1"/>
    <col min="9452" max="9455" width="1" style="385" bestFit="1" customWidth="1"/>
    <col min="9456" max="9456" width="0.7109375" style="385" bestFit="1" customWidth="1"/>
    <col min="9457" max="9457" width="0.28515625" style="385" bestFit="1" customWidth="1"/>
    <col min="9458" max="9458" width="23.42578125" style="385" bestFit="1" customWidth="1"/>
    <col min="9459" max="9459" width="1" style="385" bestFit="1" customWidth="1"/>
    <col min="9460" max="9460" width="8.42578125" style="385" bestFit="1" customWidth="1"/>
    <col min="9461" max="9461" width="9.28515625" style="385" bestFit="1" customWidth="1"/>
    <col min="9462" max="9462" width="1" style="385" bestFit="1" customWidth="1"/>
    <col min="9463" max="9463" width="8.42578125" style="385" bestFit="1" customWidth="1"/>
    <col min="9464" max="9464" width="4.7109375" style="385" bestFit="1" customWidth="1"/>
    <col min="9465" max="9465" width="1" style="385" bestFit="1" customWidth="1"/>
    <col min="9466" max="9466" width="3.7109375" style="385" bestFit="1" customWidth="1"/>
    <col min="9467" max="9467" width="2.85546875" style="385" bestFit="1" customWidth="1"/>
    <col min="9468" max="9468" width="1.85546875" style="385" bestFit="1" customWidth="1"/>
    <col min="9469" max="9469" width="2.85546875" style="385" bestFit="1" customWidth="1"/>
    <col min="9470" max="9470" width="11.28515625" style="385" bestFit="1" customWidth="1"/>
    <col min="9471" max="9705" width="9.140625" style="385"/>
    <col min="9706" max="9707" width="4.7109375" style="385" bestFit="1" customWidth="1"/>
    <col min="9708" max="9711" width="1" style="385" bestFit="1" customWidth="1"/>
    <col min="9712" max="9712" width="0.7109375" style="385" bestFit="1" customWidth="1"/>
    <col min="9713" max="9713" width="0.28515625" style="385" bestFit="1" customWidth="1"/>
    <col min="9714" max="9714" width="23.42578125" style="385" bestFit="1" customWidth="1"/>
    <col min="9715" max="9715" width="1" style="385" bestFit="1" customWidth="1"/>
    <col min="9716" max="9716" width="8.42578125" style="385" bestFit="1" customWidth="1"/>
    <col min="9717" max="9717" width="9.28515625" style="385" bestFit="1" customWidth="1"/>
    <col min="9718" max="9718" width="1" style="385" bestFit="1" customWidth="1"/>
    <col min="9719" max="9719" width="8.42578125" style="385" bestFit="1" customWidth="1"/>
    <col min="9720" max="9720" width="4.7109375" style="385" bestFit="1" customWidth="1"/>
    <col min="9721" max="9721" width="1" style="385" bestFit="1" customWidth="1"/>
    <col min="9722" max="9722" width="3.7109375" style="385" bestFit="1" customWidth="1"/>
    <col min="9723" max="9723" width="2.85546875" style="385" bestFit="1" customWidth="1"/>
    <col min="9724" max="9724" width="1.85546875" style="385" bestFit="1" customWidth="1"/>
    <col min="9725" max="9725" width="2.85546875" style="385" bestFit="1" customWidth="1"/>
    <col min="9726" max="9726" width="11.28515625" style="385" bestFit="1" customWidth="1"/>
    <col min="9727" max="9961" width="9.140625" style="385"/>
    <col min="9962" max="9963" width="4.7109375" style="385" bestFit="1" customWidth="1"/>
    <col min="9964" max="9967" width="1" style="385" bestFit="1" customWidth="1"/>
    <col min="9968" max="9968" width="0.7109375" style="385" bestFit="1" customWidth="1"/>
    <col min="9969" max="9969" width="0.28515625" style="385" bestFit="1" customWidth="1"/>
    <col min="9970" max="9970" width="23.42578125" style="385" bestFit="1" customWidth="1"/>
    <col min="9971" max="9971" width="1" style="385" bestFit="1" customWidth="1"/>
    <col min="9972" max="9972" width="8.42578125" style="385" bestFit="1" customWidth="1"/>
    <col min="9973" max="9973" width="9.28515625" style="385" bestFit="1" customWidth="1"/>
    <col min="9974" max="9974" width="1" style="385" bestFit="1" customWidth="1"/>
    <col min="9975" max="9975" width="8.42578125" style="385" bestFit="1" customWidth="1"/>
    <col min="9976" max="9976" width="4.7109375" style="385" bestFit="1" customWidth="1"/>
    <col min="9977" max="9977" width="1" style="385" bestFit="1" customWidth="1"/>
    <col min="9978" max="9978" width="3.7109375" style="385" bestFit="1" customWidth="1"/>
    <col min="9979" max="9979" width="2.85546875" style="385" bestFit="1" customWidth="1"/>
    <col min="9980" max="9980" width="1.85546875" style="385" bestFit="1" customWidth="1"/>
    <col min="9981" max="9981" width="2.85546875" style="385" bestFit="1" customWidth="1"/>
    <col min="9982" max="9982" width="11.28515625" style="385" bestFit="1" customWidth="1"/>
    <col min="9983" max="10217" width="9.140625" style="385"/>
    <col min="10218" max="10219" width="4.7109375" style="385" bestFit="1" customWidth="1"/>
    <col min="10220" max="10223" width="1" style="385" bestFit="1" customWidth="1"/>
    <col min="10224" max="10224" width="0.7109375" style="385" bestFit="1" customWidth="1"/>
    <col min="10225" max="10225" width="0.28515625" style="385" bestFit="1" customWidth="1"/>
    <col min="10226" max="10226" width="23.42578125" style="385" bestFit="1" customWidth="1"/>
    <col min="10227" max="10227" width="1" style="385" bestFit="1" customWidth="1"/>
    <col min="10228" max="10228" width="8.42578125" style="385" bestFit="1" customWidth="1"/>
    <col min="10229" max="10229" width="9.28515625" style="385" bestFit="1" customWidth="1"/>
    <col min="10230" max="10230" width="1" style="385" bestFit="1" customWidth="1"/>
    <col min="10231" max="10231" width="8.42578125" style="385" bestFit="1" customWidth="1"/>
    <col min="10232" max="10232" width="4.7109375" style="385" bestFit="1" customWidth="1"/>
    <col min="10233" max="10233" width="1" style="385" bestFit="1" customWidth="1"/>
    <col min="10234" max="10234" width="3.7109375" style="385" bestFit="1" customWidth="1"/>
    <col min="10235" max="10235" width="2.85546875" style="385" bestFit="1" customWidth="1"/>
    <col min="10236" max="10236" width="1.85546875" style="385" bestFit="1" customWidth="1"/>
    <col min="10237" max="10237" width="2.85546875" style="385" bestFit="1" customWidth="1"/>
    <col min="10238" max="10238" width="11.28515625" style="385" bestFit="1" customWidth="1"/>
    <col min="10239" max="10473" width="9.140625" style="385"/>
    <col min="10474" max="10475" width="4.7109375" style="385" bestFit="1" customWidth="1"/>
    <col min="10476" max="10479" width="1" style="385" bestFit="1" customWidth="1"/>
    <col min="10480" max="10480" width="0.7109375" style="385" bestFit="1" customWidth="1"/>
    <col min="10481" max="10481" width="0.28515625" style="385" bestFit="1" customWidth="1"/>
    <col min="10482" max="10482" width="23.42578125" style="385" bestFit="1" customWidth="1"/>
    <col min="10483" max="10483" width="1" style="385" bestFit="1" customWidth="1"/>
    <col min="10484" max="10484" width="8.42578125" style="385" bestFit="1" customWidth="1"/>
    <col min="10485" max="10485" width="9.28515625" style="385" bestFit="1" customWidth="1"/>
    <col min="10486" max="10486" width="1" style="385" bestFit="1" customWidth="1"/>
    <col min="10487" max="10487" width="8.42578125" style="385" bestFit="1" customWidth="1"/>
    <col min="10488" max="10488" width="4.7109375" style="385" bestFit="1" customWidth="1"/>
    <col min="10489" max="10489" width="1" style="385" bestFit="1" customWidth="1"/>
    <col min="10490" max="10490" width="3.7109375" style="385" bestFit="1" customWidth="1"/>
    <col min="10491" max="10491" width="2.85546875" style="385" bestFit="1" customWidth="1"/>
    <col min="10492" max="10492" width="1.85546875" style="385" bestFit="1" customWidth="1"/>
    <col min="10493" max="10493" width="2.85546875" style="385" bestFit="1" customWidth="1"/>
    <col min="10494" max="10494" width="11.28515625" style="385" bestFit="1" customWidth="1"/>
    <col min="10495" max="10729" width="9.140625" style="385"/>
    <col min="10730" max="10731" width="4.7109375" style="385" bestFit="1" customWidth="1"/>
    <col min="10732" max="10735" width="1" style="385" bestFit="1" customWidth="1"/>
    <col min="10736" max="10736" width="0.7109375" style="385" bestFit="1" customWidth="1"/>
    <col min="10737" max="10737" width="0.28515625" style="385" bestFit="1" customWidth="1"/>
    <col min="10738" max="10738" width="23.42578125" style="385" bestFit="1" customWidth="1"/>
    <col min="10739" max="10739" width="1" style="385" bestFit="1" customWidth="1"/>
    <col min="10740" max="10740" width="8.42578125" style="385" bestFit="1" customWidth="1"/>
    <col min="10741" max="10741" width="9.28515625" style="385" bestFit="1" customWidth="1"/>
    <col min="10742" max="10742" width="1" style="385" bestFit="1" customWidth="1"/>
    <col min="10743" max="10743" width="8.42578125" style="385" bestFit="1" customWidth="1"/>
    <col min="10744" max="10744" width="4.7109375" style="385" bestFit="1" customWidth="1"/>
    <col min="10745" max="10745" width="1" style="385" bestFit="1" customWidth="1"/>
    <col min="10746" max="10746" width="3.7109375" style="385" bestFit="1" customWidth="1"/>
    <col min="10747" max="10747" width="2.85546875" style="385" bestFit="1" customWidth="1"/>
    <col min="10748" max="10748" width="1.85546875" style="385" bestFit="1" customWidth="1"/>
    <col min="10749" max="10749" width="2.85546875" style="385" bestFit="1" customWidth="1"/>
    <col min="10750" max="10750" width="11.28515625" style="385" bestFit="1" customWidth="1"/>
    <col min="10751" max="10985" width="9.140625" style="385"/>
    <col min="10986" max="10987" width="4.7109375" style="385" bestFit="1" customWidth="1"/>
    <col min="10988" max="10991" width="1" style="385" bestFit="1" customWidth="1"/>
    <col min="10992" max="10992" width="0.7109375" style="385" bestFit="1" customWidth="1"/>
    <col min="10993" max="10993" width="0.28515625" style="385" bestFit="1" customWidth="1"/>
    <col min="10994" max="10994" width="23.42578125" style="385" bestFit="1" customWidth="1"/>
    <col min="10995" max="10995" width="1" style="385" bestFit="1" customWidth="1"/>
    <col min="10996" max="10996" width="8.42578125" style="385" bestFit="1" customWidth="1"/>
    <col min="10997" max="10997" width="9.28515625" style="385" bestFit="1" customWidth="1"/>
    <col min="10998" max="10998" width="1" style="385" bestFit="1" customWidth="1"/>
    <col min="10999" max="10999" width="8.42578125" style="385" bestFit="1" customWidth="1"/>
    <col min="11000" max="11000" width="4.7109375" style="385" bestFit="1" customWidth="1"/>
    <col min="11001" max="11001" width="1" style="385" bestFit="1" customWidth="1"/>
    <col min="11002" max="11002" width="3.7109375" style="385" bestFit="1" customWidth="1"/>
    <col min="11003" max="11003" width="2.85546875" style="385" bestFit="1" customWidth="1"/>
    <col min="11004" max="11004" width="1.85546875" style="385" bestFit="1" customWidth="1"/>
    <col min="11005" max="11005" width="2.85546875" style="385" bestFit="1" customWidth="1"/>
    <col min="11006" max="11006" width="11.28515625" style="385" bestFit="1" customWidth="1"/>
    <col min="11007" max="11241" width="9.140625" style="385"/>
    <col min="11242" max="11243" width="4.7109375" style="385" bestFit="1" customWidth="1"/>
    <col min="11244" max="11247" width="1" style="385" bestFit="1" customWidth="1"/>
    <col min="11248" max="11248" width="0.7109375" style="385" bestFit="1" customWidth="1"/>
    <col min="11249" max="11249" width="0.28515625" style="385" bestFit="1" customWidth="1"/>
    <col min="11250" max="11250" width="23.42578125" style="385" bestFit="1" customWidth="1"/>
    <col min="11251" max="11251" width="1" style="385" bestFit="1" customWidth="1"/>
    <col min="11252" max="11252" width="8.42578125" style="385" bestFit="1" customWidth="1"/>
    <col min="11253" max="11253" width="9.28515625" style="385" bestFit="1" customWidth="1"/>
    <col min="11254" max="11254" width="1" style="385" bestFit="1" customWidth="1"/>
    <col min="11255" max="11255" width="8.42578125" style="385" bestFit="1" customWidth="1"/>
    <col min="11256" max="11256" width="4.7109375" style="385" bestFit="1" customWidth="1"/>
    <col min="11257" max="11257" width="1" style="385" bestFit="1" customWidth="1"/>
    <col min="11258" max="11258" width="3.7109375" style="385" bestFit="1" customWidth="1"/>
    <col min="11259" max="11259" width="2.85546875" style="385" bestFit="1" customWidth="1"/>
    <col min="11260" max="11260" width="1.85546875" style="385" bestFit="1" customWidth="1"/>
    <col min="11261" max="11261" width="2.85546875" style="385" bestFit="1" customWidth="1"/>
    <col min="11262" max="11262" width="11.28515625" style="385" bestFit="1" customWidth="1"/>
    <col min="11263" max="11497" width="9.140625" style="385"/>
    <col min="11498" max="11499" width="4.7109375" style="385" bestFit="1" customWidth="1"/>
    <col min="11500" max="11503" width="1" style="385" bestFit="1" customWidth="1"/>
    <col min="11504" max="11504" width="0.7109375" style="385" bestFit="1" customWidth="1"/>
    <col min="11505" max="11505" width="0.28515625" style="385" bestFit="1" customWidth="1"/>
    <col min="11506" max="11506" width="23.42578125" style="385" bestFit="1" customWidth="1"/>
    <col min="11507" max="11507" width="1" style="385" bestFit="1" customWidth="1"/>
    <col min="11508" max="11508" width="8.42578125" style="385" bestFit="1" customWidth="1"/>
    <col min="11509" max="11509" width="9.28515625" style="385" bestFit="1" customWidth="1"/>
    <col min="11510" max="11510" width="1" style="385" bestFit="1" customWidth="1"/>
    <col min="11511" max="11511" width="8.42578125" style="385" bestFit="1" customWidth="1"/>
    <col min="11512" max="11512" width="4.7109375" style="385" bestFit="1" customWidth="1"/>
    <col min="11513" max="11513" width="1" style="385" bestFit="1" customWidth="1"/>
    <col min="11514" max="11514" width="3.7109375" style="385" bestFit="1" customWidth="1"/>
    <col min="11515" max="11515" width="2.85546875" style="385" bestFit="1" customWidth="1"/>
    <col min="11516" max="11516" width="1.85546875" style="385" bestFit="1" customWidth="1"/>
    <col min="11517" max="11517" width="2.85546875" style="385" bestFit="1" customWidth="1"/>
    <col min="11518" max="11518" width="11.28515625" style="385" bestFit="1" customWidth="1"/>
    <col min="11519" max="11753" width="9.140625" style="385"/>
    <col min="11754" max="11755" width="4.7109375" style="385" bestFit="1" customWidth="1"/>
    <col min="11756" max="11759" width="1" style="385" bestFit="1" customWidth="1"/>
    <col min="11760" max="11760" width="0.7109375" style="385" bestFit="1" customWidth="1"/>
    <col min="11761" max="11761" width="0.28515625" style="385" bestFit="1" customWidth="1"/>
    <col min="11762" max="11762" width="23.42578125" style="385" bestFit="1" customWidth="1"/>
    <col min="11763" max="11763" width="1" style="385" bestFit="1" customWidth="1"/>
    <col min="11764" max="11764" width="8.42578125" style="385" bestFit="1" customWidth="1"/>
    <col min="11765" max="11765" width="9.28515625" style="385" bestFit="1" customWidth="1"/>
    <col min="11766" max="11766" width="1" style="385" bestFit="1" customWidth="1"/>
    <col min="11767" max="11767" width="8.42578125" style="385" bestFit="1" customWidth="1"/>
    <col min="11768" max="11768" width="4.7109375" style="385" bestFit="1" customWidth="1"/>
    <col min="11769" max="11769" width="1" style="385" bestFit="1" customWidth="1"/>
    <col min="11770" max="11770" width="3.7109375" style="385" bestFit="1" customWidth="1"/>
    <col min="11771" max="11771" width="2.85546875" style="385" bestFit="1" customWidth="1"/>
    <col min="11772" max="11772" width="1.85546875" style="385" bestFit="1" customWidth="1"/>
    <col min="11773" max="11773" width="2.85546875" style="385" bestFit="1" customWidth="1"/>
    <col min="11774" max="11774" width="11.28515625" style="385" bestFit="1" customWidth="1"/>
    <col min="11775" max="12009" width="9.140625" style="385"/>
    <col min="12010" max="12011" width="4.7109375" style="385" bestFit="1" customWidth="1"/>
    <col min="12012" max="12015" width="1" style="385" bestFit="1" customWidth="1"/>
    <col min="12016" max="12016" width="0.7109375" style="385" bestFit="1" customWidth="1"/>
    <col min="12017" max="12017" width="0.28515625" style="385" bestFit="1" customWidth="1"/>
    <col min="12018" max="12018" width="23.42578125" style="385" bestFit="1" customWidth="1"/>
    <col min="12019" max="12019" width="1" style="385" bestFit="1" customWidth="1"/>
    <col min="12020" max="12020" width="8.42578125" style="385" bestFit="1" customWidth="1"/>
    <col min="12021" max="12021" width="9.28515625" style="385" bestFit="1" customWidth="1"/>
    <col min="12022" max="12022" width="1" style="385" bestFit="1" customWidth="1"/>
    <col min="12023" max="12023" width="8.42578125" style="385" bestFit="1" customWidth="1"/>
    <col min="12024" max="12024" width="4.7109375" style="385" bestFit="1" customWidth="1"/>
    <col min="12025" max="12025" width="1" style="385" bestFit="1" customWidth="1"/>
    <col min="12026" max="12026" width="3.7109375" style="385" bestFit="1" customWidth="1"/>
    <col min="12027" max="12027" width="2.85546875" style="385" bestFit="1" customWidth="1"/>
    <col min="12028" max="12028" width="1.85546875" style="385" bestFit="1" customWidth="1"/>
    <col min="12029" max="12029" width="2.85546875" style="385" bestFit="1" customWidth="1"/>
    <col min="12030" max="12030" width="11.28515625" style="385" bestFit="1" customWidth="1"/>
    <col min="12031" max="12265" width="9.140625" style="385"/>
    <col min="12266" max="12267" width="4.7109375" style="385" bestFit="1" customWidth="1"/>
    <col min="12268" max="12271" width="1" style="385" bestFit="1" customWidth="1"/>
    <col min="12272" max="12272" width="0.7109375" style="385" bestFit="1" customWidth="1"/>
    <col min="12273" max="12273" width="0.28515625" style="385" bestFit="1" customWidth="1"/>
    <col min="12274" max="12274" width="23.42578125" style="385" bestFit="1" customWidth="1"/>
    <col min="12275" max="12275" width="1" style="385" bestFit="1" customWidth="1"/>
    <col min="12276" max="12276" width="8.42578125" style="385" bestFit="1" customWidth="1"/>
    <col min="12277" max="12277" width="9.28515625" style="385" bestFit="1" customWidth="1"/>
    <col min="12278" max="12278" width="1" style="385" bestFit="1" customWidth="1"/>
    <col min="12279" max="12279" width="8.42578125" style="385" bestFit="1" customWidth="1"/>
    <col min="12280" max="12280" width="4.7109375" style="385" bestFit="1" customWidth="1"/>
    <col min="12281" max="12281" width="1" style="385" bestFit="1" customWidth="1"/>
    <col min="12282" max="12282" width="3.7109375" style="385" bestFit="1" customWidth="1"/>
    <col min="12283" max="12283" width="2.85546875" style="385" bestFit="1" customWidth="1"/>
    <col min="12284" max="12284" width="1.85546875" style="385" bestFit="1" customWidth="1"/>
    <col min="12285" max="12285" width="2.85546875" style="385" bestFit="1" customWidth="1"/>
    <col min="12286" max="12286" width="11.28515625" style="385" bestFit="1" customWidth="1"/>
    <col min="12287" max="12521" width="9.140625" style="385"/>
    <col min="12522" max="12523" width="4.7109375" style="385" bestFit="1" customWidth="1"/>
    <col min="12524" max="12527" width="1" style="385" bestFit="1" customWidth="1"/>
    <col min="12528" max="12528" width="0.7109375" style="385" bestFit="1" customWidth="1"/>
    <col min="12529" max="12529" width="0.28515625" style="385" bestFit="1" customWidth="1"/>
    <col min="12530" max="12530" width="23.42578125" style="385" bestFit="1" customWidth="1"/>
    <col min="12531" max="12531" width="1" style="385" bestFit="1" customWidth="1"/>
    <col min="12532" max="12532" width="8.42578125" style="385" bestFit="1" customWidth="1"/>
    <col min="12533" max="12533" width="9.28515625" style="385" bestFit="1" customWidth="1"/>
    <col min="12534" max="12534" width="1" style="385" bestFit="1" customWidth="1"/>
    <col min="12535" max="12535" width="8.42578125" style="385" bestFit="1" customWidth="1"/>
    <col min="12536" max="12536" width="4.7109375" style="385" bestFit="1" customWidth="1"/>
    <col min="12537" max="12537" width="1" style="385" bestFit="1" customWidth="1"/>
    <col min="12538" max="12538" width="3.7109375" style="385" bestFit="1" customWidth="1"/>
    <col min="12539" max="12539" width="2.85546875" style="385" bestFit="1" customWidth="1"/>
    <col min="12540" max="12540" width="1.85546875" style="385" bestFit="1" customWidth="1"/>
    <col min="12541" max="12541" width="2.85546875" style="385" bestFit="1" customWidth="1"/>
    <col min="12542" max="12542" width="11.28515625" style="385" bestFit="1" customWidth="1"/>
    <col min="12543" max="12777" width="9.140625" style="385"/>
    <col min="12778" max="12779" width="4.7109375" style="385" bestFit="1" customWidth="1"/>
    <col min="12780" max="12783" width="1" style="385" bestFit="1" customWidth="1"/>
    <col min="12784" max="12784" width="0.7109375" style="385" bestFit="1" customWidth="1"/>
    <col min="12785" max="12785" width="0.28515625" style="385" bestFit="1" customWidth="1"/>
    <col min="12786" max="12786" width="23.42578125" style="385" bestFit="1" customWidth="1"/>
    <col min="12787" max="12787" width="1" style="385" bestFit="1" customWidth="1"/>
    <col min="12788" max="12788" width="8.42578125" style="385" bestFit="1" customWidth="1"/>
    <col min="12789" max="12789" width="9.28515625" style="385" bestFit="1" customWidth="1"/>
    <col min="12790" max="12790" width="1" style="385" bestFit="1" customWidth="1"/>
    <col min="12791" max="12791" width="8.42578125" style="385" bestFit="1" customWidth="1"/>
    <col min="12792" max="12792" width="4.7109375" style="385" bestFit="1" customWidth="1"/>
    <col min="12793" max="12793" width="1" style="385" bestFit="1" customWidth="1"/>
    <col min="12794" max="12794" width="3.7109375" style="385" bestFit="1" customWidth="1"/>
    <col min="12795" max="12795" width="2.85546875" style="385" bestFit="1" customWidth="1"/>
    <col min="12796" max="12796" width="1.85546875" style="385" bestFit="1" customWidth="1"/>
    <col min="12797" max="12797" width="2.85546875" style="385" bestFit="1" customWidth="1"/>
    <col min="12798" max="12798" width="11.28515625" style="385" bestFit="1" customWidth="1"/>
    <col min="12799" max="13033" width="9.140625" style="385"/>
    <col min="13034" max="13035" width="4.7109375" style="385" bestFit="1" customWidth="1"/>
    <col min="13036" max="13039" width="1" style="385" bestFit="1" customWidth="1"/>
    <col min="13040" max="13040" width="0.7109375" style="385" bestFit="1" customWidth="1"/>
    <col min="13041" max="13041" width="0.28515625" style="385" bestFit="1" customWidth="1"/>
    <col min="13042" max="13042" width="23.42578125" style="385" bestFit="1" customWidth="1"/>
    <col min="13043" max="13043" width="1" style="385" bestFit="1" customWidth="1"/>
    <col min="13044" max="13044" width="8.42578125" style="385" bestFit="1" customWidth="1"/>
    <col min="13045" max="13045" width="9.28515625" style="385" bestFit="1" customWidth="1"/>
    <col min="13046" max="13046" width="1" style="385" bestFit="1" customWidth="1"/>
    <col min="13047" max="13047" width="8.42578125" style="385" bestFit="1" customWidth="1"/>
    <col min="13048" max="13048" width="4.7109375" style="385" bestFit="1" customWidth="1"/>
    <col min="13049" max="13049" width="1" style="385" bestFit="1" customWidth="1"/>
    <col min="13050" max="13050" width="3.7109375" style="385" bestFit="1" customWidth="1"/>
    <col min="13051" max="13051" width="2.85546875" style="385" bestFit="1" customWidth="1"/>
    <col min="13052" max="13052" width="1.85546875" style="385" bestFit="1" customWidth="1"/>
    <col min="13053" max="13053" width="2.85546875" style="385" bestFit="1" customWidth="1"/>
    <col min="13054" max="13054" width="11.28515625" style="385" bestFit="1" customWidth="1"/>
    <col min="13055" max="13289" width="9.140625" style="385"/>
    <col min="13290" max="13291" width="4.7109375" style="385" bestFit="1" customWidth="1"/>
    <col min="13292" max="13295" width="1" style="385" bestFit="1" customWidth="1"/>
    <col min="13296" max="13296" width="0.7109375" style="385" bestFit="1" customWidth="1"/>
    <col min="13297" max="13297" width="0.28515625" style="385" bestFit="1" customWidth="1"/>
    <col min="13298" max="13298" width="23.42578125" style="385" bestFit="1" customWidth="1"/>
    <col min="13299" max="13299" width="1" style="385" bestFit="1" customWidth="1"/>
    <col min="13300" max="13300" width="8.42578125" style="385" bestFit="1" customWidth="1"/>
    <col min="13301" max="13301" width="9.28515625" style="385" bestFit="1" customWidth="1"/>
    <col min="13302" max="13302" width="1" style="385" bestFit="1" customWidth="1"/>
    <col min="13303" max="13303" width="8.42578125" style="385" bestFit="1" customWidth="1"/>
    <col min="13304" max="13304" width="4.7109375" style="385" bestFit="1" customWidth="1"/>
    <col min="13305" max="13305" width="1" style="385" bestFit="1" customWidth="1"/>
    <col min="13306" max="13306" width="3.7109375" style="385" bestFit="1" customWidth="1"/>
    <col min="13307" max="13307" width="2.85546875" style="385" bestFit="1" customWidth="1"/>
    <col min="13308" max="13308" width="1.85546875" style="385" bestFit="1" customWidth="1"/>
    <col min="13309" max="13309" width="2.85546875" style="385" bestFit="1" customWidth="1"/>
    <col min="13310" max="13310" width="11.28515625" style="385" bestFit="1" customWidth="1"/>
    <col min="13311" max="13545" width="9.140625" style="385"/>
    <col min="13546" max="13547" width="4.7109375" style="385" bestFit="1" customWidth="1"/>
    <col min="13548" max="13551" width="1" style="385" bestFit="1" customWidth="1"/>
    <col min="13552" max="13552" width="0.7109375" style="385" bestFit="1" customWidth="1"/>
    <col min="13553" max="13553" width="0.28515625" style="385" bestFit="1" customWidth="1"/>
    <col min="13554" max="13554" width="23.42578125" style="385" bestFit="1" customWidth="1"/>
    <col min="13555" max="13555" width="1" style="385" bestFit="1" customWidth="1"/>
    <col min="13556" max="13556" width="8.42578125" style="385" bestFit="1" customWidth="1"/>
    <col min="13557" max="13557" width="9.28515625" style="385" bestFit="1" customWidth="1"/>
    <col min="13558" max="13558" width="1" style="385" bestFit="1" customWidth="1"/>
    <col min="13559" max="13559" width="8.42578125" style="385" bestFit="1" customWidth="1"/>
    <col min="13560" max="13560" width="4.7109375" style="385" bestFit="1" customWidth="1"/>
    <col min="13561" max="13561" width="1" style="385" bestFit="1" customWidth="1"/>
    <col min="13562" max="13562" width="3.7109375" style="385" bestFit="1" customWidth="1"/>
    <col min="13563" max="13563" width="2.85546875" style="385" bestFit="1" customWidth="1"/>
    <col min="13564" max="13564" width="1.85546875" style="385" bestFit="1" customWidth="1"/>
    <col min="13565" max="13565" width="2.85546875" style="385" bestFit="1" customWidth="1"/>
    <col min="13566" max="13566" width="11.28515625" style="385" bestFit="1" customWidth="1"/>
    <col min="13567" max="13801" width="9.140625" style="385"/>
    <col min="13802" max="13803" width="4.7109375" style="385" bestFit="1" customWidth="1"/>
    <col min="13804" max="13807" width="1" style="385" bestFit="1" customWidth="1"/>
    <col min="13808" max="13808" width="0.7109375" style="385" bestFit="1" customWidth="1"/>
    <col min="13809" max="13809" width="0.28515625" style="385" bestFit="1" customWidth="1"/>
    <col min="13810" max="13810" width="23.42578125" style="385" bestFit="1" customWidth="1"/>
    <col min="13811" max="13811" width="1" style="385" bestFit="1" customWidth="1"/>
    <col min="13812" max="13812" width="8.42578125" style="385" bestFit="1" customWidth="1"/>
    <col min="13813" max="13813" width="9.28515625" style="385" bestFit="1" customWidth="1"/>
    <col min="13814" max="13814" width="1" style="385" bestFit="1" customWidth="1"/>
    <col min="13815" max="13815" width="8.42578125" style="385" bestFit="1" customWidth="1"/>
    <col min="13816" max="13816" width="4.7109375" style="385" bestFit="1" customWidth="1"/>
    <col min="13817" max="13817" width="1" style="385" bestFit="1" customWidth="1"/>
    <col min="13818" max="13818" width="3.7109375" style="385" bestFit="1" customWidth="1"/>
    <col min="13819" max="13819" width="2.85546875" style="385" bestFit="1" customWidth="1"/>
    <col min="13820" max="13820" width="1.85546875" style="385" bestFit="1" customWidth="1"/>
    <col min="13821" max="13821" width="2.85546875" style="385" bestFit="1" customWidth="1"/>
    <col min="13822" max="13822" width="11.28515625" style="385" bestFit="1" customWidth="1"/>
    <col min="13823" max="14057" width="9.140625" style="385"/>
    <col min="14058" max="14059" width="4.7109375" style="385" bestFit="1" customWidth="1"/>
    <col min="14060" max="14063" width="1" style="385" bestFit="1" customWidth="1"/>
    <col min="14064" max="14064" width="0.7109375" style="385" bestFit="1" customWidth="1"/>
    <col min="14065" max="14065" width="0.28515625" style="385" bestFit="1" customWidth="1"/>
    <col min="14066" max="14066" width="23.42578125" style="385" bestFit="1" customWidth="1"/>
    <col min="14067" max="14067" width="1" style="385" bestFit="1" customWidth="1"/>
    <col min="14068" max="14068" width="8.42578125" style="385" bestFit="1" customWidth="1"/>
    <col min="14069" max="14069" width="9.28515625" style="385" bestFit="1" customWidth="1"/>
    <col min="14070" max="14070" width="1" style="385" bestFit="1" customWidth="1"/>
    <col min="14071" max="14071" width="8.42578125" style="385" bestFit="1" customWidth="1"/>
    <col min="14072" max="14072" width="4.7109375" style="385" bestFit="1" customWidth="1"/>
    <col min="14073" max="14073" width="1" style="385" bestFit="1" customWidth="1"/>
    <col min="14074" max="14074" width="3.7109375" style="385" bestFit="1" customWidth="1"/>
    <col min="14075" max="14075" width="2.85546875" style="385" bestFit="1" customWidth="1"/>
    <col min="14076" max="14076" width="1.85546875" style="385" bestFit="1" customWidth="1"/>
    <col min="14077" max="14077" width="2.85546875" style="385" bestFit="1" customWidth="1"/>
    <col min="14078" max="14078" width="11.28515625" style="385" bestFit="1" customWidth="1"/>
    <col min="14079" max="14313" width="9.140625" style="385"/>
    <col min="14314" max="14315" width="4.7109375" style="385" bestFit="1" customWidth="1"/>
    <col min="14316" max="14319" width="1" style="385" bestFit="1" customWidth="1"/>
    <col min="14320" max="14320" width="0.7109375" style="385" bestFit="1" customWidth="1"/>
    <col min="14321" max="14321" width="0.28515625" style="385" bestFit="1" customWidth="1"/>
    <col min="14322" max="14322" width="23.42578125" style="385" bestFit="1" customWidth="1"/>
    <col min="14323" max="14323" width="1" style="385" bestFit="1" customWidth="1"/>
    <col min="14324" max="14324" width="8.42578125" style="385" bestFit="1" customWidth="1"/>
    <col min="14325" max="14325" width="9.28515625" style="385" bestFit="1" customWidth="1"/>
    <col min="14326" max="14326" width="1" style="385" bestFit="1" customWidth="1"/>
    <col min="14327" max="14327" width="8.42578125" style="385" bestFit="1" customWidth="1"/>
    <col min="14328" max="14328" width="4.7109375" style="385" bestFit="1" customWidth="1"/>
    <col min="14329" max="14329" width="1" style="385" bestFit="1" customWidth="1"/>
    <col min="14330" max="14330" width="3.7109375" style="385" bestFit="1" customWidth="1"/>
    <col min="14331" max="14331" width="2.85546875" style="385" bestFit="1" customWidth="1"/>
    <col min="14332" max="14332" width="1.85546875" style="385" bestFit="1" customWidth="1"/>
    <col min="14333" max="14333" width="2.85546875" style="385" bestFit="1" customWidth="1"/>
    <col min="14334" max="14334" width="11.28515625" style="385" bestFit="1" customWidth="1"/>
    <col min="14335" max="14569" width="9.140625" style="385"/>
    <col min="14570" max="14571" width="4.7109375" style="385" bestFit="1" customWidth="1"/>
    <col min="14572" max="14575" width="1" style="385" bestFit="1" customWidth="1"/>
    <col min="14576" max="14576" width="0.7109375" style="385" bestFit="1" customWidth="1"/>
    <col min="14577" max="14577" width="0.28515625" style="385" bestFit="1" customWidth="1"/>
    <col min="14578" max="14578" width="23.42578125" style="385" bestFit="1" customWidth="1"/>
    <col min="14579" max="14579" width="1" style="385" bestFit="1" customWidth="1"/>
    <col min="14580" max="14580" width="8.42578125" style="385" bestFit="1" customWidth="1"/>
    <col min="14581" max="14581" width="9.28515625" style="385" bestFit="1" customWidth="1"/>
    <col min="14582" max="14582" width="1" style="385" bestFit="1" customWidth="1"/>
    <col min="14583" max="14583" width="8.42578125" style="385" bestFit="1" customWidth="1"/>
    <col min="14584" max="14584" width="4.7109375" style="385" bestFit="1" customWidth="1"/>
    <col min="14585" max="14585" width="1" style="385" bestFit="1" customWidth="1"/>
    <col min="14586" max="14586" width="3.7109375" style="385" bestFit="1" customWidth="1"/>
    <col min="14587" max="14587" width="2.85546875" style="385" bestFit="1" customWidth="1"/>
    <col min="14588" max="14588" width="1.85546875" style="385" bestFit="1" customWidth="1"/>
    <col min="14589" max="14589" width="2.85546875" style="385" bestFit="1" customWidth="1"/>
    <col min="14590" max="14590" width="11.28515625" style="385" bestFit="1" customWidth="1"/>
    <col min="14591" max="14825" width="9.140625" style="385"/>
    <col min="14826" max="14827" width="4.7109375" style="385" bestFit="1" customWidth="1"/>
    <col min="14828" max="14831" width="1" style="385" bestFit="1" customWidth="1"/>
    <col min="14832" max="14832" width="0.7109375" style="385" bestFit="1" customWidth="1"/>
    <col min="14833" max="14833" width="0.28515625" style="385" bestFit="1" customWidth="1"/>
    <col min="14834" max="14834" width="23.42578125" style="385" bestFit="1" customWidth="1"/>
    <col min="14835" max="14835" width="1" style="385" bestFit="1" customWidth="1"/>
    <col min="14836" max="14836" width="8.42578125" style="385" bestFit="1" customWidth="1"/>
    <col min="14837" max="14837" width="9.28515625" style="385" bestFit="1" customWidth="1"/>
    <col min="14838" max="14838" width="1" style="385" bestFit="1" customWidth="1"/>
    <col min="14839" max="14839" width="8.42578125" style="385" bestFit="1" customWidth="1"/>
    <col min="14840" max="14840" width="4.7109375" style="385" bestFit="1" customWidth="1"/>
    <col min="14841" max="14841" width="1" style="385" bestFit="1" customWidth="1"/>
    <col min="14842" max="14842" width="3.7109375" style="385" bestFit="1" customWidth="1"/>
    <col min="14843" max="14843" width="2.85546875" style="385" bestFit="1" customWidth="1"/>
    <col min="14844" max="14844" width="1.85546875" style="385" bestFit="1" customWidth="1"/>
    <col min="14845" max="14845" width="2.85546875" style="385" bestFit="1" customWidth="1"/>
    <col min="14846" max="14846" width="11.28515625" style="385" bestFit="1" customWidth="1"/>
    <col min="14847" max="15081" width="9.140625" style="385"/>
    <col min="15082" max="15083" width="4.7109375" style="385" bestFit="1" customWidth="1"/>
    <col min="15084" max="15087" width="1" style="385" bestFit="1" customWidth="1"/>
    <col min="15088" max="15088" width="0.7109375" style="385" bestFit="1" customWidth="1"/>
    <col min="15089" max="15089" width="0.28515625" style="385" bestFit="1" customWidth="1"/>
    <col min="15090" max="15090" width="23.42578125" style="385" bestFit="1" customWidth="1"/>
    <col min="15091" max="15091" width="1" style="385" bestFit="1" customWidth="1"/>
    <col min="15092" max="15092" width="8.42578125" style="385" bestFit="1" customWidth="1"/>
    <col min="15093" max="15093" width="9.28515625" style="385" bestFit="1" customWidth="1"/>
    <col min="15094" max="15094" width="1" style="385" bestFit="1" customWidth="1"/>
    <col min="15095" max="15095" width="8.42578125" style="385" bestFit="1" customWidth="1"/>
    <col min="15096" max="15096" width="4.7109375" style="385" bestFit="1" customWidth="1"/>
    <col min="15097" max="15097" width="1" style="385" bestFit="1" customWidth="1"/>
    <col min="15098" max="15098" width="3.7109375" style="385" bestFit="1" customWidth="1"/>
    <col min="15099" max="15099" width="2.85546875" style="385" bestFit="1" customWidth="1"/>
    <col min="15100" max="15100" width="1.85546875" style="385" bestFit="1" customWidth="1"/>
    <col min="15101" max="15101" width="2.85546875" style="385" bestFit="1" customWidth="1"/>
    <col min="15102" max="15102" width="11.28515625" style="385" bestFit="1" customWidth="1"/>
    <col min="15103" max="15337" width="9.140625" style="385"/>
    <col min="15338" max="15339" width="4.7109375" style="385" bestFit="1" customWidth="1"/>
    <col min="15340" max="15343" width="1" style="385" bestFit="1" customWidth="1"/>
    <col min="15344" max="15344" width="0.7109375" style="385" bestFit="1" customWidth="1"/>
    <col min="15345" max="15345" width="0.28515625" style="385" bestFit="1" customWidth="1"/>
    <col min="15346" max="15346" width="23.42578125" style="385" bestFit="1" customWidth="1"/>
    <col min="15347" max="15347" width="1" style="385" bestFit="1" customWidth="1"/>
    <col min="15348" max="15348" width="8.42578125" style="385" bestFit="1" customWidth="1"/>
    <col min="15349" max="15349" width="9.28515625" style="385" bestFit="1" customWidth="1"/>
    <col min="15350" max="15350" width="1" style="385" bestFit="1" customWidth="1"/>
    <col min="15351" max="15351" width="8.42578125" style="385" bestFit="1" customWidth="1"/>
    <col min="15352" max="15352" width="4.7109375" style="385" bestFit="1" customWidth="1"/>
    <col min="15353" max="15353" width="1" style="385" bestFit="1" customWidth="1"/>
    <col min="15354" max="15354" width="3.7109375" style="385" bestFit="1" customWidth="1"/>
    <col min="15355" max="15355" width="2.85546875" style="385" bestFit="1" customWidth="1"/>
    <col min="15356" max="15356" width="1.85546875" style="385" bestFit="1" customWidth="1"/>
    <col min="15357" max="15357" width="2.85546875" style="385" bestFit="1" customWidth="1"/>
    <col min="15358" max="15358" width="11.28515625" style="385" bestFit="1" customWidth="1"/>
    <col min="15359" max="15593" width="9.140625" style="385"/>
    <col min="15594" max="15595" width="4.7109375" style="385" bestFit="1" customWidth="1"/>
    <col min="15596" max="15599" width="1" style="385" bestFit="1" customWidth="1"/>
    <col min="15600" max="15600" width="0.7109375" style="385" bestFit="1" customWidth="1"/>
    <col min="15601" max="15601" width="0.28515625" style="385" bestFit="1" customWidth="1"/>
    <col min="15602" max="15602" width="23.42578125" style="385" bestFit="1" customWidth="1"/>
    <col min="15603" max="15603" width="1" style="385" bestFit="1" customWidth="1"/>
    <col min="15604" max="15604" width="8.42578125" style="385" bestFit="1" customWidth="1"/>
    <col min="15605" max="15605" width="9.28515625" style="385" bestFit="1" customWidth="1"/>
    <col min="15606" max="15606" width="1" style="385" bestFit="1" customWidth="1"/>
    <col min="15607" max="15607" width="8.42578125" style="385" bestFit="1" customWidth="1"/>
    <col min="15608" max="15608" width="4.7109375" style="385" bestFit="1" customWidth="1"/>
    <col min="15609" max="15609" width="1" style="385" bestFit="1" customWidth="1"/>
    <col min="15610" max="15610" width="3.7109375" style="385" bestFit="1" customWidth="1"/>
    <col min="15611" max="15611" width="2.85546875" style="385" bestFit="1" customWidth="1"/>
    <col min="15612" max="15612" width="1.85546875" style="385" bestFit="1" customWidth="1"/>
    <col min="15613" max="15613" width="2.85546875" style="385" bestFit="1" customWidth="1"/>
    <col min="15614" max="15614" width="11.28515625" style="385" bestFit="1" customWidth="1"/>
    <col min="15615" max="15849" width="9.140625" style="385"/>
    <col min="15850" max="15851" width="4.7109375" style="385" bestFit="1" customWidth="1"/>
    <col min="15852" max="15855" width="1" style="385" bestFit="1" customWidth="1"/>
    <col min="15856" max="15856" width="0.7109375" style="385" bestFit="1" customWidth="1"/>
    <col min="15857" max="15857" width="0.28515625" style="385" bestFit="1" customWidth="1"/>
    <col min="15858" max="15858" width="23.42578125" style="385" bestFit="1" customWidth="1"/>
    <col min="15859" max="15859" width="1" style="385" bestFit="1" customWidth="1"/>
    <col min="15860" max="15860" width="8.42578125" style="385" bestFit="1" customWidth="1"/>
    <col min="15861" max="15861" width="9.28515625" style="385" bestFit="1" customWidth="1"/>
    <col min="15862" max="15862" width="1" style="385" bestFit="1" customWidth="1"/>
    <col min="15863" max="15863" width="8.42578125" style="385" bestFit="1" customWidth="1"/>
    <col min="15864" max="15864" width="4.7109375" style="385" bestFit="1" customWidth="1"/>
    <col min="15865" max="15865" width="1" style="385" bestFit="1" customWidth="1"/>
    <col min="15866" max="15866" width="3.7109375" style="385" bestFit="1" customWidth="1"/>
    <col min="15867" max="15867" width="2.85546875" style="385" bestFit="1" customWidth="1"/>
    <col min="15868" max="15868" width="1.85546875" style="385" bestFit="1" customWidth="1"/>
    <col min="15869" max="15869" width="2.85546875" style="385" bestFit="1" customWidth="1"/>
    <col min="15870" max="15870" width="11.28515625" style="385" bestFit="1" customWidth="1"/>
    <col min="15871" max="16105" width="9.140625" style="385"/>
    <col min="16106" max="16107" width="4.7109375" style="385" bestFit="1" customWidth="1"/>
    <col min="16108" max="16111" width="1" style="385" bestFit="1" customWidth="1"/>
    <col min="16112" max="16112" width="0.7109375" style="385" bestFit="1" customWidth="1"/>
    <col min="16113" max="16113" width="0.28515625" style="385" bestFit="1" customWidth="1"/>
    <col min="16114" max="16114" width="23.42578125" style="385" bestFit="1" customWidth="1"/>
    <col min="16115" max="16115" width="1" style="385" bestFit="1" customWidth="1"/>
    <col min="16116" max="16116" width="8.42578125" style="385" bestFit="1" customWidth="1"/>
    <col min="16117" max="16117" width="9.28515625" style="385" bestFit="1" customWidth="1"/>
    <col min="16118" max="16118" width="1" style="385" bestFit="1" customWidth="1"/>
    <col min="16119" max="16119" width="8.42578125" style="385" bestFit="1" customWidth="1"/>
    <col min="16120" max="16120" width="4.7109375" style="385" bestFit="1" customWidth="1"/>
    <col min="16121" max="16121" width="1" style="385" bestFit="1" customWidth="1"/>
    <col min="16122" max="16122" width="3.7109375" style="385" bestFit="1" customWidth="1"/>
    <col min="16123" max="16123" width="2.85546875" style="385" bestFit="1" customWidth="1"/>
    <col min="16124" max="16124" width="1.85546875" style="385" bestFit="1" customWidth="1"/>
    <col min="16125" max="16125" width="2.85546875" style="385" bestFit="1" customWidth="1"/>
    <col min="16126" max="16126" width="11.28515625" style="385" bestFit="1" customWidth="1"/>
    <col min="16127" max="16384" width="9.140625" style="385"/>
  </cols>
  <sheetData>
    <row r="1" spans="1:2" ht="21.75" customHeight="1" x14ac:dyDescent="0.2">
      <c r="A1" s="397"/>
      <c r="B1" s="398" t="s">
        <v>1489</v>
      </c>
    </row>
    <row r="2" spans="1:2" ht="12.75" customHeight="1" x14ac:dyDescent="0.2">
      <c r="A2" s="397" t="s">
        <v>1338</v>
      </c>
      <c r="B2" s="397">
        <v>10182</v>
      </c>
    </row>
    <row r="3" spans="1:2" ht="12.75" customHeight="1" x14ac:dyDescent="0.2">
      <c r="A3" s="397" t="s">
        <v>1339</v>
      </c>
      <c r="B3" s="397">
        <v>10582</v>
      </c>
    </row>
    <row r="4" spans="1:2" ht="12.75" customHeight="1" x14ac:dyDescent="0.2">
      <c r="A4" s="397" t="s">
        <v>1340</v>
      </c>
      <c r="B4" s="397">
        <v>10382</v>
      </c>
    </row>
    <row r="5" spans="1:2" ht="12.75" customHeight="1" x14ac:dyDescent="0.2">
      <c r="A5" s="397" t="s">
        <v>1341</v>
      </c>
      <c r="B5" s="397">
        <v>10482</v>
      </c>
    </row>
    <row r="6" spans="1:2" ht="12.75" customHeight="1" x14ac:dyDescent="0.2">
      <c r="A6" s="397" t="s">
        <v>1342</v>
      </c>
      <c r="B6" s="397">
        <v>10282</v>
      </c>
    </row>
  </sheetData>
  <sheetProtection algorithmName="SHA-512" hashValue="DhjgHkzruNrWoTQlEqkftFWV7fcOP9Wm0nu5eE0Z/oBSR5PnUPKy2GhXW2Ums7+NcnveTGFlM9+MKeBMd+jTFA==" saltValue="SjSNbq1zik5k5UlykFHKgA==" spinCount="100000" sheet="1" objects="1" scenarios="1"/>
  <pageMargins left="0.511811024" right="0.511811024" top="0.78740157499999996" bottom="0.78740157499999996" header="0.31496062000000002" footer="0.31496062000000002"/>
  <pageSetup paperSize="9" scale="9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23BCEA-8709-4B77-83F7-DC4A4F98E00D}">
  <dimension ref="A1:AA86"/>
  <sheetViews>
    <sheetView topLeftCell="A47" zoomScaleNormal="100" workbookViewId="0">
      <selection activeCell="V58" sqref="V58:Y58"/>
    </sheetView>
  </sheetViews>
  <sheetFormatPr defaultRowHeight="12.75" x14ac:dyDescent="0.2"/>
  <cols>
    <col min="1" max="2" width="4.7109375" style="865" bestFit="1" customWidth="1"/>
    <col min="3" max="3" width="1.85546875" style="865" bestFit="1" customWidth="1"/>
    <col min="4" max="5" width="2.85546875" style="865" bestFit="1" customWidth="1"/>
    <col min="6" max="6" width="1.85546875" style="865" bestFit="1" customWidth="1"/>
    <col min="7" max="7" width="4.7109375" style="865" bestFit="1" customWidth="1"/>
    <col min="8" max="8" width="5.5703125" style="865" bestFit="1" customWidth="1"/>
    <col min="9" max="9" width="9.28515625" style="865" bestFit="1" customWidth="1"/>
    <col min="10" max="10" width="8.42578125" style="865" bestFit="1" customWidth="1"/>
    <col min="11" max="11" width="4.7109375" style="865" bestFit="1" customWidth="1"/>
    <col min="12" max="12" width="1" style="865" bestFit="1" customWidth="1"/>
    <col min="13" max="13" width="3.7109375" style="865" bestFit="1" customWidth="1"/>
    <col min="14" max="14" width="1" style="865" bestFit="1" customWidth="1"/>
    <col min="15" max="15" width="2.85546875" style="865" bestFit="1" customWidth="1"/>
    <col min="16" max="16" width="1" style="865" bestFit="1" customWidth="1"/>
    <col min="17" max="17" width="3.7109375" style="865" bestFit="1" customWidth="1"/>
    <col min="18" max="18" width="1" style="865" bestFit="1" customWidth="1"/>
    <col min="19" max="19" width="2.85546875" style="865" bestFit="1" customWidth="1"/>
    <col min="20" max="20" width="1.85546875" style="865" bestFit="1" customWidth="1"/>
    <col min="21" max="22" width="1" style="865" bestFit="1" customWidth="1"/>
    <col min="23" max="23" width="5.5703125" style="865" bestFit="1" customWidth="1"/>
    <col min="24" max="24" width="1.85546875" style="865" bestFit="1" customWidth="1"/>
    <col min="25" max="25" width="2.85546875" style="865" bestFit="1" customWidth="1"/>
    <col min="26" max="26" width="1.85546875" style="865" bestFit="1" customWidth="1"/>
    <col min="27" max="27" width="9.28515625" style="865" bestFit="1" customWidth="1"/>
    <col min="28" max="256" width="9.140625" style="384"/>
    <col min="257" max="258" width="4.7109375" style="384" bestFit="1" customWidth="1"/>
    <col min="259" max="259" width="1.85546875" style="384" bestFit="1" customWidth="1"/>
    <col min="260" max="261" width="2.85546875" style="384" bestFit="1" customWidth="1"/>
    <col min="262" max="262" width="1.85546875" style="384" bestFit="1" customWidth="1"/>
    <col min="263" max="263" width="4.7109375" style="384" bestFit="1" customWidth="1"/>
    <col min="264" max="264" width="5.5703125" style="384" bestFit="1" customWidth="1"/>
    <col min="265" max="265" width="9.28515625" style="384" bestFit="1" customWidth="1"/>
    <col min="266" max="266" width="8.42578125" style="384" bestFit="1" customWidth="1"/>
    <col min="267" max="267" width="4.7109375" style="384" bestFit="1" customWidth="1"/>
    <col min="268" max="268" width="1" style="384" bestFit="1" customWidth="1"/>
    <col min="269" max="269" width="3.7109375" style="384" bestFit="1" customWidth="1"/>
    <col min="270" max="270" width="1" style="384" bestFit="1" customWidth="1"/>
    <col min="271" max="271" width="2.85546875" style="384" bestFit="1" customWidth="1"/>
    <col min="272" max="272" width="1" style="384" bestFit="1" customWidth="1"/>
    <col min="273" max="273" width="3.7109375" style="384" bestFit="1" customWidth="1"/>
    <col min="274" max="274" width="1" style="384" bestFit="1" customWidth="1"/>
    <col min="275" max="275" width="2.85546875" style="384" bestFit="1" customWidth="1"/>
    <col min="276" max="276" width="1.85546875" style="384" bestFit="1" customWidth="1"/>
    <col min="277" max="278" width="1" style="384" bestFit="1" customWidth="1"/>
    <col min="279" max="279" width="5.5703125" style="384" bestFit="1" customWidth="1"/>
    <col min="280" max="280" width="1.85546875" style="384" bestFit="1" customWidth="1"/>
    <col min="281" max="281" width="2.85546875" style="384" bestFit="1" customWidth="1"/>
    <col min="282" max="282" width="1.85546875" style="384" bestFit="1" customWidth="1"/>
    <col min="283" max="283" width="9.28515625" style="384" bestFit="1" customWidth="1"/>
    <col min="284" max="512" width="9.140625" style="384"/>
    <col min="513" max="514" width="4.7109375" style="384" bestFit="1" customWidth="1"/>
    <col min="515" max="515" width="1.85546875" style="384" bestFit="1" customWidth="1"/>
    <col min="516" max="517" width="2.85546875" style="384" bestFit="1" customWidth="1"/>
    <col min="518" max="518" width="1.85546875" style="384" bestFit="1" customWidth="1"/>
    <col min="519" max="519" width="4.7109375" style="384" bestFit="1" customWidth="1"/>
    <col min="520" max="520" width="5.5703125" style="384" bestFit="1" customWidth="1"/>
    <col min="521" max="521" width="9.28515625" style="384" bestFit="1" customWidth="1"/>
    <col min="522" max="522" width="8.42578125" style="384" bestFit="1" customWidth="1"/>
    <col min="523" max="523" width="4.7109375" style="384" bestFit="1" customWidth="1"/>
    <col min="524" max="524" width="1" style="384" bestFit="1" customWidth="1"/>
    <col min="525" max="525" width="3.7109375" style="384" bestFit="1" customWidth="1"/>
    <col min="526" max="526" width="1" style="384" bestFit="1" customWidth="1"/>
    <col min="527" max="527" width="2.85546875" style="384" bestFit="1" customWidth="1"/>
    <col min="528" max="528" width="1" style="384" bestFit="1" customWidth="1"/>
    <col min="529" max="529" width="3.7109375" style="384" bestFit="1" customWidth="1"/>
    <col min="530" max="530" width="1" style="384" bestFit="1" customWidth="1"/>
    <col min="531" max="531" width="2.85546875" style="384" bestFit="1" customWidth="1"/>
    <col min="532" max="532" width="1.85546875" style="384" bestFit="1" customWidth="1"/>
    <col min="533" max="534" width="1" style="384" bestFit="1" customWidth="1"/>
    <col min="535" max="535" width="5.5703125" style="384" bestFit="1" customWidth="1"/>
    <col min="536" max="536" width="1.85546875" style="384" bestFit="1" customWidth="1"/>
    <col min="537" max="537" width="2.85546875" style="384" bestFit="1" customWidth="1"/>
    <col min="538" max="538" width="1.85546875" style="384" bestFit="1" customWidth="1"/>
    <col min="539" max="539" width="9.28515625" style="384" bestFit="1" customWidth="1"/>
    <col min="540" max="768" width="9.140625" style="384"/>
    <col min="769" max="770" width="4.7109375" style="384" bestFit="1" customWidth="1"/>
    <col min="771" max="771" width="1.85546875" style="384" bestFit="1" customWidth="1"/>
    <col min="772" max="773" width="2.85546875" style="384" bestFit="1" customWidth="1"/>
    <col min="774" max="774" width="1.85546875" style="384" bestFit="1" customWidth="1"/>
    <col min="775" max="775" width="4.7109375" style="384" bestFit="1" customWidth="1"/>
    <col min="776" max="776" width="5.5703125" style="384" bestFit="1" customWidth="1"/>
    <col min="777" max="777" width="9.28515625" style="384" bestFit="1" customWidth="1"/>
    <col min="778" max="778" width="8.42578125" style="384" bestFit="1" customWidth="1"/>
    <col min="779" max="779" width="4.7109375" style="384" bestFit="1" customWidth="1"/>
    <col min="780" max="780" width="1" style="384" bestFit="1" customWidth="1"/>
    <col min="781" max="781" width="3.7109375" style="384" bestFit="1" customWidth="1"/>
    <col min="782" max="782" width="1" style="384" bestFit="1" customWidth="1"/>
    <col min="783" max="783" width="2.85546875" style="384" bestFit="1" customWidth="1"/>
    <col min="784" max="784" width="1" style="384" bestFit="1" customWidth="1"/>
    <col min="785" max="785" width="3.7109375" style="384" bestFit="1" customWidth="1"/>
    <col min="786" max="786" width="1" style="384" bestFit="1" customWidth="1"/>
    <col min="787" max="787" width="2.85546875" style="384" bestFit="1" customWidth="1"/>
    <col min="788" max="788" width="1.85546875" style="384" bestFit="1" customWidth="1"/>
    <col min="789" max="790" width="1" style="384" bestFit="1" customWidth="1"/>
    <col min="791" max="791" width="5.5703125" style="384" bestFit="1" customWidth="1"/>
    <col min="792" max="792" width="1.85546875" style="384" bestFit="1" customWidth="1"/>
    <col min="793" max="793" width="2.85546875" style="384" bestFit="1" customWidth="1"/>
    <col min="794" max="794" width="1.85546875" style="384" bestFit="1" customWidth="1"/>
    <col min="795" max="795" width="9.28515625" style="384" bestFit="1" customWidth="1"/>
    <col min="796" max="1024" width="9.140625" style="384"/>
    <col min="1025" max="1026" width="4.7109375" style="384" bestFit="1" customWidth="1"/>
    <col min="1027" max="1027" width="1.85546875" style="384" bestFit="1" customWidth="1"/>
    <col min="1028" max="1029" width="2.85546875" style="384" bestFit="1" customWidth="1"/>
    <col min="1030" max="1030" width="1.85546875" style="384" bestFit="1" customWidth="1"/>
    <col min="1031" max="1031" width="4.7109375" style="384" bestFit="1" customWidth="1"/>
    <col min="1032" max="1032" width="5.5703125" style="384" bestFit="1" customWidth="1"/>
    <col min="1033" max="1033" width="9.28515625" style="384" bestFit="1" customWidth="1"/>
    <col min="1034" max="1034" width="8.42578125" style="384" bestFit="1" customWidth="1"/>
    <col min="1035" max="1035" width="4.7109375" style="384" bestFit="1" customWidth="1"/>
    <col min="1036" max="1036" width="1" style="384" bestFit="1" customWidth="1"/>
    <col min="1037" max="1037" width="3.7109375" style="384" bestFit="1" customWidth="1"/>
    <col min="1038" max="1038" width="1" style="384" bestFit="1" customWidth="1"/>
    <col min="1039" max="1039" width="2.85546875" style="384" bestFit="1" customWidth="1"/>
    <col min="1040" max="1040" width="1" style="384" bestFit="1" customWidth="1"/>
    <col min="1041" max="1041" width="3.7109375" style="384" bestFit="1" customWidth="1"/>
    <col min="1042" max="1042" width="1" style="384" bestFit="1" customWidth="1"/>
    <col min="1043" max="1043" width="2.85546875" style="384" bestFit="1" customWidth="1"/>
    <col min="1044" max="1044" width="1.85546875" style="384" bestFit="1" customWidth="1"/>
    <col min="1045" max="1046" width="1" style="384" bestFit="1" customWidth="1"/>
    <col min="1047" max="1047" width="5.5703125" style="384" bestFit="1" customWidth="1"/>
    <col min="1048" max="1048" width="1.85546875" style="384" bestFit="1" customWidth="1"/>
    <col min="1049" max="1049" width="2.85546875" style="384" bestFit="1" customWidth="1"/>
    <col min="1050" max="1050" width="1.85546875" style="384" bestFit="1" customWidth="1"/>
    <col min="1051" max="1051" width="9.28515625" style="384" bestFit="1" customWidth="1"/>
    <col min="1052" max="1280" width="9.140625" style="384"/>
    <col min="1281" max="1282" width="4.7109375" style="384" bestFit="1" customWidth="1"/>
    <col min="1283" max="1283" width="1.85546875" style="384" bestFit="1" customWidth="1"/>
    <col min="1284" max="1285" width="2.85546875" style="384" bestFit="1" customWidth="1"/>
    <col min="1286" max="1286" width="1.85546875" style="384" bestFit="1" customWidth="1"/>
    <col min="1287" max="1287" width="4.7109375" style="384" bestFit="1" customWidth="1"/>
    <col min="1288" max="1288" width="5.5703125" style="384" bestFit="1" customWidth="1"/>
    <col min="1289" max="1289" width="9.28515625" style="384" bestFit="1" customWidth="1"/>
    <col min="1290" max="1290" width="8.42578125" style="384" bestFit="1" customWidth="1"/>
    <col min="1291" max="1291" width="4.7109375" style="384" bestFit="1" customWidth="1"/>
    <col min="1292" max="1292" width="1" style="384" bestFit="1" customWidth="1"/>
    <col min="1293" max="1293" width="3.7109375" style="384" bestFit="1" customWidth="1"/>
    <col min="1294" max="1294" width="1" style="384" bestFit="1" customWidth="1"/>
    <col min="1295" max="1295" width="2.85546875" style="384" bestFit="1" customWidth="1"/>
    <col min="1296" max="1296" width="1" style="384" bestFit="1" customWidth="1"/>
    <col min="1297" max="1297" width="3.7109375" style="384" bestFit="1" customWidth="1"/>
    <col min="1298" max="1298" width="1" style="384" bestFit="1" customWidth="1"/>
    <col min="1299" max="1299" width="2.85546875" style="384" bestFit="1" customWidth="1"/>
    <col min="1300" max="1300" width="1.85546875" style="384" bestFit="1" customWidth="1"/>
    <col min="1301" max="1302" width="1" style="384" bestFit="1" customWidth="1"/>
    <col min="1303" max="1303" width="5.5703125" style="384" bestFit="1" customWidth="1"/>
    <col min="1304" max="1304" width="1.85546875" style="384" bestFit="1" customWidth="1"/>
    <col min="1305" max="1305" width="2.85546875" style="384" bestFit="1" customWidth="1"/>
    <col min="1306" max="1306" width="1.85546875" style="384" bestFit="1" customWidth="1"/>
    <col min="1307" max="1307" width="9.28515625" style="384" bestFit="1" customWidth="1"/>
    <col min="1308" max="1536" width="9.140625" style="384"/>
    <col min="1537" max="1538" width="4.7109375" style="384" bestFit="1" customWidth="1"/>
    <col min="1539" max="1539" width="1.85546875" style="384" bestFit="1" customWidth="1"/>
    <col min="1540" max="1541" width="2.85546875" style="384" bestFit="1" customWidth="1"/>
    <col min="1542" max="1542" width="1.85546875" style="384" bestFit="1" customWidth="1"/>
    <col min="1543" max="1543" width="4.7109375" style="384" bestFit="1" customWidth="1"/>
    <col min="1544" max="1544" width="5.5703125" style="384" bestFit="1" customWidth="1"/>
    <col min="1545" max="1545" width="9.28515625" style="384" bestFit="1" customWidth="1"/>
    <col min="1546" max="1546" width="8.42578125" style="384" bestFit="1" customWidth="1"/>
    <col min="1547" max="1547" width="4.7109375" style="384" bestFit="1" customWidth="1"/>
    <col min="1548" max="1548" width="1" style="384" bestFit="1" customWidth="1"/>
    <col min="1549" max="1549" width="3.7109375" style="384" bestFit="1" customWidth="1"/>
    <col min="1550" max="1550" width="1" style="384" bestFit="1" customWidth="1"/>
    <col min="1551" max="1551" width="2.85546875" style="384" bestFit="1" customWidth="1"/>
    <col min="1552" max="1552" width="1" style="384" bestFit="1" customWidth="1"/>
    <col min="1553" max="1553" width="3.7109375" style="384" bestFit="1" customWidth="1"/>
    <col min="1554" max="1554" width="1" style="384" bestFit="1" customWidth="1"/>
    <col min="1555" max="1555" width="2.85546875" style="384" bestFit="1" customWidth="1"/>
    <col min="1556" max="1556" width="1.85546875" style="384" bestFit="1" customWidth="1"/>
    <col min="1557" max="1558" width="1" style="384" bestFit="1" customWidth="1"/>
    <col min="1559" max="1559" width="5.5703125" style="384" bestFit="1" customWidth="1"/>
    <col min="1560" max="1560" width="1.85546875" style="384" bestFit="1" customWidth="1"/>
    <col min="1561" max="1561" width="2.85546875" style="384" bestFit="1" customWidth="1"/>
    <col min="1562" max="1562" width="1.85546875" style="384" bestFit="1" customWidth="1"/>
    <col min="1563" max="1563" width="9.28515625" style="384" bestFit="1" customWidth="1"/>
    <col min="1564" max="1792" width="9.140625" style="384"/>
    <col min="1793" max="1794" width="4.7109375" style="384" bestFit="1" customWidth="1"/>
    <col min="1795" max="1795" width="1.85546875" style="384" bestFit="1" customWidth="1"/>
    <col min="1796" max="1797" width="2.85546875" style="384" bestFit="1" customWidth="1"/>
    <col min="1798" max="1798" width="1.85546875" style="384" bestFit="1" customWidth="1"/>
    <col min="1799" max="1799" width="4.7109375" style="384" bestFit="1" customWidth="1"/>
    <col min="1800" max="1800" width="5.5703125" style="384" bestFit="1" customWidth="1"/>
    <col min="1801" max="1801" width="9.28515625" style="384" bestFit="1" customWidth="1"/>
    <col min="1802" max="1802" width="8.42578125" style="384" bestFit="1" customWidth="1"/>
    <col min="1803" max="1803" width="4.7109375" style="384" bestFit="1" customWidth="1"/>
    <col min="1804" max="1804" width="1" style="384" bestFit="1" customWidth="1"/>
    <col min="1805" max="1805" width="3.7109375" style="384" bestFit="1" customWidth="1"/>
    <col min="1806" max="1806" width="1" style="384" bestFit="1" customWidth="1"/>
    <col min="1807" max="1807" width="2.85546875" style="384" bestFit="1" customWidth="1"/>
    <col min="1808" max="1808" width="1" style="384" bestFit="1" customWidth="1"/>
    <col min="1809" max="1809" width="3.7109375" style="384" bestFit="1" customWidth="1"/>
    <col min="1810" max="1810" width="1" style="384" bestFit="1" customWidth="1"/>
    <col min="1811" max="1811" width="2.85546875" style="384" bestFit="1" customWidth="1"/>
    <col min="1812" max="1812" width="1.85546875" style="384" bestFit="1" customWidth="1"/>
    <col min="1813" max="1814" width="1" style="384" bestFit="1" customWidth="1"/>
    <col min="1815" max="1815" width="5.5703125" style="384" bestFit="1" customWidth="1"/>
    <col min="1816" max="1816" width="1.85546875" style="384" bestFit="1" customWidth="1"/>
    <col min="1817" max="1817" width="2.85546875" style="384" bestFit="1" customWidth="1"/>
    <col min="1818" max="1818" width="1.85546875" style="384" bestFit="1" customWidth="1"/>
    <col min="1819" max="1819" width="9.28515625" style="384" bestFit="1" customWidth="1"/>
    <col min="1820" max="2048" width="9.140625" style="384"/>
    <col min="2049" max="2050" width="4.7109375" style="384" bestFit="1" customWidth="1"/>
    <col min="2051" max="2051" width="1.85546875" style="384" bestFit="1" customWidth="1"/>
    <col min="2052" max="2053" width="2.85546875" style="384" bestFit="1" customWidth="1"/>
    <col min="2054" max="2054" width="1.85546875" style="384" bestFit="1" customWidth="1"/>
    <col min="2055" max="2055" width="4.7109375" style="384" bestFit="1" customWidth="1"/>
    <col min="2056" max="2056" width="5.5703125" style="384" bestFit="1" customWidth="1"/>
    <col min="2057" max="2057" width="9.28515625" style="384" bestFit="1" customWidth="1"/>
    <col min="2058" max="2058" width="8.42578125" style="384" bestFit="1" customWidth="1"/>
    <col min="2059" max="2059" width="4.7109375" style="384" bestFit="1" customWidth="1"/>
    <col min="2060" max="2060" width="1" style="384" bestFit="1" customWidth="1"/>
    <col min="2061" max="2061" width="3.7109375" style="384" bestFit="1" customWidth="1"/>
    <col min="2062" max="2062" width="1" style="384" bestFit="1" customWidth="1"/>
    <col min="2063" max="2063" width="2.85546875" style="384" bestFit="1" customWidth="1"/>
    <col min="2064" max="2064" width="1" style="384" bestFit="1" customWidth="1"/>
    <col min="2065" max="2065" width="3.7109375" style="384" bestFit="1" customWidth="1"/>
    <col min="2066" max="2066" width="1" style="384" bestFit="1" customWidth="1"/>
    <col min="2067" max="2067" width="2.85546875" style="384" bestFit="1" customWidth="1"/>
    <col min="2068" max="2068" width="1.85546875" style="384" bestFit="1" customWidth="1"/>
    <col min="2069" max="2070" width="1" style="384" bestFit="1" customWidth="1"/>
    <col min="2071" max="2071" width="5.5703125" style="384" bestFit="1" customWidth="1"/>
    <col min="2072" max="2072" width="1.85546875" style="384" bestFit="1" customWidth="1"/>
    <col min="2073" max="2073" width="2.85546875" style="384" bestFit="1" customWidth="1"/>
    <col min="2074" max="2074" width="1.85546875" style="384" bestFit="1" customWidth="1"/>
    <col min="2075" max="2075" width="9.28515625" style="384" bestFit="1" customWidth="1"/>
    <col min="2076" max="2304" width="9.140625" style="384"/>
    <col min="2305" max="2306" width="4.7109375" style="384" bestFit="1" customWidth="1"/>
    <col min="2307" max="2307" width="1.85546875" style="384" bestFit="1" customWidth="1"/>
    <col min="2308" max="2309" width="2.85546875" style="384" bestFit="1" customWidth="1"/>
    <col min="2310" max="2310" width="1.85546875" style="384" bestFit="1" customWidth="1"/>
    <col min="2311" max="2311" width="4.7109375" style="384" bestFit="1" customWidth="1"/>
    <col min="2312" max="2312" width="5.5703125" style="384" bestFit="1" customWidth="1"/>
    <col min="2313" max="2313" width="9.28515625" style="384" bestFit="1" customWidth="1"/>
    <col min="2314" max="2314" width="8.42578125" style="384" bestFit="1" customWidth="1"/>
    <col min="2315" max="2315" width="4.7109375" style="384" bestFit="1" customWidth="1"/>
    <col min="2316" max="2316" width="1" style="384" bestFit="1" customWidth="1"/>
    <col min="2317" max="2317" width="3.7109375" style="384" bestFit="1" customWidth="1"/>
    <col min="2318" max="2318" width="1" style="384" bestFit="1" customWidth="1"/>
    <col min="2319" max="2319" width="2.85546875" style="384" bestFit="1" customWidth="1"/>
    <col min="2320" max="2320" width="1" style="384" bestFit="1" customWidth="1"/>
    <col min="2321" max="2321" width="3.7109375" style="384" bestFit="1" customWidth="1"/>
    <col min="2322" max="2322" width="1" style="384" bestFit="1" customWidth="1"/>
    <col min="2323" max="2323" width="2.85546875" style="384" bestFit="1" customWidth="1"/>
    <col min="2324" max="2324" width="1.85546875" style="384" bestFit="1" customWidth="1"/>
    <col min="2325" max="2326" width="1" style="384" bestFit="1" customWidth="1"/>
    <col min="2327" max="2327" width="5.5703125" style="384" bestFit="1" customWidth="1"/>
    <col min="2328" max="2328" width="1.85546875" style="384" bestFit="1" customWidth="1"/>
    <col min="2329" max="2329" width="2.85546875" style="384" bestFit="1" customWidth="1"/>
    <col min="2330" max="2330" width="1.85546875" style="384" bestFit="1" customWidth="1"/>
    <col min="2331" max="2331" width="9.28515625" style="384" bestFit="1" customWidth="1"/>
    <col min="2332" max="2560" width="9.140625" style="384"/>
    <col min="2561" max="2562" width="4.7109375" style="384" bestFit="1" customWidth="1"/>
    <col min="2563" max="2563" width="1.85546875" style="384" bestFit="1" customWidth="1"/>
    <col min="2564" max="2565" width="2.85546875" style="384" bestFit="1" customWidth="1"/>
    <col min="2566" max="2566" width="1.85546875" style="384" bestFit="1" customWidth="1"/>
    <col min="2567" max="2567" width="4.7109375" style="384" bestFit="1" customWidth="1"/>
    <col min="2568" max="2568" width="5.5703125" style="384" bestFit="1" customWidth="1"/>
    <col min="2569" max="2569" width="9.28515625" style="384" bestFit="1" customWidth="1"/>
    <col min="2570" max="2570" width="8.42578125" style="384" bestFit="1" customWidth="1"/>
    <col min="2571" max="2571" width="4.7109375" style="384" bestFit="1" customWidth="1"/>
    <col min="2572" max="2572" width="1" style="384" bestFit="1" customWidth="1"/>
    <col min="2573" max="2573" width="3.7109375" style="384" bestFit="1" customWidth="1"/>
    <col min="2574" max="2574" width="1" style="384" bestFit="1" customWidth="1"/>
    <col min="2575" max="2575" width="2.85546875" style="384" bestFit="1" customWidth="1"/>
    <col min="2576" max="2576" width="1" style="384" bestFit="1" customWidth="1"/>
    <col min="2577" max="2577" width="3.7109375" style="384" bestFit="1" customWidth="1"/>
    <col min="2578" max="2578" width="1" style="384" bestFit="1" customWidth="1"/>
    <col min="2579" max="2579" width="2.85546875" style="384" bestFit="1" customWidth="1"/>
    <col min="2580" max="2580" width="1.85546875" style="384" bestFit="1" customWidth="1"/>
    <col min="2581" max="2582" width="1" style="384" bestFit="1" customWidth="1"/>
    <col min="2583" max="2583" width="5.5703125" style="384" bestFit="1" customWidth="1"/>
    <col min="2584" max="2584" width="1.85546875" style="384" bestFit="1" customWidth="1"/>
    <col min="2585" max="2585" width="2.85546875" style="384" bestFit="1" customWidth="1"/>
    <col min="2586" max="2586" width="1.85546875" style="384" bestFit="1" customWidth="1"/>
    <col min="2587" max="2587" width="9.28515625" style="384" bestFit="1" customWidth="1"/>
    <col min="2588" max="2816" width="9.140625" style="384"/>
    <col min="2817" max="2818" width="4.7109375" style="384" bestFit="1" customWidth="1"/>
    <col min="2819" max="2819" width="1.85546875" style="384" bestFit="1" customWidth="1"/>
    <col min="2820" max="2821" width="2.85546875" style="384" bestFit="1" customWidth="1"/>
    <col min="2822" max="2822" width="1.85546875" style="384" bestFit="1" customWidth="1"/>
    <col min="2823" max="2823" width="4.7109375" style="384" bestFit="1" customWidth="1"/>
    <col min="2824" max="2824" width="5.5703125" style="384" bestFit="1" customWidth="1"/>
    <col min="2825" max="2825" width="9.28515625" style="384" bestFit="1" customWidth="1"/>
    <col min="2826" max="2826" width="8.42578125" style="384" bestFit="1" customWidth="1"/>
    <col min="2827" max="2827" width="4.7109375" style="384" bestFit="1" customWidth="1"/>
    <col min="2828" max="2828" width="1" style="384" bestFit="1" customWidth="1"/>
    <col min="2829" max="2829" width="3.7109375" style="384" bestFit="1" customWidth="1"/>
    <col min="2830" max="2830" width="1" style="384" bestFit="1" customWidth="1"/>
    <col min="2831" max="2831" width="2.85546875" style="384" bestFit="1" customWidth="1"/>
    <col min="2832" max="2832" width="1" style="384" bestFit="1" customWidth="1"/>
    <col min="2833" max="2833" width="3.7109375" style="384" bestFit="1" customWidth="1"/>
    <col min="2834" max="2834" width="1" style="384" bestFit="1" customWidth="1"/>
    <col min="2835" max="2835" width="2.85546875" style="384" bestFit="1" customWidth="1"/>
    <col min="2836" max="2836" width="1.85546875" style="384" bestFit="1" customWidth="1"/>
    <col min="2837" max="2838" width="1" style="384" bestFit="1" customWidth="1"/>
    <col min="2839" max="2839" width="5.5703125" style="384" bestFit="1" customWidth="1"/>
    <col min="2840" max="2840" width="1.85546875" style="384" bestFit="1" customWidth="1"/>
    <col min="2841" max="2841" width="2.85546875" style="384" bestFit="1" customWidth="1"/>
    <col min="2842" max="2842" width="1.85546875" style="384" bestFit="1" customWidth="1"/>
    <col min="2843" max="2843" width="9.28515625" style="384" bestFit="1" customWidth="1"/>
    <col min="2844" max="3072" width="9.140625" style="384"/>
    <col min="3073" max="3074" width="4.7109375" style="384" bestFit="1" customWidth="1"/>
    <col min="3075" max="3075" width="1.85546875" style="384" bestFit="1" customWidth="1"/>
    <col min="3076" max="3077" width="2.85546875" style="384" bestFit="1" customWidth="1"/>
    <col min="3078" max="3078" width="1.85546875" style="384" bestFit="1" customWidth="1"/>
    <col min="3079" max="3079" width="4.7109375" style="384" bestFit="1" customWidth="1"/>
    <col min="3080" max="3080" width="5.5703125" style="384" bestFit="1" customWidth="1"/>
    <col min="3081" max="3081" width="9.28515625" style="384" bestFit="1" customWidth="1"/>
    <col min="3082" max="3082" width="8.42578125" style="384" bestFit="1" customWidth="1"/>
    <col min="3083" max="3083" width="4.7109375" style="384" bestFit="1" customWidth="1"/>
    <col min="3084" max="3084" width="1" style="384" bestFit="1" customWidth="1"/>
    <col min="3085" max="3085" width="3.7109375" style="384" bestFit="1" customWidth="1"/>
    <col min="3086" max="3086" width="1" style="384" bestFit="1" customWidth="1"/>
    <col min="3087" max="3087" width="2.85546875" style="384" bestFit="1" customWidth="1"/>
    <col min="3088" max="3088" width="1" style="384" bestFit="1" customWidth="1"/>
    <col min="3089" max="3089" width="3.7109375" style="384" bestFit="1" customWidth="1"/>
    <col min="3090" max="3090" width="1" style="384" bestFit="1" customWidth="1"/>
    <col min="3091" max="3091" width="2.85546875" style="384" bestFit="1" customWidth="1"/>
    <col min="3092" max="3092" width="1.85546875" style="384" bestFit="1" customWidth="1"/>
    <col min="3093" max="3094" width="1" style="384" bestFit="1" customWidth="1"/>
    <col min="3095" max="3095" width="5.5703125" style="384" bestFit="1" customWidth="1"/>
    <col min="3096" max="3096" width="1.85546875" style="384" bestFit="1" customWidth="1"/>
    <col min="3097" max="3097" width="2.85546875" style="384" bestFit="1" customWidth="1"/>
    <col min="3098" max="3098" width="1.85546875" style="384" bestFit="1" customWidth="1"/>
    <col min="3099" max="3099" width="9.28515625" style="384" bestFit="1" customWidth="1"/>
    <col min="3100" max="3328" width="9.140625" style="384"/>
    <col min="3329" max="3330" width="4.7109375" style="384" bestFit="1" customWidth="1"/>
    <col min="3331" max="3331" width="1.85546875" style="384" bestFit="1" customWidth="1"/>
    <col min="3332" max="3333" width="2.85546875" style="384" bestFit="1" customWidth="1"/>
    <col min="3334" max="3334" width="1.85546875" style="384" bestFit="1" customWidth="1"/>
    <col min="3335" max="3335" width="4.7109375" style="384" bestFit="1" customWidth="1"/>
    <col min="3336" max="3336" width="5.5703125" style="384" bestFit="1" customWidth="1"/>
    <col min="3337" max="3337" width="9.28515625" style="384" bestFit="1" customWidth="1"/>
    <col min="3338" max="3338" width="8.42578125" style="384" bestFit="1" customWidth="1"/>
    <col min="3339" max="3339" width="4.7109375" style="384" bestFit="1" customWidth="1"/>
    <col min="3340" max="3340" width="1" style="384" bestFit="1" customWidth="1"/>
    <col min="3341" max="3341" width="3.7109375" style="384" bestFit="1" customWidth="1"/>
    <col min="3342" max="3342" width="1" style="384" bestFit="1" customWidth="1"/>
    <col min="3343" max="3343" width="2.85546875" style="384" bestFit="1" customWidth="1"/>
    <col min="3344" max="3344" width="1" style="384" bestFit="1" customWidth="1"/>
    <col min="3345" max="3345" width="3.7109375" style="384" bestFit="1" customWidth="1"/>
    <col min="3346" max="3346" width="1" style="384" bestFit="1" customWidth="1"/>
    <col min="3347" max="3347" width="2.85546875" style="384" bestFit="1" customWidth="1"/>
    <col min="3348" max="3348" width="1.85546875" style="384" bestFit="1" customWidth="1"/>
    <col min="3349" max="3350" width="1" style="384" bestFit="1" customWidth="1"/>
    <col min="3351" max="3351" width="5.5703125" style="384" bestFit="1" customWidth="1"/>
    <col min="3352" max="3352" width="1.85546875" style="384" bestFit="1" customWidth="1"/>
    <col min="3353" max="3353" width="2.85546875" style="384" bestFit="1" customWidth="1"/>
    <col min="3354" max="3354" width="1.85546875" style="384" bestFit="1" customWidth="1"/>
    <col min="3355" max="3355" width="9.28515625" style="384" bestFit="1" customWidth="1"/>
    <col min="3356" max="3584" width="9.140625" style="384"/>
    <col min="3585" max="3586" width="4.7109375" style="384" bestFit="1" customWidth="1"/>
    <col min="3587" max="3587" width="1.85546875" style="384" bestFit="1" customWidth="1"/>
    <col min="3588" max="3589" width="2.85546875" style="384" bestFit="1" customWidth="1"/>
    <col min="3590" max="3590" width="1.85546875" style="384" bestFit="1" customWidth="1"/>
    <col min="3591" max="3591" width="4.7109375" style="384" bestFit="1" customWidth="1"/>
    <col min="3592" max="3592" width="5.5703125" style="384" bestFit="1" customWidth="1"/>
    <col min="3593" max="3593" width="9.28515625" style="384" bestFit="1" customWidth="1"/>
    <col min="3594" max="3594" width="8.42578125" style="384" bestFit="1" customWidth="1"/>
    <col min="3595" max="3595" width="4.7109375" style="384" bestFit="1" customWidth="1"/>
    <col min="3596" max="3596" width="1" style="384" bestFit="1" customWidth="1"/>
    <col min="3597" max="3597" width="3.7109375" style="384" bestFit="1" customWidth="1"/>
    <col min="3598" max="3598" width="1" style="384" bestFit="1" customWidth="1"/>
    <col min="3599" max="3599" width="2.85546875" style="384" bestFit="1" customWidth="1"/>
    <col min="3600" max="3600" width="1" style="384" bestFit="1" customWidth="1"/>
    <col min="3601" max="3601" width="3.7109375" style="384" bestFit="1" customWidth="1"/>
    <col min="3602" max="3602" width="1" style="384" bestFit="1" customWidth="1"/>
    <col min="3603" max="3603" width="2.85546875" style="384" bestFit="1" customWidth="1"/>
    <col min="3604" max="3604" width="1.85546875" style="384" bestFit="1" customWidth="1"/>
    <col min="3605" max="3606" width="1" style="384" bestFit="1" customWidth="1"/>
    <col min="3607" max="3607" width="5.5703125" style="384" bestFit="1" customWidth="1"/>
    <col min="3608" max="3608" width="1.85546875" style="384" bestFit="1" customWidth="1"/>
    <col min="3609" max="3609" width="2.85546875" style="384" bestFit="1" customWidth="1"/>
    <col min="3610" max="3610" width="1.85546875" style="384" bestFit="1" customWidth="1"/>
    <col min="3611" max="3611" width="9.28515625" style="384" bestFit="1" customWidth="1"/>
    <col min="3612" max="3840" width="9.140625" style="384"/>
    <col min="3841" max="3842" width="4.7109375" style="384" bestFit="1" customWidth="1"/>
    <col min="3843" max="3843" width="1.85546875" style="384" bestFit="1" customWidth="1"/>
    <col min="3844" max="3845" width="2.85546875" style="384" bestFit="1" customWidth="1"/>
    <col min="3846" max="3846" width="1.85546875" style="384" bestFit="1" customWidth="1"/>
    <col min="3847" max="3847" width="4.7109375" style="384" bestFit="1" customWidth="1"/>
    <col min="3848" max="3848" width="5.5703125" style="384" bestFit="1" customWidth="1"/>
    <col min="3849" max="3849" width="9.28515625" style="384" bestFit="1" customWidth="1"/>
    <col min="3850" max="3850" width="8.42578125" style="384" bestFit="1" customWidth="1"/>
    <col min="3851" max="3851" width="4.7109375" style="384" bestFit="1" customWidth="1"/>
    <col min="3852" max="3852" width="1" style="384" bestFit="1" customWidth="1"/>
    <col min="3853" max="3853" width="3.7109375" style="384" bestFit="1" customWidth="1"/>
    <col min="3854" max="3854" width="1" style="384" bestFit="1" customWidth="1"/>
    <col min="3855" max="3855" width="2.85546875" style="384" bestFit="1" customWidth="1"/>
    <col min="3856" max="3856" width="1" style="384" bestFit="1" customWidth="1"/>
    <col min="3857" max="3857" width="3.7109375" style="384" bestFit="1" customWidth="1"/>
    <col min="3858" max="3858" width="1" style="384" bestFit="1" customWidth="1"/>
    <col min="3859" max="3859" width="2.85546875" style="384" bestFit="1" customWidth="1"/>
    <col min="3860" max="3860" width="1.85546875" style="384" bestFit="1" customWidth="1"/>
    <col min="3861" max="3862" width="1" style="384" bestFit="1" customWidth="1"/>
    <col min="3863" max="3863" width="5.5703125" style="384" bestFit="1" customWidth="1"/>
    <col min="3864" max="3864" width="1.85546875" style="384" bestFit="1" customWidth="1"/>
    <col min="3865" max="3865" width="2.85546875" style="384" bestFit="1" customWidth="1"/>
    <col min="3866" max="3866" width="1.85546875" style="384" bestFit="1" customWidth="1"/>
    <col min="3867" max="3867" width="9.28515625" style="384" bestFit="1" customWidth="1"/>
    <col min="3868" max="4096" width="9.140625" style="384"/>
    <col min="4097" max="4098" width="4.7109375" style="384" bestFit="1" customWidth="1"/>
    <col min="4099" max="4099" width="1.85546875" style="384" bestFit="1" customWidth="1"/>
    <col min="4100" max="4101" width="2.85546875" style="384" bestFit="1" customWidth="1"/>
    <col min="4102" max="4102" width="1.85546875" style="384" bestFit="1" customWidth="1"/>
    <col min="4103" max="4103" width="4.7109375" style="384" bestFit="1" customWidth="1"/>
    <col min="4104" max="4104" width="5.5703125" style="384" bestFit="1" customWidth="1"/>
    <col min="4105" max="4105" width="9.28515625" style="384" bestFit="1" customWidth="1"/>
    <col min="4106" max="4106" width="8.42578125" style="384" bestFit="1" customWidth="1"/>
    <col min="4107" max="4107" width="4.7109375" style="384" bestFit="1" customWidth="1"/>
    <col min="4108" max="4108" width="1" style="384" bestFit="1" customWidth="1"/>
    <col min="4109" max="4109" width="3.7109375" style="384" bestFit="1" customWidth="1"/>
    <col min="4110" max="4110" width="1" style="384" bestFit="1" customWidth="1"/>
    <col min="4111" max="4111" width="2.85546875" style="384" bestFit="1" customWidth="1"/>
    <col min="4112" max="4112" width="1" style="384" bestFit="1" customWidth="1"/>
    <col min="4113" max="4113" width="3.7109375" style="384" bestFit="1" customWidth="1"/>
    <col min="4114" max="4114" width="1" style="384" bestFit="1" customWidth="1"/>
    <col min="4115" max="4115" width="2.85546875" style="384" bestFit="1" customWidth="1"/>
    <col min="4116" max="4116" width="1.85546875" style="384" bestFit="1" customWidth="1"/>
    <col min="4117" max="4118" width="1" style="384" bestFit="1" customWidth="1"/>
    <col min="4119" max="4119" width="5.5703125" style="384" bestFit="1" customWidth="1"/>
    <col min="4120" max="4120" width="1.85546875" style="384" bestFit="1" customWidth="1"/>
    <col min="4121" max="4121" width="2.85546875" style="384" bestFit="1" customWidth="1"/>
    <col min="4122" max="4122" width="1.85546875" style="384" bestFit="1" customWidth="1"/>
    <col min="4123" max="4123" width="9.28515625" style="384" bestFit="1" customWidth="1"/>
    <col min="4124" max="4352" width="9.140625" style="384"/>
    <col min="4353" max="4354" width="4.7109375" style="384" bestFit="1" customWidth="1"/>
    <col min="4355" max="4355" width="1.85546875" style="384" bestFit="1" customWidth="1"/>
    <col min="4356" max="4357" width="2.85546875" style="384" bestFit="1" customWidth="1"/>
    <col min="4358" max="4358" width="1.85546875" style="384" bestFit="1" customWidth="1"/>
    <col min="4359" max="4359" width="4.7109375" style="384" bestFit="1" customWidth="1"/>
    <col min="4360" max="4360" width="5.5703125" style="384" bestFit="1" customWidth="1"/>
    <col min="4361" max="4361" width="9.28515625" style="384" bestFit="1" customWidth="1"/>
    <col min="4362" max="4362" width="8.42578125" style="384" bestFit="1" customWidth="1"/>
    <col min="4363" max="4363" width="4.7109375" style="384" bestFit="1" customWidth="1"/>
    <col min="4364" max="4364" width="1" style="384" bestFit="1" customWidth="1"/>
    <col min="4365" max="4365" width="3.7109375" style="384" bestFit="1" customWidth="1"/>
    <col min="4366" max="4366" width="1" style="384" bestFit="1" customWidth="1"/>
    <col min="4367" max="4367" width="2.85546875" style="384" bestFit="1" customWidth="1"/>
    <col min="4368" max="4368" width="1" style="384" bestFit="1" customWidth="1"/>
    <col min="4369" max="4369" width="3.7109375" style="384" bestFit="1" customWidth="1"/>
    <col min="4370" max="4370" width="1" style="384" bestFit="1" customWidth="1"/>
    <col min="4371" max="4371" width="2.85546875" style="384" bestFit="1" customWidth="1"/>
    <col min="4372" max="4372" width="1.85546875" style="384" bestFit="1" customWidth="1"/>
    <col min="4373" max="4374" width="1" style="384" bestFit="1" customWidth="1"/>
    <col min="4375" max="4375" width="5.5703125" style="384" bestFit="1" customWidth="1"/>
    <col min="4376" max="4376" width="1.85546875" style="384" bestFit="1" customWidth="1"/>
    <col min="4377" max="4377" width="2.85546875" style="384" bestFit="1" customWidth="1"/>
    <col min="4378" max="4378" width="1.85546875" style="384" bestFit="1" customWidth="1"/>
    <col min="4379" max="4379" width="9.28515625" style="384" bestFit="1" customWidth="1"/>
    <col min="4380" max="4608" width="9.140625" style="384"/>
    <col min="4609" max="4610" width="4.7109375" style="384" bestFit="1" customWidth="1"/>
    <col min="4611" max="4611" width="1.85546875" style="384" bestFit="1" customWidth="1"/>
    <col min="4612" max="4613" width="2.85546875" style="384" bestFit="1" customWidth="1"/>
    <col min="4614" max="4614" width="1.85546875" style="384" bestFit="1" customWidth="1"/>
    <col min="4615" max="4615" width="4.7109375" style="384" bestFit="1" customWidth="1"/>
    <col min="4616" max="4616" width="5.5703125" style="384" bestFit="1" customWidth="1"/>
    <col min="4617" max="4617" width="9.28515625" style="384" bestFit="1" customWidth="1"/>
    <col min="4618" max="4618" width="8.42578125" style="384" bestFit="1" customWidth="1"/>
    <col min="4619" max="4619" width="4.7109375" style="384" bestFit="1" customWidth="1"/>
    <col min="4620" max="4620" width="1" style="384" bestFit="1" customWidth="1"/>
    <col min="4621" max="4621" width="3.7109375" style="384" bestFit="1" customWidth="1"/>
    <col min="4622" max="4622" width="1" style="384" bestFit="1" customWidth="1"/>
    <col min="4623" max="4623" width="2.85546875" style="384" bestFit="1" customWidth="1"/>
    <col min="4624" max="4624" width="1" style="384" bestFit="1" customWidth="1"/>
    <col min="4625" max="4625" width="3.7109375" style="384" bestFit="1" customWidth="1"/>
    <col min="4626" max="4626" width="1" style="384" bestFit="1" customWidth="1"/>
    <col min="4627" max="4627" width="2.85546875" style="384" bestFit="1" customWidth="1"/>
    <col min="4628" max="4628" width="1.85546875" style="384" bestFit="1" customWidth="1"/>
    <col min="4629" max="4630" width="1" style="384" bestFit="1" customWidth="1"/>
    <col min="4631" max="4631" width="5.5703125" style="384" bestFit="1" customWidth="1"/>
    <col min="4632" max="4632" width="1.85546875" style="384" bestFit="1" customWidth="1"/>
    <col min="4633" max="4633" width="2.85546875" style="384" bestFit="1" customWidth="1"/>
    <col min="4634" max="4634" width="1.85546875" style="384" bestFit="1" customWidth="1"/>
    <col min="4635" max="4635" width="9.28515625" style="384" bestFit="1" customWidth="1"/>
    <col min="4636" max="4864" width="9.140625" style="384"/>
    <col min="4865" max="4866" width="4.7109375" style="384" bestFit="1" customWidth="1"/>
    <col min="4867" max="4867" width="1.85546875" style="384" bestFit="1" customWidth="1"/>
    <col min="4868" max="4869" width="2.85546875" style="384" bestFit="1" customWidth="1"/>
    <col min="4870" max="4870" width="1.85546875" style="384" bestFit="1" customWidth="1"/>
    <col min="4871" max="4871" width="4.7109375" style="384" bestFit="1" customWidth="1"/>
    <col min="4872" max="4872" width="5.5703125" style="384" bestFit="1" customWidth="1"/>
    <col min="4873" max="4873" width="9.28515625" style="384" bestFit="1" customWidth="1"/>
    <col min="4874" max="4874" width="8.42578125" style="384" bestFit="1" customWidth="1"/>
    <col min="4875" max="4875" width="4.7109375" style="384" bestFit="1" customWidth="1"/>
    <col min="4876" max="4876" width="1" style="384" bestFit="1" customWidth="1"/>
    <col min="4877" max="4877" width="3.7109375" style="384" bestFit="1" customWidth="1"/>
    <col min="4878" max="4878" width="1" style="384" bestFit="1" customWidth="1"/>
    <col min="4879" max="4879" width="2.85546875" style="384" bestFit="1" customWidth="1"/>
    <col min="4880" max="4880" width="1" style="384" bestFit="1" customWidth="1"/>
    <col min="4881" max="4881" width="3.7109375" style="384" bestFit="1" customWidth="1"/>
    <col min="4882" max="4882" width="1" style="384" bestFit="1" customWidth="1"/>
    <col min="4883" max="4883" width="2.85546875" style="384" bestFit="1" customWidth="1"/>
    <col min="4884" max="4884" width="1.85546875" style="384" bestFit="1" customWidth="1"/>
    <col min="4885" max="4886" width="1" style="384" bestFit="1" customWidth="1"/>
    <col min="4887" max="4887" width="5.5703125" style="384" bestFit="1" customWidth="1"/>
    <col min="4888" max="4888" width="1.85546875" style="384" bestFit="1" customWidth="1"/>
    <col min="4889" max="4889" width="2.85546875" style="384" bestFit="1" customWidth="1"/>
    <col min="4890" max="4890" width="1.85546875" style="384" bestFit="1" customWidth="1"/>
    <col min="4891" max="4891" width="9.28515625" style="384" bestFit="1" customWidth="1"/>
    <col min="4892" max="5120" width="9.140625" style="384"/>
    <col min="5121" max="5122" width="4.7109375" style="384" bestFit="1" customWidth="1"/>
    <col min="5123" max="5123" width="1.85546875" style="384" bestFit="1" customWidth="1"/>
    <col min="5124" max="5125" width="2.85546875" style="384" bestFit="1" customWidth="1"/>
    <col min="5126" max="5126" width="1.85546875" style="384" bestFit="1" customWidth="1"/>
    <col min="5127" max="5127" width="4.7109375" style="384" bestFit="1" customWidth="1"/>
    <col min="5128" max="5128" width="5.5703125" style="384" bestFit="1" customWidth="1"/>
    <col min="5129" max="5129" width="9.28515625" style="384" bestFit="1" customWidth="1"/>
    <col min="5130" max="5130" width="8.42578125" style="384" bestFit="1" customWidth="1"/>
    <col min="5131" max="5131" width="4.7109375" style="384" bestFit="1" customWidth="1"/>
    <col min="5132" max="5132" width="1" style="384" bestFit="1" customWidth="1"/>
    <col min="5133" max="5133" width="3.7109375" style="384" bestFit="1" customWidth="1"/>
    <col min="5134" max="5134" width="1" style="384" bestFit="1" customWidth="1"/>
    <col min="5135" max="5135" width="2.85546875" style="384" bestFit="1" customWidth="1"/>
    <col min="5136" max="5136" width="1" style="384" bestFit="1" customWidth="1"/>
    <col min="5137" max="5137" width="3.7109375" style="384" bestFit="1" customWidth="1"/>
    <col min="5138" max="5138" width="1" style="384" bestFit="1" customWidth="1"/>
    <col min="5139" max="5139" width="2.85546875" style="384" bestFit="1" customWidth="1"/>
    <col min="5140" max="5140" width="1.85546875" style="384" bestFit="1" customWidth="1"/>
    <col min="5141" max="5142" width="1" style="384" bestFit="1" customWidth="1"/>
    <col min="5143" max="5143" width="5.5703125" style="384" bestFit="1" customWidth="1"/>
    <col min="5144" max="5144" width="1.85546875" style="384" bestFit="1" customWidth="1"/>
    <col min="5145" max="5145" width="2.85546875" style="384" bestFit="1" customWidth="1"/>
    <col min="5146" max="5146" width="1.85546875" style="384" bestFit="1" customWidth="1"/>
    <col min="5147" max="5147" width="9.28515625" style="384" bestFit="1" customWidth="1"/>
    <col min="5148" max="5376" width="9.140625" style="384"/>
    <col min="5377" max="5378" width="4.7109375" style="384" bestFit="1" customWidth="1"/>
    <col min="5379" max="5379" width="1.85546875" style="384" bestFit="1" customWidth="1"/>
    <col min="5380" max="5381" width="2.85546875" style="384" bestFit="1" customWidth="1"/>
    <col min="5382" max="5382" width="1.85546875" style="384" bestFit="1" customWidth="1"/>
    <col min="5383" max="5383" width="4.7109375" style="384" bestFit="1" customWidth="1"/>
    <col min="5384" max="5384" width="5.5703125" style="384" bestFit="1" customWidth="1"/>
    <col min="5385" max="5385" width="9.28515625" style="384" bestFit="1" customWidth="1"/>
    <col min="5386" max="5386" width="8.42578125" style="384" bestFit="1" customWidth="1"/>
    <col min="5387" max="5387" width="4.7109375" style="384" bestFit="1" customWidth="1"/>
    <col min="5388" max="5388" width="1" style="384" bestFit="1" customWidth="1"/>
    <col min="5389" max="5389" width="3.7109375" style="384" bestFit="1" customWidth="1"/>
    <col min="5390" max="5390" width="1" style="384" bestFit="1" customWidth="1"/>
    <col min="5391" max="5391" width="2.85546875" style="384" bestFit="1" customWidth="1"/>
    <col min="5392" max="5392" width="1" style="384" bestFit="1" customWidth="1"/>
    <col min="5393" max="5393" width="3.7109375" style="384" bestFit="1" customWidth="1"/>
    <col min="5394" max="5394" width="1" style="384" bestFit="1" customWidth="1"/>
    <col min="5395" max="5395" width="2.85546875" style="384" bestFit="1" customWidth="1"/>
    <col min="5396" max="5396" width="1.85546875" style="384" bestFit="1" customWidth="1"/>
    <col min="5397" max="5398" width="1" style="384" bestFit="1" customWidth="1"/>
    <col min="5399" max="5399" width="5.5703125" style="384" bestFit="1" customWidth="1"/>
    <col min="5400" max="5400" width="1.85546875" style="384" bestFit="1" customWidth="1"/>
    <col min="5401" max="5401" width="2.85546875" style="384" bestFit="1" customWidth="1"/>
    <col min="5402" max="5402" width="1.85546875" style="384" bestFit="1" customWidth="1"/>
    <col min="5403" max="5403" width="9.28515625" style="384" bestFit="1" customWidth="1"/>
    <col min="5404" max="5632" width="9.140625" style="384"/>
    <col min="5633" max="5634" width="4.7109375" style="384" bestFit="1" customWidth="1"/>
    <col min="5635" max="5635" width="1.85546875" style="384" bestFit="1" customWidth="1"/>
    <col min="5636" max="5637" width="2.85546875" style="384" bestFit="1" customWidth="1"/>
    <col min="5638" max="5638" width="1.85546875" style="384" bestFit="1" customWidth="1"/>
    <col min="5639" max="5639" width="4.7109375" style="384" bestFit="1" customWidth="1"/>
    <col min="5640" max="5640" width="5.5703125" style="384" bestFit="1" customWidth="1"/>
    <col min="5641" max="5641" width="9.28515625" style="384" bestFit="1" customWidth="1"/>
    <col min="5642" max="5642" width="8.42578125" style="384" bestFit="1" customWidth="1"/>
    <col min="5643" max="5643" width="4.7109375" style="384" bestFit="1" customWidth="1"/>
    <col min="5644" max="5644" width="1" style="384" bestFit="1" customWidth="1"/>
    <col min="5645" max="5645" width="3.7109375" style="384" bestFit="1" customWidth="1"/>
    <col min="5646" max="5646" width="1" style="384" bestFit="1" customWidth="1"/>
    <col min="5647" max="5647" width="2.85546875" style="384" bestFit="1" customWidth="1"/>
    <col min="5648" max="5648" width="1" style="384" bestFit="1" customWidth="1"/>
    <col min="5649" max="5649" width="3.7109375" style="384" bestFit="1" customWidth="1"/>
    <col min="5650" max="5650" width="1" style="384" bestFit="1" customWidth="1"/>
    <col min="5651" max="5651" width="2.85546875" style="384" bestFit="1" customWidth="1"/>
    <col min="5652" max="5652" width="1.85546875" style="384" bestFit="1" customWidth="1"/>
    <col min="5653" max="5654" width="1" style="384" bestFit="1" customWidth="1"/>
    <col min="5655" max="5655" width="5.5703125" style="384" bestFit="1" customWidth="1"/>
    <col min="5656" max="5656" width="1.85546875" style="384" bestFit="1" customWidth="1"/>
    <col min="5657" max="5657" width="2.85546875" style="384" bestFit="1" customWidth="1"/>
    <col min="5658" max="5658" width="1.85546875" style="384" bestFit="1" customWidth="1"/>
    <col min="5659" max="5659" width="9.28515625" style="384" bestFit="1" customWidth="1"/>
    <col min="5660" max="5888" width="9.140625" style="384"/>
    <col min="5889" max="5890" width="4.7109375" style="384" bestFit="1" customWidth="1"/>
    <col min="5891" max="5891" width="1.85546875" style="384" bestFit="1" customWidth="1"/>
    <col min="5892" max="5893" width="2.85546875" style="384" bestFit="1" customWidth="1"/>
    <col min="5894" max="5894" width="1.85546875" style="384" bestFit="1" customWidth="1"/>
    <col min="5895" max="5895" width="4.7109375" style="384" bestFit="1" customWidth="1"/>
    <col min="5896" max="5896" width="5.5703125" style="384" bestFit="1" customWidth="1"/>
    <col min="5897" max="5897" width="9.28515625" style="384" bestFit="1" customWidth="1"/>
    <col min="5898" max="5898" width="8.42578125" style="384" bestFit="1" customWidth="1"/>
    <col min="5899" max="5899" width="4.7109375" style="384" bestFit="1" customWidth="1"/>
    <col min="5900" max="5900" width="1" style="384" bestFit="1" customWidth="1"/>
    <col min="5901" max="5901" width="3.7109375" style="384" bestFit="1" customWidth="1"/>
    <col min="5902" max="5902" width="1" style="384" bestFit="1" customWidth="1"/>
    <col min="5903" max="5903" width="2.85546875" style="384" bestFit="1" customWidth="1"/>
    <col min="5904" max="5904" width="1" style="384" bestFit="1" customWidth="1"/>
    <col min="5905" max="5905" width="3.7109375" style="384" bestFit="1" customWidth="1"/>
    <col min="5906" max="5906" width="1" style="384" bestFit="1" customWidth="1"/>
    <col min="5907" max="5907" width="2.85546875" style="384" bestFit="1" customWidth="1"/>
    <col min="5908" max="5908" width="1.85546875" style="384" bestFit="1" customWidth="1"/>
    <col min="5909" max="5910" width="1" style="384" bestFit="1" customWidth="1"/>
    <col min="5911" max="5911" width="5.5703125" style="384" bestFit="1" customWidth="1"/>
    <col min="5912" max="5912" width="1.85546875" style="384" bestFit="1" customWidth="1"/>
    <col min="5913" max="5913" width="2.85546875" style="384" bestFit="1" customWidth="1"/>
    <col min="5914" max="5914" width="1.85546875" style="384" bestFit="1" customWidth="1"/>
    <col min="5915" max="5915" width="9.28515625" style="384" bestFit="1" customWidth="1"/>
    <col min="5916" max="6144" width="9.140625" style="384"/>
    <col min="6145" max="6146" width="4.7109375" style="384" bestFit="1" customWidth="1"/>
    <col min="6147" max="6147" width="1.85546875" style="384" bestFit="1" customWidth="1"/>
    <col min="6148" max="6149" width="2.85546875" style="384" bestFit="1" customWidth="1"/>
    <col min="6150" max="6150" width="1.85546875" style="384" bestFit="1" customWidth="1"/>
    <col min="6151" max="6151" width="4.7109375" style="384" bestFit="1" customWidth="1"/>
    <col min="6152" max="6152" width="5.5703125" style="384" bestFit="1" customWidth="1"/>
    <col min="6153" max="6153" width="9.28515625" style="384" bestFit="1" customWidth="1"/>
    <col min="6154" max="6154" width="8.42578125" style="384" bestFit="1" customWidth="1"/>
    <col min="6155" max="6155" width="4.7109375" style="384" bestFit="1" customWidth="1"/>
    <col min="6156" max="6156" width="1" style="384" bestFit="1" customWidth="1"/>
    <col min="6157" max="6157" width="3.7109375" style="384" bestFit="1" customWidth="1"/>
    <col min="6158" max="6158" width="1" style="384" bestFit="1" customWidth="1"/>
    <col min="6159" max="6159" width="2.85546875" style="384" bestFit="1" customWidth="1"/>
    <col min="6160" max="6160" width="1" style="384" bestFit="1" customWidth="1"/>
    <col min="6161" max="6161" width="3.7109375" style="384" bestFit="1" customWidth="1"/>
    <col min="6162" max="6162" width="1" style="384" bestFit="1" customWidth="1"/>
    <col min="6163" max="6163" width="2.85546875" style="384" bestFit="1" customWidth="1"/>
    <col min="6164" max="6164" width="1.85546875" style="384" bestFit="1" customWidth="1"/>
    <col min="6165" max="6166" width="1" style="384" bestFit="1" customWidth="1"/>
    <col min="6167" max="6167" width="5.5703125" style="384" bestFit="1" customWidth="1"/>
    <col min="6168" max="6168" width="1.85546875" style="384" bestFit="1" customWidth="1"/>
    <col min="6169" max="6169" width="2.85546875" style="384" bestFit="1" customWidth="1"/>
    <col min="6170" max="6170" width="1.85546875" style="384" bestFit="1" customWidth="1"/>
    <col min="6171" max="6171" width="9.28515625" style="384" bestFit="1" customWidth="1"/>
    <col min="6172" max="6400" width="9.140625" style="384"/>
    <col min="6401" max="6402" width="4.7109375" style="384" bestFit="1" customWidth="1"/>
    <col min="6403" max="6403" width="1.85546875" style="384" bestFit="1" customWidth="1"/>
    <col min="6404" max="6405" width="2.85546875" style="384" bestFit="1" customWidth="1"/>
    <col min="6406" max="6406" width="1.85546875" style="384" bestFit="1" customWidth="1"/>
    <col min="6407" max="6407" width="4.7109375" style="384" bestFit="1" customWidth="1"/>
    <col min="6408" max="6408" width="5.5703125" style="384" bestFit="1" customWidth="1"/>
    <col min="6409" max="6409" width="9.28515625" style="384" bestFit="1" customWidth="1"/>
    <col min="6410" max="6410" width="8.42578125" style="384" bestFit="1" customWidth="1"/>
    <col min="6411" max="6411" width="4.7109375" style="384" bestFit="1" customWidth="1"/>
    <col min="6412" max="6412" width="1" style="384" bestFit="1" customWidth="1"/>
    <col min="6413" max="6413" width="3.7109375" style="384" bestFit="1" customWidth="1"/>
    <col min="6414" max="6414" width="1" style="384" bestFit="1" customWidth="1"/>
    <col min="6415" max="6415" width="2.85546875" style="384" bestFit="1" customWidth="1"/>
    <col min="6416" max="6416" width="1" style="384" bestFit="1" customWidth="1"/>
    <col min="6417" max="6417" width="3.7109375" style="384" bestFit="1" customWidth="1"/>
    <col min="6418" max="6418" width="1" style="384" bestFit="1" customWidth="1"/>
    <col min="6419" max="6419" width="2.85546875" style="384" bestFit="1" customWidth="1"/>
    <col min="6420" max="6420" width="1.85546875" style="384" bestFit="1" customWidth="1"/>
    <col min="6421" max="6422" width="1" style="384" bestFit="1" customWidth="1"/>
    <col min="6423" max="6423" width="5.5703125" style="384" bestFit="1" customWidth="1"/>
    <col min="6424" max="6424" width="1.85546875" style="384" bestFit="1" customWidth="1"/>
    <col min="6425" max="6425" width="2.85546875" style="384" bestFit="1" customWidth="1"/>
    <col min="6426" max="6426" width="1.85546875" style="384" bestFit="1" customWidth="1"/>
    <col min="6427" max="6427" width="9.28515625" style="384" bestFit="1" customWidth="1"/>
    <col min="6428" max="6656" width="9.140625" style="384"/>
    <col min="6657" max="6658" width="4.7109375" style="384" bestFit="1" customWidth="1"/>
    <col min="6659" max="6659" width="1.85546875" style="384" bestFit="1" customWidth="1"/>
    <col min="6660" max="6661" width="2.85546875" style="384" bestFit="1" customWidth="1"/>
    <col min="6662" max="6662" width="1.85546875" style="384" bestFit="1" customWidth="1"/>
    <col min="6663" max="6663" width="4.7109375" style="384" bestFit="1" customWidth="1"/>
    <col min="6664" max="6664" width="5.5703125" style="384" bestFit="1" customWidth="1"/>
    <col min="6665" max="6665" width="9.28515625" style="384" bestFit="1" customWidth="1"/>
    <col min="6666" max="6666" width="8.42578125" style="384" bestFit="1" customWidth="1"/>
    <col min="6667" max="6667" width="4.7109375" style="384" bestFit="1" customWidth="1"/>
    <col min="6668" max="6668" width="1" style="384" bestFit="1" customWidth="1"/>
    <col min="6669" max="6669" width="3.7109375" style="384" bestFit="1" customWidth="1"/>
    <col min="6670" max="6670" width="1" style="384" bestFit="1" customWidth="1"/>
    <col min="6671" max="6671" width="2.85546875" style="384" bestFit="1" customWidth="1"/>
    <col min="6672" max="6672" width="1" style="384" bestFit="1" customWidth="1"/>
    <col min="6673" max="6673" width="3.7109375" style="384" bestFit="1" customWidth="1"/>
    <col min="6674" max="6674" width="1" style="384" bestFit="1" customWidth="1"/>
    <col min="6675" max="6675" width="2.85546875" style="384" bestFit="1" customWidth="1"/>
    <col min="6676" max="6676" width="1.85546875" style="384" bestFit="1" customWidth="1"/>
    <col min="6677" max="6678" width="1" style="384" bestFit="1" customWidth="1"/>
    <col min="6679" max="6679" width="5.5703125" style="384" bestFit="1" customWidth="1"/>
    <col min="6680" max="6680" width="1.85546875" style="384" bestFit="1" customWidth="1"/>
    <col min="6681" max="6681" width="2.85546875" style="384" bestFit="1" customWidth="1"/>
    <col min="6682" max="6682" width="1.85546875" style="384" bestFit="1" customWidth="1"/>
    <col min="6683" max="6683" width="9.28515625" style="384" bestFit="1" customWidth="1"/>
    <col min="6684" max="6912" width="9.140625" style="384"/>
    <col min="6913" max="6914" width="4.7109375" style="384" bestFit="1" customWidth="1"/>
    <col min="6915" max="6915" width="1.85546875" style="384" bestFit="1" customWidth="1"/>
    <col min="6916" max="6917" width="2.85546875" style="384" bestFit="1" customWidth="1"/>
    <col min="6918" max="6918" width="1.85546875" style="384" bestFit="1" customWidth="1"/>
    <col min="6919" max="6919" width="4.7109375" style="384" bestFit="1" customWidth="1"/>
    <col min="6920" max="6920" width="5.5703125" style="384" bestFit="1" customWidth="1"/>
    <col min="6921" max="6921" width="9.28515625" style="384" bestFit="1" customWidth="1"/>
    <col min="6922" max="6922" width="8.42578125" style="384" bestFit="1" customWidth="1"/>
    <col min="6923" max="6923" width="4.7109375" style="384" bestFit="1" customWidth="1"/>
    <col min="6924" max="6924" width="1" style="384" bestFit="1" customWidth="1"/>
    <col min="6925" max="6925" width="3.7109375" style="384" bestFit="1" customWidth="1"/>
    <col min="6926" max="6926" width="1" style="384" bestFit="1" customWidth="1"/>
    <col min="6927" max="6927" width="2.85546875" style="384" bestFit="1" customWidth="1"/>
    <col min="6928" max="6928" width="1" style="384" bestFit="1" customWidth="1"/>
    <col min="6929" max="6929" width="3.7109375" style="384" bestFit="1" customWidth="1"/>
    <col min="6930" max="6930" width="1" style="384" bestFit="1" customWidth="1"/>
    <col min="6931" max="6931" width="2.85546875" style="384" bestFit="1" customWidth="1"/>
    <col min="6932" max="6932" width="1.85546875" style="384" bestFit="1" customWidth="1"/>
    <col min="6933" max="6934" width="1" style="384" bestFit="1" customWidth="1"/>
    <col min="6935" max="6935" width="5.5703125" style="384" bestFit="1" customWidth="1"/>
    <col min="6936" max="6936" width="1.85546875" style="384" bestFit="1" customWidth="1"/>
    <col min="6937" max="6937" width="2.85546875" style="384" bestFit="1" customWidth="1"/>
    <col min="6938" max="6938" width="1.85546875" style="384" bestFit="1" customWidth="1"/>
    <col min="6939" max="6939" width="9.28515625" style="384" bestFit="1" customWidth="1"/>
    <col min="6940" max="7168" width="9.140625" style="384"/>
    <col min="7169" max="7170" width="4.7109375" style="384" bestFit="1" customWidth="1"/>
    <col min="7171" max="7171" width="1.85546875" style="384" bestFit="1" customWidth="1"/>
    <col min="7172" max="7173" width="2.85546875" style="384" bestFit="1" customWidth="1"/>
    <col min="7174" max="7174" width="1.85546875" style="384" bestFit="1" customWidth="1"/>
    <col min="7175" max="7175" width="4.7109375" style="384" bestFit="1" customWidth="1"/>
    <col min="7176" max="7176" width="5.5703125" style="384" bestFit="1" customWidth="1"/>
    <col min="7177" max="7177" width="9.28515625" style="384" bestFit="1" customWidth="1"/>
    <col min="7178" max="7178" width="8.42578125" style="384" bestFit="1" customWidth="1"/>
    <col min="7179" max="7179" width="4.7109375" style="384" bestFit="1" customWidth="1"/>
    <col min="7180" max="7180" width="1" style="384" bestFit="1" customWidth="1"/>
    <col min="7181" max="7181" width="3.7109375" style="384" bestFit="1" customWidth="1"/>
    <col min="7182" max="7182" width="1" style="384" bestFit="1" customWidth="1"/>
    <col min="7183" max="7183" width="2.85546875" style="384" bestFit="1" customWidth="1"/>
    <col min="7184" max="7184" width="1" style="384" bestFit="1" customWidth="1"/>
    <col min="7185" max="7185" width="3.7109375" style="384" bestFit="1" customWidth="1"/>
    <col min="7186" max="7186" width="1" style="384" bestFit="1" customWidth="1"/>
    <col min="7187" max="7187" width="2.85546875" style="384" bestFit="1" customWidth="1"/>
    <col min="7188" max="7188" width="1.85546875" style="384" bestFit="1" customWidth="1"/>
    <col min="7189" max="7190" width="1" style="384" bestFit="1" customWidth="1"/>
    <col min="7191" max="7191" width="5.5703125" style="384" bestFit="1" customWidth="1"/>
    <col min="7192" max="7192" width="1.85546875" style="384" bestFit="1" customWidth="1"/>
    <col min="7193" max="7193" width="2.85546875" style="384" bestFit="1" customWidth="1"/>
    <col min="7194" max="7194" width="1.85546875" style="384" bestFit="1" customWidth="1"/>
    <col min="7195" max="7195" width="9.28515625" style="384" bestFit="1" customWidth="1"/>
    <col min="7196" max="7424" width="9.140625" style="384"/>
    <col min="7425" max="7426" width="4.7109375" style="384" bestFit="1" customWidth="1"/>
    <col min="7427" max="7427" width="1.85546875" style="384" bestFit="1" customWidth="1"/>
    <col min="7428" max="7429" width="2.85546875" style="384" bestFit="1" customWidth="1"/>
    <col min="7430" max="7430" width="1.85546875" style="384" bestFit="1" customWidth="1"/>
    <col min="7431" max="7431" width="4.7109375" style="384" bestFit="1" customWidth="1"/>
    <col min="7432" max="7432" width="5.5703125" style="384" bestFit="1" customWidth="1"/>
    <col min="7433" max="7433" width="9.28515625" style="384" bestFit="1" customWidth="1"/>
    <col min="7434" max="7434" width="8.42578125" style="384" bestFit="1" customWidth="1"/>
    <col min="7435" max="7435" width="4.7109375" style="384" bestFit="1" customWidth="1"/>
    <col min="7436" max="7436" width="1" style="384" bestFit="1" customWidth="1"/>
    <col min="7437" max="7437" width="3.7109375" style="384" bestFit="1" customWidth="1"/>
    <col min="7438" max="7438" width="1" style="384" bestFit="1" customWidth="1"/>
    <col min="7439" max="7439" width="2.85546875" style="384" bestFit="1" customWidth="1"/>
    <col min="7440" max="7440" width="1" style="384" bestFit="1" customWidth="1"/>
    <col min="7441" max="7441" width="3.7109375" style="384" bestFit="1" customWidth="1"/>
    <col min="7442" max="7442" width="1" style="384" bestFit="1" customWidth="1"/>
    <col min="7443" max="7443" width="2.85546875" style="384" bestFit="1" customWidth="1"/>
    <col min="7444" max="7444" width="1.85546875" style="384" bestFit="1" customWidth="1"/>
    <col min="7445" max="7446" width="1" style="384" bestFit="1" customWidth="1"/>
    <col min="7447" max="7447" width="5.5703125" style="384" bestFit="1" customWidth="1"/>
    <col min="7448" max="7448" width="1.85546875" style="384" bestFit="1" customWidth="1"/>
    <col min="7449" max="7449" width="2.85546875" style="384" bestFit="1" customWidth="1"/>
    <col min="7450" max="7450" width="1.85546875" style="384" bestFit="1" customWidth="1"/>
    <col min="7451" max="7451" width="9.28515625" style="384" bestFit="1" customWidth="1"/>
    <col min="7452" max="7680" width="9.140625" style="384"/>
    <col min="7681" max="7682" width="4.7109375" style="384" bestFit="1" customWidth="1"/>
    <col min="7683" max="7683" width="1.85546875" style="384" bestFit="1" customWidth="1"/>
    <col min="7684" max="7685" width="2.85546875" style="384" bestFit="1" customWidth="1"/>
    <col min="7686" max="7686" width="1.85546875" style="384" bestFit="1" customWidth="1"/>
    <col min="7687" max="7687" width="4.7109375" style="384" bestFit="1" customWidth="1"/>
    <col min="7688" max="7688" width="5.5703125" style="384" bestFit="1" customWidth="1"/>
    <col min="7689" max="7689" width="9.28515625" style="384" bestFit="1" customWidth="1"/>
    <col min="7690" max="7690" width="8.42578125" style="384" bestFit="1" customWidth="1"/>
    <col min="7691" max="7691" width="4.7109375" style="384" bestFit="1" customWidth="1"/>
    <col min="7692" max="7692" width="1" style="384" bestFit="1" customWidth="1"/>
    <col min="7693" max="7693" width="3.7109375" style="384" bestFit="1" customWidth="1"/>
    <col min="7694" max="7694" width="1" style="384" bestFit="1" customWidth="1"/>
    <col min="7695" max="7695" width="2.85546875" style="384" bestFit="1" customWidth="1"/>
    <col min="7696" max="7696" width="1" style="384" bestFit="1" customWidth="1"/>
    <col min="7697" max="7697" width="3.7109375" style="384" bestFit="1" customWidth="1"/>
    <col min="7698" max="7698" width="1" style="384" bestFit="1" customWidth="1"/>
    <col min="7699" max="7699" width="2.85546875" style="384" bestFit="1" customWidth="1"/>
    <col min="7700" max="7700" width="1.85546875" style="384" bestFit="1" customWidth="1"/>
    <col min="7701" max="7702" width="1" style="384" bestFit="1" customWidth="1"/>
    <col min="7703" max="7703" width="5.5703125" style="384" bestFit="1" customWidth="1"/>
    <col min="7704" max="7704" width="1.85546875" style="384" bestFit="1" customWidth="1"/>
    <col min="7705" max="7705" width="2.85546875" style="384" bestFit="1" customWidth="1"/>
    <col min="7706" max="7706" width="1.85546875" style="384" bestFit="1" customWidth="1"/>
    <col min="7707" max="7707" width="9.28515625" style="384" bestFit="1" customWidth="1"/>
    <col min="7708" max="7936" width="9.140625" style="384"/>
    <col min="7937" max="7938" width="4.7109375" style="384" bestFit="1" customWidth="1"/>
    <col min="7939" max="7939" width="1.85546875" style="384" bestFit="1" customWidth="1"/>
    <col min="7940" max="7941" width="2.85546875" style="384" bestFit="1" customWidth="1"/>
    <col min="7942" max="7942" width="1.85546875" style="384" bestFit="1" customWidth="1"/>
    <col min="7943" max="7943" width="4.7109375" style="384" bestFit="1" customWidth="1"/>
    <col min="7944" max="7944" width="5.5703125" style="384" bestFit="1" customWidth="1"/>
    <col min="7945" max="7945" width="9.28515625" style="384" bestFit="1" customWidth="1"/>
    <col min="7946" max="7946" width="8.42578125" style="384" bestFit="1" customWidth="1"/>
    <col min="7947" max="7947" width="4.7109375" style="384" bestFit="1" customWidth="1"/>
    <col min="7948" max="7948" width="1" style="384" bestFit="1" customWidth="1"/>
    <col min="7949" max="7949" width="3.7109375" style="384" bestFit="1" customWidth="1"/>
    <col min="7950" max="7950" width="1" style="384" bestFit="1" customWidth="1"/>
    <col min="7951" max="7951" width="2.85546875" style="384" bestFit="1" customWidth="1"/>
    <col min="7952" max="7952" width="1" style="384" bestFit="1" customWidth="1"/>
    <col min="7953" max="7953" width="3.7109375" style="384" bestFit="1" customWidth="1"/>
    <col min="7954" max="7954" width="1" style="384" bestFit="1" customWidth="1"/>
    <col min="7955" max="7955" width="2.85546875" style="384" bestFit="1" customWidth="1"/>
    <col min="7956" max="7956" width="1.85546875" style="384" bestFit="1" customWidth="1"/>
    <col min="7957" max="7958" width="1" style="384" bestFit="1" customWidth="1"/>
    <col min="7959" max="7959" width="5.5703125" style="384" bestFit="1" customWidth="1"/>
    <col min="7960" max="7960" width="1.85546875" style="384" bestFit="1" customWidth="1"/>
    <col min="7961" max="7961" width="2.85546875" style="384" bestFit="1" customWidth="1"/>
    <col min="7962" max="7962" width="1.85546875" style="384" bestFit="1" customWidth="1"/>
    <col min="7963" max="7963" width="9.28515625" style="384" bestFit="1" customWidth="1"/>
    <col min="7964" max="8192" width="9.140625" style="384"/>
    <col min="8193" max="8194" width="4.7109375" style="384" bestFit="1" customWidth="1"/>
    <col min="8195" max="8195" width="1.85546875" style="384" bestFit="1" customWidth="1"/>
    <col min="8196" max="8197" width="2.85546875" style="384" bestFit="1" customWidth="1"/>
    <col min="8198" max="8198" width="1.85546875" style="384" bestFit="1" customWidth="1"/>
    <col min="8199" max="8199" width="4.7109375" style="384" bestFit="1" customWidth="1"/>
    <col min="8200" max="8200" width="5.5703125" style="384" bestFit="1" customWidth="1"/>
    <col min="8201" max="8201" width="9.28515625" style="384" bestFit="1" customWidth="1"/>
    <col min="8202" max="8202" width="8.42578125" style="384" bestFit="1" customWidth="1"/>
    <col min="8203" max="8203" width="4.7109375" style="384" bestFit="1" customWidth="1"/>
    <col min="8204" max="8204" width="1" style="384" bestFit="1" customWidth="1"/>
    <col min="8205" max="8205" width="3.7109375" style="384" bestFit="1" customWidth="1"/>
    <col min="8206" max="8206" width="1" style="384" bestFit="1" customWidth="1"/>
    <col min="8207" max="8207" width="2.85546875" style="384" bestFit="1" customWidth="1"/>
    <col min="8208" max="8208" width="1" style="384" bestFit="1" customWidth="1"/>
    <col min="8209" max="8209" width="3.7109375" style="384" bestFit="1" customWidth="1"/>
    <col min="8210" max="8210" width="1" style="384" bestFit="1" customWidth="1"/>
    <col min="8211" max="8211" width="2.85546875" style="384" bestFit="1" customWidth="1"/>
    <col min="8212" max="8212" width="1.85546875" style="384" bestFit="1" customWidth="1"/>
    <col min="8213" max="8214" width="1" style="384" bestFit="1" customWidth="1"/>
    <col min="8215" max="8215" width="5.5703125" style="384" bestFit="1" customWidth="1"/>
    <col min="8216" max="8216" width="1.85546875" style="384" bestFit="1" customWidth="1"/>
    <col min="8217" max="8217" width="2.85546875" style="384" bestFit="1" customWidth="1"/>
    <col min="8218" max="8218" width="1.85546875" style="384" bestFit="1" customWidth="1"/>
    <col min="8219" max="8219" width="9.28515625" style="384" bestFit="1" customWidth="1"/>
    <col min="8220" max="8448" width="9.140625" style="384"/>
    <col min="8449" max="8450" width="4.7109375" style="384" bestFit="1" customWidth="1"/>
    <col min="8451" max="8451" width="1.85546875" style="384" bestFit="1" customWidth="1"/>
    <col min="8452" max="8453" width="2.85546875" style="384" bestFit="1" customWidth="1"/>
    <col min="8454" max="8454" width="1.85546875" style="384" bestFit="1" customWidth="1"/>
    <col min="8455" max="8455" width="4.7109375" style="384" bestFit="1" customWidth="1"/>
    <col min="8456" max="8456" width="5.5703125" style="384" bestFit="1" customWidth="1"/>
    <col min="8457" max="8457" width="9.28515625" style="384" bestFit="1" customWidth="1"/>
    <col min="8458" max="8458" width="8.42578125" style="384" bestFit="1" customWidth="1"/>
    <col min="8459" max="8459" width="4.7109375" style="384" bestFit="1" customWidth="1"/>
    <col min="8460" max="8460" width="1" style="384" bestFit="1" customWidth="1"/>
    <col min="8461" max="8461" width="3.7109375" style="384" bestFit="1" customWidth="1"/>
    <col min="8462" max="8462" width="1" style="384" bestFit="1" customWidth="1"/>
    <col min="8463" max="8463" width="2.85546875" style="384" bestFit="1" customWidth="1"/>
    <col min="8464" max="8464" width="1" style="384" bestFit="1" customWidth="1"/>
    <col min="8465" max="8465" width="3.7109375" style="384" bestFit="1" customWidth="1"/>
    <col min="8466" max="8466" width="1" style="384" bestFit="1" customWidth="1"/>
    <col min="8467" max="8467" width="2.85546875" style="384" bestFit="1" customWidth="1"/>
    <col min="8468" max="8468" width="1.85546875" style="384" bestFit="1" customWidth="1"/>
    <col min="8469" max="8470" width="1" style="384" bestFit="1" customWidth="1"/>
    <col min="8471" max="8471" width="5.5703125" style="384" bestFit="1" customWidth="1"/>
    <col min="8472" max="8472" width="1.85546875" style="384" bestFit="1" customWidth="1"/>
    <col min="8473" max="8473" width="2.85546875" style="384" bestFit="1" customWidth="1"/>
    <col min="8474" max="8474" width="1.85546875" style="384" bestFit="1" customWidth="1"/>
    <col min="8475" max="8475" width="9.28515625" style="384" bestFit="1" customWidth="1"/>
    <col min="8476" max="8704" width="9.140625" style="384"/>
    <col min="8705" max="8706" width="4.7109375" style="384" bestFit="1" customWidth="1"/>
    <col min="8707" max="8707" width="1.85546875" style="384" bestFit="1" customWidth="1"/>
    <col min="8708" max="8709" width="2.85546875" style="384" bestFit="1" customWidth="1"/>
    <col min="8710" max="8710" width="1.85546875" style="384" bestFit="1" customWidth="1"/>
    <col min="8711" max="8711" width="4.7109375" style="384" bestFit="1" customWidth="1"/>
    <col min="8712" max="8712" width="5.5703125" style="384" bestFit="1" customWidth="1"/>
    <col min="8713" max="8713" width="9.28515625" style="384" bestFit="1" customWidth="1"/>
    <col min="8714" max="8714" width="8.42578125" style="384" bestFit="1" customWidth="1"/>
    <col min="8715" max="8715" width="4.7109375" style="384" bestFit="1" customWidth="1"/>
    <col min="8716" max="8716" width="1" style="384" bestFit="1" customWidth="1"/>
    <col min="8717" max="8717" width="3.7109375" style="384" bestFit="1" customWidth="1"/>
    <col min="8718" max="8718" width="1" style="384" bestFit="1" customWidth="1"/>
    <col min="8719" max="8719" width="2.85546875" style="384" bestFit="1" customWidth="1"/>
    <col min="8720" max="8720" width="1" style="384" bestFit="1" customWidth="1"/>
    <col min="8721" max="8721" width="3.7109375" style="384" bestFit="1" customWidth="1"/>
    <col min="8722" max="8722" width="1" style="384" bestFit="1" customWidth="1"/>
    <col min="8723" max="8723" width="2.85546875" style="384" bestFit="1" customWidth="1"/>
    <col min="8724" max="8724" width="1.85546875" style="384" bestFit="1" customWidth="1"/>
    <col min="8725" max="8726" width="1" style="384" bestFit="1" customWidth="1"/>
    <col min="8727" max="8727" width="5.5703125" style="384" bestFit="1" customWidth="1"/>
    <col min="8728" max="8728" width="1.85546875" style="384" bestFit="1" customWidth="1"/>
    <col min="8729" max="8729" width="2.85546875" style="384" bestFit="1" customWidth="1"/>
    <col min="8730" max="8730" width="1.85546875" style="384" bestFit="1" customWidth="1"/>
    <col min="8731" max="8731" width="9.28515625" style="384" bestFit="1" customWidth="1"/>
    <col min="8732" max="8960" width="9.140625" style="384"/>
    <col min="8961" max="8962" width="4.7109375" style="384" bestFit="1" customWidth="1"/>
    <col min="8963" max="8963" width="1.85546875" style="384" bestFit="1" customWidth="1"/>
    <col min="8964" max="8965" width="2.85546875" style="384" bestFit="1" customWidth="1"/>
    <col min="8966" max="8966" width="1.85546875" style="384" bestFit="1" customWidth="1"/>
    <col min="8967" max="8967" width="4.7109375" style="384" bestFit="1" customWidth="1"/>
    <col min="8968" max="8968" width="5.5703125" style="384" bestFit="1" customWidth="1"/>
    <col min="8969" max="8969" width="9.28515625" style="384" bestFit="1" customWidth="1"/>
    <col min="8970" max="8970" width="8.42578125" style="384" bestFit="1" customWidth="1"/>
    <col min="8971" max="8971" width="4.7109375" style="384" bestFit="1" customWidth="1"/>
    <col min="8972" max="8972" width="1" style="384" bestFit="1" customWidth="1"/>
    <col min="8973" max="8973" width="3.7109375" style="384" bestFit="1" customWidth="1"/>
    <col min="8974" max="8974" width="1" style="384" bestFit="1" customWidth="1"/>
    <col min="8975" max="8975" width="2.85546875" style="384" bestFit="1" customWidth="1"/>
    <col min="8976" max="8976" width="1" style="384" bestFit="1" customWidth="1"/>
    <col min="8977" max="8977" width="3.7109375" style="384" bestFit="1" customWidth="1"/>
    <col min="8978" max="8978" width="1" style="384" bestFit="1" customWidth="1"/>
    <col min="8979" max="8979" width="2.85546875" style="384" bestFit="1" customWidth="1"/>
    <col min="8980" max="8980" width="1.85546875" style="384" bestFit="1" customWidth="1"/>
    <col min="8981" max="8982" width="1" style="384" bestFit="1" customWidth="1"/>
    <col min="8983" max="8983" width="5.5703125" style="384" bestFit="1" customWidth="1"/>
    <col min="8984" max="8984" width="1.85546875" style="384" bestFit="1" customWidth="1"/>
    <col min="8985" max="8985" width="2.85546875" style="384" bestFit="1" customWidth="1"/>
    <col min="8986" max="8986" width="1.85546875" style="384" bestFit="1" customWidth="1"/>
    <col min="8987" max="8987" width="9.28515625" style="384" bestFit="1" customWidth="1"/>
    <col min="8988" max="9216" width="9.140625" style="384"/>
    <col min="9217" max="9218" width="4.7109375" style="384" bestFit="1" customWidth="1"/>
    <col min="9219" max="9219" width="1.85546875" style="384" bestFit="1" customWidth="1"/>
    <col min="9220" max="9221" width="2.85546875" style="384" bestFit="1" customWidth="1"/>
    <col min="9222" max="9222" width="1.85546875" style="384" bestFit="1" customWidth="1"/>
    <col min="9223" max="9223" width="4.7109375" style="384" bestFit="1" customWidth="1"/>
    <col min="9224" max="9224" width="5.5703125" style="384" bestFit="1" customWidth="1"/>
    <col min="9225" max="9225" width="9.28515625" style="384" bestFit="1" customWidth="1"/>
    <col min="9226" max="9226" width="8.42578125" style="384" bestFit="1" customWidth="1"/>
    <col min="9227" max="9227" width="4.7109375" style="384" bestFit="1" customWidth="1"/>
    <col min="9228" max="9228" width="1" style="384" bestFit="1" customWidth="1"/>
    <col min="9229" max="9229" width="3.7109375" style="384" bestFit="1" customWidth="1"/>
    <col min="9230" max="9230" width="1" style="384" bestFit="1" customWidth="1"/>
    <col min="9231" max="9231" width="2.85546875" style="384" bestFit="1" customWidth="1"/>
    <col min="9232" max="9232" width="1" style="384" bestFit="1" customWidth="1"/>
    <col min="9233" max="9233" width="3.7109375" style="384" bestFit="1" customWidth="1"/>
    <col min="9234" max="9234" width="1" style="384" bestFit="1" customWidth="1"/>
    <col min="9235" max="9235" width="2.85546875" style="384" bestFit="1" customWidth="1"/>
    <col min="9236" max="9236" width="1.85546875" style="384" bestFit="1" customWidth="1"/>
    <col min="9237" max="9238" width="1" style="384" bestFit="1" customWidth="1"/>
    <col min="9239" max="9239" width="5.5703125" style="384" bestFit="1" customWidth="1"/>
    <col min="9240" max="9240" width="1.85546875" style="384" bestFit="1" customWidth="1"/>
    <col min="9241" max="9241" width="2.85546875" style="384" bestFit="1" customWidth="1"/>
    <col min="9242" max="9242" width="1.85546875" style="384" bestFit="1" customWidth="1"/>
    <col min="9243" max="9243" width="9.28515625" style="384" bestFit="1" customWidth="1"/>
    <col min="9244" max="9472" width="9.140625" style="384"/>
    <col min="9473" max="9474" width="4.7109375" style="384" bestFit="1" customWidth="1"/>
    <col min="9475" max="9475" width="1.85546875" style="384" bestFit="1" customWidth="1"/>
    <col min="9476" max="9477" width="2.85546875" style="384" bestFit="1" customWidth="1"/>
    <col min="9478" max="9478" width="1.85546875" style="384" bestFit="1" customWidth="1"/>
    <col min="9479" max="9479" width="4.7109375" style="384" bestFit="1" customWidth="1"/>
    <col min="9480" max="9480" width="5.5703125" style="384" bestFit="1" customWidth="1"/>
    <col min="9481" max="9481" width="9.28515625" style="384" bestFit="1" customWidth="1"/>
    <col min="9482" max="9482" width="8.42578125" style="384" bestFit="1" customWidth="1"/>
    <col min="9483" max="9483" width="4.7109375" style="384" bestFit="1" customWidth="1"/>
    <col min="9484" max="9484" width="1" style="384" bestFit="1" customWidth="1"/>
    <col min="9485" max="9485" width="3.7109375" style="384" bestFit="1" customWidth="1"/>
    <col min="9486" max="9486" width="1" style="384" bestFit="1" customWidth="1"/>
    <col min="9487" max="9487" width="2.85546875" style="384" bestFit="1" customWidth="1"/>
    <col min="9488" max="9488" width="1" style="384" bestFit="1" customWidth="1"/>
    <col min="9489" max="9489" width="3.7109375" style="384" bestFit="1" customWidth="1"/>
    <col min="9490" max="9490" width="1" style="384" bestFit="1" customWidth="1"/>
    <col min="9491" max="9491" width="2.85546875" style="384" bestFit="1" customWidth="1"/>
    <col min="9492" max="9492" width="1.85546875" style="384" bestFit="1" customWidth="1"/>
    <col min="9493" max="9494" width="1" style="384" bestFit="1" customWidth="1"/>
    <col min="9495" max="9495" width="5.5703125" style="384" bestFit="1" customWidth="1"/>
    <col min="9496" max="9496" width="1.85546875" style="384" bestFit="1" customWidth="1"/>
    <col min="9497" max="9497" width="2.85546875" style="384" bestFit="1" customWidth="1"/>
    <col min="9498" max="9498" width="1.85546875" style="384" bestFit="1" customWidth="1"/>
    <col min="9499" max="9499" width="9.28515625" style="384" bestFit="1" customWidth="1"/>
    <col min="9500" max="9728" width="9.140625" style="384"/>
    <col min="9729" max="9730" width="4.7109375" style="384" bestFit="1" customWidth="1"/>
    <col min="9731" max="9731" width="1.85546875" style="384" bestFit="1" customWidth="1"/>
    <col min="9732" max="9733" width="2.85546875" style="384" bestFit="1" customWidth="1"/>
    <col min="9734" max="9734" width="1.85546875" style="384" bestFit="1" customWidth="1"/>
    <col min="9735" max="9735" width="4.7109375" style="384" bestFit="1" customWidth="1"/>
    <col min="9736" max="9736" width="5.5703125" style="384" bestFit="1" customWidth="1"/>
    <col min="9737" max="9737" width="9.28515625" style="384" bestFit="1" customWidth="1"/>
    <col min="9738" max="9738" width="8.42578125" style="384" bestFit="1" customWidth="1"/>
    <col min="9739" max="9739" width="4.7109375" style="384" bestFit="1" customWidth="1"/>
    <col min="9740" max="9740" width="1" style="384" bestFit="1" customWidth="1"/>
    <col min="9741" max="9741" width="3.7109375" style="384" bestFit="1" customWidth="1"/>
    <col min="9742" max="9742" width="1" style="384" bestFit="1" customWidth="1"/>
    <col min="9743" max="9743" width="2.85546875" style="384" bestFit="1" customWidth="1"/>
    <col min="9744" max="9744" width="1" style="384" bestFit="1" customWidth="1"/>
    <col min="9745" max="9745" width="3.7109375" style="384" bestFit="1" customWidth="1"/>
    <col min="9746" max="9746" width="1" style="384" bestFit="1" customWidth="1"/>
    <col min="9747" max="9747" width="2.85546875" style="384" bestFit="1" customWidth="1"/>
    <col min="9748" max="9748" width="1.85546875" style="384" bestFit="1" customWidth="1"/>
    <col min="9749" max="9750" width="1" style="384" bestFit="1" customWidth="1"/>
    <col min="9751" max="9751" width="5.5703125" style="384" bestFit="1" customWidth="1"/>
    <col min="9752" max="9752" width="1.85546875" style="384" bestFit="1" customWidth="1"/>
    <col min="9753" max="9753" width="2.85546875" style="384" bestFit="1" customWidth="1"/>
    <col min="9754" max="9754" width="1.85546875" style="384" bestFit="1" customWidth="1"/>
    <col min="9755" max="9755" width="9.28515625" style="384" bestFit="1" customWidth="1"/>
    <col min="9756" max="9984" width="9.140625" style="384"/>
    <col min="9985" max="9986" width="4.7109375" style="384" bestFit="1" customWidth="1"/>
    <col min="9987" max="9987" width="1.85546875" style="384" bestFit="1" customWidth="1"/>
    <col min="9988" max="9989" width="2.85546875" style="384" bestFit="1" customWidth="1"/>
    <col min="9990" max="9990" width="1.85546875" style="384" bestFit="1" customWidth="1"/>
    <col min="9991" max="9991" width="4.7109375" style="384" bestFit="1" customWidth="1"/>
    <col min="9992" max="9992" width="5.5703125" style="384" bestFit="1" customWidth="1"/>
    <col min="9993" max="9993" width="9.28515625" style="384" bestFit="1" customWidth="1"/>
    <col min="9994" max="9994" width="8.42578125" style="384" bestFit="1" customWidth="1"/>
    <col min="9995" max="9995" width="4.7109375" style="384" bestFit="1" customWidth="1"/>
    <col min="9996" max="9996" width="1" style="384" bestFit="1" customWidth="1"/>
    <col min="9997" max="9997" width="3.7109375" style="384" bestFit="1" customWidth="1"/>
    <col min="9998" max="9998" width="1" style="384" bestFit="1" customWidth="1"/>
    <col min="9999" max="9999" width="2.85546875" style="384" bestFit="1" customWidth="1"/>
    <col min="10000" max="10000" width="1" style="384" bestFit="1" customWidth="1"/>
    <col min="10001" max="10001" width="3.7109375" style="384" bestFit="1" customWidth="1"/>
    <col min="10002" max="10002" width="1" style="384" bestFit="1" customWidth="1"/>
    <col min="10003" max="10003" width="2.85546875" style="384" bestFit="1" customWidth="1"/>
    <col min="10004" max="10004" width="1.85546875" style="384" bestFit="1" customWidth="1"/>
    <col min="10005" max="10006" width="1" style="384" bestFit="1" customWidth="1"/>
    <col min="10007" max="10007" width="5.5703125" style="384" bestFit="1" customWidth="1"/>
    <col min="10008" max="10008" width="1.85546875" style="384" bestFit="1" customWidth="1"/>
    <col min="10009" max="10009" width="2.85546875" style="384" bestFit="1" customWidth="1"/>
    <col min="10010" max="10010" width="1.85546875" style="384" bestFit="1" customWidth="1"/>
    <col min="10011" max="10011" width="9.28515625" style="384" bestFit="1" customWidth="1"/>
    <col min="10012" max="10240" width="9.140625" style="384"/>
    <col min="10241" max="10242" width="4.7109375" style="384" bestFit="1" customWidth="1"/>
    <col min="10243" max="10243" width="1.85546875" style="384" bestFit="1" customWidth="1"/>
    <col min="10244" max="10245" width="2.85546875" style="384" bestFit="1" customWidth="1"/>
    <col min="10246" max="10246" width="1.85546875" style="384" bestFit="1" customWidth="1"/>
    <col min="10247" max="10247" width="4.7109375" style="384" bestFit="1" customWidth="1"/>
    <col min="10248" max="10248" width="5.5703125" style="384" bestFit="1" customWidth="1"/>
    <col min="10249" max="10249" width="9.28515625" style="384" bestFit="1" customWidth="1"/>
    <col min="10250" max="10250" width="8.42578125" style="384" bestFit="1" customWidth="1"/>
    <col min="10251" max="10251" width="4.7109375" style="384" bestFit="1" customWidth="1"/>
    <col min="10252" max="10252" width="1" style="384" bestFit="1" customWidth="1"/>
    <col min="10253" max="10253" width="3.7109375" style="384" bestFit="1" customWidth="1"/>
    <col min="10254" max="10254" width="1" style="384" bestFit="1" customWidth="1"/>
    <col min="10255" max="10255" width="2.85546875" style="384" bestFit="1" customWidth="1"/>
    <col min="10256" max="10256" width="1" style="384" bestFit="1" customWidth="1"/>
    <col min="10257" max="10257" width="3.7109375" style="384" bestFit="1" customWidth="1"/>
    <col min="10258" max="10258" width="1" style="384" bestFit="1" customWidth="1"/>
    <col min="10259" max="10259" width="2.85546875" style="384" bestFit="1" customWidth="1"/>
    <col min="10260" max="10260" width="1.85546875" style="384" bestFit="1" customWidth="1"/>
    <col min="10261" max="10262" width="1" style="384" bestFit="1" customWidth="1"/>
    <col min="10263" max="10263" width="5.5703125" style="384" bestFit="1" customWidth="1"/>
    <col min="10264" max="10264" width="1.85546875" style="384" bestFit="1" customWidth="1"/>
    <col min="10265" max="10265" width="2.85546875" style="384" bestFit="1" customWidth="1"/>
    <col min="10266" max="10266" width="1.85546875" style="384" bestFit="1" customWidth="1"/>
    <col min="10267" max="10267" width="9.28515625" style="384" bestFit="1" customWidth="1"/>
    <col min="10268" max="10496" width="9.140625" style="384"/>
    <col min="10497" max="10498" width="4.7109375" style="384" bestFit="1" customWidth="1"/>
    <col min="10499" max="10499" width="1.85546875" style="384" bestFit="1" customWidth="1"/>
    <col min="10500" max="10501" width="2.85546875" style="384" bestFit="1" customWidth="1"/>
    <col min="10502" max="10502" width="1.85546875" style="384" bestFit="1" customWidth="1"/>
    <col min="10503" max="10503" width="4.7109375" style="384" bestFit="1" customWidth="1"/>
    <col min="10504" max="10504" width="5.5703125" style="384" bestFit="1" customWidth="1"/>
    <col min="10505" max="10505" width="9.28515625" style="384" bestFit="1" customWidth="1"/>
    <col min="10506" max="10506" width="8.42578125" style="384" bestFit="1" customWidth="1"/>
    <col min="10507" max="10507" width="4.7109375" style="384" bestFit="1" customWidth="1"/>
    <col min="10508" max="10508" width="1" style="384" bestFit="1" customWidth="1"/>
    <col min="10509" max="10509" width="3.7109375" style="384" bestFit="1" customWidth="1"/>
    <col min="10510" max="10510" width="1" style="384" bestFit="1" customWidth="1"/>
    <col min="10511" max="10511" width="2.85546875" style="384" bestFit="1" customWidth="1"/>
    <col min="10512" max="10512" width="1" style="384" bestFit="1" customWidth="1"/>
    <col min="10513" max="10513" width="3.7109375" style="384" bestFit="1" customWidth="1"/>
    <col min="10514" max="10514" width="1" style="384" bestFit="1" customWidth="1"/>
    <col min="10515" max="10515" width="2.85546875" style="384" bestFit="1" customWidth="1"/>
    <col min="10516" max="10516" width="1.85546875" style="384" bestFit="1" customWidth="1"/>
    <col min="10517" max="10518" width="1" style="384" bestFit="1" customWidth="1"/>
    <col min="10519" max="10519" width="5.5703125" style="384" bestFit="1" customWidth="1"/>
    <col min="10520" max="10520" width="1.85546875" style="384" bestFit="1" customWidth="1"/>
    <col min="10521" max="10521" width="2.85546875" style="384" bestFit="1" customWidth="1"/>
    <col min="10522" max="10522" width="1.85546875" style="384" bestFit="1" customWidth="1"/>
    <col min="10523" max="10523" width="9.28515625" style="384" bestFit="1" customWidth="1"/>
    <col min="10524" max="10752" width="9.140625" style="384"/>
    <col min="10753" max="10754" width="4.7109375" style="384" bestFit="1" customWidth="1"/>
    <col min="10755" max="10755" width="1.85546875" style="384" bestFit="1" customWidth="1"/>
    <col min="10756" max="10757" width="2.85546875" style="384" bestFit="1" customWidth="1"/>
    <col min="10758" max="10758" width="1.85546875" style="384" bestFit="1" customWidth="1"/>
    <col min="10759" max="10759" width="4.7109375" style="384" bestFit="1" customWidth="1"/>
    <col min="10760" max="10760" width="5.5703125" style="384" bestFit="1" customWidth="1"/>
    <col min="10761" max="10761" width="9.28515625" style="384" bestFit="1" customWidth="1"/>
    <col min="10762" max="10762" width="8.42578125" style="384" bestFit="1" customWidth="1"/>
    <col min="10763" max="10763" width="4.7109375" style="384" bestFit="1" customWidth="1"/>
    <col min="10764" max="10764" width="1" style="384" bestFit="1" customWidth="1"/>
    <col min="10765" max="10765" width="3.7109375" style="384" bestFit="1" customWidth="1"/>
    <col min="10766" max="10766" width="1" style="384" bestFit="1" customWidth="1"/>
    <col min="10767" max="10767" width="2.85546875" style="384" bestFit="1" customWidth="1"/>
    <col min="10768" max="10768" width="1" style="384" bestFit="1" customWidth="1"/>
    <col min="10769" max="10769" width="3.7109375" style="384" bestFit="1" customWidth="1"/>
    <col min="10770" max="10770" width="1" style="384" bestFit="1" customWidth="1"/>
    <col min="10771" max="10771" width="2.85546875" style="384" bestFit="1" customWidth="1"/>
    <col min="10772" max="10772" width="1.85546875" style="384" bestFit="1" customWidth="1"/>
    <col min="10773" max="10774" width="1" style="384" bestFit="1" customWidth="1"/>
    <col min="10775" max="10775" width="5.5703125" style="384" bestFit="1" customWidth="1"/>
    <col min="10776" max="10776" width="1.85546875" style="384" bestFit="1" customWidth="1"/>
    <col min="10777" max="10777" width="2.85546875" style="384" bestFit="1" customWidth="1"/>
    <col min="10778" max="10778" width="1.85546875" style="384" bestFit="1" customWidth="1"/>
    <col min="10779" max="10779" width="9.28515625" style="384" bestFit="1" customWidth="1"/>
    <col min="10780" max="11008" width="9.140625" style="384"/>
    <col min="11009" max="11010" width="4.7109375" style="384" bestFit="1" customWidth="1"/>
    <col min="11011" max="11011" width="1.85546875" style="384" bestFit="1" customWidth="1"/>
    <col min="11012" max="11013" width="2.85546875" style="384" bestFit="1" customWidth="1"/>
    <col min="11014" max="11014" width="1.85546875" style="384" bestFit="1" customWidth="1"/>
    <col min="11015" max="11015" width="4.7109375" style="384" bestFit="1" customWidth="1"/>
    <col min="11016" max="11016" width="5.5703125" style="384" bestFit="1" customWidth="1"/>
    <col min="11017" max="11017" width="9.28515625" style="384" bestFit="1" customWidth="1"/>
    <col min="11018" max="11018" width="8.42578125" style="384" bestFit="1" customWidth="1"/>
    <col min="11019" max="11019" width="4.7109375" style="384" bestFit="1" customWidth="1"/>
    <col min="11020" max="11020" width="1" style="384" bestFit="1" customWidth="1"/>
    <col min="11021" max="11021" width="3.7109375" style="384" bestFit="1" customWidth="1"/>
    <col min="11022" max="11022" width="1" style="384" bestFit="1" customWidth="1"/>
    <col min="11023" max="11023" width="2.85546875" style="384" bestFit="1" customWidth="1"/>
    <col min="11024" max="11024" width="1" style="384" bestFit="1" customWidth="1"/>
    <col min="11025" max="11025" width="3.7109375" style="384" bestFit="1" customWidth="1"/>
    <col min="11026" max="11026" width="1" style="384" bestFit="1" customWidth="1"/>
    <col min="11027" max="11027" width="2.85546875" style="384" bestFit="1" customWidth="1"/>
    <col min="11028" max="11028" width="1.85546875" style="384" bestFit="1" customWidth="1"/>
    <col min="11029" max="11030" width="1" style="384" bestFit="1" customWidth="1"/>
    <col min="11031" max="11031" width="5.5703125" style="384" bestFit="1" customWidth="1"/>
    <col min="11032" max="11032" width="1.85546875" style="384" bestFit="1" customWidth="1"/>
    <col min="11033" max="11033" width="2.85546875" style="384" bestFit="1" customWidth="1"/>
    <col min="11034" max="11034" width="1.85546875" style="384" bestFit="1" customWidth="1"/>
    <col min="11035" max="11035" width="9.28515625" style="384" bestFit="1" customWidth="1"/>
    <col min="11036" max="11264" width="9.140625" style="384"/>
    <col min="11265" max="11266" width="4.7109375" style="384" bestFit="1" customWidth="1"/>
    <col min="11267" max="11267" width="1.85546875" style="384" bestFit="1" customWidth="1"/>
    <col min="11268" max="11269" width="2.85546875" style="384" bestFit="1" customWidth="1"/>
    <col min="11270" max="11270" width="1.85546875" style="384" bestFit="1" customWidth="1"/>
    <col min="11271" max="11271" width="4.7109375" style="384" bestFit="1" customWidth="1"/>
    <col min="11272" max="11272" width="5.5703125" style="384" bestFit="1" customWidth="1"/>
    <col min="11273" max="11273" width="9.28515625" style="384" bestFit="1" customWidth="1"/>
    <col min="11274" max="11274" width="8.42578125" style="384" bestFit="1" customWidth="1"/>
    <col min="11275" max="11275" width="4.7109375" style="384" bestFit="1" customWidth="1"/>
    <col min="11276" max="11276" width="1" style="384" bestFit="1" customWidth="1"/>
    <col min="11277" max="11277" width="3.7109375" style="384" bestFit="1" customWidth="1"/>
    <col min="11278" max="11278" width="1" style="384" bestFit="1" customWidth="1"/>
    <col min="11279" max="11279" width="2.85546875" style="384" bestFit="1" customWidth="1"/>
    <col min="11280" max="11280" width="1" style="384" bestFit="1" customWidth="1"/>
    <col min="11281" max="11281" width="3.7109375" style="384" bestFit="1" customWidth="1"/>
    <col min="11282" max="11282" width="1" style="384" bestFit="1" customWidth="1"/>
    <col min="11283" max="11283" width="2.85546875" style="384" bestFit="1" customWidth="1"/>
    <col min="11284" max="11284" width="1.85546875" style="384" bestFit="1" customWidth="1"/>
    <col min="11285" max="11286" width="1" style="384" bestFit="1" customWidth="1"/>
    <col min="11287" max="11287" width="5.5703125" style="384" bestFit="1" customWidth="1"/>
    <col min="11288" max="11288" width="1.85546875" style="384" bestFit="1" customWidth="1"/>
    <col min="11289" max="11289" width="2.85546875" style="384" bestFit="1" customWidth="1"/>
    <col min="11290" max="11290" width="1.85546875" style="384" bestFit="1" customWidth="1"/>
    <col min="11291" max="11291" width="9.28515625" style="384" bestFit="1" customWidth="1"/>
    <col min="11292" max="11520" width="9.140625" style="384"/>
    <col min="11521" max="11522" width="4.7109375" style="384" bestFit="1" customWidth="1"/>
    <col min="11523" max="11523" width="1.85546875" style="384" bestFit="1" customWidth="1"/>
    <col min="11524" max="11525" width="2.85546875" style="384" bestFit="1" customWidth="1"/>
    <col min="11526" max="11526" width="1.85546875" style="384" bestFit="1" customWidth="1"/>
    <col min="11527" max="11527" width="4.7109375" style="384" bestFit="1" customWidth="1"/>
    <col min="11528" max="11528" width="5.5703125" style="384" bestFit="1" customWidth="1"/>
    <col min="11529" max="11529" width="9.28515625" style="384" bestFit="1" customWidth="1"/>
    <col min="11530" max="11530" width="8.42578125" style="384" bestFit="1" customWidth="1"/>
    <col min="11531" max="11531" width="4.7109375" style="384" bestFit="1" customWidth="1"/>
    <col min="11532" max="11532" width="1" style="384" bestFit="1" customWidth="1"/>
    <col min="11533" max="11533" width="3.7109375" style="384" bestFit="1" customWidth="1"/>
    <col min="11534" max="11534" width="1" style="384" bestFit="1" customWidth="1"/>
    <col min="11535" max="11535" width="2.85546875" style="384" bestFit="1" customWidth="1"/>
    <col min="11536" max="11536" width="1" style="384" bestFit="1" customWidth="1"/>
    <col min="11537" max="11537" width="3.7109375" style="384" bestFit="1" customWidth="1"/>
    <col min="11538" max="11538" width="1" style="384" bestFit="1" customWidth="1"/>
    <col min="11539" max="11539" width="2.85546875" style="384" bestFit="1" customWidth="1"/>
    <col min="11540" max="11540" width="1.85546875" style="384" bestFit="1" customWidth="1"/>
    <col min="11541" max="11542" width="1" style="384" bestFit="1" customWidth="1"/>
    <col min="11543" max="11543" width="5.5703125" style="384" bestFit="1" customWidth="1"/>
    <col min="11544" max="11544" width="1.85546875" style="384" bestFit="1" customWidth="1"/>
    <col min="11545" max="11545" width="2.85546875" style="384" bestFit="1" customWidth="1"/>
    <col min="11546" max="11546" width="1.85546875" style="384" bestFit="1" customWidth="1"/>
    <col min="11547" max="11547" width="9.28515625" style="384" bestFit="1" customWidth="1"/>
    <col min="11548" max="11776" width="9.140625" style="384"/>
    <col min="11777" max="11778" width="4.7109375" style="384" bestFit="1" customWidth="1"/>
    <col min="11779" max="11779" width="1.85546875" style="384" bestFit="1" customWidth="1"/>
    <col min="11780" max="11781" width="2.85546875" style="384" bestFit="1" customWidth="1"/>
    <col min="11782" max="11782" width="1.85546875" style="384" bestFit="1" customWidth="1"/>
    <col min="11783" max="11783" width="4.7109375" style="384" bestFit="1" customWidth="1"/>
    <col min="11784" max="11784" width="5.5703125" style="384" bestFit="1" customWidth="1"/>
    <col min="11785" max="11785" width="9.28515625" style="384" bestFit="1" customWidth="1"/>
    <col min="11786" max="11786" width="8.42578125" style="384" bestFit="1" customWidth="1"/>
    <col min="11787" max="11787" width="4.7109375" style="384" bestFit="1" customWidth="1"/>
    <col min="11788" max="11788" width="1" style="384" bestFit="1" customWidth="1"/>
    <col min="11789" max="11789" width="3.7109375" style="384" bestFit="1" customWidth="1"/>
    <col min="11790" max="11790" width="1" style="384" bestFit="1" customWidth="1"/>
    <col min="11791" max="11791" width="2.85546875" style="384" bestFit="1" customWidth="1"/>
    <col min="11792" max="11792" width="1" style="384" bestFit="1" customWidth="1"/>
    <col min="11793" max="11793" width="3.7109375" style="384" bestFit="1" customWidth="1"/>
    <col min="11794" max="11794" width="1" style="384" bestFit="1" customWidth="1"/>
    <col min="11795" max="11795" width="2.85546875" style="384" bestFit="1" customWidth="1"/>
    <col min="11796" max="11796" width="1.85546875" style="384" bestFit="1" customWidth="1"/>
    <col min="11797" max="11798" width="1" style="384" bestFit="1" customWidth="1"/>
    <col min="11799" max="11799" width="5.5703125" style="384" bestFit="1" customWidth="1"/>
    <col min="11800" max="11800" width="1.85546875" style="384" bestFit="1" customWidth="1"/>
    <col min="11801" max="11801" width="2.85546875" style="384" bestFit="1" customWidth="1"/>
    <col min="11802" max="11802" width="1.85546875" style="384" bestFit="1" customWidth="1"/>
    <col min="11803" max="11803" width="9.28515625" style="384" bestFit="1" customWidth="1"/>
    <col min="11804" max="12032" width="9.140625" style="384"/>
    <col min="12033" max="12034" width="4.7109375" style="384" bestFit="1" customWidth="1"/>
    <col min="12035" max="12035" width="1.85546875" style="384" bestFit="1" customWidth="1"/>
    <col min="12036" max="12037" width="2.85546875" style="384" bestFit="1" customWidth="1"/>
    <col min="12038" max="12038" width="1.85546875" style="384" bestFit="1" customWidth="1"/>
    <col min="12039" max="12039" width="4.7109375" style="384" bestFit="1" customWidth="1"/>
    <col min="12040" max="12040" width="5.5703125" style="384" bestFit="1" customWidth="1"/>
    <col min="12041" max="12041" width="9.28515625" style="384" bestFit="1" customWidth="1"/>
    <col min="12042" max="12042" width="8.42578125" style="384" bestFit="1" customWidth="1"/>
    <col min="12043" max="12043" width="4.7109375" style="384" bestFit="1" customWidth="1"/>
    <col min="12044" max="12044" width="1" style="384" bestFit="1" customWidth="1"/>
    <col min="12045" max="12045" width="3.7109375" style="384" bestFit="1" customWidth="1"/>
    <col min="12046" max="12046" width="1" style="384" bestFit="1" customWidth="1"/>
    <col min="12047" max="12047" width="2.85546875" style="384" bestFit="1" customWidth="1"/>
    <col min="12048" max="12048" width="1" style="384" bestFit="1" customWidth="1"/>
    <col min="12049" max="12049" width="3.7109375" style="384" bestFit="1" customWidth="1"/>
    <col min="12050" max="12050" width="1" style="384" bestFit="1" customWidth="1"/>
    <col min="12051" max="12051" width="2.85546875" style="384" bestFit="1" customWidth="1"/>
    <col min="12052" max="12052" width="1.85546875" style="384" bestFit="1" customWidth="1"/>
    <col min="12053" max="12054" width="1" style="384" bestFit="1" customWidth="1"/>
    <col min="12055" max="12055" width="5.5703125" style="384" bestFit="1" customWidth="1"/>
    <col min="12056" max="12056" width="1.85546875" style="384" bestFit="1" customWidth="1"/>
    <col min="12057" max="12057" width="2.85546875" style="384" bestFit="1" customWidth="1"/>
    <col min="12058" max="12058" width="1.85546875" style="384" bestFit="1" customWidth="1"/>
    <col min="12059" max="12059" width="9.28515625" style="384" bestFit="1" customWidth="1"/>
    <col min="12060" max="12288" width="9.140625" style="384"/>
    <col min="12289" max="12290" width="4.7109375" style="384" bestFit="1" customWidth="1"/>
    <col min="12291" max="12291" width="1.85546875" style="384" bestFit="1" customWidth="1"/>
    <col min="12292" max="12293" width="2.85546875" style="384" bestFit="1" customWidth="1"/>
    <col min="12294" max="12294" width="1.85546875" style="384" bestFit="1" customWidth="1"/>
    <col min="12295" max="12295" width="4.7109375" style="384" bestFit="1" customWidth="1"/>
    <col min="12296" max="12296" width="5.5703125" style="384" bestFit="1" customWidth="1"/>
    <col min="12297" max="12297" width="9.28515625" style="384" bestFit="1" customWidth="1"/>
    <col min="12298" max="12298" width="8.42578125" style="384" bestFit="1" customWidth="1"/>
    <col min="12299" max="12299" width="4.7109375" style="384" bestFit="1" customWidth="1"/>
    <col min="12300" max="12300" width="1" style="384" bestFit="1" customWidth="1"/>
    <col min="12301" max="12301" width="3.7109375" style="384" bestFit="1" customWidth="1"/>
    <col min="12302" max="12302" width="1" style="384" bestFit="1" customWidth="1"/>
    <col min="12303" max="12303" width="2.85546875" style="384" bestFit="1" customWidth="1"/>
    <col min="12304" max="12304" width="1" style="384" bestFit="1" customWidth="1"/>
    <col min="12305" max="12305" width="3.7109375" style="384" bestFit="1" customWidth="1"/>
    <col min="12306" max="12306" width="1" style="384" bestFit="1" customWidth="1"/>
    <col min="12307" max="12307" width="2.85546875" style="384" bestFit="1" customWidth="1"/>
    <col min="12308" max="12308" width="1.85546875" style="384" bestFit="1" customWidth="1"/>
    <col min="12309" max="12310" width="1" style="384" bestFit="1" customWidth="1"/>
    <col min="12311" max="12311" width="5.5703125" style="384" bestFit="1" customWidth="1"/>
    <col min="12312" max="12312" width="1.85546875" style="384" bestFit="1" customWidth="1"/>
    <col min="12313" max="12313" width="2.85546875" style="384" bestFit="1" customWidth="1"/>
    <col min="12314" max="12314" width="1.85546875" style="384" bestFit="1" customWidth="1"/>
    <col min="12315" max="12315" width="9.28515625" style="384" bestFit="1" customWidth="1"/>
    <col min="12316" max="12544" width="9.140625" style="384"/>
    <col min="12545" max="12546" width="4.7109375" style="384" bestFit="1" customWidth="1"/>
    <col min="12547" max="12547" width="1.85546875" style="384" bestFit="1" customWidth="1"/>
    <col min="12548" max="12549" width="2.85546875" style="384" bestFit="1" customWidth="1"/>
    <col min="12550" max="12550" width="1.85546875" style="384" bestFit="1" customWidth="1"/>
    <col min="12551" max="12551" width="4.7109375" style="384" bestFit="1" customWidth="1"/>
    <col min="12552" max="12552" width="5.5703125" style="384" bestFit="1" customWidth="1"/>
    <col min="12553" max="12553" width="9.28515625" style="384" bestFit="1" customWidth="1"/>
    <col min="12554" max="12554" width="8.42578125" style="384" bestFit="1" customWidth="1"/>
    <col min="12555" max="12555" width="4.7109375" style="384" bestFit="1" customWidth="1"/>
    <col min="12556" max="12556" width="1" style="384" bestFit="1" customWidth="1"/>
    <col min="12557" max="12557" width="3.7109375" style="384" bestFit="1" customWidth="1"/>
    <col min="12558" max="12558" width="1" style="384" bestFit="1" customWidth="1"/>
    <col min="12559" max="12559" width="2.85546875" style="384" bestFit="1" customWidth="1"/>
    <col min="12560" max="12560" width="1" style="384" bestFit="1" customWidth="1"/>
    <col min="12561" max="12561" width="3.7109375" style="384" bestFit="1" customWidth="1"/>
    <col min="12562" max="12562" width="1" style="384" bestFit="1" customWidth="1"/>
    <col min="12563" max="12563" width="2.85546875" style="384" bestFit="1" customWidth="1"/>
    <col min="12564" max="12564" width="1.85546875" style="384" bestFit="1" customWidth="1"/>
    <col min="12565" max="12566" width="1" style="384" bestFit="1" customWidth="1"/>
    <col min="12567" max="12567" width="5.5703125" style="384" bestFit="1" customWidth="1"/>
    <col min="12568" max="12568" width="1.85546875" style="384" bestFit="1" customWidth="1"/>
    <col min="12569" max="12569" width="2.85546875" style="384" bestFit="1" customWidth="1"/>
    <col min="12570" max="12570" width="1.85546875" style="384" bestFit="1" customWidth="1"/>
    <col min="12571" max="12571" width="9.28515625" style="384" bestFit="1" customWidth="1"/>
    <col min="12572" max="12800" width="9.140625" style="384"/>
    <col min="12801" max="12802" width="4.7109375" style="384" bestFit="1" customWidth="1"/>
    <col min="12803" max="12803" width="1.85546875" style="384" bestFit="1" customWidth="1"/>
    <col min="12804" max="12805" width="2.85546875" style="384" bestFit="1" customWidth="1"/>
    <col min="12806" max="12806" width="1.85546875" style="384" bestFit="1" customWidth="1"/>
    <col min="12807" max="12807" width="4.7109375" style="384" bestFit="1" customWidth="1"/>
    <col min="12808" max="12808" width="5.5703125" style="384" bestFit="1" customWidth="1"/>
    <col min="12809" max="12809" width="9.28515625" style="384" bestFit="1" customWidth="1"/>
    <col min="12810" max="12810" width="8.42578125" style="384" bestFit="1" customWidth="1"/>
    <col min="12811" max="12811" width="4.7109375" style="384" bestFit="1" customWidth="1"/>
    <col min="12812" max="12812" width="1" style="384" bestFit="1" customWidth="1"/>
    <col min="12813" max="12813" width="3.7109375" style="384" bestFit="1" customWidth="1"/>
    <col min="12814" max="12814" width="1" style="384" bestFit="1" customWidth="1"/>
    <col min="12815" max="12815" width="2.85546875" style="384" bestFit="1" customWidth="1"/>
    <col min="12816" max="12816" width="1" style="384" bestFit="1" customWidth="1"/>
    <col min="12817" max="12817" width="3.7109375" style="384" bestFit="1" customWidth="1"/>
    <col min="12818" max="12818" width="1" style="384" bestFit="1" customWidth="1"/>
    <col min="12819" max="12819" width="2.85546875" style="384" bestFit="1" customWidth="1"/>
    <col min="12820" max="12820" width="1.85546875" style="384" bestFit="1" customWidth="1"/>
    <col min="12821" max="12822" width="1" style="384" bestFit="1" customWidth="1"/>
    <col min="12823" max="12823" width="5.5703125" style="384" bestFit="1" customWidth="1"/>
    <col min="12824" max="12824" width="1.85546875" style="384" bestFit="1" customWidth="1"/>
    <col min="12825" max="12825" width="2.85546875" style="384" bestFit="1" customWidth="1"/>
    <col min="12826" max="12826" width="1.85546875" style="384" bestFit="1" customWidth="1"/>
    <col min="12827" max="12827" width="9.28515625" style="384" bestFit="1" customWidth="1"/>
    <col min="12828" max="13056" width="9.140625" style="384"/>
    <col min="13057" max="13058" width="4.7109375" style="384" bestFit="1" customWidth="1"/>
    <col min="13059" max="13059" width="1.85546875" style="384" bestFit="1" customWidth="1"/>
    <col min="13060" max="13061" width="2.85546875" style="384" bestFit="1" customWidth="1"/>
    <col min="13062" max="13062" width="1.85546875" style="384" bestFit="1" customWidth="1"/>
    <col min="13063" max="13063" width="4.7109375" style="384" bestFit="1" customWidth="1"/>
    <col min="13064" max="13064" width="5.5703125" style="384" bestFit="1" customWidth="1"/>
    <col min="13065" max="13065" width="9.28515625" style="384" bestFit="1" customWidth="1"/>
    <col min="13066" max="13066" width="8.42578125" style="384" bestFit="1" customWidth="1"/>
    <col min="13067" max="13067" width="4.7109375" style="384" bestFit="1" customWidth="1"/>
    <col min="13068" max="13068" width="1" style="384" bestFit="1" customWidth="1"/>
    <col min="13069" max="13069" width="3.7109375" style="384" bestFit="1" customWidth="1"/>
    <col min="13070" max="13070" width="1" style="384" bestFit="1" customWidth="1"/>
    <col min="13071" max="13071" width="2.85546875" style="384" bestFit="1" customWidth="1"/>
    <col min="13072" max="13072" width="1" style="384" bestFit="1" customWidth="1"/>
    <col min="13073" max="13073" width="3.7109375" style="384" bestFit="1" customWidth="1"/>
    <col min="13074" max="13074" width="1" style="384" bestFit="1" customWidth="1"/>
    <col min="13075" max="13075" width="2.85546875" style="384" bestFit="1" customWidth="1"/>
    <col min="13076" max="13076" width="1.85546875" style="384" bestFit="1" customWidth="1"/>
    <col min="13077" max="13078" width="1" style="384" bestFit="1" customWidth="1"/>
    <col min="13079" max="13079" width="5.5703125" style="384" bestFit="1" customWidth="1"/>
    <col min="13080" max="13080" width="1.85546875" style="384" bestFit="1" customWidth="1"/>
    <col min="13081" max="13081" width="2.85546875" style="384" bestFit="1" customWidth="1"/>
    <col min="13082" max="13082" width="1.85546875" style="384" bestFit="1" customWidth="1"/>
    <col min="13083" max="13083" width="9.28515625" style="384" bestFit="1" customWidth="1"/>
    <col min="13084" max="13312" width="9.140625" style="384"/>
    <col min="13313" max="13314" width="4.7109375" style="384" bestFit="1" customWidth="1"/>
    <col min="13315" max="13315" width="1.85546875" style="384" bestFit="1" customWidth="1"/>
    <col min="13316" max="13317" width="2.85546875" style="384" bestFit="1" customWidth="1"/>
    <col min="13318" max="13318" width="1.85546875" style="384" bestFit="1" customWidth="1"/>
    <col min="13319" max="13319" width="4.7109375" style="384" bestFit="1" customWidth="1"/>
    <col min="13320" max="13320" width="5.5703125" style="384" bestFit="1" customWidth="1"/>
    <col min="13321" max="13321" width="9.28515625" style="384" bestFit="1" customWidth="1"/>
    <col min="13322" max="13322" width="8.42578125" style="384" bestFit="1" customWidth="1"/>
    <col min="13323" max="13323" width="4.7109375" style="384" bestFit="1" customWidth="1"/>
    <col min="13324" max="13324" width="1" style="384" bestFit="1" customWidth="1"/>
    <col min="13325" max="13325" width="3.7109375" style="384" bestFit="1" customWidth="1"/>
    <col min="13326" max="13326" width="1" style="384" bestFit="1" customWidth="1"/>
    <col min="13327" max="13327" width="2.85546875" style="384" bestFit="1" customWidth="1"/>
    <col min="13328" max="13328" width="1" style="384" bestFit="1" customWidth="1"/>
    <col min="13329" max="13329" width="3.7109375" style="384" bestFit="1" customWidth="1"/>
    <col min="13330" max="13330" width="1" style="384" bestFit="1" customWidth="1"/>
    <col min="13331" max="13331" width="2.85546875" style="384" bestFit="1" customWidth="1"/>
    <col min="13332" max="13332" width="1.85546875" style="384" bestFit="1" customWidth="1"/>
    <col min="13333" max="13334" width="1" style="384" bestFit="1" customWidth="1"/>
    <col min="13335" max="13335" width="5.5703125" style="384" bestFit="1" customWidth="1"/>
    <col min="13336" max="13336" width="1.85546875" style="384" bestFit="1" customWidth="1"/>
    <col min="13337" max="13337" width="2.85546875" style="384" bestFit="1" customWidth="1"/>
    <col min="13338" max="13338" width="1.85546875" style="384" bestFit="1" customWidth="1"/>
    <col min="13339" max="13339" width="9.28515625" style="384" bestFit="1" customWidth="1"/>
    <col min="13340" max="13568" width="9.140625" style="384"/>
    <col min="13569" max="13570" width="4.7109375" style="384" bestFit="1" customWidth="1"/>
    <col min="13571" max="13571" width="1.85546875" style="384" bestFit="1" customWidth="1"/>
    <col min="13572" max="13573" width="2.85546875" style="384" bestFit="1" customWidth="1"/>
    <col min="13574" max="13574" width="1.85546875" style="384" bestFit="1" customWidth="1"/>
    <col min="13575" max="13575" width="4.7109375" style="384" bestFit="1" customWidth="1"/>
    <col min="13576" max="13576" width="5.5703125" style="384" bestFit="1" customWidth="1"/>
    <col min="13577" max="13577" width="9.28515625" style="384" bestFit="1" customWidth="1"/>
    <col min="13578" max="13578" width="8.42578125" style="384" bestFit="1" customWidth="1"/>
    <col min="13579" max="13579" width="4.7109375" style="384" bestFit="1" customWidth="1"/>
    <col min="13580" max="13580" width="1" style="384" bestFit="1" customWidth="1"/>
    <col min="13581" max="13581" width="3.7109375" style="384" bestFit="1" customWidth="1"/>
    <col min="13582" max="13582" width="1" style="384" bestFit="1" customWidth="1"/>
    <col min="13583" max="13583" width="2.85546875" style="384" bestFit="1" customWidth="1"/>
    <col min="13584" max="13584" width="1" style="384" bestFit="1" customWidth="1"/>
    <col min="13585" max="13585" width="3.7109375" style="384" bestFit="1" customWidth="1"/>
    <col min="13586" max="13586" width="1" style="384" bestFit="1" customWidth="1"/>
    <col min="13587" max="13587" width="2.85546875" style="384" bestFit="1" customWidth="1"/>
    <col min="13588" max="13588" width="1.85546875" style="384" bestFit="1" customWidth="1"/>
    <col min="13589" max="13590" width="1" style="384" bestFit="1" customWidth="1"/>
    <col min="13591" max="13591" width="5.5703125" style="384" bestFit="1" customWidth="1"/>
    <col min="13592" max="13592" width="1.85546875" style="384" bestFit="1" customWidth="1"/>
    <col min="13593" max="13593" width="2.85546875" style="384" bestFit="1" customWidth="1"/>
    <col min="13594" max="13594" width="1.85546875" style="384" bestFit="1" customWidth="1"/>
    <col min="13595" max="13595" width="9.28515625" style="384" bestFit="1" customWidth="1"/>
    <col min="13596" max="13824" width="9.140625" style="384"/>
    <col min="13825" max="13826" width="4.7109375" style="384" bestFit="1" customWidth="1"/>
    <col min="13827" max="13827" width="1.85546875" style="384" bestFit="1" customWidth="1"/>
    <col min="13828" max="13829" width="2.85546875" style="384" bestFit="1" customWidth="1"/>
    <col min="13830" max="13830" width="1.85546875" style="384" bestFit="1" customWidth="1"/>
    <col min="13831" max="13831" width="4.7109375" style="384" bestFit="1" customWidth="1"/>
    <col min="13832" max="13832" width="5.5703125" style="384" bestFit="1" customWidth="1"/>
    <col min="13833" max="13833" width="9.28515625" style="384" bestFit="1" customWidth="1"/>
    <col min="13834" max="13834" width="8.42578125" style="384" bestFit="1" customWidth="1"/>
    <col min="13835" max="13835" width="4.7109375" style="384" bestFit="1" customWidth="1"/>
    <col min="13836" max="13836" width="1" style="384" bestFit="1" customWidth="1"/>
    <col min="13837" max="13837" width="3.7109375" style="384" bestFit="1" customWidth="1"/>
    <col min="13838" max="13838" width="1" style="384" bestFit="1" customWidth="1"/>
    <col min="13839" max="13839" width="2.85546875" style="384" bestFit="1" customWidth="1"/>
    <col min="13840" max="13840" width="1" style="384" bestFit="1" customWidth="1"/>
    <col min="13841" max="13841" width="3.7109375" style="384" bestFit="1" customWidth="1"/>
    <col min="13842" max="13842" width="1" style="384" bestFit="1" customWidth="1"/>
    <col min="13843" max="13843" width="2.85546875" style="384" bestFit="1" customWidth="1"/>
    <col min="13844" max="13844" width="1.85546875" style="384" bestFit="1" customWidth="1"/>
    <col min="13845" max="13846" width="1" style="384" bestFit="1" customWidth="1"/>
    <col min="13847" max="13847" width="5.5703125" style="384" bestFit="1" customWidth="1"/>
    <col min="13848" max="13848" width="1.85546875" style="384" bestFit="1" customWidth="1"/>
    <col min="13849" max="13849" width="2.85546875" style="384" bestFit="1" customWidth="1"/>
    <col min="13850" max="13850" width="1.85546875" style="384" bestFit="1" customWidth="1"/>
    <col min="13851" max="13851" width="9.28515625" style="384" bestFit="1" customWidth="1"/>
    <col min="13852" max="14080" width="9.140625" style="384"/>
    <col min="14081" max="14082" width="4.7109375" style="384" bestFit="1" customWidth="1"/>
    <col min="14083" max="14083" width="1.85546875" style="384" bestFit="1" customWidth="1"/>
    <col min="14084" max="14085" width="2.85546875" style="384" bestFit="1" customWidth="1"/>
    <col min="14086" max="14086" width="1.85546875" style="384" bestFit="1" customWidth="1"/>
    <col min="14087" max="14087" width="4.7109375" style="384" bestFit="1" customWidth="1"/>
    <col min="14088" max="14088" width="5.5703125" style="384" bestFit="1" customWidth="1"/>
    <col min="14089" max="14089" width="9.28515625" style="384" bestFit="1" customWidth="1"/>
    <col min="14090" max="14090" width="8.42578125" style="384" bestFit="1" customWidth="1"/>
    <col min="14091" max="14091" width="4.7109375" style="384" bestFit="1" customWidth="1"/>
    <col min="14092" max="14092" width="1" style="384" bestFit="1" customWidth="1"/>
    <col min="14093" max="14093" width="3.7109375" style="384" bestFit="1" customWidth="1"/>
    <col min="14094" max="14094" width="1" style="384" bestFit="1" customWidth="1"/>
    <col min="14095" max="14095" width="2.85546875" style="384" bestFit="1" customWidth="1"/>
    <col min="14096" max="14096" width="1" style="384" bestFit="1" customWidth="1"/>
    <col min="14097" max="14097" width="3.7109375" style="384" bestFit="1" customWidth="1"/>
    <col min="14098" max="14098" width="1" style="384" bestFit="1" customWidth="1"/>
    <col min="14099" max="14099" width="2.85546875" style="384" bestFit="1" customWidth="1"/>
    <col min="14100" max="14100" width="1.85546875" style="384" bestFit="1" customWidth="1"/>
    <col min="14101" max="14102" width="1" style="384" bestFit="1" customWidth="1"/>
    <col min="14103" max="14103" width="5.5703125" style="384" bestFit="1" customWidth="1"/>
    <col min="14104" max="14104" width="1.85546875" style="384" bestFit="1" customWidth="1"/>
    <col min="14105" max="14105" width="2.85546875" style="384" bestFit="1" customWidth="1"/>
    <col min="14106" max="14106" width="1.85546875" style="384" bestFit="1" customWidth="1"/>
    <col min="14107" max="14107" width="9.28515625" style="384" bestFit="1" customWidth="1"/>
    <col min="14108" max="14336" width="9.140625" style="384"/>
    <col min="14337" max="14338" width="4.7109375" style="384" bestFit="1" customWidth="1"/>
    <col min="14339" max="14339" width="1.85546875" style="384" bestFit="1" customWidth="1"/>
    <col min="14340" max="14341" width="2.85546875" style="384" bestFit="1" customWidth="1"/>
    <col min="14342" max="14342" width="1.85546875" style="384" bestFit="1" customWidth="1"/>
    <col min="14343" max="14343" width="4.7109375" style="384" bestFit="1" customWidth="1"/>
    <col min="14344" max="14344" width="5.5703125" style="384" bestFit="1" customWidth="1"/>
    <col min="14345" max="14345" width="9.28515625" style="384" bestFit="1" customWidth="1"/>
    <col min="14346" max="14346" width="8.42578125" style="384" bestFit="1" customWidth="1"/>
    <col min="14347" max="14347" width="4.7109375" style="384" bestFit="1" customWidth="1"/>
    <col min="14348" max="14348" width="1" style="384" bestFit="1" customWidth="1"/>
    <col min="14349" max="14349" width="3.7109375" style="384" bestFit="1" customWidth="1"/>
    <col min="14350" max="14350" width="1" style="384" bestFit="1" customWidth="1"/>
    <col min="14351" max="14351" width="2.85546875" style="384" bestFit="1" customWidth="1"/>
    <col min="14352" max="14352" width="1" style="384" bestFit="1" customWidth="1"/>
    <col min="14353" max="14353" width="3.7109375" style="384" bestFit="1" customWidth="1"/>
    <col min="14354" max="14354" width="1" style="384" bestFit="1" customWidth="1"/>
    <col min="14355" max="14355" width="2.85546875" style="384" bestFit="1" customWidth="1"/>
    <col min="14356" max="14356" width="1.85546875" style="384" bestFit="1" customWidth="1"/>
    <col min="14357" max="14358" width="1" style="384" bestFit="1" customWidth="1"/>
    <col min="14359" max="14359" width="5.5703125" style="384" bestFit="1" customWidth="1"/>
    <col min="14360" max="14360" width="1.85546875" style="384" bestFit="1" customWidth="1"/>
    <col min="14361" max="14361" width="2.85546875" style="384" bestFit="1" customWidth="1"/>
    <col min="14362" max="14362" width="1.85546875" style="384" bestFit="1" customWidth="1"/>
    <col min="14363" max="14363" width="9.28515625" style="384" bestFit="1" customWidth="1"/>
    <col min="14364" max="14592" width="9.140625" style="384"/>
    <col min="14593" max="14594" width="4.7109375" style="384" bestFit="1" customWidth="1"/>
    <col min="14595" max="14595" width="1.85546875" style="384" bestFit="1" customWidth="1"/>
    <col min="14596" max="14597" width="2.85546875" style="384" bestFit="1" customWidth="1"/>
    <col min="14598" max="14598" width="1.85546875" style="384" bestFit="1" customWidth="1"/>
    <col min="14599" max="14599" width="4.7109375" style="384" bestFit="1" customWidth="1"/>
    <col min="14600" max="14600" width="5.5703125" style="384" bestFit="1" customWidth="1"/>
    <col min="14601" max="14601" width="9.28515625" style="384" bestFit="1" customWidth="1"/>
    <col min="14602" max="14602" width="8.42578125" style="384" bestFit="1" customWidth="1"/>
    <col min="14603" max="14603" width="4.7109375" style="384" bestFit="1" customWidth="1"/>
    <col min="14604" max="14604" width="1" style="384" bestFit="1" customWidth="1"/>
    <col min="14605" max="14605" width="3.7109375" style="384" bestFit="1" customWidth="1"/>
    <col min="14606" max="14606" width="1" style="384" bestFit="1" customWidth="1"/>
    <col min="14607" max="14607" width="2.85546875" style="384" bestFit="1" customWidth="1"/>
    <col min="14608" max="14608" width="1" style="384" bestFit="1" customWidth="1"/>
    <col min="14609" max="14609" width="3.7109375" style="384" bestFit="1" customWidth="1"/>
    <col min="14610" max="14610" width="1" style="384" bestFit="1" customWidth="1"/>
    <col min="14611" max="14611" width="2.85546875" style="384" bestFit="1" customWidth="1"/>
    <col min="14612" max="14612" width="1.85546875" style="384" bestFit="1" customWidth="1"/>
    <col min="14613" max="14614" width="1" style="384" bestFit="1" customWidth="1"/>
    <col min="14615" max="14615" width="5.5703125" style="384" bestFit="1" customWidth="1"/>
    <col min="14616" max="14616" width="1.85546875" style="384" bestFit="1" customWidth="1"/>
    <col min="14617" max="14617" width="2.85546875" style="384" bestFit="1" customWidth="1"/>
    <col min="14618" max="14618" width="1.85546875" style="384" bestFit="1" customWidth="1"/>
    <col min="14619" max="14619" width="9.28515625" style="384" bestFit="1" customWidth="1"/>
    <col min="14620" max="14848" width="9.140625" style="384"/>
    <col min="14849" max="14850" width="4.7109375" style="384" bestFit="1" customWidth="1"/>
    <col min="14851" max="14851" width="1.85546875" style="384" bestFit="1" customWidth="1"/>
    <col min="14852" max="14853" width="2.85546875" style="384" bestFit="1" customWidth="1"/>
    <col min="14854" max="14854" width="1.85546875" style="384" bestFit="1" customWidth="1"/>
    <col min="14855" max="14855" width="4.7109375" style="384" bestFit="1" customWidth="1"/>
    <col min="14856" max="14856" width="5.5703125" style="384" bestFit="1" customWidth="1"/>
    <col min="14857" max="14857" width="9.28515625" style="384" bestFit="1" customWidth="1"/>
    <col min="14858" max="14858" width="8.42578125" style="384" bestFit="1" customWidth="1"/>
    <col min="14859" max="14859" width="4.7109375" style="384" bestFit="1" customWidth="1"/>
    <col min="14860" max="14860" width="1" style="384" bestFit="1" customWidth="1"/>
    <col min="14861" max="14861" width="3.7109375" style="384" bestFit="1" customWidth="1"/>
    <col min="14862" max="14862" width="1" style="384" bestFit="1" customWidth="1"/>
    <col min="14863" max="14863" width="2.85546875" style="384" bestFit="1" customWidth="1"/>
    <col min="14864" max="14864" width="1" style="384" bestFit="1" customWidth="1"/>
    <col min="14865" max="14865" width="3.7109375" style="384" bestFit="1" customWidth="1"/>
    <col min="14866" max="14866" width="1" style="384" bestFit="1" customWidth="1"/>
    <col min="14867" max="14867" width="2.85546875" style="384" bestFit="1" customWidth="1"/>
    <col min="14868" max="14868" width="1.85546875" style="384" bestFit="1" customWidth="1"/>
    <col min="14869" max="14870" width="1" style="384" bestFit="1" customWidth="1"/>
    <col min="14871" max="14871" width="5.5703125" style="384" bestFit="1" customWidth="1"/>
    <col min="14872" max="14872" width="1.85546875" style="384" bestFit="1" customWidth="1"/>
    <col min="14873" max="14873" width="2.85546875" style="384" bestFit="1" customWidth="1"/>
    <col min="14874" max="14874" width="1.85546875" style="384" bestFit="1" customWidth="1"/>
    <col min="14875" max="14875" width="9.28515625" style="384" bestFit="1" customWidth="1"/>
    <col min="14876" max="15104" width="9.140625" style="384"/>
    <col min="15105" max="15106" width="4.7109375" style="384" bestFit="1" customWidth="1"/>
    <col min="15107" max="15107" width="1.85546875" style="384" bestFit="1" customWidth="1"/>
    <col min="15108" max="15109" width="2.85546875" style="384" bestFit="1" customWidth="1"/>
    <col min="15110" max="15110" width="1.85546875" style="384" bestFit="1" customWidth="1"/>
    <col min="15111" max="15111" width="4.7109375" style="384" bestFit="1" customWidth="1"/>
    <col min="15112" max="15112" width="5.5703125" style="384" bestFit="1" customWidth="1"/>
    <col min="15113" max="15113" width="9.28515625" style="384" bestFit="1" customWidth="1"/>
    <col min="15114" max="15114" width="8.42578125" style="384" bestFit="1" customWidth="1"/>
    <col min="15115" max="15115" width="4.7109375" style="384" bestFit="1" customWidth="1"/>
    <col min="15116" max="15116" width="1" style="384" bestFit="1" customWidth="1"/>
    <col min="15117" max="15117" width="3.7109375" style="384" bestFit="1" customWidth="1"/>
    <col min="15118" max="15118" width="1" style="384" bestFit="1" customWidth="1"/>
    <col min="15119" max="15119" width="2.85546875" style="384" bestFit="1" customWidth="1"/>
    <col min="15120" max="15120" width="1" style="384" bestFit="1" customWidth="1"/>
    <col min="15121" max="15121" width="3.7109375" style="384" bestFit="1" customWidth="1"/>
    <col min="15122" max="15122" width="1" style="384" bestFit="1" customWidth="1"/>
    <col min="15123" max="15123" width="2.85546875" style="384" bestFit="1" customWidth="1"/>
    <col min="15124" max="15124" width="1.85546875" style="384" bestFit="1" customWidth="1"/>
    <col min="15125" max="15126" width="1" style="384" bestFit="1" customWidth="1"/>
    <col min="15127" max="15127" width="5.5703125" style="384" bestFit="1" customWidth="1"/>
    <col min="15128" max="15128" width="1.85546875" style="384" bestFit="1" customWidth="1"/>
    <col min="15129" max="15129" width="2.85546875" style="384" bestFit="1" customWidth="1"/>
    <col min="15130" max="15130" width="1.85546875" style="384" bestFit="1" customWidth="1"/>
    <col min="15131" max="15131" width="9.28515625" style="384" bestFit="1" customWidth="1"/>
    <col min="15132" max="15360" width="9.140625" style="384"/>
    <col min="15361" max="15362" width="4.7109375" style="384" bestFit="1" customWidth="1"/>
    <col min="15363" max="15363" width="1.85546875" style="384" bestFit="1" customWidth="1"/>
    <col min="15364" max="15365" width="2.85546875" style="384" bestFit="1" customWidth="1"/>
    <col min="15366" max="15366" width="1.85546875" style="384" bestFit="1" customWidth="1"/>
    <col min="15367" max="15367" width="4.7109375" style="384" bestFit="1" customWidth="1"/>
    <col min="15368" max="15368" width="5.5703125" style="384" bestFit="1" customWidth="1"/>
    <col min="15369" max="15369" width="9.28515625" style="384" bestFit="1" customWidth="1"/>
    <col min="15370" max="15370" width="8.42578125" style="384" bestFit="1" customWidth="1"/>
    <col min="15371" max="15371" width="4.7109375" style="384" bestFit="1" customWidth="1"/>
    <col min="15372" max="15372" width="1" style="384" bestFit="1" customWidth="1"/>
    <col min="15373" max="15373" width="3.7109375" style="384" bestFit="1" customWidth="1"/>
    <col min="15374" max="15374" width="1" style="384" bestFit="1" customWidth="1"/>
    <col min="15375" max="15375" width="2.85546875" style="384" bestFit="1" customWidth="1"/>
    <col min="15376" max="15376" width="1" style="384" bestFit="1" customWidth="1"/>
    <col min="15377" max="15377" width="3.7109375" style="384" bestFit="1" customWidth="1"/>
    <col min="15378" max="15378" width="1" style="384" bestFit="1" customWidth="1"/>
    <col min="15379" max="15379" width="2.85546875" style="384" bestFit="1" customWidth="1"/>
    <col min="15380" max="15380" width="1.85546875" style="384" bestFit="1" customWidth="1"/>
    <col min="15381" max="15382" width="1" style="384" bestFit="1" customWidth="1"/>
    <col min="15383" max="15383" width="5.5703125" style="384" bestFit="1" customWidth="1"/>
    <col min="15384" max="15384" width="1.85546875" style="384" bestFit="1" customWidth="1"/>
    <col min="15385" max="15385" width="2.85546875" style="384" bestFit="1" customWidth="1"/>
    <col min="15386" max="15386" width="1.85546875" style="384" bestFit="1" customWidth="1"/>
    <col min="15387" max="15387" width="9.28515625" style="384" bestFit="1" customWidth="1"/>
    <col min="15388" max="15616" width="9.140625" style="384"/>
    <col min="15617" max="15618" width="4.7109375" style="384" bestFit="1" customWidth="1"/>
    <col min="15619" max="15619" width="1.85546875" style="384" bestFit="1" customWidth="1"/>
    <col min="15620" max="15621" width="2.85546875" style="384" bestFit="1" customWidth="1"/>
    <col min="15622" max="15622" width="1.85546875" style="384" bestFit="1" customWidth="1"/>
    <col min="15623" max="15623" width="4.7109375" style="384" bestFit="1" customWidth="1"/>
    <col min="15624" max="15624" width="5.5703125" style="384" bestFit="1" customWidth="1"/>
    <col min="15625" max="15625" width="9.28515625" style="384" bestFit="1" customWidth="1"/>
    <col min="15626" max="15626" width="8.42578125" style="384" bestFit="1" customWidth="1"/>
    <col min="15627" max="15627" width="4.7109375" style="384" bestFit="1" customWidth="1"/>
    <col min="15628" max="15628" width="1" style="384" bestFit="1" customWidth="1"/>
    <col min="15629" max="15629" width="3.7109375" style="384" bestFit="1" customWidth="1"/>
    <col min="15630" max="15630" width="1" style="384" bestFit="1" customWidth="1"/>
    <col min="15631" max="15631" width="2.85546875" style="384" bestFit="1" customWidth="1"/>
    <col min="15632" max="15632" width="1" style="384" bestFit="1" customWidth="1"/>
    <col min="15633" max="15633" width="3.7109375" style="384" bestFit="1" customWidth="1"/>
    <col min="15634" max="15634" width="1" style="384" bestFit="1" customWidth="1"/>
    <col min="15635" max="15635" width="2.85546875" style="384" bestFit="1" customWidth="1"/>
    <col min="15636" max="15636" width="1.85546875" style="384" bestFit="1" customWidth="1"/>
    <col min="15637" max="15638" width="1" style="384" bestFit="1" customWidth="1"/>
    <col min="15639" max="15639" width="5.5703125" style="384" bestFit="1" customWidth="1"/>
    <col min="15640" max="15640" width="1.85546875" style="384" bestFit="1" customWidth="1"/>
    <col min="15641" max="15641" width="2.85546875" style="384" bestFit="1" customWidth="1"/>
    <col min="15642" max="15642" width="1.85546875" style="384" bestFit="1" customWidth="1"/>
    <col min="15643" max="15643" width="9.28515625" style="384" bestFit="1" customWidth="1"/>
    <col min="15644" max="15872" width="9.140625" style="384"/>
    <col min="15873" max="15874" width="4.7109375" style="384" bestFit="1" customWidth="1"/>
    <col min="15875" max="15875" width="1.85546875" style="384" bestFit="1" customWidth="1"/>
    <col min="15876" max="15877" width="2.85546875" style="384" bestFit="1" customWidth="1"/>
    <col min="15878" max="15878" width="1.85546875" style="384" bestFit="1" customWidth="1"/>
    <col min="15879" max="15879" width="4.7109375" style="384" bestFit="1" customWidth="1"/>
    <col min="15880" max="15880" width="5.5703125" style="384" bestFit="1" customWidth="1"/>
    <col min="15881" max="15881" width="9.28515625" style="384" bestFit="1" customWidth="1"/>
    <col min="15882" max="15882" width="8.42578125" style="384" bestFit="1" customWidth="1"/>
    <col min="15883" max="15883" width="4.7109375" style="384" bestFit="1" customWidth="1"/>
    <col min="15884" max="15884" width="1" style="384" bestFit="1" customWidth="1"/>
    <col min="15885" max="15885" width="3.7109375" style="384" bestFit="1" customWidth="1"/>
    <col min="15886" max="15886" width="1" style="384" bestFit="1" customWidth="1"/>
    <col min="15887" max="15887" width="2.85546875" style="384" bestFit="1" customWidth="1"/>
    <col min="15888" max="15888" width="1" style="384" bestFit="1" customWidth="1"/>
    <col min="15889" max="15889" width="3.7109375" style="384" bestFit="1" customWidth="1"/>
    <col min="15890" max="15890" width="1" style="384" bestFit="1" customWidth="1"/>
    <col min="15891" max="15891" width="2.85546875" style="384" bestFit="1" customWidth="1"/>
    <col min="15892" max="15892" width="1.85546875" style="384" bestFit="1" customWidth="1"/>
    <col min="15893" max="15894" width="1" style="384" bestFit="1" customWidth="1"/>
    <col min="15895" max="15895" width="5.5703125" style="384" bestFit="1" customWidth="1"/>
    <col min="15896" max="15896" width="1.85546875" style="384" bestFit="1" customWidth="1"/>
    <col min="15897" max="15897" width="2.85546875" style="384" bestFit="1" customWidth="1"/>
    <col min="15898" max="15898" width="1.85546875" style="384" bestFit="1" customWidth="1"/>
    <col min="15899" max="15899" width="9.28515625" style="384" bestFit="1" customWidth="1"/>
    <col min="15900" max="16128" width="9.140625" style="384"/>
    <col min="16129" max="16130" width="4.7109375" style="384" bestFit="1" customWidth="1"/>
    <col min="16131" max="16131" width="1.85546875" style="384" bestFit="1" customWidth="1"/>
    <col min="16132" max="16133" width="2.85546875" style="384" bestFit="1" customWidth="1"/>
    <col min="16134" max="16134" width="1.85546875" style="384" bestFit="1" customWidth="1"/>
    <col min="16135" max="16135" width="4.7109375" style="384" bestFit="1" customWidth="1"/>
    <col min="16136" max="16136" width="5.5703125" style="384" bestFit="1" customWidth="1"/>
    <col min="16137" max="16137" width="9.28515625" style="384" bestFit="1" customWidth="1"/>
    <col min="16138" max="16138" width="8.42578125" style="384" bestFit="1" customWidth="1"/>
    <col min="16139" max="16139" width="4.7109375" style="384" bestFit="1" customWidth="1"/>
    <col min="16140" max="16140" width="1" style="384" bestFit="1" customWidth="1"/>
    <col min="16141" max="16141" width="3.7109375" style="384" bestFit="1" customWidth="1"/>
    <col min="16142" max="16142" width="1" style="384" bestFit="1" customWidth="1"/>
    <col min="16143" max="16143" width="2.85546875" style="384" bestFit="1" customWidth="1"/>
    <col min="16144" max="16144" width="1" style="384" bestFit="1" customWidth="1"/>
    <col min="16145" max="16145" width="3.7109375" style="384" bestFit="1" customWidth="1"/>
    <col min="16146" max="16146" width="1" style="384" bestFit="1" customWidth="1"/>
    <col min="16147" max="16147" width="2.85546875" style="384" bestFit="1" customWidth="1"/>
    <col min="16148" max="16148" width="1.85546875" style="384" bestFit="1" customWidth="1"/>
    <col min="16149" max="16150" width="1" style="384" bestFit="1" customWidth="1"/>
    <col min="16151" max="16151" width="5.5703125" style="384" bestFit="1" customWidth="1"/>
    <col min="16152" max="16152" width="1.85546875" style="384" bestFit="1" customWidth="1"/>
    <col min="16153" max="16153" width="2.85546875" style="384" bestFit="1" customWidth="1"/>
    <col min="16154" max="16154" width="1.85546875" style="384" bestFit="1" customWidth="1"/>
    <col min="16155" max="16155" width="9.28515625" style="384" bestFit="1" customWidth="1"/>
    <col min="16156" max="16384" width="9.140625" style="384"/>
  </cols>
  <sheetData>
    <row r="1" spans="1:27" ht="10.35" customHeight="1" x14ac:dyDescent="0.2">
      <c r="A1" s="866"/>
      <c r="B1" s="866"/>
      <c r="C1" s="866"/>
      <c r="D1" s="867" t="s">
        <v>689</v>
      </c>
      <c r="E1" s="867"/>
      <c r="F1" s="867"/>
      <c r="G1" s="867"/>
      <c r="H1" s="867"/>
      <c r="I1" s="867"/>
      <c r="J1" s="867"/>
      <c r="K1" s="867"/>
      <c r="L1" s="867"/>
      <c r="M1" s="867"/>
      <c r="N1" s="867"/>
      <c r="O1" s="867"/>
      <c r="P1" s="867"/>
      <c r="Q1" s="867"/>
      <c r="R1" s="867"/>
      <c r="S1" s="868" t="s">
        <v>1648</v>
      </c>
      <c r="T1" s="868"/>
      <c r="U1" s="868"/>
      <c r="V1" s="868"/>
      <c r="W1" s="868"/>
      <c r="X1" s="868"/>
      <c r="Y1" s="868"/>
      <c r="Z1" s="868"/>
      <c r="AA1" s="868"/>
    </row>
    <row r="2" spans="1:27" ht="10.35" customHeight="1" x14ac:dyDescent="0.2">
      <c r="A2" s="866"/>
      <c r="B2" s="869"/>
      <c r="C2" s="866"/>
      <c r="D2" s="867"/>
      <c r="E2" s="867"/>
      <c r="F2" s="867"/>
      <c r="G2" s="867"/>
      <c r="H2" s="867"/>
      <c r="I2" s="867"/>
      <c r="J2" s="867"/>
      <c r="K2" s="867"/>
      <c r="L2" s="867"/>
      <c r="M2" s="867"/>
      <c r="N2" s="867"/>
      <c r="O2" s="867"/>
      <c r="P2" s="867"/>
      <c r="Q2" s="867"/>
      <c r="R2" s="867"/>
      <c r="S2" s="868"/>
      <c r="T2" s="868"/>
      <c r="U2" s="868"/>
      <c r="V2" s="868"/>
      <c r="W2" s="868"/>
      <c r="X2" s="868"/>
      <c r="Y2" s="868"/>
      <c r="Z2" s="868"/>
      <c r="AA2" s="868"/>
    </row>
    <row r="3" spans="1:27" ht="10.35" customHeight="1" x14ac:dyDescent="0.2">
      <c r="A3" s="870"/>
      <c r="B3" s="870"/>
      <c r="C3" s="870"/>
      <c r="D3" s="871" t="s">
        <v>1649</v>
      </c>
      <c r="E3" s="871"/>
      <c r="F3" s="871"/>
      <c r="G3" s="871"/>
      <c r="H3" s="871"/>
      <c r="I3" s="871"/>
      <c r="J3" s="871"/>
      <c r="K3" s="871"/>
      <c r="L3" s="871"/>
      <c r="M3" s="871"/>
      <c r="N3" s="871"/>
      <c r="O3" s="871"/>
      <c r="P3" s="871"/>
      <c r="Q3" s="871"/>
      <c r="R3" s="871"/>
      <c r="S3" s="872"/>
      <c r="T3" s="872"/>
      <c r="U3" s="872"/>
      <c r="V3" s="872"/>
      <c r="W3" s="872"/>
      <c r="X3" s="872"/>
      <c r="Y3" s="872"/>
      <c r="Z3" s="872"/>
      <c r="AA3" s="872"/>
    </row>
    <row r="4" spans="1:27" ht="10.9" customHeight="1" x14ac:dyDescent="0.2">
      <c r="A4" s="873"/>
      <c r="B4" s="873"/>
      <c r="C4" s="873"/>
      <c r="D4" s="873"/>
      <c r="E4" s="873"/>
      <c r="F4" s="873"/>
      <c r="G4" s="873"/>
      <c r="H4" s="873"/>
      <c r="I4" s="873"/>
      <c r="J4" s="873"/>
      <c r="K4" s="873"/>
      <c r="L4" s="873"/>
      <c r="M4" s="873"/>
      <c r="N4" s="873"/>
      <c r="O4" s="873"/>
      <c r="P4" s="873"/>
      <c r="Q4" s="873"/>
      <c r="R4" s="873"/>
      <c r="S4" s="873"/>
      <c r="T4" s="873"/>
      <c r="U4" s="873"/>
      <c r="V4" s="873"/>
      <c r="W4" s="873"/>
      <c r="X4" s="873"/>
      <c r="Y4" s="873"/>
      <c r="Z4" s="873"/>
      <c r="AA4" s="873"/>
    </row>
    <row r="5" spans="1:27" ht="10.35" customHeight="1" x14ac:dyDescent="0.2">
      <c r="A5" s="867" t="s">
        <v>670</v>
      </c>
      <c r="B5" s="867"/>
      <c r="C5" s="867" t="s">
        <v>1650</v>
      </c>
      <c r="D5" s="867"/>
      <c r="E5" s="867"/>
      <c r="F5" s="867"/>
      <c r="G5" s="867"/>
      <c r="H5" s="867"/>
      <c r="I5" s="867"/>
      <c r="J5" s="867"/>
      <c r="K5" s="867"/>
      <c r="L5" s="867"/>
      <c r="M5" s="867"/>
      <c r="N5" s="867"/>
      <c r="O5" s="867"/>
      <c r="P5" s="867"/>
      <c r="Q5" s="867"/>
      <c r="R5" s="867"/>
      <c r="S5" s="867"/>
      <c r="T5" s="867"/>
      <c r="U5" s="868"/>
      <c r="V5" s="867"/>
      <c r="W5" s="867"/>
      <c r="X5" s="867"/>
      <c r="Y5" s="867"/>
      <c r="Z5" s="867"/>
      <c r="AA5" s="867"/>
    </row>
    <row r="6" spans="1:27" ht="10.35" customHeight="1" x14ac:dyDescent="0.2">
      <c r="A6" s="867" t="s">
        <v>1651</v>
      </c>
      <c r="B6" s="867"/>
      <c r="C6" s="867" t="s">
        <v>1652</v>
      </c>
      <c r="D6" s="867"/>
      <c r="E6" s="867"/>
      <c r="F6" s="867"/>
      <c r="G6" s="867"/>
      <c r="H6" s="867"/>
      <c r="I6" s="867"/>
      <c r="J6" s="867"/>
      <c r="K6" s="867"/>
      <c r="L6" s="867"/>
      <c r="M6" s="867"/>
      <c r="N6" s="867"/>
      <c r="O6" s="867"/>
      <c r="P6" s="867"/>
      <c r="Q6" s="867"/>
      <c r="R6" s="867"/>
      <c r="S6" s="867"/>
      <c r="T6" s="867"/>
      <c r="U6" s="868" t="s">
        <v>1653</v>
      </c>
      <c r="V6" s="868"/>
      <c r="W6" s="868"/>
      <c r="X6" s="868"/>
      <c r="Y6" s="868"/>
      <c r="Z6" s="868"/>
      <c r="AA6" s="868"/>
    </row>
    <row r="7" spans="1:27" ht="20.45" customHeight="1" x14ac:dyDescent="0.2">
      <c r="A7" s="867" t="s">
        <v>210</v>
      </c>
      <c r="B7" s="867"/>
      <c r="C7" s="867" t="s">
        <v>1654</v>
      </c>
      <c r="D7" s="867"/>
      <c r="E7" s="867"/>
      <c r="F7" s="867"/>
      <c r="G7" s="867"/>
      <c r="H7" s="867"/>
      <c r="I7" s="867"/>
      <c r="J7" s="867"/>
      <c r="K7" s="867"/>
      <c r="L7" s="867"/>
      <c r="M7" s="867"/>
      <c r="N7" s="867"/>
      <c r="O7" s="867"/>
      <c r="P7" s="867"/>
      <c r="Q7" s="867"/>
      <c r="R7" s="867"/>
      <c r="S7" s="867"/>
      <c r="T7" s="867"/>
      <c r="U7" s="868"/>
      <c r="V7" s="867"/>
      <c r="W7" s="867"/>
      <c r="X7" s="867"/>
      <c r="Y7" s="867"/>
      <c r="Z7" s="867"/>
      <c r="AA7" s="867"/>
    </row>
    <row r="8" spans="1:27" ht="10.35" customHeight="1" x14ac:dyDescent="0.2">
      <c r="A8" s="867" t="s">
        <v>1655</v>
      </c>
      <c r="B8" s="867"/>
      <c r="C8" s="867" t="s">
        <v>1656</v>
      </c>
      <c r="D8" s="867"/>
      <c r="E8" s="867"/>
      <c r="F8" s="867"/>
      <c r="G8" s="867"/>
      <c r="H8" s="867"/>
      <c r="I8" s="867"/>
      <c r="J8" s="867"/>
      <c r="K8" s="867"/>
      <c r="L8" s="867"/>
      <c r="M8" s="867"/>
      <c r="N8" s="867"/>
      <c r="O8" s="867"/>
      <c r="P8" s="867"/>
      <c r="Q8" s="867"/>
      <c r="R8" s="867"/>
      <c r="S8" s="867"/>
      <c r="T8" s="867"/>
      <c r="U8" s="868"/>
      <c r="V8" s="867"/>
      <c r="W8" s="867"/>
      <c r="X8" s="867"/>
      <c r="Y8" s="867"/>
      <c r="Z8" s="867"/>
      <c r="AA8" s="867"/>
    </row>
    <row r="9" spans="1:27" ht="10.35" customHeight="1" x14ac:dyDescent="0.2">
      <c r="A9" s="867" t="s">
        <v>1657</v>
      </c>
      <c r="B9" s="867"/>
      <c r="C9" s="867" t="s">
        <v>1658</v>
      </c>
      <c r="D9" s="867"/>
      <c r="E9" s="867"/>
      <c r="F9" s="867"/>
      <c r="G9" s="867"/>
      <c r="H9" s="867"/>
      <c r="I9" s="867"/>
      <c r="J9" s="867"/>
      <c r="K9" s="867"/>
      <c r="L9" s="867"/>
      <c r="M9" s="867"/>
      <c r="N9" s="867"/>
      <c r="O9" s="867"/>
      <c r="P9" s="867"/>
      <c r="Q9" s="867"/>
      <c r="R9" s="867"/>
      <c r="S9" s="867"/>
      <c r="T9" s="867"/>
      <c r="U9" s="868"/>
      <c r="V9" s="867"/>
      <c r="W9" s="867"/>
      <c r="X9" s="867"/>
      <c r="Y9" s="867"/>
      <c r="Z9" s="867"/>
      <c r="AA9" s="867"/>
    </row>
    <row r="10" spans="1:27" ht="10.35" customHeight="1" x14ac:dyDescent="0.2">
      <c r="A10" s="867" t="s">
        <v>1659</v>
      </c>
      <c r="B10" s="867"/>
      <c r="C10" s="867" t="s">
        <v>1660</v>
      </c>
      <c r="D10" s="867"/>
      <c r="E10" s="867"/>
      <c r="F10" s="867"/>
      <c r="G10" s="867"/>
      <c r="H10" s="867"/>
      <c r="I10" s="867"/>
      <c r="J10" s="867"/>
      <c r="K10" s="867"/>
      <c r="L10" s="867"/>
      <c r="M10" s="867"/>
      <c r="N10" s="867"/>
      <c r="O10" s="867"/>
      <c r="P10" s="867"/>
      <c r="Q10" s="867"/>
      <c r="R10" s="867"/>
      <c r="S10" s="867"/>
      <c r="T10" s="867"/>
      <c r="U10" s="868"/>
      <c r="V10" s="867"/>
      <c r="W10" s="867"/>
      <c r="X10" s="867"/>
      <c r="Y10" s="867"/>
      <c r="Z10" s="867"/>
      <c r="AA10" s="867"/>
    </row>
    <row r="11" spans="1:27" ht="10.35" customHeight="1" x14ac:dyDescent="0.2">
      <c r="A11" s="867" t="s">
        <v>1661</v>
      </c>
      <c r="B11" s="867"/>
      <c r="C11" s="867" t="s">
        <v>1658</v>
      </c>
      <c r="D11" s="867"/>
      <c r="E11" s="867"/>
      <c r="F11" s="867"/>
      <c r="G11" s="867"/>
      <c r="H11" s="867"/>
      <c r="I11" s="867"/>
      <c r="J11" s="867"/>
      <c r="K11" s="867"/>
      <c r="L11" s="867"/>
      <c r="M11" s="867"/>
      <c r="N11" s="867"/>
      <c r="O11" s="867"/>
      <c r="P11" s="867"/>
      <c r="Q11" s="867"/>
      <c r="R11" s="867"/>
      <c r="S11" s="867"/>
      <c r="T11" s="867"/>
      <c r="U11" s="868"/>
      <c r="V11" s="867"/>
      <c r="W11" s="867"/>
      <c r="X11" s="867"/>
      <c r="Y11" s="867"/>
      <c r="Z11" s="867"/>
      <c r="AA11" s="867"/>
    </row>
    <row r="12" spans="1:27" ht="10.35" customHeight="1" x14ac:dyDescent="0.2">
      <c r="A12" s="867" t="s">
        <v>1662</v>
      </c>
      <c r="B12" s="867"/>
      <c r="C12" s="867" t="s">
        <v>1663</v>
      </c>
      <c r="D12" s="867"/>
      <c r="E12" s="867"/>
      <c r="F12" s="867"/>
      <c r="G12" s="867"/>
      <c r="H12" s="867"/>
      <c r="I12" s="867"/>
      <c r="J12" s="867"/>
      <c r="K12" s="867"/>
      <c r="L12" s="867"/>
      <c r="M12" s="867"/>
      <c r="N12" s="867"/>
      <c r="O12" s="867"/>
      <c r="P12" s="867"/>
      <c r="Q12" s="867"/>
      <c r="R12" s="867"/>
      <c r="S12" s="867"/>
      <c r="T12" s="867"/>
      <c r="U12" s="868"/>
      <c r="V12" s="867"/>
      <c r="W12" s="867"/>
      <c r="X12" s="867"/>
      <c r="Y12" s="867"/>
      <c r="Z12" s="867"/>
      <c r="AA12" s="867"/>
    </row>
    <row r="13" spans="1:27" ht="10.35" customHeight="1" x14ac:dyDescent="0.2">
      <c r="A13" s="867"/>
      <c r="B13" s="867"/>
      <c r="C13" s="867"/>
      <c r="D13" s="867"/>
      <c r="E13" s="867"/>
      <c r="F13" s="867"/>
      <c r="G13" s="867"/>
      <c r="H13" s="867"/>
      <c r="I13" s="867"/>
      <c r="J13" s="867"/>
      <c r="K13" s="867"/>
      <c r="L13" s="867"/>
      <c r="M13" s="867"/>
      <c r="N13" s="867"/>
      <c r="O13" s="867"/>
      <c r="P13" s="867"/>
      <c r="Q13" s="867"/>
      <c r="R13" s="867"/>
      <c r="S13" s="867"/>
      <c r="T13" s="867"/>
      <c r="U13" s="868" t="s">
        <v>1664</v>
      </c>
      <c r="V13" s="868"/>
      <c r="W13" s="868"/>
      <c r="X13" s="868"/>
      <c r="Y13" s="868"/>
      <c r="Z13" s="868"/>
      <c r="AA13" s="868"/>
    </row>
    <row r="14" spans="1:27" ht="10.35" customHeight="1" x14ac:dyDescent="0.2">
      <c r="A14" s="867" t="s">
        <v>1665</v>
      </c>
      <c r="B14" s="867"/>
      <c r="C14" s="867" t="s">
        <v>1666</v>
      </c>
      <c r="D14" s="867"/>
      <c r="E14" s="867"/>
      <c r="F14" s="867"/>
      <c r="G14" s="867"/>
      <c r="H14" s="867"/>
      <c r="I14" s="867"/>
      <c r="J14" s="867"/>
      <c r="K14" s="867"/>
      <c r="L14" s="867"/>
      <c r="M14" s="867"/>
      <c r="N14" s="867"/>
      <c r="O14" s="867"/>
      <c r="P14" s="867"/>
      <c r="Q14" s="867"/>
      <c r="R14" s="867"/>
      <c r="S14" s="867"/>
      <c r="T14" s="867"/>
      <c r="U14" s="868"/>
      <c r="V14" s="867"/>
      <c r="W14" s="867"/>
      <c r="X14" s="867"/>
      <c r="Y14" s="867"/>
      <c r="Z14" s="867"/>
      <c r="AA14" s="867"/>
    </row>
    <row r="15" spans="1:27" ht="10.9" customHeight="1" x14ac:dyDescent="0.2">
      <c r="A15" s="874"/>
      <c r="B15" s="874"/>
      <c r="C15" s="874"/>
      <c r="D15" s="874"/>
      <c r="E15" s="874"/>
      <c r="F15" s="874"/>
      <c r="G15" s="874"/>
      <c r="H15" s="874"/>
      <c r="I15" s="874"/>
      <c r="J15" s="874"/>
      <c r="K15" s="874"/>
      <c r="L15" s="874"/>
      <c r="M15" s="874"/>
      <c r="N15" s="874"/>
      <c r="O15" s="874"/>
      <c r="P15" s="874"/>
      <c r="Q15" s="874"/>
      <c r="R15" s="874"/>
      <c r="S15" s="874"/>
      <c r="T15" s="874"/>
      <c r="U15" s="874"/>
      <c r="V15" s="874"/>
      <c r="W15" s="874"/>
      <c r="X15" s="874"/>
      <c r="Y15" s="874"/>
      <c r="Z15" s="874"/>
      <c r="AA15" s="874"/>
    </row>
    <row r="16" spans="1:27" ht="10.9" customHeight="1" x14ac:dyDescent="0.2">
      <c r="A16" s="873"/>
      <c r="B16" s="873"/>
      <c r="C16" s="873"/>
      <c r="D16" s="873"/>
      <c r="E16" s="873"/>
      <c r="F16" s="873"/>
      <c r="G16" s="873"/>
      <c r="H16" s="873"/>
      <c r="I16" s="873"/>
      <c r="J16" s="873"/>
      <c r="K16" s="873"/>
      <c r="L16" s="873"/>
      <c r="M16" s="873"/>
      <c r="N16" s="873"/>
      <c r="O16" s="873"/>
      <c r="P16" s="873"/>
      <c r="Q16" s="873"/>
      <c r="R16" s="873"/>
      <c r="S16" s="873"/>
      <c r="T16" s="873"/>
      <c r="U16" s="873"/>
      <c r="V16" s="873"/>
      <c r="W16" s="873"/>
      <c r="X16" s="873"/>
      <c r="Y16" s="873"/>
      <c r="Z16" s="873"/>
      <c r="AA16" s="873"/>
    </row>
    <row r="17" spans="1:27" ht="10.9" customHeight="1" x14ac:dyDescent="0.2">
      <c r="A17" s="873"/>
      <c r="B17" s="873"/>
      <c r="C17" s="873"/>
      <c r="D17" s="873"/>
      <c r="E17" s="873"/>
      <c r="F17" s="873"/>
      <c r="G17" s="873"/>
      <c r="H17" s="873"/>
      <c r="I17" s="873"/>
      <c r="J17" s="873"/>
      <c r="K17" s="873"/>
      <c r="L17" s="873"/>
      <c r="M17" s="873"/>
      <c r="N17" s="873"/>
      <c r="O17" s="873"/>
      <c r="P17" s="873"/>
      <c r="Q17" s="873"/>
      <c r="R17" s="873"/>
      <c r="S17" s="873"/>
      <c r="T17" s="873"/>
      <c r="U17" s="873"/>
      <c r="V17" s="873"/>
      <c r="W17" s="873"/>
      <c r="X17" s="873"/>
      <c r="Y17" s="873"/>
      <c r="Z17" s="873"/>
      <c r="AA17" s="873"/>
    </row>
    <row r="18" spans="1:27" ht="10.9" customHeight="1" x14ac:dyDescent="0.2">
      <c r="A18" s="873"/>
      <c r="B18" s="873"/>
      <c r="C18" s="873"/>
      <c r="D18" s="873"/>
      <c r="E18" s="873"/>
      <c r="F18" s="873"/>
      <c r="G18" s="873"/>
      <c r="H18" s="873"/>
      <c r="I18" s="873"/>
      <c r="J18" s="873"/>
      <c r="K18" s="873"/>
      <c r="L18" s="873"/>
      <c r="M18" s="873"/>
      <c r="N18" s="873"/>
      <c r="O18" s="873"/>
      <c r="P18" s="873"/>
      <c r="Q18" s="873"/>
      <c r="R18" s="873"/>
      <c r="S18" s="873"/>
      <c r="T18" s="873"/>
      <c r="U18" s="873"/>
      <c r="V18" s="873"/>
      <c r="W18" s="873"/>
      <c r="X18" s="873"/>
      <c r="Y18" s="873"/>
      <c r="Z18" s="873"/>
      <c r="AA18" s="873"/>
    </row>
    <row r="19" spans="1:27" ht="10.35" customHeight="1" x14ac:dyDescent="0.2">
      <c r="A19" s="875" t="s">
        <v>1667</v>
      </c>
      <c r="B19" s="876"/>
      <c r="C19" s="877"/>
      <c r="D19" s="875" t="s">
        <v>221</v>
      </c>
      <c r="E19" s="876"/>
      <c r="F19" s="876"/>
      <c r="G19" s="876"/>
      <c r="H19" s="876"/>
      <c r="I19" s="876"/>
      <c r="J19" s="877"/>
      <c r="K19" s="878" t="s">
        <v>1668</v>
      </c>
      <c r="L19" s="879"/>
      <c r="M19" s="880" t="s">
        <v>211</v>
      </c>
      <c r="N19" s="881"/>
      <c r="O19" s="882"/>
      <c r="P19" s="878" t="s">
        <v>690</v>
      </c>
      <c r="Q19" s="883"/>
      <c r="R19" s="883"/>
      <c r="S19" s="883"/>
      <c r="T19" s="883"/>
      <c r="U19" s="879"/>
      <c r="V19" s="878" t="s">
        <v>691</v>
      </c>
      <c r="W19" s="883"/>
      <c r="X19" s="883"/>
      <c r="Y19" s="879"/>
      <c r="Z19" s="878" t="s">
        <v>692</v>
      </c>
      <c r="AA19" s="879"/>
    </row>
    <row r="20" spans="1:27" ht="10.35" customHeight="1" x14ac:dyDescent="0.2">
      <c r="A20" s="875"/>
      <c r="B20" s="876"/>
      <c r="C20" s="877"/>
      <c r="D20" s="875" t="s">
        <v>216</v>
      </c>
      <c r="E20" s="876"/>
      <c r="F20" s="876"/>
      <c r="G20" s="876"/>
      <c r="H20" s="876"/>
      <c r="I20" s="876"/>
      <c r="J20" s="876"/>
      <c r="K20" s="876"/>
      <c r="L20" s="876"/>
      <c r="M20" s="876"/>
      <c r="N20" s="876"/>
      <c r="O20" s="876"/>
      <c r="P20" s="876"/>
      <c r="Q20" s="876"/>
      <c r="R20" s="876"/>
      <c r="S20" s="876"/>
      <c r="T20" s="876"/>
      <c r="U20" s="876"/>
      <c r="V20" s="876"/>
      <c r="W20" s="876"/>
      <c r="X20" s="876"/>
      <c r="Y20" s="876"/>
      <c r="Z20" s="876"/>
      <c r="AA20" s="877"/>
    </row>
    <row r="21" spans="1:27" ht="20.45" customHeight="1" x14ac:dyDescent="0.2">
      <c r="A21" s="884">
        <v>42301</v>
      </c>
      <c r="B21" s="885"/>
      <c r="C21" s="886"/>
      <c r="D21" s="887" t="s">
        <v>694</v>
      </c>
      <c r="E21" s="888"/>
      <c r="F21" s="888"/>
      <c r="G21" s="888"/>
      <c r="H21" s="888"/>
      <c r="I21" s="888"/>
      <c r="J21" s="889"/>
      <c r="K21" s="890">
        <v>27.21</v>
      </c>
      <c r="L21" s="891"/>
      <c r="M21" s="892" t="s">
        <v>376</v>
      </c>
      <c r="N21" s="893"/>
      <c r="O21" s="894"/>
      <c r="P21" s="895">
        <v>1</v>
      </c>
      <c r="Q21" s="896"/>
      <c r="R21" s="896"/>
      <c r="S21" s="896"/>
      <c r="T21" s="896"/>
      <c r="U21" s="897"/>
      <c r="V21" s="898">
        <v>55151.58</v>
      </c>
      <c r="W21" s="899"/>
      <c r="X21" s="899"/>
      <c r="Y21" s="900"/>
      <c r="Z21" s="898">
        <v>55151.58</v>
      </c>
      <c r="AA21" s="900"/>
    </row>
    <row r="22" spans="1:27" ht="20.45" customHeight="1" x14ac:dyDescent="0.2">
      <c r="A22" s="884">
        <v>42000</v>
      </c>
      <c r="B22" s="885"/>
      <c r="C22" s="886"/>
      <c r="D22" s="887" t="s">
        <v>1669</v>
      </c>
      <c r="E22" s="888"/>
      <c r="F22" s="888"/>
      <c r="G22" s="888"/>
      <c r="H22" s="888"/>
      <c r="I22" s="888"/>
      <c r="J22" s="889"/>
      <c r="K22" s="890">
        <v>27.21</v>
      </c>
      <c r="L22" s="891"/>
      <c r="M22" s="892" t="s">
        <v>376</v>
      </c>
      <c r="N22" s="893"/>
      <c r="O22" s="894"/>
      <c r="P22" s="895">
        <v>1</v>
      </c>
      <c r="Q22" s="896"/>
      <c r="R22" s="896"/>
      <c r="S22" s="896"/>
      <c r="T22" s="896"/>
      <c r="U22" s="897"/>
      <c r="V22" s="901">
        <v>118735.43</v>
      </c>
      <c r="W22" s="902"/>
      <c r="X22" s="902"/>
      <c r="Y22" s="903"/>
      <c r="Z22" s="901">
        <v>118735.43</v>
      </c>
      <c r="AA22" s="903"/>
    </row>
    <row r="23" spans="1:27" ht="10.9" customHeight="1" x14ac:dyDescent="0.2">
      <c r="A23" s="873"/>
      <c r="B23" s="873"/>
      <c r="C23" s="873"/>
      <c r="D23" s="873"/>
      <c r="E23" s="873"/>
      <c r="F23" s="873"/>
      <c r="G23" s="873"/>
      <c r="H23" s="873"/>
      <c r="I23" s="873"/>
      <c r="J23" s="873"/>
      <c r="K23" s="873"/>
      <c r="L23" s="873"/>
      <c r="M23" s="873"/>
      <c r="N23" s="873"/>
      <c r="O23" s="873"/>
      <c r="P23" s="873"/>
      <c r="Q23" s="873"/>
      <c r="R23" s="873"/>
      <c r="S23" s="873"/>
      <c r="T23" s="873"/>
      <c r="U23" s="873"/>
      <c r="V23" s="873"/>
      <c r="W23" s="873"/>
      <c r="X23" s="873"/>
      <c r="Y23" s="873"/>
      <c r="Z23" s="873"/>
      <c r="AA23" s="873"/>
    </row>
    <row r="24" spans="1:27" ht="10.35" customHeight="1" x14ac:dyDescent="0.2">
      <c r="A24" s="868" t="s">
        <v>1670</v>
      </c>
      <c r="B24" s="868"/>
      <c r="C24" s="868"/>
      <c r="D24" s="868"/>
      <c r="E24" s="868"/>
      <c r="F24" s="868"/>
      <c r="G24" s="868"/>
      <c r="H24" s="868"/>
      <c r="I24" s="868"/>
      <c r="J24" s="868"/>
      <c r="K24" s="868"/>
      <c r="L24" s="868"/>
      <c r="M24" s="868"/>
      <c r="N24" s="868"/>
      <c r="O24" s="868"/>
      <c r="P24" s="868"/>
      <c r="Q24" s="868"/>
      <c r="R24" s="868"/>
      <c r="S24" s="868"/>
      <c r="T24" s="868"/>
      <c r="U24" s="868"/>
      <c r="V24" s="868"/>
      <c r="W24" s="868"/>
      <c r="X24" s="868"/>
      <c r="Y24" s="901">
        <v>173887.01</v>
      </c>
      <c r="Z24" s="902"/>
      <c r="AA24" s="903"/>
    </row>
    <row r="25" spans="1:27" ht="10.9" customHeight="1" x14ac:dyDescent="0.2">
      <c r="A25" s="873"/>
      <c r="B25" s="873"/>
      <c r="C25" s="873"/>
      <c r="D25" s="873"/>
      <c r="E25" s="873"/>
      <c r="F25" s="873"/>
      <c r="G25" s="873"/>
      <c r="H25" s="873"/>
      <c r="I25" s="873"/>
      <c r="J25" s="873"/>
      <c r="K25" s="873"/>
      <c r="L25" s="873"/>
      <c r="M25" s="873"/>
      <c r="N25" s="873"/>
      <c r="O25" s="873"/>
      <c r="P25" s="873"/>
      <c r="Q25" s="873"/>
      <c r="R25" s="873"/>
      <c r="S25" s="873"/>
      <c r="T25" s="873"/>
      <c r="U25" s="873"/>
      <c r="V25" s="873"/>
      <c r="W25" s="873"/>
      <c r="X25" s="873"/>
      <c r="Y25" s="873"/>
      <c r="Z25" s="873"/>
      <c r="AA25" s="873"/>
    </row>
    <row r="26" spans="1:27" ht="10.9" customHeight="1" x14ac:dyDescent="0.2">
      <c r="A26" s="873"/>
      <c r="B26" s="873"/>
      <c r="C26" s="873"/>
      <c r="D26" s="873"/>
      <c r="E26" s="873"/>
      <c r="F26" s="873"/>
      <c r="G26" s="873"/>
      <c r="H26" s="873"/>
      <c r="I26" s="873"/>
      <c r="J26" s="873"/>
      <c r="K26" s="873"/>
      <c r="L26" s="873"/>
      <c r="M26" s="873"/>
      <c r="N26" s="873"/>
      <c r="O26" s="873"/>
      <c r="P26" s="873"/>
      <c r="Q26" s="873"/>
      <c r="R26" s="873"/>
      <c r="S26" s="873"/>
      <c r="T26" s="873"/>
      <c r="U26" s="873"/>
      <c r="V26" s="873"/>
      <c r="W26" s="873"/>
      <c r="X26" s="873"/>
      <c r="Y26" s="873"/>
      <c r="Z26" s="873"/>
      <c r="AA26" s="873"/>
    </row>
    <row r="27" spans="1:27" ht="10.35" customHeight="1" x14ac:dyDescent="0.2">
      <c r="A27" s="875" t="s">
        <v>1667</v>
      </c>
      <c r="B27" s="876"/>
      <c r="C27" s="877"/>
      <c r="D27" s="875" t="s">
        <v>221</v>
      </c>
      <c r="E27" s="876"/>
      <c r="F27" s="876"/>
      <c r="G27" s="876"/>
      <c r="H27" s="876"/>
      <c r="I27" s="876"/>
      <c r="J27" s="877"/>
      <c r="K27" s="878" t="s">
        <v>1668</v>
      </c>
      <c r="L27" s="879"/>
      <c r="M27" s="880" t="s">
        <v>211</v>
      </c>
      <c r="N27" s="881"/>
      <c r="O27" s="882"/>
      <c r="P27" s="878" t="s">
        <v>690</v>
      </c>
      <c r="Q27" s="883"/>
      <c r="R27" s="883"/>
      <c r="S27" s="883"/>
      <c r="T27" s="883"/>
      <c r="U27" s="879"/>
      <c r="V27" s="878" t="s">
        <v>691</v>
      </c>
      <c r="W27" s="883"/>
      <c r="X27" s="883"/>
      <c r="Y27" s="879"/>
      <c r="Z27" s="878" t="s">
        <v>692</v>
      </c>
      <c r="AA27" s="879"/>
    </row>
    <row r="28" spans="1:27" ht="10.35" customHeight="1" x14ac:dyDescent="0.2">
      <c r="A28" s="875"/>
      <c r="B28" s="876"/>
      <c r="C28" s="877"/>
      <c r="D28" s="875" t="s">
        <v>200</v>
      </c>
      <c r="E28" s="876"/>
      <c r="F28" s="876"/>
      <c r="G28" s="876"/>
      <c r="H28" s="876"/>
      <c r="I28" s="876"/>
      <c r="J28" s="876"/>
      <c r="K28" s="876"/>
      <c r="L28" s="876"/>
      <c r="M28" s="876"/>
      <c r="N28" s="876"/>
      <c r="O28" s="876"/>
      <c r="P28" s="876"/>
      <c r="Q28" s="876"/>
      <c r="R28" s="876"/>
      <c r="S28" s="876"/>
      <c r="T28" s="876"/>
      <c r="U28" s="876"/>
      <c r="V28" s="876"/>
      <c r="W28" s="876"/>
      <c r="X28" s="876"/>
      <c r="Y28" s="876"/>
      <c r="Z28" s="876"/>
      <c r="AA28" s="877"/>
    </row>
    <row r="29" spans="1:27" ht="30.75" customHeight="1" x14ac:dyDescent="0.2">
      <c r="A29" s="884">
        <v>40001</v>
      </c>
      <c r="B29" s="885"/>
      <c r="C29" s="886"/>
      <c r="D29" s="887" t="s">
        <v>896</v>
      </c>
      <c r="E29" s="888"/>
      <c r="F29" s="888"/>
      <c r="G29" s="888"/>
      <c r="H29" s="888"/>
      <c r="I29" s="888"/>
      <c r="J29" s="889"/>
      <c r="K29" s="890">
        <v>27.21</v>
      </c>
      <c r="L29" s="891"/>
      <c r="M29" s="892" t="s">
        <v>224</v>
      </c>
      <c r="N29" s="893"/>
      <c r="O29" s="894"/>
      <c r="P29" s="904">
        <v>99.186000000000007</v>
      </c>
      <c r="Q29" s="905"/>
      <c r="R29" s="905"/>
      <c r="S29" s="905"/>
      <c r="T29" s="905"/>
      <c r="U29" s="906"/>
      <c r="V29" s="907">
        <v>0.68</v>
      </c>
      <c r="W29" s="908"/>
      <c r="X29" s="908"/>
      <c r="Y29" s="909"/>
      <c r="Z29" s="890">
        <v>67.44</v>
      </c>
      <c r="AA29" s="891"/>
    </row>
    <row r="30" spans="1:27" ht="10.35" customHeight="1" x14ac:dyDescent="0.2">
      <c r="A30" s="884">
        <v>40305</v>
      </c>
      <c r="B30" s="885"/>
      <c r="C30" s="886"/>
      <c r="D30" s="887" t="s">
        <v>899</v>
      </c>
      <c r="E30" s="888"/>
      <c r="F30" s="888"/>
      <c r="G30" s="888"/>
      <c r="H30" s="888"/>
      <c r="I30" s="888"/>
      <c r="J30" s="889"/>
      <c r="K30" s="890">
        <v>27.21</v>
      </c>
      <c r="L30" s="891"/>
      <c r="M30" s="892" t="s">
        <v>224</v>
      </c>
      <c r="N30" s="893"/>
      <c r="O30" s="894"/>
      <c r="P30" s="904">
        <v>99.186000000000007</v>
      </c>
      <c r="Q30" s="905"/>
      <c r="R30" s="905"/>
      <c r="S30" s="905"/>
      <c r="T30" s="905"/>
      <c r="U30" s="906"/>
      <c r="V30" s="907">
        <v>0.52</v>
      </c>
      <c r="W30" s="908"/>
      <c r="X30" s="908"/>
      <c r="Y30" s="909"/>
      <c r="Z30" s="890">
        <v>51.57</v>
      </c>
      <c r="AA30" s="891"/>
    </row>
    <row r="31" spans="1:27" ht="20.45" customHeight="1" x14ac:dyDescent="0.2">
      <c r="A31" s="884">
        <v>44100</v>
      </c>
      <c r="B31" s="885"/>
      <c r="C31" s="886"/>
      <c r="D31" s="887" t="s">
        <v>914</v>
      </c>
      <c r="E31" s="888"/>
      <c r="F31" s="888"/>
      <c r="G31" s="888"/>
      <c r="H31" s="888"/>
      <c r="I31" s="888"/>
      <c r="J31" s="889"/>
      <c r="K31" s="890">
        <v>27.21</v>
      </c>
      <c r="L31" s="891"/>
      <c r="M31" s="892" t="s">
        <v>226</v>
      </c>
      <c r="N31" s="893"/>
      <c r="O31" s="894"/>
      <c r="P31" s="904">
        <v>59.512</v>
      </c>
      <c r="Q31" s="905"/>
      <c r="R31" s="905"/>
      <c r="S31" s="905"/>
      <c r="T31" s="905"/>
      <c r="U31" s="906"/>
      <c r="V31" s="907">
        <v>9.5500000000000007</v>
      </c>
      <c r="W31" s="908"/>
      <c r="X31" s="908"/>
      <c r="Y31" s="909"/>
      <c r="Z31" s="910">
        <v>568.33000000000004</v>
      </c>
      <c r="AA31" s="911"/>
    </row>
    <row r="32" spans="1:27" ht="20.45" customHeight="1" x14ac:dyDescent="0.2">
      <c r="A32" s="884">
        <v>44102</v>
      </c>
      <c r="B32" s="885"/>
      <c r="C32" s="886"/>
      <c r="D32" s="887" t="s">
        <v>915</v>
      </c>
      <c r="E32" s="888"/>
      <c r="F32" s="888"/>
      <c r="G32" s="888"/>
      <c r="H32" s="888"/>
      <c r="I32" s="888"/>
      <c r="J32" s="889"/>
      <c r="K32" s="890">
        <v>27.21</v>
      </c>
      <c r="L32" s="891"/>
      <c r="M32" s="892" t="s">
        <v>228</v>
      </c>
      <c r="N32" s="893"/>
      <c r="O32" s="894"/>
      <c r="P32" s="912">
        <v>220.78899999999999</v>
      </c>
      <c r="Q32" s="913"/>
      <c r="R32" s="913"/>
      <c r="S32" s="913"/>
      <c r="T32" s="913"/>
      <c r="U32" s="914"/>
      <c r="V32" s="907">
        <v>3.48</v>
      </c>
      <c r="W32" s="908"/>
      <c r="X32" s="908"/>
      <c r="Y32" s="909"/>
      <c r="Z32" s="910">
        <v>768.34</v>
      </c>
      <c r="AA32" s="911"/>
    </row>
    <row r="33" spans="1:27" ht="20.45" customHeight="1" x14ac:dyDescent="0.2">
      <c r="A33" s="884">
        <v>44151</v>
      </c>
      <c r="B33" s="885"/>
      <c r="C33" s="886"/>
      <c r="D33" s="887" t="s">
        <v>509</v>
      </c>
      <c r="E33" s="888"/>
      <c r="F33" s="888"/>
      <c r="G33" s="888"/>
      <c r="H33" s="888"/>
      <c r="I33" s="888"/>
      <c r="J33" s="889"/>
      <c r="K33" s="890">
        <v>27.21</v>
      </c>
      <c r="L33" s="891"/>
      <c r="M33" s="892" t="s">
        <v>226</v>
      </c>
      <c r="N33" s="893"/>
      <c r="O33" s="894"/>
      <c r="P33" s="904">
        <v>47.61</v>
      </c>
      <c r="Q33" s="905"/>
      <c r="R33" s="905"/>
      <c r="S33" s="905"/>
      <c r="T33" s="905"/>
      <c r="U33" s="906"/>
      <c r="V33" s="890">
        <v>78.2</v>
      </c>
      <c r="W33" s="915"/>
      <c r="X33" s="915"/>
      <c r="Y33" s="891"/>
      <c r="Z33" s="916">
        <v>3723.1</v>
      </c>
      <c r="AA33" s="917"/>
    </row>
    <row r="34" spans="1:27" ht="10.35" customHeight="1" x14ac:dyDescent="0.2">
      <c r="A34" s="884">
        <v>44201</v>
      </c>
      <c r="B34" s="885"/>
      <c r="C34" s="886"/>
      <c r="D34" s="887" t="s">
        <v>511</v>
      </c>
      <c r="E34" s="888"/>
      <c r="F34" s="888"/>
      <c r="G34" s="888"/>
      <c r="H34" s="888"/>
      <c r="I34" s="888"/>
      <c r="J34" s="889"/>
      <c r="K34" s="890">
        <v>27.21</v>
      </c>
      <c r="L34" s="891"/>
      <c r="M34" s="892" t="s">
        <v>224</v>
      </c>
      <c r="N34" s="893"/>
      <c r="O34" s="894"/>
      <c r="P34" s="918">
        <v>1190.27</v>
      </c>
      <c r="Q34" s="919"/>
      <c r="R34" s="919"/>
      <c r="S34" s="919"/>
      <c r="T34" s="919"/>
      <c r="U34" s="920"/>
      <c r="V34" s="907">
        <v>0.52</v>
      </c>
      <c r="W34" s="908"/>
      <c r="X34" s="908"/>
      <c r="Y34" s="909"/>
      <c r="Z34" s="910">
        <v>618.94000000000005</v>
      </c>
      <c r="AA34" s="911"/>
    </row>
    <row r="35" spans="1:27" ht="20.45" customHeight="1" x14ac:dyDescent="0.2">
      <c r="A35" s="884">
        <v>40425</v>
      </c>
      <c r="B35" s="885"/>
      <c r="C35" s="886"/>
      <c r="D35" s="887" t="s">
        <v>317</v>
      </c>
      <c r="E35" s="888"/>
      <c r="F35" s="888"/>
      <c r="G35" s="888"/>
      <c r="H35" s="888"/>
      <c r="I35" s="888"/>
      <c r="J35" s="889"/>
      <c r="K35" s="890">
        <v>27.21</v>
      </c>
      <c r="L35" s="891"/>
      <c r="M35" s="892" t="s">
        <v>226</v>
      </c>
      <c r="N35" s="893"/>
      <c r="O35" s="894"/>
      <c r="P35" s="904">
        <v>95.221000000000004</v>
      </c>
      <c r="Q35" s="905"/>
      <c r="R35" s="905"/>
      <c r="S35" s="905"/>
      <c r="T35" s="905"/>
      <c r="U35" s="906"/>
      <c r="V35" s="890">
        <v>11.81</v>
      </c>
      <c r="W35" s="915"/>
      <c r="X35" s="915"/>
      <c r="Y35" s="891"/>
      <c r="Z35" s="916">
        <v>1124.56</v>
      </c>
      <c r="AA35" s="917"/>
    </row>
    <row r="36" spans="1:27" ht="10.35" customHeight="1" x14ac:dyDescent="0.2">
      <c r="A36" s="884">
        <v>40430</v>
      </c>
      <c r="B36" s="885"/>
      <c r="C36" s="886"/>
      <c r="D36" s="887" t="s">
        <v>318</v>
      </c>
      <c r="E36" s="888"/>
      <c r="F36" s="888"/>
      <c r="G36" s="888"/>
      <c r="H36" s="888"/>
      <c r="I36" s="888"/>
      <c r="J36" s="889"/>
      <c r="K36" s="890">
        <v>27.21</v>
      </c>
      <c r="L36" s="891"/>
      <c r="M36" s="892" t="s">
        <v>228</v>
      </c>
      <c r="N36" s="893"/>
      <c r="O36" s="894"/>
      <c r="P36" s="912">
        <v>353.26900000000001</v>
      </c>
      <c r="Q36" s="913"/>
      <c r="R36" s="913"/>
      <c r="S36" s="913"/>
      <c r="T36" s="913"/>
      <c r="U36" s="914"/>
      <c r="V36" s="907">
        <v>3.57</v>
      </c>
      <c r="W36" s="908"/>
      <c r="X36" s="908"/>
      <c r="Y36" s="909"/>
      <c r="Z36" s="916">
        <v>1261.17</v>
      </c>
      <c r="AA36" s="917"/>
    </row>
    <row r="37" spans="1:27" ht="20.45" customHeight="1" x14ac:dyDescent="0.2">
      <c r="A37" s="884">
        <v>44300</v>
      </c>
      <c r="B37" s="885"/>
      <c r="C37" s="886"/>
      <c r="D37" s="887" t="s">
        <v>517</v>
      </c>
      <c r="E37" s="888"/>
      <c r="F37" s="888"/>
      <c r="G37" s="888"/>
      <c r="H37" s="888"/>
      <c r="I37" s="888"/>
      <c r="J37" s="889"/>
      <c r="K37" s="890">
        <v>27.21</v>
      </c>
      <c r="L37" s="891"/>
      <c r="M37" s="892" t="s">
        <v>320</v>
      </c>
      <c r="N37" s="893"/>
      <c r="O37" s="894"/>
      <c r="P37" s="895">
        <v>1.96</v>
      </c>
      <c r="Q37" s="896"/>
      <c r="R37" s="896"/>
      <c r="S37" s="896"/>
      <c r="T37" s="896"/>
      <c r="U37" s="897"/>
      <c r="V37" s="907">
        <v>3.89</v>
      </c>
      <c r="W37" s="908"/>
      <c r="X37" s="908"/>
      <c r="Y37" s="909"/>
      <c r="Z37" s="907">
        <v>7.62</v>
      </c>
      <c r="AA37" s="909"/>
    </row>
    <row r="38" spans="1:27" ht="10.35" customHeight="1" x14ac:dyDescent="0.2">
      <c r="A38" s="884">
        <v>44200</v>
      </c>
      <c r="B38" s="885"/>
      <c r="C38" s="886"/>
      <c r="D38" s="887" t="s">
        <v>510</v>
      </c>
      <c r="E38" s="888"/>
      <c r="F38" s="888"/>
      <c r="G38" s="888"/>
      <c r="H38" s="888"/>
      <c r="I38" s="888"/>
      <c r="J38" s="889"/>
      <c r="K38" s="890">
        <v>27.21</v>
      </c>
      <c r="L38" s="891"/>
      <c r="M38" s="892" t="s">
        <v>224</v>
      </c>
      <c r="N38" s="893"/>
      <c r="O38" s="894"/>
      <c r="P38" s="912">
        <v>297.56700000000001</v>
      </c>
      <c r="Q38" s="913"/>
      <c r="R38" s="913"/>
      <c r="S38" s="913"/>
      <c r="T38" s="913"/>
      <c r="U38" s="914"/>
      <c r="V38" s="907">
        <v>0.63</v>
      </c>
      <c r="W38" s="908"/>
      <c r="X38" s="908"/>
      <c r="Y38" s="909"/>
      <c r="Z38" s="910">
        <v>187.46</v>
      </c>
      <c r="AA38" s="911"/>
    </row>
    <row r="39" spans="1:27" ht="10.35" customHeight="1" x14ac:dyDescent="0.2">
      <c r="A39" s="884">
        <v>44205</v>
      </c>
      <c r="B39" s="885"/>
      <c r="C39" s="886"/>
      <c r="D39" s="887" t="s">
        <v>917</v>
      </c>
      <c r="E39" s="888"/>
      <c r="F39" s="888"/>
      <c r="G39" s="888"/>
      <c r="H39" s="888"/>
      <c r="I39" s="888"/>
      <c r="J39" s="889"/>
      <c r="K39" s="890">
        <v>27.21</v>
      </c>
      <c r="L39" s="891"/>
      <c r="M39" s="892" t="s">
        <v>226</v>
      </c>
      <c r="N39" s="893"/>
      <c r="O39" s="894"/>
      <c r="P39" s="904">
        <v>47.61</v>
      </c>
      <c r="Q39" s="905"/>
      <c r="R39" s="905"/>
      <c r="S39" s="905"/>
      <c r="T39" s="905"/>
      <c r="U39" s="906"/>
      <c r="V39" s="910">
        <v>321.16000000000003</v>
      </c>
      <c r="W39" s="921"/>
      <c r="X39" s="921"/>
      <c r="Y39" s="911"/>
      <c r="Z39" s="898">
        <v>15290.42</v>
      </c>
      <c r="AA39" s="900"/>
    </row>
    <row r="40" spans="1:27" ht="20.45" customHeight="1" x14ac:dyDescent="0.2">
      <c r="A40" s="884">
        <v>44211</v>
      </c>
      <c r="B40" s="885"/>
      <c r="C40" s="886"/>
      <c r="D40" s="887" t="s">
        <v>516</v>
      </c>
      <c r="E40" s="888"/>
      <c r="F40" s="888"/>
      <c r="G40" s="888"/>
      <c r="H40" s="888"/>
      <c r="I40" s="888"/>
      <c r="J40" s="889"/>
      <c r="K40" s="890">
        <v>27.21</v>
      </c>
      <c r="L40" s="891"/>
      <c r="M40" s="892" t="s">
        <v>224</v>
      </c>
      <c r="N40" s="893"/>
      <c r="O40" s="894"/>
      <c r="P40" s="922">
        <v>59513.54</v>
      </c>
      <c r="Q40" s="923"/>
      <c r="R40" s="923"/>
      <c r="S40" s="923"/>
      <c r="T40" s="923"/>
      <c r="U40" s="924"/>
      <c r="V40" s="907">
        <v>6.86</v>
      </c>
      <c r="W40" s="908"/>
      <c r="X40" s="908"/>
      <c r="Y40" s="909"/>
      <c r="Z40" s="901">
        <v>408262.88</v>
      </c>
      <c r="AA40" s="903"/>
    </row>
    <row r="41" spans="1:27" ht="20.45" customHeight="1" x14ac:dyDescent="0.2">
      <c r="A41" s="884">
        <v>44301</v>
      </c>
      <c r="B41" s="885"/>
      <c r="C41" s="886"/>
      <c r="D41" s="887" t="s">
        <v>518</v>
      </c>
      <c r="E41" s="888"/>
      <c r="F41" s="888"/>
      <c r="G41" s="888"/>
      <c r="H41" s="888"/>
      <c r="I41" s="888"/>
      <c r="J41" s="889"/>
      <c r="K41" s="890">
        <v>27.21</v>
      </c>
      <c r="L41" s="891"/>
      <c r="M41" s="892" t="s">
        <v>320</v>
      </c>
      <c r="N41" s="893"/>
      <c r="O41" s="894"/>
      <c r="P41" s="912">
        <v>219.005</v>
      </c>
      <c r="Q41" s="913"/>
      <c r="R41" s="913"/>
      <c r="S41" s="913"/>
      <c r="T41" s="913"/>
      <c r="U41" s="914"/>
      <c r="V41" s="907">
        <v>2.74</v>
      </c>
      <c r="W41" s="908"/>
      <c r="X41" s="908"/>
      <c r="Y41" s="909"/>
      <c r="Z41" s="910">
        <v>600.07000000000005</v>
      </c>
      <c r="AA41" s="911"/>
    </row>
    <row r="42" spans="1:27" ht="20.45" customHeight="1" x14ac:dyDescent="0.2">
      <c r="A42" s="884">
        <v>44303</v>
      </c>
      <c r="B42" s="885"/>
      <c r="C42" s="886"/>
      <c r="D42" s="887" t="s">
        <v>520</v>
      </c>
      <c r="E42" s="888"/>
      <c r="F42" s="888"/>
      <c r="G42" s="888"/>
      <c r="H42" s="888"/>
      <c r="I42" s="888"/>
      <c r="J42" s="889"/>
      <c r="K42" s="890">
        <v>27.21</v>
      </c>
      <c r="L42" s="891"/>
      <c r="M42" s="892" t="s">
        <v>324</v>
      </c>
      <c r="N42" s="893"/>
      <c r="O42" s="894"/>
      <c r="P42" s="895">
        <v>3.8079999999999998</v>
      </c>
      <c r="Q42" s="896"/>
      <c r="R42" s="896"/>
      <c r="S42" s="896"/>
      <c r="T42" s="896"/>
      <c r="U42" s="897"/>
      <c r="V42" s="907">
        <v>2.86</v>
      </c>
      <c r="W42" s="908"/>
      <c r="X42" s="908"/>
      <c r="Y42" s="909"/>
      <c r="Z42" s="890">
        <v>10.89</v>
      </c>
      <c r="AA42" s="891"/>
    </row>
    <row r="43" spans="1:27" ht="20.45" customHeight="1" x14ac:dyDescent="0.2">
      <c r="A43" s="884">
        <v>40450</v>
      </c>
      <c r="B43" s="885"/>
      <c r="C43" s="886"/>
      <c r="D43" s="887" t="s">
        <v>325</v>
      </c>
      <c r="E43" s="888"/>
      <c r="F43" s="888"/>
      <c r="G43" s="888"/>
      <c r="H43" s="888"/>
      <c r="I43" s="888"/>
      <c r="J43" s="889"/>
      <c r="K43" s="890">
        <v>27.21</v>
      </c>
      <c r="L43" s="891"/>
      <c r="M43" s="892" t="s">
        <v>320</v>
      </c>
      <c r="N43" s="893"/>
      <c r="O43" s="894"/>
      <c r="P43" s="918">
        <v>1804.8030000000001</v>
      </c>
      <c r="Q43" s="919"/>
      <c r="R43" s="919"/>
      <c r="S43" s="919"/>
      <c r="T43" s="919"/>
      <c r="U43" s="920"/>
      <c r="V43" s="907">
        <v>0.91</v>
      </c>
      <c r="W43" s="908"/>
      <c r="X43" s="908"/>
      <c r="Y43" s="909"/>
      <c r="Z43" s="916">
        <v>1642.37</v>
      </c>
      <c r="AA43" s="917"/>
    </row>
    <row r="44" spans="1:27" ht="10.35" customHeight="1" x14ac:dyDescent="0.2">
      <c r="A44" s="884">
        <v>40455</v>
      </c>
      <c r="B44" s="885"/>
      <c r="C44" s="886"/>
      <c r="D44" s="887" t="s">
        <v>326</v>
      </c>
      <c r="E44" s="888"/>
      <c r="F44" s="888"/>
      <c r="G44" s="888"/>
      <c r="H44" s="888"/>
      <c r="I44" s="888"/>
      <c r="J44" s="889"/>
      <c r="K44" s="890">
        <v>27.21</v>
      </c>
      <c r="L44" s="891"/>
      <c r="M44" s="892" t="s">
        <v>228</v>
      </c>
      <c r="N44" s="893"/>
      <c r="O44" s="894"/>
      <c r="P44" s="922">
        <v>78838.339000000007</v>
      </c>
      <c r="Q44" s="923"/>
      <c r="R44" s="923"/>
      <c r="S44" s="923"/>
      <c r="T44" s="923"/>
      <c r="U44" s="924"/>
      <c r="V44" s="907">
        <v>1.53</v>
      </c>
      <c r="W44" s="908"/>
      <c r="X44" s="908"/>
      <c r="Y44" s="909"/>
      <c r="Z44" s="901">
        <v>120622.65</v>
      </c>
      <c r="AA44" s="903"/>
    </row>
    <row r="45" spans="1:27" ht="10.35" customHeight="1" x14ac:dyDescent="0.2">
      <c r="A45" s="884">
        <v>40510</v>
      </c>
      <c r="B45" s="885"/>
      <c r="C45" s="886"/>
      <c r="D45" s="887" t="s">
        <v>338</v>
      </c>
      <c r="E45" s="888"/>
      <c r="F45" s="888"/>
      <c r="G45" s="888"/>
      <c r="H45" s="888"/>
      <c r="I45" s="888"/>
      <c r="J45" s="889"/>
      <c r="K45" s="890">
        <v>18.98</v>
      </c>
      <c r="L45" s="891"/>
      <c r="M45" s="892" t="s">
        <v>331</v>
      </c>
      <c r="N45" s="893"/>
      <c r="O45" s="894"/>
      <c r="P45" s="895">
        <v>0.59399999999999997</v>
      </c>
      <c r="Q45" s="896"/>
      <c r="R45" s="896"/>
      <c r="S45" s="896"/>
      <c r="T45" s="896"/>
      <c r="U45" s="897"/>
      <c r="V45" s="916">
        <v>4049.37</v>
      </c>
      <c r="W45" s="925"/>
      <c r="X45" s="925"/>
      <c r="Y45" s="917"/>
      <c r="Z45" s="916">
        <v>2405.3200000000002</v>
      </c>
      <c r="AA45" s="917"/>
    </row>
    <row r="46" spans="1:27" ht="10.35" customHeight="1" x14ac:dyDescent="0.2">
      <c r="A46" s="884">
        <v>40500</v>
      </c>
      <c r="B46" s="885"/>
      <c r="C46" s="886"/>
      <c r="D46" s="887" t="s">
        <v>335</v>
      </c>
      <c r="E46" s="888"/>
      <c r="F46" s="888"/>
      <c r="G46" s="888"/>
      <c r="H46" s="888"/>
      <c r="I46" s="888"/>
      <c r="J46" s="889"/>
      <c r="K46" s="890">
        <v>18.98</v>
      </c>
      <c r="L46" s="891"/>
      <c r="M46" s="892" t="s">
        <v>331</v>
      </c>
      <c r="N46" s="893"/>
      <c r="O46" s="894"/>
      <c r="P46" s="895">
        <v>8.69</v>
      </c>
      <c r="Q46" s="896"/>
      <c r="R46" s="896"/>
      <c r="S46" s="896"/>
      <c r="T46" s="896"/>
      <c r="U46" s="897"/>
      <c r="V46" s="916">
        <v>4026.9</v>
      </c>
      <c r="W46" s="925"/>
      <c r="X46" s="925"/>
      <c r="Y46" s="917"/>
      <c r="Z46" s="898">
        <v>34993.760000000002</v>
      </c>
      <c r="AA46" s="900"/>
    </row>
    <row r="47" spans="1:27" ht="20.45" customHeight="1" x14ac:dyDescent="0.2">
      <c r="A47" s="884">
        <v>40485</v>
      </c>
      <c r="B47" s="885"/>
      <c r="C47" s="886"/>
      <c r="D47" s="887" t="s">
        <v>332</v>
      </c>
      <c r="E47" s="888"/>
      <c r="F47" s="888"/>
      <c r="G47" s="888"/>
      <c r="H47" s="888"/>
      <c r="I47" s="888"/>
      <c r="J47" s="889"/>
      <c r="K47" s="890">
        <v>18.98</v>
      </c>
      <c r="L47" s="891"/>
      <c r="M47" s="892" t="s">
        <v>137</v>
      </c>
      <c r="N47" s="893"/>
      <c r="O47" s="894"/>
      <c r="P47" s="895">
        <v>0.38600000000000001</v>
      </c>
      <c r="Q47" s="896"/>
      <c r="R47" s="896"/>
      <c r="S47" s="896"/>
      <c r="T47" s="896"/>
      <c r="U47" s="897"/>
      <c r="V47" s="916">
        <v>3209.82</v>
      </c>
      <c r="W47" s="925"/>
      <c r="X47" s="925"/>
      <c r="Y47" s="917"/>
      <c r="Z47" s="916">
        <v>1238.99</v>
      </c>
      <c r="AA47" s="917"/>
    </row>
    <row r="48" spans="1:27" ht="20.45" customHeight="1" x14ac:dyDescent="0.2">
      <c r="A48" s="884">
        <v>40530</v>
      </c>
      <c r="B48" s="885"/>
      <c r="C48" s="886"/>
      <c r="D48" s="887" t="s">
        <v>343</v>
      </c>
      <c r="E48" s="888"/>
      <c r="F48" s="888"/>
      <c r="G48" s="888"/>
      <c r="H48" s="888"/>
      <c r="I48" s="888"/>
      <c r="J48" s="889"/>
      <c r="K48" s="890">
        <v>27.21</v>
      </c>
      <c r="L48" s="891"/>
      <c r="M48" s="892" t="s">
        <v>324</v>
      </c>
      <c r="N48" s="893"/>
      <c r="O48" s="894"/>
      <c r="P48" s="922">
        <v>29373.395</v>
      </c>
      <c r="Q48" s="923"/>
      <c r="R48" s="923"/>
      <c r="S48" s="923"/>
      <c r="T48" s="923"/>
      <c r="U48" s="924"/>
      <c r="V48" s="907">
        <v>2.34</v>
      </c>
      <c r="W48" s="908"/>
      <c r="X48" s="908"/>
      <c r="Y48" s="909"/>
      <c r="Z48" s="898">
        <v>68733.740000000005</v>
      </c>
      <c r="AA48" s="900"/>
    </row>
    <row r="49" spans="1:27" ht="20.45" customHeight="1" x14ac:dyDescent="0.2">
      <c r="A49" s="884">
        <v>40511</v>
      </c>
      <c r="B49" s="885"/>
      <c r="C49" s="886"/>
      <c r="D49" s="887" t="s">
        <v>339</v>
      </c>
      <c r="E49" s="888"/>
      <c r="F49" s="888"/>
      <c r="G49" s="888"/>
      <c r="H49" s="888"/>
      <c r="I49" s="888"/>
      <c r="J49" s="889"/>
      <c r="K49" s="890">
        <v>18.98</v>
      </c>
      <c r="L49" s="891"/>
      <c r="M49" s="892" t="s">
        <v>137</v>
      </c>
      <c r="N49" s="893"/>
      <c r="O49" s="894"/>
      <c r="P49" s="912">
        <v>101.173</v>
      </c>
      <c r="Q49" s="913"/>
      <c r="R49" s="913"/>
      <c r="S49" s="913"/>
      <c r="T49" s="913"/>
      <c r="U49" s="914"/>
      <c r="V49" s="916">
        <v>5288.86</v>
      </c>
      <c r="W49" s="925"/>
      <c r="X49" s="925"/>
      <c r="Y49" s="917"/>
      <c r="Z49" s="901">
        <v>535089.82999999996</v>
      </c>
      <c r="AA49" s="903"/>
    </row>
    <row r="50" spans="1:27" ht="10.9" customHeight="1" x14ac:dyDescent="0.2">
      <c r="A50" s="873"/>
      <c r="B50" s="873"/>
      <c r="C50" s="873"/>
      <c r="D50" s="873"/>
      <c r="E50" s="873"/>
      <c r="F50" s="873"/>
      <c r="G50" s="873"/>
      <c r="H50" s="873"/>
      <c r="I50" s="873"/>
      <c r="J50" s="873"/>
      <c r="K50" s="873"/>
      <c r="L50" s="873"/>
      <c r="M50" s="873"/>
      <c r="N50" s="873"/>
      <c r="O50" s="873"/>
      <c r="P50" s="873"/>
      <c r="Q50" s="873"/>
      <c r="R50" s="873"/>
      <c r="S50" s="873"/>
      <c r="T50" s="873"/>
      <c r="U50" s="873"/>
      <c r="V50" s="873"/>
      <c r="W50" s="873"/>
      <c r="X50" s="873"/>
      <c r="Y50" s="873"/>
      <c r="Z50" s="873"/>
      <c r="AA50" s="873"/>
    </row>
    <row r="51" spans="1:27" ht="10.35" customHeight="1" x14ac:dyDescent="0.2">
      <c r="A51" s="868" t="s">
        <v>1670</v>
      </c>
      <c r="B51" s="868"/>
      <c r="C51" s="868"/>
      <c r="D51" s="868"/>
      <c r="E51" s="868"/>
      <c r="F51" s="868"/>
      <c r="G51" s="868"/>
      <c r="H51" s="868"/>
      <c r="I51" s="868"/>
      <c r="J51" s="868"/>
      <c r="K51" s="868"/>
      <c r="L51" s="868"/>
      <c r="M51" s="868"/>
      <c r="N51" s="868"/>
      <c r="O51" s="868"/>
      <c r="P51" s="868"/>
      <c r="Q51" s="868"/>
      <c r="R51" s="868"/>
      <c r="S51" s="868"/>
      <c r="T51" s="868"/>
      <c r="U51" s="868"/>
      <c r="V51" s="868"/>
      <c r="W51" s="868"/>
      <c r="X51" s="868"/>
      <c r="Y51" s="926">
        <v>1197269.45</v>
      </c>
      <c r="Z51" s="927"/>
      <c r="AA51" s="928"/>
    </row>
    <row r="52" spans="1:27" ht="10.9" customHeight="1" x14ac:dyDescent="0.2">
      <c r="A52" s="873"/>
      <c r="B52" s="873"/>
      <c r="C52" s="873"/>
      <c r="D52" s="873"/>
      <c r="E52" s="873"/>
      <c r="F52" s="873"/>
      <c r="G52" s="873"/>
      <c r="H52" s="873"/>
      <c r="I52" s="873"/>
      <c r="J52" s="873"/>
      <c r="K52" s="873"/>
      <c r="L52" s="873"/>
      <c r="M52" s="873"/>
      <c r="N52" s="873"/>
      <c r="O52" s="873"/>
      <c r="P52" s="873"/>
      <c r="Q52" s="873"/>
      <c r="R52" s="873"/>
      <c r="S52" s="873"/>
      <c r="T52" s="873"/>
      <c r="U52" s="873"/>
      <c r="V52" s="873"/>
      <c r="W52" s="873"/>
      <c r="X52" s="873"/>
      <c r="Y52" s="873"/>
      <c r="Z52" s="873"/>
      <c r="AA52" s="873"/>
    </row>
    <row r="53" spans="1:27" ht="10.9" customHeight="1" x14ac:dyDescent="0.2">
      <c r="A53" s="873"/>
      <c r="B53" s="873"/>
      <c r="C53" s="873"/>
      <c r="D53" s="873"/>
      <c r="E53" s="873"/>
      <c r="F53" s="873"/>
      <c r="G53" s="873"/>
      <c r="H53" s="873"/>
      <c r="I53" s="873"/>
      <c r="J53" s="873"/>
      <c r="K53" s="873"/>
      <c r="L53" s="873"/>
      <c r="M53" s="873"/>
      <c r="N53" s="873"/>
      <c r="O53" s="873"/>
      <c r="P53" s="873"/>
      <c r="Q53" s="873"/>
      <c r="R53" s="873"/>
      <c r="S53" s="873"/>
      <c r="T53" s="873"/>
      <c r="U53" s="873"/>
      <c r="V53" s="873"/>
      <c r="W53" s="873"/>
      <c r="X53" s="873"/>
      <c r="Y53" s="873"/>
      <c r="Z53" s="873"/>
      <c r="AA53" s="873"/>
    </row>
    <row r="54" spans="1:27" ht="10.35" customHeight="1" x14ac:dyDescent="0.2">
      <c r="A54" s="875" t="s">
        <v>1667</v>
      </c>
      <c r="B54" s="876"/>
      <c r="C54" s="877"/>
      <c r="D54" s="875" t="s">
        <v>221</v>
      </c>
      <c r="E54" s="876"/>
      <c r="F54" s="876"/>
      <c r="G54" s="876"/>
      <c r="H54" s="876"/>
      <c r="I54" s="876"/>
      <c r="J54" s="877"/>
      <c r="K54" s="878" t="s">
        <v>1668</v>
      </c>
      <c r="L54" s="879"/>
      <c r="M54" s="880" t="s">
        <v>211</v>
      </c>
      <c r="N54" s="881"/>
      <c r="O54" s="882"/>
      <c r="P54" s="878" t="s">
        <v>690</v>
      </c>
      <c r="Q54" s="883"/>
      <c r="R54" s="883"/>
      <c r="S54" s="883"/>
      <c r="T54" s="883"/>
      <c r="U54" s="879"/>
      <c r="V54" s="878" t="s">
        <v>691</v>
      </c>
      <c r="W54" s="883"/>
      <c r="X54" s="883"/>
      <c r="Y54" s="879"/>
      <c r="Z54" s="878" t="s">
        <v>692</v>
      </c>
      <c r="AA54" s="879"/>
    </row>
    <row r="55" spans="1:27" ht="10.35" customHeight="1" x14ac:dyDescent="0.2">
      <c r="A55" s="875"/>
      <c r="B55" s="876"/>
      <c r="C55" s="877"/>
      <c r="D55" s="875" t="s">
        <v>202</v>
      </c>
      <c r="E55" s="876"/>
      <c r="F55" s="876"/>
      <c r="G55" s="876"/>
      <c r="H55" s="876"/>
      <c r="I55" s="876"/>
      <c r="J55" s="876"/>
      <c r="K55" s="876"/>
      <c r="L55" s="876"/>
      <c r="M55" s="876"/>
      <c r="N55" s="876"/>
      <c r="O55" s="876"/>
      <c r="P55" s="876"/>
      <c r="Q55" s="876"/>
      <c r="R55" s="876"/>
      <c r="S55" s="876"/>
      <c r="T55" s="876"/>
      <c r="U55" s="876"/>
      <c r="V55" s="876"/>
      <c r="W55" s="876"/>
      <c r="X55" s="876"/>
      <c r="Y55" s="876"/>
      <c r="Z55" s="876"/>
      <c r="AA55" s="877"/>
    </row>
    <row r="56" spans="1:27" ht="20.45" customHeight="1" x14ac:dyDescent="0.2">
      <c r="A56" s="884">
        <v>40815</v>
      </c>
      <c r="B56" s="885"/>
      <c r="C56" s="886"/>
      <c r="D56" s="887" t="s">
        <v>693</v>
      </c>
      <c r="E56" s="888"/>
      <c r="F56" s="888"/>
      <c r="G56" s="888"/>
      <c r="H56" s="888"/>
      <c r="I56" s="888"/>
      <c r="J56" s="889"/>
      <c r="K56" s="890">
        <v>27.21</v>
      </c>
      <c r="L56" s="891"/>
      <c r="M56" s="892" t="s">
        <v>224</v>
      </c>
      <c r="N56" s="893"/>
      <c r="O56" s="894"/>
      <c r="P56" s="912">
        <v>403.33300000000003</v>
      </c>
      <c r="Q56" s="913"/>
      <c r="R56" s="913"/>
      <c r="S56" s="913"/>
      <c r="T56" s="913"/>
      <c r="U56" s="914"/>
      <c r="V56" s="890">
        <v>35.840000000000003</v>
      </c>
      <c r="W56" s="915"/>
      <c r="X56" s="915"/>
      <c r="Y56" s="891"/>
      <c r="Z56" s="898">
        <v>14455.45</v>
      </c>
      <c r="AA56" s="900"/>
    </row>
    <row r="57" spans="1:27" ht="10.35" customHeight="1" x14ac:dyDescent="0.2">
      <c r="A57" s="884">
        <v>40835</v>
      </c>
      <c r="B57" s="885"/>
      <c r="C57" s="886"/>
      <c r="D57" s="887" t="s">
        <v>440</v>
      </c>
      <c r="E57" s="888"/>
      <c r="F57" s="888"/>
      <c r="G57" s="888"/>
      <c r="H57" s="888"/>
      <c r="I57" s="888"/>
      <c r="J57" s="889"/>
      <c r="K57" s="890">
        <v>27.21</v>
      </c>
      <c r="L57" s="891"/>
      <c r="M57" s="892" t="s">
        <v>439</v>
      </c>
      <c r="N57" s="893"/>
      <c r="O57" s="894"/>
      <c r="P57" s="912">
        <v>173</v>
      </c>
      <c r="Q57" s="913"/>
      <c r="R57" s="913"/>
      <c r="S57" s="913"/>
      <c r="T57" s="913"/>
      <c r="U57" s="914"/>
      <c r="V57" s="890">
        <v>48.5</v>
      </c>
      <c r="W57" s="915"/>
      <c r="X57" s="915"/>
      <c r="Y57" s="891"/>
      <c r="Z57" s="916">
        <v>8390.5</v>
      </c>
      <c r="AA57" s="917"/>
    </row>
    <row r="58" spans="1:27" ht="10.35" customHeight="1" x14ac:dyDescent="0.2">
      <c r="A58" s="884">
        <v>42480</v>
      </c>
      <c r="B58" s="885"/>
      <c r="C58" s="886"/>
      <c r="D58" s="887" t="s">
        <v>498</v>
      </c>
      <c r="E58" s="888"/>
      <c r="F58" s="888"/>
      <c r="G58" s="888"/>
      <c r="H58" s="888"/>
      <c r="I58" s="888"/>
      <c r="J58" s="889"/>
      <c r="K58" s="890">
        <v>27.21</v>
      </c>
      <c r="L58" s="891"/>
      <c r="M58" s="892" t="s">
        <v>224</v>
      </c>
      <c r="N58" s="893"/>
      <c r="O58" s="894"/>
      <c r="P58" s="918">
        <v>1932.0619999999999</v>
      </c>
      <c r="Q58" s="919"/>
      <c r="R58" s="919"/>
      <c r="S58" s="919"/>
      <c r="T58" s="919"/>
      <c r="U58" s="920"/>
      <c r="V58" s="907">
        <v>4.96</v>
      </c>
      <c r="W58" s="908"/>
      <c r="X58" s="908"/>
      <c r="Y58" s="909"/>
      <c r="Z58" s="916">
        <v>9583.02</v>
      </c>
      <c r="AA58" s="917"/>
    </row>
    <row r="59" spans="1:27" ht="10.9" customHeight="1" x14ac:dyDescent="0.2">
      <c r="A59" s="873"/>
      <c r="B59" s="873"/>
      <c r="C59" s="873"/>
      <c r="D59" s="873"/>
      <c r="E59" s="873"/>
      <c r="F59" s="873"/>
      <c r="G59" s="873"/>
      <c r="H59" s="873"/>
      <c r="I59" s="873"/>
      <c r="J59" s="873"/>
      <c r="K59" s="873"/>
      <c r="L59" s="873"/>
      <c r="M59" s="873"/>
      <c r="N59" s="873"/>
      <c r="O59" s="873"/>
      <c r="P59" s="873"/>
      <c r="Q59" s="873"/>
      <c r="R59" s="873"/>
      <c r="S59" s="873"/>
      <c r="T59" s="873"/>
      <c r="U59" s="873"/>
      <c r="V59" s="873"/>
      <c r="W59" s="873"/>
      <c r="X59" s="873"/>
      <c r="Y59" s="873"/>
      <c r="Z59" s="873"/>
      <c r="AA59" s="873"/>
    </row>
    <row r="60" spans="1:27" ht="10.35" customHeight="1" x14ac:dyDescent="0.2">
      <c r="A60" s="868" t="s">
        <v>1670</v>
      </c>
      <c r="B60" s="868"/>
      <c r="C60" s="868"/>
      <c r="D60" s="868"/>
      <c r="E60" s="868"/>
      <c r="F60" s="868"/>
      <c r="G60" s="868"/>
      <c r="H60" s="868"/>
      <c r="I60" s="868"/>
      <c r="J60" s="868"/>
      <c r="K60" s="868"/>
      <c r="L60" s="868"/>
      <c r="M60" s="868"/>
      <c r="N60" s="868"/>
      <c r="O60" s="868"/>
      <c r="P60" s="868"/>
      <c r="Q60" s="868"/>
      <c r="R60" s="868"/>
      <c r="S60" s="868"/>
      <c r="T60" s="868"/>
      <c r="U60" s="868"/>
      <c r="V60" s="868"/>
      <c r="W60" s="868"/>
      <c r="X60" s="868"/>
      <c r="Y60" s="898">
        <v>32428.97</v>
      </c>
      <c r="Z60" s="899"/>
      <c r="AA60" s="900"/>
    </row>
    <row r="61" spans="1:27" ht="10.9" customHeight="1" x14ac:dyDescent="0.2">
      <c r="A61" s="873"/>
      <c r="B61" s="873"/>
      <c r="C61" s="873"/>
      <c r="D61" s="873"/>
      <c r="E61" s="873"/>
      <c r="F61" s="873"/>
      <c r="G61" s="873"/>
      <c r="H61" s="873"/>
      <c r="I61" s="873"/>
      <c r="J61" s="873"/>
      <c r="K61" s="873"/>
      <c r="L61" s="873"/>
      <c r="M61" s="873"/>
      <c r="N61" s="873"/>
      <c r="O61" s="873"/>
      <c r="P61" s="873"/>
      <c r="Q61" s="873"/>
      <c r="R61" s="873"/>
      <c r="S61" s="873"/>
      <c r="T61" s="873"/>
      <c r="U61" s="873"/>
      <c r="V61" s="873"/>
      <c r="W61" s="873"/>
      <c r="X61" s="873"/>
      <c r="Y61" s="873"/>
      <c r="Z61" s="873"/>
      <c r="AA61" s="873"/>
    </row>
    <row r="62" spans="1:27" ht="10.35" customHeight="1" x14ac:dyDescent="0.2">
      <c r="A62" s="868" t="s">
        <v>1671</v>
      </c>
      <c r="B62" s="868"/>
      <c r="C62" s="868"/>
      <c r="D62" s="868"/>
      <c r="E62" s="868"/>
      <c r="F62" s="868"/>
      <c r="G62" s="868"/>
      <c r="H62" s="868"/>
      <c r="I62" s="868"/>
      <c r="J62" s="868"/>
      <c r="K62" s="868"/>
      <c r="L62" s="868"/>
      <c r="M62" s="868"/>
      <c r="N62" s="868"/>
      <c r="O62" s="868"/>
      <c r="P62" s="868"/>
      <c r="Q62" s="868"/>
      <c r="R62" s="868"/>
      <c r="S62" s="868"/>
      <c r="T62" s="868"/>
      <c r="U62" s="868"/>
      <c r="V62" s="868"/>
      <c r="W62" s="868"/>
      <c r="X62" s="868"/>
      <c r="Y62" s="961">
        <v>1403585.43</v>
      </c>
      <c r="Z62" s="962"/>
      <c r="AA62" s="963"/>
    </row>
    <row r="63" spans="1:27" ht="10.9" customHeight="1" x14ac:dyDescent="0.2">
      <c r="A63" s="873"/>
      <c r="B63" s="873"/>
      <c r="C63" s="873"/>
      <c r="D63" s="873"/>
      <c r="E63" s="873"/>
      <c r="F63" s="873"/>
      <c r="G63" s="873"/>
      <c r="H63" s="873"/>
      <c r="I63" s="873"/>
      <c r="J63" s="873"/>
      <c r="K63" s="873"/>
      <c r="L63" s="873"/>
      <c r="M63" s="873"/>
      <c r="N63" s="873"/>
      <c r="O63" s="873"/>
      <c r="P63" s="873"/>
      <c r="Q63" s="873"/>
      <c r="R63" s="873"/>
      <c r="S63" s="873"/>
      <c r="T63" s="873"/>
      <c r="U63" s="873"/>
      <c r="V63" s="873"/>
      <c r="W63" s="873"/>
      <c r="X63" s="873"/>
      <c r="Y63" s="873"/>
      <c r="Z63" s="873"/>
      <c r="AA63" s="873"/>
    </row>
    <row r="64" spans="1:27" ht="10.35" customHeight="1" x14ac:dyDescent="0.2">
      <c r="A64" s="867" t="s">
        <v>670</v>
      </c>
      <c r="B64" s="867"/>
      <c r="C64" s="867" t="s">
        <v>1650</v>
      </c>
      <c r="D64" s="867"/>
      <c r="E64" s="867"/>
      <c r="F64" s="867"/>
      <c r="G64" s="867"/>
      <c r="H64" s="867"/>
      <c r="I64" s="867"/>
      <c r="J64" s="867"/>
      <c r="K64" s="867"/>
      <c r="L64" s="867"/>
      <c r="M64" s="867"/>
      <c r="N64" s="867"/>
      <c r="O64" s="867"/>
      <c r="P64" s="867"/>
      <c r="Q64" s="867"/>
      <c r="R64" s="867"/>
      <c r="S64" s="867"/>
      <c r="T64" s="867"/>
      <c r="U64" s="868"/>
      <c r="V64" s="867"/>
      <c r="W64" s="867"/>
      <c r="X64" s="867"/>
      <c r="Y64" s="867"/>
      <c r="Z64" s="867"/>
      <c r="AA64" s="867"/>
    </row>
    <row r="65" spans="1:27" ht="10.35" customHeight="1" x14ac:dyDescent="0.2">
      <c r="A65" s="867" t="s">
        <v>1651</v>
      </c>
      <c r="B65" s="867"/>
      <c r="C65" s="867" t="s">
        <v>1652</v>
      </c>
      <c r="D65" s="867"/>
      <c r="E65" s="867"/>
      <c r="F65" s="867"/>
      <c r="G65" s="867"/>
      <c r="H65" s="867"/>
      <c r="I65" s="867"/>
      <c r="J65" s="867"/>
      <c r="K65" s="867"/>
      <c r="L65" s="867"/>
      <c r="M65" s="867"/>
      <c r="N65" s="867"/>
      <c r="O65" s="867"/>
      <c r="P65" s="867"/>
      <c r="Q65" s="867"/>
      <c r="R65" s="867"/>
      <c r="S65" s="867"/>
      <c r="T65" s="867"/>
      <c r="U65" s="868" t="s">
        <v>1653</v>
      </c>
      <c r="V65" s="868"/>
      <c r="W65" s="868"/>
      <c r="X65" s="868"/>
      <c r="Y65" s="868"/>
      <c r="Z65" s="868"/>
      <c r="AA65" s="868"/>
    </row>
    <row r="66" spans="1:27" ht="20.45" customHeight="1" x14ac:dyDescent="0.2">
      <c r="A66" s="867" t="s">
        <v>210</v>
      </c>
      <c r="B66" s="867"/>
      <c r="C66" s="867" t="s">
        <v>1654</v>
      </c>
      <c r="D66" s="867"/>
      <c r="E66" s="867"/>
      <c r="F66" s="867"/>
      <c r="G66" s="867"/>
      <c r="H66" s="867"/>
      <c r="I66" s="867"/>
      <c r="J66" s="867"/>
      <c r="K66" s="867"/>
      <c r="L66" s="867"/>
      <c r="M66" s="867"/>
      <c r="N66" s="867"/>
      <c r="O66" s="867"/>
      <c r="P66" s="867"/>
      <c r="Q66" s="867"/>
      <c r="R66" s="867"/>
      <c r="S66" s="867"/>
      <c r="T66" s="867"/>
      <c r="U66" s="868"/>
      <c r="V66" s="867"/>
      <c r="W66" s="867"/>
      <c r="X66" s="867"/>
      <c r="Y66" s="867"/>
      <c r="Z66" s="867"/>
      <c r="AA66" s="867"/>
    </row>
    <row r="67" spans="1:27" ht="10.35" customHeight="1" x14ac:dyDescent="0.2">
      <c r="A67" s="867" t="s">
        <v>1655</v>
      </c>
      <c r="B67" s="867"/>
      <c r="C67" s="867" t="s">
        <v>1656</v>
      </c>
      <c r="D67" s="867"/>
      <c r="E67" s="867"/>
      <c r="F67" s="867"/>
      <c r="G67" s="867"/>
      <c r="H67" s="867"/>
      <c r="I67" s="867"/>
      <c r="J67" s="867"/>
      <c r="K67" s="867"/>
      <c r="L67" s="867"/>
      <c r="M67" s="867"/>
      <c r="N67" s="867"/>
      <c r="O67" s="867"/>
      <c r="P67" s="867"/>
      <c r="Q67" s="867"/>
      <c r="R67" s="867"/>
      <c r="S67" s="867"/>
      <c r="T67" s="867"/>
      <c r="U67" s="868"/>
      <c r="V67" s="867"/>
      <c r="W67" s="867"/>
      <c r="X67" s="867"/>
      <c r="Y67" s="867"/>
      <c r="Z67" s="867"/>
      <c r="AA67" s="867"/>
    </row>
    <row r="68" spans="1:27" ht="10.35" customHeight="1" x14ac:dyDescent="0.2">
      <c r="A68" s="867" t="s">
        <v>1657</v>
      </c>
      <c r="B68" s="867"/>
      <c r="C68" s="867" t="s">
        <v>1658</v>
      </c>
      <c r="D68" s="867"/>
      <c r="E68" s="867"/>
      <c r="F68" s="867"/>
      <c r="G68" s="867"/>
      <c r="H68" s="867"/>
      <c r="I68" s="867"/>
      <c r="J68" s="867"/>
      <c r="K68" s="867"/>
      <c r="L68" s="867"/>
      <c r="M68" s="867"/>
      <c r="N68" s="867"/>
      <c r="O68" s="867"/>
      <c r="P68" s="867"/>
      <c r="Q68" s="867"/>
      <c r="R68" s="867"/>
      <c r="S68" s="867"/>
      <c r="T68" s="867"/>
      <c r="U68" s="868"/>
      <c r="V68" s="867"/>
      <c r="W68" s="867"/>
      <c r="X68" s="867"/>
      <c r="Y68" s="867"/>
      <c r="Z68" s="867"/>
      <c r="AA68" s="867"/>
    </row>
    <row r="69" spans="1:27" ht="10.35" customHeight="1" x14ac:dyDescent="0.2">
      <c r="A69" s="867" t="s">
        <v>1659</v>
      </c>
      <c r="B69" s="867"/>
      <c r="C69" s="867" t="s">
        <v>1660</v>
      </c>
      <c r="D69" s="867"/>
      <c r="E69" s="867"/>
      <c r="F69" s="867"/>
      <c r="G69" s="867"/>
      <c r="H69" s="867"/>
      <c r="I69" s="867"/>
      <c r="J69" s="867"/>
      <c r="K69" s="867"/>
      <c r="L69" s="867"/>
      <c r="M69" s="867"/>
      <c r="N69" s="867"/>
      <c r="O69" s="867"/>
      <c r="P69" s="867"/>
      <c r="Q69" s="867"/>
      <c r="R69" s="867"/>
      <c r="S69" s="867"/>
      <c r="T69" s="867"/>
      <c r="U69" s="868"/>
      <c r="V69" s="867"/>
      <c r="W69" s="867"/>
      <c r="X69" s="867"/>
      <c r="Y69" s="867"/>
      <c r="Z69" s="867"/>
      <c r="AA69" s="867"/>
    </row>
    <row r="70" spans="1:27" ht="10.35" customHeight="1" x14ac:dyDescent="0.2">
      <c r="A70" s="867" t="s">
        <v>1661</v>
      </c>
      <c r="B70" s="867"/>
      <c r="C70" s="867" t="s">
        <v>1658</v>
      </c>
      <c r="D70" s="867"/>
      <c r="E70" s="867"/>
      <c r="F70" s="867"/>
      <c r="G70" s="867"/>
      <c r="H70" s="867"/>
      <c r="I70" s="867"/>
      <c r="J70" s="867"/>
      <c r="K70" s="867"/>
      <c r="L70" s="867"/>
      <c r="M70" s="867"/>
      <c r="N70" s="867"/>
      <c r="O70" s="867"/>
      <c r="P70" s="867"/>
      <c r="Q70" s="867"/>
      <c r="R70" s="867"/>
      <c r="S70" s="867"/>
      <c r="T70" s="867"/>
      <c r="U70" s="868"/>
      <c r="V70" s="867"/>
      <c r="W70" s="867"/>
      <c r="X70" s="867"/>
      <c r="Y70" s="867"/>
      <c r="Z70" s="867"/>
      <c r="AA70" s="867"/>
    </row>
    <row r="71" spans="1:27" ht="10.35" customHeight="1" x14ac:dyDescent="0.2">
      <c r="A71" s="867" t="s">
        <v>1662</v>
      </c>
      <c r="B71" s="867"/>
      <c r="C71" s="867" t="s">
        <v>1663</v>
      </c>
      <c r="D71" s="867"/>
      <c r="E71" s="867"/>
      <c r="F71" s="867"/>
      <c r="G71" s="867"/>
      <c r="H71" s="867"/>
      <c r="I71" s="867"/>
      <c r="J71" s="867"/>
      <c r="K71" s="867"/>
      <c r="L71" s="867"/>
      <c r="M71" s="867"/>
      <c r="N71" s="867"/>
      <c r="O71" s="867"/>
      <c r="P71" s="867"/>
      <c r="Q71" s="867"/>
      <c r="R71" s="867"/>
      <c r="S71" s="867"/>
      <c r="T71" s="867"/>
      <c r="U71" s="868"/>
      <c r="V71" s="867"/>
      <c r="W71" s="867"/>
      <c r="X71" s="867"/>
      <c r="Y71" s="867"/>
      <c r="Z71" s="867"/>
      <c r="AA71" s="867"/>
    </row>
    <row r="72" spans="1:27" ht="10.35" customHeight="1" x14ac:dyDescent="0.2">
      <c r="A72" s="867"/>
      <c r="B72" s="867"/>
      <c r="C72" s="867"/>
      <c r="D72" s="867"/>
      <c r="E72" s="867"/>
      <c r="F72" s="867"/>
      <c r="G72" s="867"/>
      <c r="H72" s="867"/>
      <c r="I72" s="867"/>
      <c r="J72" s="867"/>
      <c r="K72" s="867"/>
      <c r="L72" s="867"/>
      <c r="M72" s="867"/>
      <c r="N72" s="867"/>
      <c r="O72" s="867"/>
      <c r="P72" s="867"/>
      <c r="Q72" s="867"/>
      <c r="R72" s="867"/>
      <c r="S72" s="867"/>
      <c r="T72" s="867"/>
      <c r="U72" s="868" t="s">
        <v>1664</v>
      </c>
      <c r="V72" s="868"/>
      <c r="W72" s="868"/>
      <c r="X72" s="868"/>
      <c r="Y72" s="868"/>
      <c r="Z72" s="868"/>
      <c r="AA72" s="868"/>
    </row>
    <row r="73" spans="1:27" ht="10.35" customHeight="1" x14ac:dyDescent="0.2">
      <c r="A73" s="867" t="s">
        <v>1665</v>
      </c>
      <c r="B73" s="867"/>
      <c r="C73" s="867" t="s">
        <v>1666</v>
      </c>
      <c r="D73" s="867"/>
      <c r="E73" s="867"/>
      <c r="F73" s="867"/>
      <c r="G73" s="867"/>
      <c r="H73" s="867"/>
      <c r="I73" s="867"/>
      <c r="J73" s="867"/>
      <c r="K73" s="867"/>
      <c r="L73" s="867"/>
      <c r="M73" s="867"/>
      <c r="N73" s="867"/>
      <c r="O73" s="867"/>
      <c r="P73" s="867"/>
      <c r="Q73" s="867"/>
      <c r="R73" s="867"/>
      <c r="S73" s="867"/>
      <c r="T73" s="867"/>
      <c r="U73" s="868"/>
      <c r="V73" s="867"/>
      <c r="W73" s="867"/>
      <c r="X73" s="867"/>
      <c r="Y73" s="867"/>
      <c r="Z73" s="867"/>
      <c r="AA73" s="867"/>
    </row>
    <row r="74" spans="1:27" ht="10.9" customHeight="1" x14ac:dyDescent="0.2">
      <c r="A74" s="874"/>
      <c r="B74" s="874"/>
      <c r="C74" s="874"/>
      <c r="D74" s="874"/>
      <c r="E74" s="874"/>
      <c r="F74" s="874"/>
      <c r="G74" s="874"/>
      <c r="H74" s="874"/>
      <c r="I74" s="874"/>
      <c r="J74" s="874"/>
      <c r="K74" s="874"/>
      <c r="L74" s="874"/>
      <c r="M74" s="874"/>
      <c r="N74" s="874"/>
      <c r="O74" s="874"/>
      <c r="P74" s="874"/>
      <c r="Q74" s="874"/>
      <c r="R74" s="874"/>
      <c r="S74" s="874"/>
      <c r="T74" s="874"/>
      <c r="U74" s="874"/>
      <c r="V74" s="874"/>
      <c r="W74" s="874"/>
      <c r="X74" s="874"/>
      <c r="Y74" s="874"/>
      <c r="Z74" s="874"/>
      <c r="AA74" s="874"/>
    </row>
    <row r="75" spans="1:27" ht="10.9" customHeight="1" x14ac:dyDescent="0.2">
      <c r="A75" s="873"/>
      <c r="B75" s="873"/>
      <c r="C75" s="873"/>
      <c r="D75" s="873"/>
      <c r="E75" s="873"/>
      <c r="F75" s="873"/>
      <c r="G75" s="873"/>
      <c r="H75" s="873"/>
      <c r="I75" s="873"/>
      <c r="J75" s="873"/>
      <c r="K75" s="873"/>
      <c r="L75" s="873"/>
      <c r="M75" s="873"/>
      <c r="N75" s="873"/>
      <c r="O75" s="873"/>
      <c r="P75" s="873"/>
      <c r="Q75" s="873"/>
      <c r="R75" s="873"/>
      <c r="S75" s="873"/>
      <c r="T75" s="873"/>
      <c r="U75" s="873"/>
      <c r="V75" s="873"/>
      <c r="W75" s="873"/>
      <c r="X75" s="873"/>
      <c r="Y75" s="873"/>
      <c r="Z75" s="873"/>
      <c r="AA75" s="873"/>
    </row>
    <row r="76" spans="1:27" ht="10.9" customHeight="1" x14ac:dyDescent="0.2">
      <c r="A76" s="873"/>
      <c r="B76" s="873"/>
      <c r="C76" s="873"/>
      <c r="D76" s="873"/>
      <c r="E76" s="873"/>
      <c r="F76" s="873"/>
      <c r="G76" s="873"/>
      <c r="H76" s="873"/>
      <c r="I76" s="873"/>
      <c r="J76" s="873"/>
      <c r="K76" s="873"/>
      <c r="L76" s="873"/>
      <c r="M76" s="873"/>
      <c r="N76" s="873"/>
      <c r="O76" s="873"/>
      <c r="P76" s="873"/>
      <c r="Q76" s="873"/>
      <c r="R76" s="873"/>
      <c r="S76" s="873"/>
      <c r="T76" s="873"/>
      <c r="U76" s="873"/>
      <c r="V76" s="873"/>
      <c r="W76" s="873"/>
      <c r="X76" s="873"/>
      <c r="Y76" s="873"/>
      <c r="Z76" s="873"/>
      <c r="AA76" s="873"/>
    </row>
    <row r="77" spans="1:27" ht="10.35" customHeight="1" x14ac:dyDescent="0.2">
      <c r="A77" s="875" t="s">
        <v>1672</v>
      </c>
      <c r="B77" s="876"/>
      <c r="C77" s="876"/>
      <c r="D77" s="876"/>
      <c r="E77" s="876"/>
      <c r="F77" s="876"/>
      <c r="G77" s="876"/>
      <c r="H77" s="876"/>
      <c r="I77" s="876"/>
      <c r="J77" s="876"/>
      <c r="K77" s="877"/>
      <c r="L77" s="878" t="s">
        <v>1673</v>
      </c>
      <c r="M77" s="883"/>
      <c r="N77" s="883"/>
      <c r="O77" s="883"/>
      <c r="P77" s="883"/>
      <c r="Q77" s="883"/>
      <c r="R77" s="879"/>
      <c r="S77" s="878" t="s">
        <v>1674</v>
      </c>
      <c r="T77" s="883"/>
      <c r="U77" s="883"/>
      <c r="V77" s="883"/>
      <c r="W77" s="883"/>
      <c r="X77" s="879"/>
      <c r="Y77" s="878" t="s">
        <v>1675</v>
      </c>
      <c r="Z77" s="883"/>
      <c r="AA77" s="879"/>
    </row>
    <row r="78" spans="1:27" ht="10.35" customHeight="1" x14ac:dyDescent="0.2">
      <c r="A78" s="929"/>
      <c r="B78" s="930"/>
      <c r="C78" s="930"/>
      <c r="D78" s="930"/>
      <c r="E78" s="930"/>
      <c r="F78" s="930"/>
      <c r="G78" s="930"/>
      <c r="H78" s="930"/>
      <c r="I78" s="930"/>
      <c r="J78" s="930"/>
      <c r="K78" s="931"/>
      <c r="L78" s="932"/>
      <c r="M78" s="933"/>
      <c r="N78" s="933"/>
      <c r="O78" s="933"/>
      <c r="P78" s="933"/>
      <c r="Q78" s="933"/>
      <c r="R78" s="934"/>
      <c r="S78" s="932"/>
      <c r="T78" s="933"/>
      <c r="U78" s="933"/>
      <c r="V78" s="933"/>
      <c r="W78" s="933"/>
      <c r="X78" s="934"/>
      <c r="Y78" s="932"/>
      <c r="Z78" s="933"/>
      <c r="AA78" s="934"/>
    </row>
    <row r="79" spans="1:27" ht="10.35" customHeight="1" x14ac:dyDescent="0.2">
      <c r="A79" s="929" t="s">
        <v>216</v>
      </c>
      <c r="B79" s="930"/>
      <c r="C79" s="930"/>
      <c r="D79" s="930"/>
      <c r="E79" s="930"/>
      <c r="F79" s="930"/>
      <c r="G79" s="930"/>
      <c r="H79" s="930"/>
      <c r="I79" s="930"/>
      <c r="J79" s="930"/>
      <c r="K79" s="931"/>
      <c r="L79" s="935">
        <v>12.3887</v>
      </c>
      <c r="M79" s="936"/>
      <c r="N79" s="936"/>
      <c r="O79" s="936"/>
      <c r="P79" s="936"/>
      <c r="Q79" s="936"/>
      <c r="R79" s="937"/>
      <c r="S79" s="938">
        <v>173887.01</v>
      </c>
      <c r="T79" s="939"/>
      <c r="U79" s="939"/>
      <c r="V79" s="939"/>
      <c r="W79" s="939"/>
      <c r="X79" s="940"/>
      <c r="Y79" s="941">
        <v>5.84</v>
      </c>
      <c r="Z79" s="942"/>
      <c r="AA79" s="943"/>
    </row>
    <row r="80" spans="1:27" ht="10.35" customHeight="1" x14ac:dyDescent="0.2">
      <c r="A80" s="929"/>
      <c r="B80" s="930"/>
      <c r="C80" s="930"/>
      <c r="D80" s="930"/>
      <c r="E80" s="930"/>
      <c r="F80" s="930"/>
      <c r="G80" s="930"/>
      <c r="H80" s="930"/>
      <c r="I80" s="930"/>
      <c r="J80" s="930"/>
      <c r="K80" s="931"/>
      <c r="L80" s="935"/>
      <c r="M80" s="936"/>
      <c r="N80" s="936"/>
      <c r="O80" s="936"/>
      <c r="P80" s="936"/>
      <c r="Q80" s="936"/>
      <c r="R80" s="937"/>
      <c r="S80" s="938"/>
      <c r="T80" s="939"/>
      <c r="U80" s="939"/>
      <c r="V80" s="939"/>
      <c r="W80" s="939"/>
      <c r="X80" s="940"/>
      <c r="Y80" s="941"/>
      <c r="Z80" s="942"/>
      <c r="AA80" s="943"/>
    </row>
    <row r="81" spans="1:27" ht="10.35" customHeight="1" x14ac:dyDescent="0.2">
      <c r="A81" s="929" t="s">
        <v>200</v>
      </c>
      <c r="B81" s="930"/>
      <c r="C81" s="930"/>
      <c r="D81" s="930"/>
      <c r="E81" s="930"/>
      <c r="F81" s="930"/>
      <c r="G81" s="930"/>
      <c r="H81" s="930"/>
      <c r="I81" s="930"/>
      <c r="J81" s="930"/>
      <c r="K81" s="931"/>
      <c r="L81" s="935">
        <v>85.300799999999995</v>
      </c>
      <c r="M81" s="936"/>
      <c r="N81" s="936"/>
      <c r="O81" s="936"/>
      <c r="P81" s="936"/>
      <c r="Q81" s="936"/>
      <c r="R81" s="937"/>
      <c r="S81" s="944">
        <v>1197269.45</v>
      </c>
      <c r="T81" s="945"/>
      <c r="U81" s="945"/>
      <c r="V81" s="945"/>
      <c r="W81" s="945"/>
      <c r="X81" s="946"/>
      <c r="Y81" s="947">
        <v>40.229999999999997</v>
      </c>
      <c r="Z81" s="948"/>
      <c r="AA81" s="949"/>
    </row>
    <row r="82" spans="1:27" ht="10.35" customHeight="1" x14ac:dyDescent="0.2">
      <c r="A82" s="929"/>
      <c r="B82" s="930"/>
      <c r="C82" s="930"/>
      <c r="D82" s="930"/>
      <c r="E82" s="930"/>
      <c r="F82" s="930"/>
      <c r="G82" s="930"/>
      <c r="H82" s="930"/>
      <c r="I82" s="930"/>
      <c r="J82" s="930"/>
      <c r="K82" s="931"/>
      <c r="L82" s="935"/>
      <c r="M82" s="936"/>
      <c r="N82" s="936"/>
      <c r="O82" s="936"/>
      <c r="P82" s="936"/>
      <c r="Q82" s="936"/>
      <c r="R82" s="937"/>
      <c r="S82" s="944"/>
      <c r="T82" s="945"/>
      <c r="U82" s="945"/>
      <c r="V82" s="945"/>
      <c r="W82" s="945"/>
      <c r="X82" s="946"/>
      <c r="Y82" s="947"/>
      <c r="Z82" s="948"/>
      <c r="AA82" s="949"/>
    </row>
    <row r="83" spans="1:27" ht="10.35" customHeight="1" x14ac:dyDescent="0.2">
      <c r="A83" s="929" t="s">
        <v>202</v>
      </c>
      <c r="B83" s="930"/>
      <c r="C83" s="930"/>
      <c r="D83" s="930"/>
      <c r="E83" s="930"/>
      <c r="F83" s="930"/>
      <c r="G83" s="930"/>
      <c r="H83" s="930"/>
      <c r="I83" s="930"/>
      <c r="J83" s="930"/>
      <c r="K83" s="931"/>
      <c r="L83" s="950">
        <v>2.3105000000000002</v>
      </c>
      <c r="M83" s="951"/>
      <c r="N83" s="951"/>
      <c r="O83" s="951"/>
      <c r="P83" s="951"/>
      <c r="Q83" s="951"/>
      <c r="R83" s="952"/>
      <c r="S83" s="953">
        <v>32428.97</v>
      </c>
      <c r="T83" s="954"/>
      <c r="U83" s="954"/>
      <c r="V83" s="954"/>
      <c r="W83" s="954"/>
      <c r="X83" s="955"/>
      <c r="Y83" s="941">
        <v>1.08</v>
      </c>
      <c r="Z83" s="942"/>
      <c r="AA83" s="943"/>
    </row>
    <row r="84" spans="1:27" ht="10.35" customHeight="1" x14ac:dyDescent="0.2">
      <c r="A84" s="929"/>
      <c r="B84" s="930"/>
      <c r="C84" s="930"/>
      <c r="D84" s="930"/>
      <c r="E84" s="930"/>
      <c r="F84" s="930"/>
      <c r="G84" s="930"/>
      <c r="H84" s="930"/>
      <c r="I84" s="930"/>
      <c r="J84" s="930"/>
      <c r="K84" s="931"/>
      <c r="L84" s="950"/>
      <c r="M84" s="951"/>
      <c r="N84" s="951"/>
      <c r="O84" s="951"/>
      <c r="P84" s="951"/>
      <c r="Q84" s="951"/>
      <c r="R84" s="952"/>
      <c r="S84" s="953"/>
      <c r="T84" s="954"/>
      <c r="U84" s="954"/>
      <c r="V84" s="954"/>
      <c r="W84" s="954"/>
      <c r="X84" s="955"/>
      <c r="Y84" s="941"/>
      <c r="Z84" s="942"/>
      <c r="AA84" s="943"/>
    </row>
    <row r="85" spans="1:27" ht="10.35" customHeight="1" x14ac:dyDescent="0.2">
      <c r="A85" s="887" t="s">
        <v>1676</v>
      </c>
      <c r="B85" s="888"/>
      <c r="C85" s="888"/>
      <c r="D85" s="888"/>
      <c r="E85" s="888"/>
      <c r="F85" s="888"/>
      <c r="G85" s="888"/>
      <c r="H85" s="888"/>
      <c r="I85" s="888"/>
      <c r="J85" s="888"/>
      <c r="K85" s="889"/>
      <c r="L85" s="956">
        <v>100</v>
      </c>
      <c r="M85" s="957"/>
      <c r="N85" s="957"/>
      <c r="O85" s="957"/>
      <c r="P85" s="957"/>
      <c r="Q85" s="957"/>
      <c r="R85" s="958"/>
      <c r="S85" s="926">
        <v>1403585.43</v>
      </c>
      <c r="T85" s="927"/>
      <c r="U85" s="927"/>
      <c r="V85" s="927"/>
      <c r="W85" s="927"/>
      <c r="X85" s="928"/>
      <c r="Y85" s="964">
        <v>47.15</v>
      </c>
      <c r="Z85" s="965"/>
      <c r="AA85" s="966"/>
    </row>
    <row r="86" spans="1:27" ht="11.45" customHeight="1" x14ac:dyDescent="0.2">
      <c r="A86" s="959" t="s">
        <v>673</v>
      </c>
      <c r="B86" s="959"/>
      <c r="C86" s="959"/>
      <c r="D86" s="959"/>
      <c r="E86" s="959"/>
      <c r="F86" s="959"/>
      <c r="G86" s="959"/>
      <c r="H86" s="959"/>
      <c r="I86" s="959"/>
      <c r="J86" s="959"/>
      <c r="K86" s="960"/>
      <c r="L86" s="960"/>
      <c r="M86" s="960"/>
      <c r="N86" s="960"/>
      <c r="O86" s="960"/>
      <c r="P86" s="960"/>
      <c r="Q86" s="960"/>
      <c r="R86" s="960"/>
      <c r="S86" s="960"/>
      <c r="T86" s="960"/>
      <c r="U86" s="960"/>
      <c r="V86" s="960"/>
      <c r="W86" s="960"/>
      <c r="X86" s="960"/>
      <c r="Y86" s="960"/>
      <c r="Z86" s="960"/>
      <c r="AA86" s="960"/>
    </row>
  </sheetData>
  <sheetProtection algorithmName="SHA-512" hashValue="nPVIFBwV+vCEf6P+p13KWk7cP6Xu9oHHB5C7PmAuF0IPNvuyUOR1oXw/8xyIim1NAidts9cHFMz8fkUvfzWfOA==" saltValue="2jkVVvXlVn5bnHeFRDTkhw==" spinCount="100000" sheet="1" objects="1" scenarios="1"/>
  <mergeCells count="311">
    <mergeCell ref="A85:K85"/>
    <mergeCell ref="L85:R85"/>
    <mergeCell ref="S85:X85"/>
    <mergeCell ref="Y85:AA85"/>
    <mergeCell ref="A86:J86"/>
    <mergeCell ref="K86:AA86"/>
    <mergeCell ref="A81:K82"/>
    <mergeCell ref="L81:R82"/>
    <mergeCell ref="S81:X82"/>
    <mergeCell ref="Y81:AA82"/>
    <mergeCell ref="A83:K84"/>
    <mergeCell ref="L83:R84"/>
    <mergeCell ref="S83:X84"/>
    <mergeCell ref="Y83:AA84"/>
    <mergeCell ref="A78:K78"/>
    <mergeCell ref="L78:R78"/>
    <mergeCell ref="S78:X78"/>
    <mergeCell ref="Y78:AA78"/>
    <mergeCell ref="A79:K80"/>
    <mergeCell ref="L79:R80"/>
    <mergeCell ref="S79:X80"/>
    <mergeCell ref="Y79:AA80"/>
    <mergeCell ref="A75:AA75"/>
    <mergeCell ref="A76:AA76"/>
    <mergeCell ref="A77:K77"/>
    <mergeCell ref="L77:R77"/>
    <mergeCell ref="S77:X77"/>
    <mergeCell ref="Y77:AA77"/>
    <mergeCell ref="A72:B72"/>
    <mergeCell ref="C72:T72"/>
    <mergeCell ref="U72:AA72"/>
    <mergeCell ref="A73:B73"/>
    <mergeCell ref="C73:AA73"/>
    <mergeCell ref="A74:AA74"/>
    <mergeCell ref="A69:B69"/>
    <mergeCell ref="C69:AA69"/>
    <mergeCell ref="A70:B70"/>
    <mergeCell ref="C70:AA70"/>
    <mergeCell ref="A71:B71"/>
    <mergeCell ref="C71:AA71"/>
    <mergeCell ref="A66:B66"/>
    <mergeCell ref="C66:AA66"/>
    <mergeCell ref="A67:B67"/>
    <mergeCell ref="C67:AA67"/>
    <mergeCell ref="A68:B68"/>
    <mergeCell ref="C68:AA68"/>
    <mergeCell ref="A63:AA63"/>
    <mergeCell ref="A64:B64"/>
    <mergeCell ref="C64:AA64"/>
    <mergeCell ref="A65:B65"/>
    <mergeCell ref="C65:T65"/>
    <mergeCell ref="U65:AA65"/>
    <mergeCell ref="Z58:AA58"/>
    <mergeCell ref="A59:AA59"/>
    <mergeCell ref="A60:X60"/>
    <mergeCell ref="Y60:AA60"/>
    <mergeCell ref="A61:AA61"/>
    <mergeCell ref="A62:X62"/>
    <mergeCell ref="Y62:AA62"/>
    <mergeCell ref="A58:C58"/>
    <mergeCell ref="D58:J58"/>
    <mergeCell ref="K58:L58"/>
    <mergeCell ref="M58:O58"/>
    <mergeCell ref="P58:U58"/>
    <mergeCell ref="V58:Y58"/>
    <mergeCell ref="Z56:AA56"/>
    <mergeCell ref="A57:C57"/>
    <mergeCell ref="D57:J57"/>
    <mergeCell ref="K57:L57"/>
    <mergeCell ref="M57:O57"/>
    <mergeCell ref="P57:U57"/>
    <mergeCell ref="V57:Y57"/>
    <mergeCell ref="Z57:AA57"/>
    <mergeCell ref="V54:Y54"/>
    <mergeCell ref="Z54:AA54"/>
    <mergeCell ref="A55:C55"/>
    <mergeCell ref="D55:AA55"/>
    <mergeCell ref="A56:C56"/>
    <mergeCell ref="D56:J56"/>
    <mergeCell ref="K56:L56"/>
    <mergeCell ref="M56:O56"/>
    <mergeCell ref="P56:U56"/>
    <mergeCell ref="V56:Y56"/>
    <mergeCell ref="A50:AA50"/>
    <mergeCell ref="A51:X51"/>
    <mergeCell ref="Y51:AA51"/>
    <mergeCell ref="A52:AA52"/>
    <mergeCell ref="A53:AA53"/>
    <mergeCell ref="A54:C54"/>
    <mergeCell ref="D54:J54"/>
    <mergeCell ref="K54:L54"/>
    <mergeCell ref="M54:O54"/>
    <mergeCell ref="P54:U54"/>
    <mergeCell ref="Z48:AA48"/>
    <mergeCell ref="A49:C49"/>
    <mergeCell ref="D49:J49"/>
    <mergeCell ref="K49:L49"/>
    <mergeCell ref="M49:O49"/>
    <mergeCell ref="P49:U49"/>
    <mergeCell ref="V49:Y49"/>
    <mergeCell ref="Z49:AA49"/>
    <mergeCell ref="A48:C48"/>
    <mergeCell ref="D48:J48"/>
    <mergeCell ref="K48:L48"/>
    <mergeCell ref="M48:O48"/>
    <mergeCell ref="P48:U48"/>
    <mergeCell ref="V48:Y48"/>
    <mergeCell ref="Z46:AA46"/>
    <mergeCell ref="A47:C47"/>
    <mergeCell ref="D47:J47"/>
    <mergeCell ref="K47:L47"/>
    <mergeCell ref="M47:O47"/>
    <mergeCell ref="P47:U47"/>
    <mergeCell ref="V47:Y47"/>
    <mergeCell ref="Z47:AA47"/>
    <mergeCell ref="A46:C46"/>
    <mergeCell ref="D46:J46"/>
    <mergeCell ref="K46:L46"/>
    <mergeCell ref="M46:O46"/>
    <mergeCell ref="P46:U46"/>
    <mergeCell ref="V46:Y46"/>
    <mergeCell ref="Z44:AA44"/>
    <mergeCell ref="A45:C45"/>
    <mergeCell ref="D45:J45"/>
    <mergeCell ref="K45:L45"/>
    <mergeCell ref="M45:O45"/>
    <mergeCell ref="P45:U45"/>
    <mergeCell ref="V45:Y45"/>
    <mergeCell ref="Z45:AA45"/>
    <mergeCell ref="A44:C44"/>
    <mergeCell ref="D44:J44"/>
    <mergeCell ref="K44:L44"/>
    <mergeCell ref="M44:O44"/>
    <mergeCell ref="P44:U44"/>
    <mergeCell ref="V44:Y44"/>
    <mergeCell ref="Z42:AA42"/>
    <mergeCell ref="A43:C43"/>
    <mergeCell ref="D43:J43"/>
    <mergeCell ref="K43:L43"/>
    <mergeCell ref="M43:O43"/>
    <mergeCell ref="P43:U43"/>
    <mergeCell ref="V43:Y43"/>
    <mergeCell ref="Z43:AA43"/>
    <mergeCell ref="A42:C42"/>
    <mergeCell ref="D42:J42"/>
    <mergeCell ref="K42:L42"/>
    <mergeCell ref="M42:O42"/>
    <mergeCell ref="P42:U42"/>
    <mergeCell ref="V42:Y42"/>
    <mergeCell ref="Z40:AA40"/>
    <mergeCell ref="A41:C41"/>
    <mergeCell ref="D41:J41"/>
    <mergeCell ref="K41:L41"/>
    <mergeCell ref="M41:O41"/>
    <mergeCell ref="P41:U41"/>
    <mergeCell ref="V41:Y41"/>
    <mergeCell ref="Z41:AA41"/>
    <mergeCell ref="A40:C40"/>
    <mergeCell ref="D40:J40"/>
    <mergeCell ref="K40:L40"/>
    <mergeCell ref="M40:O40"/>
    <mergeCell ref="P40:U40"/>
    <mergeCell ref="V40:Y40"/>
    <mergeCell ref="Z38:AA38"/>
    <mergeCell ref="A39:C39"/>
    <mergeCell ref="D39:J39"/>
    <mergeCell ref="K39:L39"/>
    <mergeCell ref="M39:O39"/>
    <mergeCell ref="P39:U39"/>
    <mergeCell ref="V39:Y39"/>
    <mergeCell ref="Z39:AA39"/>
    <mergeCell ref="A38:C38"/>
    <mergeCell ref="D38:J38"/>
    <mergeCell ref="K38:L38"/>
    <mergeCell ref="M38:O38"/>
    <mergeCell ref="P38:U38"/>
    <mergeCell ref="V38:Y38"/>
    <mergeCell ref="Z36:AA36"/>
    <mergeCell ref="A37:C37"/>
    <mergeCell ref="D37:J37"/>
    <mergeCell ref="K37:L37"/>
    <mergeCell ref="M37:O37"/>
    <mergeCell ref="P37:U37"/>
    <mergeCell ref="V37:Y37"/>
    <mergeCell ref="Z37:AA37"/>
    <mergeCell ref="A36:C36"/>
    <mergeCell ref="D36:J36"/>
    <mergeCell ref="K36:L36"/>
    <mergeCell ref="M36:O36"/>
    <mergeCell ref="P36:U36"/>
    <mergeCell ref="V36:Y36"/>
    <mergeCell ref="Z34:AA34"/>
    <mergeCell ref="A35:C35"/>
    <mergeCell ref="D35:J35"/>
    <mergeCell ref="K35:L35"/>
    <mergeCell ref="M35:O35"/>
    <mergeCell ref="P35:U35"/>
    <mergeCell ref="V35:Y35"/>
    <mergeCell ref="Z35:AA35"/>
    <mergeCell ref="A34:C34"/>
    <mergeCell ref="D34:J34"/>
    <mergeCell ref="K34:L34"/>
    <mergeCell ref="M34:O34"/>
    <mergeCell ref="P34:U34"/>
    <mergeCell ref="V34:Y34"/>
    <mergeCell ref="Z32:AA32"/>
    <mergeCell ref="A33:C33"/>
    <mergeCell ref="D33:J33"/>
    <mergeCell ref="K33:L33"/>
    <mergeCell ref="M33:O33"/>
    <mergeCell ref="P33:U33"/>
    <mergeCell ref="V33:Y33"/>
    <mergeCell ref="Z33:AA33"/>
    <mergeCell ref="A32:C32"/>
    <mergeCell ref="D32:J32"/>
    <mergeCell ref="K32:L32"/>
    <mergeCell ref="M32:O32"/>
    <mergeCell ref="P32:U32"/>
    <mergeCell ref="V32:Y32"/>
    <mergeCell ref="Z30:AA30"/>
    <mergeCell ref="A31:C31"/>
    <mergeCell ref="D31:J31"/>
    <mergeCell ref="K31:L31"/>
    <mergeCell ref="M31:O31"/>
    <mergeCell ref="P31:U31"/>
    <mergeCell ref="V31:Y31"/>
    <mergeCell ref="Z31:AA31"/>
    <mergeCell ref="A30:C30"/>
    <mergeCell ref="D30:J30"/>
    <mergeCell ref="K30:L30"/>
    <mergeCell ref="M30:O30"/>
    <mergeCell ref="P30:U30"/>
    <mergeCell ref="V30:Y30"/>
    <mergeCell ref="Z27:AA27"/>
    <mergeCell ref="A28:C28"/>
    <mergeCell ref="D28:AA28"/>
    <mergeCell ref="A29:C29"/>
    <mergeCell ref="D29:J29"/>
    <mergeCell ref="K29:L29"/>
    <mergeCell ref="M29:O29"/>
    <mergeCell ref="P29:U29"/>
    <mergeCell ref="V29:Y29"/>
    <mergeCell ref="Z29:AA29"/>
    <mergeCell ref="A27:C27"/>
    <mergeCell ref="D27:J27"/>
    <mergeCell ref="K27:L27"/>
    <mergeCell ref="M27:O27"/>
    <mergeCell ref="P27:U27"/>
    <mergeCell ref="V27:Y27"/>
    <mergeCell ref="Z22:AA22"/>
    <mergeCell ref="A23:AA23"/>
    <mergeCell ref="A24:X24"/>
    <mergeCell ref="Y24:AA24"/>
    <mergeCell ref="A25:AA25"/>
    <mergeCell ref="A26:AA26"/>
    <mergeCell ref="A22:C22"/>
    <mergeCell ref="D22:J22"/>
    <mergeCell ref="K22:L22"/>
    <mergeCell ref="M22:O22"/>
    <mergeCell ref="P22:U22"/>
    <mergeCell ref="V22:Y22"/>
    <mergeCell ref="A20:C20"/>
    <mergeCell ref="D20:AA20"/>
    <mergeCell ref="A21:C21"/>
    <mergeCell ref="D21:J21"/>
    <mergeCell ref="K21:L21"/>
    <mergeCell ref="M21:O21"/>
    <mergeCell ref="P21:U21"/>
    <mergeCell ref="V21:Y21"/>
    <mergeCell ref="Z21:AA21"/>
    <mergeCell ref="A16:AA16"/>
    <mergeCell ref="A17:AA17"/>
    <mergeCell ref="A18:AA18"/>
    <mergeCell ref="A19:C19"/>
    <mergeCell ref="D19:J19"/>
    <mergeCell ref="K19:L19"/>
    <mergeCell ref="M19:O19"/>
    <mergeCell ref="P19:U19"/>
    <mergeCell ref="V19:Y19"/>
    <mergeCell ref="Z19:AA19"/>
    <mergeCell ref="A13:B13"/>
    <mergeCell ref="C13:T13"/>
    <mergeCell ref="U13:AA13"/>
    <mergeCell ref="A14:B14"/>
    <mergeCell ref="C14:AA14"/>
    <mergeCell ref="A15:AA15"/>
    <mergeCell ref="A10:B10"/>
    <mergeCell ref="C10:AA10"/>
    <mergeCell ref="A11:B11"/>
    <mergeCell ref="C11:AA11"/>
    <mergeCell ref="A12:B12"/>
    <mergeCell ref="C12:AA12"/>
    <mergeCell ref="A7:B7"/>
    <mergeCell ref="C7:AA7"/>
    <mergeCell ref="A8:B8"/>
    <mergeCell ref="C8:AA8"/>
    <mergeCell ref="A9:B9"/>
    <mergeCell ref="C9:AA9"/>
    <mergeCell ref="A4:AA4"/>
    <mergeCell ref="A5:B5"/>
    <mergeCell ref="C5:AA5"/>
    <mergeCell ref="A6:B6"/>
    <mergeCell ref="C6:T6"/>
    <mergeCell ref="U6:AA6"/>
    <mergeCell ref="A1:C3"/>
    <mergeCell ref="D1:R1"/>
    <mergeCell ref="S1:AA1"/>
    <mergeCell ref="D2:R2"/>
    <mergeCell ref="S2:AA2"/>
    <mergeCell ref="D3:R3"/>
    <mergeCell ref="S3:AA3"/>
  </mergeCells>
  <pageMargins left="0.52999997138977051" right="0.52999997138977051" top="0.52999997138977051" bottom="0.69999998807907104" header="0" footer="0"/>
  <pageSetup paperSize="9" scale="0" firstPageNumber="0" fitToWidth="0" fitToHeight="0" pageOrder="overThenDown" orientation="portrait" horizontalDpi="300" verticalDpi="300"/>
  <headerFooter alignWithMargins="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E0BC-61DF-4ADB-ADFE-4880EA3F9D8A}">
  <sheetPr codeName="Planilha17">
    <tabColor theme="7" tint="0.79998168889431442"/>
  </sheetPr>
  <dimension ref="A1:AO159"/>
  <sheetViews>
    <sheetView view="pageBreakPreview" topLeftCell="A139" zoomScale="115" zoomScaleNormal="100" zoomScaleSheetLayoutView="115" workbookViewId="0">
      <selection activeCell="AH113" sqref="AH113:AM113"/>
    </sheetView>
  </sheetViews>
  <sheetFormatPr defaultRowHeight="12.75" x14ac:dyDescent="0.2"/>
  <cols>
    <col min="1" max="1" width="4.7109375" style="188" bestFit="1" customWidth="1"/>
    <col min="2" max="2" width="1" style="188" bestFit="1" customWidth="1"/>
    <col min="3" max="3" width="3.7109375" style="188" bestFit="1" customWidth="1"/>
    <col min="4" max="4" width="1.85546875" style="188" bestFit="1" customWidth="1"/>
    <col min="5" max="5" width="5.5703125" style="188" bestFit="1" customWidth="1"/>
    <col min="6" max="6" width="1.85546875" style="188" bestFit="1" customWidth="1"/>
    <col min="7" max="7" width="6.5703125" style="188" bestFit="1" customWidth="1"/>
    <col min="8" max="8" width="2.85546875" style="188" bestFit="1" customWidth="1"/>
    <col min="9" max="9" width="5.5703125" style="188" bestFit="1" customWidth="1"/>
    <col min="10" max="10" width="2.85546875" style="188" bestFit="1" customWidth="1"/>
    <col min="11" max="11" width="1.85546875" style="188" bestFit="1" customWidth="1"/>
    <col min="12" max="12" width="1" style="188" bestFit="1" customWidth="1"/>
    <col min="13" max="14" width="2.85546875" style="188" bestFit="1" customWidth="1"/>
    <col min="15" max="15" width="1.85546875" style="188" bestFit="1" customWidth="1"/>
    <col min="16" max="16" width="1" style="188" bestFit="1" customWidth="1"/>
    <col min="17" max="17" width="3.7109375" style="188" bestFit="1" customWidth="1"/>
    <col min="18" max="18" width="1.85546875" style="188" bestFit="1" customWidth="1"/>
    <col min="19" max="21" width="1" style="188" bestFit="1" customWidth="1"/>
    <col min="22" max="22" width="1.85546875" style="188" bestFit="1" customWidth="1"/>
    <col min="23" max="23" width="1" style="188" bestFit="1" customWidth="1"/>
    <col min="24" max="24" width="3.7109375" style="188" bestFit="1" customWidth="1"/>
    <col min="25" max="25" width="1" style="188" bestFit="1" customWidth="1"/>
    <col min="26" max="26" width="1.85546875" style="188" bestFit="1" customWidth="1"/>
    <col min="27" max="27" width="1" style="188" bestFit="1" customWidth="1"/>
    <col min="28" max="28" width="1.85546875" style="188" bestFit="1" customWidth="1"/>
    <col min="29" max="30" width="1" style="188" bestFit="1" customWidth="1"/>
    <col min="31" max="32" width="1.85546875" style="188" bestFit="1" customWidth="1"/>
    <col min="33" max="33" width="1" style="188" bestFit="1" customWidth="1"/>
    <col min="34" max="34" width="2.85546875" style="188" bestFit="1" customWidth="1"/>
    <col min="35" max="36" width="1.85546875" style="188" bestFit="1" customWidth="1"/>
    <col min="37" max="37" width="1" style="188" bestFit="1" customWidth="1"/>
    <col min="38" max="38" width="1.85546875" style="188" bestFit="1" customWidth="1"/>
    <col min="39" max="39" width="9.28515625" style="188" bestFit="1" customWidth="1"/>
    <col min="40" max="40" width="9.28515625" style="188" customWidth="1"/>
    <col min="41" max="257" width="9.140625" style="384"/>
    <col min="258" max="258" width="4.7109375" style="384" bestFit="1" customWidth="1"/>
    <col min="259" max="259" width="1" style="384" bestFit="1" customWidth="1"/>
    <col min="260" max="260" width="3.7109375" style="384" bestFit="1" customWidth="1"/>
    <col min="261" max="261" width="1.85546875" style="384" bestFit="1" customWidth="1"/>
    <col min="262" max="262" width="5.5703125" style="384" bestFit="1" customWidth="1"/>
    <col min="263" max="263" width="1.85546875" style="384" bestFit="1" customWidth="1"/>
    <col min="264" max="264" width="6.5703125" style="384" bestFit="1" customWidth="1"/>
    <col min="265" max="265" width="2.85546875" style="384" bestFit="1" customWidth="1"/>
    <col min="266" max="266" width="5.5703125" style="384" bestFit="1" customWidth="1"/>
    <col min="267" max="267" width="2.85546875" style="384" bestFit="1" customWidth="1"/>
    <col min="268" max="268" width="1.85546875" style="384" bestFit="1" customWidth="1"/>
    <col min="269" max="269" width="1" style="384" bestFit="1" customWidth="1"/>
    <col min="270" max="271" width="2.85546875" style="384" bestFit="1" customWidth="1"/>
    <col min="272" max="272" width="1.85546875" style="384" bestFit="1" customWidth="1"/>
    <col min="273" max="273" width="1" style="384" bestFit="1" customWidth="1"/>
    <col min="274" max="274" width="3.7109375" style="384" bestFit="1" customWidth="1"/>
    <col min="275" max="275" width="1.85546875" style="384" bestFit="1" customWidth="1"/>
    <col min="276" max="278" width="1" style="384" bestFit="1" customWidth="1"/>
    <col min="279" max="279" width="1.85546875" style="384" bestFit="1" customWidth="1"/>
    <col min="280" max="280" width="1" style="384" bestFit="1" customWidth="1"/>
    <col min="281" max="281" width="3.7109375" style="384" bestFit="1" customWidth="1"/>
    <col min="282" max="282" width="1" style="384" bestFit="1" customWidth="1"/>
    <col min="283" max="283" width="1.85546875" style="384" bestFit="1" customWidth="1"/>
    <col min="284" max="284" width="1" style="384" bestFit="1" customWidth="1"/>
    <col min="285" max="285" width="1.85546875" style="384" bestFit="1" customWidth="1"/>
    <col min="286" max="287" width="1" style="384" bestFit="1" customWidth="1"/>
    <col min="288" max="289" width="1.85546875" style="384" bestFit="1" customWidth="1"/>
    <col min="290" max="290" width="1" style="384" bestFit="1" customWidth="1"/>
    <col min="291" max="291" width="2.85546875" style="384" bestFit="1" customWidth="1"/>
    <col min="292" max="293" width="1.85546875" style="384" bestFit="1" customWidth="1"/>
    <col min="294" max="294" width="1" style="384" bestFit="1" customWidth="1"/>
    <col min="295" max="295" width="1.85546875" style="384" bestFit="1" customWidth="1"/>
    <col min="296" max="296" width="9.28515625" style="384" bestFit="1" customWidth="1"/>
    <col min="297" max="513" width="9.140625" style="384"/>
    <col min="514" max="514" width="4.7109375" style="384" bestFit="1" customWidth="1"/>
    <col min="515" max="515" width="1" style="384" bestFit="1" customWidth="1"/>
    <col min="516" max="516" width="3.7109375" style="384" bestFit="1" customWidth="1"/>
    <col min="517" max="517" width="1.85546875" style="384" bestFit="1" customWidth="1"/>
    <col min="518" max="518" width="5.5703125" style="384" bestFit="1" customWidth="1"/>
    <col min="519" max="519" width="1.85546875" style="384" bestFit="1" customWidth="1"/>
    <col min="520" max="520" width="6.5703125" style="384" bestFit="1" customWidth="1"/>
    <col min="521" max="521" width="2.85546875" style="384" bestFit="1" customWidth="1"/>
    <col min="522" max="522" width="5.5703125" style="384" bestFit="1" customWidth="1"/>
    <col min="523" max="523" width="2.85546875" style="384" bestFit="1" customWidth="1"/>
    <col min="524" max="524" width="1.85546875" style="384" bestFit="1" customWidth="1"/>
    <col min="525" max="525" width="1" style="384" bestFit="1" customWidth="1"/>
    <col min="526" max="527" width="2.85546875" style="384" bestFit="1" customWidth="1"/>
    <col min="528" max="528" width="1.85546875" style="384" bestFit="1" customWidth="1"/>
    <col min="529" max="529" width="1" style="384" bestFit="1" customWidth="1"/>
    <col min="530" max="530" width="3.7109375" style="384" bestFit="1" customWidth="1"/>
    <col min="531" max="531" width="1.85546875" style="384" bestFit="1" customWidth="1"/>
    <col min="532" max="534" width="1" style="384" bestFit="1" customWidth="1"/>
    <col min="535" max="535" width="1.85546875" style="384" bestFit="1" customWidth="1"/>
    <col min="536" max="536" width="1" style="384" bestFit="1" customWidth="1"/>
    <col min="537" max="537" width="3.7109375" style="384" bestFit="1" customWidth="1"/>
    <col min="538" max="538" width="1" style="384" bestFit="1" customWidth="1"/>
    <col min="539" max="539" width="1.85546875" style="384" bestFit="1" customWidth="1"/>
    <col min="540" max="540" width="1" style="384" bestFit="1" customWidth="1"/>
    <col min="541" max="541" width="1.85546875" style="384" bestFit="1" customWidth="1"/>
    <col min="542" max="543" width="1" style="384" bestFit="1" customWidth="1"/>
    <col min="544" max="545" width="1.85546875" style="384" bestFit="1" customWidth="1"/>
    <col min="546" max="546" width="1" style="384" bestFit="1" customWidth="1"/>
    <col min="547" max="547" width="2.85546875" style="384" bestFit="1" customWidth="1"/>
    <col min="548" max="549" width="1.85546875" style="384" bestFit="1" customWidth="1"/>
    <col min="550" max="550" width="1" style="384" bestFit="1" customWidth="1"/>
    <col min="551" max="551" width="1.85546875" style="384" bestFit="1" customWidth="1"/>
    <col min="552" max="552" width="9.28515625" style="384" bestFit="1" customWidth="1"/>
    <col min="553" max="769" width="9.140625" style="384"/>
    <col min="770" max="770" width="4.7109375" style="384" bestFit="1" customWidth="1"/>
    <col min="771" max="771" width="1" style="384" bestFit="1" customWidth="1"/>
    <col min="772" max="772" width="3.7109375" style="384" bestFit="1" customWidth="1"/>
    <col min="773" max="773" width="1.85546875" style="384" bestFit="1" customWidth="1"/>
    <col min="774" max="774" width="5.5703125" style="384" bestFit="1" customWidth="1"/>
    <col min="775" max="775" width="1.85546875" style="384" bestFit="1" customWidth="1"/>
    <col min="776" max="776" width="6.5703125" style="384" bestFit="1" customWidth="1"/>
    <col min="777" max="777" width="2.85546875" style="384" bestFit="1" customWidth="1"/>
    <col min="778" max="778" width="5.5703125" style="384" bestFit="1" customWidth="1"/>
    <col min="779" max="779" width="2.85546875" style="384" bestFit="1" customWidth="1"/>
    <col min="780" max="780" width="1.85546875" style="384" bestFit="1" customWidth="1"/>
    <col min="781" max="781" width="1" style="384" bestFit="1" customWidth="1"/>
    <col min="782" max="783" width="2.85546875" style="384" bestFit="1" customWidth="1"/>
    <col min="784" max="784" width="1.85546875" style="384" bestFit="1" customWidth="1"/>
    <col min="785" max="785" width="1" style="384" bestFit="1" customWidth="1"/>
    <col min="786" max="786" width="3.7109375" style="384" bestFit="1" customWidth="1"/>
    <col min="787" max="787" width="1.85546875" style="384" bestFit="1" customWidth="1"/>
    <col min="788" max="790" width="1" style="384" bestFit="1" customWidth="1"/>
    <col min="791" max="791" width="1.85546875" style="384" bestFit="1" customWidth="1"/>
    <col min="792" max="792" width="1" style="384" bestFit="1" customWidth="1"/>
    <col min="793" max="793" width="3.7109375" style="384" bestFit="1" customWidth="1"/>
    <col min="794" max="794" width="1" style="384" bestFit="1" customWidth="1"/>
    <col min="795" max="795" width="1.85546875" style="384" bestFit="1" customWidth="1"/>
    <col min="796" max="796" width="1" style="384" bestFit="1" customWidth="1"/>
    <col min="797" max="797" width="1.85546875" style="384" bestFit="1" customWidth="1"/>
    <col min="798" max="799" width="1" style="384" bestFit="1" customWidth="1"/>
    <col min="800" max="801" width="1.85546875" style="384" bestFit="1" customWidth="1"/>
    <col min="802" max="802" width="1" style="384" bestFit="1" customWidth="1"/>
    <col min="803" max="803" width="2.85546875" style="384" bestFit="1" customWidth="1"/>
    <col min="804" max="805" width="1.85546875" style="384" bestFit="1" customWidth="1"/>
    <col min="806" max="806" width="1" style="384" bestFit="1" customWidth="1"/>
    <col min="807" max="807" width="1.85546875" style="384" bestFit="1" customWidth="1"/>
    <col min="808" max="808" width="9.28515625" style="384" bestFit="1" customWidth="1"/>
    <col min="809" max="1025" width="9.140625" style="384"/>
    <col min="1026" max="1026" width="4.7109375" style="384" bestFit="1" customWidth="1"/>
    <col min="1027" max="1027" width="1" style="384" bestFit="1" customWidth="1"/>
    <col min="1028" max="1028" width="3.7109375" style="384" bestFit="1" customWidth="1"/>
    <col min="1029" max="1029" width="1.85546875" style="384" bestFit="1" customWidth="1"/>
    <col min="1030" max="1030" width="5.5703125" style="384" bestFit="1" customWidth="1"/>
    <col min="1031" max="1031" width="1.85546875" style="384" bestFit="1" customWidth="1"/>
    <col min="1032" max="1032" width="6.5703125" style="384" bestFit="1" customWidth="1"/>
    <col min="1033" max="1033" width="2.85546875" style="384" bestFit="1" customWidth="1"/>
    <col min="1034" max="1034" width="5.5703125" style="384" bestFit="1" customWidth="1"/>
    <col min="1035" max="1035" width="2.85546875" style="384" bestFit="1" customWidth="1"/>
    <col min="1036" max="1036" width="1.85546875" style="384" bestFit="1" customWidth="1"/>
    <col min="1037" max="1037" width="1" style="384" bestFit="1" customWidth="1"/>
    <col min="1038" max="1039" width="2.85546875" style="384" bestFit="1" customWidth="1"/>
    <col min="1040" max="1040" width="1.85546875" style="384" bestFit="1" customWidth="1"/>
    <col min="1041" max="1041" width="1" style="384" bestFit="1" customWidth="1"/>
    <col min="1042" max="1042" width="3.7109375" style="384" bestFit="1" customWidth="1"/>
    <col min="1043" max="1043" width="1.85546875" style="384" bestFit="1" customWidth="1"/>
    <col min="1044" max="1046" width="1" style="384" bestFit="1" customWidth="1"/>
    <col min="1047" max="1047" width="1.85546875" style="384" bestFit="1" customWidth="1"/>
    <col min="1048" max="1048" width="1" style="384" bestFit="1" customWidth="1"/>
    <col min="1049" max="1049" width="3.7109375" style="384" bestFit="1" customWidth="1"/>
    <col min="1050" max="1050" width="1" style="384" bestFit="1" customWidth="1"/>
    <col min="1051" max="1051" width="1.85546875" style="384" bestFit="1" customWidth="1"/>
    <col min="1052" max="1052" width="1" style="384" bestFit="1" customWidth="1"/>
    <col min="1053" max="1053" width="1.85546875" style="384" bestFit="1" customWidth="1"/>
    <col min="1054" max="1055" width="1" style="384" bestFit="1" customWidth="1"/>
    <col min="1056" max="1057" width="1.85546875" style="384" bestFit="1" customWidth="1"/>
    <col min="1058" max="1058" width="1" style="384" bestFit="1" customWidth="1"/>
    <col min="1059" max="1059" width="2.85546875" style="384" bestFit="1" customWidth="1"/>
    <col min="1060" max="1061" width="1.85546875" style="384" bestFit="1" customWidth="1"/>
    <col min="1062" max="1062" width="1" style="384" bestFit="1" customWidth="1"/>
    <col min="1063" max="1063" width="1.85546875" style="384" bestFit="1" customWidth="1"/>
    <col min="1064" max="1064" width="9.28515625" style="384" bestFit="1" customWidth="1"/>
    <col min="1065" max="1281" width="9.140625" style="384"/>
    <col min="1282" max="1282" width="4.7109375" style="384" bestFit="1" customWidth="1"/>
    <col min="1283" max="1283" width="1" style="384" bestFit="1" customWidth="1"/>
    <col min="1284" max="1284" width="3.7109375" style="384" bestFit="1" customWidth="1"/>
    <col min="1285" max="1285" width="1.85546875" style="384" bestFit="1" customWidth="1"/>
    <col min="1286" max="1286" width="5.5703125" style="384" bestFit="1" customWidth="1"/>
    <col min="1287" max="1287" width="1.85546875" style="384" bestFit="1" customWidth="1"/>
    <col min="1288" max="1288" width="6.5703125" style="384" bestFit="1" customWidth="1"/>
    <col min="1289" max="1289" width="2.85546875" style="384" bestFit="1" customWidth="1"/>
    <col min="1290" max="1290" width="5.5703125" style="384" bestFit="1" customWidth="1"/>
    <col min="1291" max="1291" width="2.85546875" style="384" bestFit="1" customWidth="1"/>
    <col min="1292" max="1292" width="1.85546875" style="384" bestFit="1" customWidth="1"/>
    <col min="1293" max="1293" width="1" style="384" bestFit="1" customWidth="1"/>
    <col min="1294" max="1295" width="2.85546875" style="384" bestFit="1" customWidth="1"/>
    <col min="1296" max="1296" width="1.85546875" style="384" bestFit="1" customWidth="1"/>
    <col min="1297" max="1297" width="1" style="384" bestFit="1" customWidth="1"/>
    <col min="1298" max="1298" width="3.7109375" style="384" bestFit="1" customWidth="1"/>
    <col min="1299" max="1299" width="1.85546875" style="384" bestFit="1" customWidth="1"/>
    <col min="1300" max="1302" width="1" style="384" bestFit="1" customWidth="1"/>
    <col min="1303" max="1303" width="1.85546875" style="384" bestFit="1" customWidth="1"/>
    <col min="1304" max="1304" width="1" style="384" bestFit="1" customWidth="1"/>
    <col min="1305" max="1305" width="3.7109375" style="384" bestFit="1" customWidth="1"/>
    <col min="1306" max="1306" width="1" style="384" bestFit="1" customWidth="1"/>
    <col min="1307" max="1307" width="1.85546875" style="384" bestFit="1" customWidth="1"/>
    <col min="1308" max="1308" width="1" style="384" bestFit="1" customWidth="1"/>
    <col min="1309" max="1309" width="1.85546875" style="384" bestFit="1" customWidth="1"/>
    <col min="1310" max="1311" width="1" style="384" bestFit="1" customWidth="1"/>
    <col min="1312" max="1313" width="1.85546875" style="384" bestFit="1" customWidth="1"/>
    <col min="1314" max="1314" width="1" style="384" bestFit="1" customWidth="1"/>
    <col min="1315" max="1315" width="2.85546875" style="384" bestFit="1" customWidth="1"/>
    <col min="1316" max="1317" width="1.85546875" style="384" bestFit="1" customWidth="1"/>
    <col min="1318" max="1318" width="1" style="384" bestFit="1" customWidth="1"/>
    <col min="1319" max="1319" width="1.85546875" style="384" bestFit="1" customWidth="1"/>
    <col min="1320" max="1320" width="9.28515625" style="384" bestFit="1" customWidth="1"/>
    <col min="1321" max="1537" width="9.140625" style="384"/>
    <col min="1538" max="1538" width="4.7109375" style="384" bestFit="1" customWidth="1"/>
    <col min="1539" max="1539" width="1" style="384" bestFit="1" customWidth="1"/>
    <col min="1540" max="1540" width="3.7109375" style="384" bestFit="1" customWidth="1"/>
    <col min="1541" max="1541" width="1.85546875" style="384" bestFit="1" customWidth="1"/>
    <col min="1542" max="1542" width="5.5703125" style="384" bestFit="1" customWidth="1"/>
    <col min="1543" max="1543" width="1.85546875" style="384" bestFit="1" customWidth="1"/>
    <col min="1544" max="1544" width="6.5703125" style="384" bestFit="1" customWidth="1"/>
    <col min="1545" max="1545" width="2.85546875" style="384" bestFit="1" customWidth="1"/>
    <col min="1546" max="1546" width="5.5703125" style="384" bestFit="1" customWidth="1"/>
    <col min="1547" max="1547" width="2.85546875" style="384" bestFit="1" customWidth="1"/>
    <col min="1548" max="1548" width="1.85546875" style="384" bestFit="1" customWidth="1"/>
    <col min="1549" max="1549" width="1" style="384" bestFit="1" customWidth="1"/>
    <col min="1550" max="1551" width="2.85546875" style="384" bestFit="1" customWidth="1"/>
    <col min="1552" max="1552" width="1.85546875" style="384" bestFit="1" customWidth="1"/>
    <col min="1553" max="1553" width="1" style="384" bestFit="1" customWidth="1"/>
    <col min="1554" max="1554" width="3.7109375" style="384" bestFit="1" customWidth="1"/>
    <col min="1555" max="1555" width="1.85546875" style="384" bestFit="1" customWidth="1"/>
    <col min="1556" max="1558" width="1" style="384" bestFit="1" customWidth="1"/>
    <col min="1559" max="1559" width="1.85546875" style="384" bestFit="1" customWidth="1"/>
    <col min="1560" max="1560" width="1" style="384" bestFit="1" customWidth="1"/>
    <col min="1561" max="1561" width="3.7109375" style="384" bestFit="1" customWidth="1"/>
    <col min="1562" max="1562" width="1" style="384" bestFit="1" customWidth="1"/>
    <col min="1563" max="1563" width="1.85546875" style="384" bestFit="1" customWidth="1"/>
    <col min="1564" max="1564" width="1" style="384" bestFit="1" customWidth="1"/>
    <col min="1565" max="1565" width="1.85546875" style="384" bestFit="1" customWidth="1"/>
    <col min="1566" max="1567" width="1" style="384" bestFit="1" customWidth="1"/>
    <col min="1568" max="1569" width="1.85546875" style="384" bestFit="1" customWidth="1"/>
    <col min="1570" max="1570" width="1" style="384" bestFit="1" customWidth="1"/>
    <col min="1571" max="1571" width="2.85546875" style="384" bestFit="1" customWidth="1"/>
    <col min="1572" max="1573" width="1.85546875" style="384" bestFit="1" customWidth="1"/>
    <col min="1574" max="1574" width="1" style="384" bestFit="1" customWidth="1"/>
    <col min="1575" max="1575" width="1.85546875" style="384" bestFit="1" customWidth="1"/>
    <col min="1576" max="1576" width="9.28515625" style="384" bestFit="1" customWidth="1"/>
    <col min="1577" max="1793" width="9.140625" style="384"/>
    <col min="1794" max="1794" width="4.7109375" style="384" bestFit="1" customWidth="1"/>
    <col min="1795" max="1795" width="1" style="384" bestFit="1" customWidth="1"/>
    <col min="1796" max="1796" width="3.7109375" style="384" bestFit="1" customWidth="1"/>
    <col min="1797" max="1797" width="1.85546875" style="384" bestFit="1" customWidth="1"/>
    <col min="1798" max="1798" width="5.5703125" style="384" bestFit="1" customWidth="1"/>
    <col min="1799" max="1799" width="1.85546875" style="384" bestFit="1" customWidth="1"/>
    <col min="1800" max="1800" width="6.5703125" style="384" bestFit="1" customWidth="1"/>
    <col min="1801" max="1801" width="2.85546875" style="384" bestFit="1" customWidth="1"/>
    <col min="1802" max="1802" width="5.5703125" style="384" bestFit="1" customWidth="1"/>
    <col min="1803" max="1803" width="2.85546875" style="384" bestFit="1" customWidth="1"/>
    <col min="1804" max="1804" width="1.85546875" style="384" bestFit="1" customWidth="1"/>
    <col min="1805" max="1805" width="1" style="384" bestFit="1" customWidth="1"/>
    <col min="1806" max="1807" width="2.85546875" style="384" bestFit="1" customWidth="1"/>
    <col min="1808" max="1808" width="1.85546875" style="384" bestFit="1" customWidth="1"/>
    <col min="1809" max="1809" width="1" style="384" bestFit="1" customWidth="1"/>
    <col min="1810" max="1810" width="3.7109375" style="384" bestFit="1" customWidth="1"/>
    <col min="1811" max="1811" width="1.85546875" style="384" bestFit="1" customWidth="1"/>
    <col min="1812" max="1814" width="1" style="384" bestFit="1" customWidth="1"/>
    <col min="1815" max="1815" width="1.85546875" style="384" bestFit="1" customWidth="1"/>
    <col min="1816" max="1816" width="1" style="384" bestFit="1" customWidth="1"/>
    <col min="1817" max="1817" width="3.7109375" style="384" bestFit="1" customWidth="1"/>
    <col min="1818" max="1818" width="1" style="384" bestFit="1" customWidth="1"/>
    <col min="1819" max="1819" width="1.85546875" style="384" bestFit="1" customWidth="1"/>
    <col min="1820" max="1820" width="1" style="384" bestFit="1" customWidth="1"/>
    <col min="1821" max="1821" width="1.85546875" style="384" bestFit="1" customWidth="1"/>
    <col min="1822" max="1823" width="1" style="384" bestFit="1" customWidth="1"/>
    <col min="1824" max="1825" width="1.85546875" style="384" bestFit="1" customWidth="1"/>
    <col min="1826" max="1826" width="1" style="384" bestFit="1" customWidth="1"/>
    <col min="1827" max="1827" width="2.85546875" style="384" bestFit="1" customWidth="1"/>
    <col min="1828" max="1829" width="1.85546875" style="384" bestFit="1" customWidth="1"/>
    <col min="1830" max="1830" width="1" style="384" bestFit="1" customWidth="1"/>
    <col min="1831" max="1831" width="1.85546875" style="384" bestFit="1" customWidth="1"/>
    <col min="1832" max="1832" width="9.28515625" style="384" bestFit="1" customWidth="1"/>
    <col min="1833" max="2049" width="9.140625" style="384"/>
    <col min="2050" max="2050" width="4.7109375" style="384" bestFit="1" customWidth="1"/>
    <col min="2051" max="2051" width="1" style="384" bestFit="1" customWidth="1"/>
    <col min="2052" max="2052" width="3.7109375" style="384" bestFit="1" customWidth="1"/>
    <col min="2053" max="2053" width="1.85546875" style="384" bestFit="1" customWidth="1"/>
    <col min="2054" max="2054" width="5.5703125" style="384" bestFit="1" customWidth="1"/>
    <col min="2055" max="2055" width="1.85546875" style="384" bestFit="1" customWidth="1"/>
    <col min="2056" max="2056" width="6.5703125" style="384" bestFit="1" customWidth="1"/>
    <col min="2057" max="2057" width="2.85546875" style="384" bestFit="1" customWidth="1"/>
    <col min="2058" max="2058" width="5.5703125" style="384" bestFit="1" customWidth="1"/>
    <col min="2059" max="2059" width="2.85546875" style="384" bestFit="1" customWidth="1"/>
    <col min="2060" max="2060" width="1.85546875" style="384" bestFit="1" customWidth="1"/>
    <col min="2061" max="2061" width="1" style="384" bestFit="1" customWidth="1"/>
    <col min="2062" max="2063" width="2.85546875" style="384" bestFit="1" customWidth="1"/>
    <col min="2064" max="2064" width="1.85546875" style="384" bestFit="1" customWidth="1"/>
    <col min="2065" max="2065" width="1" style="384" bestFit="1" customWidth="1"/>
    <col min="2066" max="2066" width="3.7109375" style="384" bestFit="1" customWidth="1"/>
    <col min="2067" max="2067" width="1.85546875" style="384" bestFit="1" customWidth="1"/>
    <col min="2068" max="2070" width="1" style="384" bestFit="1" customWidth="1"/>
    <col min="2071" max="2071" width="1.85546875" style="384" bestFit="1" customWidth="1"/>
    <col min="2072" max="2072" width="1" style="384" bestFit="1" customWidth="1"/>
    <col min="2073" max="2073" width="3.7109375" style="384" bestFit="1" customWidth="1"/>
    <col min="2074" max="2074" width="1" style="384" bestFit="1" customWidth="1"/>
    <col min="2075" max="2075" width="1.85546875" style="384" bestFit="1" customWidth="1"/>
    <col min="2076" max="2076" width="1" style="384" bestFit="1" customWidth="1"/>
    <col min="2077" max="2077" width="1.85546875" style="384" bestFit="1" customWidth="1"/>
    <col min="2078" max="2079" width="1" style="384" bestFit="1" customWidth="1"/>
    <col min="2080" max="2081" width="1.85546875" style="384" bestFit="1" customWidth="1"/>
    <col min="2082" max="2082" width="1" style="384" bestFit="1" customWidth="1"/>
    <col min="2083" max="2083" width="2.85546875" style="384" bestFit="1" customWidth="1"/>
    <col min="2084" max="2085" width="1.85546875" style="384" bestFit="1" customWidth="1"/>
    <col min="2086" max="2086" width="1" style="384" bestFit="1" customWidth="1"/>
    <col min="2087" max="2087" width="1.85546875" style="384" bestFit="1" customWidth="1"/>
    <col min="2088" max="2088" width="9.28515625" style="384" bestFit="1" customWidth="1"/>
    <col min="2089" max="2305" width="9.140625" style="384"/>
    <col min="2306" max="2306" width="4.7109375" style="384" bestFit="1" customWidth="1"/>
    <col min="2307" max="2307" width="1" style="384" bestFit="1" customWidth="1"/>
    <col min="2308" max="2308" width="3.7109375" style="384" bestFit="1" customWidth="1"/>
    <col min="2309" max="2309" width="1.85546875" style="384" bestFit="1" customWidth="1"/>
    <col min="2310" max="2310" width="5.5703125" style="384" bestFit="1" customWidth="1"/>
    <col min="2311" max="2311" width="1.85546875" style="384" bestFit="1" customWidth="1"/>
    <col min="2312" max="2312" width="6.5703125" style="384" bestFit="1" customWidth="1"/>
    <col min="2313" max="2313" width="2.85546875" style="384" bestFit="1" customWidth="1"/>
    <col min="2314" max="2314" width="5.5703125" style="384" bestFit="1" customWidth="1"/>
    <col min="2315" max="2315" width="2.85546875" style="384" bestFit="1" customWidth="1"/>
    <col min="2316" max="2316" width="1.85546875" style="384" bestFit="1" customWidth="1"/>
    <col min="2317" max="2317" width="1" style="384" bestFit="1" customWidth="1"/>
    <col min="2318" max="2319" width="2.85546875" style="384" bestFit="1" customWidth="1"/>
    <col min="2320" max="2320" width="1.85546875" style="384" bestFit="1" customWidth="1"/>
    <col min="2321" max="2321" width="1" style="384" bestFit="1" customWidth="1"/>
    <col min="2322" max="2322" width="3.7109375" style="384" bestFit="1" customWidth="1"/>
    <col min="2323" max="2323" width="1.85546875" style="384" bestFit="1" customWidth="1"/>
    <col min="2324" max="2326" width="1" style="384" bestFit="1" customWidth="1"/>
    <col min="2327" max="2327" width="1.85546875" style="384" bestFit="1" customWidth="1"/>
    <col min="2328" max="2328" width="1" style="384" bestFit="1" customWidth="1"/>
    <col min="2329" max="2329" width="3.7109375" style="384" bestFit="1" customWidth="1"/>
    <col min="2330" max="2330" width="1" style="384" bestFit="1" customWidth="1"/>
    <col min="2331" max="2331" width="1.85546875" style="384" bestFit="1" customWidth="1"/>
    <col min="2332" max="2332" width="1" style="384" bestFit="1" customWidth="1"/>
    <col min="2333" max="2333" width="1.85546875" style="384" bestFit="1" customWidth="1"/>
    <col min="2334" max="2335" width="1" style="384" bestFit="1" customWidth="1"/>
    <col min="2336" max="2337" width="1.85546875" style="384" bestFit="1" customWidth="1"/>
    <col min="2338" max="2338" width="1" style="384" bestFit="1" customWidth="1"/>
    <col min="2339" max="2339" width="2.85546875" style="384" bestFit="1" customWidth="1"/>
    <col min="2340" max="2341" width="1.85546875" style="384" bestFit="1" customWidth="1"/>
    <col min="2342" max="2342" width="1" style="384" bestFit="1" customWidth="1"/>
    <col min="2343" max="2343" width="1.85546875" style="384" bestFit="1" customWidth="1"/>
    <col min="2344" max="2344" width="9.28515625" style="384" bestFit="1" customWidth="1"/>
    <col min="2345" max="2561" width="9.140625" style="384"/>
    <col min="2562" max="2562" width="4.7109375" style="384" bestFit="1" customWidth="1"/>
    <col min="2563" max="2563" width="1" style="384" bestFit="1" customWidth="1"/>
    <col min="2564" max="2564" width="3.7109375" style="384" bestFit="1" customWidth="1"/>
    <col min="2565" max="2565" width="1.85546875" style="384" bestFit="1" customWidth="1"/>
    <col min="2566" max="2566" width="5.5703125" style="384" bestFit="1" customWidth="1"/>
    <col min="2567" max="2567" width="1.85546875" style="384" bestFit="1" customWidth="1"/>
    <col min="2568" max="2568" width="6.5703125" style="384" bestFit="1" customWidth="1"/>
    <col min="2569" max="2569" width="2.85546875" style="384" bestFit="1" customWidth="1"/>
    <col min="2570" max="2570" width="5.5703125" style="384" bestFit="1" customWidth="1"/>
    <col min="2571" max="2571" width="2.85546875" style="384" bestFit="1" customWidth="1"/>
    <col min="2572" max="2572" width="1.85546875" style="384" bestFit="1" customWidth="1"/>
    <col min="2573" max="2573" width="1" style="384" bestFit="1" customWidth="1"/>
    <col min="2574" max="2575" width="2.85546875" style="384" bestFit="1" customWidth="1"/>
    <col min="2576" max="2576" width="1.85546875" style="384" bestFit="1" customWidth="1"/>
    <col min="2577" max="2577" width="1" style="384" bestFit="1" customWidth="1"/>
    <col min="2578" max="2578" width="3.7109375" style="384" bestFit="1" customWidth="1"/>
    <col min="2579" max="2579" width="1.85546875" style="384" bestFit="1" customWidth="1"/>
    <col min="2580" max="2582" width="1" style="384" bestFit="1" customWidth="1"/>
    <col min="2583" max="2583" width="1.85546875" style="384" bestFit="1" customWidth="1"/>
    <col min="2584" max="2584" width="1" style="384" bestFit="1" customWidth="1"/>
    <col min="2585" max="2585" width="3.7109375" style="384" bestFit="1" customWidth="1"/>
    <col min="2586" max="2586" width="1" style="384" bestFit="1" customWidth="1"/>
    <col min="2587" max="2587" width="1.85546875" style="384" bestFit="1" customWidth="1"/>
    <col min="2588" max="2588" width="1" style="384" bestFit="1" customWidth="1"/>
    <col min="2589" max="2589" width="1.85546875" style="384" bestFit="1" customWidth="1"/>
    <col min="2590" max="2591" width="1" style="384" bestFit="1" customWidth="1"/>
    <col min="2592" max="2593" width="1.85546875" style="384" bestFit="1" customWidth="1"/>
    <col min="2594" max="2594" width="1" style="384" bestFit="1" customWidth="1"/>
    <col min="2595" max="2595" width="2.85546875" style="384" bestFit="1" customWidth="1"/>
    <col min="2596" max="2597" width="1.85546875" style="384" bestFit="1" customWidth="1"/>
    <col min="2598" max="2598" width="1" style="384" bestFit="1" customWidth="1"/>
    <col min="2599" max="2599" width="1.85546875" style="384" bestFit="1" customWidth="1"/>
    <col min="2600" max="2600" width="9.28515625" style="384" bestFit="1" customWidth="1"/>
    <col min="2601" max="2817" width="9.140625" style="384"/>
    <col min="2818" max="2818" width="4.7109375" style="384" bestFit="1" customWidth="1"/>
    <col min="2819" max="2819" width="1" style="384" bestFit="1" customWidth="1"/>
    <col min="2820" max="2820" width="3.7109375" style="384" bestFit="1" customWidth="1"/>
    <col min="2821" max="2821" width="1.85546875" style="384" bestFit="1" customWidth="1"/>
    <col min="2822" max="2822" width="5.5703125" style="384" bestFit="1" customWidth="1"/>
    <col min="2823" max="2823" width="1.85546875" style="384" bestFit="1" customWidth="1"/>
    <col min="2824" max="2824" width="6.5703125" style="384" bestFit="1" customWidth="1"/>
    <col min="2825" max="2825" width="2.85546875" style="384" bestFit="1" customWidth="1"/>
    <col min="2826" max="2826" width="5.5703125" style="384" bestFit="1" customWidth="1"/>
    <col min="2827" max="2827" width="2.85546875" style="384" bestFit="1" customWidth="1"/>
    <col min="2828" max="2828" width="1.85546875" style="384" bestFit="1" customWidth="1"/>
    <col min="2829" max="2829" width="1" style="384" bestFit="1" customWidth="1"/>
    <col min="2830" max="2831" width="2.85546875" style="384" bestFit="1" customWidth="1"/>
    <col min="2832" max="2832" width="1.85546875" style="384" bestFit="1" customWidth="1"/>
    <col min="2833" max="2833" width="1" style="384" bestFit="1" customWidth="1"/>
    <col min="2834" max="2834" width="3.7109375" style="384" bestFit="1" customWidth="1"/>
    <col min="2835" max="2835" width="1.85546875" style="384" bestFit="1" customWidth="1"/>
    <col min="2836" max="2838" width="1" style="384" bestFit="1" customWidth="1"/>
    <col min="2839" max="2839" width="1.85546875" style="384" bestFit="1" customWidth="1"/>
    <col min="2840" max="2840" width="1" style="384" bestFit="1" customWidth="1"/>
    <col min="2841" max="2841" width="3.7109375" style="384" bestFit="1" customWidth="1"/>
    <col min="2842" max="2842" width="1" style="384" bestFit="1" customWidth="1"/>
    <col min="2843" max="2843" width="1.85546875" style="384" bestFit="1" customWidth="1"/>
    <col min="2844" max="2844" width="1" style="384" bestFit="1" customWidth="1"/>
    <col min="2845" max="2845" width="1.85546875" style="384" bestFit="1" customWidth="1"/>
    <col min="2846" max="2847" width="1" style="384" bestFit="1" customWidth="1"/>
    <col min="2848" max="2849" width="1.85546875" style="384" bestFit="1" customWidth="1"/>
    <col min="2850" max="2850" width="1" style="384" bestFit="1" customWidth="1"/>
    <col min="2851" max="2851" width="2.85546875" style="384" bestFit="1" customWidth="1"/>
    <col min="2852" max="2853" width="1.85546875" style="384" bestFit="1" customWidth="1"/>
    <col min="2854" max="2854" width="1" style="384" bestFit="1" customWidth="1"/>
    <col min="2855" max="2855" width="1.85546875" style="384" bestFit="1" customWidth="1"/>
    <col min="2856" max="2856" width="9.28515625" style="384" bestFit="1" customWidth="1"/>
    <col min="2857" max="3073" width="9.140625" style="384"/>
    <col min="3074" max="3074" width="4.7109375" style="384" bestFit="1" customWidth="1"/>
    <col min="3075" max="3075" width="1" style="384" bestFit="1" customWidth="1"/>
    <col min="3076" max="3076" width="3.7109375" style="384" bestFit="1" customWidth="1"/>
    <col min="3077" max="3077" width="1.85546875" style="384" bestFit="1" customWidth="1"/>
    <col min="3078" max="3078" width="5.5703125" style="384" bestFit="1" customWidth="1"/>
    <col min="3079" max="3079" width="1.85546875" style="384" bestFit="1" customWidth="1"/>
    <col min="3080" max="3080" width="6.5703125" style="384" bestFit="1" customWidth="1"/>
    <col min="3081" max="3081" width="2.85546875" style="384" bestFit="1" customWidth="1"/>
    <col min="3082" max="3082" width="5.5703125" style="384" bestFit="1" customWidth="1"/>
    <col min="3083" max="3083" width="2.85546875" style="384" bestFit="1" customWidth="1"/>
    <col min="3084" max="3084" width="1.85546875" style="384" bestFit="1" customWidth="1"/>
    <col min="3085" max="3085" width="1" style="384" bestFit="1" customWidth="1"/>
    <col min="3086" max="3087" width="2.85546875" style="384" bestFit="1" customWidth="1"/>
    <col min="3088" max="3088" width="1.85546875" style="384" bestFit="1" customWidth="1"/>
    <col min="3089" max="3089" width="1" style="384" bestFit="1" customWidth="1"/>
    <col min="3090" max="3090" width="3.7109375" style="384" bestFit="1" customWidth="1"/>
    <col min="3091" max="3091" width="1.85546875" style="384" bestFit="1" customWidth="1"/>
    <col min="3092" max="3094" width="1" style="384" bestFit="1" customWidth="1"/>
    <col min="3095" max="3095" width="1.85546875" style="384" bestFit="1" customWidth="1"/>
    <col min="3096" max="3096" width="1" style="384" bestFit="1" customWidth="1"/>
    <col min="3097" max="3097" width="3.7109375" style="384" bestFit="1" customWidth="1"/>
    <col min="3098" max="3098" width="1" style="384" bestFit="1" customWidth="1"/>
    <col min="3099" max="3099" width="1.85546875" style="384" bestFit="1" customWidth="1"/>
    <col min="3100" max="3100" width="1" style="384" bestFit="1" customWidth="1"/>
    <col min="3101" max="3101" width="1.85546875" style="384" bestFit="1" customWidth="1"/>
    <col min="3102" max="3103" width="1" style="384" bestFit="1" customWidth="1"/>
    <col min="3104" max="3105" width="1.85546875" style="384" bestFit="1" customWidth="1"/>
    <col min="3106" max="3106" width="1" style="384" bestFit="1" customWidth="1"/>
    <col min="3107" max="3107" width="2.85546875" style="384" bestFit="1" customWidth="1"/>
    <col min="3108" max="3109" width="1.85546875" style="384" bestFit="1" customWidth="1"/>
    <col min="3110" max="3110" width="1" style="384" bestFit="1" customWidth="1"/>
    <col min="3111" max="3111" width="1.85546875" style="384" bestFit="1" customWidth="1"/>
    <col min="3112" max="3112" width="9.28515625" style="384" bestFit="1" customWidth="1"/>
    <col min="3113" max="3329" width="9.140625" style="384"/>
    <col min="3330" max="3330" width="4.7109375" style="384" bestFit="1" customWidth="1"/>
    <col min="3331" max="3331" width="1" style="384" bestFit="1" customWidth="1"/>
    <col min="3332" max="3332" width="3.7109375" style="384" bestFit="1" customWidth="1"/>
    <col min="3333" max="3333" width="1.85546875" style="384" bestFit="1" customWidth="1"/>
    <col min="3334" max="3334" width="5.5703125" style="384" bestFit="1" customWidth="1"/>
    <col min="3335" max="3335" width="1.85546875" style="384" bestFit="1" customWidth="1"/>
    <col min="3336" max="3336" width="6.5703125" style="384" bestFit="1" customWidth="1"/>
    <col min="3337" max="3337" width="2.85546875" style="384" bestFit="1" customWidth="1"/>
    <col min="3338" max="3338" width="5.5703125" style="384" bestFit="1" customWidth="1"/>
    <col min="3339" max="3339" width="2.85546875" style="384" bestFit="1" customWidth="1"/>
    <col min="3340" max="3340" width="1.85546875" style="384" bestFit="1" customWidth="1"/>
    <col min="3341" max="3341" width="1" style="384" bestFit="1" customWidth="1"/>
    <col min="3342" max="3343" width="2.85546875" style="384" bestFit="1" customWidth="1"/>
    <col min="3344" max="3344" width="1.85546875" style="384" bestFit="1" customWidth="1"/>
    <col min="3345" max="3345" width="1" style="384" bestFit="1" customWidth="1"/>
    <col min="3346" max="3346" width="3.7109375" style="384" bestFit="1" customWidth="1"/>
    <col min="3347" max="3347" width="1.85546875" style="384" bestFit="1" customWidth="1"/>
    <col min="3348" max="3350" width="1" style="384" bestFit="1" customWidth="1"/>
    <col min="3351" max="3351" width="1.85546875" style="384" bestFit="1" customWidth="1"/>
    <col min="3352" max="3352" width="1" style="384" bestFit="1" customWidth="1"/>
    <col min="3353" max="3353" width="3.7109375" style="384" bestFit="1" customWidth="1"/>
    <col min="3354" max="3354" width="1" style="384" bestFit="1" customWidth="1"/>
    <col min="3355" max="3355" width="1.85546875" style="384" bestFit="1" customWidth="1"/>
    <col min="3356" max="3356" width="1" style="384" bestFit="1" customWidth="1"/>
    <col min="3357" max="3357" width="1.85546875" style="384" bestFit="1" customWidth="1"/>
    <col min="3358" max="3359" width="1" style="384" bestFit="1" customWidth="1"/>
    <col min="3360" max="3361" width="1.85546875" style="384" bestFit="1" customWidth="1"/>
    <col min="3362" max="3362" width="1" style="384" bestFit="1" customWidth="1"/>
    <col min="3363" max="3363" width="2.85546875" style="384" bestFit="1" customWidth="1"/>
    <col min="3364" max="3365" width="1.85546875" style="384" bestFit="1" customWidth="1"/>
    <col min="3366" max="3366" width="1" style="384" bestFit="1" customWidth="1"/>
    <col min="3367" max="3367" width="1.85546875" style="384" bestFit="1" customWidth="1"/>
    <col min="3368" max="3368" width="9.28515625" style="384" bestFit="1" customWidth="1"/>
    <col min="3369" max="3585" width="9.140625" style="384"/>
    <col min="3586" max="3586" width="4.7109375" style="384" bestFit="1" customWidth="1"/>
    <col min="3587" max="3587" width="1" style="384" bestFit="1" customWidth="1"/>
    <col min="3588" max="3588" width="3.7109375" style="384" bestFit="1" customWidth="1"/>
    <col min="3589" max="3589" width="1.85546875" style="384" bestFit="1" customWidth="1"/>
    <col min="3590" max="3590" width="5.5703125" style="384" bestFit="1" customWidth="1"/>
    <col min="3591" max="3591" width="1.85546875" style="384" bestFit="1" customWidth="1"/>
    <col min="3592" max="3592" width="6.5703125" style="384" bestFit="1" customWidth="1"/>
    <col min="3593" max="3593" width="2.85546875" style="384" bestFit="1" customWidth="1"/>
    <col min="3594" max="3594" width="5.5703125" style="384" bestFit="1" customWidth="1"/>
    <col min="3595" max="3595" width="2.85546875" style="384" bestFit="1" customWidth="1"/>
    <col min="3596" max="3596" width="1.85546875" style="384" bestFit="1" customWidth="1"/>
    <col min="3597" max="3597" width="1" style="384" bestFit="1" customWidth="1"/>
    <col min="3598" max="3599" width="2.85546875" style="384" bestFit="1" customWidth="1"/>
    <col min="3600" max="3600" width="1.85546875" style="384" bestFit="1" customWidth="1"/>
    <col min="3601" max="3601" width="1" style="384" bestFit="1" customWidth="1"/>
    <col min="3602" max="3602" width="3.7109375" style="384" bestFit="1" customWidth="1"/>
    <col min="3603" max="3603" width="1.85546875" style="384" bestFit="1" customWidth="1"/>
    <col min="3604" max="3606" width="1" style="384" bestFit="1" customWidth="1"/>
    <col min="3607" max="3607" width="1.85546875" style="384" bestFit="1" customWidth="1"/>
    <col min="3608" max="3608" width="1" style="384" bestFit="1" customWidth="1"/>
    <col min="3609" max="3609" width="3.7109375" style="384" bestFit="1" customWidth="1"/>
    <col min="3610" max="3610" width="1" style="384" bestFit="1" customWidth="1"/>
    <col min="3611" max="3611" width="1.85546875" style="384" bestFit="1" customWidth="1"/>
    <col min="3612" max="3612" width="1" style="384" bestFit="1" customWidth="1"/>
    <col min="3613" max="3613" width="1.85546875" style="384" bestFit="1" customWidth="1"/>
    <col min="3614" max="3615" width="1" style="384" bestFit="1" customWidth="1"/>
    <col min="3616" max="3617" width="1.85546875" style="384" bestFit="1" customWidth="1"/>
    <col min="3618" max="3618" width="1" style="384" bestFit="1" customWidth="1"/>
    <col min="3619" max="3619" width="2.85546875" style="384" bestFit="1" customWidth="1"/>
    <col min="3620" max="3621" width="1.85546875" style="384" bestFit="1" customWidth="1"/>
    <col min="3622" max="3622" width="1" style="384" bestFit="1" customWidth="1"/>
    <col min="3623" max="3623" width="1.85546875" style="384" bestFit="1" customWidth="1"/>
    <col min="3624" max="3624" width="9.28515625" style="384" bestFit="1" customWidth="1"/>
    <col min="3625" max="3841" width="9.140625" style="384"/>
    <col min="3842" max="3842" width="4.7109375" style="384" bestFit="1" customWidth="1"/>
    <col min="3843" max="3843" width="1" style="384" bestFit="1" customWidth="1"/>
    <col min="3844" max="3844" width="3.7109375" style="384" bestFit="1" customWidth="1"/>
    <col min="3845" max="3845" width="1.85546875" style="384" bestFit="1" customWidth="1"/>
    <col min="3846" max="3846" width="5.5703125" style="384" bestFit="1" customWidth="1"/>
    <col min="3847" max="3847" width="1.85546875" style="384" bestFit="1" customWidth="1"/>
    <col min="3848" max="3848" width="6.5703125" style="384" bestFit="1" customWidth="1"/>
    <col min="3849" max="3849" width="2.85546875" style="384" bestFit="1" customWidth="1"/>
    <col min="3850" max="3850" width="5.5703125" style="384" bestFit="1" customWidth="1"/>
    <col min="3851" max="3851" width="2.85546875" style="384" bestFit="1" customWidth="1"/>
    <col min="3852" max="3852" width="1.85546875" style="384" bestFit="1" customWidth="1"/>
    <col min="3853" max="3853" width="1" style="384" bestFit="1" customWidth="1"/>
    <col min="3854" max="3855" width="2.85546875" style="384" bestFit="1" customWidth="1"/>
    <col min="3856" max="3856" width="1.85546875" style="384" bestFit="1" customWidth="1"/>
    <col min="3857" max="3857" width="1" style="384" bestFit="1" customWidth="1"/>
    <col min="3858" max="3858" width="3.7109375" style="384" bestFit="1" customWidth="1"/>
    <col min="3859" max="3859" width="1.85546875" style="384" bestFit="1" customWidth="1"/>
    <col min="3860" max="3862" width="1" style="384" bestFit="1" customWidth="1"/>
    <col min="3863" max="3863" width="1.85546875" style="384" bestFit="1" customWidth="1"/>
    <col min="3864" max="3864" width="1" style="384" bestFit="1" customWidth="1"/>
    <col min="3865" max="3865" width="3.7109375" style="384" bestFit="1" customWidth="1"/>
    <col min="3866" max="3866" width="1" style="384" bestFit="1" customWidth="1"/>
    <col min="3867" max="3867" width="1.85546875" style="384" bestFit="1" customWidth="1"/>
    <col min="3868" max="3868" width="1" style="384" bestFit="1" customWidth="1"/>
    <col min="3869" max="3869" width="1.85546875" style="384" bestFit="1" customWidth="1"/>
    <col min="3870" max="3871" width="1" style="384" bestFit="1" customWidth="1"/>
    <col min="3872" max="3873" width="1.85546875" style="384" bestFit="1" customWidth="1"/>
    <col min="3874" max="3874" width="1" style="384" bestFit="1" customWidth="1"/>
    <col min="3875" max="3875" width="2.85546875" style="384" bestFit="1" customWidth="1"/>
    <col min="3876" max="3877" width="1.85546875" style="384" bestFit="1" customWidth="1"/>
    <col min="3878" max="3878" width="1" style="384" bestFit="1" customWidth="1"/>
    <col min="3879" max="3879" width="1.85546875" style="384" bestFit="1" customWidth="1"/>
    <col min="3880" max="3880" width="9.28515625" style="384" bestFit="1" customWidth="1"/>
    <col min="3881" max="4097" width="9.140625" style="384"/>
    <col min="4098" max="4098" width="4.7109375" style="384" bestFit="1" customWidth="1"/>
    <col min="4099" max="4099" width="1" style="384" bestFit="1" customWidth="1"/>
    <col min="4100" max="4100" width="3.7109375" style="384" bestFit="1" customWidth="1"/>
    <col min="4101" max="4101" width="1.85546875" style="384" bestFit="1" customWidth="1"/>
    <col min="4102" max="4102" width="5.5703125" style="384" bestFit="1" customWidth="1"/>
    <col min="4103" max="4103" width="1.85546875" style="384" bestFit="1" customWidth="1"/>
    <col min="4104" max="4104" width="6.5703125" style="384" bestFit="1" customWidth="1"/>
    <col min="4105" max="4105" width="2.85546875" style="384" bestFit="1" customWidth="1"/>
    <col min="4106" max="4106" width="5.5703125" style="384" bestFit="1" customWidth="1"/>
    <col min="4107" max="4107" width="2.85546875" style="384" bestFit="1" customWidth="1"/>
    <col min="4108" max="4108" width="1.85546875" style="384" bestFit="1" customWidth="1"/>
    <col min="4109" max="4109" width="1" style="384" bestFit="1" customWidth="1"/>
    <col min="4110" max="4111" width="2.85546875" style="384" bestFit="1" customWidth="1"/>
    <col min="4112" max="4112" width="1.85546875" style="384" bestFit="1" customWidth="1"/>
    <col min="4113" max="4113" width="1" style="384" bestFit="1" customWidth="1"/>
    <col min="4114" max="4114" width="3.7109375" style="384" bestFit="1" customWidth="1"/>
    <col min="4115" max="4115" width="1.85546875" style="384" bestFit="1" customWidth="1"/>
    <col min="4116" max="4118" width="1" style="384" bestFit="1" customWidth="1"/>
    <col min="4119" max="4119" width="1.85546875" style="384" bestFit="1" customWidth="1"/>
    <col min="4120" max="4120" width="1" style="384" bestFit="1" customWidth="1"/>
    <col min="4121" max="4121" width="3.7109375" style="384" bestFit="1" customWidth="1"/>
    <col min="4122" max="4122" width="1" style="384" bestFit="1" customWidth="1"/>
    <col min="4123" max="4123" width="1.85546875" style="384" bestFit="1" customWidth="1"/>
    <col min="4124" max="4124" width="1" style="384" bestFit="1" customWidth="1"/>
    <col min="4125" max="4125" width="1.85546875" style="384" bestFit="1" customWidth="1"/>
    <col min="4126" max="4127" width="1" style="384" bestFit="1" customWidth="1"/>
    <col min="4128" max="4129" width="1.85546875" style="384" bestFit="1" customWidth="1"/>
    <col min="4130" max="4130" width="1" style="384" bestFit="1" customWidth="1"/>
    <col min="4131" max="4131" width="2.85546875" style="384" bestFit="1" customWidth="1"/>
    <col min="4132" max="4133" width="1.85546875" style="384" bestFit="1" customWidth="1"/>
    <col min="4134" max="4134" width="1" style="384" bestFit="1" customWidth="1"/>
    <col min="4135" max="4135" width="1.85546875" style="384" bestFit="1" customWidth="1"/>
    <col min="4136" max="4136" width="9.28515625" style="384" bestFit="1" customWidth="1"/>
    <col min="4137" max="4353" width="9.140625" style="384"/>
    <col min="4354" max="4354" width="4.7109375" style="384" bestFit="1" customWidth="1"/>
    <col min="4355" max="4355" width="1" style="384" bestFit="1" customWidth="1"/>
    <col min="4356" max="4356" width="3.7109375" style="384" bestFit="1" customWidth="1"/>
    <col min="4357" max="4357" width="1.85546875" style="384" bestFit="1" customWidth="1"/>
    <col min="4358" max="4358" width="5.5703125" style="384" bestFit="1" customWidth="1"/>
    <col min="4359" max="4359" width="1.85546875" style="384" bestFit="1" customWidth="1"/>
    <col min="4360" max="4360" width="6.5703125" style="384" bestFit="1" customWidth="1"/>
    <col min="4361" max="4361" width="2.85546875" style="384" bestFit="1" customWidth="1"/>
    <col min="4362" max="4362" width="5.5703125" style="384" bestFit="1" customWidth="1"/>
    <col min="4363" max="4363" width="2.85546875" style="384" bestFit="1" customWidth="1"/>
    <col min="4364" max="4364" width="1.85546875" style="384" bestFit="1" customWidth="1"/>
    <col min="4365" max="4365" width="1" style="384" bestFit="1" customWidth="1"/>
    <col min="4366" max="4367" width="2.85546875" style="384" bestFit="1" customWidth="1"/>
    <col min="4368" max="4368" width="1.85546875" style="384" bestFit="1" customWidth="1"/>
    <col min="4369" max="4369" width="1" style="384" bestFit="1" customWidth="1"/>
    <col min="4370" max="4370" width="3.7109375" style="384" bestFit="1" customWidth="1"/>
    <col min="4371" max="4371" width="1.85546875" style="384" bestFit="1" customWidth="1"/>
    <col min="4372" max="4374" width="1" style="384" bestFit="1" customWidth="1"/>
    <col min="4375" max="4375" width="1.85546875" style="384" bestFit="1" customWidth="1"/>
    <col min="4376" max="4376" width="1" style="384" bestFit="1" customWidth="1"/>
    <col min="4377" max="4377" width="3.7109375" style="384" bestFit="1" customWidth="1"/>
    <col min="4378" max="4378" width="1" style="384" bestFit="1" customWidth="1"/>
    <col min="4379" max="4379" width="1.85546875" style="384" bestFit="1" customWidth="1"/>
    <col min="4380" max="4380" width="1" style="384" bestFit="1" customWidth="1"/>
    <col min="4381" max="4381" width="1.85546875" style="384" bestFit="1" customWidth="1"/>
    <col min="4382" max="4383" width="1" style="384" bestFit="1" customWidth="1"/>
    <col min="4384" max="4385" width="1.85546875" style="384" bestFit="1" customWidth="1"/>
    <col min="4386" max="4386" width="1" style="384" bestFit="1" customWidth="1"/>
    <col min="4387" max="4387" width="2.85546875" style="384" bestFit="1" customWidth="1"/>
    <col min="4388" max="4389" width="1.85546875" style="384" bestFit="1" customWidth="1"/>
    <col min="4390" max="4390" width="1" style="384" bestFit="1" customWidth="1"/>
    <col min="4391" max="4391" width="1.85546875" style="384" bestFit="1" customWidth="1"/>
    <col min="4392" max="4392" width="9.28515625" style="384" bestFit="1" customWidth="1"/>
    <col min="4393" max="4609" width="9.140625" style="384"/>
    <col min="4610" max="4610" width="4.7109375" style="384" bestFit="1" customWidth="1"/>
    <col min="4611" max="4611" width="1" style="384" bestFit="1" customWidth="1"/>
    <col min="4612" max="4612" width="3.7109375" style="384" bestFit="1" customWidth="1"/>
    <col min="4613" max="4613" width="1.85546875" style="384" bestFit="1" customWidth="1"/>
    <col min="4614" max="4614" width="5.5703125" style="384" bestFit="1" customWidth="1"/>
    <col min="4615" max="4615" width="1.85546875" style="384" bestFit="1" customWidth="1"/>
    <col min="4616" max="4616" width="6.5703125" style="384" bestFit="1" customWidth="1"/>
    <col min="4617" max="4617" width="2.85546875" style="384" bestFit="1" customWidth="1"/>
    <col min="4618" max="4618" width="5.5703125" style="384" bestFit="1" customWidth="1"/>
    <col min="4619" max="4619" width="2.85546875" style="384" bestFit="1" customWidth="1"/>
    <col min="4620" max="4620" width="1.85546875" style="384" bestFit="1" customWidth="1"/>
    <col min="4621" max="4621" width="1" style="384" bestFit="1" customWidth="1"/>
    <col min="4622" max="4623" width="2.85546875" style="384" bestFit="1" customWidth="1"/>
    <col min="4624" max="4624" width="1.85546875" style="384" bestFit="1" customWidth="1"/>
    <col min="4625" max="4625" width="1" style="384" bestFit="1" customWidth="1"/>
    <col min="4626" max="4626" width="3.7109375" style="384" bestFit="1" customWidth="1"/>
    <col min="4627" max="4627" width="1.85546875" style="384" bestFit="1" customWidth="1"/>
    <col min="4628" max="4630" width="1" style="384" bestFit="1" customWidth="1"/>
    <col min="4631" max="4631" width="1.85546875" style="384" bestFit="1" customWidth="1"/>
    <col min="4632" max="4632" width="1" style="384" bestFit="1" customWidth="1"/>
    <col min="4633" max="4633" width="3.7109375" style="384" bestFit="1" customWidth="1"/>
    <col min="4634" max="4634" width="1" style="384" bestFit="1" customWidth="1"/>
    <col min="4635" max="4635" width="1.85546875" style="384" bestFit="1" customWidth="1"/>
    <col min="4636" max="4636" width="1" style="384" bestFit="1" customWidth="1"/>
    <col min="4637" max="4637" width="1.85546875" style="384" bestFit="1" customWidth="1"/>
    <col min="4638" max="4639" width="1" style="384" bestFit="1" customWidth="1"/>
    <col min="4640" max="4641" width="1.85546875" style="384" bestFit="1" customWidth="1"/>
    <col min="4642" max="4642" width="1" style="384" bestFit="1" customWidth="1"/>
    <col min="4643" max="4643" width="2.85546875" style="384" bestFit="1" customWidth="1"/>
    <col min="4644" max="4645" width="1.85546875" style="384" bestFit="1" customWidth="1"/>
    <col min="4646" max="4646" width="1" style="384" bestFit="1" customWidth="1"/>
    <col min="4647" max="4647" width="1.85546875" style="384" bestFit="1" customWidth="1"/>
    <col min="4648" max="4648" width="9.28515625" style="384" bestFit="1" customWidth="1"/>
    <col min="4649" max="4865" width="9.140625" style="384"/>
    <col min="4866" max="4866" width="4.7109375" style="384" bestFit="1" customWidth="1"/>
    <col min="4867" max="4867" width="1" style="384" bestFit="1" customWidth="1"/>
    <col min="4868" max="4868" width="3.7109375" style="384" bestFit="1" customWidth="1"/>
    <col min="4869" max="4869" width="1.85546875" style="384" bestFit="1" customWidth="1"/>
    <col min="4870" max="4870" width="5.5703125" style="384" bestFit="1" customWidth="1"/>
    <col min="4871" max="4871" width="1.85546875" style="384" bestFit="1" customWidth="1"/>
    <col min="4872" max="4872" width="6.5703125" style="384" bestFit="1" customWidth="1"/>
    <col min="4873" max="4873" width="2.85546875" style="384" bestFit="1" customWidth="1"/>
    <col min="4874" max="4874" width="5.5703125" style="384" bestFit="1" customWidth="1"/>
    <col min="4875" max="4875" width="2.85546875" style="384" bestFit="1" customWidth="1"/>
    <col min="4876" max="4876" width="1.85546875" style="384" bestFit="1" customWidth="1"/>
    <col min="4877" max="4877" width="1" style="384" bestFit="1" customWidth="1"/>
    <col min="4878" max="4879" width="2.85546875" style="384" bestFit="1" customWidth="1"/>
    <col min="4880" max="4880" width="1.85546875" style="384" bestFit="1" customWidth="1"/>
    <col min="4881" max="4881" width="1" style="384" bestFit="1" customWidth="1"/>
    <col min="4882" max="4882" width="3.7109375" style="384" bestFit="1" customWidth="1"/>
    <col min="4883" max="4883" width="1.85546875" style="384" bestFit="1" customWidth="1"/>
    <col min="4884" max="4886" width="1" style="384" bestFit="1" customWidth="1"/>
    <col min="4887" max="4887" width="1.85546875" style="384" bestFit="1" customWidth="1"/>
    <col min="4888" max="4888" width="1" style="384" bestFit="1" customWidth="1"/>
    <col min="4889" max="4889" width="3.7109375" style="384" bestFit="1" customWidth="1"/>
    <col min="4890" max="4890" width="1" style="384" bestFit="1" customWidth="1"/>
    <col min="4891" max="4891" width="1.85546875" style="384" bestFit="1" customWidth="1"/>
    <col min="4892" max="4892" width="1" style="384" bestFit="1" customWidth="1"/>
    <col min="4893" max="4893" width="1.85546875" style="384" bestFit="1" customWidth="1"/>
    <col min="4894" max="4895" width="1" style="384" bestFit="1" customWidth="1"/>
    <col min="4896" max="4897" width="1.85546875" style="384" bestFit="1" customWidth="1"/>
    <col min="4898" max="4898" width="1" style="384" bestFit="1" customWidth="1"/>
    <col min="4899" max="4899" width="2.85546875" style="384" bestFit="1" customWidth="1"/>
    <col min="4900" max="4901" width="1.85546875" style="384" bestFit="1" customWidth="1"/>
    <col min="4902" max="4902" width="1" style="384" bestFit="1" customWidth="1"/>
    <col min="4903" max="4903" width="1.85546875" style="384" bestFit="1" customWidth="1"/>
    <col min="4904" max="4904" width="9.28515625" style="384" bestFit="1" customWidth="1"/>
    <col min="4905" max="5121" width="9.140625" style="384"/>
    <col min="5122" max="5122" width="4.7109375" style="384" bestFit="1" customWidth="1"/>
    <col min="5123" max="5123" width="1" style="384" bestFit="1" customWidth="1"/>
    <col min="5124" max="5124" width="3.7109375" style="384" bestFit="1" customWidth="1"/>
    <col min="5125" max="5125" width="1.85546875" style="384" bestFit="1" customWidth="1"/>
    <col min="5126" max="5126" width="5.5703125" style="384" bestFit="1" customWidth="1"/>
    <col min="5127" max="5127" width="1.85546875" style="384" bestFit="1" customWidth="1"/>
    <col min="5128" max="5128" width="6.5703125" style="384" bestFit="1" customWidth="1"/>
    <col min="5129" max="5129" width="2.85546875" style="384" bestFit="1" customWidth="1"/>
    <col min="5130" max="5130" width="5.5703125" style="384" bestFit="1" customWidth="1"/>
    <col min="5131" max="5131" width="2.85546875" style="384" bestFit="1" customWidth="1"/>
    <col min="5132" max="5132" width="1.85546875" style="384" bestFit="1" customWidth="1"/>
    <col min="5133" max="5133" width="1" style="384" bestFit="1" customWidth="1"/>
    <col min="5134" max="5135" width="2.85546875" style="384" bestFit="1" customWidth="1"/>
    <col min="5136" max="5136" width="1.85546875" style="384" bestFit="1" customWidth="1"/>
    <col min="5137" max="5137" width="1" style="384" bestFit="1" customWidth="1"/>
    <col min="5138" max="5138" width="3.7109375" style="384" bestFit="1" customWidth="1"/>
    <col min="5139" max="5139" width="1.85546875" style="384" bestFit="1" customWidth="1"/>
    <col min="5140" max="5142" width="1" style="384" bestFit="1" customWidth="1"/>
    <col min="5143" max="5143" width="1.85546875" style="384" bestFit="1" customWidth="1"/>
    <col min="5144" max="5144" width="1" style="384" bestFit="1" customWidth="1"/>
    <col min="5145" max="5145" width="3.7109375" style="384" bestFit="1" customWidth="1"/>
    <col min="5146" max="5146" width="1" style="384" bestFit="1" customWidth="1"/>
    <col min="5147" max="5147" width="1.85546875" style="384" bestFit="1" customWidth="1"/>
    <col min="5148" max="5148" width="1" style="384" bestFit="1" customWidth="1"/>
    <col min="5149" max="5149" width="1.85546875" style="384" bestFit="1" customWidth="1"/>
    <col min="5150" max="5151" width="1" style="384" bestFit="1" customWidth="1"/>
    <col min="5152" max="5153" width="1.85546875" style="384" bestFit="1" customWidth="1"/>
    <col min="5154" max="5154" width="1" style="384" bestFit="1" customWidth="1"/>
    <col min="5155" max="5155" width="2.85546875" style="384" bestFit="1" customWidth="1"/>
    <col min="5156" max="5157" width="1.85546875" style="384" bestFit="1" customWidth="1"/>
    <col min="5158" max="5158" width="1" style="384" bestFit="1" customWidth="1"/>
    <col min="5159" max="5159" width="1.85546875" style="384" bestFit="1" customWidth="1"/>
    <col min="5160" max="5160" width="9.28515625" style="384" bestFit="1" customWidth="1"/>
    <col min="5161" max="5377" width="9.140625" style="384"/>
    <col min="5378" max="5378" width="4.7109375" style="384" bestFit="1" customWidth="1"/>
    <col min="5379" max="5379" width="1" style="384" bestFit="1" customWidth="1"/>
    <col min="5380" max="5380" width="3.7109375" style="384" bestFit="1" customWidth="1"/>
    <col min="5381" max="5381" width="1.85546875" style="384" bestFit="1" customWidth="1"/>
    <col min="5382" max="5382" width="5.5703125" style="384" bestFit="1" customWidth="1"/>
    <col min="5383" max="5383" width="1.85546875" style="384" bestFit="1" customWidth="1"/>
    <col min="5384" max="5384" width="6.5703125" style="384" bestFit="1" customWidth="1"/>
    <col min="5385" max="5385" width="2.85546875" style="384" bestFit="1" customWidth="1"/>
    <col min="5386" max="5386" width="5.5703125" style="384" bestFit="1" customWidth="1"/>
    <col min="5387" max="5387" width="2.85546875" style="384" bestFit="1" customWidth="1"/>
    <col min="5388" max="5388" width="1.85546875" style="384" bestFit="1" customWidth="1"/>
    <col min="5389" max="5389" width="1" style="384" bestFit="1" customWidth="1"/>
    <col min="5390" max="5391" width="2.85546875" style="384" bestFit="1" customWidth="1"/>
    <col min="5392" max="5392" width="1.85546875" style="384" bestFit="1" customWidth="1"/>
    <col min="5393" max="5393" width="1" style="384" bestFit="1" customWidth="1"/>
    <col min="5394" max="5394" width="3.7109375" style="384" bestFit="1" customWidth="1"/>
    <col min="5395" max="5395" width="1.85546875" style="384" bestFit="1" customWidth="1"/>
    <col min="5396" max="5398" width="1" style="384" bestFit="1" customWidth="1"/>
    <col min="5399" max="5399" width="1.85546875" style="384" bestFit="1" customWidth="1"/>
    <col min="5400" max="5400" width="1" style="384" bestFit="1" customWidth="1"/>
    <col min="5401" max="5401" width="3.7109375" style="384" bestFit="1" customWidth="1"/>
    <col min="5402" max="5402" width="1" style="384" bestFit="1" customWidth="1"/>
    <col min="5403" max="5403" width="1.85546875" style="384" bestFit="1" customWidth="1"/>
    <col min="5404" max="5404" width="1" style="384" bestFit="1" customWidth="1"/>
    <col min="5405" max="5405" width="1.85546875" style="384" bestFit="1" customWidth="1"/>
    <col min="5406" max="5407" width="1" style="384" bestFit="1" customWidth="1"/>
    <col min="5408" max="5409" width="1.85546875" style="384" bestFit="1" customWidth="1"/>
    <col min="5410" max="5410" width="1" style="384" bestFit="1" customWidth="1"/>
    <col min="5411" max="5411" width="2.85546875" style="384" bestFit="1" customWidth="1"/>
    <col min="5412" max="5413" width="1.85546875" style="384" bestFit="1" customWidth="1"/>
    <col min="5414" max="5414" width="1" style="384" bestFit="1" customWidth="1"/>
    <col min="5415" max="5415" width="1.85546875" style="384" bestFit="1" customWidth="1"/>
    <col min="5416" max="5416" width="9.28515625" style="384" bestFit="1" customWidth="1"/>
    <col min="5417" max="5633" width="9.140625" style="384"/>
    <col min="5634" max="5634" width="4.7109375" style="384" bestFit="1" customWidth="1"/>
    <col min="5635" max="5635" width="1" style="384" bestFit="1" customWidth="1"/>
    <col min="5636" max="5636" width="3.7109375" style="384" bestFit="1" customWidth="1"/>
    <col min="5637" max="5637" width="1.85546875" style="384" bestFit="1" customWidth="1"/>
    <col min="5638" max="5638" width="5.5703125" style="384" bestFit="1" customWidth="1"/>
    <col min="5639" max="5639" width="1.85546875" style="384" bestFit="1" customWidth="1"/>
    <col min="5640" max="5640" width="6.5703125" style="384" bestFit="1" customWidth="1"/>
    <col min="5641" max="5641" width="2.85546875" style="384" bestFit="1" customWidth="1"/>
    <col min="5642" max="5642" width="5.5703125" style="384" bestFit="1" customWidth="1"/>
    <col min="5643" max="5643" width="2.85546875" style="384" bestFit="1" customWidth="1"/>
    <col min="5644" max="5644" width="1.85546875" style="384" bestFit="1" customWidth="1"/>
    <col min="5645" max="5645" width="1" style="384" bestFit="1" customWidth="1"/>
    <col min="5646" max="5647" width="2.85546875" style="384" bestFit="1" customWidth="1"/>
    <col min="5648" max="5648" width="1.85546875" style="384" bestFit="1" customWidth="1"/>
    <col min="5649" max="5649" width="1" style="384" bestFit="1" customWidth="1"/>
    <col min="5650" max="5650" width="3.7109375" style="384" bestFit="1" customWidth="1"/>
    <col min="5651" max="5651" width="1.85546875" style="384" bestFit="1" customWidth="1"/>
    <col min="5652" max="5654" width="1" style="384" bestFit="1" customWidth="1"/>
    <col min="5655" max="5655" width="1.85546875" style="384" bestFit="1" customWidth="1"/>
    <col min="5656" max="5656" width="1" style="384" bestFit="1" customWidth="1"/>
    <col min="5657" max="5657" width="3.7109375" style="384" bestFit="1" customWidth="1"/>
    <col min="5658" max="5658" width="1" style="384" bestFit="1" customWidth="1"/>
    <col min="5659" max="5659" width="1.85546875" style="384" bestFit="1" customWidth="1"/>
    <col min="5660" max="5660" width="1" style="384" bestFit="1" customWidth="1"/>
    <col min="5661" max="5661" width="1.85546875" style="384" bestFit="1" customWidth="1"/>
    <col min="5662" max="5663" width="1" style="384" bestFit="1" customWidth="1"/>
    <col min="5664" max="5665" width="1.85546875" style="384" bestFit="1" customWidth="1"/>
    <col min="5666" max="5666" width="1" style="384" bestFit="1" customWidth="1"/>
    <col min="5667" max="5667" width="2.85546875" style="384" bestFit="1" customWidth="1"/>
    <col min="5668" max="5669" width="1.85546875" style="384" bestFit="1" customWidth="1"/>
    <col min="5670" max="5670" width="1" style="384" bestFit="1" customWidth="1"/>
    <col min="5671" max="5671" width="1.85546875" style="384" bestFit="1" customWidth="1"/>
    <col min="5672" max="5672" width="9.28515625" style="384" bestFit="1" customWidth="1"/>
    <col min="5673" max="5889" width="9.140625" style="384"/>
    <col min="5890" max="5890" width="4.7109375" style="384" bestFit="1" customWidth="1"/>
    <col min="5891" max="5891" width="1" style="384" bestFit="1" customWidth="1"/>
    <col min="5892" max="5892" width="3.7109375" style="384" bestFit="1" customWidth="1"/>
    <col min="5893" max="5893" width="1.85546875" style="384" bestFit="1" customWidth="1"/>
    <col min="5894" max="5894" width="5.5703125" style="384" bestFit="1" customWidth="1"/>
    <col min="5895" max="5895" width="1.85546875" style="384" bestFit="1" customWidth="1"/>
    <col min="5896" max="5896" width="6.5703125" style="384" bestFit="1" customWidth="1"/>
    <col min="5897" max="5897" width="2.85546875" style="384" bestFit="1" customWidth="1"/>
    <col min="5898" max="5898" width="5.5703125" style="384" bestFit="1" customWidth="1"/>
    <col min="5899" max="5899" width="2.85546875" style="384" bestFit="1" customWidth="1"/>
    <col min="5900" max="5900" width="1.85546875" style="384" bestFit="1" customWidth="1"/>
    <col min="5901" max="5901" width="1" style="384" bestFit="1" customWidth="1"/>
    <col min="5902" max="5903" width="2.85546875" style="384" bestFit="1" customWidth="1"/>
    <col min="5904" max="5904" width="1.85546875" style="384" bestFit="1" customWidth="1"/>
    <col min="5905" max="5905" width="1" style="384" bestFit="1" customWidth="1"/>
    <col min="5906" max="5906" width="3.7109375" style="384" bestFit="1" customWidth="1"/>
    <col min="5907" max="5907" width="1.85546875" style="384" bestFit="1" customWidth="1"/>
    <col min="5908" max="5910" width="1" style="384" bestFit="1" customWidth="1"/>
    <col min="5911" max="5911" width="1.85546875" style="384" bestFit="1" customWidth="1"/>
    <col min="5912" max="5912" width="1" style="384" bestFit="1" customWidth="1"/>
    <col min="5913" max="5913" width="3.7109375" style="384" bestFit="1" customWidth="1"/>
    <col min="5914" max="5914" width="1" style="384" bestFit="1" customWidth="1"/>
    <col min="5915" max="5915" width="1.85546875" style="384" bestFit="1" customWidth="1"/>
    <col min="5916" max="5916" width="1" style="384" bestFit="1" customWidth="1"/>
    <col min="5917" max="5917" width="1.85546875" style="384" bestFit="1" customWidth="1"/>
    <col min="5918" max="5919" width="1" style="384" bestFit="1" customWidth="1"/>
    <col min="5920" max="5921" width="1.85546875" style="384" bestFit="1" customWidth="1"/>
    <col min="5922" max="5922" width="1" style="384" bestFit="1" customWidth="1"/>
    <col min="5923" max="5923" width="2.85546875" style="384" bestFit="1" customWidth="1"/>
    <col min="5924" max="5925" width="1.85546875" style="384" bestFit="1" customWidth="1"/>
    <col min="5926" max="5926" width="1" style="384" bestFit="1" customWidth="1"/>
    <col min="5927" max="5927" width="1.85546875" style="384" bestFit="1" customWidth="1"/>
    <col min="5928" max="5928" width="9.28515625" style="384" bestFit="1" customWidth="1"/>
    <col min="5929" max="6145" width="9.140625" style="384"/>
    <col min="6146" max="6146" width="4.7109375" style="384" bestFit="1" customWidth="1"/>
    <col min="6147" max="6147" width="1" style="384" bestFit="1" customWidth="1"/>
    <col min="6148" max="6148" width="3.7109375" style="384" bestFit="1" customWidth="1"/>
    <col min="6149" max="6149" width="1.85546875" style="384" bestFit="1" customWidth="1"/>
    <col min="6150" max="6150" width="5.5703125" style="384" bestFit="1" customWidth="1"/>
    <col min="6151" max="6151" width="1.85546875" style="384" bestFit="1" customWidth="1"/>
    <col min="6152" max="6152" width="6.5703125" style="384" bestFit="1" customWidth="1"/>
    <col min="6153" max="6153" width="2.85546875" style="384" bestFit="1" customWidth="1"/>
    <col min="6154" max="6154" width="5.5703125" style="384" bestFit="1" customWidth="1"/>
    <col min="6155" max="6155" width="2.85546875" style="384" bestFit="1" customWidth="1"/>
    <col min="6156" max="6156" width="1.85546875" style="384" bestFit="1" customWidth="1"/>
    <col min="6157" max="6157" width="1" style="384" bestFit="1" customWidth="1"/>
    <col min="6158" max="6159" width="2.85546875" style="384" bestFit="1" customWidth="1"/>
    <col min="6160" max="6160" width="1.85546875" style="384" bestFit="1" customWidth="1"/>
    <col min="6161" max="6161" width="1" style="384" bestFit="1" customWidth="1"/>
    <col min="6162" max="6162" width="3.7109375" style="384" bestFit="1" customWidth="1"/>
    <col min="6163" max="6163" width="1.85546875" style="384" bestFit="1" customWidth="1"/>
    <col min="6164" max="6166" width="1" style="384" bestFit="1" customWidth="1"/>
    <col min="6167" max="6167" width="1.85546875" style="384" bestFit="1" customWidth="1"/>
    <col min="6168" max="6168" width="1" style="384" bestFit="1" customWidth="1"/>
    <col min="6169" max="6169" width="3.7109375" style="384" bestFit="1" customWidth="1"/>
    <col min="6170" max="6170" width="1" style="384" bestFit="1" customWidth="1"/>
    <col min="6171" max="6171" width="1.85546875" style="384" bestFit="1" customWidth="1"/>
    <col min="6172" max="6172" width="1" style="384" bestFit="1" customWidth="1"/>
    <col min="6173" max="6173" width="1.85546875" style="384" bestFit="1" customWidth="1"/>
    <col min="6174" max="6175" width="1" style="384" bestFit="1" customWidth="1"/>
    <col min="6176" max="6177" width="1.85546875" style="384" bestFit="1" customWidth="1"/>
    <col min="6178" max="6178" width="1" style="384" bestFit="1" customWidth="1"/>
    <col min="6179" max="6179" width="2.85546875" style="384" bestFit="1" customWidth="1"/>
    <col min="6180" max="6181" width="1.85546875" style="384" bestFit="1" customWidth="1"/>
    <col min="6182" max="6182" width="1" style="384" bestFit="1" customWidth="1"/>
    <col min="6183" max="6183" width="1.85546875" style="384" bestFit="1" customWidth="1"/>
    <col min="6184" max="6184" width="9.28515625" style="384" bestFit="1" customWidth="1"/>
    <col min="6185" max="6401" width="9.140625" style="384"/>
    <col min="6402" max="6402" width="4.7109375" style="384" bestFit="1" customWidth="1"/>
    <col min="6403" max="6403" width="1" style="384" bestFit="1" customWidth="1"/>
    <col min="6404" max="6404" width="3.7109375" style="384" bestFit="1" customWidth="1"/>
    <col min="6405" max="6405" width="1.85546875" style="384" bestFit="1" customWidth="1"/>
    <col min="6406" max="6406" width="5.5703125" style="384" bestFit="1" customWidth="1"/>
    <col min="6407" max="6407" width="1.85546875" style="384" bestFit="1" customWidth="1"/>
    <col min="6408" max="6408" width="6.5703125" style="384" bestFit="1" customWidth="1"/>
    <col min="6409" max="6409" width="2.85546875" style="384" bestFit="1" customWidth="1"/>
    <col min="6410" max="6410" width="5.5703125" style="384" bestFit="1" customWidth="1"/>
    <col min="6411" max="6411" width="2.85546875" style="384" bestFit="1" customWidth="1"/>
    <col min="6412" max="6412" width="1.85546875" style="384" bestFit="1" customWidth="1"/>
    <col min="6413" max="6413" width="1" style="384" bestFit="1" customWidth="1"/>
    <col min="6414" max="6415" width="2.85546875" style="384" bestFit="1" customWidth="1"/>
    <col min="6416" max="6416" width="1.85546875" style="384" bestFit="1" customWidth="1"/>
    <col min="6417" max="6417" width="1" style="384" bestFit="1" customWidth="1"/>
    <col min="6418" max="6418" width="3.7109375" style="384" bestFit="1" customWidth="1"/>
    <col min="6419" max="6419" width="1.85546875" style="384" bestFit="1" customWidth="1"/>
    <col min="6420" max="6422" width="1" style="384" bestFit="1" customWidth="1"/>
    <col min="6423" max="6423" width="1.85546875" style="384" bestFit="1" customWidth="1"/>
    <col min="6424" max="6424" width="1" style="384" bestFit="1" customWidth="1"/>
    <col min="6425" max="6425" width="3.7109375" style="384" bestFit="1" customWidth="1"/>
    <col min="6426" max="6426" width="1" style="384" bestFit="1" customWidth="1"/>
    <col min="6427" max="6427" width="1.85546875" style="384" bestFit="1" customWidth="1"/>
    <col min="6428" max="6428" width="1" style="384" bestFit="1" customWidth="1"/>
    <col min="6429" max="6429" width="1.85546875" style="384" bestFit="1" customWidth="1"/>
    <col min="6430" max="6431" width="1" style="384" bestFit="1" customWidth="1"/>
    <col min="6432" max="6433" width="1.85546875" style="384" bestFit="1" customWidth="1"/>
    <col min="6434" max="6434" width="1" style="384" bestFit="1" customWidth="1"/>
    <col min="6435" max="6435" width="2.85546875" style="384" bestFit="1" customWidth="1"/>
    <col min="6436" max="6437" width="1.85546875" style="384" bestFit="1" customWidth="1"/>
    <col min="6438" max="6438" width="1" style="384" bestFit="1" customWidth="1"/>
    <col min="6439" max="6439" width="1.85546875" style="384" bestFit="1" customWidth="1"/>
    <col min="6440" max="6440" width="9.28515625" style="384" bestFit="1" customWidth="1"/>
    <col min="6441" max="6657" width="9.140625" style="384"/>
    <col min="6658" max="6658" width="4.7109375" style="384" bestFit="1" customWidth="1"/>
    <col min="6659" max="6659" width="1" style="384" bestFit="1" customWidth="1"/>
    <col min="6660" max="6660" width="3.7109375" style="384" bestFit="1" customWidth="1"/>
    <col min="6661" max="6661" width="1.85546875" style="384" bestFit="1" customWidth="1"/>
    <col min="6662" max="6662" width="5.5703125" style="384" bestFit="1" customWidth="1"/>
    <col min="6663" max="6663" width="1.85546875" style="384" bestFit="1" customWidth="1"/>
    <col min="6664" max="6664" width="6.5703125" style="384" bestFit="1" customWidth="1"/>
    <col min="6665" max="6665" width="2.85546875" style="384" bestFit="1" customWidth="1"/>
    <col min="6666" max="6666" width="5.5703125" style="384" bestFit="1" customWidth="1"/>
    <col min="6667" max="6667" width="2.85546875" style="384" bestFit="1" customWidth="1"/>
    <col min="6668" max="6668" width="1.85546875" style="384" bestFit="1" customWidth="1"/>
    <col min="6669" max="6669" width="1" style="384" bestFit="1" customWidth="1"/>
    <col min="6670" max="6671" width="2.85546875" style="384" bestFit="1" customWidth="1"/>
    <col min="6672" max="6672" width="1.85546875" style="384" bestFit="1" customWidth="1"/>
    <col min="6673" max="6673" width="1" style="384" bestFit="1" customWidth="1"/>
    <col min="6674" max="6674" width="3.7109375" style="384" bestFit="1" customWidth="1"/>
    <col min="6675" max="6675" width="1.85546875" style="384" bestFit="1" customWidth="1"/>
    <col min="6676" max="6678" width="1" style="384" bestFit="1" customWidth="1"/>
    <col min="6679" max="6679" width="1.85546875" style="384" bestFit="1" customWidth="1"/>
    <col min="6680" max="6680" width="1" style="384" bestFit="1" customWidth="1"/>
    <col min="6681" max="6681" width="3.7109375" style="384" bestFit="1" customWidth="1"/>
    <col min="6682" max="6682" width="1" style="384" bestFit="1" customWidth="1"/>
    <col min="6683" max="6683" width="1.85546875" style="384" bestFit="1" customWidth="1"/>
    <col min="6684" max="6684" width="1" style="384" bestFit="1" customWidth="1"/>
    <col min="6685" max="6685" width="1.85546875" style="384" bestFit="1" customWidth="1"/>
    <col min="6686" max="6687" width="1" style="384" bestFit="1" customWidth="1"/>
    <col min="6688" max="6689" width="1.85546875" style="384" bestFit="1" customWidth="1"/>
    <col min="6690" max="6690" width="1" style="384" bestFit="1" customWidth="1"/>
    <col min="6691" max="6691" width="2.85546875" style="384" bestFit="1" customWidth="1"/>
    <col min="6692" max="6693" width="1.85546875" style="384" bestFit="1" customWidth="1"/>
    <col min="6694" max="6694" width="1" style="384" bestFit="1" customWidth="1"/>
    <col min="6695" max="6695" width="1.85546875" style="384" bestFit="1" customWidth="1"/>
    <col min="6696" max="6696" width="9.28515625" style="384" bestFit="1" customWidth="1"/>
    <col min="6697" max="6913" width="9.140625" style="384"/>
    <col min="6914" max="6914" width="4.7109375" style="384" bestFit="1" customWidth="1"/>
    <col min="6915" max="6915" width="1" style="384" bestFit="1" customWidth="1"/>
    <col min="6916" max="6916" width="3.7109375" style="384" bestFit="1" customWidth="1"/>
    <col min="6917" max="6917" width="1.85546875" style="384" bestFit="1" customWidth="1"/>
    <col min="6918" max="6918" width="5.5703125" style="384" bestFit="1" customWidth="1"/>
    <col min="6919" max="6919" width="1.85546875" style="384" bestFit="1" customWidth="1"/>
    <col min="6920" max="6920" width="6.5703125" style="384" bestFit="1" customWidth="1"/>
    <col min="6921" max="6921" width="2.85546875" style="384" bestFit="1" customWidth="1"/>
    <col min="6922" max="6922" width="5.5703125" style="384" bestFit="1" customWidth="1"/>
    <col min="6923" max="6923" width="2.85546875" style="384" bestFit="1" customWidth="1"/>
    <col min="6924" max="6924" width="1.85546875" style="384" bestFit="1" customWidth="1"/>
    <col min="6925" max="6925" width="1" style="384" bestFit="1" customWidth="1"/>
    <col min="6926" max="6927" width="2.85546875" style="384" bestFit="1" customWidth="1"/>
    <col min="6928" max="6928" width="1.85546875" style="384" bestFit="1" customWidth="1"/>
    <col min="6929" max="6929" width="1" style="384" bestFit="1" customWidth="1"/>
    <col min="6930" max="6930" width="3.7109375" style="384" bestFit="1" customWidth="1"/>
    <col min="6931" max="6931" width="1.85546875" style="384" bestFit="1" customWidth="1"/>
    <col min="6932" max="6934" width="1" style="384" bestFit="1" customWidth="1"/>
    <col min="6935" max="6935" width="1.85546875" style="384" bestFit="1" customWidth="1"/>
    <col min="6936" max="6936" width="1" style="384" bestFit="1" customWidth="1"/>
    <col min="6937" max="6937" width="3.7109375" style="384" bestFit="1" customWidth="1"/>
    <col min="6938" max="6938" width="1" style="384" bestFit="1" customWidth="1"/>
    <col min="6939" max="6939" width="1.85546875" style="384" bestFit="1" customWidth="1"/>
    <col min="6940" max="6940" width="1" style="384" bestFit="1" customWidth="1"/>
    <col min="6941" max="6941" width="1.85546875" style="384" bestFit="1" customWidth="1"/>
    <col min="6942" max="6943" width="1" style="384" bestFit="1" customWidth="1"/>
    <col min="6944" max="6945" width="1.85546875" style="384" bestFit="1" customWidth="1"/>
    <col min="6946" max="6946" width="1" style="384" bestFit="1" customWidth="1"/>
    <col min="6947" max="6947" width="2.85546875" style="384" bestFit="1" customWidth="1"/>
    <col min="6948" max="6949" width="1.85546875" style="384" bestFit="1" customWidth="1"/>
    <col min="6950" max="6950" width="1" style="384" bestFit="1" customWidth="1"/>
    <col min="6951" max="6951" width="1.85546875" style="384" bestFit="1" customWidth="1"/>
    <col min="6952" max="6952" width="9.28515625" style="384" bestFit="1" customWidth="1"/>
    <col min="6953" max="7169" width="9.140625" style="384"/>
    <col min="7170" max="7170" width="4.7109375" style="384" bestFit="1" customWidth="1"/>
    <col min="7171" max="7171" width="1" style="384" bestFit="1" customWidth="1"/>
    <col min="7172" max="7172" width="3.7109375" style="384" bestFit="1" customWidth="1"/>
    <col min="7173" max="7173" width="1.85546875" style="384" bestFit="1" customWidth="1"/>
    <col min="7174" max="7174" width="5.5703125" style="384" bestFit="1" customWidth="1"/>
    <col min="7175" max="7175" width="1.85546875" style="384" bestFit="1" customWidth="1"/>
    <col min="7176" max="7176" width="6.5703125" style="384" bestFit="1" customWidth="1"/>
    <col min="7177" max="7177" width="2.85546875" style="384" bestFit="1" customWidth="1"/>
    <col min="7178" max="7178" width="5.5703125" style="384" bestFit="1" customWidth="1"/>
    <col min="7179" max="7179" width="2.85546875" style="384" bestFit="1" customWidth="1"/>
    <col min="7180" max="7180" width="1.85546875" style="384" bestFit="1" customWidth="1"/>
    <col min="7181" max="7181" width="1" style="384" bestFit="1" customWidth="1"/>
    <col min="7182" max="7183" width="2.85546875" style="384" bestFit="1" customWidth="1"/>
    <col min="7184" max="7184" width="1.85546875" style="384" bestFit="1" customWidth="1"/>
    <col min="7185" max="7185" width="1" style="384" bestFit="1" customWidth="1"/>
    <col min="7186" max="7186" width="3.7109375" style="384" bestFit="1" customWidth="1"/>
    <col min="7187" max="7187" width="1.85546875" style="384" bestFit="1" customWidth="1"/>
    <col min="7188" max="7190" width="1" style="384" bestFit="1" customWidth="1"/>
    <col min="7191" max="7191" width="1.85546875" style="384" bestFit="1" customWidth="1"/>
    <col min="7192" max="7192" width="1" style="384" bestFit="1" customWidth="1"/>
    <col min="7193" max="7193" width="3.7109375" style="384" bestFit="1" customWidth="1"/>
    <col min="7194" max="7194" width="1" style="384" bestFit="1" customWidth="1"/>
    <col min="7195" max="7195" width="1.85546875" style="384" bestFit="1" customWidth="1"/>
    <col min="7196" max="7196" width="1" style="384" bestFit="1" customWidth="1"/>
    <col min="7197" max="7197" width="1.85546875" style="384" bestFit="1" customWidth="1"/>
    <col min="7198" max="7199" width="1" style="384" bestFit="1" customWidth="1"/>
    <col min="7200" max="7201" width="1.85546875" style="384" bestFit="1" customWidth="1"/>
    <col min="7202" max="7202" width="1" style="384" bestFit="1" customWidth="1"/>
    <col min="7203" max="7203" width="2.85546875" style="384" bestFit="1" customWidth="1"/>
    <col min="7204" max="7205" width="1.85546875" style="384" bestFit="1" customWidth="1"/>
    <col min="7206" max="7206" width="1" style="384" bestFit="1" customWidth="1"/>
    <col min="7207" max="7207" width="1.85546875" style="384" bestFit="1" customWidth="1"/>
    <col min="7208" max="7208" width="9.28515625" style="384" bestFit="1" customWidth="1"/>
    <col min="7209" max="7425" width="9.140625" style="384"/>
    <col min="7426" max="7426" width="4.7109375" style="384" bestFit="1" customWidth="1"/>
    <col min="7427" max="7427" width="1" style="384" bestFit="1" customWidth="1"/>
    <col min="7428" max="7428" width="3.7109375" style="384" bestFit="1" customWidth="1"/>
    <col min="7429" max="7429" width="1.85546875" style="384" bestFit="1" customWidth="1"/>
    <col min="7430" max="7430" width="5.5703125" style="384" bestFit="1" customWidth="1"/>
    <col min="7431" max="7431" width="1.85546875" style="384" bestFit="1" customWidth="1"/>
    <col min="7432" max="7432" width="6.5703125" style="384" bestFit="1" customWidth="1"/>
    <col min="7433" max="7433" width="2.85546875" style="384" bestFit="1" customWidth="1"/>
    <col min="7434" max="7434" width="5.5703125" style="384" bestFit="1" customWidth="1"/>
    <col min="7435" max="7435" width="2.85546875" style="384" bestFit="1" customWidth="1"/>
    <col min="7436" max="7436" width="1.85546875" style="384" bestFit="1" customWidth="1"/>
    <col min="7437" max="7437" width="1" style="384" bestFit="1" customWidth="1"/>
    <col min="7438" max="7439" width="2.85546875" style="384" bestFit="1" customWidth="1"/>
    <col min="7440" max="7440" width="1.85546875" style="384" bestFit="1" customWidth="1"/>
    <col min="7441" max="7441" width="1" style="384" bestFit="1" customWidth="1"/>
    <col min="7442" max="7442" width="3.7109375" style="384" bestFit="1" customWidth="1"/>
    <col min="7443" max="7443" width="1.85546875" style="384" bestFit="1" customWidth="1"/>
    <col min="7444" max="7446" width="1" style="384" bestFit="1" customWidth="1"/>
    <col min="7447" max="7447" width="1.85546875" style="384" bestFit="1" customWidth="1"/>
    <col min="7448" max="7448" width="1" style="384" bestFit="1" customWidth="1"/>
    <col min="7449" max="7449" width="3.7109375" style="384" bestFit="1" customWidth="1"/>
    <col min="7450" max="7450" width="1" style="384" bestFit="1" customWidth="1"/>
    <col min="7451" max="7451" width="1.85546875" style="384" bestFit="1" customWidth="1"/>
    <col min="7452" max="7452" width="1" style="384" bestFit="1" customWidth="1"/>
    <col min="7453" max="7453" width="1.85546875" style="384" bestFit="1" customWidth="1"/>
    <col min="7454" max="7455" width="1" style="384" bestFit="1" customWidth="1"/>
    <col min="7456" max="7457" width="1.85546875" style="384" bestFit="1" customWidth="1"/>
    <col min="7458" max="7458" width="1" style="384" bestFit="1" customWidth="1"/>
    <col min="7459" max="7459" width="2.85546875" style="384" bestFit="1" customWidth="1"/>
    <col min="7460" max="7461" width="1.85546875" style="384" bestFit="1" customWidth="1"/>
    <col min="7462" max="7462" width="1" style="384" bestFit="1" customWidth="1"/>
    <col min="7463" max="7463" width="1.85546875" style="384" bestFit="1" customWidth="1"/>
    <col min="7464" max="7464" width="9.28515625" style="384" bestFit="1" customWidth="1"/>
    <col min="7465" max="7681" width="9.140625" style="384"/>
    <col min="7682" max="7682" width="4.7109375" style="384" bestFit="1" customWidth="1"/>
    <col min="7683" max="7683" width="1" style="384" bestFit="1" customWidth="1"/>
    <col min="7684" max="7684" width="3.7109375" style="384" bestFit="1" customWidth="1"/>
    <col min="7685" max="7685" width="1.85546875" style="384" bestFit="1" customWidth="1"/>
    <col min="7686" max="7686" width="5.5703125" style="384" bestFit="1" customWidth="1"/>
    <col min="7687" max="7687" width="1.85546875" style="384" bestFit="1" customWidth="1"/>
    <col min="7688" max="7688" width="6.5703125" style="384" bestFit="1" customWidth="1"/>
    <col min="7689" max="7689" width="2.85546875" style="384" bestFit="1" customWidth="1"/>
    <col min="7690" max="7690" width="5.5703125" style="384" bestFit="1" customWidth="1"/>
    <col min="7691" max="7691" width="2.85546875" style="384" bestFit="1" customWidth="1"/>
    <col min="7692" max="7692" width="1.85546875" style="384" bestFit="1" customWidth="1"/>
    <col min="7693" max="7693" width="1" style="384" bestFit="1" customWidth="1"/>
    <col min="7694" max="7695" width="2.85546875" style="384" bestFit="1" customWidth="1"/>
    <col min="7696" max="7696" width="1.85546875" style="384" bestFit="1" customWidth="1"/>
    <col min="7697" max="7697" width="1" style="384" bestFit="1" customWidth="1"/>
    <col min="7698" max="7698" width="3.7109375" style="384" bestFit="1" customWidth="1"/>
    <col min="7699" max="7699" width="1.85546875" style="384" bestFit="1" customWidth="1"/>
    <col min="7700" max="7702" width="1" style="384" bestFit="1" customWidth="1"/>
    <col min="7703" max="7703" width="1.85546875" style="384" bestFit="1" customWidth="1"/>
    <col min="7704" max="7704" width="1" style="384" bestFit="1" customWidth="1"/>
    <col min="7705" max="7705" width="3.7109375" style="384" bestFit="1" customWidth="1"/>
    <col min="7706" max="7706" width="1" style="384" bestFit="1" customWidth="1"/>
    <col min="7707" max="7707" width="1.85546875" style="384" bestFit="1" customWidth="1"/>
    <col min="7708" max="7708" width="1" style="384" bestFit="1" customWidth="1"/>
    <col min="7709" max="7709" width="1.85546875" style="384" bestFit="1" customWidth="1"/>
    <col min="7710" max="7711" width="1" style="384" bestFit="1" customWidth="1"/>
    <col min="7712" max="7713" width="1.85546875" style="384" bestFit="1" customWidth="1"/>
    <col min="7714" max="7714" width="1" style="384" bestFit="1" customWidth="1"/>
    <col min="7715" max="7715" width="2.85546875" style="384" bestFit="1" customWidth="1"/>
    <col min="7716" max="7717" width="1.85546875" style="384" bestFit="1" customWidth="1"/>
    <col min="7718" max="7718" width="1" style="384" bestFit="1" customWidth="1"/>
    <col min="7719" max="7719" width="1.85546875" style="384" bestFit="1" customWidth="1"/>
    <col min="7720" max="7720" width="9.28515625" style="384" bestFit="1" customWidth="1"/>
    <col min="7721" max="7937" width="9.140625" style="384"/>
    <col min="7938" max="7938" width="4.7109375" style="384" bestFit="1" customWidth="1"/>
    <col min="7939" max="7939" width="1" style="384" bestFit="1" customWidth="1"/>
    <col min="7940" max="7940" width="3.7109375" style="384" bestFit="1" customWidth="1"/>
    <col min="7941" max="7941" width="1.85546875" style="384" bestFit="1" customWidth="1"/>
    <col min="7942" max="7942" width="5.5703125" style="384" bestFit="1" customWidth="1"/>
    <col min="7943" max="7943" width="1.85546875" style="384" bestFit="1" customWidth="1"/>
    <col min="7944" max="7944" width="6.5703125" style="384" bestFit="1" customWidth="1"/>
    <col min="7945" max="7945" width="2.85546875" style="384" bestFit="1" customWidth="1"/>
    <col min="7946" max="7946" width="5.5703125" style="384" bestFit="1" customWidth="1"/>
    <col min="7947" max="7947" width="2.85546875" style="384" bestFit="1" customWidth="1"/>
    <col min="7948" max="7948" width="1.85546875" style="384" bestFit="1" customWidth="1"/>
    <col min="7949" max="7949" width="1" style="384" bestFit="1" customWidth="1"/>
    <col min="7950" max="7951" width="2.85546875" style="384" bestFit="1" customWidth="1"/>
    <col min="7952" max="7952" width="1.85546875" style="384" bestFit="1" customWidth="1"/>
    <col min="7953" max="7953" width="1" style="384" bestFit="1" customWidth="1"/>
    <col min="7954" max="7954" width="3.7109375" style="384" bestFit="1" customWidth="1"/>
    <col min="7955" max="7955" width="1.85546875" style="384" bestFit="1" customWidth="1"/>
    <col min="7956" max="7958" width="1" style="384" bestFit="1" customWidth="1"/>
    <col min="7959" max="7959" width="1.85546875" style="384" bestFit="1" customWidth="1"/>
    <col min="7960" max="7960" width="1" style="384" bestFit="1" customWidth="1"/>
    <col min="7961" max="7961" width="3.7109375" style="384" bestFit="1" customWidth="1"/>
    <col min="7962" max="7962" width="1" style="384" bestFit="1" customWidth="1"/>
    <col min="7963" max="7963" width="1.85546875" style="384" bestFit="1" customWidth="1"/>
    <col min="7964" max="7964" width="1" style="384" bestFit="1" customWidth="1"/>
    <col min="7965" max="7965" width="1.85546875" style="384" bestFit="1" customWidth="1"/>
    <col min="7966" max="7967" width="1" style="384" bestFit="1" customWidth="1"/>
    <col min="7968" max="7969" width="1.85546875" style="384" bestFit="1" customWidth="1"/>
    <col min="7970" max="7970" width="1" style="384" bestFit="1" customWidth="1"/>
    <col min="7971" max="7971" width="2.85546875" style="384" bestFit="1" customWidth="1"/>
    <col min="7972" max="7973" width="1.85546875" style="384" bestFit="1" customWidth="1"/>
    <col min="7974" max="7974" width="1" style="384" bestFit="1" customWidth="1"/>
    <col min="7975" max="7975" width="1.85546875" style="384" bestFit="1" customWidth="1"/>
    <col min="7976" max="7976" width="9.28515625" style="384" bestFit="1" customWidth="1"/>
    <col min="7977" max="8193" width="9.140625" style="384"/>
    <col min="8194" max="8194" width="4.7109375" style="384" bestFit="1" customWidth="1"/>
    <col min="8195" max="8195" width="1" style="384" bestFit="1" customWidth="1"/>
    <col min="8196" max="8196" width="3.7109375" style="384" bestFit="1" customWidth="1"/>
    <col min="8197" max="8197" width="1.85546875" style="384" bestFit="1" customWidth="1"/>
    <col min="8198" max="8198" width="5.5703125" style="384" bestFit="1" customWidth="1"/>
    <col min="8199" max="8199" width="1.85546875" style="384" bestFit="1" customWidth="1"/>
    <col min="8200" max="8200" width="6.5703125" style="384" bestFit="1" customWidth="1"/>
    <col min="8201" max="8201" width="2.85546875" style="384" bestFit="1" customWidth="1"/>
    <col min="8202" max="8202" width="5.5703125" style="384" bestFit="1" customWidth="1"/>
    <col min="8203" max="8203" width="2.85546875" style="384" bestFit="1" customWidth="1"/>
    <col min="8204" max="8204" width="1.85546875" style="384" bestFit="1" customWidth="1"/>
    <col min="8205" max="8205" width="1" style="384" bestFit="1" customWidth="1"/>
    <col min="8206" max="8207" width="2.85546875" style="384" bestFit="1" customWidth="1"/>
    <col min="8208" max="8208" width="1.85546875" style="384" bestFit="1" customWidth="1"/>
    <col min="8209" max="8209" width="1" style="384" bestFit="1" customWidth="1"/>
    <col min="8210" max="8210" width="3.7109375" style="384" bestFit="1" customWidth="1"/>
    <col min="8211" max="8211" width="1.85546875" style="384" bestFit="1" customWidth="1"/>
    <col min="8212" max="8214" width="1" style="384" bestFit="1" customWidth="1"/>
    <col min="8215" max="8215" width="1.85546875" style="384" bestFit="1" customWidth="1"/>
    <col min="8216" max="8216" width="1" style="384" bestFit="1" customWidth="1"/>
    <col min="8217" max="8217" width="3.7109375" style="384" bestFit="1" customWidth="1"/>
    <col min="8218" max="8218" width="1" style="384" bestFit="1" customWidth="1"/>
    <col min="8219" max="8219" width="1.85546875" style="384" bestFit="1" customWidth="1"/>
    <col min="8220" max="8220" width="1" style="384" bestFit="1" customWidth="1"/>
    <col min="8221" max="8221" width="1.85546875" style="384" bestFit="1" customWidth="1"/>
    <col min="8222" max="8223" width="1" style="384" bestFit="1" customWidth="1"/>
    <col min="8224" max="8225" width="1.85546875" style="384" bestFit="1" customWidth="1"/>
    <col min="8226" max="8226" width="1" style="384" bestFit="1" customWidth="1"/>
    <col min="8227" max="8227" width="2.85546875" style="384" bestFit="1" customWidth="1"/>
    <col min="8228" max="8229" width="1.85546875" style="384" bestFit="1" customWidth="1"/>
    <col min="8230" max="8230" width="1" style="384" bestFit="1" customWidth="1"/>
    <col min="8231" max="8231" width="1.85546875" style="384" bestFit="1" customWidth="1"/>
    <col min="8232" max="8232" width="9.28515625" style="384" bestFit="1" customWidth="1"/>
    <col min="8233" max="8449" width="9.140625" style="384"/>
    <col min="8450" max="8450" width="4.7109375" style="384" bestFit="1" customWidth="1"/>
    <col min="8451" max="8451" width="1" style="384" bestFit="1" customWidth="1"/>
    <col min="8452" max="8452" width="3.7109375" style="384" bestFit="1" customWidth="1"/>
    <col min="8453" max="8453" width="1.85546875" style="384" bestFit="1" customWidth="1"/>
    <col min="8454" max="8454" width="5.5703125" style="384" bestFit="1" customWidth="1"/>
    <col min="8455" max="8455" width="1.85546875" style="384" bestFit="1" customWidth="1"/>
    <col min="8456" max="8456" width="6.5703125" style="384" bestFit="1" customWidth="1"/>
    <col min="8457" max="8457" width="2.85546875" style="384" bestFit="1" customWidth="1"/>
    <col min="8458" max="8458" width="5.5703125" style="384" bestFit="1" customWidth="1"/>
    <col min="8459" max="8459" width="2.85546875" style="384" bestFit="1" customWidth="1"/>
    <col min="8460" max="8460" width="1.85546875" style="384" bestFit="1" customWidth="1"/>
    <col min="8461" max="8461" width="1" style="384" bestFit="1" customWidth="1"/>
    <col min="8462" max="8463" width="2.85546875" style="384" bestFit="1" customWidth="1"/>
    <col min="8464" max="8464" width="1.85546875" style="384" bestFit="1" customWidth="1"/>
    <col min="8465" max="8465" width="1" style="384" bestFit="1" customWidth="1"/>
    <col min="8466" max="8466" width="3.7109375" style="384" bestFit="1" customWidth="1"/>
    <col min="8467" max="8467" width="1.85546875" style="384" bestFit="1" customWidth="1"/>
    <col min="8468" max="8470" width="1" style="384" bestFit="1" customWidth="1"/>
    <col min="8471" max="8471" width="1.85546875" style="384" bestFit="1" customWidth="1"/>
    <col min="8472" max="8472" width="1" style="384" bestFit="1" customWidth="1"/>
    <col min="8473" max="8473" width="3.7109375" style="384" bestFit="1" customWidth="1"/>
    <col min="8474" max="8474" width="1" style="384" bestFit="1" customWidth="1"/>
    <col min="8475" max="8475" width="1.85546875" style="384" bestFit="1" customWidth="1"/>
    <col min="8476" max="8476" width="1" style="384" bestFit="1" customWidth="1"/>
    <col min="8477" max="8477" width="1.85546875" style="384" bestFit="1" customWidth="1"/>
    <col min="8478" max="8479" width="1" style="384" bestFit="1" customWidth="1"/>
    <col min="8480" max="8481" width="1.85546875" style="384" bestFit="1" customWidth="1"/>
    <col min="8482" max="8482" width="1" style="384" bestFit="1" customWidth="1"/>
    <col min="8483" max="8483" width="2.85546875" style="384" bestFit="1" customWidth="1"/>
    <col min="8484" max="8485" width="1.85546875" style="384" bestFit="1" customWidth="1"/>
    <col min="8486" max="8486" width="1" style="384" bestFit="1" customWidth="1"/>
    <col min="8487" max="8487" width="1.85546875" style="384" bestFit="1" customWidth="1"/>
    <col min="8488" max="8488" width="9.28515625" style="384" bestFit="1" customWidth="1"/>
    <col min="8489" max="8705" width="9.140625" style="384"/>
    <col min="8706" max="8706" width="4.7109375" style="384" bestFit="1" customWidth="1"/>
    <col min="8707" max="8707" width="1" style="384" bestFit="1" customWidth="1"/>
    <col min="8708" max="8708" width="3.7109375" style="384" bestFit="1" customWidth="1"/>
    <col min="8709" max="8709" width="1.85546875" style="384" bestFit="1" customWidth="1"/>
    <col min="8710" max="8710" width="5.5703125" style="384" bestFit="1" customWidth="1"/>
    <col min="8711" max="8711" width="1.85546875" style="384" bestFit="1" customWidth="1"/>
    <col min="8712" max="8712" width="6.5703125" style="384" bestFit="1" customWidth="1"/>
    <col min="8713" max="8713" width="2.85546875" style="384" bestFit="1" customWidth="1"/>
    <col min="8714" max="8714" width="5.5703125" style="384" bestFit="1" customWidth="1"/>
    <col min="8715" max="8715" width="2.85546875" style="384" bestFit="1" customWidth="1"/>
    <col min="8716" max="8716" width="1.85546875" style="384" bestFit="1" customWidth="1"/>
    <col min="8717" max="8717" width="1" style="384" bestFit="1" customWidth="1"/>
    <col min="8718" max="8719" width="2.85546875" style="384" bestFit="1" customWidth="1"/>
    <col min="8720" max="8720" width="1.85546875" style="384" bestFit="1" customWidth="1"/>
    <col min="8721" max="8721" width="1" style="384" bestFit="1" customWidth="1"/>
    <col min="8722" max="8722" width="3.7109375" style="384" bestFit="1" customWidth="1"/>
    <col min="8723" max="8723" width="1.85546875" style="384" bestFit="1" customWidth="1"/>
    <col min="8724" max="8726" width="1" style="384" bestFit="1" customWidth="1"/>
    <col min="8727" max="8727" width="1.85546875" style="384" bestFit="1" customWidth="1"/>
    <col min="8728" max="8728" width="1" style="384" bestFit="1" customWidth="1"/>
    <col min="8729" max="8729" width="3.7109375" style="384" bestFit="1" customWidth="1"/>
    <col min="8730" max="8730" width="1" style="384" bestFit="1" customWidth="1"/>
    <col min="8731" max="8731" width="1.85546875" style="384" bestFit="1" customWidth="1"/>
    <col min="8732" max="8732" width="1" style="384" bestFit="1" customWidth="1"/>
    <col min="8733" max="8733" width="1.85546875" style="384" bestFit="1" customWidth="1"/>
    <col min="8734" max="8735" width="1" style="384" bestFit="1" customWidth="1"/>
    <col min="8736" max="8737" width="1.85546875" style="384" bestFit="1" customWidth="1"/>
    <col min="8738" max="8738" width="1" style="384" bestFit="1" customWidth="1"/>
    <col min="8739" max="8739" width="2.85546875" style="384" bestFit="1" customWidth="1"/>
    <col min="8740" max="8741" width="1.85546875" style="384" bestFit="1" customWidth="1"/>
    <col min="8742" max="8742" width="1" style="384" bestFit="1" customWidth="1"/>
    <col min="8743" max="8743" width="1.85546875" style="384" bestFit="1" customWidth="1"/>
    <col min="8744" max="8744" width="9.28515625" style="384" bestFit="1" customWidth="1"/>
    <col min="8745" max="8961" width="9.140625" style="384"/>
    <col min="8962" max="8962" width="4.7109375" style="384" bestFit="1" customWidth="1"/>
    <col min="8963" max="8963" width="1" style="384" bestFit="1" customWidth="1"/>
    <col min="8964" max="8964" width="3.7109375" style="384" bestFit="1" customWidth="1"/>
    <col min="8965" max="8965" width="1.85546875" style="384" bestFit="1" customWidth="1"/>
    <col min="8966" max="8966" width="5.5703125" style="384" bestFit="1" customWidth="1"/>
    <col min="8967" max="8967" width="1.85546875" style="384" bestFit="1" customWidth="1"/>
    <col min="8968" max="8968" width="6.5703125" style="384" bestFit="1" customWidth="1"/>
    <col min="8969" max="8969" width="2.85546875" style="384" bestFit="1" customWidth="1"/>
    <col min="8970" max="8970" width="5.5703125" style="384" bestFit="1" customWidth="1"/>
    <col min="8971" max="8971" width="2.85546875" style="384" bestFit="1" customWidth="1"/>
    <col min="8972" max="8972" width="1.85546875" style="384" bestFit="1" customWidth="1"/>
    <col min="8973" max="8973" width="1" style="384" bestFit="1" customWidth="1"/>
    <col min="8974" max="8975" width="2.85546875" style="384" bestFit="1" customWidth="1"/>
    <col min="8976" max="8976" width="1.85546875" style="384" bestFit="1" customWidth="1"/>
    <col min="8977" max="8977" width="1" style="384" bestFit="1" customWidth="1"/>
    <col min="8978" max="8978" width="3.7109375" style="384" bestFit="1" customWidth="1"/>
    <col min="8979" max="8979" width="1.85546875" style="384" bestFit="1" customWidth="1"/>
    <col min="8980" max="8982" width="1" style="384" bestFit="1" customWidth="1"/>
    <col min="8983" max="8983" width="1.85546875" style="384" bestFit="1" customWidth="1"/>
    <col min="8984" max="8984" width="1" style="384" bestFit="1" customWidth="1"/>
    <col min="8985" max="8985" width="3.7109375" style="384" bestFit="1" customWidth="1"/>
    <col min="8986" max="8986" width="1" style="384" bestFit="1" customWidth="1"/>
    <col min="8987" max="8987" width="1.85546875" style="384" bestFit="1" customWidth="1"/>
    <col min="8988" max="8988" width="1" style="384" bestFit="1" customWidth="1"/>
    <col min="8989" max="8989" width="1.85546875" style="384" bestFit="1" customWidth="1"/>
    <col min="8990" max="8991" width="1" style="384" bestFit="1" customWidth="1"/>
    <col min="8992" max="8993" width="1.85546875" style="384" bestFit="1" customWidth="1"/>
    <col min="8994" max="8994" width="1" style="384" bestFit="1" customWidth="1"/>
    <col min="8995" max="8995" width="2.85546875" style="384" bestFit="1" customWidth="1"/>
    <col min="8996" max="8997" width="1.85546875" style="384" bestFit="1" customWidth="1"/>
    <col min="8998" max="8998" width="1" style="384" bestFit="1" customWidth="1"/>
    <col min="8999" max="8999" width="1.85546875" style="384" bestFit="1" customWidth="1"/>
    <col min="9000" max="9000" width="9.28515625" style="384" bestFit="1" customWidth="1"/>
    <col min="9001" max="9217" width="9.140625" style="384"/>
    <col min="9218" max="9218" width="4.7109375" style="384" bestFit="1" customWidth="1"/>
    <col min="9219" max="9219" width="1" style="384" bestFit="1" customWidth="1"/>
    <col min="9220" max="9220" width="3.7109375" style="384" bestFit="1" customWidth="1"/>
    <col min="9221" max="9221" width="1.85546875" style="384" bestFit="1" customWidth="1"/>
    <col min="9222" max="9222" width="5.5703125" style="384" bestFit="1" customWidth="1"/>
    <col min="9223" max="9223" width="1.85546875" style="384" bestFit="1" customWidth="1"/>
    <col min="9224" max="9224" width="6.5703125" style="384" bestFit="1" customWidth="1"/>
    <col min="9225" max="9225" width="2.85546875" style="384" bestFit="1" customWidth="1"/>
    <col min="9226" max="9226" width="5.5703125" style="384" bestFit="1" customWidth="1"/>
    <col min="9227" max="9227" width="2.85546875" style="384" bestFit="1" customWidth="1"/>
    <col min="9228" max="9228" width="1.85546875" style="384" bestFit="1" customWidth="1"/>
    <col min="9229" max="9229" width="1" style="384" bestFit="1" customWidth="1"/>
    <col min="9230" max="9231" width="2.85546875" style="384" bestFit="1" customWidth="1"/>
    <col min="9232" max="9232" width="1.85546875" style="384" bestFit="1" customWidth="1"/>
    <col min="9233" max="9233" width="1" style="384" bestFit="1" customWidth="1"/>
    <col min="9234" max="9234" width="3.7109375" style="384" bestFit="1" customWidth="1"/>
    <col min="9235" max="9235" width="1.85546875" style="384" bestFit="1" customWidth="1"/>
    <col min="9236" max="9238" width="1" style="384" bestFit="1" customWidth="1"/>
    <col min="9239" max="9239" width="1.85546875" style="384" bestFit="1" customWidth="1"/>
    <col min="9240" max="9240" width="1" style="384" bestFit="1" customWidth="1"/>
    <col min="9241" max="9241" width="3.7109375" style="384" bestFit="1" customWidth="1"/>
    <col min="9242" max="9242" width="1" style="384" bestFit="1" customWidth="1"/>
    <col min="9243" max="9243" width="1.85546875" style="384" bestFit="1" customWidth="1"/>
    <col min="9244" max="9244" width="1" style="384" bestFit="1" customWidth="1"/>
    <col min="9245" max="9245" width="1.85546875" style="384" bestFit="1" customWidth="1"/>
    <col min="9246" max="9247" width="1" style="384" bestFit="1" customWidth="1"/>
    <col min="9248" max="9249" width="1.85546875" style="384" bestFit="1" customWidth="1"/>
    <col min="9250" max="9250" width="1" style="384" bestFit="1" customWidth="1"/>
    <col min="9251" max="9251" width="2.85546875" style="384" bestFit="1" customWidth="1"/>
    <col min="9252" max="9253" width="1.85546875" style="384" bestFit="1" customWidth="1"/>
    <col min="9254" max="9254" width="1" style="384" bestFit="1" customWidth="1"/>
    <col min="9255" max="9255" width="1.85546875" style="384" bestFit="1" customWidth="1"/>
    <col min="9256" max="9256" width="9.28515625" style="384" bestFit="1" customWidth="1"/>
    <col min="9257" max="9473" width="9.140625" style="384"/>
    <col min="9474" max="9474" width="4.7109375" style="384" bestFit="1" customWidth="1"/>
    <col min="9475" max="9475" width="1" style="384" bestFit="1" customWidth="1"/>
    <col min="9476" max="9476" width="3.7109375" style="384" bestFit="1" customWidth="1"/>
    <col min="9477" max="9477" width="1.85546875" style="384" bestFit="1" customWidth="1"/>
    <col min="9478" max="9478" width="5.5703125" style="384" bestFit="1" customWidth="1"/>
    <col min="9479" max="9479" width="1.85546875" style="384" bestFit="1" customWidth="1"/>
    <col min="9480" max="9480" width="6.5703125" style="384" bestFit="1" customWidth="1"/>
    <col min="9481" max="9481" width="2.85546875" style="384" bestFit="1" customWidth="1"/>
    <col min="9482" max="9482" width="5.5703125" style="384" bestFit="1" customWidth="1"/>
    <col min="9483" max="9483" width="2.85546875" style="384" bestFit="1" customWidth="1"/>
    <col min="9484" max="9484" width="1.85546875" style="384" bestFit="1" customWidth="1"/>
    <col min="9485" max="9485" width="1" style="384" bestFit="1" customWidth="1"/>
    <col min="9486" max="9487" width="2.85546875" style="384" bestFit="1" customWidth="1"/>
    <col min="9488" max="9488" width="1.85546875" style="384" bestFit="1" customWidth="1"/>
    <col min="9489" max="9489" width="1" style="384" bestFit="1" customWidth="1"/>
    <col min="9490" max="9490" width="3.7109375" style="384" bestFit="1" customWidth="1"/>
    <col min="9491" max="9491" width="1.85546875" style="384" bestFit="1" customWidth="1"/>
    <col min="9492" max="9494" width="1" style="384" bestFit="1" customWidth="1"/>
    <col min="9495" max="9495" width="1.85546875" style="384" bestFit="1" customWidth="1"/>
    <col min="9496" max="9496" width="1" style="384" bestFit="1" customWidth="1"/>
    <col min="9497" max="9497" width="3.7109375" style="384" bestFit="1" customWidth="1"/>
    <col min="9498" max="9498" width="1" style="384" bestFit="1" customWidth="1"/>
    <col min="9499" max="9499" width="1.85546875" style="384" bestFit="1" customWidth="1"/>
    <col min="9500" max="9500" width="1" style="384" bestFit="1" customWidth="1"/>
    <col min="9501" max="9501" width="1.85546875" style="384" bestFit="1" customWidth="1"/>
    <col min="9502" max="9503" width="1" style="384" bestFit="1" customWidth="1"/>
    <col min="9504" max="9505" width="1.85546875" style="384" bestFit="1" customWidth="1"/>
    <col min="9506" max="9506" width="1" style="384" bestFit="1" customWidth="1"/>
    <col min="9507" max="9507" width="2.85546875" style="384" bestFit="1" customWidth="1"/>
    <col min="9508" max="9509" width="1.85546875" style="384" bestFit="1" customWidth="1"/>
    <col min="9510" max="9510" width="1" style="384" bestFit="1" customWidth="1"/>
    <col min="9511" max="9511" width="1.85546875" style="384" bestFit="1" customWidth="1"/>
    <col min="9512" max="9512" width="9.28515625" style="384" bestFit="1" customWidth="1"/>
    <col min="9513" max="9729" width="9.140625" style="384"/>
    <col min="9730" max="9730" width="4.7109375" style="384" bestFit="1" customWidth="1"/>
    <col min="9731" max="9731" width="1" style="384" bestFit="1" customWidth="1"/>
    <col min="9732" max="9732" width="3.7109375" style="384" bestFit="1" customWidth="1"/>
    <col min="9733" max="9733" width="1.85546875" style="384" bestFit="1" customWidth="1"/>
    <col min="9734" max="9734" width="5.5703125" style="384" bestFit="1" customWidth="1"/>
    <col min="9735" max="9735" width="1.85546875" style="384" bestFit="1" customWidth="1"/>
    <col min="9736" max="9736" width="6.5703125" style="384" bestFit="1" customWidth="1"/>
    <col min="9737" max="9737" width="2.85546875" style="384" bestFit="1" customWidth="1"/>
    <col min="9738" max="9738" width="5.5703125" style="384" bestFit="1" customWidth="1"/>
    <col min="9739" max="9739" width="2.85546875" style="384" bestFit="1" customWidth="1"/>
    <col min="9740" max="9740" width="1.85546875" style="384" bestFit="1" customWidth="1"/>
    <col min="9741" max="9741" width="1" style="384" bestFit="1" customWidth="1"/>
    <col min="9742" max="9743" width="2.85546875" style="384" bestFit="1" customWidth="1"/>
    <col min="9744" max="9744" width="1.85546875" style="384" bestFit="1" customWidth="1"/>
    <col min="9745" max="9745" width="1" style="384" bestFit="1" customWidth="1"/>
    <col min="9746" max="9746" width="3.7109375" style="384" bestFit="1" customWidth="1"/>
    <col min="9747" max="9747" width="1.85546875" style="384" bestFit="1" customWidth="1"/>
    <col min="9748" max="9750" width="1" style="384" bestFit="1" customWidth="1"/>
    <col min="9751" max="9751" width="1.85546875" style="384" bestFit="1" customWidth="1"/>
    <col min="9752" max="9752" width="1" style="384" bestFit="1" customWidth="1"/>
    <col min="9753" max="9753" width="3.7109375" style="384" bestFit="1" customWidth="1"/>
    <col min="9754" max="9754" width="1" style="384" bestFit="1" customWidth="1"/>
    <col min="9755" max="9755" width="1.85546875" style="384" bestFit="1" customWidth="1"/>
    <col min="9756" max="9756" width="1" style="384" bestFit="1" customWidth="1"/>
    <col min="9757" max="9757" width="1.85546875" style="384" bestFit="1" customWidth="1"/>
    <col min="9758" max="9759" width="1" style="384" bestFit="1" customWidth="1"/>
    <col min="9760" max="9761" width="1.85546875" style="384" bestFit="1" customWidth="1"/>
    <col min="9762" max="9762" width="1" style="384" bestFit="1" customWidth="1"/>
    <col min="9763" max="9763" width="2.85546875" style="384" bestFit="1" customWidth="1"/>
    <col min="9764" max="9765" width="1.85546875" style="384" bestFit="1" customWidth="1"/>
    <col min="9766" max="9766" width="1" style="384" bestFit="1" customWidth="1"/>
    <col min="9767" max="9767" width="1.85546875" style="384" bestFit="1" customWidth="1"/>
    <col min="9768" max="9768" width="9.28515625" style="384" bestFit="1" customWidth="1"/>
    <col min="9769" max="9985" width="9.140625" style="384"/>
    <col min="9986" max="9986" width="4.7109375" style="384" bestFit="1" customWidth="1"/>
    <col min="9987" max="9987" width="1" style="384" bestFit="1" customWidth="1"/>
    <col min="9988" max="9988" width="3.7109375" style="384" bestFit="1" customWidth="1"/>
    <col min="9989" max="9989" width="1.85546875" style="384" bestFit="1" customWidth="1"/>
    <col min="9990" max="9990" width="5.5703125" style="384" bestFit="1" customWidth="1"/>
    <col min="9991" max="9991" width="1.85546875" style="384" bestFit="1" customWidth="1"/>
    <col min="9992" max="9992" width="6.5703125" style="384" bestFit="1" customWidth="1"/>
    <col min="9993" max="9993" width="2.85546875" style="384" bestFit="1" customWidth="1"/>
    <col min="9994" max="9994" width="5.5703125" style="384" bestFit="1" customWidth="1"/>
    <col min="9995" max="9995" width="2.85546875" style="384" bestFit="1" customWidth="1"/>
    <col min="9996" max="9996" width="1.85546875" style="384" bestFit="1" customWidth="1"/>
    <col min="9997" max="9997" width="1" style="384" bestFit="1" customWidth="1"/>
    <col min="9998" max="9999" width="2.85546875" style="384" bestFit="1" customWidth="1"/>
    <col min="10000" max="10000" width="1.85546875" style="384" bestFit="1" customWidth="1"/>
    <col min="10001" max="10001" width="1" style="384" bestFit="1" customWidth="1"/>
    <col min="10002" max="10002" width="3.7109375" style="384" bestFit="1" customWidth="1"/>
    <col min="10003" max="10003" width="1.85546875" style="384" bestFit="1" customWidth="1"/>
    <col min="10004" max="10006" width="1" style="384" bestFit="1" customWidth="1"/>
    <col min="10007" max="10007" width="1.85546875" style="384" bestFit="1" customWidth="1"/>
    <col min="10008" max="10008" width="1" style="384" bestFit="1" customWidth="1"/>
    <col min="10009" max="10009" width="3.7109375" style="384" bestFit="1" customWidth="1"/>
    <col min="10010" max="10010" width="1" style="384" bestFit="1" customWidth="1"/>
    <col min="10011" max="10011" width="1.85546875" style="384" bestFit="1" customWidth="1"/>
    <col min="10012" max="10012" width="1" style="384" bestFit="1" customWidth="1"/>
    <col min="10013" max="10013" width="1.85546875" style="384" bestFit="1" customWidth="1"/>
    <col min="10014" max="10015" width="1" style="384" bestFit="1" customWidth="1"/>
    <col min="10016" max="10017" width="1.85546875" style="384" bestFit="1" customWidth="1"/>
    <col min="10018" max="10018" width="1" style="384" bestFit="1" customWidth="1"/>
    <col min="10019" max="10019" width="2.85546875" style="384" bestFit="1" customWidth="1"/>
    <col min="10020" max="10021" width="1.85546875" style="384" bestFit="1" customWidth="1"/>
    <col min="10022" max="10022" width="1" style="384" bestFit="1" customWidth="1"/>
    <col min="10023" max="10023" width="1.85546875" style="384" bestFit="1" customWidth="1"/>
    <col min="10024" max="10024" width="9.28515625" style="384" bestFit="1" customWidth="1"/>
    <col min="10025" max="10241" width="9.140625" style="384"/>
    <col min="10242" max="10242" width="4.7109375" style="384" bestFit="1" customWidth="1"/>
    <col min="10243" max="10243" width="1" style="384" bestFit="1" customWidth="1"/>
    <col min="10244" max="10244" width="3.7109375" style="384" bestFit="1" customWidth="1"/>
    <col min="10245" max="10245" width="1.85546875" style="384" bestFit="1" customWidth="1"/>
    <col min="10246" max="10246" width="5.5703125" style="384" bestFit="1" customWidth="1"/>
    <col min="10247" max="10247" width="1.85546875" style="384" bestFit="1" customWidth="1"/>
    <col min="10248" max="10248" width="6.5703125" style="384" bestFit="1" customWidth="1"/>
    <col min="10249" max="10249" width="2.85546875" style="384" bestFit="1" customWidth="1"/>
    <col min="10250" max="10250" width="5.5703125" style="384" bestFit="1" customWidth="1"/>
    <col min="10251" max="10251" width="2.85546875" style="384" bestFit="1" customWidth="1"/>
    <col min="10252" max="10252" width="1.85546875" style="384" bestFit="1" customWidth="1"/>
    <col min="10253" max="10253" width="1" style="384" bestFit="1" customWidth="1"/>
    <col min="10254" max="10255" width="2.85546875" style="384" bestFit="1" customWidth="1"/>
    <col min="10256" max="10256" width="1.85546875" style="384" bestFit="1" customWidth="1"/>
    <col min="10257" max="10257" width="1" style="384" bestFit="1" customWidth="1"/>
    <col min="10258" max="10258" width="3.7109375" style="384" bestFit="1" customWidth="1"/>
    <col min="10259" max="10259" width="1.85546875" style="384" bestFit="1" customWidth="1"/>
    <col min="10260" max="10262" width="1" style="384" bestFit="1" customWidth="1"/>
    <col min="10263" max="10263" width="1.85546875" style="384" bestFit="1" customWidth="1"/>
    <col min="10264" max="10264" width="1" style="384" bestFit="1" customWidth="1"/>
    <col min="10265" max="10265" width="3.7109375" style="384" bestFit="1" customWidth="1"/>
    <col min="10266" max="10266" width="1" style="384" bestFit="1" customWidth="1"/>
    <col min="10267" max="10267" width="1.85546875" style="384" bestFit="1" customWidth="1"/>
    <col min="10268" max="10268" width="1" style="384" bestFit="1" customWidth="1"/>
    <col min="10269" max="10269" width="1.85546875" style="384" bestFit="1" customWidth="1"/>
    <col min="10270" max="10271" width="1" style="384" bestFit="1" customWidth="1"/>
    <col min="10272" max="10273" width="1.85546875" style="384" bestFit="1" customWidth="1"/>
    <col min="10274" max="10274" width="1" style="384" bestFit="1" customWidth="1"/>
    <col min="10275" max="10275" width="2.85546875" style="384" bestFit="1" customWidth="1"/>
    <col min="10276" max="10277" width="1.85546875" style="384" bestFit="1" customWidth="1"/>
    <col min="10278" max="10278" width="1" style="384" bestFit="1" customWidth="1"/>
    <col min="10279" max="10279" width="1.85546875" style="384" bestFit="1" customWidth="1"/>
    <col min="10280" max="10280" width="9.28515625" style="384" bestFit="1" customWidth="1"/>
    <col min="10281" max="10497" width="9.140625" style="384"/>
    <col min="10498" max="10498" width="4.7109375" style="384" bestFit="1" customWidth="1"/>
    <col min="10499" max="10499" width="1" style="384" bestFit="1" customWidth="1"/>
    <col min="10500" max="10500" width="3.7109375" style="384" bestFit="1" customWidth="1"/>
    <col min="10501" max="10501" width="1.85546875" style="384" bestFit="1" customWidth="1"/>
    <col min="10502" max="10502" width="5.5703125" style="384" bestFit="1" customWidth="1"/>
    <col min="10503" max="10503" width="1.85546875" style="384" bestFit="1" customWidth="1"/>
    <col min="10504" max="10504" width="6.5703125" style="384" bestFit="1" customWidth="1"/>
    <col min="10505" max="10505" width="2.85546875" style="384" bestFit="1" customWidth="1"/>
    <col min="10506" max="10506" width="5.5703125" style="384" bestFit="1" customWidth="1"/>
    <col min="10507" max="10507" width="2.85546875" style="384" bestFit="1" customWidth="1"/>
    <col min="10508" max="10508" width="1.85546875" style="384" bestFit="1" customWidth="1"/>
    <col min="10509" max="10509" width="1" style="384" bestFit="1" customWidth="1"/>
    <col min="10510" max="10511" width="2.85546875" style="384" bestFit="1" customWidth="1"/>
    <col min="10512" max="10512" width="1.85546875" style="384" bestFit="1" customWidth="1"/>
    <col min="10513" max="10513" width="1" style="384" bestFit="1" customWidth="1"/>
    <col min="10514" max="10514" width="3.7109375" style="384" bestFit="1" customWidth="1"/>
    <col min="10515" max="10515" width="1.85546875" style="384" bestFit="1" customWidth="1"/>
    <col min="10516" max="10518" width="1" style="384" bestFit="1" customWidth="1"/>
    <col min="10519" max="10519" width="1.85546875" style="384" bestFit="1" customWidth="1"/>
    <col min="10520" max="10520" width="1" style="384" bestFit="1" customWidth="1"/>
    <col min="10521" max="10521" width="3.7109375" style="384" bestFit="1" customWidth="1"/>
    <col min="10522" max="10522" width="1" style="384" bestFit="1" customWidth="1"/>
    <col min="10523" max="10523" width="1.85546875" style="384" bestFit="1" customWidth="1"/>
    <col min="10524" max="10524" width="1" style="384" bestFit="1" customWidth="1"/>
    <col min="10525" max="10525" width="1.85546875" style="384" bestFit="1" customWidth="1"/>
    <col min="10526" max="10527" width="1" style="384" bestFit="1" customWidth="1"/>
    <col min="10528" max="10529" width="1.85546875" style="384" bestFit="1" customWidth="1"/>
    <col min="10530" max="10530" width="1" style="384" bestFit="1" customWidth="1"/>
    <col min="10531" max="10531" width="2.85546875" style="384" bestFit="1" customWidth="1"/>
    <col min="10532" max="10533" width="1.85546875" style="384" bestFit="1" customWidth="1"/>
    <col min="10534" max="10534" width="1" style="384" bestFit="1" customWidth="1"/>
    <col min="10535" max="10535" width="1.85546875" style="384" bestFit="1" customWidth="1"/>
    <col min="10536" max="10536" width="9.28515625" style="384" bestFit="1" customWidth="1"/>
    <col min="10537" max="10753" width="9.140625" style="384"/>
    <col min="10754" max="10754" width="4.7109375" style="384" bestFit="1" customWidth="1"/>
    <col min="10755" max="10755" width="1" style="384" bestFit="1" customWidth="1"/>
    <col min="10756" max="10756" width="3.7109375" style="384" bestFit="1" customWidth="1"/>
    <col min="10757" max="10757" width="1.85546875" style="384" bestFit="1" customWidth="1"/>
    <col min="10758" max="10758" width="5.5703125" style="384" bestFit="1" customWidth="1"/>
    <col min="10759" max="10759" width="1.85546875" style="384" bestFit="1" customWidth="1"/>
    <col min="10760" max="10760" width="6.5703125" style="384" bestFit="1" customWidth="1"/>
    <col min="10761" max="10761" width="2.85546875" style="384" bestFit="1" customWidth="1"/>
    <col min="10762" max="10762" width="5.5703125" style="384" bestFit="1" customWidth="1"/>
    <col min="10763" max="10763" width="2.85546875" style="384" bestFit="1" customWidth="1"/>
    <col min="10764" max="10764" width="1.85546875" style="384" bestFit="1" customWidth="1"/>
    <col min="10765" max="10765" width="1" style="384" bestFit="1" customWidth="1"/>
    <col min="10766" max="10767" width="2.85546875" style="384" bestFit="1" customWidth="1"/>
    <col min="10768" max="10768" width="1.85546875" style="384" bestFit="1" customWidth="1"/>
    <col min="10769" max="10769" width="1" style="384" bestFit="1" customWidth="1"/>
    <col min="10770" max="10770" width="3.7109375" style="384" bestFit="1" customWidth="1"/>
    <col min="10771" max="10771" width="1.85546875" style="384" bestFit="1" customWidth="1"/>
    <col min="10772" max="10774" width="1" style="384" bestFit="1" customWidth="1"/>
    <col min="10775" max="10775" width="1.85546875" style="384" bestFit="1" customWidth="1"/>
    <col min="10776" max="10776" width="1" style="384" bestFit="1" customWidth="1"/>
    <col min="10777" max="10777" width="3.7109375" style="384" bestFit="1" customWidth="1"/>
    <col min="10778" max="10778" width="1" style="384" bestFit="1" customWidth="1"/>
    <col min="10779" max="10779" width="1.85546875" style="384" bestFit="1" customWidth="1"/>
    <col min="10780" max="10780" width="1" style="384" bestFit="1" customWidth="1"/>
    <col min="10781" max="10781" width="1.85546875" style="384" bestFit="1" customWidth="1"/>
    <col min="10782" max="10783" width="1" style="384" bestFit="1" customWidth="1"/>
    <col min="10784" max="10785" width="1.85546875" style="384" bestFit="1" customWidth="1"/>
    <col min="10786" max="10786" width="1" style="384" bestFit="1" customWidth="1"/>
    <col min="10787" max="10787" width="2.85546875" style="384" bestFit="1" customWidth="1"/>
    <col min="10788" max="10789" width="1.85546875" style="384" bestFit="1" customWidth="1"/>
    <col min="10790" max="10790" width="1" style="384" bestFit="1" customWidth="1"/>
    <col min="10791" max="10791" width="1.85546875" style="384" bestFit="1" customWidth="1"/>
    <col min="10792" max="10792" width="9.28515625" style="384" bestFit="1" customWidth="1"/>
    <col min="10793" max="11009" width="9.140625" style="384"/>
    <col min="11010" max="11010" width="4.7109375" style="384" bestFit="1" customWidth="1"/>
    <col min="11011" max="11011" width="1" style="384" bestFit="1" customWidth="1"/>
    <col min="11012" max="11012" width="3.7109375" style="384" bestFit="1" customWidth="1"/>
    <col min="11013" max="11013" width="1.85546875" style="384" bestFit="1" customWidth="1"/>
    <col min="11014" max="11014" width="5.5703125" style="384" bestFit="1" customWidth="1"/>
    <col min="11015" max="11015" width="1.85546875" style="384" bestFit="1" customWidth="1"/>
    <col min="11016" max="11016" width="6.5703125" style="384" bestFit="1" customWidth="1"/>
    <col min="11017" max="11017" width="2.85546875" style="384" bestFit="1" customWidth="1"/>
    <col min="11018" max="11018" width="5.5703125" style="384" bestFit="1" customWidth="1"/>
    <col min="11019" max="11019" width="2.85546875" style="384" bestFit="1" customWidth="1"/>
    <col min="11020" max="11020" width="1.85546875" style="384" bestFit="1" customWidth="1"/>
    <col min="11021" max="11021" width="1" style="384" bestFit="1" customWidth="1"/>
    <col min="11022" max="11023" width="2.85546875" style="384" bestFit="1" customWidth="1"/>
    <col min="11024" max="11024" width="1.85546875" style="384" bestFit="1" customWidth="1"/>
    <col min="11025" max="11025" width="1" style="384" bestFit="1" customWidth="1"/>
    <col min="11026" max="11026" width="3.7109375" style="384" bestFit="1" customWidth="1"/>
    <col min="11027" max="11027" width="1.85546875" style="384" bestFit="1" customWidth="1"/>
    <col min="11028" max="11030" width="1" style="384" bestFit="1" customWidth="1"/>
    <col min="11031" max="11031" width="1.85546875" style="384" bestFit="1" customWidth="1"/>
    <col min="11032" max="11032" width="1" style="384" bestFit="1" customWidth="1"/>
    <col min="11033" max="11033" width="3.7109375" style="384" bestFit="1" customWidth="1"/>
    <col min="11034" max="11034" width="1" style="384" bestFit="1" customWidth="1"/>
    <col min="11035" max="11035" width="1.85546875" style="384" bestFit="1" customWidth="1"/>
    <col min="11036" max="11036" width="1" style="384" bestFit="1" customWidth="1"/>
    <col min="11037" max="11037" width="1.85546875" style="384" bestFit="1" customWidth="1"/>
    <col min="11038" max="11039" width="1" style="384" bestFit="1" customWidth="1"/>
    <col min="11040" max="11041" width="1.85546875" style="384" bestFit="1" customWidth="1"/>
    <col min="11042" max="11042" width="1" style="384" bestFit="1" customWidth="1"/>
    <col min="11043" max="11043" width="2.85546875" style="384" bestFit="1" customWidth="1"/>
    <col min="11044" max="11045" width="1.85546875" style="384" bestFit="1" customWidth="1"/>
    <col min="11046" max="11046" width="1" style="384" bestFit="1" customWidth="1"/>
    <col min="11047" max="11047" width="1.85546875" style="384" bestFit="1" customWidth="1"/>
    <col min="11048" max="11048" width="9.28515625" style="384" bestFit="1" customWidth="1"/>
    <col min="11049" max="11265" width="9.140625" style="384"/>
    <col min="11266" max="11266" width="4.7109375" style="384" bestFit="1" customWidth="1"/>
    <col min="11267" max="11267" width="1" style="384" bestFit="1" customWidth="1"/>
    <col min="11268" max="11268" width="3.7109375" style="384" bestFit="1" customWidth="1"/>
    <col min="11269" max="11269" width="1.85546875" style="384" bestFit="1" customWidth="1"/>
    <col min="11270" max="11270" width="5.5703125" style="384" bestFit="1" customWidth="1"/>
    <col min="11271" max="11271" width="1.85546875" style="384" bestFit="1" customWidth="1"/>
    <col min="11272" max="11272" width="6.5703125" style="384" bestFit="1" customWidth="1"/>
    <col min="11273" max="11273" width="2.85546875" style="384" bestFit="1" customWidth="1"/>
    <col min="11274" max="11274" width="5.5703125" style="384" bestFit="1" customWidth="1"/>
    <col min="11275" max="11275" width="2.85546875" style="384" bestFit="1" customWidth="1"/>
    <col min="11276" max="11276" width="1.85546875" style="384" bestFit="1" customWidth="1"/>
    <col min="11277" max="11277" width="1" style="384" bestFit="1" customWidth="1"/>
    <col min="11278" max="11279" width="2.85546875" style="384" bestFit="1" customWidth="1"/>
    <col min="11280" max="11280" width="1.85546875" style="384" bestFit="1" customWidth="1"/>
    <col min="11281" max="11281" width="1" style="384" bestFit="1" customWidth="1"/>
    <col min="11282" max="11282" width="3.7109375" style="384" bestFit="1" customWidth="1"/>
    <col min="11283" max="11283" width="1.85546875" style="384" bestFit="1" customWidth="1"/>
    <col min="11284" max="11286" width="1" style="384" bestFit="1" customWidth="1"/>
    <col min="11287" max="11287" width="1.85546875" style="384" bestFit="1" customWidth="1"/>
    <col min="11288" max="11288" width="1" style="384" bestFit="1" customWidth="1"/>
    <col min="11289" max="11289" width="3.7109375" style="384" bestFit="1" customWidth="1"/>
    <col min="11290" max="11290" width="1" style="384" bestFit="1" customWidth="1"/>
    <col min="11291" max="11291" width="1.85546875" style="384" bestFit="1" customWidth="1"/>
    <col min="11292" max="11292" width="1" style="384" bestFit="1" customWidth="1"/>
    <col min="11293" max="11293" width="1.85546875" style="384" bestFit="1" customWidth="1"/>
    <col min="11294" max="11295" width="1" style="384" bestFit="1" customWidth="1"/>
    <col min="11296" max="11297" width="1.85546875" style="384" bestFit="1" customWidth="1"/>
    <col min="11298" max="11298" width="1" style="384" bestFit="1" customWidth="1"/>
    <col min="11299" max="11299" width="2.85546875" style="384" bestFit="1" customWidth="1"/>
    <col min="11300" max="11301" width="1.85546875" style="384" bestFit="1" customWidth="1"/>
    <col min="11302" max="11302" width="1" style="384" bestFit="1" customWidth="1"/>
    <col min="11303" max="11303" width="1.85546875" style="384" bestFit="1" customWidth="1"/>
    <col min="11304" max="11304" width="9.28515625" style="384" bestFit="1" customWidth="1"/>
    <col min="11305" max="11521" width="9.140625" style="384"/>
    <col min="11522" max="11522" width="4.7109375" style="384" bestFit="1" customWidth="1"/>
    <col min="11523" max="11523" width="1" style="384" bestFit="1" customWidth="1"/>
    <col min="11524" max="11524" width="3.7109375" style="384" bestFit="1" customWidth="1"/>
    <col min="11525" max="11525" width="1.85546875" style="384" bestFit="1" customWidth="1"/>
    <col min="11526" max="11526" width="5.5703125" style="384" bestFit="1" customWidth="1"/>
    <col min="11527" max="11527" width="1.85546875" style="384" bestFit="1" customWidth="1"/>
    <col min="11528" max="11528" width="6.5703125" style="384" bestFit="1" customWidth="1"/>
    <col min="11529" max="11529" width="2.85546875" style="384" bestFit="1" customWidth="1"/>
    <col min="11530" max="11530" width="5.5703125" style="384" bestFit="1" customWidth="1"/>
    <col min="11531" max="11531" width="2.85546875" style="384" bestFit="1" customWidth="1"/>
    <col min="11532" max="11532" width="1.85546875" style="384" bestFit="1" customWidth="1"/>
    <col min="11533" max="11533" width="1" style="384" bestFit="1" customWidth="1"/>
    <col min="11534" max="11535" width="2.85546875" style="384" bestFit="1" customWidth="1"/>
    <col min="11536" max="11536" width="1.85546875" style="384" bestFit="1" customWidth="1"/>
    <col min="11537" max="11537" width="1" style="384" bestFit="1" customWidth="1"/>
    <col min="11538" max="11538" width="3.7109375" style="384" bestFit="1" customWidth="1"/>
    <col min="11539" max="11539" width="1.85546875" style="384" bestFit="1" customWidth="1"/>
    <col min="11540" max="11542" width="1" style="384" bestFit="1" customWidth="1"/>
    <col min="11543" max="11543" width="1.85546875" style="384" bestFit="1" customWidth="1"/>
    <col min="11544" max="11544" width="1" style="384" bestFit="1" customWidth="1"/>
    <col min="11545" max="11545" width="3.7109375" style="384" bestFit="1" customWidth="1"/>
    <col min="11546" max="11546" width="1" style="384" bestFit="1" customWidth="1"/>
    <col min="11547" max="11547" width="1.85546875" style="384" bestFit="1" customWidth="1"/>
    <col min="11548" max="11548" width="1" style="384" bestFit="1" customWidth="1"/>
    <col min="11549" max="11549" width="1.85546875" style="384" bestFit="1" customWidth="1"/>
    <col min="11550" max="11551" width="1" style="384" bestFit="1" customWidth="1"/>
    <col min="11552" max="11553" width="1.85546875" style="384" bestFit="1" customWidth="1"/>
    <col min="11554" max="11554" width="1" style="384" bestFit="1" customWidth="1"/>
    <col min="11555" max="11555" width="2.85546875" style="384" bestFit="1" customWidth="1"/>
    <col min="11556" max="11557" width="1.85546875" style="384" bestFit="1" customWidth="1"/>
    <col min="11558" max="11558" width="1" style="384" bestFit="1" customWidth="1"/>
    <col min="11559" max="11559" width="1.85546875" style="384" bestFit="1" customWidth="1"/>
    <col min="11560" max="11560" width="9.28515625" style="384" bestFit="1" customWidth="1"/>
    <col min="11561" max="11777" width="9.140625" style="384"/>
    <col min="11778" max="11778" width="4.7109375" style="384" bestFit="1" customWidth="1"/>
    <col min="11779" max="11779" width="1" style="384" bestFit="1" customWidth="1"/>
    <col min="11780" max="11780" width="3.7109375" style="384" bestFit="1" customWidth="1"/>
    <col min="11781" max="11781" width="1.85546875" style="384" bestFit="1" customWidth="1"/>
    <col min="11782" max="11782" width="5.5703125" style="384" bestFit="1" customWidth="1"/>
    <col min="11783" max="11783" width="1.85546875" style="384" bestFit="1" customWidth="1"/>
    <col min="11784" max="11784" width="6.5703125" style="384" bestFit="1" customWidth="1"/>
    <col min="11785" max="11785" width="2.85546875" style="384" bestFit="1" customWidth="1"/>
    <col min="11786" max="11786" width="5.5703125" style="384" bestFit="1" customWidth="1"/>
    <col min="11787" max="11787" width="2.85546875" style="384" bestFit="1" customWidth="1"/>
    <col min="11788" max="11788" width="1.85546875" style="384" bestFit="1" customWidth="1"/>
    <col min="11789" max="11789" width="1" style="384" bestFit="1" customWidth="1"/>
    <col min="11790" max="11791" width="2.85546875" style="384" bestFit="1" customWidth="1"/>
    <col min="11792" max="11792" width="1.85546875" style="384" bestFit="1" customWidth="1"/>
    <col min="11793" max="11793" width="1" style="384" bestFit="1" customWidth="1"/>
    <col min="11794" max="11794" width="3.7109375" style="384" bestFit="1" customWidth="1"/>
    <col min="11795" max="11795" width="1.85546875" style="384" bestFit="1" customWidth="1"/>
    <col min="11796" max="11798" width="1" style="384" bestFit="1" customWidth="1"/>
    <col min="11799" max="11799" width="1.85546875" style="384" bestFit="1" customWidth="1"/>
    <col min="11800" max="11800" width="1" style="384" bestFit="1" customWidth="1"/>
    <col min="11801" max="11801" width="3.7109375" style="384" bestFit="1" customWidth="1"/>
    <col min="11802" max="11802" width="1" style="384" bestFit="1" customWidth="1"/>
    <col min="11803" max="11803" width="1.85546875" style="384" bestFit="1" customWidth="1"/>
    <col min="11804" max="11804" width="1" style="384" bestFit="1" customWidth="1"/>
    <col min="11805" max="11805" width="1.85546875" style="384" bestFit="1" customWidth="1"/>
    <col min="11806" max="11807" width="1" style="384" bestFit="1" customWidth="1"/>
    <col min="11808" max="11809" width="1.85546875" style="384" bestFit="1" customWidth="1"/>
    <col min="11810" max="11810" width="1" style="384" bestFit="1" customWidth="1"/>
    <col min="11811" max="11811" width="2.85546875" style="384" bestFit="1" customWidth="1"/>
    <col min="11812" max="11813" width="1.85546875" style="384" bestFit="1" customWidth="1"/>
    <col min="11814" max="11814" width="1" style="384" bestFit="1" customWidth="1"/>
    <col min="11815" max="11815" width="1.85546875" style="384" bestFit="1" customWidth="1"/>
    <col min="11816" max="11816" width="9.28515625" style="384" bestFit="1" customWidth="1"/>
    <col min="11817" max="12033" width="9.140625" style="384"/>
    <col min="12034" max="12034" width="4.7109375" style="384" bestFit="1" customWidth="1"/>
    <col min="12035" max="12035" width="1" style="384" bestFit="1" customWidth="1"/>
    <col min="12036" max="12036" width="3.7109375" style="384" bestFit="1" customWidth="1"/>
    <col min="12037" max="12037" width="1.85546875" style="384" bestFit="1" customWidth="1"/>
    <col min="12038" max="12038" width="5.5703125" style="384" bestFit="1" customWidth="1"/>
    <col min="12039" max="12039" width="1.85546875" style="384" bestFit="1" customWidth="1"/>
    <col min="12040" max="12040" width="6.5703125" style="384" bestFit="1" customWidth="1"/>
    <col min="12041" max="12041" width="2.85546875" style="384" bestFit="1" customWidth="1"/>
    <col min="12042" max="12042" width="5.5703125" style="384" bestFit="1" customWidth="1"/>
    <col min="12043" max="12043" width="2.85546875" style="384" bestFit="1" customWidth="1"/>
    <col min="12044" max="12044" width="1.85546875" style="384" bestFit="1" customWidth="1"/>
    <col min="12045" max="12045" width="1" style="384" bestFit="1" customWidth="1"/>
    <col min="12046" max="12047" width="2.85546875" style="384" bestFit="1" customWidth="1"/>
    <col min="12048" max="12048" width="1.85546875" style="384" bestFit="1" customWidth="1"/>
    <col min="12049" max="12049" width="1" style="384" bestFit="1" customWidth="1"/>
    <col min="12050" max="12050" width="3.7109375" style="384" bestFit="1" customWidth="1"/>
    <col min="12051" max="12051" width="1.85546875" style="384" bestFit="1" customWidth="1"/>
    <col min="12052" max="12054" width="1" style="384" bestFit="1" customWidth="1"/>
    <col min="12055" max="12055" width="1.85546875" style="384" bestFit="1" customWidth="1"/>
    <col min="12056" max="12056" width="1" style="384" bestFit="1" customWidth="1"/>
    <col min="12057" max="12057" width="3.7109375" style="384" bestFit="1" customWidth="1"/>
    <col min="12058" max="12058" width="1" style="384" bestFit="1" customWidth="1"/>
    <col min="12059" max="12059" width="1.85546875" style="384" bestFit="1" customWidth="1"/>
    <col min="12060" max="12060" width="1" style="384" bestFit="1" customWidth="1"/>
    <col min="12061" max="12061" width="1.85546875" style="384" bestFit="1" customWidth="1"/>
    <col min="12062" max="12063" width="1" style="384" bestFit="1" customWidth="1"/>
    <col min="12064" max="12065" width="1.85546875" style="384" bestFit="1" customWidth="1"/>
    <col min="12066" max="12066" width="1" style="384" bestFit="1" customWidth="1"/>
    <col min="12067" max="12067" width="2.85546875" style="384" bestFit="1" customWidth="1"/>
    <col min="12068" max="12069" width="1.85546875" style="384" bestFit="1" customWidth="1"/>
    <col min="12070" max="12070" width="1" style="384" bestFit="1" customWidth="1"/>
    <col min="12071" max="12071" width="1.85546875" style="384" bestFit="1" customWidth="1"/>
    <col min="12072" max="12072" width="9.28515625" style="384" bestFit="1" customWidth="1"/>
    <col min="12073" max="12289" width="9.140625" style="384"/>
    <col min="12290" max="12290" width="4.7109375" style="384" bestFit="1" customWidth="1"/>
    <col min="12291" max="12291" width="1" style="384" bestFit="1" customWidth="1"/>
    <col min="12292" max="12292" width="3.7109375" style="384" bestFit="1" customWidth="1"/>
    <col min="12293" max="12293" width="1.85546875" style="384" bestFit="1" customWidth="1"/>
    <col min="12294" max="12294" width="5.5703125" style="384" bestFit="1" customWidth="1"/>
    <col min="12295" max="12295" width="1.85546875" style="384" bestFit="1" customWidth="1"/>
    <col min="12296" max="12296" width="6.5703125" style="384" bestFit="1" customWidth="1"/>
    <col min="12297" max="12297" width="2.85546875" style="384" bestFit="1" customWidth="1"/>
    <col min="12298" max="12298" width="5.5703125" style="384" bestFit="1" customWidth="1"/>
    <col min="12299" max="12299" width="2.85546875" style="384" bestFit="1" customWidth="1"/>
    <col min="12300" max="12300" width="1.85546875" style="384" bestFit="1" customWidth="1"/>
    <col min="12301" max="12301" width="1" style="384" bestFit="1" customWidth="1"/>
    <col min="12302" max="12303" width="2.85546875" style="384" bestFit="1" customWidth="1"/>
    <col min="12304" max="12304" width="1.85546875" style="384" bestFit="1" customWidth="1"/>
    <col min="12305" max="12305" width="1" style="384" bestFit="1" customWidth="1"/>
    <col min="12306" max="12306" width="3.7109375" style="384" bestFit="1" customWidth="1"/>
    <col min="12307" max="12307" width="1.85546875" style="384" bestFit="1" customWidth="1"/>
    <col min="12308" max="12310" width="1" style="384" bestFit="1" customWidth="1"/>
    <col min="12311" max="12311" width="1.85546875" style="384" bestFit="1" customWidth="1"/>
    <col min="12312" max="12312" width="1" style="384" bestFit="1" customWidth="1"/>
    <col min="12313" max="12313" width="3.7109375" style="384" bestFit="1" customWidth="1"/>
    <col min="12314" max="12314" width="1" style="384" bestFit="1" customWidth="1"/>
    <col min="12315" max="12315" width="1.85546875" style="384" bestFit="1" customWidth="1"/>
    <col min="12316" max="12316" width="1" style="384" bestFit="1" customWidth="1"/>
    <col min="12317" max="12317" width="1.85546875" style="384" bestFit="1" customWidth="1"/>
    <col min="12318" max="12319" width="1" style="384" bestFit="1" customWidth="1"/>
    <col min="12320" max="12321" width="1.85546875" style="384" bestFit="1" customWidth="1"/>
    <col min="12322" max="12322" width="1" style="384" bestFit="1" customWidth="1"/>
    <col min="12323" max="12323" width="2.85546875" style="384" bestFit="1" customWidth="1"/>
    <col min="12324" max="12325" width="1.85546875" style="384" bestFit="1" customWidth="1"/>
    <col min="12326" max="12326" width="1" style="384" bestFit="1" customWidth="1"/>
    <col min="12327" max="12327" width="1.85546875" style="384" bestFit="1" customWidth="1"/>
    <col min="12328" max="12328" width="9.28515625" style="384" bestFit="1" customWidth="1"/>
    <col min="12329" max="12545" width="9.140625" style="384"/>
    <col min="12546" max="12546" width="4.7109375" style="384" bestFit="1" customWidth="1"/>
    <col min="12547" max="12547" width="1" style="384" bestFit="1" customWidth="1"/>
    <col min="12548" max="12548" width="3.7109375" style="384" bestFit="1" customWidth="1"/>
    <col min="12549" max="12549" width="1.85546875" style="384" bestFit="1" customWidth="1"/>
    <col min="12550" max="12550" width="5.5703125" style="384" bestFit="1" customWidth="1"/>
    <col min="12551" max="12551" width="1.85546875" style="384" bestFit="1" customWidth="1"/>
    <col min="12552" max="12552" width="6.5703125" style="384" bestFit="1" customWidth="1"/>
    <col min="12553" max="12553" width="2.85546875" style="384" bestFit="1" customWidth="1"/>
    <col min="12554" max="12554" width="5.5703125" style="384" bestFit="1" customWidth="1"/>
    <col min="12555" max="12555" width="2.85546875" style="384" bestFit="1" customWidth="1"/>
    <col min="12556" max="12556" width="1.85546875" style="384" bestFit="1" customWidth="1"/>
    <col min="12557" max="12557" width="1" style="384" bestFit="1" customWidth="1"/>
    <col min="12558" max="12559" width="2.85546875" style="384" bestFit="1" customWidth="1"/>
    <col min="12560" max="12560" width="1.85546875" style="384" bestFit="1" customWidth="1"/>
    <col min="12561" max="12561" width="1" style="384" bestFit="1" customWidth="1"/>
    <col min="12562" max="12562" width="3.7109375" style="384" bestFit="1" customWidth="1"/>
    <col min="12563" max="12563" width="1.85546875" style="384" bestFit="1" customWidth="1"/>
    <col min="12564" max="12566" width="1" style="384" bestFit="1" customWidth="1"/>
    <col min="12567" max="12567" width="1.85546875" style="384" bestFit="1" customWidth="1"/>
    <col min="12568" max="12568" width="1" style="384" bestFit="1" customWidth="1"/>
    <col min="12569" max="12569" width="3.7109375" style="384" bestFit="1" customWidth="1"/>
    <col min="12570" max="12570" width="1" style="384" bestFit="1" customWidth="1"/>
    <col min="12571" max="12571" width="1.85546875" style="384" bestFit="1" customWidth="1"/>
    <col min="12572" max="12572" width="1" style="384" bestFit="1" customWidth="1"/>
    <col min="12573" max="12573" width="1.85546875" style="384" bestFit="1" customWidth="1"/>
    <col min="12574" max="12575" width="1" style="384" bestFit="1" customWidth="1"/>
    <col min="12576" max="12577" width="1.85546875" style="384" bestFit="1" customWidth="1"/>
    <col min="12578" max="12578" width="1" style="384" bestFit="1" customWidth="1"/>
    <col min="12579" max="12579" width="2.85546875" style="384" bestFit="1" customWidth="1"/>
    <col min="12580" max="12581" width="1.85546875" style="384" bestFit="1" customWidth="1"/>
    <col min="12582" max="12582" width="1" style="384" bestFit="1" customWidth="1"/>
    <col min="12583" max="12583" width="1.85546875" style="384" bestFit="1" customWidth="1"/>
    <col min="12584" max="12584" width="9.28515625" style="384" bestFit="1" customWidth="1"/>
    <col min="12585" max="12801" width="9.140625" style="384"/>
    <col min="12802" max="12802" width="4.7109375" style="384" bestFit="1" customWidth="1"/>
    <col min="12803" max="12803" width="1" style="384" bestFit="1" customWidth="1"/>
    <col min="12804" max="12804" width="3.7109375" style="384" bestFit="1" customWidth="1"/>
    <col min="12805" max="12805" width="1.85546875" style="384" bestFit="1" customWidth="1"/>
    <col min="12806" max="12806" width="5.5703125" style="384" bestFit="1" customWidth="1"/>
    <col min="12807" max="12807" width="1.85546875" style="384" bestFit="1" customWidth="1"/>
    <col min="12808" max="12808" width="6.5703125" style="384" bestFit="1" customWidth="1"/>
    <col min="12809" max="12809" width="2.85546875" style="384" bestFit="1" customWidth="1"/>
    <col min="12810" max="12810" width="5.5703125" style="384" bestFit="1" customWidth="1"/>
    <col min="12811" max="12811" width="2.85546875" style="384" bestFit="1" customWidth="1"/>
    <col min="12812" max="12812" width="1.85546875" style="384" bestFit="1" customWidth="1"/>
    <col min="12813" max="12813" width="1" style="384" bestFit="1" customWidth="1"/>
    <col min="12814" max="12815" width="2.85546875" style="384" bestFit="1" customWidth="1"/>
    <col min="12816" max="12816" width="1.85546875" style="384" bestFit="1" customWidth="1"/>
    <col min="12817" max="12817" width="1" style="384" bestFit="1" customWidth="1"/>
    <col min="12818" max="12818" width="3.7109375" style="384" bestFit="1" customWidth="1"/>
    <col min="12819" max="12819" width="1.85546875" style="384" bestFit="1" customWidth="1"/>
    <col min="12820" max="12822" width="1" style="384" bestFit="1" customWidth="1"/>
    <col min="12823" max="12823" width="1.85546875" style="384" bestFit="1" customWidth="1"/>
    <col min="12824" max="12824" width="1" style="384" bestFit="1" customWidth="1"/>
    <col min="12825" max="12825" width="3.7109375" style="384" bestFit="1" customWidth="1"/>
    <col min="12826" max="12826" width="1" style="384" bestFit="1" customWidth="1"/>
    <col min="12827" max="12827" width="1.85546875" style="384" bestFit="1" customWidth="1"/>
    <col min="12828" max="12828" width="1" style="384" bestFit="1" customWidth="1"/>
    <col min="12829" max="12829" width="1.85546875" style="384" bestFit="1" customWidth="1"/>
    <col min="12830" max="12831" width="1" style="384" bestFit="1" customWidth="1"/>
    <col min="12832" max="12833" width="1.85546875" style="384" bestFit="1" customWidth="1"/>
    <col min="12834" max="12834" width="1" style="384" bestFit="1" customWidth="1"/>
    <col min="12835" max="12835" width="2.85546875" style="384" bestFit="1" customWidth="1"/>
    <col min="12836" max="12837" width="1.85546875" style="384" bestFit="1" customWidth="1"/>
    <col min="12838" max="12838" width="1" style="384" bestFit="1" customWidth="1"/>
    <col min="12839" max="12839" width="1.85546875" style="384" bestFit="1" customWidth="1"/>
    <col min="12840" max="12840" width="9.28515625" style="384" bestFit="1" customWidth="1"/>
    <col min="12841" max="13057" width="9.140625" style="384"/>
    <col min="13058" max="13058" width="4.7109375" style="384" bestFit="1" customWidth="1"/>
    <col min="13059" max="13059" width="1" style="384" bestFit="1" customWidth="1"/>
    <col min="13060" max="13060" width="3.7109375" style="384" bestFit="1" customWidth="1"/>
    <col min="13061" max="13061" width="1.85546875" style="384" bestFit="1" customWidth="1"/>
    <col min="13062" max="13062" width="5.5703125" style="384" bestFit="1" customWidth="1"/>
    <col min="13063" max="13063" width="1.85546875" style="384" bestFit="1" customWidth="1"/>
    <col min="13064" max="13064" width="6.5703125" style="384" bestFit="1" customWidth="1"/>
    <col min="13065" max="13065" width="2.85546875" style="384" bestFit="1" customWidth="1"/>
    <col min="13066" max="13066" width="5.5703125" style="384" bestFit="1" customWidth="1"/>
    <col min="13067" max="13067" width="2.85546875" style="384" bestFit="1" customWidth="1"/>
    <col min="13068" max="13068" width="1.85546875" style="384" bestFit="1" customWidth="1"/>
    <col min="13069" max="13069" width="1" style="384" bestFit="1" customWidth="1"/>
    <col min="13070" max="13071" width="2.85546875" style="384" bestFit="1" customWidth="1"/>
    <col min="13072" max="13072" width="1.85546875" style="384" bestFit="1" customWidth="1"/>
    <col min="13073" max="13073" width="1" style="384" bestFit="1" customWidth="1"/>
    <col min="13074" max="13074" width="3.7109375" style="384" bestFit="1" customWidth="1"/>
    <col min="13075" max="13075" width="1.85546875" style="384" bestFit="1" customWidth="1"/>
    <col min="13076" max="13078" width="1" style="384" bestFit="1" customWidth="1"/>
    <col min="13079" max="13079" width="1.85546875" style="384" bestFit="1" customWidth="1"/>
    <col min="13080" max="13080" width="1" style="384" bestFit="1" customWidth="1"/>
    <col min="13081" max="13081" width="3.7109375" style="384" bestFit="1" customWidth="1"/>
    <col min="13082" max="13082" width="1" style="384" bestFit="1" customWidth="1"/>
    <col min="13083" max="13083" width="1.85546875" style="384" bestFit="1" customWidth="1"/>
    <col min="13084" max="13084" width="1" style="384" bestFit="1" customWidth="1"/>
    <col min="13085" max="13085" width="1.85546875" style="384" bestFit="1" customWidth="1"/>
    <col min="13086" max="13087" width="1" style="384" bestFit="1" customWidth="1"/>
    <col min="13088" max="13089" width="1.85546875" style="384" bestFit="1" customWidth="1"/>
    <col min="13090" max="13090" width="1" style="384" bestFit="1" customWidth="1"/>
    <col min="13091" max="13091" width="2.85546875" style="384" bestFit="1" customWidth="1"/>
    <col min="13092" max="13093" width="1.85546875" style="384" bestFit="1" customWidth="1"/>
    <col min="13094" max="13094" width="1" style="384" bestFit="1" customWidth="1"/>
    <col min="13095" max="13095" width="1.85546875" style="384" bestFit="1" customWidth="1"/>
    <col min="13096" max="13096" width="9.28515625" style="384" bestFit="1" customWidth="1"/>
    <col min="13097" max="13313" width="9.140625" style="384"/>
    <col min="13314" max="13314" width="4.7109375" style="384" bestFit="1" customWidth="1"/>
    <col min="13315" max="13315" width="1" style="384" bestFit="1" customWidth="1"/>
    <col min="13316" max="13316" width="3.7109375" style="384" bestFit="1" customWidth="1"/>
    <col min="13317" max="13317" width="1.85546875" style="384" bestFit="1" customWidth="1"/>
    <col min="13318" max="13318" width="5.5703125" style="384" bestFit="1" customWidth="1"/>
    <col min="13319" max="13319" width="1.85546875" style="384" bestFit="1" customWidth="1"/>
    <col min="13320" max="13320" width="6.5703125" style="384" bestFit="1" customWidth="1"/>
    <col min="13321" max="13321" width="2.85546875" style="384" bestFit="1" customWidth="1"/>
    <col min="13322" max="13322" width="5.5703125" style="384" bestFit="1" customWidth="1"/>
    <col min="13323" max="13323" width="2.85546875" style="384" bestFit="1" customWidth="1"/>
    <col min="13324" max="13324" width="1.85546875" style="384" bestFit="1" customWidth="1"/>
    <col min="13325" max="13325" width="1" style="384" bestFit="1" customWidth="1"/>
    <col min="13326" max="13327" width="2.85546875" style="384" bestFit="1" customWidth="1"/>
    <col min="13328" max="13328" width="1.85546875" style="384" bestFit="1" customWidth="1"/>
    <col min="13329" max="13329" width="1" style="384" bestFit="1" customWidth="1"/>
    <col min="13330" max="13330" width="3.7109375" style="384" bestFit="1" customWidth="1"/>
    <col min="13331" max="13331" width="1.85546875" style="384" bestFit="1" customWidth="1"/>
    <col min="13332" max="13334" width="1" style="384" bestFit="1" customWidth="1"/>
    <col min="13335" max="13335" width="1.85546875" style="384" bestFit="1" customWidth="1"/>
    <col min="13336" max="13336" width="1" style="384" bestFit="1" customWidth="1"/>
    <col min="13337" max="13337" width="3.7109375" style="384" bestFit="1" customWidth="1"/>
    <col min="13338" max="13338" width="1" style="384" bestFit="1" customWidth="1"/>
    <col min="13339" max="13339" width="1.85546875" style="384" bestFit="1" customWidth="1"/>
    <col min="13340" max="13340" width="1" style="384" bestFit="1" customWidth="1"/>
    <col min="13341" max="13341" width="1.85546875" style="384" bestFit="1" customWidth="1"/>
    <col min="13342" max="13343" width="1" style="384" bestFit="1" customWidth="1"/>
    <col min="13344" max="13345" width="1.85546875" style="384" bestFit="1" customWidth="1"/>
    <col min="13346" max="13346" width="1" style="384" bestFit="1" customWidth="1"/>
    <col min="13347" max="13347" width="2.85546875" style="384" bestFit="1" customWidth="1"/>
    <col min="13348" max="13349" width="1.85546875" style="384" bestFit="1" customWidth="1"/>
    <col min="13350" max="13350" width="1" style="384" bestFit="1" customWidth="1"/>
    <col min="13351" max="13351" width="1.85546875" style="384" bestFit="1" customWidth="1"/>
    <col min="13352" max="13352" width="9.28515625" style="384" bestFit="1" customWidth="1"/>
    <col min="13353" max="13569" width="9.140625" style="384"/>
    <col min="13570" max="13570" width="4.7109375" style="384" bestFit="1" customWidth="1"/>
    <col min="13571" max="13571" width="1" style="384" bestFit="1" customWidth="1"/>
    <col min="13572" max="13572" width="3.7109375" style="384" bestFit="1" customWidth="1"/>
    <col min="13573" max="13573" width="1.85546875" style="384" bestFit="1" customWidth="1"/>
    <col min="13574" max="13574" width="5.5703125" style="384" bestFit="1" customWidth="1"/>
    <col min="13575" max="13575" width="1.85546875" style="384" bestFit="1" customWidth="1"/>
    <col min="13576" max="13576" width="6.5703125" style="384" bestFit="1" customWidth="1"/>
    <col min="13577" max="13577" width="2.85546875" style="384" bestFit="1" customWidth="1"/>
    <col min="13578" max="13578" width="5.5703125" style="384" bestFit="1" customWidth="1"/>
    <col min="13579" max="13579" width="2.85546875" style="384" bestFit="1" customWidth="1"/>
    <col min="13580" max="13580" width="1.85546875" style="384" bestFit="1" customWidth="1"/>
    <col min="13581" max="13581" width="1" style="384" bestFit="1" customWidth="1"/>
    <col min="13582" max="13583" width="2.85546875" style="384" bestFit="1" customWidth="1"/>
    <col min="13584" max="13584" width="1.85546875" style="384" bestFit="1" customWidth="1"/>
    <col min="13585" max="13585" width="1" style="384" bestFit="1" customWidth="1"/>
    <col min="13586" max="13586" width="3.7109375" style="384" bestFit="1" customWidth="1"/>
    <col min="13587" max="13587" width="1.85546875" style="384" bestFit="1" customWidth="1"/>
    <col min="13588" max="13590" width="1" style="384" bestFit="1" customWidth="1"/>
    <col min="13591" max="13591" width="1.85546875" style="384" bestFit="1" customWidth="1"/>
    <col min="13592" max="13592" width="1" style="384" bestFit="1" customWidth="1"/>
    <col min="13593" max="13593" width="3.7109375" style="384" bestFit="1" customWidth="1"/>
    <col min="13594" max="13594" width="1" style="384" bestFit="1" customWidth="1"/>
    <col min="13595" max="13595" width="1.85546875" style="384" bestFit="1" customWidth="1"/>
    <col min="13596" max="13596" width="1" style="384" bestFit="1" customWidth="1"/>
    <col min="13597" max="13597" width="1.85546875" style="384" bestFit="1" customWidth="1"/>
    <col min="13598" max="13599" width="1" style="384" bestFit="1" customWidth="1"/>
    <col min="13600" max="13601" width="1.85546875" style="384" bestFit="1" customWidth="1"/>
    <col min="13602" max="13602" width="1" style="384" bestFit="1" customWidth="1"/>
    <col min="13603" max="13603" width="2.85546875" style="384" bestFit="1" customWidth="1"/>
    <col min="13604" max="13605" width="1.85546875" style="384" bestFit="1" customWidth="1"/>
    <col min="13606" max="13606" width="1" style="384" bestFit="1" customWidth="1"/>
    <col min="13607" max="13607" width="1.85546875" style="384" bestFit="1" customWidth="1"/>
    <col min="13608" max="13608" width="9.28515625" style="384" bestFit="1" customWidth="1"/>
    <col min="13609" max="13825" width="9.140625" style="384"/>
    <col min="13826" max="13826" width="4.7109375" style="384" bestFit="1" customWidth="1"/>
    <col min="13827" max="13827" width="1" style="384" bestFit="1" customWidth="1"/>
    <col min="13828" max="13828" width="3.7109375" style="384" bestFit="1" customWidth="1"/>
    <col min="13829" max="13829" width="1.85546875" style="384" bestFit="1" customWidth="1"/>
    <col min="13830" max="13830" width="5.5703125" style="384" bestFit="1" customWidth="1"/>
    <col min="13831" max="13831" width="1.85546875" style="384" bestFit="1" customWidth="1"/>
    <col min="13832" max="13832" width="6.5703125" style="384" bestFit="1" customWidth="1"/>
    <col min="13833" max="13833" width="2.85546875" style="384" bestFit="1" customWidth="1"/>
    <col min="13834" max="13834" width="5.5703125" style="384" bestFit="1" customWidth="1"/>
    <col min="13835" max="13835" width="2.85546875" style="384" bestFit="1" customWidth="1"/>
    <col min="13836" max="13836" width="1.85546875" style="384" bestFit="1" customWidth="1"/>
    <col min="13837" max="13837" width="1" style="384" bestFit="1" customWidth="1"/>
    <col min="13838" max="13839" width="2.85546875" style="384" bestFit="1" customWidth="1"/>
    <col min="13840" max="13840" width="1.85546875" style="384" bestFit="1" customWidth="1"/>
    <col min="13841" max="13841" width="1" style="384" bestFit="1" customWidth="1"/>
    <col min="13842" max="13842" width="3.7109375" style="384" bestFit="1" customWidth="1"/>
    <col min="13843" max="13843" width="1.85546875" style="384" bestFit="1" customWidth="1"/>
    <col min="13844" max="13846" width="1" style="384" bestFit="1" customWidth="1"/>
    <col min="13847" max="13847" width="1.85546875" style="384" bestFit="1" customWidth="1"/>
    <col min="13848" max="13848" width="1" style="384" bestFit="1" customWidth="1"/>
    <col min="13849" max="13849" width="3.7109375" style="384" bestFit="1" customWidth="1"/>
    <col min="13850" max="13850" width="1" style="384" bestFit="1" customWidth="1"/>
    <col min="13851" max="13851" width="1.85546875" style="384" bestFit="1" customWidth="1"/>
    <col min="13852" max="13852" width="1" style="384" bestFit="1" customWidth="1"/>
    <col min="13853" max="13853" width="1.85546875" style="384" bestFit="1" customWidth="1"/>
    <col min="13854" max="13855" width="1" style="384" bestFit="1" customWidth="1"/>
    <col min="13856" max="13857" width="1.85546875" style="384" bestFit="1" customWidth="1"/>
    <col min="13858" max="13858" width="1" style="384" bestFit="1" customWidth="1"/>
    <col min="13859" max="13859" width="2.85546875" style="384" bestFit="1" customWidth="1"/>
    <col min="13860" max="13861" width="1.85546875" style="384" bestFit="1" customWidth="1"/>
    <col min="13862" max="13862" width="1" style="384" bestFit="1" customWidth="1"/>
    <col min="13863" max="13863" width="1.85546875" style="384" bestFit="1" customWidth="1"/>
    <col min="13864" max="13864" width="9.28515625" style="384" bestFit="1" customWidth="1"/>
    <col min="13865" max="14081" width="9.140625" style="384"/>
    <col min="14082" max="14082" width="4.7109375" style="384" bestFit="1" customWidth="1"/>
    <col min="14083" max="14083" width="1" style="384" bestFit="1" customWidth="1"/>
    <col min="14084" max="14084" width="3.7109375" style="384" bestFit="1" customWidth="1"/>
    <col min="14085" max="14085" width="1.85546875" style="384" bestFit="1" customWidth="1"/>
    <col min="14086" max="14086" width="5.5703125" style="384" bestFit="1" customWidth="1"/>
    <col min="14087" max="14087" width="1.85546875" style="384" bestFit="1" customWidth="1"/>
    <col min="14088" max="14088" width="6.5703125" style="384" bestFit="1" customWidth="1"/>
    <col min="14089" max="14089" width="2.85546875" style="384" bestFit="1" customWidth="1"/>
    <col min="14090" max="14090" width="5.5703125" style="384" bestFit="1" customWidth="1"/>
    <col min="14091" max="14091" width="2.85546875" style="384" bestFit="1" customWidth="1"/>
    <col min="14092" max="14092" width="1.85546875" style="384" bestFit="1" customWidth="1"/>
    <col min="14093" max="14093" width="1" style="384" bestFit="1" customWidth="1"/>
    <col min="14094" max="14095" width="2.85546875" style="384" bestFit="1" customWidth="1"/>
    <col min="14096" max="14096" width="1.85546875" style="384" bestFit="1" customWidth="1"/>
    <col min="14097" max="14097" width="1" style="384" bestFit="1" customWidth="1"/>
    <col min="14098" max="14098" width="3.7109375" style="384" bestFit="1" customWidth="1"/>
    <col min="14099" max="14099" width="1.85546875" style="384" bestFit="1" customWidth="1"/>
    <col min="14100" max="14102" width="1" style="384" bestFit="1" customWidth="1"/>
    <col min="14103" max="14103" width="1.85546875" style="384" bestFit="1" customWidth="1"/>
    <col min="14104" max="14104" width="1" style="384" bestFit="1" customWidth="1"/>
    <col min="14105" max="14105" width="3.7109375" style="384" bestFit="1" customWidth="1"/>
    <col min="14106" max="14106" width="1" style="384" bestFit="1" customWidth="1"/>
    <col min="14107" max="14107" width="1.85546875" style="384" bestFit="1" customWidth="1"/>
    <col min="14108" max="14108" width="1" style="384" bestFit="1" customWidth="1"/>
    <col min="14109" max="14109" width="1.85546875" style="384" bestFit="1" customWidth="1"/>
    <col min="14110" max="14111" width="1" style="384" bestFit="1" customWidth="1"/>
    <col min="14112" max="14113" width="1.85546875" style="384" bestFit="1" customWidth="1"/>
    <col min="14114" max="14114" width="1" style="384" bestFit="1" customWidth="1"/>
    <col min="14115" max="14115" width="2.85546875" style="384" bestFit="1" customWidth="1"/>
    <col min="14116" max="14117" width="1.85546875" style="384" bestFit="1" customWidth="1"/>
    <col min="14118" max="14118" width="1" style="384" bestFit="1" customWidth="1"/>
    <col min="14119" max="14119" width="1.85546875" style="384" bestFit="1" customWidth="1"/>
    <col min="14120" max="14120" width="9.28515625" style="384" bestFit="1" customWidth="1"/>
    <col min="14121" max="14337" width="9.140625" style="384"/>
    <col min="14338" max="14338" width="4.7109375" style="384" bestFit="1" customWidth="1"/>
    <col min="14339" max="14339" width="1" style="384" bestFit="1" customWidth="1"/>
    <col min="14340" max="14340" width="3.7109375" style="384" bestFit="1" customWidth="1"/>
    <col min="14341" max="14341" width="1.85546875" style="384" bestFit="1" customWidth="1"/>
    <col min="14342" max="14342" width="5.5703125" style="384" bestFit="1" customWidth="1"/>
    <col min="14343" max="14343" width="1.85546875" style="384" bestFit="1" customWidth="1"/>
    <col min="14344" max="14344" width="6.5703125" style="384" bestFit="1" customWidth="1"/>
    <col min="14345" max="14345" width="2.85546875" style="384" bestFit="1" customWidth="1"/>
    <col min="14346" max="14346" width="5.5703125" style="384" bestFit="1" customWidth="1"/>
    <col min="14347" max="14347" width="2.85546875" style="384" bestFit="1" customWidth="1"/>
    <col min="14348" max="14348" width="1.85546875" style="384" bestFit="1" customWidth="1"/>
    <col min="14349" max="14349" width="1" style="384" bestFit="1" customWidth="1"/>
    <col min="14350" max="14351" width="2.85546875" style="384" bestFit="1" customWidth="1"/>
    <col min="14352" max="14352" width="1.85546875" style="384" bestFit="1" customWidth="1"/>
    <col min="14353" max="14353" width="1" style="384" bestFit="1" customWidth="1"/>
    <col min="14354" max="14354" width="3.7109375" style="384" bestFit="1" customWidth="1"/>
    <col min="14355" max="14355" width="1.85546875" style="384" bestFit="1" customWidth="1"/>
    <col min="14356" max="14358" width="1" style="384" bestFit="1" customWidth="1"/>
    <col min="14359" max="14359" width="1.85546875" style="384" bestFit="1" customWidth="1"/>
    <col min="14360" max="14360" width="1" style="384" bestFit="1" customWidth="1"/>
    <col min="14361" max="14361" width="3.7109375" style="384" bestFit="1" customWidth="1"/>
    <col min="14362" max="14362" width="1" style="384" bestFit="1" customWidth="1"/>
    <col min="14363" max="14363" width="1.85546875" style="384" bestFit="1" customWidth="1"/>
    <col min="14364" max="14364" width="1" style="384" bestFit="1" customWidth="1"/>
    <col min="14365" max="14365" width="1.85546875" style="384" bestFit="1" customWidth="1"/>
    <col min="14366" max="14367" width="1" style="384" bestFit="1" customWidth="1"/>
    <col min="14368" max="14369" width="1.85546875" style="384" bestFit="1" customWidth="1"/>
    <col min="14370" max="14370" width="1" style="384" bestFit="1" customWidth="1"/>
    <col min="14371" max="14371" width="2.85546875" style="384" bestFit="1" customWidth="1"/>
    <col min="14372" max="14373" width="1.85546875" style="384" bestFit="1" customWidth="1"/>
    <col min="14374" max="14374" width="1" style="384" bestFit="1" customWidth="1"/>
    <col min="14375" max="14375" width="1.85546875" style="384" bestFit="1" customWidth="1"/>
    <col min="14376" max="14376" width="9.28515625" style="384" bestFit="1" customWidth="1"/>
    <col min="14377" max="14593" width="9.140625" style="384"/>
    <col min="14594" max="14594" width="4.7109375" style="384" bestFit="1" customWidth="1"/>
    <col min="14595" max="14595" width="1" style="384" bestFit="1" customWidth="1"/>
    <col min="14596" max="14596" width="3.7109375" style="384" bestFit="1" customWidth="1"/>
    <col min="14597" max="14597" width="1.85546875" style="384" bestFit="1" customWidth="1"/>
    <col min="14598" max="14598" width="5.5703125" style="384" bestFit="1" customWidth="1"/>
    <col min="14599" max="14599" width="1.85546875" style="384" bestFit="1" customWidth="1"/>
    <col min="14600" max="14600" width="6.5703125" style="384" bestFit="1" customWidth="1"/>
    <col min="14601" max="14601" width="2.85546875" style="384" bestFit="1" customWidth="1"/>
    <col min="14602" max="14602" width="5.5703125" style="384" bestFit="1" customWidth="1"/>
    <col min="14603" max="14603" width="2.85546875" style="384" bestFit="1" customWidth="1"/>
    <col min="14604" max="14604" width="1.85546875" style="384" bestFit="1" customWidth="1"/>
    <col min="14605" max="14605" width="1" style="384" bestFit="1" customWidth="1"/>
    <col min="14606" max="14607" width="2.85546875" style="384" bestFit="1" customWidth="1"/>
    <col min="14608" max="14608" width="1.85546875" style="384" bestFit="1" customWidth="1"/>
    <col min="14609" max="14609" width="1" style="384" bestFit="1" customWidth="1"/>
    <col min="14610" max="14610" width="3.7109375" style="384" bestFit="1" customWidth="1"/>
    <col min="14611" max="14611" width="1.85546875" style="384" bestFit="1" customWidth="1"/>
    <col min="14612" max="14614" width="1" style="384" bestFit="1" customWidth="1"/>
    <col min="14615" max="14615" width="1.85546875" style="384" bestFit="1" customWidth="1"/>
    <col min="14616" max="14616" width="1" style="384" bestFit="1" customWidth="1"/>
    <col min="14617" max="14617" width="3.7109375" style="384" bestFit="1" customWidth="1"/>
    <col min="14618" max="14618" width="1" style="384" bestFit="1" customWidth="1"/>
    <col min="14619" max="14619" width="1.85546875" style="384" bestFit="1" customWidth="1"/>
    <col min="14620" max="14620" width="1" style="384" bestFit="1" customWidth="1"/>
    <col min="14621" max="14621" width="1.85546875" style="384" bestFit="1" customWidth="1"/>
    <col min="14622" max="14623" width="1" style="384" bestFit="1" customWidth="1"/>
    <col min="14624" max="14625" width="1.85546875" style="384" bestFit="1" customWidth="1"/>
    <col min="14626" max="14626" width="1" style="384" bestFit="1" customWidth="1"/>
    <col min="14627" max="14627" width="2.85546875" style="384" bestFit="1" customWidth="1"/>
    <col min="14628" max="14629" width="1.85546875" style="384" bestFit="1" customWidth="1"/>
    <col min="14630" max="14630" width="1" style="384" bestFit="1" customWidth="1"/>
    <col min="14631" max="14631" width="1.85546875" style="384" bestFit="1" customWidth="1"/>
    <col min="14632" max="14632" width="9.28515625" style="384" bestFit="1" customWidth="1"/>
    <col min="14633" max="14849" width="9.140625" style="384"/>
    <col min="14850" max="14850" width="4.7109375" style="384" bestFit="1" customWidth="1"/>
    <col min="14851" max="14851" width="1" style="384" bestFit="1" customWidth="1"/>
    <col min="14852" max="14852" width="3.7109375" style="384" bestFit="1" customWidth="1"/>
    <col min="14853" max="14853" width="1.85546875" style="384" bestFit="1" customWidth="1"/>
    <col min="14854" max="14854" width="5.5703125" style="384" bestFit="1" customWidth="1"/>
    <col min="14855" max="14855" width="1.85546875" style="384" bestFit="1" customWidth="1"/>
    <col min="14856" max="14856" width="6.5703125" style="384" bestFit="1" customWidth="1"/>
    <col min="14857" max="14857" width="2.85546875" style="384" bestFit="1" customWidth="1"/>
    <col min="14858" max="14858" width="5.5703125" style="384" bestFit="1" customWidth="1"/>
    <col min="14859" max="14859" width="2.85546875" style="384" bestFit="1" customWidth="1"/>
    <col min="14860" max="14860" width="1.85546875" style="384" bestFit="1" customWidth="1"/>
    <col min="14861" max="14861" width="1" style="384" bestFit="1" customWidth="1"/>
    <col min="14862" max="14863" width="2.85546875" style="384" bestFit="1" customWidth="1"/>
    <col min="14864" max="14864" width="1.85546875" style="384" bestFit="1" customWidth="1"/>
    <col min="14865" max="14865" width="1" style="384" bestFit="1" customWidth="1"/>
    <col min="14866" max="14866" width="3.7109375" style="384" bestFit="1" customWidth="1"/>
    <col min="14867" max="14867" width="1.85546875" style="384" bestFit="1" customWidth="1"/>
    <col min="14868" max="14870" width="1" style="384" bestFit="1" customWidth="1"/>
    <col min="14871" max="14871" width="1.85546875" style="384" bestFit="1" customWidth="1"/>
    <col min="14872" max="14872" width="1" style="384" bestFit="1" customWidth="1"/>
    <col min="14873" max="14873" width="3.7109375" style="384" bestFit="1" customWidth="1"/>
    <col min="14874" max="14874" width="1" style="384" bestFit="1" customWidth="1"/>
    <col min="14875" max="14875" width="1.85546875" style="384" bestFit="1" customWidth="1"/>
    <col min="14876" max="14876" width="1" style="384" bestFit="1" customWidth="1"/>
    <col min="14877" max="14877" width="1.85546875" style="384" bestFit="1" customWidth="1"/>
    <col min="14878" max="14879" width="1" style="384" bestFit="1" customWidth="1"/>
    <col min="14880" max="14881" width="1.85546875" style="384" bestFit="1" customWidth="1"/>
    <col min="14882" max="14882" width="1" style="384" bestFit="1" customWidth="1"/>
    <col min="14883" max="14883" width="2.85546875" style="384" bestFit="1" customWidth="1"/>
    <col min="14884" max="14885" width="1.85546875" style="384" bestFit="1" customWidth="1"/>
    <col min="14886" max="14886" width="1" style="384" bestFit="1" customWidth="1"/>
    <col min="14887" max="14887" width="1.85546875" style="384" bestFit="1" customWidth="1"/>
    <col min="14888" max="14888" width="9.28515625" style="384" bestFit="1" customWidth="1"/>
    <col min="14889" max="15105" width="9.140625" style="384"/>
    <col min="15106" max="15106" width="4.7109375" style="384" bestFit="1" customWidth="1"/>
    <col min="15107" max="15107" width="1" style="384" bestFit="1" customWidth="1"/>
    <col min="15108" max="15108" width="3.7109375" style="384" bestFit="1" customWidth="1"/>
    <col min="15109" max="15109" width="1.85546875" style="384" bestFit="1" customWidth="1"/>
    <col min="15110" max="15110" width="5.5703125" style="384" bestFit="1" customWidth="1"/>
    <col min="15111" max="15111" width="1.85546875" style="384" bestFit="1" customWidth="1"/>
    <col min="15112" max="15112" width="6.5703125" style="384" bestFit="1" customWidth="1"/>
    <col min="15113" max="15113" width="2.85546875" style="384" bestFit="1" customWidth="1"/>
    <col min="15114" max="15114" width="5.5703125" style="384" bestFit="1" customWidth="1"/>
    <col min="15115" max="15115" width="2.85546875" style="384" bestFit="1" customWidth="1"/>
    <col min="15116" max="15116" width="1.85546875" style="384" bestFit="1" customWidth="1"/>
    <col min="15117" max="15117" width="1" style="384" bestFit="1" customWidth="1"/>
    <col min="15118" max="15119" width="2.85546875" style="384" bestFit="1" customWidth="1"/>
    <col min="15120" max="15120" width="1.85546875" style="384" bestFit="1" customWidth="1"/>
    <col min="15121" max="15121" width="1" style="384" bestFit="1" customWidth="1"/>
    <col min="15122" max="15122" width="3.7109375" style="384" bestFit="1" customWidth="1"/>
    <col min="15123" max="15123" width="1.85546875" style="384" bestFit="1" customWidth="1"/>
    <col min="15124" max="15126" width="1" style="384" bestFit="1" customWidth="1"/>
    <col min="15127" max="15127" width="1.85546875" style="384" bestFit="1" customWidth="1"/>
    <col min="15128" max="15128" width="1" style="384" bestFit="1" customWidth="1"/>
    <col min="15129" max="15129" width="3.7109375" style="384" bestFit="1" customWidth="1"/>
    <col min="15130" max="15130" width="1" style="384" bestFit="1" customWidth="1"/>
    <col min="15131" max="15131" width="1.85546875" style="384" bestFit="1" customWidth="1"/>
    <col min="15132" max="15132" width="1" style="384" bestFit="1" customWidth="1"/>
    <col min="15133" max="15133" width="1.85546875" style="384" bestFit="1" customWidth="1"/>
    <col min="15134" max="15135" width="1" style="384" bestFit="1" customWidth="1"/>
    <col min="15136" max="15137" width="1.85546875" style="384" bestFit="1" customWidth="1"/>
    <col min="15138" max="15138" width="1" style="384" bestFit="1" customWidth="1"/>
    <col min="15139" max="15139" width="2.85546875" style="384" bestFit="1" customWidth="1"/>
    <col min="15140" max="15141" width="1.85546875" style="384" bestFit="1" customWidth="1"/>
    <col min="15142" max="15142" width="1" style="384" bestFit="1" customWidth="1"/>
    <col min="15143" max="15143" width="1.85546875" style="384" bestFit="1" customWidth="1"/>
    <col min="15144" max="15144" width="9.28515625" style="384" bestFit="1" customWidth="1"/>
    <col min="15145" max="15361" width="9.140625" style="384"/>
    <col min="15362" max="15362" width="4.7109375" style="384" bestFit="1" customWidth="1"/>
    <col min="15363" max="15363" width="1" style="384" bestFit="1" customWidth="1"/>
    <col min="15364" max="15364" width="3.7109375" style="384" bestFit="1" customWidth="1"/>
    <col min="15365" max="15365" width="1.85546875" style="384" bestFit="1" customWidth="1"/>
    <col min="15366" max="15366" width="5.5703125" style="384" bestFit="1" customWidth="1"/>
    <col min="15367" max="15367" width="1.85546875" style="384" bestFit="1" customWidth="1"/>
    <col min="15368" max="15368" width="6.5703125" style="384" bestFit="1" customWidth="1"/>
    <col min="15369" max="15369" width="2.85546875" style="384" bestFit="1" customWidth="1"/>
    <col min="15370" max="15370" width="5.5703125" style="384" bestFit="1" customWidth="1"/>
    <col min="15371" max="15371" width="2.85546875" style="384" bestFit="1" customWidth="1"/>
    <col min="15372" max="15372" width="1.85546875" style="384" bestFit="1" customWidth="1"/>
    <col min="15373" max="15373" width="1" style="384" bestFit="1" customWidth="1"/>
    <col min="15374" max="15375" width="2.85546875" style="384" bestFit="1" customWidth="1"/>
    <col min="15376" max="15376" width="1.85546875" style="384" bestFit="1" customWidth="1"/>
    <col min="15377" max="15377" width="1" style="384" bestFit="1" customWidth="1"/>
    <col min="15378" max="15378" width="3.7109375" style="384" bestFit="1" customWidth="1"/>
    <col min="15379" max="15379" width="1.85546875" style="384" bestFit="1" customWidth="1"/>
    <col min="15380" max="15382" width="1" style="384" bestFit="1" customWidth="1"/>
    <col min="15383" max="15383" width="1.85546875" style="384" bestFit="1" customWidth="1"/>
    <col min="15384" max="15384" width="1" style="384" bestFit="1" customWidth="1"/>
    <col min="15385" max="15385" width="3.7109375" style="384" bestFit="1" customWidth="1"/>
    <col min="15386" max="15386" width="1" style="384" bestFit="1" customWidth="1"/>
    <col min="15387" max="15387" width="1.85546875" style="384" bestFit="1" customWidth="1"/>
    <col min="15388" max="15388" width="1" style="384" bestFit="1" customWidth="1"/>
    <col min="15389" max="15389" width="1.85546875" style="384" bestFit="1" customWidth="1"/>
    <col min="15390" max="15391" width="1" style="384" bestFit="1" customWidth="1"/>
    <col min="15392" max="15393" width="1.85546875" style="384" bestFit="1" customWidth="1"/>
    <col min="15394" max="15394" width="1" style="384" bestFit="1" customWidth="1"/>
    <col min="15395" max="15395" width="2.85546875" style="384" bestFit="1" customWidth="1"/>
    <col min="15396" max="15397" width="1.85546875" style="384" bestFit="1" customWidth="1"/>
    <col min="15398" max="15398" width="1" style="384" bestFit="1" customWidth="1"/>
    <col min="15399" max="15399" width="1.85546875" style="384" bestFit="1" customWidth="1"/>
    <col min="15400" max="15400" width="9.28515625" style="384" bestFit="1" customWidth="1"/>
    <col min="15401" max="15617" width="9.140625" style="384"/>
    <col min="15618" max="15618" width="4.7109375" style="384" bestFit="1" customWidth="1"/>
    <col min="15619" max="15619" width="1" style="384" bestFit="1" customWidth="1"/>
    <col min="15620" max="15620" width="3.7109375" style="384" bestFit="1" customWidth="1"/>
    <col min="15621" max="15621" width="1.85546875" style="384" bestFit="1" customWidth="1"/>
    <col min="15622" max="15622" width="5.5703125" style="384" bestFit="1" customWidth="1"/>
    <col min="15623" max="15623" width="1.85546875" style="384" bestFit="1" customWidth="1"/>
    <col min="15624" max="15624" width="6.5703125" style="384" bestFit="1" customWidth="1"/>
    <col min="15625" max="15625" width="2.85546875" style="384" bestFit="1" customWidth="1"/>
    <col min="15626" max="15626" width="5.5703125" style="384" bestFit="1" customWidth="1"/>
    <col min="15627" max="15627" width="2.85546875" style="384" bestFit="1" customWidth="1"/>
    <col min="15628" max="15628" width="1.85546875" style="384" bestFit="1" customWidth="1"/>
    <col min="15629" max="15629" width="1" style="384" bestFit="1" customWidth="1"/>
    <col min="15630" max="15631" width="2.85546875" style="384" bestFit="1" customWidth="1"/>
    <col min="15632" max="15632" width="1.85546875" style="384" bestFit="1" customWidth="1"/>
    <col min="15633" max="15633" width="1" style="384" bestFit="1" customWidth="1"/>
    <col min="15634" max="15634" width="3.7109375" style="384" bestFit="1" customWidth="1"/>
    <col min="15635" max="15635" width="1.85546875" style="384" bestFit="1" customWidth="1"/>
    <col min="15636" max="15638" width="1" style="384" bestFit="1" customWidth="1"/>
    <col min="15639" max="15639" width="1.85546875" style="384" bestFit="1" customWidth="1"/>
    <col min="15640" max="15640" width="1" style="384" bestFit="1" customWidth="1"/>
    <col min="15641" max="15641" width="3.7109375" style="384" bestFit="1" customWidth="1"/>
    <col min="15642" max="15642" width="1" style="384" bestFit="1" customWidth="1"/>
    <col min="15643" max="15643" width="1.85546875" style="384" bestFit="1" customWidth="1"/>
    <col min="15644" max="15644" width="1" style="384" bestFit="1" customWidth="1"/>
    <col min="15645" max="15645" width="1.85546875" style="384" bestFit="1" customWidth="1"/>
    <col min="15646" max="15647" width="1" style="384" bestFit="1" customWidth="1"/>
    <col min="15648" max="15649" width="1.85546875" style="384" bestFit="1" customWidth="1"/>
    <col min="15650" max="15650" width="1" style="384" bestFit="1" customWidth="1"/>
    <col min="15651" max="15651" width="2.85546875" style="384" bestFit="1" customWidth="1"/>
    <col min="15652" max="15653" width="1.85546875" style="384" bestFit="1" customWidth="1"/>
    <col min="15654" max="15654" width="1" style="384" bestFit="1" customWidth="1"/>
    <col min="15655" max="15655" width="1.85546875" style="384" bestFit="1" customWidth="1"/>
    <col min="15656" max="15656" width="9.28515625" style="384" bestFit="1" customWidth="1"/>
    <col min="15657" max="15873" width="9.140625" style="384"/>
    <col min="15874" max="15874" width="4.7109375" style="384" bestFit="1" customWidth="1"/>
    <col min="15875" max="15875" width="1" style="384" bestFit="1" customWidth="1"/>
    <col min="15876" max="15876" width="3.7109375" style="384" bestFit="1" customWidth="1"/>
    <col min="15877" max="15877" width="1.85546875" style="384" bestFit="1" customWidth="1"/>
    <col min="15878" max="15878" width="5.5703125" style="384" bestFit="1" customWidth="1"/>
    <col min="15879" max="15879" width="1.85546875" style="384" bestFit="1" customWidth="1"/>
    <col min="15880" max="15880" width="6.5703125" style="384" bestFit="1" customWidth="1"/>
    <col min="15881" max="15881" width="2.85546875" style="384" bestFit="1" customWidth="1"/>
    <col min="15882" max="15882" width="5.5703125" style="384" bestFit="1" customWidth="1"/>
    <col min="15883" max="15883" width="2.85546875" style="384" bestFit="1" customWidth="1"/>
    <col min="15884" max="15884" width="1.85546875" style="384" bestFit="1" customWidth="1"/>
    <col min="15885" max="15885" width="1" style="384" bestFit="1" customWidth="1"/>
    <col min="15886" max="15887" width="2.85546875" style="384" bestFit="1" customWidth="1"/>
    <col min="15888" max="15888" width="1.85546875" style="384" bestFit="1" customWidth="1"/>
    <col min="15889" max="15889" width="1" style="384" bestFit="1" customWidth="1"/>
    <col min="15890" max="15890" width="3.7109375" style="384" bestFit="1" customWidth="1"/>
    <col min="15891" max="15891" width="1.85546875" style="384" bestFit="1" customWidth="1"/>
    <col min="15892" max="15894" width="1" style="384" bestFit="1" customWidth="1"/>
    <col min="15895" max="15895" width="1.85546875" style="384" bestFit="1" customWidth="1"/>
    <col min="15896" max="15896" width="1" style="384" bestFit="1" customWidth="1"/>
    <col min="15897" max="15897" width="3.7109375" style="384" bestFit="1" customWidth="1"/>
    <col min="15898" max="15898" width="1" style="384" bestFit="1" customWidth="1"/>
    <col min="15899" max="15899" width="1.85546875" style="384" bestFit="1" customWidth="1"/>
    <col min="15900" max="15900" width="1" style="384" bestFit="1" customWidth="1"/>
    <col min="15901" max="15901" width="1.85546875" style="384" bestFit="1" customWidth="1"/>
    <col min="15902" max="15903" width="1" style="384" bestFit="1" customWidth="1"/>
    <col min="15904" max="15905" width="1.85546875" style="384" bestFit="1" customWidth="1"/>
    <col min="15906" max="15906" width="1" style="384" bestFit="1" customWidth="1"/>
    <col min="15907" max="15907" width="2.85546875" style="384" bestFit="1" customWidth="1"/>
    <col min="15908" max="15909" width="1.85546875" style="384" bestFit="1" customWidth="1"/>
    <col min="15910" max="15910" width="1" style="384" bestFit="1" customWidth="1"/>
    <col min="15911" max="15911" width="1.85546875" style="384" bestFit="1" customWidth="1"/>
    <col min="15912" max="15912" width="9.28515625" style="384" bestFit="1" customWidth="1"/>
    <col min="15913" max="16129" width="9.140625" style="384"/>
    <col min="16130" max="16130" width="4.7109375" style="384" bestFit="1" customWidth="1"/>
    <col min="16131" max="16131" width="1" style="384" bestFit="1" customWidth="1"/>
    <col min="16132" max="16132" width="3.7109375" style="384" bestFit="1" customWidth="1"/>
    <col min="16133" max="16133" width="1.85546875" style="384" bestFit="1" customWidth="1"/>
    <col min="16134" max="16134" width="5.5703125" style="384" bestFit="1" customWidth="1"/>
    <col min="16135" max="16135" width="1.85546875" style="384" bestFit="1" customWidth="1"/>
    <col min="16136" max="16136" width="6.5703125" style="384" bestFit="1" customWidth="1"/>
    <col min="16137" max="16137" width="2.85546875" style="384" bestFit="1" customWidth="1"/>
    <col min="16138" max="16138" width="5.5703125" style="384" bestFit="1" customWidth="1"/>
    <col min="16139" max="16139" width="2.85546875" style="384" bestFit="1" customWidth="1"/>
    <col min="16140" max="16140" width="1.85546875" style="384" bestFit="1" customWidth="1"/>
    <col min="16141" max="16141" width="1" style="384" bestFit="1" customWidth="1"/>
    <col min="16142" max="16143" width="2.85546875" style="384" bestFit="1" customWidth="1"/>
    <col min="16144" max="16144" width="1.85546875" style="384" bestFit="1" customWidth="1"/>
    <col min="16145" max="16145" width="1" style="384" bestFit="1" customWidth="1"/>
    <col min="16146" max="16146" width="3.7109375" style="384" bestFit="1" customWidth="1"/>
    <col min="16147" max="16147" width="1.85546875" style="384" bestFit="1" customWidth="1"/>
    <col min="16148" max="16150" width="1" style="384" bestFit="1" customWidth="1"/>
    <col min="16151" max="16151" width="1.85546875" style="384" bestFit="1" customWidth="1"/>
    <col min="16152" max="16152" width="1" style="384" bestFit="1" customWidth="1"/>
    <col min="16153" max="16153" width="3.7109375" style="384" bestFit="1" customWidth="1"/>
    <col min="16154" max="16154" width="1" style="384" bestFit="1" customWidth="1"/>
    <col min="16155" max="16155" width="1.85546875" style="384" bestFit="1" customWidth="1"/>
    <col min="16156" max="16156" width="1" style="384" bestFit="1" customWidth="1"/>
    <col min="16157" max="16157" width="1.85546875" style="384" bestFit="1" customWidth="1"/>
    <col min="16158" max="16159" width="1" style="384" bestFit="1" customWidth="1"/>
    <col min="16160" max="16161" width="1.85546875" style="384" bestFit="1" customWidth="1"/>
    <col min="16162" max="16162" width="1" style="384" bestFit="1" customWidth="1"/>
    <col min="16163" max="16163" width="2.85546875" style="384" bestFit="1" customWidth="1"/>
    <col min="16164" max="16165" width="1.85546875" style="384" bestFit="1" customWidth="1"/>
    <col min="16166" max="16166" width="1" style="384" bestFit="1" customWidth="1"/>
    <col min="16167" max="16167" width="1.85546875" style="384" bestFit="1" customWidth="1"/>
    <col min="16168" max="16168" width="9.28515625" style="384" bestFit="1" customWidth="1"/>
    <col min="16169" max="16384" width="9.140625" style="384"/>
  </cols>
  <sheetData>
    <row r="1" spans="1:41" ht="13.35" customHeight="1" x14ac:dyDescent="0.2">
      <c r="A1" s="802"/>
      <c r="B1" s="802"/>
      <c r="C1" s="802" t="s">
        <v>689</v>
      </c>
      <c r="D1" s="802"/>
      <c r="E1" s="802"/>
      <c r="F1" s="802"/>
      <c r="G1" s="802"/>
      <c r="H1" s="802"/>
      <c r="I1" s="802"/>
      <c r="J1" s="802"/>
      <c r="K1" s="802"/>
      <c r="L1" s="802"/>
      <c r="M1" s="802"/>
      <c r="N1" s="802"/>
      <c r="O1" s="802"/>
      <c r="P1" s="802"/>
      <c r="Q1" s="802"/>
      <c r="R1" s="802"/>
      <c r="S1" s="802"/>
      <c r="T1" s="802"/>
      <c r="U1" s="802"/>
      <c r="V1" s="802"/>
      <c r="W1" s="802"/>
      <c r="X1" s="802"/>
      <c r="Y1" s="802"/>
      <c r="Z1" s="802"/>
      <c r="AA1" s="802"/>
      <c r="AB1" s="802"/>
      <c r="AC1" s="802"/>
      <c r="AD1" s="802"/>
      <c r="AE1" s="802"/>
      <c r="AF1" s="802"/>
      <c r="AG1" s="802"/>
      <c r="AH1" s="802"/>
      <c r="AI1" s="804"/>
      <c r="AJ1" s="804"/>
      <c r="AK1" s="804"/>
      <c r="AL1" s="804"/>
      <c r="AM1" s="804"/>
      <c r="AN1" s="370"/>
      <c r="AO1" s="445" t="s">
        <v>1501</v>
      </c>
    </row>
    <row r="2" spans="1:41" ht="13.35" customHeight="1" x14ac:dyDescent="0.2">
      <c r="A2" s="802"/>
      <c r="B2" s="802"/>
      <c r="C2" s="802"/>
      <c r="D2" s="802"/>
      <c r="E2" s="802"/>
      <c r="F2" s="802"/>
      <c r="G2" s="802"/>
      <c r="H2" s="802"/>
      <c r="I2" s="802"/>
      <c r="J2" s="802"/>
      <c r="K2" s="802"/>
      <c r="L2" s="802"/>
      <c r="M2" s="802"/>
      <c r="N2" s="802"/>
      <c r="O2" s="802"/>
      <c r="P2" s="802"/>
      <c r="Q2" s="802"/>
      <c r="R2" s="802"/>
      <c r="S2" s="802"/>
      <c r="T2" s="802"/>
      <c r="U2" s="802"/>
      <c r="V2" s="802"/>
      <c r="W2" s="802"/>
      <c r="X2" s="802"/>
      <c r="Y2" s="802"/>
      <c r="Z2" s="802"/>
      <c r="AA2" s="802"/>
      <c r="AB2" s="802"/>
      <c r="AC2" s="802"/>
      <c r="AD2" s="802"/>
      <c r="AE2" s="802"/>
      <c r="AF2" s="802"/>
      <c r="AG2" s="802"/>
      <c r="AH2" s="802"/>
      <c r="AI2" s="804"/>
      <c r="AJ2" s="804"/>
      <c r="AK2" s="804"/>
      <c r="AL2" s="804"/>
      <c r="AM2" s="804"/>
      <c r="AN2" s="370"/>
    </row>
    <row r="3" spans="1:41" ht="13.35" customHeight="1" x14ac:dyDescent="0.2">
      <c r="A3" s="803"/>
      <c r="B3" s="803"/>
      <c r="C3" s="803" t="s">
        <v>1499</v>
      </c>
      <c r="D3" s="803"/>
      <c r="E3" s="803"/>
      <c r="F3" s="803"/>
      <c r="G3" s="803"/>
      <c r="H3" s="803"/>
      <c r="I3" s="803"/>
      <c r="J3" s="803"/>
      <c r="K3" s="803"/>
      <c r="L3" s="803"/>
      <c r="M3" s="803"/>
      <c r="N3" s="803"/>
      <c r="O3" s="803"/>
      <c r="P3" s="803"/>
      <c r="Q3" s="803"/>
      <c r="R3" s="803"/>
      <c r="S3" s="803"/>
      <c r="T3" s="803"/>
      <c r="U3" s="803"/>
      <c r="V3" s="803"/>
      <c r="W3" s="803"/>
      <c r="X3" s="803"/>
      <c r="Y3" s="803"/>
      <c r="Z3" s="803"/>
      <c r="AA3" s="803"/>
      <c r="AB3" s="803"/>
      <c r="AC3" s="803"/>
      <c r="AD3" s="803"/>
      <c r="AE3" s="803"/>
      <c r="AF3" s="803"/>
      <c r="AG3" s="803"/>
      <c r="AH3" s="803"/>
      <c r="AI3" s="803"/>
      <c r="AJ3" s="803"/>
      <c r="AK3" s="803"/>
      <c r="AL3" s="803"/>
      <c r="AM3" s="803"/>
      <c r="AN3" s="370"/>
      <c r="AO3" s="424" t="s">
        <v>685</v>
      </c>
    </row>
    <row r="4" spans="1:41" ht="13.35" customHeight="1" x14ac:dyDescent="0.2">
      <c r="A4" s="805"/>
      <c r="B4" s="805"/>
      <c r="C4" s="805"/>
      <c r="D4" s="805"/>
      <c r="E4" s="805"/>
      <c r="F4" s="805"/>
      <c r="G4" s="805"/>
      <c r="H4" s="805"/>
      <c r="I4" s="805"/>
      <c r="J4" s="805"/>
      <c r="K4" s="805"/>
      <c r="L4" s="805"/>
      <c r="M4" s="805"/>
      <c r="N4" s="805"/>
      <c r="O4" s="805"/>
      <c r="P4" s="805"/>
      <c r="Q4" s="805"/>
      <c r="R4" s="805"/>
      <c r="S4" s="805"/>
      <c r="T4" s="805"/>
      <c r="U4" s="805"/>
      <c r="V4" s="805"/>
      <c r="W4" s="805"/>
      <c r="X4" s="805"/>
      <c r="Y4" s="805"/>
      <c r="Z4" s="805"/>
      <c r="AA4" s="805"/>
      <c r="AB4" s="805"/>
      <c r="AC4" s="805"/>
      <c r="AD4" s="805"/>
      <c r="AE4" s="805"/>
      <c r="AF4" s="805"/>
      <c r="AG4" s="805"/>
      <c r="AH4" s="805"/>
      <c r="AI4" s="806"/>
      <c r="AJ4" s="806"/>
      <c r="AK4" s="806"/>
      <c r="AL4" s="806"/>
      <c r="AM4" s="806"/>
      <c r="AN4" s="370"/>
      <c r="AO4" s="425">
        <v>0.27210000000000001</v>
      </c>
    </row>
    <row r="5" spans="1:41" ht="10.35" customHeight="1" x14ac:dyDescent="0.2">
      <c r="A5" s="807" t="s">
        <v>670</v>
      </c>
      <c r="B5" s="807"/>
      <c r="C5" s="807"/>
      <c r="D5" s="807"/>
      <c r="E5" s="807"/>
      <c r="F5" s="371" t="s">
        <v>821</v>
      </c>
      <c r="G5" s="807" t="s">
        <v>931</v>
      </c>
      <c r="H5" s="807"/>
      <c r="I5" s="807"/>
      <c r="J5" s="807"/>
      <c r="K5" s="807"/>
      <c r="L5" s="807"/>
      <c r="M5" s="807"/>
      <c r="N5" s="807"/>
      <c r="O5" s="807"/>
      <c r="P5" s="807"/>
      <c r="Q5" s="807"/>
      <c r="R5" s="807"/>
      <c r="S5" s="807"/>
      <c r="T5" s="807"/>
      <c r="U5" s="807"/>
      <c r="V5" s="807"/>
      <c r="W5" s="807"/>
      <c r="X5" s="807"/>
      <c r="Y5" s="807"/>
      <c r="Z5" s="807"/>
      <c r="AA5" s="807"/>
      <c r="AB5" s="807"/>
      <c r="AC5" s="807"/>
      <c r="AD5" s="807"/>
      <c r="AE5" s="807"/>
      <c r="AF5" s="807"/>
      <c r="AG5" s="807"/>
      <c r="AH5" s="807"/>
      <c r="AI5" s="807"/>
      <c r="AJ5" s="807"/>
      <c r="AK5" s="807"/>
      <c r="AL5" s="807"/>
      <c r="AM5" s="807"/>
      <c r="AN5" s="371"/>
    </row>
    <row r="6" spans="1:41" ht="19.5" customHeight="1" x14ac:dyDescent="0.2">
      <c r="A6" s="807" t="s">
        <v>210</v>
      </c>
      <c r="B6" s="807"/>
      <c r="C6" s="807"/>
      <c r="D6" s="807"/>
      <c r="E6" s="807"/>
      <c r="F6" s="371" t="s">
        <v>821</v>
      </c>
      <c r="G6" s="807" t="s">
        <v>940</v>
      </c>
      <c r="H6" s="807"/>
      <c r="I6" s="807"/>
      <c r="J6" s="807"/>
      <c r="K6" s="807"/>
      <c r="L6" s="807"/>
      <c r="M6" s="807"/>
      <c r="N6" s="807"/>
      <c r="O6" s="807"/>
      <c r="P6" s="807"/>
      <c r="Q6" s="807"/>
      <c r="R6" s="807"/>
      <c r="S6" s="807"/>
      <c r="T6" s="807"/>
      <c r="U6" s="807"/>
      <c r="V6" s="807"/>
      <c r="W6" s="807"/>
      <c r="X6" s="807"/>
      <c r="Y6" s="807"/>
      <c r="Z6" s="807"/>
      <c r="AA6" s="807"/>
      <c r="AB6" s="807"/>
      <c r="AC6" s="807"/>
      <c r="AD6" s="807"/>
      <c r="AE6" s="807"/>
      <c r="AF6" s="807"/>
      <c r="AG6" s="807"/>
      <c r="AH6" s="807"/>
      <c r="AI6" s="807"/>
      <c r="AJ6" s="807"/>
      <c r="AK6" s="807"/>
      <c r="AL6" s="807"/>
      <c r="AM6" s="807"/>
      <c r="AN6" s="371"/>
    </row>
    <row r="7" spans="1:41" ht="10.35" customHeight="1" x14ac:dyDescent="0.2">
      <c r="A7" s="757"/>
      <c r="B7" s="757"/>
      <c r="C7" s="757"/>
      <c r="D7" s="757"/>
      <c r="E7" s="757"/>
      <c r="F7" s="757"/>
      <c r="G7" s="757"/>
      <c r="H7" s="757"/>
      <c r="I7" s="757"/>
      <c r="J7" s="757"/>
      <c r="K7" s="757"/>
      <c r="L7" s="757"/>
      <c r="M7" s="757"/>
      <c r="N7" s="757"/>
      <c r="O7" s="757"/>
      <c r="P7" s="757"/>
      <c r="Q7" s="757"/>
      <c r="R7" s="757"/>
      <c r="S7" s="757"/>
      <c r="T7" s="757"/>
      <c r="U7" s="757"/>
      <c r="V7" s="757"/>
      <c r="W7" s="757"/>
      <c r="X7" s="757"/>
      <c r="Y7" s="757"/>
      <c r="Z7" s="757"/>
      <c r="AA7" s="757"/>
      <c r="AB7" s="757"/>
      <c r="AC7" s="757"/>
      <c r="AD7" s="757"/>
      <c r="AE7" s="757"/>
      <c r="AF7" s="757"/>
      <c r="AG7" s="757"/>
      <c r="AH7" s="757"/>
      <c r="AI7" s="757"/>
      <c r="AJ7" s="757"/>
      <c r="AK7" s="757"/>
      <c r="AL7" s="757"/>
      <c r="AM7" s="757"/>
      <c r="AN7" s="400"/>
    </row>
    <row r="8" spans="1:41" s="188" customFormat="1" ht="10.9" customHeight="1" x14ac:dyDescent="0.2">
      <c r="A8" s="758"/>
      <c r="B8" s="758"/>
      <c r="C8" s="758"/>
      <c r="D8" s="758"/>
      <c r="E8" s="758"/>
      <c r="F8" s="758"/>
      <c r="G8" s="758"/>
      <c r="H8" s="758"/>
      <c r="I8" s="758"/>
      <c r="J8" s="758"/>
      <c r="K8" s="758"/>
      <c r="L8" s="758"/>
      <c r="M8" s="758"/>
      <c r="N8" s="758"/>
      <c r="O8" s="758"/>
      <c r="P8" s="758"/>
      <c r="Q8" s="758"/>
      <c r="R8" s="758"/>
      <c r="S8" s="758"/>
      <c r="T8" s="758"/>
      <c r="U8" s="758"/>
      <c r="V8" s="758"/>
      <c r="W8" s="758"/>
      <c r="X8" s="758"/>
      <c r="Y8" s="758"/>
      <c r="Z8" s="758"/>
      <c r="AA8" s="758"/>
      <c r="AB8" s="758"/>
      <c r="AC8" s="758"/>
      <c r="AD8" s="758"/>
      <c r="AE8" s="758"/>
      <c r="AF8" s="758"/>
      <c r="AG8" s="758"/>
      <c r="AH8" s="758"/>
      <c r="AI8" s="758"/>
      <c r="AJ8" s="758"/>
      <c r="AK8" s="758"/>
      <c r="AL8" s="758"/>
      <c r="AM8" s="758"/>
      <c r="AN8" s="372"/>
    </row>
    <row r="9" spans="1:41" s="188" customFormat="1" ht="12.2" customHeight="1" x14ac:dyDescent="0.2">
      <c r="A9" s="808" t="s">
        <v>1492</v>
      </c>
      <c r="B9" s="808"/>
      <c r="C9" s="808"/>
      <c r="D9" s="808"/>
      <c r="E9" s="808"/>
      <c r="F9" s="808"/>
      <c r="G9" s="808"/>
      <c r="H9" s="808"/>
      <c r="I9" s="808"/>
      <c r="J9" s="808"/>
      <c r="K9" s="808"/>
      <c r="L9" s="808"/>
      <c r="M9" s="808"/>
      <c r="N9" s="808"/>
      <c r="O9" s="808"/>
      <c r="P9" s="808"/>
      <c r="Q9" s="808"/>
      <c r="R9" s="808"/>
      <c r="S9" s="808"/>
      <c r="T9" s="808"/>
      <c r="U9" s="808"/>
      <c r="V9" s="808"/>
      <c r="W9" s="808"/>
      <c r="X9" s="808"/>
      <c r="Y9" s="808"/>
      <c r="Z9" s="808"/>
      <c r="AA9" s="809" t="s">
        <v>628</v>
      </c>
      <c r="AB9" s="809"/>
      <c r="AC9" s="809"/>
      <c r="AD9" s="809"/>
      <c r="AE9" s="809"/>
      <c r="AF9" s="809"/>
      <c r="AG9" s="809"/>
      <c r="AH9" s="809"/>
      <c r="AI9" s="809"/>
      <c r="AJ9" s="809"/>
      <c r="AK9" s="809"/>
      <c r="AL9" s="809"/>
      <c r="AM9" s="809"/>
      <c r="AN9" s="373"/>
    </row>
    <row r="10" spans="1:41" s="188" customFormat="1" ht="10.9" customHeight="1" x14ac:dyDescent="0.2">
      <c r="A10" s="758"/>
      <c r="B10" s="758"/>
      <c r="C10" s="758"/>
      <c r="D10" s="758"/>
      <c r="E10" s="758"/>
      <c r="F10" s="758"/>
      <c r="G10" s="758"/>
      <c r="H10" s="758"/>
      <c r="I10" s="758"/>
      <c r="J10" s="758"/>
      <c r="K10" s="758"/>
      <c r="L10" s="758"/>
      <c r="M10" s="758"/>
      <c r="N10" s="758"/>
      <c r="O10" s="758"/>
      <c r="P10" s="758"/>
      <c r="Q10" s="758"/>
      <c r="R10" s="758"/>
      <c r="S10" s="758"/>
      <c r="T10" s="758"/>
      <c r="U10" s="758"/>
      <c r="V10" s="758"/>
      <c r="W10" s="758"/>
      <c r="X10" s="758"/>
      <c r="Y10" s="758"/>
      <c r="Z10" s="758"/>
      <c r="AA10" s="758"/>
      <c r="AB10" s="758"/>
      <c r="AC10" s="758"/>
      <c r="AD10" s="758"/>
      <c r="AE10" s="758"/>
      <c r="AF10" s="758"/>
      <c r="AG10" s="758"/>
      <c r="AH10" s="758"/>
      <c r="AI10" s="758"/>
      <c r="AJ10" s="758"/>
      <c r="AK10" s="758"/>
      <c r="AL10" s="758"/>
      <c r="AM10" s="758"/>
      <c r="AN10" s="372"/>
    </row>
    <row r="11" spans="1:41" s="188" customFormat="1" ht="24.2" customHeight="1" x14ac:dyDescent="0.2">
      <c r="A11" s="772" t="s">
        <v>629</v>
      </c>
      <c r="B11" s="773"/>
      <c r="C11" s="773"/>
      <c r="D11" s="773"/>
      <c r="E11" s="773"/>
      <c r="F11" s="773"/>
      <c r="G11" s="773"/>
      <c r="H11" s="774"/>
      <c r="I11" s="772" t="s">
        <v>850</v>
      </c>
      <c r="J11" s="774"/>
      <c r="K11" s="778" t="s">
        <v>630</v>
      </c>
      <c r="L11" s="779"/>
      <c r="M11" s="779"/>
      <c r="N11" s="780"/>
      <c r="O11" s="778" t="s">
        <v>631</v>
      </c>
      <c r="P11" s="779"/>
      <c r="Q11" s="779"/>
      <c r="R11" s="780"/>
      <c r="S11" s="778" t="s">
        <v>632</v>
      </c>
      <c r="T11" s="779"/>
      <c r="U11" s="779"/>
      <c r="V11" s="779"/>
      <c r="W11" s="779"/>
      <c r="X11" s="780"/>
      <c r="Y11" s="778" t="s">
        <v>633</v>
      </c>
      <c r="Z11" s="779"/>
      <c r="AA11" s="779"/>
      <c r="AB11" s="779"/>
      <c r="AC11" s="779"/>
      <c r="AD11" s="779"/>
      <c r="AE11" s="780"/>
      <c r="AF11" s="778" t="s">
        <v>634</v>
      </c>
      <c r="AG11" s="779"/>
      <c r="AH11" s="779"/>
      <c r="AI11" s="779"/>
      <c r="AJ11" s="780"/>
      <c r="AK11" s="778" t="s">
        <v>635</v>
      </c>
      <c r="AL11" s="779"/>
      <c r="AM11" s="780"/>
      <c r="AN11" s="410"/>
    </row>
    <row r="12" spans="1:41" s="188" customFormat="1" ht="12.2" customHeight="1" x14ac:dyDescent="0.2">
      <c r="A12" s="759" t="s">
        <v>640</v>
      </c>
      <c r="B12" s="759"/>
      <c r="C12" s="759"/>
      <c r="D12" s="759"/>
      <c r="E12" s="759"/>
      <c r="F12" s="759"/>
      <c r="G12" s="759"/>
      <c r="H12" s="759"/>
      <c r="I12" s="759"/>
      <c r="J12" s="759"/>
      <c r="K12" s="759"/>
      <c r="L12" s="759"/>
      <c r="M12" s="759"/>
      <c r="N12" s="759"/>
      <c r="O12" s="759"/>
      <c r="P12" s="759"/>
      <c r="Q12" s="759"/>
      <c r="R12" s="759"/>
      <c r="S12" s="759"/>
      <c r="T12" s="759"/>
      <c r="U12" s="759"/>
      <c r="V12" s="759"/>
      <c r="W12" s="759"/>
      <c r="X12" s="759"/>
      <c r="Y12" s="759"/>
      <c r="Z12" s="759"/>
      <c r="AA12" s="759"/>
      <c r="AB12" s="759"/>
      <c r="AC12" s="759"/>
      <c r="AD12" s="759"/>
      <c r="AE12" s="759"/>
      <c r="AF12" s="759"/>
      <c r="AG12" s="759"/>
      <c r="AH12" s="760">
        <v>0</v>
      </c>
      <c r="AI12" s="761"/>
      <c r="AJ12" s="761"/>
      <c r="AK12" s="761"/>
      <c r="AL12" s="761"/>
      <c r="AM12" s="762"/>
      <c r="AN12" s="411"/>
    </row>
    <row r="13" spans="1:41" s="188" customFormat="1" ht="10.9" customHeight="1" x14ac:dyDescent="0.2">
      <c r="A13" s="758"/>
      <c r="B13" s="758"/>
      <c r="C13" s="758"/>
      <c r="D13" s="758"/>
      <c r="E13" s="758"/>
      <c r="F13" s="758"/>
      <c r="G13" s="758"/>
      <c r="H13" s="758"/>
      <c r="I13" s="758"/>
      <c r="J13" s="758"/>
      <c r="K13" s="758"/>
      <c r="L13" s="758"/>
      <c r="M13" s="758"/>
      <c r="N13" s="758"/>
      <c r="O13" s="758"/>
      <c r="P13" s="758"/>
      <c r="Q13" s="758"/>
      <c r="R13" s="758"/>
      <c r="S13" s="758"/>
      <c r="T13" s="758"/>
      <c r="U13" s="758"/>
      <c r="V13" s="758"/>
      <c r="W13" s="758"/>
      <c r="X13" s="758"/>
      <c r="Y13" s="758"/>
      <c r="Z13" s="758"/>
      <c r="AA13" s="758"/>
      <c r="AB13" s="758"/>
      <c r="AC13" s="758"/>
      <c r="AD13" s="758"/>
      <c r="AE13" s="758"/>
      <c r="AF13" s="758"/>
      <c r="AG13" s="758"/>
      <c r="AH13" s="758"/>
      <c r="AI13" s="758"/>
      <c r="AJ13" s="758"/>
      <c r="AK13" s="758"/>
      <c r="AL13" s="758"/>
      <c r="AM13" s="758"/>
      <c r="AN13" s="372"/>
    </row>
    <row r="14" spans="1:41" s="188" customFormat="1" ht="24.2" customHeight="1" x14ac:dyDescent="0.2">
      <c r="A14" s="772" t="s">
        <v>641</v>
      </c>
      <c r="B14" s="773"/>
      <c r="C14" s="773"/>
      <c r="D14" s="773"/>
      <c r="E14" s="773"/>
      <c r="F14" s="773"/>
      <c r="G14" s="773"/>
      <c r="H14" s="774"/>
      <c r="I14" s="772" t="s">
        <v>850</v>
      </c>
      <c r="J14" s="774"/>
      <c r="K14" s="778" t="s">
        <v>642</v>
      </c>
      <c r="L14" s="779"/>
      <c r="M14" s="779"/>
      <c r="N14" s="779"/>
      <c r="O14" s="779"/>
      <c r="P14" s="780"/>
      <c r="Q14" s="778" t="s">
        <v>643</v>
      </c>
      <c r="R14" s="779"/>
      <c r="S14" s="779"/>
      <c r="T14" s="779"/>
      <c r="U14" s="779"/>
      <c r="V14" s="780"/>
      <c r="W14" s="778" t="s">
        <v>644</v>
      </c>
      <c r="X14" s="779"/>
      <c r="Y14" s="779"/>
      <c r="Z14" s="779"/>
      <c r="AA14" s="779"/>
      <c r="AB14" s="779"/>
      <c r="AC14" s="780"/>
      <c r="AD14" s="778" t="s">
        <v>634</v>
      </c>
      <c r="AE14" s="779"/>
      <c r="AF14" s="779"/>
      <c r="AG14" s="779"/>
      <c r="AH14" s="779"/>
      <c r="AI14" s="779"/>
      <c r="AJ14" s="780"/>
      <c r="AK14" s="778" t="s">
        <v>635</v>
      </c>
      <c r="AL14" s="779"/>
      <c r="AM14" s="780"/>
      <c r="AN14" s="410"/>
    </row>
    <row r="15" spans="1:41" s="188" customFormat="1" ht="12.2" customHeight="1" x14ac:dyDescent="0.2">
      <c r="A15" s="790" t="s">
        <v>645</v>
      </c>
      <c r="B15" s="791"/>
      <c r="C15" s="791"/>
      <c r="D15" s="791"/>
      <c r="E15" s="791"/>
      <c r="F15" s="791"/>
      <c r="G15" s="791"/>
      <c r="H15" s="792"/>
      <c r="I15" s="790">
        <v>20002</v>
      </c>
      <c r="J15" s="792"/>
      <c r="K15" s="793">
        <f>VLOOKUP(I15,'Mão de Obra T308'!$A:$N,11,0)</f>
        <v>12.91</v>
      </c>
      <c r="L15" s="794"/>
      <c r="M15" s="794"/>
      <c r="N15" s="794"/>
      <c r="O15" s="794"/>
      <c r="P15" s="795"/>
      <c r="Q15" s="793">
        <f>VLOOKUP(VALUE($I15),'Mão de Obra T308'!A:N,14,0)</f>
        <v>28.33</v>
      </c>
      <c r="R15" s="794"/>
      <c r="S15" s="794"/>
      <c r="T15" s="794"/>
      <c r="U15" s="794"/>
      <c r="V15" s="795"/>
      <c r="W15" s="796">
        <f>VLOOKUP(I15,'Mão de Obra T308'!$A:$N,9,0)</f>
        <v>119.46</v>
      </c>
      <c r="X15" s="797"/>
      <c r="Y15" s="797"/>
      <c r="Z15" s="797"/>
      <c r="AA15" s="797"/>
      <c r="AB15" s="797"/>
      <c r="AC15" s="798"/>
      <c r="AD15" s="799">
        <v>0.1</v>
      </c>
      <c r="AE15" s="800"/>
      <c r="AF15" s="800"/>
      <c r="AG15" s="800"/>
      <c r="AH15" s="800"/>
      <c r="AI15" s="800"/>
      <c r="AJ15" s="801"/>
      <c r="AK15" s="793">
        <f>TRUNC(Q15*AD15,2)</f>
        <v>2.83</v>
      </c>
      <c r="AL15" s="794"/>
      <c r="AM15" s="795"/>
      <c r="AN15" s="412"/>
    </row>
    <row r="16" spans="1:41" s="188" customFormat="1" ht="12.2" customHeight="1" x14ac:dyDescent="0.2">
      <c r="A16" s="790" t="s">
        <v>718</v>
      </c>
      <c r="B16" s="791"/>
      <c r="C16" s="791"/>
      <c r="D16" s="791"/>
      <c r="E16" s="791"/>
      <c r="F16" s="791"/>
      <c r="G16" s="791"/>
      <c r="H16" s="792"/>
      <c r="I16" s="790">
        <v>20031</v>
      </c>
      <c r="J16" s="792"/>
      <c r="K16" s="793">
        <f>VLOOKUP(I16,'Mão de Obra T308'!$A:$N,11,0)</f>
        <v>7.38</v>
      </c>
      <c r="L16" s="794"/>
      <c r="M16" s="794"/>
      <c r="N16" s="794"/>
      <c r="O16" s="794"/>
      <c r="P16" s="795"/>
      <c r="Q16" s="793">
        <f>VLOOKUP(VALUE($I16),'Mão de Obra T308'!A:N,14,0)</f>
        <v>22.8</v>
      </c>
      <c r="R16" s="794"/>
      <c r="S16" s="794"/>
      <c r="T16" s="794"/>
      <c r="U16" s="794"/>
      <c r="V16" s="795"/>
      <c r="W16" s="796">
        <f>VLOOKUP(I16,'Mão de Obra T308'!$A:$N,9,0)</f>
        <v>209.05</v>
      </c>
      <c r="X16" s="797"/>
      <c r="Y16" s="797"/>
      <c r="Z16" s="797"/>
      <c r="AA16" s="797"/>
      <c r="AB16" s="797"/>
      <c r="AC16" s="798"/>
      <c r="AD16" s="799">
        <v>5</v>
      </c>
      <c r="AE16" s="800"/>
      <c r="AF16" s="800"/>
      <c r="AG16" s="800"/>
      <c r="AH16" s="800"/>
      <c r="AI16" s="800"/>
      <c r="AJ16" s="801"/>
      <c r="AK16" s="793">
        <f>TRUNC(Q16*AD16,2)</f>
        <v>114</v>
      </c>
      <c r="AL16" s="794"/>
      <c r="AM16" s="795"/>
      <c r="AN16" s="412"/>
    </row>
    <row r="17" spans="1:40" s="188" customFormat="1" ht="12.2" customHeight="1" x14ac:dyDescent="0.2">
      <c r="A17" s="759" t="s">
        <v>647</v>
      </c>
      <c r="B17" s="759"/>
      <c r="C17" s="759"/>
      <c r="D17" s="759"/>
      <c r="E17" s="759"/>
      <c r="F17" s="759"/>
      <c r="G17" s="759"/>
      <c r="H17" s="759"/>
      <c r="I17" s="759"/>
      <c r="J17" s="759"/>
      <c r="K17" s="759"/>
      <c r="L17" s="759"/>
      <c r="M17" s="759"/>
      <c r="N17" s="759"/>
      <c r="O17" s="759"/>
      <c r="P17" s="759"/>
      <c r="Q17" s="759"/>
      <c r="R17" s="759"/>
      <c r="S17" s="759"/>
      <c r="T17" s="759"/>
      <c r="U17" s="759"/>
      <c r="V17" s="759"/>
      <c r="W17" s="759"/>
      <c r="X17" s="759"/>
      <c r="Y17" s="759"/>
      <c r="Z17" s="759"/>
      <c r="AA17" s="759"/>
      <c r="AB17" s="759"/>
      <c r="AC17" s="759"/>
      <c r="AD17" s="759"/>
      <c r="AE17" s="759"/>
      <c r="AF17" s="759"/>
      <c r="AG17" s="759"/>
      <c r="AH17" s="781">
        <f>SUM(AK15:AM16)</f>
        <v>116.83</v>
      </c>
      <c r="AI17" s="782"/>
      <c r="AJ17" s="782"/>
      <c r="AK17" s="782"/>
      <c r="AL17" s="782"/>
      <c r="AM17" s="783"/>
      <c r="AN17" s="413"/>
    </row>
    <row r="18" spans="1:40" s="188" customFormat="1" ht="10.9" customHeight="1" x14ac:dyDescent="0.2">
      <c r="A18" s="758"/>
      <c r="B18" s="758"/>
      <c r="C18" s="758"/>
      <c r="D18" s="758"/>
      <c r="E18" s="758"/>
      <c r="F18" s="758"/>
      <c r="G18" s="758"/>
      <c r="H18" s="758"/>
      <c r="I18" s="758"/>
      <c r="J18" s="758"/>
      <c r="K18" s="758"/>
      <c r="L18" s="758"/>
      <c r="M18" s="758"/>
      <c r="N18" s="758"/>
      <c r="O18" s="758"/>
      <c r="P18" s="758"/>
      <c r="Q18" s="758"/>
      <c r="R18" s="758"/>
      <c r="S18" s="758"/>
      <c r="T18" s="758"/>
      <c r="U18" s="758"/>
      <c r="V18" s="758"/>
      <c r="W18" s="758"/>
      <c r="X18" s="758"/>
      <c r="Y18" s="758"/>
      <c r="Z18" s="758"/>
      <c r="AA18" s="758"/>
      <c r="AB18" s="758"/>
      <c r="AC18" s="758"/>
      <c r="AD18" s="758"/>
      <c r="AE18" s="758"/>
      <c r="AF18" s="758"/>
      <c r="AG18" s="758"/>
      <c r="AH18" s="758"/>
      <c r="AI18" s="758"/>
      <c r="AJ18" s="758"/>
      <c r="AK18" s="758"/>
      <c r="AL18" s="758"/>
      <c r="AM18" s="758"/>
      <c r="AN18" s="372"/>
    </row>
    <row r="19" spans="1:40" s="188" customFormat="1" ht="24.2" customHeight="1" x14ac:dyDescent="0.2">
      <c r="A19" s="772" t="s">
        <v>648</v>
      </c>
      <c r="B19" s="773"/>
      <c r="C19" s="773"/>
      <c r="D19" s="773"/>
      <c r="E19" s="773"/>
      <c r="F19" s="773"/>
      <c r="G19" s="773"/>
      <c r="H19" s="774"/>
      <c r="I19" s="772" t="s">
        <v>850</v>
      </c>
      <c r="J19" s="774"/>
      <c r="K19" s="775" t="s">
        <v>649</v>
      </c>
      <c r="L19" s="776"/>
      <c r="M19" s="776"/>
      <c r="N19" s="776"/>
      <c r="O19" s="776"/>
      <c r="P19" s="777"/>
      <c r="Q19" s="775" t="s">
        <v>650</v>
      </c>
      <c r="R19" s="776"/>
      <c r="S19" s="776"/>
      <c r="T19" s="777"/>
      <c r="U19" s="775" t="s">
        <v>651</v>
      </c>
      <c r="V19" s="776"/>
      <c r="W19" s="776"/>
      <c r="X19" s="777"/>
      <c r="Y19" s="775" t="s">
        <v>652</v>
      </c>
      <c r="Z19" s="776"/>
      <c r="AA19" s="776"/>
      <c r="AB19" s="776"/>
      <c r="AC19" s="776"/>
      <c r="AD19" s="777"/>
      <c r="AE19" s="778" t="s">
        <v>653</v>
      </c>
      <c r="AF19" s="779"/>
      <c r="AG19" s="779"/>
      <c r="AH19" s="779"/>
      <c r="AI19" s="779"/>
      <c r="AJ19" s="779"/>
      <c r="AK19" s="779"/>
      <c r="AL19" s="779"/>
      <c r="AM19" s="780"/>
      <c r="AN19" s="410"/>
    </row>
    <row r="20" spans="1:40" s="188" customFormat="1" ht="12.2" customHeight="1" x14ac:dyDescent="0.2">
      <c r="A20" s="759" t="s">
        <v>654</v>
      </c>
      <c r="B20" s="759"/>
      <c r="C20" s="759"/>
      <c r="D20" s="759"/>
      <c r="E20" s="759"/>
      <c r="F20" s="759"/>
      <c r="G20" s="759"/>
      <c r="H20" s="759"/>
      <c r="I20" s="759"/>
      <c r="J20" s="759"/>
      <c r="K20" s="759"/>
      <c r="L20" s="759"/>
      <c r="M20" s="759"/>
      <c r="N20" s="759"/>
      <c r="O20" s="759"/>
      <c r="P20" s="759"/>
      <c r="Q20" s="759"/>
      <c r="R20" s="759"/>
      <c r="S20" s="759"/>
      <c r="T20" s="759"/>
      <c r="U20" s="759"/>
      <c r="V20" s="759"/>
      <c r="W20" s="759"/>
      <c r="X20" s="759"/>
      <c r="Y20" s="759"/>
      <c r="Z20" s="759"/>
      <c r="AA20" s="759"/>
      <c r="AB20" s="759"/>
      <c r="AC20" s="759"/>
      <c r="AD20" s="759"/>
      <c r="AE20" s="759"/>
      <c r="AF20" s="759"/>
      <c r="AG20" s="759"/>
      <c r="AH20" s="760">
        <v>0</v>
      </c>
      <c r="AI20" s="761"/>
      <c r="AJ20" s="761"/>
      <c r="AK20" s="761"/>
      <c r="AL20" s="761"/>
      <c r="AM20" s="762"/>
      <c r="AN20" s="411"/>
    </row>
    <row r="21" spans="1:40" s="188" customFormat="1" ht="10.9" customHeight="1" x14ac:dyDescent="0.2">
      <c r="A21" s="758"/>
      <c r="B21" s="758"/>
      <c r="C21" s="758"/>
      <c r="D21" s="758"/>
      <c r="E21" s="758"/>
      <c r="F21" s="758"/>
      <c r="G21" s="758"/>
      <c r="H21" s="758"/>
      <c r="I21" s="758"/>
      <c r="J21" s="758"/>
      <c r="K21" s="758"/>
      <c r="L21" s="758"/>
      <c r="M21" s="758"/>
      <c r="N21" s="758"/>
      <c r="O21" s="758"/>
      <c r="P21" s="758"/>
      <c r="Q21" s="758"/>
      <c r="R21" s="758"/>
      <c r="S21" s="758"/>
      <c r="T21" s="758"/>
      <c r="U21" s="758"/>
      <c r="V21" s="758"/>
      <c r="W21" s="758"/>
      <c r="X21" s="758"/>
      <c r="Y21" s="758"/>
      <c r="Z21" s="758"/>
      <c r="AA21" s="758"/>
      <c r="AB21" s="758"/>
      <c r="AC21" s="758"/>
      <c r="AD21" s="758"/>
      <c r="AE21" s="758"/>
      <c r="AF21" s="758"/>
      <c r="AG21" s="758"/>
      <c r="AH21" s="758"/>
      <c r="AI21" s="758"/>
      <c r="AJ21" s="758"/>
      <c r="AK21" s="758"/>
      <c r="AL21" s="758"/>
      <c r="AM21" s="758"/>
      <c r="AN21" s="372"/>
    </row>
    <row r="22" spans="1:40" s="188" customFormat="1" ht="12.2" customHeight="1" x14ac:dyDescent="0.2">
      <c r="A22" s="763" t="s">
        <v>655</v>
      </c>
      <c r="B22" s="764"/>
      <c r="C22" s="764"/>
      <c r="D22" s="764"/>
      <c r="E22" s="764"/>
      <c r="F22" s="764"/>
      <c r="G22" s="764"/>
      <c r="H22" s="764"/>
      <c r="I22" s="764"/>
      <c r="J22" s="764"/>
      <c r="K22" s="764"/>
      <c r="L22" s="764"/>
      <c r="M22" s="764"/>
      <c r="N22" s="764"/>
      <c r="O22" s="764"/>
      <c r="P22" s="764"/>
      <c r="Q22" s="764"/>
      <c r="R22" s="764"/>
      <c r="S22" s="764"/>
      <c r="T22" s="764"/>
      <c r="U22" s="764"/>
      <c r="V22" s="764"/>
      <c r="W22" s="764"/>
      <c r="X22" s="764"/>
      <c r="Y22" s="764"/>
      <c r="Z22" s="765"/>
      <c r="AA22" s="781">
        <f>AH12+AH17+AH20</f>
        <v>116.83</v>
      </c>
      <c r="AB22" s="782"/>
      <c r="AC22" s="782"/>
      <c r="AD22" s="782"/>
      <c r="AE22" s="782"/>
      <c r="AF22" s="782"/>
      <c r="AG22" s="782"/>
      <c r="AH22" s="782"/>
      <c r="AI22" s="782"/>
      <c r="AJ22" s="782"/>
      <c r="AK22" s="782"/>
      <c r="AL22" s="782"/>
      <c r="AM22" s="783"/>
      <c r="AN22" s="413"/>
    </row>
    <row r="23" spans="1:40" s="188" customFormat="1" ht="12.2" customHeight="1" x14ac:dyDescent="0.2">
      <c r="A23" s="763" t="s">
        <v>656</v>
      </c>
      <c r="B23" s="764"/>
      <c r="C23" s="764"/>
      <c r="D23" s="764"/>
      <c r="E23" s="764"/>
      <c r="F23" s="764"/>
      <c r="G23" s="764"/>
      <c r="H23" s="764"/>
      <c r="I23" s="764"/>
      <c r="J23" s="764"/>
      <c r="K23" s="764"/>
      <c r="L23" s="764"/>
      <c r="M23" s="764"/>
      <c r="N23" s="764"/>
      <c r="O23" s="764"/>
      <c r="P23" s="764"/>
      <c r="Q23" s="764"/>
      <c r="R23" s="764"/>
      <c r="S23" s="764"/>
      <c r="T23" s="764"/>
      <c r="U23" s="764"/>
      <c r="V23" s="764"/>
      <c r="W23" s="764"/>
      <c r="X23" s="764"/>
      <c r="Y23" s="764"/>
      <c r="Z23" s="765"/>
      <c r="AA23" s="784">
        <v>7.5</v>
      </c>
      <c r="AB23" s="785"/>
      <c r="AC23" s="785"/>
      <c r="AD23" s="785"/>
      <c r="AE23" s="785"/>
      <c r="AF23" s="785"/>
      <c r="AG23" s="785"/>
      <c r="AH23" s="785"/>
      <c r="AI23" s="785"/>
      <c r="AJ23" s="785"/>
      <c r="AK23" s="785"/>
      <c r="AL23" s="785"/>
      <c r="AM23" s="786"/>
      <c r="AN23" s="414"/>
    </row>
    <row r="24" spans="1:40" s="188" customFormat="1" ht="12.2" customHeight="1" x14ac:dyDescent="0.2">
      <c r="A24" s="763" t="s">
        <v>657</v>
      </c>
      <c r="B24" s="764"/>
      <c r="C24" s="764"/>
      <c r="D24" s="764"/>
      <c r="E24" s="764"/>
      <c r="F24" s="764"/>
      <c r="G24" s="764"/>
      <c r="H24" s="764"/>
      <c r="I24" s="764"/>
      <c r="J24" s="764"/>
      <c r="K24" s="764"/>
      <c r="L24" s="764"/>
      <c r="M24" s="764"/>
      <c r="N24" s="764"/>
      <c r="O24" s="764"/>
      <c r="P24" s="764"/>
      <c r="Q24" s="764"/>
      <c r="R24" s="764"/>
      <c r="S24" s="764"/>
      <c r="T24" s="764"/>
      <c r="U24" s="764"/>
      <c r="V24" s="764"/>
      <c r="W24" s="764"/>
      <c r="X24" s="764"/>
      <c r="Y24" s="764"/>
      <c r="Z24" s="765"/>
      <c r="AA24" s="787">
        <f>TRUNC(AA22/AA23,2)</f>
        <v>15.57</v>
      </c>
      <c r="AB24" s="788"/>
      <c r="AC24" s="788"/>
      <c r="AD24" s="788"/>
      <c r="AE24" s="788"/>
      <c r="AF24" s="788"/>
      <c r="AG24" s="788"/>
      <c r="AH24" s="788"/>
      <c r="AI24" s="788"/>
      <c r="AJ24" s="788"/>
      <c r="AK24" s="788"/>
      <c r="AL24" s="788"/>
      <c r="AM24" s="789"/>
      <c r="AN24" s="415"/>
    </row>
    <row r="25" spans="1:40" s="188" customFormat="1" ht="10.9" customHeight="1" x14ac:dyDescent="0.2">
      <c r="A25" s="758"/>
      <c r="B25" s="758"/>
      <c r="C25" s="758"/>
      <c r="D25" s="758"/>
      <c r="E25" s="758"/>
      <c r="F25" s="758"/>
      <c r="G25" s="758"/>
      <c r="H25" s="758"/>
      <c r="I25" s="758"/>
      <c r="J25" s="758"/>
      <c r="K25" s="758"/>
      <c r="L25" s="758"/>
      <c r="M25" s="758"/>
      <c r="N25" s="758"/>
      <c r="O25" s="758"/>
      <c r="P25" s="758"/>
      <c r="Q25" s="758"/>
      <c r="R25" s="758"/>
      <c r="S25" s="758"/>
      <c r="T25" s="758"/>
      <c r="U25" s="758"/>
      <c r="V25" s="758"/>
      <c r="W25" s="758"/>
      <c r="X25" s="758"/>
      <c r="Y25" s="758"/>
      <c r="Z25" s="758"/>
      <c r="AA25" s="758"/>
      <c r="AB25" s="758"/>
      <c r="AC25" s="758"/>
      <c r="AD25" s="758"/>
      <c r="AE25" s="758"/>
      <c r="AF25" s="758"/>
      <c r="AG25" s="758"/>
      <c r="AH25" s="758"/>
      <c r="AI25" s="758"/>
      <c r="AJ25" s="758"/>
      <c r="AK25" s="758"/>
      <c r="AL25" s="758"/>
      <c r="AM25" s="758"/>
      <c r="AN25" s="372"/>
    </row>
    <row r="26" spans="1:40" s="188" customFormat="1" ht="24.2" customHeight="1" x14ac:dyDescent="0.2">
      <c r="A26" s="772" t="s">
        <v>658</v>
      </c>
      <c r="B26" s="773"/>
      <c r="C26" s="773"/>
      <c r="D26" s="773"/>
      <c r="E26" s="773"/>
      <c r="F26" s="773"/>
      <c r="G26" s="773"/>
      <c r="H26" s="773"/>
      <c r="I26" s="773"/>
      <c r="J26" s="773"/>
      <c r="K26" s="774"/>
      <c r="L26" s="772" t="s">
        <v>850</v>
      </c>
      <c r="M26" s="773"/>
      <c r="N26" s="773"/>
      <c r="O26" s="774"/>
      <c r="P26" s="775" t="s">
        <v>211</v>
      </c>
      <c r="Q26" s="776"/>
      <c r="R26" s="776"/>
      <c r="S26" s="777"/>
      <c r="T26" s="778" t="s">
        <v>659</v>
      </c>
      <c r="U26" s="779"/>
      <c r="V26" s="779"/>
      <c r="W26" s="779"/>
      <c r="X26" s="779"/>
      <c r="Y26" s="779"/>
      <c r="Z26" s="779"/>
      <c r="AA26" s="780"/>
      <c r="AB26" s="778" t="s">
        <v>634</v>
      </c>
      <c r="AC26" s="779"/>
      <c r="AD26" s="779"/>
      <c r="AE26" s="779"/>
      <c r="AF26" s="779"/>
      <c r="AG26" s="779"/>
      <c r="AH26" s="779"/>
      <c r="AI26" s="779"/>
      <c r="AJ26" s="780"/>
      <c r="AK26" s="778" t="s">
        <v>659</v>
      </c>
      <c r="AL26" s="779"/>
      <c r="AM26" s="780"/>
      <c r="AN26" s="410"/>
    </row>
    <row r="27" spans="1:40" s="188" customFormat="1" ht="12.2" customHeight="1" x14ac:dyDescent="0.2">
      <c r="A27" s="759" t="s">
        <v>660</v>
      </c>
      <c r="B27" s="759"/>
      <c r="C27" s="759"/>
      <c r="D27" s="759"/>
      <c r="E27" s="759"/>
      <c r="F27" s="759"/>
      <c r="G27" s="759"/>
      <c r="H27" s="759"/>
      <c r="I27" s="759"/>
      <c r="J27" s="759"/>
      <c r="K27" s="759"/>
      <c r="L27" s="759"/>
      <c r="M27" s="759"/>
      <c r="N27" s="759"/>
      <c r="O27" s="759"/>
      <c r="P27" s="759"/>
      <c r="Q27" s="759"/>
      <c r="R27" s="759"/>
      <c r="S27" s="759"/>
      <c r="T27" s="759"/>
      <c r="U27" s="759"/>
      <c r="V27" s="759"/>
      <c r="W27" s="759"/>
      <c r="X27" s="759"/>
      <c r="Y27" s="759"/>
      <c r="Z27" s="759"/>
      <c r="AA27" s="759"/>
      <c r="AB27" s="759"/>
      <c r="AC27" s="759"/>
      <c r="AD27" s="759"/>
      <c r="AE27" s="759"/>
      <c r="AF27" s="759"/>
      <c r="AG27" s="759"/>
      <c r="AH27" s="760">
        <v>0</v>
      </c>
      <c r="AI27" s="761"/>
      <c r="AJ27" s="761"/>
      <c r="AK27" s="761"/>
      <c r="AL27" s="761"/>
      <c r="AM27" s="762"/>
      <c r="AN27" s="411"/>
    </row>
    <row r="28" spans="1:40" s="188" customFormat="1" ht="10.9" customHeight="1" x14ac:dyDescent="0.2">
      <c r="A28" s="758"/>
      <c r="B28" s="758"/>
      <c r="C28" s="758"/>
      <c r="D28" s="758"/>
      <c r="E28" s="758"/>
      <c r="F28" s="758"/>
      <c r="G28" s="758"/>
      <c r="H28" s="758"/>
      <c r="I28" s="758"/>
      <c r="J28" s="758"/>
      <c r="K28" s="758"/>
      <c r="L28" s="758"/>
      <c r="M28" s="758"/>
      <c r="N28" s="758"/>
      <c r="O28" s="758"/>
      <c r="P28" s="758"/>
      <c r="Q28" s="758"/>
      <c r="R28" s="758"/>
      <c r="S28" s="758"/>
      <c r="T28" s="758"/>
      <c r="U28" s="758"/>
      <c r="V28" s="758"/>
      <c r="W28" s="758"/>
      <c r="X28" s="758"/>
      <c r="Y28" s="758"/>
      <c r="Z28" s="758"/>
      <c r="AA28" s="758"/>
      <c r="AB28" s="758"/>
      <c r="AC28" s="758"/>
      <c r="AD28" s="758"/>
      <c r="AE28" s="758"/>
      <c r="AF28" s="758"/>
      <c r="AG28" s="758"/>
      <c r="AH28" s="758"/>
      <c r="AI28" s="758"/>
      <c r="AJ28" s="758"/>
      <c r="AK28" s="758"/>
      <c r="AL28" s="758"/>
      <c r="AM28" s="758"/>
      <c r="AN28" s="372"/>
    </row>
    <row r="29" spans="1:40" s="188" customFormat="1" ht="24.2" customHeight="1" x14ac:dyDescent="0.2">
      <c r="A29" s="772" t="s">
        <v>661</v>
      </c>
      <c r="B29" s="773"/>
      <c r="C29" s="773"/>
      <c r="D29" s="773"/>
      <c r="E29" s="773"/>
      <c r="F29" s="773"/>
      <c r="G29" s="773"/>
      <c r="H29" s="773"/>
      <c r="I29" s="773"/>
      <c r="J29" s="773"/>
      <c r="K29" s="774"/>
      <c r="L29" s="772" t="s">
        <v>850</v>
      </c>
      <c r="M29" s="773"/>
      <c r="N29" s="773"/>
      <c r="O29" s="774"/>
      <c r="P29" s="775" t="s">
        <v>211</v>
      </c>
      <c r="Q29" s="776"/>
      <c r="R29" s="776"/>
      <c r="S29" s="777"/>
      <c r="T29" s="778" t="s">
        <v>659</v>
      </c>
      <c r="U29" s="779"/>
      <c r="V29" s="779"/>
      <c r="W29" s="779"/>
      <c r="X29" s="779"/>
      <c r="Y29" s="779"/>
      <c r="Z29" s="779"/>
      <c r="AA29" s="780"/>
      <c r="AB29" s="778" t="s">
        <v>634</v>
      </c>
      <c r="AC29" s="779"/>
      <c r="AD29" s="779"/>
      <c r="AE29" s="779"/>
      <c r="AF29" s="779"/>
      <c r="AG29" s="779"/>
      <c r="AH29" s="779"/>
      <c r="AI29" s="779"/>
      <c r="AJ29" s="780"/>
      <c r="AK29" s="778" t="s">
        <v>659</v>
      </c>
      <c r="AL29" s="779"/>
      <c r="AM29" s="780"/>
      <c r="AN29" s="410"/>
    </row>
    <row r="30" spans="1:40" s="188" customFormat="1" ht="12.2" customHeight="1" x14ac:dyDescent="0.2">
      <c r="A30" s="759" t="s">
        <v>662</v>
      </c>
      <c r="B30" s="759"/>
      <c r="C30" s="759"/>
      <c r="D30" s="759"/>
      <c r="E30" s="759"/>
      <c r="F30" s="759"/>
      <c r="G30" s="759"/>
      <c r="H30" s="759"/>
      <c r="I30" s="759"/>
      <c r="J30" s="759"/>
      <c r="K30" s="759"/>
      <c r="L30" s="759"/>
      <c r="M30" s="759"/>
      <c r="N30" s="759"/>
      <c r="O30" s="759"/>
      <c r="P30" s="759"/>
      <c r="Q30" s="759"/>
      <c r="R30" s="759"/>
      <c r="S30" s="759"/>
      <c r="T30" s="759"/>
      <c r="U30" s="759"/>
      <c r="V30" s="759"/>
      <c r="W30" s="759"/>
      <c r="X30" s="759"/>
      <c r="Y30" s="759"/>
      <c r="Z30" s="759"/>
      <c r="AA30" s="759"/>
      <c r="AB30" s="759"/>
      <c r="AC30" s="759"/>
      <c r="AD30" s="759"/>
      <c r="AE30" s="759"/>
      <c r="AF30" s="759"/>
      <c r="AG30" s="759"/>
      <c r="AH30" s="760">
        <v>0</v>
      </c>
      <c r="AI30" s="761"/>
      <c r="AJ30" s="761"/>
      <c r="AK30" s="761"/>
      <c r="AL30" s="761"/>
      <c r="AM30" s="762"/>
      <c r="AN30" s="411"/>
    </row>
    <row r="31" spans="1:40" s="188" customFormat="1" ht="10.9" customHeight="1" x14ac:dyDescent="0.2">
      <c r="A31" s="758"/>
      <c r="B31" s="758"/>
      <c r="C31" s="758"/>
      <c r="D31" s="758"/>
      <c r="E31" s="758"/>
      <c r="F31" s="758"/>
      <c r="G31" s="758"/>
      <c r="H31" s="758"/>
      <c r="I31" s="758"/>
      <c r="J31" s="758"/>
      <c r="K31" s="758"/>
      <c r="L31" s="758"/>
      <c r="M31" s="758"/>
      <c r="N31" s="758"/>
      <c r="O31" s="758"/>
      <c r="P31" s="758"/>
      <c r="Q31" s="758"/>
      <c r="R31" s="758"/>
      <c r="S31" s="758"/>
      <c r="T31" s="758"/>
      <c r="U31" s="758"/>
      <c r="V31" s="758"/>
      <c r="W31" s="758"/>
      <c r="X31" s="758"/>
      <c r="Y31" s="758"/>
      <c r="Z31" s="758"/>
      <c r="AA31" s="758"/>
      <c r="AB31" s="758"/>
      <c r="AC31" s="758"/>
      <c r="AD31" s="758"/>
      <c r="AE31" s="758"/>
      <c r="AF31" s="758"/>
      <c r="AG31" s="758"/>
      <c r="AH31" s="758"/>
      <c r="AI31" s="758"/>
      <c r="AJ31" s="758"/>
      <c r="AK31" s="758"/>
      <c r="AL31" s="758"/>
      <c r="AM31" s="758"/>
      <c r="AN31" s="372"/>
    </row>
    <row r="32" spans="1:40" s="188" customFormat="1" ht="24.2" customHeight="1" x14ac:dyDescent="0.2">
      <c r="A32" s="772" t="s">
        <v>663</v>
      </c>
      <c r="B32" s="773"/>
      <c r="C32" s="773"/>
      <c r="D32" s="773"/>
      <c r="E32" s="773"/>
      <c r="F32" s="773"/>
      <c r="G32" s="774"/>
      <c r="H32" s="772" t="s">
        <v>850</v>
      </c>
      <c r="I32" s="774"/>
      <c r="J32" s="775" t="s">
        <v>211</v>
      </c>
      <c r="K32" s="776"/>
      <c r="L32" s="777"/>
      <c r="M32" s="778" t="s">
        <v>664</v>
      </c>
      <c r="N32" s="779"/>
      <c r="O32" s="779"/>
      <c r="P32" s="779"/>
      <c r="Q32" s="779"/>
      <c r="R32" s="779"/>
      <c r="S32" s="780"/>
      <c r="T32" s="778" t="s">
        <v>665</v>
      </c>
      <c r="U32" s="779"/>
      <c r="V32" s="779"/>
      <c r="W32" s="780"/>
      <c r="X32" s="778" t="s">
        <v>666</v>
      </c>
      <c r="Y32" s="780"/>
      <c r="Z32" s="778" t="s">
        <v>667</v>
      </c>
      <c r="AA32" s="779"/>
      <c r="AB32" s="780"/>
      <c r="AC32" s="778" t="s">
        <v>653</v>
      </c>
      <c r="AD32" s="779"/>
      <c r="AE32" s="779"/>
      <c r="AF32" s="779"/>
      <c r="AG32" s="780"/>
      <c r="AH32" s="778" t="s">
        <v>634</v>
      </c>
      <c r="AI32" s="779"/>
      <c r="AJ32" s="779"/>
      <c r="AK32" s="779"/>
      <c r="AL32" s="780"/>
      <c r="AM32" s="374" t="s">
        <v>668</v>
      </c>
      <c r="AN32" s="410"/>
    </row>
    <row r="33" spans="1:40" s="188" customFormat="1" ht="12.2" customHeight="1" x14ac:dyDescent="0.2">
      <c r="A33" s="759" t="s">
        <v>669</v>
      </c>
      <c r="B33" s="759"/>
      <c r="C33" s="759"/>
      <c r="D33" s="759"/>
      <c r="E33" s="759"/>
      <c r="F33" s="759"/>
      <c r="G33" s="759"/>
      <c r="H33" s="759"/>
      <c r="I33" s="759"/>
      <c r="J33" s="759"/>
      <c r="K33" s="759"/>
      <c r="L33" s="759"/>
      <c r="M33" s="759"/>
      <c r="N33" s="759"/>
      <c r="O33" s="759"/>
      <c r="P33" s="759"/>
      <c r="Q33" s="759"/>
      <c r="R33" s="759"/>
      <c r="S33" s="759"/>
      <c r="T33" s="759"/>
      <c r="U33" s="759"/>
      <c r="V33" s="759"/>
      <c r="W33" s="759"/>
      <c r="X33" s="759"/>
      <c r="Y33" s="759"/>
      <c r="Z33" s="759"/>
      <c r="AA33" s="759"/>
      <c r="AB33" s="759"/>
      <c r="AC33" s="759"/>
      <c r="AD33" s="759"/>
      <c r="AE33" s="759"/>
      <c r="AF33" s="759"/>
      <c r="AG33" s="759"/>
      <c r="AH33" s="760">
        <v>0</v>
      </c>
      <c r="AI33" s="761"/>
      <c r="AJ33" s="761"/>
      <c r="AK33" s="761"/>
      <c r="AL33" s="761"/>
      <c r="AM33" s="762"/>
      <c r="AN33" s="411"/>
    </row>
    <row r="34" spans="1:40" s="188" customFormat="1" ht="10.9" customHeight="1" x14ac:dyDescent="0.2">
      <c r="A34" s="758"/>
      <c r="B34" s="758"/>
      <c r="C34" s="758"/>
      <c r="D34" s="758"/>
      <c r="E34" s="758"/>
      <c r="F34" s="758"/>
      <c r="G34" s="758"/>
      <c r="H34" s="758"/>
      <c r="I34" s="758"/>
      <c r="J34" s="758"/>
      <c r="K34" s="758"/>
      <c r="L34" s="758"/>
      <c r="M34" s="758"/>
      <c r="N34" s="758"/>
      <c r="O34" s="758"/>
      <c r="P34" s="758"/>
      <c r="Q34" s="758"/>
      <c r="R34" s="758"/>
      <c r="S34" s="758"/>
      <c r="T34" s="758"/>
      <c r="U34" s="758"/>
      <c r="V34" s="758"/>
      <c r="W34" s="758"/>
      <c r="X34" s="758"/>
      <c r="Y34" s="758"/>
      <c r="Z34" s="758"/>
      <c r="AA34" s="758"/>
      <c r="AB34" s="758"/>
      <c r="AC34" s="758"/>
      <c r="AD34" s="758"/>
      <c r="AE34" s="758"/>
      <c r="AF34" s="758"/>
      <c r="AG34" s="758"/>
      <c r="AH34" s="758"/>
      <c r="AI34" s="758"/>
      <c r="AJ34" s="758"/>
      <c r="AK34" s="758"/>
      <c r="AL34" s="758"/>
      <c r="AM34" s="758"/>
      <c r="AN34" s="372"/>
    </row>
    <row r="35" spans="1:40" s="188" customFormat="1" ht="12.2" customHeight="1" x14ac:dyDescent="0.2">
      <c r="A35" s="763" t="s">
        <v>930</v>
      </c>
      <c r="B35" s="764"/>
      <c r="C35" s="764"/>
      <c r="D35" s="764"/>
      <c r="E35" s="764"/>
      <c r="F35" s="764"/>
      <c r="G35" s="764"/>
      <c r="H35" s="764"/>
      <c r="I35" s="764"/>
      <c r="J35" s="764"/>
      <c r="K35" s="764"/>
      <c r="L35" s="764"/>
      <c r="M35" s="764"/>
      <c r="N35" s="764"/>
      <c r="O35" s="764"/>
      <c r="P35" s="764"/>
      <c r="Q35" s="764"/>
      <c r="R35" s="764"/>
      <c r="S35" s="764"/>
      <c r="T35" s="764"/>
      <c r="U35" s="764"/>
      <c r="V35" s="764"/>
      <c r="W35" s="764"/>
      <c r="X35" s="764"/>
      <c r="Y35" s="764"/>
      <c r="Z35" s="764"/>
      <c r="AA35" s="764"/>
      <c r="AB35" s="764"/>
      <c r="AC35" s="764"/>
      <c r="AD35" s="764"/>
      <c r="AE35" s="764"/>
      <c r="AF35" s="764"/>
      <c r="AG35" s="765"/>
      <c r="AH35" s="766">
        <f>AA24+AH27+AH30+AH33</f>
        <v>15.57</v>
      </c>
      <c r="AI35" s="767"/>
      <c r="AJ35" s="767"/>
      <c r="AK35" s="767"/>
      <c r="AL35" s="767"/>
      <c r="AM35" s="768"/>
      <c r="AN35" s="416"/>
    </row>
    <row r="36" spans="1:40" s="188" customFormat="1" ht="12.2" customHeight="1" x14ac:dyDescent="0.2">
      <c r="A36" s="763" t="s">
        <v>1322</v>
      </c>
      <c r="B36" s="764"/>
      <c r="C36" s="764"/>
      <c r="D36" s="764"/>
      <c r="E36" s="764"/>
      <c r="F36" s="764"/>
      <c r="G36" s="764"/>
      <c r="H36" s="764"/>
      <c r="I36" s="764"/>
      <c r="J36" s="764"/>
      <c r="K36" s="764"/>
      <c r="L36" s="764"/>
      <c r="M36" s="764"/>
      <c r="N36" s="764"/>
      <c r="O36" s="764"/>
      <c r="P36" s="764"/>
      <c r="Q36" s="764"/>
      <c r="R36" s="764"/>
      <c r="S36" s="764"/>
      <c r="T36" s="764"/>
      <c r="U36" s="764"/>
      <c r="V36" s="764"/>
      <c r="W36" s="764"/>
      <c r="X36" s="764"/>
      <c r="Y36" s="764"/>
      <c r="Z36" s="764"/>
      <c r="AA36" s="764"/>
      <c r="AB36" s="764"/>
      <c r="AC36" s="764"/>
      <c r="AD36" s="764"/>
      <c r="AE36" s="764"/>
      <c r="AF36" s="764"/>
      <c r="AG36" s="765"/>
      <c r="AH36" s="769">
        <v>0</v>
      </c>
      <c r="AI36" s="770"/>
      <c r="AJ36" s="770"/>
      <c r="AK36" s="770"/>
      <c r="AL36" s="770"/>
      <c r="AM36" s="771"/>
      <c r="AN36" s="417"/>
    </row>
    <row r="37" spans="1:40" s="188" customFormat="1" ht="12.2" customHeight="1" x14ac:dyDescent="0.2">
      <c r="A37" s="763" t="s">
        <v>929</v>
      </c>
      <c r="B37" s="764"/>
      <c r="C37" s="764"/>
      <c r="D37" s="764"/>
      <c r="E37" s="764"/>
      <c r="F37" s="764"/>
      <c r="G37" s="764"/>
      <c r="H37" s="764"/>
      <c r="I37" s="764"/>
      <c r="J37" s="764"/>
      <c r="K37" s="764"/>
      <c r="L37" s="764"/>
      <c r="M37" s="764"/>
      <c r="N37" s="764"/>
      <c r="O37" s="764"/>
      <c r="P37" s="764"/>
      <c r="Q37" s="764"/>
      <c r="R37" s="764"/>
      <c r="S37" s="764"/>
      <c r="T37" s="764"/>
      <c r="U37" s="764"/>
      <c r="V37" s="764"/>
      <c r="W37" s="764"/>
      <c r="X37" s="764"/>
      <c r="Y37" s="764"/>
      <c r="Z37" s="764"/>
      <c r="AA37" s="764"/>
      <c r="AB37" s="764"/>
      <c r="AC37" s="764"/>
      <c r="AD37" s="764"/>
      <c r="AE37" s="764"/>
      <c r="AF37" s="764"/>
      <c r="AG37" s="765"/>
      <c r="AH37" s="766">
        <f>AH35</f>
        <v>15.57</v>
      </c>
      <c r="AI37" s="767"/>
      <c r="AJ37" s="767"/>
      <c r="AK37" s="767"/>
      <c r="AL37" s="767"/>
      <c r="AM37" s="768"/>
      <c r="AN37" s="416"/>
    </row>
    <row r="38" spans="1:40" s="188" customFormat="1" ht="10.9" customHeight="1" x14ac:dyDescent="0.2">
      <c r="A38" s="758"/>
      <c r="B38" s="758"/>
      <c r="C38" s="758"/>
      <c r="D38" s="758"/>
      <c r="E38" s="758"/>
      <c r="F38" s="758"/>
      <c r="G38" s="758"/>
      <c r="H38" s="758"/>
      <c r="I38" s="758"/>
      <c r="J38" s="758"/>
      <c r="K38" s="758"/>
      <c r="L38" s="758"/>
      <c r="M38" s="758"/>
      <c r="N38" s="758"/>
      <c r="O38" s="758"/>
      <c r="P38" s="758"/>
      <c r="Q38" s="758"/>
      <c r="R38" s="758"/>
      <c r="S38" s="758"/>
      <c r="T38" s="758"/>
      <c r="U38" s="758"/>
      <c r="V38" s="758"/>
      <c r="W38" s="758"/>
      <c r="X38" s="758"/>
      <c r="Y38" s="758"/>
      <c r="Z38" s="758"/>
      <c r="AA38" s="758"/>
      <c r="AB38" s="758"/>
      <c r="AC38" s="758"/>
      <c r="AD38" s="758"/>
      <c r="AE38" s="758"/>
      <c r="AF38" s="758"/>
      <c r="AG38" s="758"/>
      <c r="AH38" s="758"/>
      <c r="AI38" s="758"/>
      <c r="AJ38" s="758"/>
      <c r="AK38" s="758"/>
      <c r="AL38" s="758"/>
      <c r="AM38" s="758"/>
      <c r="AN38" s="372"/>
    </row>
    <row r="39" spans="1:40" s="188" customFormat="1" ht="10.35" customHeight="1" x14ac:dyDescent="0.2">
      <c r="A39" s="757"/>
      <c r="B39" s="757"/>
      <c r="C39" s="757"/>
      <c r="D39" s="757"/>
      <c r="E39" s="757"/>
      <c r="F39" s="757"/>
      <c r="G39" s="757"/>
      <c r="H39" s="757"/>
      <c r="I39" s="757"/>
      <c r="J39" s="757"/>
      <c r="K39" s="757"/>
      <c r="L39" s="757"/>
      <c r="M39" s="757"/>
      <c r="N39" s="757"/>
      <c r="O39" s="757"/>
      <c r="P39" s="757"/>
      <c r="Q39" s="757"/>
      <c r="R39" s="757"/>
      <c r="S39" s="757"/>
      <c r="T39" s="757"/>
      <c r="U39" s="757"/>
      <c r="V39" s="757"/>
      <c r="W39" s="757"/>
      <c r="X39" s="757"/>
      <c r="Y39" s="757"/>
      <c r="Z39" s="757"/>
      <c r="AA39" s="757"/>
      <c r="AB39" s="757"/>
      <c r="AC39" s="757"/>
      <c r="AD39" s="757"/>
      <c r="AE39" s="757"/>
      <c r="AF39" s="757"/>
      <c r="AG39" s="757"/>
      <c r="AH39" s="757"/>
      <c r="AI39" s="757"/>
      <c r="AJ39" s="757"/>
      <c r="AK39" s="757"/>
      <c r="AL39" s="757"/>
      <c r="AM39" s="757"/>
      <c r="AN39" s="400"/>
    </row>
    <row r="40" spans="1:40" ht="10.9" customHeight="1" x14ac:dyDescent="0.2">
      <c r="A40" s="758"/>
      <c r="B40" s="758"/>
      <c r="C40" s="758"/>
      <c r="D40" s="758"/>
      <c r="E40" s="758"/>
      <c r="F40" s="758"/>
      <c r="G40" s="758"/>
      <c r="H40" s="758"/>
      <c r="I40" s="758"/>
      <c r="J40" s="758"/>
      <c r="K40" s="758"/>
      <c r="L40" s="758"/>
      <c r="M40" s="758"/>
      <c r="N40" s="758"/>
      <c r="O40" s="758"/>
      <c r="P40" s="758"/>
      <c r="Q40" s="758"/>
      <c r="R40" s="758"/>
      <c r="S40" s="758"/>
      <c r="T40" s="758"/>
      <c r="U40" s="758"/>
      <c r="V40" s="758"/>
      <c r="W40" s="758"/>
      <c r="X40" s="758"/>
      <c r="Y40" s="758"/>
      <c r="Z40" s="758"/>
      <c r="AA40" s="758"/>
      <c r="AB40" s="758"/>
      <c r="AC40" s="758"/>
      <c r="AD40" s="758"/>
      <c r="AE40" s="758"/>
      <c r="AF40" s="758"/>
      <c r="AG40" s="758"/>
      <c r="AH40" s="758"/>
      <c r="AI40" s="758"/>
      <c r="AJ40" s="758"/>
      <c r="AK40" s="758"/>
      <c r="AL40" s="758"/>
      <c r="AM40" s="758"/>
      <c r="AN40" s="372"/>
    </row>
    <row r="41" spans="1:40" ht="12.2" customHeight="1" x14ac:dyDescent="0.2">
      <c r="A41" s="808" t="s">
        <v>1314</v>
      </c>
      <c r="B41" s="808"/>
      <c r="C41" s="808"/>
      <c r="D41" s="808"/>
      <c r="E41" s="808"/>
      <c r="F41" s="808"/>
      <c r="G41" s="808"/>
      <c r="H41" s="808"/>
      <c r="I41" s="808"/>
      <c r="J41" s="808"/>
      <c r="K41" s="808"/>
      <c r="L41" s="808"/>
      <c r="M41" s="808"/>
      <c r="N41" s="808"/>
      <c r="O41" s="808"/>
      <c r="P41" s="808"/>
      <c r="Q41" s="808"/>
      <c r="R41" s="808"/>
      <c r="S41" s="808"/>
      <c r="T41" s="808"/>
      <c r="U41" s="808"/>
      <c r="V41" s="808"/>
      <c r="W41" s="808"/>
      <c r="X41" s="808"/>
      <c r="Y41" s="808"/>
      <c r="Z41" s="808"/>
      <c r="AA41" s="809" t="s">
        <v>628</v>
      </c>
      <c r="AB41" s="809"/>
      <c r="AC41" s="809"/>
      <c r="AD41" s="809"/>
      <c r="AE41" s="809"/>
      <c r="AF41" s="809"/>
      <c r="AG41" s="809"/>
      <c r="AH41" s="809"/>
      <c r="AI41" s="809"/>
      <c r="AJ41" s="809"/>
      <c r="AK41" s="809"/>
      <c r="AL41" s="809"/>
      <c r="AM41" s="809"/>
      <c r="AN41" s="373"/>
    </row>
    <row r="42" spans="1:40" ht="10.9" customHeight="1" x14ac:dyDescent="0.2">
      <c r="A42" s="758"/>
      <c r="B42" s="758"/>
      <c r="C42" s="758"/>
      <c r="D42" s="758"/>
      <c r="E42" s="758"/>
      <c r="F42" s="758"/>
      <c r="G42" s="758"/>
      <c r="H42" s="758"/>
      <c r="I42" s="758"/>
      <c r="J42" s="758"/>
      <c r="K42" s="758"/>
      <c r="L42" s="758"/>
      <c r="M42" s="758"/>
      <c r="N42" s="758"/>
      <c r="O42" s="758"/>
      <c r="P42" s="758"/>
      <c r="Q42" s="758"/>
      <c r="R42" s="758"/>
      <c r="S42" s="758"/>
      <c r="T42" s="758"/>
      <c r="U42" s="758"/>
      <c r="V42" s="758"/>
      <c r="W42" s="758"/>
      <c r="X42" s="758"/>
      <c r="Y42" s="758"/>
      <c r="Z42" s="758"/>
      <c r="AA42" s="758"/>
      <c r="AB42" s="758"/>
      <c r="AC42" s="758"/>
      <c r="AD42" s="758"/>
      <c r="AE42" s="758"/>
      <c r="AF42" s="758"/>
      <c r="AG42" s="758"/>
      <c r="AH42" s="758"/>
      <c r="AI42" s="758"/>
      <c r="AJ42" s="758"/>
      <c r="AK42" s="758"/>
      <c r="AL42" s="758"/>
      <c r="AM42" s="758"/>
      <c r="AN42" s="372"/>
    </row>
    <row r="43" spans="1:40" ht="24.2" customHeight="1" x14ac:dyDescent="0.2">
      <c r="A43" s="772" t="s">
        <v>629</v>
      </c>
      <c r="B43" s="773"/>
      <c r="C43" s="773"/>
      <c r="D43" s="773"/>
      <c r="E43" s="773"/>
      <c r="F43" s="773"/>
      <c r="G43" s="773"/>
      <c r="H43" s="774"/>
      <c r="I43" s="772" t="s">
        <v>850</v>
      </c>
      <c r="J43" s="774"/>
      <c r="K43" s="778" t="s">
        <v>630</v>
      </c>
      <c r="L43" s="779"/>
      <c r="M43" s="779"/>
      <c r="N43" s="780"/>
      <c r="O43" s="778" t="s">
        <v>631</v>
      </c>
      <c r="P43" s="779"/>
      <c r="Q43" s="779"/>
      <c r="R43" s="780"/>
      <c r="S43" s="778" t="s">
        <v>632</v>
      </c>
      <c r="T43" s="779"/>
      <c r="U43" s="779"/>
      <c r="V43" s="779"/>
      <c r="W43" s="779"/>
      <c r="X43" s="780"/>
      <c r="Y43" s="778" t="s">
        <v>633</v>
      </c>
      <c r="Z43" s="779"/>
      <c r="AA43" s="779"/>
      <c r="AB43" s="779"/>
      <c r="AC43" s="779"/>
      <c r="AD43" s="779"/>
      <c r="AE43" s="780"/>
      <c r="AF43" s="778" t="s">
        <v>634</v>
      </c>
      <c r="AG43" s="779"/>
      <c r="AH43" s="779"/>
      <c r="AI43" s="779"/>
      <c r="AJ43" s="780"/>
      <c r="AK43" s="778" t="s">
        <v>635</v>
      </c>
      <c r="AL43" s="779"/>
      <c r="AM43" s="780"/>
      <c r="AN43" s="410"/>
    </row>
    <row r="44" spans="1:40" ht="24.2" customHeight="1" x14ac:dyDescent="0.2">
      <c r="A44" s="790" t="s">
        <v>717</v>
      </c>
      <c r="B44" s="791"/>
      <c r="C44" s="791"/>
      <c r="D44" s="791"/>
      <c r="E44" s="791"/>
      <c r="F44" s="791"/>
      <c r="G44" s="791"/>
      <c r="H44" s="792"/>
      <c r="I44" s="790" t="s">
        <v>1315</v>
      </c>
      <c r="J44" s="792"/>
      <c r="K44" s="810">
        <v>0.41</v>
      </c>
      <c r="L44" s="811"/>
      <c r="M44" s="811"/>
      <c r="N44" s="812"/>
      <c r="O44" s="810">
        <v>0.59</v>
      </c>
      <c r="P44" s="811"/>
      <c r="Q44" s="811"/>
      <c r="R44" s="812"/>
      <c r="S44" s="796">
        <f>VLOOKUP(VALUE($I44),'Equipamento T308'!A:Z,25,0)</f>
        <v>471.87</v>
      </c>
      <c r="T44" s="797"/>
      <c r="U44" s="797"/>
      <c r="V44" s="797"/>
      <c r="W44" s="797"/>
      <c r="X44" s="798"/>
      <c r="Y44" s="796">
        <f>VLOOKUP(VALUE($I44),'Equipamento T308'!A:Z,26,0)</f>
        <v>233.12</v>
      </c>
      <c r="Z44" s="797"/>
      <c r="AA44" s="797"/>
      <c r="AB44" s="797"/>
      <c r="AC44" s="797"/>
      <c r="AD44" s="797"/>
      <c r="AE44" s="798"/>
      <c r="AF44" s="799">
        <v>1</v>
      </c>
      <c r="AG44" s="800"/>
      <c r="AH44" s="800"/>
      <c r="AI44" s="800"/>
      <c r="AJ44" s="801"/>
      <c r="AK44" s="796">
        <f>TRUNC((K44*S44+O44*Y44)*AF44,2)</f>
        <v>331</v>
      </c>
      <c r="AL44" s="797"/>
      <c r="AM44" s="798"/>
      <c r="AN44" s="418"/>
    </row>
    <row r="45" spans="1:40" ht="12.2" customHeight="1" x14ac:dyDescent="0.2">
      <c r="A45" s="790" t="s">
        <v>1007</v>
      </c>
      <c r="B45" s="791"/>
      <c r="C45" s="791"/>
      <c r="D45" s="791"/>
      <c r="E45" s="791"/>
      <c r="F45" s="791"/>
      <c r="G45" s="791"/>
      <c r="H45" s="792"/>
      <c r="I45" s="790" t="s">
        <v>1316</v>
      </c>
      <c r="J45" s="792"/>
      <c r="K45" s="810">
        <v>1</v>
      </c>
      <c r="L45" s="811"/>
      <c r="M45" s="811"/>
      <c r="N45" s="812"/>
      <c r="O45" s="810">
        <v>0</v>
      </c>
      <c r="P45" s="811"/>
      <c r="Q45" s="811"/>
      <c r="R45" s="812"/>
      <c r="S45" s="796">
        <f>VLOOKUP(VALUE($I45),'Equipamento T308'!A:Z,25,0)</f>
        <v>163.89</v>
      </c>
      <c r="T45" s="797"/>
      <c r="U45" s="797"/>
      <c r="V45" s="797"/>
      <c r="W45" s="797"/>
      <c r="X45" s="798"/>
      <c r="Y45" s="796">
        <f>VLOOKUP(VALUE($I45),'Equipamento T308'!A:Z,26,0)</f>
        <v>9.24</v>
      </c>
      <c r="Z45" s="797"/>
      <c r="AA45" s="797"/>
      <c r="AB45" s="797"/>
      <c r="AC45" s="797"/>
      <c r="AD45" s="797"/>
      <c r="AE45" s="798"/>
      <c r="AF45" s="799">
        <v>1</v>
      </c>
      <c r="AG45" s="800"/>
      <c r="AH45" s="800"/>
      <c r="AI45" s="800"/>
      <c r="AJ45" s="801"/>
      <c r="AK45" s="796">
        <f t="shared" ref="AK45:AK47" si="0">TRUNC((K45*S45+O45*Y45)*AF45,2)</f>
        <v>163.89</v>
      </c>
      <c r="AL45" s="797"/>
      <c r="AM45" s="798"/>
      <c r="AN45" s="418"/>
    </row>
    <row r="46" spans="1:40" ht="24.2" customHeight="1" x14ac:dyDescent="0.2">
      <c r="A46" s="790" t="s">
        <v>672</v>
      </c>
      <c r="B46" s="791"/>
      <c r="C46" s="791"/>
      <c r="D46" s="791"/>
      <c r="E46" s="791"/>
      <c r="F46" s="791"/>
      <c r="G46" s="791"/>
      <c r="H46" s="792"/>
      <c r="I46" s="790" t="s">
        <v>1317</v>
      </c>
      <c r="J46" s="792"/>
      <c r="K46" s="810">
        <v>1</v>
      </c>
      <c r="L46" s="811"/>
      <c r="M46" s="811"/>
      <c r="N46" s="812"/>
      <c r="O46" s="810">
        <v>0</v>
      </c>
      <c r="P46" s="811"/>
      <c r="Q46" s="811"/>
      <c r="R46" s="812"/>
      <c r="S46" s="796">
        <f>VLOOKUP(VALUE($I46),'Equipamento T308'!A:Z,25,0)</f>
        <v>58.15</v>
      </c>
      <c r="T46" s="797"/>
      <c r="U46" s="797"/>
      <c r="V46" s="797"/>
      <c r="W46" s="797"/>
      <c r="X46" s="798"/>
      <c r="Y46" s="796">
        <f>VLOOKUP(VALUE($I46),'Equipamento T308'!A:Z,26,0)</f>
        <v>39.630000000000003</v>
      </c>
      <c r="Z46" s="797"/>
      <c r="AA46" s="797"/>
      <c r="AB46" s="797"/>
      <c r="AC46" s="797"/>
      <c r="AD46" s="797"/>
      <c r="AE46" s="798"/>
      <c r="AF46" s="799">
        <v>2</v>
      </c>
      <c r="AG46" s="800"/>
      <c r="AH46" s="800"/>
      <c r="AI46" s="800"/>
      <c r="AJ46" s="801"/>
      <c r="AK46" s="796">
        <f t="shared" si="0"/>
        <v>116.3</v>
      </c>
      <c r="AL46" s="797"/>
      <c r="AM46" s="798"/>
      <c r="AN46" s="418"/>
    </row>
    <row r="47" spans="1:40" ht="24.2" customHeight="1" x14ac:dyDescent="0.2">
      <c r="A47" s="790" t="s">
        <v>749</v>
      </c>
      <c r="B47" s="791"/>
      <c r="C47" s="791"/>
      <c r="D47" s="791"/>
      <c r="E47" s="791"/>
      <c r="F47" s="791"/>
      <c r="G47" s="791"/>
      <c r="H47" s="792"/>
      <c r="I47" s="790" t="s">
        <v>1318</v>
      </c>
      <c r="J47" s="792"/>
      <c r="K47" s="810">
        <v>1</v>
      </c>
      <c r="L47" s="811"/>
      <c r="M47" s="811"/>
      <c r="N47" s="812"/>
      <c r="O47" s="810">
        <v>0</v>
      </c>
      <c r="P47" s="811"/>
      <c r="Q47" s="811"/>
      <c r="R47" s="812"/>
      <c r="S47" s="796">
        <f>VLOOKUP(VALUE($I47),'Equipamento T308'!A:Z,25,0)</f>
        <v>73.27</v>
      </c>
      <c r="T47" s="797"/>
      <c r="U47" s="797"/>
      <c r="V47" s="797"/>
      <c r="W47" s="797"/>
      <c r="X47" s="798"/>
      <c r="Y47" s="796">
        <f>VLOOKUP(VALUE($I47),'Equipamento T308'!A:Z,26,0)</f>
        <v>61.56</v>
      </c>
      <c r="Z47" s="797"/>
      <c r="AA47" s="797"/>
      <c r="AB47" s="797"/>
      <c r="AC47" s="797"/>
      <c r="AD47" s="797"/>
      <c r="AE47" s="798"/>
      <c r="AF47" s="799">
        <v>1</v>
      </c>
      <c r="AG47" s="800"/>
      <c r="AH47" s="800"/>
      <c r="AI47" s="800"/>
      <c r="AJ47" s="801"/>
      <c r="AK47" s="796">
        <f t="shared" si="0"/>
        <v>73.27</v>
      </c>
      <c r="AL47" s="797"/>
      <c r="AM47" s="798"/>
      <c r="AN47" s="418"/>
    </row>
    <row r="48" spans="1:40" ht="12.2" customHeight="1" x14ac:dyDescent="0.2">
      <c r="A48" s="759" t="s">
        <v>640</v>
      </c>
      <c r="B48" s="759"/>
      <c r="C48" s="759"/>
      <c r="D48" s="759"/>
      <c r="E48" s="759"/>
      <c r="F48" s="759"/>
      <c r="G48" s="759"/>
      <c r="H48" s="759"/>
      <c r="I48" s="759"/>
      <c r="J48" s="759"/>
      <c r="K48" s="759"/>
      <c r="L48" s="759"/>
      <c r="M48" s="759"/>
      <c r="N48" s="759"/>
      <c r="O48" s="759"/>
      <c r="P48" s="759"/>
      <c r="Q48" s="759"/>
      <c r="R48" s="759"/>
      <c r="S48" s="759"/>
      <c r="T48" s="759"/>
      <c r="U48" s="759"/>
      <c r="V48" s="759"/>
      <c r="W48" s="759"/>
      <c r="X48" s="759"/>
      <c r="Y48" s="759"/>
      <c r="Z48" s="759"/>
      <c r="AA48" s="759"/>
      <c r="AB48" s="759"/>
      <c r="AC48" s="759"/>
      <c r="AD48" s="759"/>
      <c r="AE48" s="759"/>
      <c r="AF48" s="759"/>
      <c r="AG48" s="759"/>
      <c r="AH48" s="781">
        <f>SUM(AK44:AM47)</f>
        <v>684.45999999999992</v>
      </c>
      <c r="AI48" s="782"/>
      <c r="AJ48" s="782"/>
      <c r="AK48" s="782"/>
      <c r="AL48" s="782"/>
      <c r="AM48" s="783"/>
      <c r="AN48" s="413"/>
    </row>
    <row r="49" spans="1:41" ht="10.9" customHeight="1" x14ac:dyDescent="0.2">
      <c r="A49" s="758"/>
      <c r="B49" s="758"/>
      <c r="C49" s="758"/>
      <c r="D49" s="758"/>
      <c r="E49" s="758"/>
      <c r="F49" s="758"/>
      <c r="G49" s="758"/>
      <c r="H49" s="758"/>
      <c r="I49" s="758"/>
      <c r="J49" s="758"/>
      <c r="K49" s="758"/>
      <c r="L49" s="758"/>
      <c r="M49" s="758"/>
      <c r="N49" s="758"/>
      <c r="O49" s="758"/>
      <c r="P49" s="758"/>
      <c r="Q49" s="758"/>
      <c r="R49" s="758"/>
      <c r="S49" s="758"/>
      <c r="T49" s="758"/>
      <c r="U49" s="758"/>
      <c r="V49" s="758"/>
      <c r="W49" s="758"/>
      <c r="X49" s="758"/>
      <c r="Y49" s="758"/>
      <c r="Z49" s="758"/>
      <c r="AA49" s="758"/>
      <c r="AB49" s="758"/>
      <c r="AC49" s="758"/>
      <c r="AD49" s="758"/>
      <c r="AE49" s="758"/>
      <c r="AF49" s="758"/>
      <c r="AG49" s="758"/>
      <c r="AH49" s="758"/>
      <c r="AI49" s="758"/>
      <c r="AJ49" s="758"/>
      <c r="AK49" s="758"/>
      <c r="AL49" s="758"/>
      <c r="AM49" s="758"/>
      <c r="AN49" s="372"/>
    </row>
    <row r="50" spans="1:41" ht="24.2" customHeight="1" x14ac:dyDescent="0.2">
      <c r="A50" s="772" t="s">
        <v>641</v>
      </c>
      <c r="B50" s="773"/>
      <c r="C50" s="773"/>
      <c r="D50" s="773"/>
      <c r="E50" s="773"/>
      <c r="F50" s="773"/>
      <c r="G50" s="773"/>
      <c r="H50" s="774"/>
      <c r="I50" s="772" t="s">
        <v>850</v>
      </c>
      <c r="J50" s="774"/>
      <c r="K50" s="778" t="s">
        <v>642</v>
      </c>
      <c r="L50" s="779"/>
      <c r="M50" s="779"/>
      <c r="N50" s="779"/>
      <c r="O50" s="779"/>
      <c r="P50" s="780"/>
      <c r="Q50" s="778" t="s">
        <v>643</v>
      </c>
      <c r="R50" s="779"/>
      <c r="S50" s="779"/>
      <c r="T50" s="779"/>
      <c r="U50" s="779"/>
      <c r="V50" s="780"/>
      <c r="W50" s="778" t="s">
        <v>644</v>
      </c>
      <c r="X50" s="779"/>
      <c r="Y50" s="779"/>
      <c r="Z50" s="779"/>
      <c r="AA50" s="779"/>
      <c r="AB50" s="779"/>
      <c r="AC50" s="780"/>
      <c r="AD50" s="778" t="s">
        <v>634</v>
      </c>
      <c r="AE50" s="779"/>
      <c r="AF50" s="779"/>
      <c r="AG50" s="779"/>
      <c r="AH50" s="779"/>
      <c r="AI50" s="779"/>
      <c r="AJ50" s="780"/>
      <c r="AK50" s="778" t="s">
        <v>635</v>
      </c>
      <c r="AL50" s="779"/>
      <c r="AM50" s="780"/>
      <c r="AN50" s="410"/>
    </row>
    <row r="51" spans="1:41" ht="12.2" customHeight="1" x14ac:dyDescent="0.2">
      <c r="A51" s="790" t="s">
        <v>645</v>
      </c>
      <c r="B51" s="791"/>
      <c r="C51" s="791"/>
      <c r="D51" s="791"/>
      <c r="E51" s="791"/>
      <c r="F51" s="791"/>
      <c r="G51" s="791"/>
      <c r="H51" s="792"/>
      <c r="I51" s="790">
        <v>20002</v>
      </c>
      <c r="J51" s="792"/>
      <c r="K51" s="793">
        <f>VLOOKUP(I51,'Mão de Obra T308'!$A:$N,11,0)</f>
        <v>12.91</v>
      </c>
      <c r="L51" s="794"/>
      <c r="M51" s="794"/>
      <c r="N51" s="794"/>
      <c r="O51" s="794"/>
      <c r="P51" s="795"/>
      <c r="Q51" s="793">
        <f>VLOOKUP(VALUE($I51),'Mão de Obra T308'!A:N,14,0)</f>
        <v>28.33</v>
      </c>
      <c r="R51" s="794"/>
      <c r="S51" s="794"/>
      <c r="T51" s="794"/>
      <c r="U51" s="794"/>
      <c r="V51" s="795"/>
      <c r="W51" s="796">
        <f>VLOOKUP(I51,'Mão de Obra T308'!$A:$N,9,0)</f>
        <v>119.46</v>
      </c>
      <c r="X51" s="797"/>
      <c r="Y51" s="797"/>
      <c r="Z51" s="797"/>
      <c r="AA51" s="797"/>
      <c r="AB51" s="797"/>
      <c r="AC51" s="798"/>
      <c r="AD51" s="799">
        <v>0.6</v>
      </c>
      <c r="AE51" s="800"/>
      <c r="AF51" s="800"/>
      <c r="AG51" s="800"/>
      <c r="AH51" s="800"/>
      <c r="AI51" s="800"/>
      <c r="AJ51" s="801"/>
      <c r="AK51" s="793">
        <f>TRUNC(Q51*AD51,2)</f>
        <v>16.989999999999998</v>
      </c>
      <c r="AL51" s="794"/>
      <c r="AM51" s="795"/>
      <c r="AN51" s="412"/>
    </row>
    <row r="52" spans="1:41" ht="12.2" customHeight="1" x14ac:dyDescent="0.2">
      <c r="A52" s="790" t="s">
        <v>718</v>
      </c>
      <c r="B52" s="791"/>
      <c r="C52" s="791"/>
      <c r="D52" s="791"/>
      <c r="E52" s="791"/>
      <c r="F52" s="791"/>
      <c r="G52" s="791"/>
      <c r="H52" s="792"/>
      <c r="I52" s="790">
        <v>20031</v>
      </c>
      <c r="J52" s="792"/>
      <c r="K52" s="813">
        <f>VLOOKUP(I52,'Mão de Obra T308'!$A:$N,11,0)</f>
        <v>7.38</v>
      </c>
      <c r="L52" s="814"/>
      <c r="M52" s="814"/>
      <c r="N52" s="814"/>
      <c r="O52" s="814"/>
      <c r="P52" s="815"/>
      <c r="Q52" s="793">
        <f>VLOOKUP(VALUE($I52),'Mão de Obra T308'!A:N,14,0)</f>
        <v>22.8</v>
      </c>
      <c r="R52" s="794"/>
      <c r="S52" s="794"/>
      <c r="T52" s="794"/>
      <c r="U52" s="794"/>
      <c r="V52" s="795"/>
      <c r="W52" s="796">
        <f>VLOOKUP(I52,'Mão de Obra T308'!$A:$N,9,0)</f>
        <v>209.05</v>
      </c>
      <c r="X52" s="797"/>
      <c r="Y52" s="797"/>
      <c r="Z52" s="797"/>
      <c r="AA52" s="797"/>
      <c r="AB52" s="797"/>
      <c r="AC52" s="798"/>
      <c r="AD52" s="799">
        <v>3</v>
      </c>
      <c r="AE52" s="800"/>
      <c r="AF52" s="800"/>
      <c r="AG52" s="800"/>
      <c r="AH52" s="800"/>
      <c r="AI52" s="800"/>
      <c r="AJ52" s="801"/>
      <c r="AK52" s="793">
        <f>TRUNC(Q52*AD52,2)</f>
        <v>68.400000000000006</v>
      </c>
      <c r="AL52" s="794"/>
      <c r="AM52" s="795"/>
      <c r="AN52" s="412"/>
    </row>
    <row r="53" spans="1:41" ht="12.2" customHeight="1" x14ac:dyDescent="0.2">
      <c r="A53" s="759" t="s">
        <v>647</v>
      </c>
      <c r="B53" s="759"/>
      <c r="C53" s="759"/>
      <c r="D53" s="759"/>
      <c r="E53" s="759"/>
      <c r="F53" s="759"/>
      <c r="G53" s="759"/>
      <c r="H53" s="759"/>
      <c r="I53" s="759"/>
      <c r="J53" s="759"/>
      <c r="K53" s="759"/>
      <c r="L53" s="759"/>
      <c r="M53" s="759"/>
      <c r="N53" s="759"/>
      <c r="O53" s="759"/>
      <c r="P53" s="759"/>
      <c r="Q53" s="759"/>
      <c r="R53" s="759"/>
      <c r="S53" s="759"/>
      <c r="T53" s="759"/>
      <c r="U53" s="759"/>
      <c r="V53" s="759"/>
      <c r="W53" s="759"/>
      <c r="X53" s="759"/>
      <c r="Y53" s="759"/>
      <c r="Z53" s="759"/>
      <c r="AA53" s="759"/>
      <c r="AB53" s="759"/>
      <c r="AC53" s="759"/>
      <c r="AD53" s="759"/>
      <c r="AE53" s="759"/>
      <c r="AF53" s="759"/>
      <c r="AG53" s="759"/>
      <c r="AH53" s="787">
        <f>SUM(AK51:AM52)</f>
        <v>85.39</v>
      </c>
      <c r="AI53" s="788"/>
      <c r="AJ53" s="788"/>
      <c r="AK53" s="788"/>
      <c r="AL53" s="788"/>
      <c r="AM53" s="789"/>
      <c r="AN53" s="415"/>
    </row>
    <row r="54" spans="1:41" ht="10.9" customHeight="1" x14ac:dyDescent="0.2">
      <c r="A54" s="758"/>
      <c r="B54" s="758"/>
      <c r="C54" s="758"/>
      <c r="D54" s="758"/>
      <c r="E54" s="758"/>
      <c r="F54" s="758"/>
      <c r="G54" s="758"/>
      <c r="H54" s="758"/>
      <c r="I54" s="758"/>
      <c r="J54" s="758"/>
      <c r="K54" s="758"/>
      <c r="L54" s="758"/>
      <c r="M54" s="758"/>
      <c r="N54" s="758"/>
      <c r="O54" s="758"/>
      <c r="P54" s="758"/>
      <c r="Q54" s="758"/>
      <c r="R54" s="758"/>
      <c r="S54" s="758"/>
      <c r="T54" s="758"/>
      <c r="U54" s="758"/>
      <c r="V54" s="758"/>
      <c r="W54" s="758"/>
      <c r="X54" s="758"/>
      <c r="Y54" s="758"/>
      <c r="Z54" s="758"/>
      <c r="AA54" s="758"/>
      <c r="AB54" s="758"/>
      <c r="AC54" s="758"/>
      <c r="AD54" s="758"/>
      <c r="AE54" s="758"/>
      <c r="AF54" s="758"/>
      <c r="AG54" s="758"/>
      <c r="AH54" s="758"/>
      <c r="AI54" s="758"/>
      <c r="AJ54" s="758"/>
      <c r="AK54" s="758"/>
      <c r="AL54" s="758"/>
      <c r="AM54" s="758"/>
      <c r="AN54" s="372"/>
    </row>
    <row r="55" spans="1:41" ht="24.2" customHeight="1" x14ac:dyDescent="0.2">
      <c r="A55" s="772" t="s">
        <v>648</v>
      </c>
      <c r="B55" s="773"/>
      <c r="C55" s="773"/>
      <c r="D55" s="773"/>
      <c r="E55" s="773"/>
      <c r="F55" s="773"/>
      <c r="G55" s="773"/>
      <c r="H55" s="774"/>
      <c r="I55" s="772" t="s">
        <v>850</v>
      </c>
      <c r="J55" s="774"/>
      <c r="K55" s="775" t="s">
        <v>649</v>
      </c>
      <c r="L55" s="776"/>
      <c r="M55" s="776"/>
      <c r="N55" s="776"/>
      <c r="O55" s="776"/>
      <c r="P55" s="777"/>
      <c r="Q55" s="775" t="s">
        <v>650</v>
      </c>
      <c r="R55" s="776"/>
      <c r="S55" s="776"/>
      <c r="T55" s="777"/>
      <c r="U55" s="775" t="s">
        <v>651</v>
      </c>
      <c r="V55" s="776"/>
      <c r="W55" s="776"/>
      <c r="X55" s="777"/>
      <c r="Y55" s="775" t="s">
        <v>652</v>
      </c>
      <c r="Z55" s="776"/>
      <c r="AA55" s="776"/>
      <c r="AB55" s="776"/>
      <c r="AC55" s="776"/>
      <c r="AD55" s="777"/>
      <c r="AE55" s="778" t="s">
        <v>653</v>
      </c>
      <c r="AF55" s="779"/>
      <c r="AG55" s="779"/>
      <c r="AH55" s="779"/>
      <c r="AI55" s="779"/>
      <c r="AJ55" s="779"/>
      <c r="AK55" s="779"/>
      <c r="AL55" s="779"/>
      <c r="AM55" s="780"/>
      <c r="AN55" s="410"/>
    </row>
    <row r="56" spans="1:41" ht="12.2" customHeight="1" x14ac:dyDescent="0.2">
      <c r="A56" s="759" t="s">
        <v>654</v>
      </c>
      <c r="B56" s="759"/>
      <c r="C56" s="759"/>
      <c r="D56" s="759"/>
      <c r="E56" s="759"/>
      <c r="F56" s="759"/>
      <c r="G56" s="759"/>
      <c r="H56" s="759"/>
      <c r="I56" s="759"/>
      <c r="J56" s="759"/>
      <c r="K56" s="759"/>
      <c r="L56" s="759"/>
      <c r="M56" s="759"/>
      <c r="N56" s="759"/>
      <c r="O56" s="759"/>
      <c r="P56" s="759"/>
      <c r="Q56" s="759"/>
      <c r="R56" s="759"/>
      <c r="S56" s="759"/>
      <c r="T56" s="759"/>
      <c r="U56" s="759"/>
      <c r="V56" s="759"/>
      <c r="W56" s="759"/>
      <c r="X56" s="759"/>
      <c r="Y56" s="759"/>
      <c r="Z56" s="759"/>
      <c r="AA56" s="759"/>
      <c r="AB56" s="759"/>
      <c r="AC56" s="759"/>
      <c r="AD56" s="759"/>
      <c r="AE56" s="759"/>
      <c r="AF56" s="759"/>
      <c r="AG56" s="759"/>
      <c r="AH56" s="760">
        <v>0</v>
      </c>
      <c r="AI56" s="761"/>
      <c r="AJ56" s="761"/>
      <c r="AK56" s="761"/>
      <c r="AL56" s="761"/>
      <c r="AM56" s="762"/>
      <c r="AN56" s="411"/>
    </row>
    <row r="57" spans="1:41" ht="10.9" customHeight="1" x14ac:dyDescent="0.2">
      <c r="A57" s="758"/>
      <c r="B57" s="758"/>
      <c r="C57" s="758"/>
      <c r="D57" s="758"/>
      <c r="E57" s="758"/>
      <c r="F57" s="758"/>
      <c r="G57" s="758"/>
      <c r="H57" s="758"/>
      <c r="I57" s="758"/>
      <c r="J57" s="758"/>
      <c r="K57" s="758"/>
      <c r="L57" s="758"/>
      <c r="M57" s="758"/>
      <c r="N57" s="758"/>
      <c r="O57" s="758"/>
      <c r="P57" s="758"/>
      <c r="Q57" s="758"/>
      <c r="R57" s="758"/>
      <c r="S57" s="758"/>
      <c r="T57" s="758"/>
      <c r="U57" s="758"/>
      <c r="V57" s="758"/>
      <c r="W57" s="758"/>
      <c r="X57" s="758"/>
      <c r="Y57" s="758"/>
      <c r="Z57" s="758"/>
      <c r="AA57" s="758"/>
      <c r="AB57" s="758"/>
      <c r="AC57" s="758"/>
      <c r="AD57" s="758"/>
      <c r="AE57" s="758"/>
      <c r="AF57" s="758"/>
      <c r="AG57" s="758"/>
      <c r="AH57" s="758"/>
      <c r="AI57" s="758"/>
      <c r="AJ57" s="758"/>
      <c r="AK57" s="758"/>
      <c r="AL57" s="758"/>
      <c r="AM57" s="758"/>
      <c r="AN57" s="372"/>
    </row>
    <row r="58" spans="1:41" ht="12.2" customHeight="1" x14ac:dyDescent="0.2">
      <c r="A58" s="763" t="s">
        <v>655</v>
      </c>
      <c r="B58" s="764"/>
      <c r="C58" s="764"/>
      <c r="D58" s="764"/>
      <c r="E58" s="764"/>
      <c r="F58" s="764"/>
      <c r="G58" s="764"/>
      <c r="H58" s="764"/>
      <c r="I58" s="764"/>
      <c r="J58" s="764"/>
      <c r="K58" s="764"/>
      <c r="L58" s="764"/>
      <c r="M58" s="764"/>
      <c r="N58" s="764"/>
      <c r="O58" s="764"/>
      <c r="P58" s="764"/>
      <c r="Q58" s="764"/>
      <c r="R58" s="764"/>
      <c r="S58" s="764"/>
      <c r="T58" s="764"/>
      <c r="U58" s="764"/>
      <c r="V58" s="764"/>
      <c r="W58" s="764"/>
      <c r="X58" s="764"/>
      <c r="Y58" s="764"/>
      <c r="Z58" s="765"/>
      <c r="AA58" s="781">
        <f>AH56+AH53+AH48</f>
        <v>769.84999999999991</v>
      </c>
      <c r="AB58" s="782"/>
      <c r="AC58" s="782"/>
      <c r="AD58" s="782"/>
      <c r="AE58" s="782"/>
      <c r="AF58" s="782"/>
      <c r="AG58" s="782"/>
      <c r="AH58" s="782"/>
      <c r="AI58" s="782"/>
      <c r="AJ58" s="782"/>
      <c r="AK58" s="782"/>
      <c r="AL58" s="782"/>
      <c r="AM58" s="783"/>
      <c r="AN58" s="413"/>
    </row>
    <row r="59" spans="1:41" ht="12.2" customHeight="1" x14ac:dyDescent="0.2">
      <c r="A59" s="763" t="s">
        <v>656</v>
      </c>
      <c r="B59" s="764"/>
      <c r="C59" s="764"/>
      <c r="D59" s="764"/>
      <c r="E59" s="764"/>
      <c r="F59" s="764"/>
      <c r="G59" s="764"/>
      <c r="H59" s="764"/>
      <c r="I59" s="764"/>
      <c r="J59" s="764"/>
      <c r="K59" s="764"/>
      <c r="L59" s="764"/>
      <c r="M59" s="764"/>
      <c r="N59" s="764"/>
      <c r="O59" s="764"/>
      <c r="P59" s="764"/>
      <c r="Q59" s="764"/>
      <c r="R59" s="764"/>
      <c r="S59" s="764"/>
      <c r="T59" s="764"/>
      <c r="U59" s="764"/>
      <c r="V59" s="764"/>
      <c r="W59" s="764"/>
      <c r="X59" s="764"/>
      <c r="Y59" s="764"/>
      <c r="Z59" s="765"/>
      <c r="AA59" s="816">
        <v>21.65</v>
      </c>
      <c r="AB59" s="817"/>
      <c r="AC59" s="817"/>
      <c r="AD59" s="817"/>
      <c r="AE59" s="817"/>
      <c r="AF59" s="817"/>
      <c r="AG59" s="817"/>
      <c r="AH59" s="817"/>
      <c r="AI59" s="817"/>
      <c r="AJ59" s="817"/>
      <c r="AK59" s="817"/>
      <c r="AL59" s="817"/>
      <c r="AM59" s="818"/>
      <c r="AN59" s="419"/>
    </row>
    <row r="60" spans="1:41" ht="12.2" customHeight="1" x14ac:dyDescent="0.2">
      <c r="A60" s="763" t="s">
        <v>657</v>
      </c>
      <c r="B60" s="764"/>
      <c r="C60" s="764"/>
      <c r="D60" s="764"/>
      <c r="E60" s="764"/>
      <c r="F60" s="764"/>
      <c r="G60" s="764"/>
      <c r="H60" s="764"/>
      <c r="I60" s="764"/>
      <c r="J60" s="764"/>
      <c r="K60" s="764"/>
      <c r="L60" s="764"/>
      <c r="M60" s="764"/>
      <c r="N60" s="764"/>
      <c r="O60" s="764"/>
      <c r="P60" s="764"/>
      <c r="Q60" s="764"/>
      <c r="R60" s="764"/>
      <c r="S60" s="764"/>
      <c r="T60" s="764"/>
      <c r="U60" s="764"/>
      <c r="V60" s="764"/>
      <c r="W60" s="764"/>
      <c r="X60" s="764"/>
      <c r="Y60" s="764"/>
      <c r="Z60" s="765"/>
      <c r="AA60" s="787">
        <f>TRUNC(AA58/AA59,2)</f>
        <v>35.549999999999997</v>
      </c>
      <c r="AB60" s="788"/>
      <c r="AC60" s="788"/>
      <c r="AD60" s="788"/>
      <c r="AE60" s="788"/>
      <c r="AF60" s="788"/>
      <c r="AG60" s="788"/>
      <c r="AH60" s="788"/>
      <c r="AI60" s="788"/>
      <c r="AJ60" s="788"/>
      <c r="AK60" s="788"/>
      <c r="AL60" s="788"/>
      <c r="AM60" s="789"/>
      <c r="AN60" s="415"/>
    </row>
    <row r="61" spans="1:41" ht="10.9" customHeight="1" x14ac:dyDescent="0.2">
      <c r="A61" s="758"/>
      <c r="B61" s="758"/>
      <c r="C61" s="758"/>
      <c r="D61" s="758"/>
      <c r="E61" s="758"/>
      <c r="F61" s="758"/>
      <c r="G61" s="758"/>
      <c r="H61" s="758"/>
      <c r="I61" s="758"/>
      <c r="J61" s="758"/>
      <c r="K61" s="758"/>
      <c r="L61" s="758"/>
      <c r="M61" s="758"/>
      <c r="N61" s="758"/>
      <c r="O61" s="758"/>
      <c r="P61" s="758"/>
      <c r="Q61" s="758"/>
      <c r="R61" s="758"/>
      <c r="S61" s="758"/>
      <c r="T61" s="758"/>
      <c r="U61" s="758"/>
      <c r="V61" s="758"/>
      <c r="W61" s="758"/>
      <c r="X61" s="758"/>
      <c r="Y61" s="758"/>
      <c r="Z61" s="758"/>
      <c r="AA61" s="758"/>
      <c r="AB61" s="758"/>
      <c r="AC61" s="758"/>
      <c r="AD61" s="758"/>
      <c r="AE61" s="758"/>
      <c r="AF61" s="758"/>
      <c r="AG61" s="758"/>
      <c r="AH61" s="758"/>
      <c r="AI61" s="758"/>
      <c r="AJ61" s="758"/>
      <c r="AK61" s="758"/>
      <c r="AL61" s="758"/>
      <c r="AM61" s="758"/>
      <c r="AN61" s="372"/>
    </row>
    <row r="62" spans="1:41" ht="24.2" customHeight="1" x14ac:dyDescent="0.2">
      <c r="A62" s="772" t="s">
        <v>658</v>
      </c>
      <c r="B62" s="773"/>
      <c r="C62" s="773"/>
      <c r="D62" s="773"/>
      <c r="E62" s="773"/>
      <c r="F62" s="773"/>
      <c r="G62" s="773"/>
      <c r="H62" s="773"/>
      <c r="I62" s="773"/>
      <c r="J62" s="773"/>
      <c r="K62" s="774"/>
      <c r="L62" s="772" t="s">
        <v>850</v>
      </c>
      <c r="M62" s="773"/>
      <c r="N62" s="773"/>
      <c r="O62" s="774"/>
      <c r="P62" s="775" t="s">
        <v>211</v>
      </c>
      <c r="Q62" s="776"/>
      <c r="R62" s="776"/>
      <c r="S62" s="777"/>
      <c r="T62" s="778" t="s">
        <v>659</v>
      </c>
      <c r="U62" s="779"/>
      <c r="V62" s="779"/>
      <c r="W62" s="779"/>
      <c r="X62" s="779"/>
      <c r="Y62" s="779"/>
      <c r="Z62" s="779"/>
      <c r="AA62" s="780"/>
      <c r="AB62" s="778" t="s">
        <v>634</v>
      </c>
      <c r="AC62" s="779"/>
      <c r="AD62" s="779"/>
      <c r="AE62" s="779"/>
      <c r="AF62" s="779"/>
      <c r="AG62" s="779"/>
      <c r="AH62" s="779"/>
      <c r="AI62" s="779"/>
      <c r="AJ62" s="780"/>
      <c r="AK62" s="778" t="s">
        <v>659</v>
      </c>
      <c r="AL62" s="779"/>
      <c r="AM62" s="780"/>
      <c r="AN62" s="410"/>
    </row>
    <row r="63" spans="1:41" ht="24.2" customHeight="1" x14ac:dyDescent="0.2">
      <c r="A63" s="790" t="str">
        <f>VLOOKUP(L63,'Material T308'!A:N,3,0)</f>
        <v>BRITA COMERCIAL - NOROESTE GOIANO (POSTO PEDREIRA)</v>
      </c>
      <c r="B63" s="791"/>
      <c r="C63" s="791"/>
      <c r="D63" s="791"/>
      <c r="E63" s="791"/>
      <c r="F63" s="791"/>
      <c r="G63" s="791"/>
      <c r="H63" s="791"/>
      <c r="I63" s="791"/>
      <c r="J63" s="791"/>
      <c r="K63" s="792"/>
      <c r="L63" s="790">
        <f>VLOOKUP(Municípios!$D$10,'Materiais Regionalizados'!A:B,2)</f>
        <v>10382</v>
      </c>
      <c r="M63" s="791"/>
      <c r="N63" s="791"/>
      <c r="O63" s="792"/>
      <c r="P63" s="819" t="s">
        <v>226</v>
      </c>
      <c r="Q63" s="820"/>
      <c r="R63" s="820"/>
      <c r="S63" s="821"/>
      <c r="T63" s="793">
        <f>VLOOKUP(VALUE($L63),'Material T308'!A:N,13,0)</f>
        <v>109.12</v>
      </c>
      <c r="U63" s="794"/>
      <c r="V63" s="794"/>
      <c r="W63" s="794"/>
      <c r="X63" s="794"/>
      <c r="Y63" s="794"/>
      <c r="Z63" s="794"/>
      <c r="AA63" s="795"/>
      <c r="AB63" s="799">
        <v>0.61299999999999999</v>
      </c>
      <c r="AC63" s="800"/>
      <c r="AD63" s="800"/>
      <c r="AE63" s="800"/>
      <c r="AF63" s="800"/>
      <c r="AG63" s="800"/>
      <c r="AH63" s="800"/>
      <c r="AI63" s="800"/>
      <c r="AJ63" s="801"/>
      <c r="AK63" s="793">
        <f>TRUNC(T63*AB63,2)</f>
        <v>66.89</v>
      </c>
      <c r="AL63" s="794"/>
      <c r="AM63" s="795"/>
      <c r="AN63" s="412"/>
      <c r="AO63" s="399" t="s">
        <v>1490</v>
      </c>
    </row>
    <row r="64" spans="1:41" ht="12.2" customHeight="1" x14ac:dyDescent="0.2">
      <c r="A64" s="790" t="s">
        <v>1320</v>
      </c>
      <c r="B64" s="791"/>
      <c r="C64" s="791"/>
      <c r="D64" s="791"/>
      <c r="E64" s="791"/>
      <c r="F64" s="791"/>
      <c r="G64" s="791"/>
      <c r="H64" s="791"/>
      <c r="I64" s="791"/>
      <c r="J64" s="791"/>
      <c r="K64" s="792"/>
      <c r="L64" s="790" t="s">
        <v>1321</v>
      </c>
      <c r="M64" s="791"/>
      <c r="N64" s="791"/>
      <c r="O64" s="792"/>
      <c r="P64" s="819" t="s">
        <v>226</v>
      </c>
      <c r="Q64" s="820"/>
      <c r="R64" s="820"/>
      <c r="S64" s="821"/>
      <c r="T64" s="793">
        <f>VLOOKUP(VALUE($L64),'Material T308'!A:N,13,0)</f>
        <v>82.5</v>
      </c>
      <c r="U64" s="794"/>
      <c r="V64" s="794"/>
      <c r="W64" s="794"/>
      <c r="X64" s="794"/>
      <c r="Y64" s="794"/>
      <c r="Z64" s="794"/>
      <c r="AA64" s="795"/>
      <c r="AB64" s="799">
        <v>0.92</v>
      </c>
      <c r="AC64" s="800"/>
      <c r="AD64" s="800"/>
      <c r="AE64" s="800"/>
      <c r="AF64" s="800"/>
      <c r="AG64" s="800"/>
      <c r="AH64" s="800"/>
      <c r="AI64" s="800"/>
      <c r="AJ64" s="801"/>
      <c r="AK64" s="793">
        <f>TRUNC(T64*AB64,2)</f>
        <v>75.900000000000006</v>
      </c>
      <c r="AL64" s="794"/>
      <c r="AM64" s="795"/>
      <c r="AN64" s="412"/>
    </row>
    <row r="65" spans="1:40" ht="12.2" customHeight="1" x14ac:dyDescent="0.2">
      <c r="A65" s="759" t="s">
        <v>660</v>
      </c>
      <c r="B65" s="759"/>
      <c r="C65" s="759"/>
      <c r="D65" s="759"/>
      <c r="E65" s="759"/>
      <c r="F65" s="759"/>
      <c r="G65" s="759"/>
      <c r="H65" s="759"/>
      <c r="I65" s="759"/>
      <c r="J65" s="759"/>
      <c r="K65" s="759"/>
      <c r="L65" s="759"/>
      <c r="M65" s="759"/>
      <c r="N65" s="759"/>
      <c r="O65" s="759"/>
      <c r="P65" s="759"/>
      <c r="Q65" s="759"/>
      <c r="R65" s="759"/>
      <c r="S65" s="759"/>
      <c r="T65" s="759"/>
      <c r="U65" s="759"/>
      <c r="V65" s="759"/>
      <c r="W65" s="759"/>
      <c r="X65" s="759"/>
      <c r="Y65" s="759"/>
      <c r="Z65" s="759"/>
      <c r="AA65" s="759"/>
      <c r="AB65" s="759"/>
      <c r="AC65" s="759"/>
      <c r="AD65" s="759"/>
      <c r="AE65" s="759"/>
      <c r="AF65" s="759"/>
      <c r="AG65" s="759"/>
      <c r="AH65" s="781">
        <f>SUM(AK63:AM64)</f>
        <v>142.79000000000002</v>
      </c>
      <c r="AI65" s="782"/>
      <c r="AJ65" s="782"/>
      <c r="AK65" s="782"/>
      <c r="AL65" s="782"/>
      <c r="AM65" s="783"/>
      <c r="AN65" s="413"/>
    </row>
    <row r="66" spans="1:40" ht="10.9" customHeight="1" x14ac:dyDescent="0.2">
      <c r="A66" s="758"/>
      <c r="B66" s="758"/>
      <c r="C66" s="758"/>
      <c r="D66" s="758"/>
      <c r="E66" s="758"/>
      <c r="F66" s="758"/>
      <c r="G66" s="758"/>
      <c r="H66" s="758"/>
      <c r="I66" s="758"/>
      <c r="J66" s="758"/>
      <c r="K66" s="758"/>
      <c r="L66" s="758"/>
      <c r="M66" s="758"/>
      <c r="N66" s="758"/>
      <c r="O66" s="758"/>
      <c r="P66" s="758"/>
      <c r="Q66" s="758"/>
      <c r="R66" s="758"/>
      <c r="S66" s="758"/>
      <c r="T66" s="758"/>
      <c r="U66" s="758"/>
      <c r="V66" s="758"/>
      <c r="W66" s="758"/>
      <c r="X66" s="758"/>
      <c r="Y66" s="758"/>
      <c r="Z66" s="758"/>
      <c r="AA66" s="758"/>
      <c r="AB66" s="758"/>
      <c r="AC66" s="758"/>
      <c r="AD66" s="758"/>
      <c r="AE66" s="758"/>
      <c r="AF66" s="758"/>
      <c r="AG66" s="758"/>
      <c r="AH66" s="758"/>
      <c r="AI66" s="758"/>
      <c r="AJ66" s="758"/>
      <c r="AK66" s="758"/>
      <c r="AL66" s="758"/>
      <c r="AM66" s="758"/>
      <c r="AN66" s="372"/>
    </row>
    <row r="67" spans="1:40" ht="24.2" customHeight="1" x14ac:dyDescent="0.2">
      <c r="A67" s="772" t="s">
        <v>661</v>
      </c>
      <c r="B67" s="773"/>
      <c r="C67" s="773"/>
      <c r="D67" s="773"/>
      <c r="E67" s="773"/>
      <c r="F67" s="773"/>
      <c r="G67" s="773"/>
      <c r="H67" s="773"/>
      <c r="I67" s="773"/>
      <c r="J67" s="773"/>
      <c r="K67" s="774"/>
      <c r="L67" s="772" t="s">
        <v>850</v>
      </c>
      <c r="M67" s="773"/>
      <c r="N67" s="773"/>
      <c r="O67" s="774"/>
      <c r="P67" s="775" t="s">
        <v>211</v>
      </c>
      <c r="Q67" s="776"/>
      <c r="R67" s="776"/>
      <c r="S67" s="777"/>
      <c r="T67" s="778" t="s">
        <v>659</v>
      </c>
      <c r="U67" s="779"/>
      <c r="V67" s="779"/>
      <c r="W67" s="779"/>
      <c r="X67" s="779"/>
      <c r="Y67" s="779"/>
      <c r="Z67" s="779"/>
      <c r="AA67" s="780"/>
      <c r="AB67" s="778" t="s">
        <v>634</v>
      </c>
      <c r="AC67" s="779"/>
      <c r="AD67" s="779"/>
      <c r="AE67" s="779"/>
      <c r="AF67" s="779"/>
      <c r="AG67" s="779"/>
      <c r="AH67" s="779"/>
      <c r="AI67" s="779"/>
      <c r="AJ67" s="780"/>
      <c r="AK67" s="778" t="s">
        <v>659</v>
      </c>
      <c r="AL67" s="779"/>
      <c r="AM67" s="780"/>
      <c r="AN67" s="410"/>
    </row>
    <row r="68" spans="1:40" ht="12.2" customHeight="1" x14ac:dyDescent="0.2">
      <c r="A68" s="759" t="s">
        <v>662</v>
      </c>
      <c r="B68" s="759"/>
      <c r="C68" s="759"/>
      <c r="D68" s="759"/>
      <c r="E68" s="759"/>
      <c r="F68" s="759"/>
      <c r="G68" s="759"/>
      <c r="H68" s="759"/>
      <c r="I68" s="759"/>
      <c r="J68" s="759"/>
      <c r="K68" s="759"/>
      <c r="L68" s="759"/>
      <c r="M68" s="759"/>
      <c r="N68" s="759"/>
      <c r="O68" s="759"/>
      <c r="P68" s="759"/>
      <c r="Q68" s="759"/>
      <c r="R68" s="759"/>
      <c r="S68" s="759"/>
      <c r="T68" s="759"/>
      <c r="U68" s="759"/>
      <c r="V68" s="759"/>
      <c r="W68" s="759"/>
      <c r="X68" s="759"/>
      <c r="Y68" s="759"/>
      <c r="Z68" s="759"/>
      <c r="AA68" s="759"/>
      <c r="AB68" s="759"/>
      <c r="AC68" s="759"/>
      <c r="AD68" s="759"/>
      <c r="AE68" s="759"/>
      <c r="AF68" s="759"/>
      <c r="AG68" s="759"/>
      <c r="AH68" s="760">
        <v>0</v>
      </c>
      <c r="AI68" s="761"/>
      <c r="AJ68" s="761"/>
      <c r="AK68" s="761"/>
      <c r="AL68" s="761"/>
      <c r="AM68" s="762"/>
      <c r="AN68" s="411"/>
    </row>
    <row r="69" spans="1:40" ht="10.9" customHeight="1" x14ac:dyDescent="0.2">
      <c r="A69" s="758"/>
      <c r="B69" s="758"/>
      <c r="C69" s="758"/>
      <c r="D69" s="758"/>
      <c r="E69" s="758"/>
      <c r="F69" s="758"/>
      <c r="G69" s="758"/>
      <c r="H69" s="758"/>
      <c r="I69" s="758"/>
      <c r="J69" s="758"/>
      <c r="K69" s="758"/>
      <c r="L69" s="758"/>
      <c r="M69" s="758"/>
      <c r="N69" s="758"/>
      <c r="O69" s="758"/>
      <c r="P69" s="758"/>
      <c r="Q69" s="758"/>
      <c r="R69" s="758"/>
      <c r="S69" s="758"/>
      <c r="T69" s="758"/>
      <c r="U69" s="758"/>
      <c r="V69" s="758"/>
      <c r="W69" s="758"/>
      <c r="X69" s="758"/>
      <c r="Y69" s="758"/>
      <c r="Z69" s="758"/>
      <c r="AA69" s="758"/>
      <c r="AB69" s="758"/>
      <c r="AC69" s="758"/>
      <c r="AD69" s="758"/>
      <c r="AE69" s="758"/>
      <c r="AF69" s="758"/>
      <c r="AG69" s="758"/>
      <c r="AH69" s="758"/>
      <c r="AI69" s="758"/>
      <c r="AJ69" s="758"/>
      <c r="AK69" s="758"/>
      <c r="AL69" s="758"/>
      <c r="AM69" s="758"/>
      <c r="AN69" s="372"/>
    </row>
    <row r="70" spans="1:40" ht="24.2" customHeight="1" x14ac:dyDescent="0.2">
      <c r="A70" s="772" t="s">
        <v>663</v>
      </c>
      <c r="B70" s="773"/>
      <c r="C70" s="773"/>
      <c r="D70" s="773"/>
      <c r="E70" s="773"/>
      <c r="F70" s="773"/>
      <c r="G70" s="774"/>
      <c r="H70" s="772" t="s">
        <v>850</v>
      </c>
      <c r="I70" s="774"/>
      <c r="J70" s="775" t="s">
        <v>211</v>
      </c>
      <c r="K70" s="776"/>
      <c r="L70" s="777"/>
      <c r="M70" s="778" t="s">
        <v>664</v>
      </c>
      <c r="N70" s="779"/>
      <c r="O70" s="779"/>
      <c r="P70" s="779"/>
      <c r="Q70" s="779"/>
      <c r="R70" s="779"/>
      <c r="S70" s="780"/>
      <c r="T70" s="778" t="s">
        <v>665</v>
      </c>
      <c r="U70" s="779"/>
      <c r="V70" s="779"/>
      <c r="W70" s="780"/>
      <c r="X70" s="778" t="s">
        <v>666</v>
      </c>
      <c r="Y70" s="780"/>
      <c r="Z70" s="778" t="s">
        <v>667</v>
      </c>
      <c r="AA70" s="779"/>
      <c r="AB70" s="780"/>
      <c r="AC70" s="778" t="s">
        <v>653</v>
      </c>
      <c r="AD70" s="779"/>
      <c r="AE70" s="779"/>
      <c r="AF70" s="779"/>
      <c r="AG70" s="780"/>
      <c r="AH70" s="778" t="s">
        <v>634</v>
      </c>
      <c r="AI70" s="779"/>
      <c r="AJ70" s="779"/>
      <c r="AK70" s="779"/>
      <c r="AL70" s="780"/>
      <c r="AM70" s="374" t="s">
        <v>668</v>
      </c>
      <c r="AN70" s="410"/>
    </row>
    <row r="71" spans="1:40" ht="12.2" customHeight="1" x14ac:dyDescent="0.2">
      <c r="A71" s="759" t="s">
        <v>669</v>
      </c>
      <c r="B71" s="759"/>
      <c r="C71" s="759"/>
      <c r="D71" s="759"/>
      <c r="E71" s="759"/>
      <c r="F71" s="759"/>
      <c r="G71" s="759"/>
      <c r="H71" s="759"/>
      <c r="I71" s="759"/>
      <c r="J71" s="759"/>
      <c r="K71" s="759"/>
      <c r="L71" s="759"/>
      <c r="M71" s="759"/>
      <c r="N71" s="759"/>
      <c r="O71" s="759"/>
      <c r="P71" s="759"/>
      <c r="Q71" s="759"/>
      <c r="R71" s="759"/>
      <c r="S71" s="759"/>
      <c r="T71" s="759"/>
      <c r="U71" s="759"/>
      <c r="V71" s="759"/>
      <c r="W71" s="759"/>
      <c r="X71" s="759"/>
      <c r="Y71" s="759"/>
      <c r="Z71" s="759"/>
      <c r="AA71" s="759"/>
      <c r="AB71" s="759"/>
      <c r="AC71" s="759"/>
      <c r="AD71" s="759"/>
      <c r="AE71" s="759"/>
      <c r="AF71" s="759"/>
      <c r="AG71" s="759"/>
      <c r="AH71" s="760">
        <v>0</v>
      </c>
      <c r="AI71" s="761"/>
      <c r="AJ71" s="761"/>
      <c r="AK71" s="761"/>
      <c r="AL71" s="761"/>
      <c r="AM71" s="762"/>
      <c r="AN71" s="411"/>
    </row>
    <row r="72" spans="1:40" ht="10.9" customHeight="1" x14ac:dyDescent="0.2">
      <c r="A72" s="758"/>
      <c r="B72" s="758"/>
      <c r="C72" s="758"/>
      <c r="D72" s="758"/>
      <c r="E72" s="758"/>
      <c r="F72" s="758"/>
      <c r="G72" s="758"/>
      <c r="H72" s="758"/>
      <c r="I72" s="758"/>
      <c r="J72" s="758"/>
      <c r="K72" s="758"/>
      <c r="L72" s="758"/>
      <c r="M72" s="758"/>
      <c r="N72" s="758"/>
      <c r="O72" s="758"/>
      <c r="P72" s="758"/>
      <c r="Q72" s="758"/>
      <c r="R72" s="758"/>
      <c r="S72" s="758"/>
      <c r="T72" s="758"/>
      <c r="U72" s="758"/>
      <c r="V72" s="758"/>
      <c r="W72" s="758"/>
      <c r="X72" s="758"/>
      <c r="Y72" s="758"/>
      <c r="Z72" s="758"/>
      <c r="AA72" s="758"/>
      <c r="AB72" s="758"/>
      <c r="AC72" s="758"/>
      <c r="AD72" s="758"/>
      <c r="AE72" s="758"/>
      <c r="AF72" s="758"/>
      <c r="AG72" s="758"/>
      <c r="AH72" s="758"/>
      <c r="AI72" s="758"/>
      <c r="AJ72" s="758"/>
      <c r="AK72" s="758"/>
      <c r="AL72" s="758"/>
      <c r="AM72" s="758"/>
      <c r="AN72" s="372"/>
    </row>
    <row r="73" spans="1:40" ht="12.2" customHeight="1" x14ac:dyDescent="0.2">
      <c r="A73" s="763" t="s">
        <v>930</v>
      </c>
      <c r="B73" s="764"/>
      <c r="C73" s="764"/>
      <c r="D73" s="764"/>
      <c r="E73" s="764"/>
      <c r="F73" s="764"/>
      <c r="G73" s="764"/>
      <c r="H73" s="764"/>
      <c r="I73" s="764"/>
      <c r="J73" s="764"/>
      <c r="K73" s="764"/>
      <c r="L73" s="764"/>
      <c r="M73" s="764"/>
      <c r="N73" s="764"/>
      <c r="O73" s="764"/>
      <c r="P73" s="764"/>
      <c r="Q73" s="764"/>
      <c r="R73" s="764"/>
      <c r="S73" s="764"/>
      <c r="T73" s="764"/>
      <c r="U73" s="764"/>
      <c r="V73" s="764"/>
      <c r="W73" s="764"/>
      <c r="X73" s="764"/>
      <c r="Y73" s="764"/>
      <c r="Z73" s="764"/>
      <c r="AA73" s="764"/>
      <c r="AB73" s="764"/>
      <c r="AC73" s="764"/>
      <c r="AD73" s="764"/>
      <c r="AE73" s="764"/>
      <c r="AF73" s="764"/>
      <c r="AG73" s="765"/>
      <c r="AH73" s="822">
        <f>AA60+AH65+AH68+AH71</f>
        <v>178.34000000000003</v>
      </c>
      <c r="AI73" s="823"/>
      <c r="AJ73" s="823"/>
      <c r="AK73" s="823"/>
      <c r="AL73" s="823"/>
      <c r="AM73" s="824"/>
      <c r="AN73" s="420"/>
    </row>
    <row r="74" spans="1:40" ht="12.2" customHeight="1" x14ac:dyDescent="0.2">
      <c r="A74" s="763" t="s">
        <v>1322</v>
      </c>
      <c r="B74" s="764"/>
      <c r="C74" s="764"/>
      <c r="D74" s="764"/>
      <c r="E74" s="764"/>
      <c r="F74" s="764"/>
      <c r="G74" s="764"/>
      <c r="H74" s="764"/>
      <c r="I74" s="764"/>
      <c r="J74" s="764"/>
      <c r="K74" s="764"/>
      <c r="L74" s="764"/>
      <c r="M74" s="764"/>
      <c r="N74" s="764"/>
      <c r="O74" s="764"/>
      <c r="P74" s="764"/>
      <c r="Q74" s="764"/>
      <c r="R74" s="764"/>
      <c r="S74" s="764"/>
      <c r="T74" s="764"/>
      <c r="U74" s="764"/>
      <c r="V74" s="764"/>
      <c r="W74" s="764"/>
      <c r="X74" s="764"/>
      <c r="Y74" s="764"/>
      <c r="Z74" s="764"/>
      <c r="AA74" s="764"/>
      <c r="AB74" s="764"/>
      <c r="AC74" s="764"/>
      <c r="AD74" s="764"/>
      <c r="AE74" s="764"/>
      <c r="AF74" s="764"/>
      <c r="AG74" s="765"/>
      <c r="AH74" s="769">
        <v>0</v>
      </c>
      <c r="AI74" s="770"/>
      <c r="AJ74" s="770"/>
      <c r="AK74" s="770"/>
      <c r="AL74" s="770"/>
      <c r="AM74" s="771"/>
      <c r="AN74" s="417"/>
    </row>
    <row r="75" spans="1:40" ht="12.2" customHeight="1" x14ac:dyDescent="0.2">
      <c r="A75" s="763" t="s">
        <v>929</v>
      </c>
      <c r="B75" s="764"/>
      <c r="C75" s="764"/>
      <c r="D75" s="764"/>
      <c r="E75" s="764"/>
      <c r="F75" s="764"/>
      <c r="G75" s="764"/>
      <c r="H75" s="764"/>
      <c r="I75" s="764"/>
      <c r="J75" s="764"/>
      <c r="K75" s="764"/>
      <c r="L75" s="764"/>
      <c r="M75" s="764"/>
      <c r="N75" s="764"/>
      <c r="O75" s="764"/>
      <c r="P75" s="764"/>
      <c r="Q75" s="764"/>
      <c r="R75" s="764"/>
      <c r="S75" s="764"/>
      <c r="T75" s="764"/>
      <c r="U75" s="764"/>
      <c r="V75" s="764"/>
      <c r="W75" s="764"/>
      <c r="X75" s="764"/>
      <c r="Y75" s="764"/>
      <c r="Z75" s="764"/>
      <c r="AA75" s="764"/>
      <c r="AB75" s="764"/>
      <c r="AC75" s="764"/>
      <c r="AD75" s="764"/>
      <c r="AE75" s="764"/>
      <c r="AF75" s="764"/>
      <c r="AG75" s="765"/>
      <c r="AH75" s="822">
        <f>AH73</f>
        <v>178.34000000000003</v>
      </c>
      <c r="AI75" s="823"/>
      <c r="AJ75" s="823"/>
      <c r="AK75" s="823"/>
      <c r="AL75" s="823"/>
      <c r="AM75" s="824"/>
      <c r="AN75" s="420"/>
    </row>
    <row r="76" spans="1:40" ht="10.9" customHeight="1" x14ac:dyDescent="0.2">
      <c r="A76" s="825"/>
      <c r="B76" s="825"/>
      <c r="C76" s="825"/>
      <c r="D76" s="825"/>
      <c r="E76" s="825"/>
      <c r="F76" s="825"/>
      <c r="G76" s="825"/>
      <c r="H76" s="825"/>
      <c r="I76" s="825"/>
      <c r="J76" s="825"/>
      <c r="K76" s="825"/>
      <c r="L76" s="825"/>
      <c r="M76" s="825"/>
      <c r="N76" s="825"/>
      <c r="O76" s="825"/>
      <c r="P76" s="825"/>
      <c r="Q76" s="825"/>
      <c r="R76" s="825"/>
      <c r="S76" s="825"/>
      <c r="T76" s="825"/>
      <c r="U76" s="825"/>
      <c r="V76" s="825"/>
      <c r="W76" s="825"/>
      <c r="X76" s="825"/>
      <c r="Y76" s="825"/>
      <c r="Z76" s="825"/>
      <c r="AA76" s="825"/>
      <c r="AB76" s="825"/>
      <c r="AC76" s="825"/>
      <c r="AD76" s="825"/>
      <c r="AE76" s="825"/>
      <c r="AF76" s="825"/>
      <c r="AG76" s="825"/>
      <c r="AH76" s="825"/>
      <c r="AI76" s="825"/>
      <c r="AJ76" s="825"/>
      <c r="AK76" s="825"/>
      <c r="AL76" s="825"/>
      <c r="AM76" s="825"/>
      <c r="AN76" s="372"/>
    </row>
    <row r="77" spans="1:40" ht="10.35" customHeight="1" x14ac:dyDescent="0.2">
      <c r="A77" s="757"/>
      <c r="B77" s="757"/>
      <c r="C77" s="757"/>
      <c r="D77" s="757"/>
      <c r="E77" s="757"/>
      <c r="F77" s="757"/>
      <c r="G77" s="757"/>
      <c r="H77" s="757"/>
      <c r="I77" s="757"/>
      <c r="J77" s="757"/>
      <c r="K77" s="757"/>
      <c r="L77" s="757"/>
      <c r="M77" s="757"/>
      <c r="N77" s="757"/>
      <c r="O77" s="757"/>
      <c r="P77" s="757"/>
      <c r="Q77" s="757"/>
      <c r="R77" s="757"/>
      <c r="S77" s="757"/>
      <c r="T77" s="757"/>
      <c r="U77" s="757"/>
      <c r="V77" s="757"/>
      <c r="W77" s="757"/>
      <c r="X77" s="757"/>
      <c r="Y77" s="757"/>
      <c r="Z77" s="757"/>
      <c r="AA77" s="757"/>
      <c r="AB77" s="757"/>
      <c r="AC77" s="757"/>
      <c r="AD77" s="757"/>
      <c r="AE77" s="757"/>
      <c r="AF77" s="757"/>
      <c r="AG77" s="757"/>
      <c r="AH77" s="757"/>
      <c r="AI77" s="757"/>
      <c r="AJ77" s="757"/>
      <c r="AK77" s="757"/>
      <c r="AL77" s="757"/>
      <c r="AM77" s="757"/>
      <c r="AN77" s="400"/>
    </row>
    <row r="78" spans="1:40" ht="10.9" customHeight="1" x14ac:dyDescent="0.2">
      <c r="A78" s="758"/>
      <c r="B78" s="758"/>
      <c r="C78" s="758"/>
      <c r="D78" s="758"/>
      <c r="E78" s="758"/>
      <c r="F78" s="758"/>
      <c r="G78" s="758"/>
      <c r="H78" s="758"/>
      <c r="I78" s="758"/>
      <c r="J78" s="758"/>
      <c r="K78" s="758"/>
      <c r="L78" s="758"/>
      <c r="M78" s="758"/>
      <c r="N78" s="758"/>
      <c r="O78" s="758"/>
      <c r="P78" s="758"/>
      <c r="Q78" s="758"/>
      <c r="R78" s="758"/>
      <c r="S78" s="758"/>
      <c r="T78" s="758"/>
      <c r="U78" s="758"/>
      <c r="V78" s="758"/>
      <c r="W78" s="758"/>
      <c r="X78" s="758"/>
      <c r="Y78" s="758"/>
      <c r="Z78" s="758"/>
      <c r="AA78" s="758"/>
      <c r="AB78" s="758"/>
      <c r="AC78" s="758"/>
      <c r="AD78" s="758"/>
      <c r="AE78" s="758"/>
      <c r="AF78" s="758"/>
      <c r="AG78" s="758"/>
      <c r="AH78" s="758"/>
      <c r="AI78" s="758"/>
      <c r="AJ78" s="758"/>
      <c r="AK78" s="758"/>
      <c r="AL78" s="758"/>
      <c r="AM78" s="758"/>
      <c r="AN78" s="372"/>
    </row>
    <row r="79" spans="1:40" ht="12.2" customHeight="1" x14ac:dyDescent="0.2">
      <c r="A79" s="808" t="s">
        <v>1323</v>
      </c>
      <c r="B79" s="808"/>
      <c r="C79" s="808"/>
      <c r="D79" s="808"/>
      <c r="E79" s="808"/>
      <c r="F79" s="808"/>
      <c r="G79" s="808"/>
      <c r="H79" s="808"/>
      <c r="I79" s="808"/>
      <c r="J79" s="808"/>
      <c r="K79" s="808"/>
      <c r="L79" s="808"/>
      <c r="M79" s="808"/>
      <c r="N79" s="808"/>
      <c r="O79" s="808"/>
      <c r="P79" s="808"/>
      <c r="Q79" s="808"/>
      <c r="R79" s="808"/>
      <c r="S79" s="808"/>
      <c r="T79" s="808"/>
      <c r="U79" s="808"/>
      <c r="V79" s="808"/>
      <c r="W79" s="808"/>
      <c r="X79" s="808"/>
      <c r="Y79" s="808"/>
      <c r="Z79" s="808"/>
      <c r="AA79" s="809" t="s">
        <v>628</v>
      </c>
      <c r="AB79" s="809"/>
      <c r="AC79" s="809"/>
      <c r="AD79" s="809"/>
      <c r="AE79" s="809"/>
      <c r="AF79" s="809"/>
      <c r="AG79" s="809"/>
      <c r="AH79" s="809"/>
      <c r="AI79" s="809"/>
      <c r="AJ79" s="809"/>
      <c r="AK79" s="809"/>
      <c r="AL79" s="809"/>
      <c r="AM79" s="809"/>
      <c r="AN79" s="373"/>
    </row>
    <row r="80" spans="1:40" ht="10.9" customHeight="1" x14ac:dyDescent="0.2">
      <c r="A80" s="758"/>
      <c r="B80" s="758"/>
      <c r="C80" s="758"/>
      <c r="D80" s="758"/>
      <c r="E80" s="758"/>
      <c r="F80" s="758"/>
      <c r="G80" s="758"/>
      <c r="H80" s="758"/>
      <c r="I80" s="758"/>
      <c r="J80" s="758"/>
      <c r="K80" s="758"/>
      <c r="L80" s="758"/>
      <c r="M80" s="758"/>
      <c r="N80" s="758"/>
      <c r="O80" s="758"/>
      <c r="P80" s="758"/>
      <c r="Q80" s="758"/>
      <c r="R80" s="758"/>
      <c r="S80" s="758"/>
      <c r="T80" s="758"/>
      <c r="U80" s="758"/>
      <c r="V80" s="758"/>
      <c r="W80" s="758"/>
      <c r="X80" s="758"/>
      <c r="Y80" s="758"/>
      <c r="Z80" s="758"/>
      <c r="AA80" s="758"/>
      <c r="AB80" s="758"/>
      <c r="AC80" s="758"/>
      <c r="AD80" s="758"/>
      <c r="AE80" s="758"/>
      <c r="AF80" s="758"/>
      <c r="AG80" s="758"/>
      <c r="AH80" s="758"/>
      <c r="AI80" s="758"/>
      <c r="AJ80" s="758"/>
      <c r="AK80" s="758"/>
      <c r="AL80" s="758"/>
      <c r="AM80" s="758"/>
      <c r="AN80" s="372"/>
    </row>
    <row r="81" spans="1:40" ht="24.2" customHeight="1" x14ac:dyDescent="0.2">
      <c r="A81" s="772" t="s">
        <v>629</v>
      </c>
      <c r="B81" s="773"/>
      <c r="C81" s="773"/>
      <c r="D81" s="773"/>
      <c r="E81" s="773"/>
      <c r="F81" s="773"/>
      <c r="G81" s="773"/>
      <c r="H81" s="774"/>
      <c r="I81" s="772" t="s">
        <v>850</v>
      </c>
      <c r="J81" s="774"/>
      <c r="K81" s="778" t="s">
        <v>630</v>
      </c>
      <c r="L81" s="779"/>
      <c r="M81" s="779"/>
      <c r="N81" s="780"/>
      <c r="O81" s="778" t="s">
        <v>631</v>
      </c>
      <c r="P81" s="779"/>
      <c r="Q81" s="779"/>
      <c r="R81" s="780"/>
      <c r="S81" s="778" t="s">
        <v>632</v>
      </c>
      <c r="T81" s="779"/>
      <c r="U81" s="779"/>
      <c r="V81" s="779"/>
      <c r="W81" s="779"/>
      <c r="X81" s="780"/>
      <c r="Y81" s="778" t="s">
        <v>633</v>
      </c>
      <c r="Z81" s="779"/>
      <c r="AA81" s="779"/>
      <c r="AB81" s="779"/>
      <c r="AC81" s="779"/>
      <c r="AD81" s="779"/>
      <c r="AE81" s="780"/>
      <c r="AF81" s="778" t="s">
        <v>634</v>
      </c>
      <c r="AG81" s="779"/>
      <c r="AH81" s="779"/>
      <c r="AI81" s="779"/>
      <c r="AJ81" s="780"/>
      <c r="AK81" s="778" t="s">
        <v>635</v>
      </c>
      <c r="AL81" s="779"/>
      <c r="AM81" s="780"/>
      <c r="AN81" s="410"/>
    </row>
    <row r="82" spans="1:40" ht="24.2" customHeight="1" x14ac:dyDescent="0.2">
      <c r="A82" s="790" t="s">
        <v>637</v>
      </c>
      <c r="B82" s="791"/>
      <c r="C82" s="791"/>
      <c r="D82" s="791"/>
      <c r="E82" s="791"/>
      <c r="F82" s="791"/>
      <c r="G82" s="791"/>
      <c r="H82" s="792"/>
      <c r="I82" s="790" t="s">
        <v>1044</v>
      </c>
      <c r="J82" s="792"/>
      <c r="K82" s="810">
        <v>0.37</v>
      </c>
      <c r="L82" s="811"/>
      <c r="M82" s="811"/>
      <c r="N82" s="812"/>
      <c r="O82" s="810">
        <v>0.63</v>
      </c>
      <c r="P82" s="811"/>
      <c r="Q82" s="811"/>
      <c r="R82" s="812"/>
      <c r="S82" s="796">
        <f>VLOOKUP(VALUE($I82),'Equipamento T308'!A:Z,25,0)</f>
        <v>266.3</v>
      </c>
      <c r="T82" s="797"/>
      <c r="U82" s="797"/>
      <c r="V82" s="797"/>
      <c r="W82" s="797"/>
      <c r="X82" s="798"/>
      <c r="Y82" s="796">
        <f>VLOOKUP(VALUE($I82),'Equipamento T308'!A:Z,26,0)</f>
        <v>133.16</v>
      </c>
      <c r="Z82" s="797"/>
      <c r="AA82" s="797"/>
      <c r="AB82" s="797"/>
      <c r="AC82" s="797"/>
      <c r="AD82" s="797"/>
      <c r="AE82" s="798"/>
      <c r="AF82" s="799">
        <v>1</v>
      </c>
      <c r="AG82" s="800"/>
      <c r="AH82" s="800"/>
      <c r="AI82" s="800"/>
      <c r="AJ82" s="801"/>
      <c r="AK82" s="796">
        <f>TRUNC((K82*S82+O82*Y82)*AF82,2)</f>
        <v>182.42</v>
      </c>
      <c r="AL82" s="797"/>
      <c r="AM82" s="798"/>
      <c r="AN82" s="418"/>
    </row>
    <row r="83" spans="1:40" ht="12.2" customHeight="1" x14ac:dyDescent="0.2">
      <c r="A83" s="790" t="s">
        <v>1010</v>
      </c>
      <c r="B83" s="791"/>
      <c r="C83" s="791"/>
      <c r="D83" s="791"/>
      <c r="E83" s="791"/>
      <c r="F83" s="791"/>
      <c r="G83" s="791"/>
      <c r="H83" s="792"/>
      <c r="I83" s="790" t="s">
        <v>1045</v>
      </c>
      <c r="J83" s="792"/>
      <c r="K83" s="810">
        <v>0.43</v>
      </c>
      <c r="L83" s="811"/>
      <c r="M83" s="811"/>
      <c r="N83" s="812"/>
      <c r="O83" s="810">
        <v>0.56999999999999995</v>
      </c>
      <c r="P83" s="811"/>
      <c r="Q83" s="811"/>
      <c r="R83" s="812"/>
      <c r="S83" s="796">
        <f>VLOOKUP(VALUE($I83),'Equipamento T308'!A:Z,25,0)</f>
        <v>308.86</v>
      </c>
      <c r="T83" s="797"/>
      <c r="U83" s="797"/>
      <c r="V83" s="797"/>
      <c r="W83" s="797"/>
      <c r="X83" s="798"/>
      <c r="Y83" s="796">
        <f>VLOOKUP(VALUE($I83),'Equipamento T308'!A:Z,26,0)</f>
        <v>121.82</v>
      </c>
      <c r="Z83" s="797"/>
      <c r="AA83" s="797"/>
      <c r="AB83" s="797"/>
      <c r="AC83" s="797"/>
      <c r="AD83" s="797"/>
      <c r="AE83" s="798"/>
      <c r="AF83" s="799">
        <v>1</v>
      </c>
      <c r="AG83" s="800"/>
      <c r="AH83" s="800"/>
      <c r="AI83" s="800"/>
      <c r="AJ83" s="801"/>
      <c r="AK83" s="796">
        <f t="shared" ref="AK83:AK86" si="1">TRUNC((K83*S83+O83*Y83)*AF83,2)</f>
        <v>202.24</v>
      </c>
      <c r="AL83" s="797"/>
      <c r="AM83" s="798"/>
      <c r="AN83" s="418"/>
    </row>
    <row r="84" spans="1:40" ht="24.2" customHeight="1" x14ac:dyDescent="0.2">
      <c r="A84" s="790" t="s">
        <v>636</v>
      </c>
      <c r="B84" s="791"/>
      <c r="C84" s="791"/>
      <c r="D84" s="791"/>
      <c r="E84" s="791"/>
      <c r="F84" s="791"/>
      <c r="G84" s="791"/>
      <c r="H84" s="792"/>
      <c r="I84" s="790" t="s">
        <v>1046</v>
      </c>
      <c r="J84" s="792"/>
      <c r="K84" s="810">
        <v>0.2</v>
      </c>
      <c r="L84" s="811"/>
      <c r="M84" s="811"/>
      <c r="N84" s="812"/>
      <c r="O84" s="810">
        <v>0.8</v>
      </c>
      <c r="P84" s="811"/>
      <c r="Q84" s="811"/>
      <c r="R84" s="812"/>
      <c r="S84" s="796">
        <f>VLOOKUP(VALUE($I84),'Equipamento T308'!A:Z,25,0)</f>
        <v>158.79</v>
      </c>
      <c r="T84" s="797"/>
      <c r="U84" s="797"/>
      <c r="V84" s="797"/>
      <c r="W84" s="797"/>
      <c r="X84" s="798"/>
      <c r="Y84" s="796">
        <f>VLOOKUP(VALUE($I84),'Equipamento T308'!A:Z,26,0)</f>
        <v>59.44</v>
      </c>
      <c r="Z84" s="797"/>
      <c r="AA84" s="797"/>
      <c r="AB84" s="797"/>
      <c r="AC84" s="797"/>
      <c r="AD84" s="797"/>
      <c r="AE84" s="798"/>
      <c r="AF84" s="799">
        <v>1</v>
      </c>
      <c r="AG84" s="800"/>
      <c r="AH84" s="800"/>
      <c r="AI84" s="800"/>
      <c r="AJ84" s="801"/>
      <c r="AK84" s="796">
        <f t="shared" si="1"/>
        <v>79.31</v>
      </c>
      <c r="AL84" s="797"/>
      <c r="AM84" s="798"/>
      <c r="AN84" s="418"/>
    </row>
    <row r="85" spans="1:40" ht="24.2" customHeight="1" x14ac:dyDescent="0.2">
      <c r="A85" s="790" t="s">
        <v>638</v>
      </c>
      <c r="B85" s="791"/>
      <c r="C85" s="791"/>
      <c r="D85" s="791"/>
      <c r="E85" s="791"/>
      <c r="F85" s="791"/>
      <c r="G85" s="791"/>
      <c r="H85" s="792"/>
      <c r="I85" s="790" t="s">
        <v>1047</v>
      </c>
      <c r="J85" s="792"/>
      <c r="K85" s="810">
        <v>0.2</v>
      </c>
      <c r="L85" s="811"/>
      <c r="M85" s="811"/>
      <c r="N85" s="812"/>
      <c r="O85" s="810">
        <v>0.8</v>
      </c>
      <c r="P85" s="811"/>
      <c r="Q85" s="811"/>
      <c r="R85" s="812"/>
      <c r="S85" s="796">
        <f>VLOOKUP(VALUE($I85),'Equipamento T308'!A:Z,25,0)</f>
        <v>13.1</v>
      </c>
      <c r="T85" s="797"/>
      <c r="U85" s="797"/>
      <c r="V85" s="797"/>
      <c r="W85" s="797"/>
      <c r="X85" s="798"/>
      <c r="Y85" s="796">
        <f>VLOOKUP(VALUE($I85),'Equipamento T308'!A:Z,26,0)</f>
        <v>8.42</v>
      </c>
      <c r="Z85" s="797"/>
      <c r="AA85" s="797"/>
      <c r="AB85" s="797"/>
      <c r="AC85" s="797"/>
      <c r="AD85" s="797"/>
      <c r="AE85" s="798"/>
      <c r="AF85" s="799">
        <v>1</v>
      </c>
      <c r="AG85" s="800"/>
      <c r="AH85" s="800"/>
      <c r="AI85" s="800"/>
      <c r="AJ85" s="801"/>
      <c r="AK85" s="796">
        <f t="shared" si="1"/>
        <v>9.35</v>
      </c>
      <c r="AL85" s="797"/>
      <c r="AM85" s="798"/>
      <c r="AN85" s="418"/>
    </row>
    <row r="86" spans="1:40" ht="24.2" customHeight="1" x14ac:dyDescent="0.2">
      <c r="A86" s="790" t="s">
        <v>639</v>
      </c>
      <c r="B86" s="791"/>
      <c r="C86" s="791"/>
      <c r="D86" s="791"/>
      <c r="E86" s="791"/>
      <c r="F86" s="791"/>
      <c r="G86" s="791"/>
      <c r="H86" s="792"/>
      <c r="I86" s="790" t="s">
        <v>1048</v>
      </c>
      <c r="J86" s="792"/>
      <c r="K86" s="810">
        <v>1</v>
      </c>
      <c r="L86" s="811"/>
      <c r="M86" s="811"/>
      <c r="N86" s="812"/>
      <c r="O86" s="810">
        <v>0</v>
      </c>
      <c r="P86" s="811"/>
      <c r="Q86" s="811"/>
      <c r="R86" s="812"/>
      <c r="S86" s="796">
        <f>VLOOKUP(VALUE($I86),'Equipamento T308'!A:Z,25,0)</f>
        <v>349.13</v>
      </c>
      <c r="T86" s="797"/>
      <c r="U86" s="797"/>
      <c r="V86" s="797"/>
      <c r="W86" s="797"/>
      <c r="X86" s="798"/>
      <c r="Y86" s="796">
        <f>VLOOKUP(VALUE($I86),'Equipamento T308'!A:Z,26,0)</f>
        <v>156.31</v>
      </c>
      <c r="Z86" s="797"/>
      <c r="AA86" s="797"/>
      <c r="AB86" s="797"/>
      <c r="AC86" s="797"/>
      <c r="AD86" s="797"/>
      <c r="AE86" s="798"/>
      <c r="AF86" s="799">
        <v>1</v>
      </c>
      <c r="AG86" s="800"/>
      <c r="AH86" s="800"/>
      <c r="AI86" s="800"/>
      <c r="AJ86" s="801"/>
      <c r="AK86" s="796">
        <f t="shared" si="1"/>
        <v>349.13</v>
      </c>
      <c r="AL86" s="797"/>
      <c r="AM86" s="798"/>
      <c r="AN86" s="418"/>
    </row>
    <row r="87" spans="1:40" ht="12.2" customHeight="1" x14ac:dyDescent="0.2">
      <c r="A87" s="759" t="s">
        <v>640</v>
      </c>
      <c r="B87" s="759"/>
      <c r="C87" s="759"/>
      <c r="D87" s="759"/>
      <c r="E87" s="759"/>
      <c r="F87" s="759"/>
      <c r="G87" s="759"/>
      <c r="H87" s="759"/>
      <c r="I87" s="759"/>
      <c r="J87" s="759"/>
      <c r="K87" s="759"/>
      <c r="L87" s="759"/>
      <c r="M87" s="759"/>
      <c r="N87" s="759"/>
      <c r="O87" s="759"/>
      <c r="P87" s="759"/>
      <c r="Q87" s="759"/>
      <c r="R87" s="759"/>
      <c r="S87" s="759"/>
      <c r="T87" s="759"/>
      <c r="U87" s="759"/>
      <c r="V87" s="759"/>
      <c r="W87" s="759"/>
      <c r="X87" s="759"/>
      <c r="Y87" s="759"/>
      <c r="Z87" s="759"/>
      <c r="AA87" s="759"/>
      <c r="AB87" s="759"/>
      <c r="AC87" s="759"/>
      <c r="AD87" s="759"/>
      <c r="AE87" s="759"/>
      <c r="AF87" s="759"/>
      <c r="AG87" s="759"/>
      <c r="AH87" s="781">
        <f>SUM(AK82:AM86)</f>
        <v>822.45</v>
      </c>
      <c r="AI87" s="782"/>
      <c r="AJ87" s="782"/>
      <c r="AK87" s="782"/>
      <c r="AL87" s="782"/>
      <c r="AM87" s="783"/>
      <c r="AN87" s="413"/>
    </row>
    <row r="88" spans="1:40" ht="10.9" customHeight="1" x14ac:dyDescent="0.2">
      <c r="A88" s="758"/>
      <c r="B88" s="758"/>
      <c r="C88" s="758"/>
      <c r="D88" s="758"/>
      <c r="E88" s="758"/>
      <c r="F88" s="758"/>
      <c r="G88" s="758"/>
      <c r="H88" s="758"/>
      <c r="I88" s="758"/>
      <c r="J88" s="758"/>
      <c r="K88" s="758"/>
      <c r="L88" s="758"/>
      <c r="M88" s="758"/>
      <c r="N88" s="758"/>
      <c r="O88" s="758"/>
      <c r="P88" s="758"/>
      <c r="Q88" s="758"/>
      <c r="R88" s="758"/>
      <c r="S88" s="758"/>
      <c r="T88" s="758"/>
      <c r="U88" s="758"/>
      <c r="V88" s="758"/>
      <c r="W88" s="758"/>
      <c r="X88" s="758"/>
      <c r="Y88" s="758"/>
      <c r="Z88" s="758"/>
      <c r="AA88" s="758"/>
      <c r="AB88" s="758"/>
      <c r="AC88" s="758"/>
      <c r="AD88" s="758"/>
      <c r="AE88" s="758"/>
      <c r="AF88" s="758"/>
      <c r="AG88" s="758"/>
      <c r="AH88" s="758"/>
      <c r="AI88" s="758"/>
      <c r="AJ88" s="758"/>
      <c r="AK88" s="758"/>
      <c r="AL88" s="758"/>
      <c r="AM88" s="758"/>
      <c r="AN88" s="372"/>
    </row>
    <row r="89" spans="1:40" ht="24.2" customHeight="1" x14ac:dyDescent="0.2">
      <c r="A89" s="772" t="s">
        <v>641</v>
      </c>
      <c r="B89" s="773"/>
      <c r="C89" s="773"/>
      <c r="D89" s="773"/>
      <c r="E89" s="773"/>
      <c r="F89" s="773"/>
      <c r="G89" s="773"/>
      <c r="H89" s="774"/>
      <c r="I89" s="772" t="s">
        <v>850</v>
      </c>
      <c r="J89" s="774"/>
      <c r="K89" s="778" t="s">
        <v>642</v>
      </c>
      <c r="L89" s="779"/>
      <c r="M89" s="779"/>
      <c r="N89" s="779"/>
      <c r="O89" s="779"/>
      <c r="P89" s="780"/>
      <c r="Q89" s="778" t="s">
        <v>643</v>
      </c>
      <c r="R89" s="779"/>
      <c r="S89" s="779"/>
      <c r="T89" s="779"/>
      <c r="U89" s="779"/>
      <c r="V89" s="780"/>
      <c r="W89" s="778" t="s">
        <v>644</v>
      </c>
      <c r="X89" s="779"/>
      <c r="Y89" s="779"/>
      <c r="Z89" s="779"/>
      <c r="AA89" s="779"/>
      <c r="AB89" s="779"/>
      <c r="AC89" s="780"/>
      <c r="AD89" s="778" t="s">
        <v>634</v>
      </c>
      <c r="AE89" s="779"/>
      <c r="AF89" s="779"/>
      <c r="AG89" s="779"/>
      <c r="AH89" s="779"/>
      <c r="AI89" s="779"/>
      <c r="AJ89" s="780"/>
      <c r="AK89" s="778" t="s">
        <v>635</v>
      </c>
      <c r="AL89" s="779"/>
      <c r="AM89" s="780"/>
      <c r="AN89" s="410"/>
    </row>
    <row r="90" spans="1:40" ht="12.2" customHeight="1" x14ac:dyDescent="0.2">
      <c r="A90" s="790" t="s">
        <v>645</v>
      </c>
      <c r="B90" s="791"/>
      <c r="C90" s="791"/>
      <c r="D90" s="791"/>
      <c r="E90" s="791"/>
      <c r="F90" s="791"/>
      <c r="G90" s="791"/>
      <c r="H90" s="792"/>
      <c r="I90" s="790" t="s">
        <v>1049</v>
      </c>
      <c r="J90" s="792"/>
      <c r="K90" s="793">
        <f>VLOOKUP(VALUE(I90),'Mão de Obra T308'!$A:$N,11,0)</f>
        <v>12.91</v>
      </c>
      <c r="L90" s="794"/>
      <c r="M90" s="794"/>
      <c r="N90" s="794"/>
      <c r="O90" s="794"/>
      <c r="P90" s="795"/>
      <c r="Q90" s="793">
        <f>VLOOKUP(VALUE($I90),'Mão de Obra T308'!A:N,14,0)</f>
        <v>28.33</v>
      </c>
      <c r="R90" s="794"/>
      <c r="S90" s="794"/>
      <c r="T90" s="794"/>
      <c r="U90" s="794"/>
      <c r="V90" s="795"/>
      <c r="W90" s="796">
        <f>VLOOKUP(VALUE(I90),'Mão de Obra T308'!$A:$N,9,0)</f>
        <v>119.46</v>
      </c>
      <c r="X90" s="797"/>
      <c r="Y90" s="797"/>
      <c r="Z90" s="797"/>
      <c r="AA90" s="797"/>
      <c r="AB90" s="797"/>
      <c r="AC90" s="798"/>
      <c r="AD90" s="799">
        <v>2</v>
      </c>
      <c r="AE90" s="800"/>
      <c r="AF90" s="800"/>
      <c r="AG90" s="800"/>
      <c r="AH90" s="800"/>
      <c r="AI90" s="800"/>
      <c r="AJ90" s="801"/>
      <c r="AK90" s="793">
        <f>TRUNC(Q90*AD90,2)</f>
        <v>56.66</v>
      </c>
      <c r="AL90" s="794"/>
      <c r="AM90" s="795"/>
      <c r="AN90" s="412"/>
    </row>
    <row r="91" spans="1:40" ht="12.2" customHeight="1" x14ac:dyDescent="0.2">
      <c r="A91" s="790" t="s">
        <v>718</v>
      </c>
      <c r="B91" s="791"/>
      <c r="C91" s="791"/>
      <c r="D91" s="791"/>
      <c r="E91" s="791"/>
      <c r="F91" s="791"/>
      <c r="G91" s="791"/>
      <c r="H91" s="792"/>
      <c r="I91" s="790" t="s">
        <v>1050</v>
      </c>
      <c r="J91" s="792"/>
      <c r="K91" s="793">
        <f>VLOOKUP(VALUE(I91),'Mão de Obra T308'!$A:$N,11,0)</f>
        <v>7.38</v>
      </c>
      <c r="L91" s="794"/>
      <c r="M91" s="794"/>
      <c r="N91" s="794"/>
      <c r="O91" s="794"/>
      <c r="P91" s="795"/>
      <c r="Q91" s="793">
        <f>VLOOKUP(VALUE($I91),'Mão de Obra T308'!A:N,14,0)</f>
        <v>22.8</v>
      </c>
      <c r="R91" s="794"/>
      <c r="S91" s="794"/>
      <c r="T91" s="794"/>
      <c r="U91" s="794"/>
      <c r="V91" s="795"/>
      <c r="W91" s="796">
        <f>VLOOKUP(VALUE(I91),'Mão de Obra T308'!$A:$N,9,0)</f>
        <v>209.05</v>
      </c>
      <c r="X91" s="797"/>
      <c r="Y91" s="797"/>
      <c r="Z91" s="797"/>
      <c r="AA91" s="797"/>
      <c r="AB91" s="797"/>
      <c r="AC91" s="798"/>
      <c r="AD91" s="826">
        <v>22</v>
      </c>
      <c r="AE91" s="827"/>
      <c r="AF91" s="827"/>
      <c r="AG91" s="827"/>
      <c r="AH91" s="827"/>
      <c r="AI91" s="827"/>
      <c r="AJ91" s="828"/>
      <c r="AK91" s="793">
        <f>TRUNC(Q91*AD91,2)</f>
        <v>501.6</v>
      </c>
      <c r="AL91" s="794"/>
      <c r="AM91" s="795"/>
      <c r="AN91" s="412"/>
    </row>
    <row r="92" spans="1:40" ht="12.2" customHeight="1" x14ac:dyDescent="0.2">
      <c r="A92" s="759" t="s">
        <v>647</v>
      </c>
      <c r="B92" s="759"/>
      <c r="C92" s="759"/>
      <c r="D92" s="759"/>
      <c r="E92" s="759"/>
      <c r="F92" s="759"/>
      <c r="G92" s="759"/>
      <c r="H92" s="759"/>
      <c r="I92" s="759"/>
      <c r="J92" s="759"/>
      <c r="K92" s="759"/>
      <c r="L92" s="759"/>
      <c r="M92" s="759"/>
      <c r="N92" s="759"/>
      <c r="O92" s="759"/>
      <c r="P92" s="759"/>
      <c r="Q92" s="759"/>
      <c r="R92" s="759"/>
      <c r="S92" s="759"/>
      <c r="T92" s="759"/>
      <c r="U92" s="759"/>
      <c r="V92" s="759"/>
      <c r="W92" s="759"/>
      <c r="X92" s="759"/>
      <c r="Y92" s="759"/>
      <c r="Z92" s="759"/>
      <c r="AA92" s="759"/>
      <c r="AB92" s="759"/>
      <c r="AC92" s="759"/>
      <c r="AD92" s="759"/>
      <c r="AE92" s="759"/>
      <c r="AF92" s="759"/>
      <c r="AG92" s="759"/>
      <c r="AH92" s="781">
        <f>SUM(AK90:AM91)</f>
        <v>558.26</v>
      </c>
      <c r="AI92" s="782"/>
      <c r="AJ92" s="782"/>
      <c r="AK92" s="782"/>
      <c r="AL92" s="782"/>
      <c r="AM92" s="783"/>
      <c r="AN92" s="413"/>
    </row>
    <row r="93" spans="1:40" ht="10.9" customHeight="1" x14ac:dyDescent="0.2">
      <c r="A93" s="758"/>
      <c r="B93" s="758"/>
      <c r="C93" s="758"/>
      <c r="D93" s="758"/>
      <c r="E93" s="758"/>
      <c r="F93" s="758"/>
      <c r="G93" s="758"/>
      <c r="H93" s="758"/>
      <c r="I93" s="758"/>
      <c r="J93" s="758"/>
      <c r="K93" s="758"/>
      <c r="L93" s="758"/>
      <c r="M93" s="758"/>
      <c r="N93" s="758"/>
      <c r="O93" s="758"/>
      <c r="P93" s="758"/>
      <c r="Q93" s="758"/>
      <c r="R93" s="758"/>
      <c r="S93" s="758"/>
      <c r="T93" s="758"/>
      <c r="U93" s="758"/>
      <c r="V93" s="758"/>
      <c r="W93" s="758"/>
      <c r="X93" s="758"/>
      <c r="Y93" s="758"/>
      <c r="Z93" s="758"/>
      <c r="AA93" s="758"/>
      <c r="AB93" s="758"/>
      <c r="AC93" s="758"/>
      <c r="AD93" s="758"/>
      <c r="AE93" s="758"/>
      <c r="AF93" s="758"/>
      <c r="AG93" s="758"/>
      <c r="AH93" s="758"/>
      <c r="AI93" s="758"/>
      <c r="AJ93" s="758"/>
      <c r="AK93" s="758"/>
      <c r="AL93" s="758"/>
      <c r="AM93" s="758"/>
      <c r="AN93" s="372"/>
    </row>
    <row r="94" spans="1:40" ht="24.2" customHeight="1" x14ac:dyDescent="0.2">
      <c r="A94" s="772" t="s">
        <v>648</v>
      </c>
      <c r="B94" s="773"/>
      <c r="C94" s="773"/>
      <c r="D94" s="773"/>
      <c r="E94" s="773"/>
      <c r="F94" s="773"/>
      <c r="G94" s="773"/>
      <c r="H94" s="774"/>
      <c r="I94" s="772" t="s">
        <v>850</v>
      </c>
      <c r="J94" s="774"/>
      <c r="K94" s="775" t="s">
        <v>649</v>
      </c>
      <c r="L94" s="776"/>
      <c r="M94" s="776"/>
      <c r="N94" s="776"/>
      <c r="O94" s="776"/>
      <c r="P94" s="777"/>
      <c r="Q94" s="775" t="s">
        <v>650</v>
      </c>
      <c r="R94" s="776"/>
      <c r="S94" s="776"/>
      <c r="T94" s="777"/>
      <c r="U94" s="775" t="s">
        <v>651</v>
      </c>
      <c r="V94" s="776"/>
      <c r="W94" s="776"/>
      <c r="X94" s="777"/>
      <c r="Y94" s="775" t="s">
        <v>652</v>
      </c>
      <c r="Z94" s="776"/>
      <c r="AA94" s="776"/>
      <c r="AB94" s="776"/>
      <c r="AC94" s="776"/>
      <c r="AD94" s="777"/>
      <c r="AE94" s="778" t="s">
        <v>653</v>
      </c>
      <c r="AF94" s="779"/>
      <c r="AG94" s="779"/>
      <c r="AH94" s="779"/>
      <c r="AI94" s="779"/>
      <c r="AJ94" s="779"/>
      <c r="AK94" s="779"/>
      <c r="AL94" s="779"/>
      <c r="AM94" s="780"/>
      <c r="AN94" s="410"/>
    </row>
    <row r="95" spans="1:40" ht="12.2" customHeight="1" x14ac:dyDescent="0.2">
      <c r="A95" s="759" t="s">
        <v>654</v>
      </c>
      <c r="B95" s="759"/>
      <c r="C95" s="759"/>
      <c r="D95" s="759"/>
      <c r="E95" s="759"/>
      <c r="F95" s="759"/>
      <c r="G95" s="759"/>
      <c r="H95" s="759"/>
      <c r="I95" s="759"/>
      <c r="J95" s="759"/>
      <c r="K95" s="759"/>
      <c r="L95" s="759"/>
      <c r="M95" s="759"/>
      <c r="N95" s="759"/>
      <c r="O95" s="759"/>
      <c r="P95" s="759"/>
      <c r="Q95" s="759"/>
      <c r="R95" s="759"/>
      <c r="S95" s="759"/>
      <c r="T95" s="759"/>
      <c r="U95" s="759"/>
      <c r="V95" s="759"/>
      <c r="W95" s="759"/>
      <c r="X95" s="759"/>
      <c r="Y95" s="759"/>
      <c r="Z95" s="759"/>
      <c r="AA95" s="759"/>
      <c r="AB95" s="759"/>
      <c r="AC95" s="759"/>
      <c r="AD95" s="759"/>
      <c r="AE95" s="759"/>
      <c r="AF95" s="759"/>
      <c r="AG95" s="759"/>
      <c r="AH95" s="760">
        <v>0</v>
      </c>
      <c r="AI95" s="761"/>
      <c r="AJ95" s="761"/>
      <c r="AK95" s="761"/>
      <c r="AL95" s="761"/>
      <c r="AM95" s="762"/>
      <c r="AN95" s="411"/>
    </row>
    <row r="96" spans="1:40" ht="10.9" customHeight="1" x14ac:dyDescent="0.2">
      <c r="A96" s="758"/>
      <c r="B96" s="758"/>
      <c r="C96" s="758"/>
      <c r="D96" s="758"/>
      <c r="E96" s="758"/>
      <c r="F96" s="758"/>
      <c r="G96" s="758"/>
      <c r="H96" s="758"/>
      <c r="I96" s="758"/>
      <c r="J96" s="758"/>
      <c r="K96" s="758"/>
      <c r="L96" s="758"/>
      <c r="M96" s="758"/>
      <c r="N96" s="758"/>
      <c r="O96" s="758"/>
      <c r="P96" s="758"/>
      <c r="Q96" s="758"/>
      <c r="R96" s="758"/>
      <c r="S96" s="758"/>
      <c r="T96" s="758"/>
      <c r="U96" s="758"/>
      <c r="V96" s="758"/>
      <c r="W96" s="758"/>
      <c r="X96" s="758"/>
      <c r="Y96" s="758"/>
      <c r="Z96" s="758"/>
      <c r="AA96" s="758"/>
      <c r="AB96" s="758"/>
      <c r="AC96" s="758"/>
      <c r="AD96" s="758"/>
      <c r="AE96" s="758"/>
      <c r="AF96" s="758"/>
      <c r="AG96" s="758"/>
      <c r="AH96" s="758"/>
      <c r="AI96" s="758"/>
      <c r="AJ96" s="758"/>
      <c r="AK96" s="758"/>
      <c r="AL96" s="758"/>
      <c r="AM96" s="758"/>
      <c r="AN96" s="372"/>
    </row>
    <row r="97" spans="1:41" ht="12.2" customHeight="1" x14ac:dyDescent="0.2">
      <c r="A97" s="763" t="s">
        <v>655</v>
      </c>
      <c r="B97" s="764"/>
      <c r="C97" s="764"/>
      <c r="D97" s="764"/>
      <c r="E97" s="764"/>
      <c r="F97" s="764"/>
      <c r="G97" s="764"/>
      <c r="H97" s="764"/>
      <c r="I97" s="764"/>
      <c r="J97" s="764"/>
      <c r="K97" s="764"/>
      <c r="L97" s="764"/>
      <c r="M97" s="764"/>
      <c r="N97" s="764"/>
      <c r="O97" s="764"/>
      <c r="P97" s="764"/>
      <c r="Q97" s="764"/>
      <c r="R97" s="764"/>
      <c r="S97" s="764"/>
      <c r="T97" s="764"/>
      <c r="U97" s="764"/>
      <c r="V97" s="764"/>
      <c r="W97" s="764"/>
      <c r="X97" s="764"/>
      <c r="Y97" s="764"/>
      <c r="Z97" s="765"/>
      <c r="AA97" s="829">
        <f>AH95+AH92+AH87</f>
        <v>1380.71</v>
      </c>
      <c r="AB97" s="830"/>
      <c r="AC97" s="830"/>
      <c r="AD97" s="830"/>
      <c r="AE97" s="830"/>
      <c r="AF97" s="830"/>
      <c r="AG97" s="830"/>
      <c r="AH97" s="830"/>
      <c r="AI97" s="830"/>
      <c r="AJ97" s="830"/>
      <c r="AK97" s="830"/>
      <c r="AL97" s="830"/>
      <c r="AM97" s="831"/>
      <c r="AN97" s="415"/>
    </row>
    <row r="98" spans="1:41" ht="12.2" customHeight="1" x14ac:dyDescent="0.2">
      <c r="A98" s="763" t="s">
        <v>656</v>
      </c>
      <c r="B98" s="764"/>
      <c r="C98" s="764"/>
      <c r="D98" s="764"/>
      <c r="E98" s="764"/>
      <c r="F98" s="764"/>
      <c r="G98" s="764"/>
      <c r="H98" s="764"/>
      <c r="I98" s="764"/>
      <c r="J98" s="764"/>
      <c r="K98" s="764"/>
      <c r="L98" s="764"/>
      <c r="M98" s="764"/>
      <c r="N98" s="764"/>
      <c r="O98" s="764"/>
      <c r="P98" s="764"/>
      <c r="Q98" s="764"/>
      <c r="R98" s="764"/>
      <c r="S98" s="764"/>
      <c r="T98" s="764"/>
      <c r="U98" s="764"/>
      <c r="V98" s="764"/>
      <c r="W98" s="764"/>
      <c r="X98" s="764"/>
      <c r="Y98" s="764"/>
      <c r="Z98" s="765"/>
      <c r="AA98" s="816">
        <v>19.563300000000002</v>
      </c>
      <c r="AB98" s="817"/>
      <c r="AC98" s="817"/>
      <c r="AD98" s="817"/>
      <c r="AE98" s="817"/>
      <c r="AF98" s="817"/>
      <c r="AG98" s="817"/>
      <c r="AH98" s="817"/>
      <c r="AI98" s="817"/>
      <c r="AJ98" s="817"/>
      <c r="AK98" s="817"/>
      <c r="AL98" s="817"/>
      <c r="AM98" s="818"/>
      <c r="AN98" s="419"/>
    </row>
    <row r="99" spans="1:41" ht="12.2" customHeight="1" x14ac:dyDescent="0.2">
      <c r="A99" s="763" t="s">
        <v>657</v>
      </c>
      <c r="B99" s="764"/>
      <c r="C99" s="764"/>
      <c r="D99" s="764"/>
      <c r="E99" s="764"/>
      <c r="F99" s="764"/>
      <c r="G99" s="764"/>
      <c r="H99" s="764"/>
      <c r="I99" s="764"/>
      <c r="J99" s="764"/>
      <c r="K99" s="764"/>
      <c r="L99" s="764"/>
      <c r="M99" s="764"/>
      <c r="N99" s="764"/>
      <c r="O99" s="764"/>
      <c r="P99" s="764"/>
      <c r="Q99" s="764"/>
      <c r="R99" s="764"/>
      <c r="S99" s="764"/>
      <c r="T99" s="764"/>
      <c r="U99" s="764"/>
      <c r="V99" s="764"/>
      <c r="W99" s="764"/>
      <c r="X99" s="764"/>
      <c r="Y99" s="764"/>
      <c r="Z99" s="765"/>
      <c r="AA99" s="787">
        <f>TRUNC(AA97/AA98,2)</f>
        <v>70.569999999999993</v>
      </c>
      <c r="AB99" s="788"/>
      <c r="AC99" s="788"/>
      <c r="AD99" s="788"/>
      <c r="AE99" s="788"/>
      <c r="AF99" s="788"/>
      <c r="AG99" s="788"/>
      <c r="AH99" s="788"/>
      <c r="AI99" s="788"/>
      <c r="AJ99" s="788"/>
      <c r="AK99" s="788"/>
      <c r="AL99" s="788"/>
      <c r="AM99" s="789"/>
      <c r="AN99" s="415"/>
    </row>
    <row r="100" spans="1:41" ht="10.9" customHeight="1" x14ac:dyDescent="0.2">
      <c r="A100" s="758"/>
      <c r="B100" s="758"/>
      <c r="C100" s="758"/>
      <c r="D100" s="758"/>
      <c r="E100" s="758"/>
      <c r="F100" s="758"/>
      <c r="G100" s="758"/>
      <c r="H100" s="758"/>
      <c r="I100" s="758"/>
      <c r="J100" s="758"/>
      <c r="K100" s="758"/>
      <c r="L100" s="758"/>
      <c r="M100" s="758"/>
      <c r="N100" s="758"/>
      <c r="O100" s="758"/>
      <c r="P100" s="758"/>
      <c r="Q100" s="758"/>
      <c r="R100" s="758"/>
      <c r="S100" s="758"/>
      <c r="T100" s="758"/>
      <c r="U100" s="758"/>
      <c r="V100" s="758"/>
      <c r="W100" s="758"/>
      <c r="X100" s="758"/>
      <c r="Y100" s="758"/>
      <c r="Z100" s="758"/>
      <c r="AA100" s="758"/>
      <c r="AB100" s="758"/>
      <c r="AC100" s="758"/>
      <c r="AD100" s="758"/>
      <c r="AE100" s="758"/>
      <c r="AF100" s="758"/>
      <c r="AG100" s="758"/>
      <c r="AH100" s="758"/>
      <c r="AI100" s="758"/>
      <c r="AJ100" s="758"/>
      <c r="AK100" s="758"/>
      <c r="AL100" s="758"/>
      <c r="AM100" s="758"/>
      <c r="AN100" s="372"/>
    </row>
    <row r="101" spans="1:41" ht="24.2" customHeight="1" x14ac:dyDescent="0.2">
      <c r="A101" s="772" t="s">
        <v>658</v>
      </c>
      <c r="B101" s="773"/>
      <c r="C101" s="773"/>
      <c r="D101" s="773"/>
      <c r="E101" s="773"/>
      <c r="F101" s="773"/>
      <c r="G101" s="773"/>
      <c r="H101" s="773"/>
      <c r="I101" s="773"/>
      <c r="J101" s="773"/>
      <c r="K101" s="774"/>
      <c r="L101" s="772" t="s">
        <v>850</v>
      </c>
      <c r="M101" s="773"/>
      <c r="N101" s="773"/>
      <c r="O101" s="774"/>
      <c r="P101" s="775" t="s">
        <v>211</v>
      </c>
      <c r="Q101" s="776"/>
      <c r="R101" s="776"/>
      <c r="S101" s="777"/>
      <c r="T101" s="778" t="s">
        <v>659</v>
      </c>
      <c r="U101" s="779"/>
      <c r="V101" s="779"/>
      <c r="W101" s="779"/>
      <c r="X101" s="779"/>
      <c r="Y101" s="779"/>
      <c r="Z101" s="779"/>
      <c r="AA101" s="780"/>
      <c r="AB101" s="778" t="s">
        <v>634</v>
      </c>
      <c r="AC101" s="779"/>
      <c r="AD101" s="779"/>
      <c r="AE101" s="779"/>
      <c r="AF101" s="779"/>
      <c r="AG101" s="779"/>
      <c r="AH101" s="779"/>
      <c r="AI101" s="779"/>
      <c r="AJ101" s="780"/>
      <c r="AK101" s="778" t="s">
        <v>659</v>
      </c>
      <c r="AL101" s="779"/>
      <c r="AM101" s="780"/>
      <c r="AN101" s="410"/>
    </row>
    <row r="102" spans="1:41" ht="12.2" customHeight="1" x14ac:dyDescent="0.2">
      <c r="A102" s="759" t="s">
        <v>660</v>
      </c>
      <c r="B102" s="759"/>
      <c r="C102" s="759"/>
      <c r="D102" s="759"/>
      <c r="E102" s="759"/>
      <c r="F102" s="759"/>
      <c r="G102" s="759"/>
      <c r="H102" s="759"/>
      <c r="I102" s="759"/>
      <c r="J102" s="759"/>
      <c r="K102" s="759"/>
      <c r="L102" s="759"/>
      <c r="M102" s="759"/>
      <c r="N102" s="759"/>
      <c r="O102" s="759"/>
      <c r="P102" s="759"/>
      <c r="Q102" s="759"/>
      <c r="R102" s="759"/>
      <c r="S102" s="759"/>
      <c r="T102" s="759"/>
      <c r="U102" s="759"/>
      <c r="V102" s="759"/>
      <c r="W102" s="759"/>
      <c r="X102" s="759"/>
      <c r="Y102" s="759"/>
      <c r="Z102" s="759"/>
      <c r="AA102" s="759"/>
      <c r="AB102" s="759"/>
      <c r="AC102" s="759"/>
      <c r="AD102" s="759"/>
      <c r="AE102" s="759"/>
      <c r="AF102" s="759"/>
      <c r="AG102" s="759"/>
      <c r="AH102" s="760">
        <v>0</v>
      </c>
      <c r="AI102" s="761"/>
      <c r="AJ102" s="761"/>
      <c r="AK102" s="761"/>
      <c r="AL102" s="761"/>
      <c r="AM102" s="762"/>
      <c r="AN102" s="411"/>
    </row>
    <row r="103" spans="1:41" ht="10.9" customHeight="1" x14ac:dyDescent="0.2">
      <c r="A103" s="758"/>
      <c r="B103" s="758"/>
      <c r="C103" s="758"/>
      <c r="D103" s="758"/>
      <c r="E103" s="758"/>
      <c r="F103" s="758"/>
      <c r="G103" s="758"/>
      <c r="H103" s="758"/>
      <c r="I103" s="758"/>
      <c r="J103" s="758"/>
      <c r="K103" s="758"/>
      <c r="L103" s="758"/>
      <c r="M103" s="758"/>
      <c r="N103" s="758"/>
      <c r="O103" s="758"/>
      <c r="P103" s="758"/>
      <c r="Q103" s="758"/>
      <c r="R103" s="758"/>
      <c r="S103" s="758"/>
      <c r="T103" s="758"/>
      <c r="U103" s="758"/>
      <c r="V103" s="758"/>
      <c r="W103" s="758"/>
      <c r="X103" s="758"/>
      <c r="Y103" s="758"/>
      <c r="Z103" s="758"/>
      <c r="AA103" s="758"/>
      <c r="AB103" s="758"/>
      <c r="AC103" s="758"/>
      <c r="AD103" s="758"/>
      <c r="AE103" s="758"/>
      <c r="AF103" s="758"/>
      <c r="AG103" s="758"/>
      <c r="AH103" s="758"/>
      <c r="AI103" s="758"/>
      <c r="AJ103" s="758"/>
      <c r="AK103" s="758"/>
      <c r="AL103" s="758"/>
      <c r="AM103" s="758"/>
      <c r="AN103" s="372"/>
    </row>
    <row r="104" spans="1:41" ht="24.2" customHeight="1" x14ac:dyDescent="0.2">
      <c r="A104" s="772" t="s">
        <v>661</v>
      </c>
      <c r="B104" s="773"/>
      <c r="C104" s="773"/>
      <c r="D104" s="773"/>
      <c r="E104" s="773"/>
      <c r="F104" s="773"/>
      <c r="G104" s="773"/>
      <c r="H104" s="773"/>
      <c r="I104" s="773"/>
      <c r="J104" s="773"/>
      <c r="K104" s="774"/>
      <c r="L104" s="772" t="s">
        <v>850</v>
      </c>
      <c r="M104" s="773"/>
      <c r="N104" s="773"/>
      <c r="O104" s="774"/>
      <c r="P104" s="775" t="s">
        <v>211</v>
      </c>
      <c r="Q104" s="776"/>
      <c r="R104" s="776"/>
      <c r="S104" s="777"/>
      <c r="T104" s="778" t="s">
        <v>659</v>
      </c>
      <c r="U104" s="779"/>
      <c r="V104" s="779"/>
      <c r="W104" s="779"/>
      <c r="X104" s="779"/>
      <c r="Y104" s="779"/>
      <c r="Z104" s="779"/>
      <c r="AA104" s="780"/>
      <c r="AB104" s="778" t="s">
        <v>634</v>
      </c>
      <c r="AC104" s="779"/>
      <c r="AD104" s="779"/>
      <c r="AE104" s="779"/>
      <c r="AF104" s="779"/>
      <c r="AG104" s="779"/>
      <c r="AH104" s="779"/>
      <c r="AI104" s="779"/>
      <c r="AJ104" s="780"/>
      <c r="AK104" s="778" t="s">
        <v>659</v>
      </c>
      <c r="AL104" s="779"/>
      <c r="AM104" s="780"/>
      <c r="AN104" s="410"/>
    </row>
    <row r="105" spans="1:41" ht="12.2" customHeight="1" x14ac:dyDescent="0.2">
      <c r="A105" s="790" t="s">
        <v>910</v>
      </c>
      <c r="B105" s="791"/>
      <c r="C105" s="791"/>
      <c r="D105" s="791"/>
      <c r="E105" s="791"/>
      <c r="F105" s="791"/>
      <c r="G105" s="791"/>
      <c r="H105" s="791"/>
      <c r="I105" s="791"/>
      <c r="J105" s="791"/>
      <c r="K105" s="792"/>
      <c r="L105" s="790" t="s">
        <v>1043</v>
      </c>
      <c r="M105" s="791"/>
      <c r="N105" s="791"/>
      <c r="O105" s="792"/>
      <c r="P105" s="819" t="s">
        <v>226</v>
      </c>
      <c r="Q105" s="820"/>
      <c r="R105" s="820"/>
      <c r="S105" s="821"/>
      <c r="T105" s="796">
        <f>AH75</f>
        <v>178.34000000000003</v>
      </c>
      <c r="U105" s="797"/>
      <c r="V105" s="797"/>
      <c r="W105" s="797"/>
      <c r="X105" s="797"/>
      <c r="Y105" s="797"/>
      <c r="Z105" s="797"/>
      <c r="AA105" s="798"/>
      <c r="AB105" s="799">
        <v>1.02</v>
      </c>
      <c r="AC105" s="800"/>
      <c r="AD105" s="800"/>
      <c r="AE105" s="800"/>
      <c r="AF105" s="800"/>
      <c r="AG105" s="800"/>
      <c r="AH105" s="800"/>
      <c r="AI105" s="800"/>
      <c r="AJ105" s="801"/>
      <c r="AK105" s="796">
        <f>TRUNC(T105*AB105,2)</f>
        <v>181.9</v>
      </c>
      <c r="AL105" s="797"/>
      <c r="AM105" s="798"/>
      <c r="AN105" s="418"/>
      <c r="AO105" s="399" t="s">
        <v>1491</v>
      </c>
    </row>
    <row r="106" spans="1:41" ht="12.2" customHeight="1" x14ac:dyDescent="0.2">
      <c r="A106" s="759" t="s">
        <v>662</v>
      </c>
      <c r="B106" s="759"/>
      <c r="C106" s="759"/>
      <c r="D106" s="759"/>
      <c r="E106" s="759"/>
      <c r="F106" s="759"/>
      <c r="G106" s="759"/>
      <c r="H106" s="759"/>
      <c r="I106" s="759"/>
      <c r="J106" s="759"/>
      <c r="K106" s="759"/>
      <c r="L106" s="759"/>
      <c r="M106" s="759"/>
      <c r="N106" s="759"/>
      <c r="O106" s="759"/>
      <c r="P106" s="759"/>
      <c r="Q106" s="759"/>
      <c r="R106" s="759"/>
      <c r="S106" s="759"/>
      <c r="T106" s="759"/>
      <c r="U106" s="759"/>
      <c r="V106" s="759"/>
      <c r="W106" s="759"/>
      <c r="X106" s="759"/>
      <c r="Y106" s="759"/>
      <c r="Z106" s="759"/>
      <c r="AA106" s="759"/>
      <c r="AB106" s="759"/>
      <c r="AC106" s="759"/>
      <c r="AD106" s="759"/>
      <c r="AE106" s="759"/>
      <c r="AF106" s="759"/>
      <c r="AG106" s="759"/>
      <c r="AH106" s="781">
        <f>AK105</f>
        <v>181.9</v>
      </c>
      <c r="AI106" s="782"/>
      <c r="AJ106" s="782"/>
      <c r="AK106" s="782"/>
      <c r="AL106" s="782"/>
      <c r="AM106" s="783"/>
      <c r="AN106" s="413"/>
    </row>
    <row r="107" spans="1:41" ht="10.9" customHeight="1" x14ac:dyDescent="0.2">
      <c r="A107" s="758"/>
      <c r="B107" s="758"/>
      <c r="C107" s="758"/>
      <c r="D107" s="758"/>
      <c r="E107" s="758"/>
      <c r="F107" s="758"/>
      <c r="G107" s="758"/>
      <c r="H107" s="758"/>
      <c r="I107" s="758"/>
      <c r="J107" s="758"/>
      <c r="K107" s="758"/>
      <c r="L107" s="758"/>
      <c r="M107" s="758"/>
      <c r="N107" s="758"/>
      <c r="O107" s="758"/>
      <c r="P107" s="758"/>
      <c r="Q107" s="758"/>
      <c r="R107" s="758"/>
      <c r="S107" s="758"/>
      <c r="T107" s="758"/>
      <c r="U107" s="758"/>
      <c r="V107" s="758"/>
      <c r="W107" s="758"/>
      <c r="X107" s="758"/>
      <c r="Y107" s="758"/>
      <c r="Z107" s="758"/>
      <c r="AA107" s="758"/>
      <c r="AB107" s="758"/>
      <c r="AC107" s="758"/>
      <c r="AD107" s="758"/>
      <c r="AE107" s="758"/>
      <c r="AF107" s="758"/>
      <c r="AG107" s="758"/>
      <c r="AH107" s="758"/>
      <c r="AI107" s="758"/>
      <c r="AJ107" s="758"/>
      <c r="AK107" s="758"/>
      <c r="AL107" s="758"/>
      <c r="AM107" s="758"/>
      <c r="AN107" s="372"/>
    </row>
    <row r="108" spans="1:41" ht="24.2" customHeight="1" x14ac:dyDescent="0.2">
      <c r="A108" s="772" t="s">
        <v>663</v>
      </c>
      <c r="B108" s="773"/>
      <c r="C108" s="773"/>
      <c r="D108" s="773"/>
      <c r="E108" s="773"/>
      <c r="F108" s="773"/>
      <c r="G108" s="774"/>
      <c r="H108" s="772" t="s">
        <v>850</v>
      </c>
      <c r="I108" s="774"/>
      <c r="J108" s="775" t="s">
        <v>211</v>
      </c>
      <c r="K108" s="776"/>
      <c r="L108" s="777"/>
      <c r="M108" s="778" t="s">
        <v>664</v>
      </c>
      <c r="N108" s="779"/>
      <c r="O108" s="779"/>
      <c r="P108" s="779"/>
      <c r="Q108" s="779"/>
      <c r="R108" s="779"/>
      <c r="S108" s="780"/>
      <c r="T108" s="778" t="s">
        <v>665</v>
      </c>
      <c r="U108" s="779"/>
      <c r="V108" s="779"/>
      <c r="W108" s="780"/>
      <c r="X108" s="778" t="s">
        <v>666</v>
      </c>
      <c r="Y108" s="780"/>
      <c r="Z108" s="778" t="s">
        <v>667</v>
      </c>
      <c r="AA108" s="779"/>
      <c r="AB108" s="780"/>
      <c r="AC108" s="778" t="s">
        <v>653</v>
      </c>
      <c r="AD108" s="779"/>
      <c r="AE108" s="779"/>
      <c r="AF108" s="779"/>
      <c r="AG108" s="780"/>
      <c r="AH108" s="778" t="s">
        <v>634</v>
      </c>
      <c r="AI108" s="779"/>
      <c r="AJ108" s="779"/>
      <c r="AK108" s="779"/>
      <c r="AL108" s="780"/>
      <c r="AM108" s="374" t="s">
        <v>668</v>
      </c>
      <c r="AN108" s="410"/>
    </row>
    <row r="109" spans="1:41" ht="12.2" customHeight="1" x14ac:dyDescent="0.2">
      <c r="A109" s="759" t="s">
        <v>669</v>
      </c>
      <c r="B109" s="759"/>
      <c r="C109" s="759"/>
      <c r="D109" s="759"/>
      <c r="E109" s="759"/>
      <c r="F109" s="759"/>
      <c r="G109" s="759"/>
      <c r="H109" s="759"/>
      <c r="I109" s="759"/>
      <c r="J109" s="759"/>
      <c r="K109" s="759"/>
      <c r="L109" s="759"/>
      <c r="M109" s="759"/>
      <c r="N109" s="759"/>
      <c r="O109" s="759"/>
      <c r="P109" s="759"/>
      <c r="Q109" s="759"/>
      <c r="R109" s="759"/>
      <c r="S109" s="759"/>
      <c r="T109" s="759"/>
      <c r="U109" s="759"/>
      <c r="V109" s="759"/>
      <c r="W109" s="759"/>
      <c r="X109" s="759"/>
      <c r="Y109" s="759"/>
      <c r="Z109" s="759"/>
      <c r="AA109" s="759"/>
      <c r="AB109" s="759"/>
      <c r="AC109" s="759"/>
      <c r="AD109" s="759"/>
      <c r="AE109" s="759"/>
      <c r="AF109" s="759"/>
      <c r="AG109" s="759"/>
      <c r="AH109" s="760">
        <v>0</v>
      </c>
      <c r="AI109" s="761"/>
      <c r="AJ109" s="761"/>
      <c r="AK109" s="761"/>
      <c r="AL109" s="761"/>
      <c r="AM109" s="762"/>
      <c r="AN109" s="411"/>
    </row>
    <row r="110" spans="1:41" ht="10.9" customHeight="1" x14ac:dyDescent="0.2">
      <c r="A110" s="758"/>
      <c r="B110" s="758"/>
      <c r="C110" s="758"/>
      <c r="D110" s="758"/>
      <c r="E110" s="758"/>
      <c r="F110" s="758"/>
      <c r="G110" s="758"/>
      <c r="H110" s="758"/>
      <c r="I110" s="758"/>
      <c r="J110" s="758"/>
      <c r="K110" s="758"/>
      <c r="L110" s="758"/>
      <c r="M110" s="758"/>
      <c r="N110" s="758"/>
      <c r="O110" s="758"/>
      <c r="P110" s="758"/>
      <c r="Q110" s="758"/>
      <c r="R110" s="758"/>
      <c r="S110" s="758"/>
      <c r="T110" s="758"/>
      <c r="U110" s="758"/>
      <c r="V110" s="758"/>
      <c r="W110" s="758"/>
      <c r="X110" s="758"/>
      <c r="Y110" s="758"/>
      <c r="Z110" s="758"/>
      <c r="AA110" s="758"/>
      <c r="AB110" s="758"/>
      <c r="AC110" s="758"/>
      <c r="AD110" s="758"/>
      <c r="AE110" s="758"/>
      <c r="AF110" s="758"/>
      <c r="AG110" s="758"/>
      <c r="AH110" s="758"/>
      <c r="AI110" s="758"/>
      <c r="AJ110" s="758"/>
      <c r="AK110" s="758"/>
      <c r="AL110" s="758"/>
      <c r="AM110" s="758"/>
      <c r="AN110" s="372"/>
    </row>
    <row r="111" spans="1:41" ht="12.2" customHeight="1" x14ac:dyDescent="0.2">
      <c r="A111" s="763" t="s">
        <v>930</v>
      </c>
      <c r="B111" s="764"/>
      <c r="C111" s="764"/>
      <c r="D111" s="764"/>
      <c r="E111" s="764"/>
      <c r="F111" s="764"/>
      <c r="G111" s="764"/>
      <c r="H111" s="764"/>
      <c r="I111" s="764"/>
      <c r="J111" s="764"/>
      <c r="K111" s="764"/>
      <c r="L111" s="764"/>
      <c r="M111" s="764"/>
      <c r="N111" s="764"/>
      <c r="O111" s="764"/>
      <c r="P111" s="764"/>
      <c r="Q111" s="764"/>
      <c r="R111" s="764"/>
      <c r="S111" s="764"/>
      <c r="T111" s="764"/>
      <c r="U111" s="764"/>
      <c r="V111" s="764"/>
      <c r="W111" s="764"/>
      <c r="X111" s="764"/>
      <c r="Y111" s="764"/>
      <c r="Z111" s="764"/>
      <c r="AA111" s="764"/>
      <c r="AB111" s="764"/>
      <c r="AC111" s="764"/>
      <c r="AD111" s="764"/>
      <c r="AE111" s="764"/>
      <c r="AF111" s="764"/>
      <c r="AG111" s="765"/>
      <c r="AH111" s="822">
        <f>AA99+AH102+AH106+AH109</f>
        <v>252.47</v>
      </c>
      <c r="AI111" s="823"/>
      <c r="AJ111" s="823"/>
      <c r="AK111" s="823"/>
      <c r="AL111" s="823"/>
      <c r="AM111" s="824"/>
      <c r="AN111" s="420"/>
    </row>
    <row r="112" spans="1:41" ht="12.2" customHeight="1" x14ac:dyDescent="0.2">
      <c r="A112" s="763" t="str">
        <f>_xlfn.CONCAT("BDI: ",$AO$4*100,"%")</f>
        <v>BDI: 27,21%</v>
      </c>
      <c r="B112" s="764"/>
      <c r="C112" s="764"/>
      <c r="D112" s="764"/>
      <c r="E112" s="764"/>
      <c r="F112" s="764"/>
      <c r="G112" s="764"/>
      <c r="H112" s="764"/>
      <c r="I112" s="764"/>
      <c r="J112" s="764"/>
      <c r="K112" s="764"/>
      <c r="L112" s="764"/>
      <c r="M112" s="764"/>
      <c r="N112" s="764"/>
      <c r="O112" s="764"/>
      <c r="P112" s="764"/>
      <c r="Q112" s="764"/>
      <c r="R112" s="764"/>
      <c r="S112" s="764"/>
      <c r="T112" s="764"/>
      <c r="U112" s="764"/>
      <c r="V112" s="764"/>
      <c r="W112" s="764"/>
      <c r="X112" s="764"/>
      <c r="Y112" s="764"/>
      <c r="Z112" s="764"/>
      <c r="AA112" s="764"/>
      <c r="AB112" s="764"/>
      <c r="AC112" s="764"/>
      <c r="AD112" s="764"/>
      <c r="AE112" s="764"/>
      <c r="AF112" s="764"/>
      <c r="AG112" s="765"/>
      <c r="AH112" s="766">
        <f>TRUNC($AO$4*AH111,2)</f>
        <v>68.69</v>
      </c>
      <c r="AI112" s="767"/>
      <c r="AJ112" s="767"/>
      <c r="AK112" s="767"/>
      <c r="AL112" s="767"/>
      <c r="AM112" s="768"/>
      <c r="AN112" s="416"/>
    </row>
    <row r="113" spans="1:40" ht="12.2" customHeight="1" x14ac:dyDescent="0.2">
      <c r="A113" s="763" t="s">
        <v>929</v>
      </c>
      <c r="B113" s="764"/>
      <c r="C113" s="764"/>
      <c r="D113" s="764"/>
      <c r="E113" s="764"/>
      <c r="F113" s="764"/>
      <c r="G113" s="764"/>
      <c r="H113" s="764"/>
      <c r="I113" s="764"/>
      <c r="J113" s="764"/>
      <c r="K113" s="764"/>
      <c r="L113" s="764"/>
      <c r="M113" s="764"/>
      <c r="N113" s="764"/>
      <c r="O113" s="764"/>
      <c r="P113" s="764"/>
      <c r="Q113" s="764"/>
      <c r="R113" s="764"/>
      <c r="S113" s="764"/>
      <c r="T113" s="764"/>
      <c r="U113" s="764"/>
      <c r="V113" s="764"/>
      <c r="W113" s="764"/>
      <c r="X113" s="764"/>
      <c r="Y113" s="764"/>
      <c r="Z113" s="764"/>
      <c r="AA113" s="764"/>
      <c r="AB113" s="764"/>
      <c r="AC113" s="764"/>
      <c r="AD113" s="764"/>
      <c r="AE113" s="764"/>
      <c r="AF113" s="764"/>
      <c r="AG113" s="765"/>
      <c r="AH113" s="822">
        <f>AH111+AH112</f>
        <v>321.15999999999997</v>
      </c>
      <c r="AI113" s="823"/>
      <c r="AJ113" s="823"/>
      <c r="AK113" s="823"/>
      <c r="AL113" s="823"/>
      <c r="AM113" s="824"/>
      <c r="AN113" s="420"/>
    </row>
    <row r="114" spans="1:40" ht="10.9" customHeight="1" x14ac:dyDescent="0.2">
      <c r="A114" s="758"/>
      <c r="B114" s="758"/>
      <c r="C114" s="758"/>
      <c r="D114" s="758"/>
      <c r="E114" s="758"/>
      <c r="F114" s="758"/>
      <c r="G114" s="758"/>
      <c r="H114" s="758"/>
      <c r="I114" s="758"/>
      <c r="J114" s="758"/>
      <c r="K114" s="758"/>
      <c r="L114" s="758"/>
      <c r="M114" s="758"/>
      <c r="N114" s="758"/>
      <c r="O114" s="758"/>
      <c r="P114" s="758"/>
      <c r="Q114" s="758"/>
      <c r="R114" s="758"/>
      <c r="S114" s="758"/>
      <c r="T114" s="758"/>
      <c r="U114" s="758"/>
      <c r="V114" s="758"/>
      <c r="W114" s="758"/>
      <c r="X114" s="758"/>
      <c r="Y114" s="758"/>
      <c r="Z114" s="758"/>
      <c r="AA114" s="758"/>
      <c r="AB114" s="758"/>
      <c r="AC114" s="758"/>
      <c r="AD114" s="758"/>
      <c r="AE114" s="758"/>
      <c r="AF114" s="758"/>
      <c r="AG114" s="758"/>
      <c r="AH114" s="758"/>
      <c r="AI114" s="758"/>
      <c r="AJ114" s="758"/>
      <c r="AK114" s="758"/>
      <c r="AL114" s="758"/>
      <c r="AM114" s="758"/>
      <c r="AN114" s="372"/>
    </row>
    <row r="115" spans="1:40" ht="10.35" customHeight="1" x14ac:dyDescent="0.2">
      <c r="A115" s="757"/>
      <c r="B115" s="757"/>
      <c r="C115" s="757"/>
      <c r="D115" s="757"/>
      <c r="E115" s="757"/>
      <c r="F115" s="757"/>
      <c r="G115" s="757"/>
      <c r="H115" s="757"/>
      <c r="I115" s="757"/>
      <c r="J115" s="757"/>
      <c r="K115" s="757"/>
      <c r="L115" s="757"/>
      <c r="M115" s="757"/>
      <c r="N115" s="757"/>
      <c r="O115" s="757"/>
      <c r="P115" s="757"/>
      <c r="Q115" s="757"/>
      <c r="R115" s="757"/>
      <c r="S115" s="757"/>
      <c r="T115" s="757"/>
      <c r="U115" s="757"/>
      <c r="V115" s="757"/>
      <c r="W115" s="757"/>
      <c r="X115" s="757"/>
      <c r="Y115" s="757"/>
      <c r="Z115" s="757"/>
      <c r="AA115" s="757"/>
      <c r="AB115" s="757"/>
      <c r="AC115" s="757"/>
      <c r="AD115" s="757"/>
      <c r="AE115" s="757"/>
      <c r="AF115" s="757"/>
      <c r="AG115" s="757"/>
      <c r="AH115" s="757"/>
      <c r="AI115" s="757"/>
      <c r="AJ115" s="757"/>
      <c r="AK115" s="757"/>
      <c r="AL115" s="757"/>
      <c r="AM115" s="757"/>
      <c r="AN115" s="400"/>
    </row>
    <row r="116" spans="1:40" ht="10.9" customHeight="1" x14ac:dyDescent="0.2">
      <c r="A116" s="758"/>
      <c r="B116" s="758"/>
      <c r="C116" s="758"/>
      <c r="D116" s="758"/>
      <c r="E116" s="758"/>
      <c r="F116" s="758"/>
      <c r="G116" s="758"/>
      <c r="H116" s="758"/>
      <c r="I116" s="758"/>
      <c r="J116" s="758"/>
      <c r="K116" s="758"/>
      <c r="L116" s="758"/>
      <c r="M116" s="758"/>
      <c r="N116" s="758"/>
      <c r="O116" s="758"/>
      <c r="P116" s="758"/>
      <c r="Q116" s="758"/>
      <c r="R116" s="758"/>
      <c r="S116" s="758"/>
      <c r="T116" s="758"/>
      <c r="U116" s="758"/>
      <c r="V116" s="758"/>
      <c r="W116" s="758"/>
      <c r="X116" s="758"/>
      <c r="Y116" s="758"/>
      <c r="Z116" s="758"/>
      <c r="AA116" s="758"/>
      <c r="AB116" s="758"/>
      <c r="AC116" s="758"/>
      <c r="AD116" s="758"/>
      <c r="AE116" s="758"/>
      <c r="AF116" s="758"/>
      <c r="AG116" s="758"/>
      <c r="AH116" s="758"/>
      <c r="AI116" s="758"/>
      <c r="AJ116" s="758"/>
      <c r="AK116" s="758"/>
      <c r="AL116" s="758"/>
      <c r="AM116" s="758"/>
      <c r="AN116" s="372"/>
    </row>
    <row r="117" spans="1:40" ht="12.2" customHeight="1" x14ac:dyDescent="0.2">
      <c r="A117" s="808" t="s">
        <v>1324</v>
      </c>
      <c r="B117" s="808"/>
      <c r="C117" s="808"/>
      <c r="D117" s="808"/>
      <c r="E117" s="808"/>
      <c r="F117" s="808"/>
      <c r="G117" s="808"/>
      <c r="H117" s="808"/>
      <c r="I117" s="808"/>
      <c r="J117" s="808"/>
      <c r="K117" s="808"/>
      <c r="L117" s="808"/>
      <c r="M117" s="808"/>
      <c r="N117" s="808"/>
      <c r="O117" s="808"/>
      <c r="P117" s="808"/>
      <c r="Q117" s="808"/>
      <c r="R117" s="808"/>
      <c r="S117" s="808"/>
      <c r="T117" s="808"/>
      <c r="U117" s="808"/>
      <c r="V117" s="808"/>
      <c r="W117" s="808"/>
      <c r="X117" s="808"/>
      <c r="Y117" s="808"/>
      <c r="Z117" s="808"/>
      <c r="AA117" s="809" t="s">
        <v>1325</v>
      </c>
      <c r="AB117" s="809"/>
      <c r="AC117" s="809"/>
      <c r="AD117" s="809"/>
      <c r="AE117" s="809"/>
      <c r="AF117" s="809"/>
      <c r="AG117" s="809"/>
      <c r="AH117" s="809"/>
      <c r="AI117" s="809"/>
      <c r="AJ117" s="809"/>
      <c r="AK117" s="809"/>
      <c r="AL117" s="809"/>
      <c r="AM117" s="809"/>
      <c r="AN117" s="373"/>
    </row>
    <row r="118" spans="1:40" ht="10.9" customHeight="1" x14ac:dyDescent="0.2">
      <c r="A118" s="758"/>
      <c r="B118" s="758"/>
      <c r="C118" s="758"/>
      <c r="D118" s="758"/>
      <c r="E118" s="758"/>
      <c r="F118" s="758"/>
      <c r="G118" s="758"/>
      <c r="H118" s="758"/>
      <c r="I118" s="758"/>
      <c r="J118" s="758"/>
      <c r="K118" s="758"/>
      <c r="L118" s="758"/>
      <c r="M118" s="758"/>
      <c r="N118" s="758"/>
      <c r="O118" s="758"/>
      <c r="P118" s="758"/>
      <c r="Q118" s="758"/>
      <c r="R118" s="758"/>
      <c r="S118" s="758"/>
      <c r="T118" s="758"/>
      <c r="U118" s="758"/>
      <c r="V118" s="758"/>
      <c r="W118" s="758"/>
      <c r="X118" s="758"/>
      <c r="Y118" s="758"/>
      <c r="Z118" s="758"/>
      <c r="AA118" s="758"/>
      <c r="AB118" s="758"/>
      <c r="AC118" s="758"/>
      <c r="AD118" s="758"/>
      <c r="AE118" s="758"/>
      <c r="AF118" s="758"/>
      <c r="AG118" s="758"/>
      <c r="AH118" s="758"/>
      <c r="AI118" s="758"/>
      <c r="AJ118" s="758"/>
      <c r="AK118" s="758"/>
      <c r="AL118" s="758"/>
      <c r="AM118" s="758"/>
      <c r="AN118" s="372"/>
    </row>
    <row r="119" spans="1:40" ht="24.2" customHeight="1" x14ac:dyDescent="0.2">
      <c r="A119" s="772" t="s">
        <v>629</v>
      </c>
      <c r="B119" s="773"/>
      <c r="C119" s="773"/>
      <c r="D119" s="773"/>
      <c r="E119" s="773"/>
      <c r="F119" s="773"/>
      <c r="G119" s="773"/>
      <c r="H119" s="774"/>
      <c r="I119" s="772" t="s">
        <v>850</v>
      </c>
      <c r="J119" s="774"/>
      <c r="K119" s="778" t="s">
        <v>630</v>
      </c>
      <c r="L119" s="779"/>
      <c r="M119" s="779"/>
      <c r="N119" s="780"/>
      <c r="O119" s="778" t="s">
        <v>631</v>
      </c>
      <c r="P119" s="779"/>
      <c r="Q119" s="779"/>
      <c r="R119" s="780"/>
      <c r="S119" s="778" t="s">
        <v>632</v>
      </c>
      <c r="T119" s="779"/>
      <c r="U119" s="779"/>
      <c r="V119" s="779"/>
      <c r="W119" s="779"/>
      <c r="X119" s="780"/>
      <c r="Y119" s="778" t="s">
        <v>633</v>
      </c>
      <c r="Z119" s="779"/>
      <c r="AA119" s="779"/>
      <c r="AB119" s="779"/>
      <c r="AC119" s="779"/>
      <c r="AD119" s="779"/>
      <c r="AE119" s="780"/>
      <c r="AF119" s="778" t="s">
        <v>634</v>
      </c>
      <c r="AG119" s="779"/>
      <c r="AH119" s="779"/>
      <c r="AI119" s="779"/>
      <c r="AJ119" s="780"/>
      <c r="AK119" s="778" t="s">
        <v>635</v>
      </c>
      <c r="AL119" s="779"/>
      <c r="AM119" s="780"/>
      <c r="AN119" s="410"/>
    </row>
    <row r="120" spans="1:40" ht="24.2" customHeight="1" x14ac:dyDescent="0.2">
      <c r="A120" s="790" t="s">
        <v>191</v>
      </c>
      <c r="B120" s="791"/>
      <c r="C120" s="791"/>
      <c r="D120" s="791"/>
      <c r="E120" s="791"/>
      <c r="F120" s="791"/>
      <c r="G120" s="791"/>
      <c r="H120" s="792"/>
      <c r="I120" s="790" t="s">
        <v>1326</v>
      </c>
      <c r="J120" s="792"/>
      <c r="K120" s="810">
        <v>1</v>
      </c>
      <c r="L120" s="811"/>
      <c r="M120" s="811"/>
      <c r="N120" s="812"/>
      <c r="O120" s="810">
        <v>0</v>
      </c>
      <c r="P120" s="811"/>
      <c r="Q120" s="811"/>
      <c r="R120" s="812"/>
      <c r="S120" s="796">
        <f>VLOOKUP(VALUE($I120),'Equipamento T308'!A:Z,25,0)</f>
        <v>303.97000000000003</v>
      </c>
      <c r="T120" s="797"/>
      <c r="U120" s="797"/>
      <c r="V120" s="797"/>
      <c r="W120" s="797"/>
      <c r="X120" s="798"/>
      <c r="Y120" s="796">
        <f>VLOOKUP(VALUE($I120),'Equipamento T308'!A:Z,26,0)</f>
        <v>84.62</v>
      </c>
      <c r="Z120" s="797"/>
      <c r="AA120" s="797"/>
      <c r="AB120" s="797"/>
      <c r="AC120" s="797"/>
      <c r="AD120" s="797"/>
      <c r="AE120" s="798"/>
      <c r="AF120" s="799">
        <v>0.03</v>
      </c>
      <c r="AG120" s="800"/>
      <c r="AH120" s="800"/>
      <c r="AI120" s="800"/>
      <c r="AJ120" s="801"/>
      <c r="AK120" s="796">
        <f>TRUNC((K120*S120+O120*Y120)*AF120,2)</f>
        <v>9.11</v>
      </c>
      <c r="AL120" s="797"/>
      <c r="AM120" s="798"/>
      <c r="AN120" s="418"/>
    </row>
    <row r="121" spans="1:40" ht="24.2" customHeight="1" x14ac:dyDescent="0.2">
      <c r="A121" s="790" t="s">
        <v>189</v>
      </c>
      <c r="B121" s="791"/>
      <c r="C121" s="791"/>
      <c r="D121" s="791"/>
      <c r="E121" s="791"/>
      <c r="F121" s="791"/>
      <c r="G121" s="791"/>
      <c r="H121" s="792"/>
      <c r="I121" s="790" t="s">
        <v>1327</v>
      </c>
      <c r="J121" s="792"/>
      <c r="K121" s="810">
        <v>0.3</v>
      </c>
      <c r="L121" s="811"/>
      <c r="M121" s="811"/>
      <c r="N121" s="812"/>
      <c r="O121" s="810">
        <v>0.7</v>
      </c>
      <c r="P121" s="811"/>
      <c r="Q121" s="811"/>
      <c r="R121" s="812"/>
      <c r="S121" s="796">
        <f>VLOOKUP(VALUE($I121),'Equipamento T308'!A:Z,25,0)</f>
        <v>270.98</v>
      </c>
      <c r="T121" s="797"/>
      <c r="U121" s="797"/>
      <c r="V121" s="797"/>
      <c r="W121" s="797"/>
      <c r="X121" s="798"/>
      <c r="Y121" s="796">
        <f>VLOOKUP(VALUE($I121),'Equipamento T308'!A:Z,26,0)</f>
        <v>76.680000000000007</v>
      </c>
      <c r="Z121" s="797"/>
      <c r="AA121" s="797"/>
      <c r="AB121" s="797"/>
      <c r="AC121" s="797"/>
      <c r="AD121" s="797"/>
      <c r="AE121" s="798"/>
      <c r="AF121" s="799">
        <v>1</v>
      </c>
      <c r="AG121" s="800"/>
      <c r="AH121" s="800"/>
      <c r="AI121" s="800"/>
      <c r="AJ121" s="801"/>
      <c r="AK121" s="796">
        <f t="shared" ref="AK121:AK127" si="2">TRUNC((K121*S121+O121*Y121)*AF121,2)</f>
        <v>134.97</v>
      </c>
      <c r="AL121" s="797"/>
      <c r="AM121" s="798"/>
      <c r="AN121" s="418"/>
    </row>
    <row r="122" spans="1:40" ht="12.2" customHeight="1" x14ac:dyDescent="0.2">
      <c r="A122" s="790" t="s">
        <v>190</v>
      </c>
      <c r="B122" s="791"/>
      <c r="C122" s="791"/>
      <c r="D122" s="791"/>
      <c r="E122" s="791"/>
      <c r="F122" s="791"/>
      <c r="G122" s="791"/>
      <c r="H122" s="792"/>
      <c r="I122" s="790" t="s">
        <v>1328</v>
      </c>
      <c r="J122" s="792"/>
      <c r="K122" s="810">
        <v>0.3</v>
      </c>
      <c r="L122" s="811"/>
      <c r="M122" s="811"/>
      <c r="N122" s="812"/>
      <c r="O122" s="810">
        <v>0.7</v>
      </c>
      <c r="P122" s="811"/>
      <c r="Q122" s="811"/>
      <c r="R122" s="812"/>
      <c r="S122" s="796">
        <f>VLOOKUP(VALUE($I122),'Equipamento T308'!A:Z,25,0)</f>
        <v>331.79</v>
      </c>
      <c r="T122" s="797"/>
      <c r="U122" s="797"/>
      <c r="V122" s="797"/>
      <c r="W122" s="797"/>
      <c r="X122" s="798"/>
      <c r="Y122" s="796">
        <f>VLOOKUP(VALUE($I122),'Equipamento T308'!A:Z,26,0)</f>
        <v>80.52</v>
      </c>
      <c r="Z122" s="797"/>
      <c r="AA122" s="797"/>
      <c r="AB122" s="797"/>
      <c r="AC122" s="797"/>
      <c r="AD122" s="797"/>
      <c r="AE122" s="798"/>
      <c r="AF122" s="799">
        <v>1</v>
      </c>
      <c r="AG122" s="800"/>
      <c r="AH122" s="800"/>
      <c r="AI122" s="800"/>
      <c r="AJ122" s="801"/>
      <c r="AK122" s="796">
        <f t="shared" si="2"/>
        <v>155.9</v>
      </c>
      <c r="AL122" s="797"/>
      <c r="AM122" s="798"/>
      <c r="AN122" s="418"/>
    </row>
    <row r="123" spans="1:40" ht="24.2" customHeight="1" x14ac:dyDescent="0.2">
      <c r="A123" s="790" t="s">
        <v>671</v>
      </c>
      <c r="B123" s="791"/>
      <c r="C123" s="791"/>
      <c r="D123" s="791"/>
      <c r="E123" s="791"/>
      <c r="F123" s="791"/>
      <c r="G123" s="791"/>
      <c r="H123" s="792"/>
      <c r="I123" s="790" t="s">
        <v>1329</v>
      </c>
      <c r="J123" s="792"/>
      <c r="K123" s="810">
        <v>3.5999999999999997E-2</v>
      </c>
      <c r="L123" s="811"/>
      <c r="M123" s="811"/>
      <c r="N123" s="812"/>
      <c r="O123" s="810">
        <v>0.96399999999999997</v>
      </c>
      <c r="P123" s="811"/>
      <c r="Q123" s="811"/>
      <c r="R123" s="812"/>
      <c r="S123" s="796">
        <f>VLOOKUP(VALUE($I123),'Equipamento T308'!A:Z,25,0)</f>
        <v>250.41</v>
      </c>
      <c r="T123" s="797"/>
      <c r="U123" s="797"/>
      <c r="V123" s="797"/>
      <c r="W123" s="797"/>
      <c r="X123" s="798"/>
      <c r="Y123" s="796">
        <f>VLOOKUP(VALUE($I123),'Equipamento T308'!A:Z,26,0)</f>
        <v>130.49</v>
      </c>
      <c r="Z123" s="797"/>
      <c r="AA123" s="797"/>
      <c r="AB123" s="797"/>
      <c r="AC123" s="797"/>
      <c r="AD123" s="797"/>
      <c r="AE123" s="798"/>
      <c r="AF123" s="799">
        <v>1</v>
      </c>
      <c r="AG123" s="800"/>
      <c r="AH123" s="800"/>
      <c r="AI123" s="800"/>
      <c r="AJ123" s="801"/>
      <c r="AK123" s="796">
        <f t="shared" si="2"/>
        <v>134.80000000000001</v>
      </c>
      <c r="AL123" s="797"/>
      <c r="AM123" s="798"/>
      <c r="AN123" s="418"/>
    </row>
    <row r="124" spans="1:40" ht="24.2" customHeight="1" x14ac:dyDescent="0.2">
      <c r="A124" s="790" t="s">
        <v>672</v>
      </c>
      <c r="B124" s="791"/>
      <c r="C124" s="791"/>
      <c r="D124" s="791"/>
      <c r="E124" s="791"/>
      <c r="F124" s="791"/>
      <c r="G124" s="791"/>
      <c r="H124" s="792"/>
      <c r="I124" s="790" t="s">
        <v>1317</v>
      </c>
      <c r="J124" s="792"/>
      <c r="K124" s="810">
        <v>1</v>
      </c>
      <c r="L124" s="811"/>
      <c r="M124" s="811"/>
      <c r="N124" s="812"/>
      <c r="O124" s="810">
        <v>0</v>
      </c>
      <c r="P124" s="811"/>
      <c r="Q124" s="811"/>
      <c r="R124" s="812"/>
      <c r="S124" s="796">
        <f>VLOOKUP(VALUE($I124),'Equipamento T308'!A:Z,25,0)</f>
        <v>58.15</v>
      </c>
      <c r="T124" s="797"/>
      <c r="U124" s="797"/>
      <c r="V124" s="797"/>
      <c r="W124" s="797"/>
      <c r="X124" s="798"/>
      <c r="Y124" s="796">
        <f>VLOOKUP(VALUE($I124),'Equipamento T308'!A:Z,26,0)</f>
        <v>39.630000000000003</v>
      </c>
      <c r="Z124" s="797"/>
      <c r="AA124" s="797"/>
      <c r="AB124" s="797"/>
      <c r="AC124" s="797"/>
      <c r="AD124" s="797"/>
      <c r="AE124" s="798"/>
      <c r="AF124" s="799">
        <v>2</v>
      </c>
      <c r="AG124" s="800"/>
      <c r="AH124" s="800"/>
      <c r="AI124" s="800"/>
      <c r="AJ124" s="801"/>
      <c r="AK124" s="796">
        <f t="shared" si="2"/>
        <v>116.3</v>
      </c>
      <c r="AL124" s="797"/>
      <c r="AM124" s="798"/>
      <c r="AN124" s="418"/>
    </row>
    <row r="125" spans="1:40" ht="24.2" customHeight="1" x14ac:dyDescent="0.2">
      <c r="A125" s="790" t="s">
        <v>636</v>
      </c>
      <c r="B125" s="791"/>
      <c r="C125" s="791"/>
      <c r="D125" s="791"/>
      <c r="E125" s="791"/>
      <c r="F125" s="791"/>
      <c r="G125" s="791"/>
      <c r="H125" s="792"/>
      <c r="I125" s="790" t="s">
        <v>1046</v>
      </c>
      <c r="J125" s="792"/>
      <c r="K125" s="810">
        <v>0.1202</v>
      </c>
      <c r="L125" s="811"/>
      <c r="M125" s="811"/>
      <c r="N125" s="812"/>
      <c r="O125" s="810">
        <v>0.87980000000000003</v>
      </c>
      <c r="P125" s="811"/>
      <c r="Q125" s="811"/>
      <c r="R125" s="812"/>
      <c r="S125" s="796">
        <f>VLOOKUP(VALUE($I125),'Equipamento T308'!A:Z,25,0)</f>
        <v>158.79</v>
      </c>
      <c r="T125" s="797"/>
      <c r="U125" s="797"/>
      <c r="V125" s="797"/>
      <c r="W125" s="797"/>
      <c r="X125" s="798"/>
      <c r="Y125" s="796">
        <f>VLOOKUP(VALUE($I125),'Equipamento T308'!A:Z,26,0)</f>
        <v>59.44</v>
      </c>
      <c r="Z125" s="797"/>
      <c r="AA125" s="797"/>
      <c r="AB125" s="797"/>
      <c r="AC125" s="797"/>
      <c r="AD125" s="797"/>
      <c r="AE125" s="798"/>
      <c r="AF125" s="799">
        <v>1</v>
      </c>
      <c r="AG125" s="800"/>
      <c r="AH125" s="800"/>
      <c r="AI125" s="800"/>
      <c r="AJ125" s="801"/>
      <c r="AK125" s="796">
        <f t="shared" si="2"/>
        <v>71.38</v>
      </c>
      <c r="AL125" s="797"/>
      <c r="AM125" s="798"/>
      <c r="AN125" s="418"/>
    </row>
    <row r="126" spans="1:40" ht="24.2" customHeight="1" x14ac:dyDescent="0.2">
      <c r="A126" s="790" t="s">
        <v>192</v>
      </c>
      <c r="B126" s="791"/>
      <c r="C126" s="791"/>
      <c r="D126" s="791"/>
      <c r="E126" s="791"/>
      <c r="F126" s="791"/>
      <c r="G126" s="791"/>
      <c r="H126" s="792"/>
      <c r="I126" s="790" t="s">
        <v>1330</v>
      </c>
      <c r="J126" s="792"/>
      <c r="K126" s="810">
        <v>1</v>
      </c>
      <c r="L126" s="811"/>
      <c r="M126" s="811"/>
      <c r="N126" s="812"/>
      <c r="O126" s="810">
        <v>0</v>
      </c>
      <c r="P126" s="811"/>
      <c r="Q126" s="811"/>
      <c r="R126" s="812"/>
      <c r="S126" s="796">
        <f>VLOOKUP(VALUE($I126),'Equipamento T308'!A:Z,25,0)</f>
        <v>753.53</v>
      </c>
      <c r="T126" s="797"/>
      <c r="U126" s="797"/>
      <c r="V126" s="797"/>
      <c r="W126" s="797"/>
      <c r="X126" s="798"/>
      <c r="Y126" s="796">
        <f>VLOOKUP(VALUE($I126),'Equipamento T308'!A:Z,26,0)</f>
        <v>240.52</v>
      </c>
      <c r="Z126" s="797"/>
      <c r="AA126" s="797"/>
      <c r="AB126" s="797"/>
      <c r="AC126" s="797"/>
      <c r="AD126" s="797"/>
      <c r="AE126" s="798"/>
      <c r="AF126" s="799">
        <v>1</v>
      </c>
      <c r="AG126" s="800"/>
      <c r="AH126" s="800"/>
      <c r="AI126" s="800"/>
      <c r="AJ126" s="801"/>
      <c r="AK126" s="796">
        <f t="shared" si="2"/>
        <v>753.53</v>
      </c>
      <c r="AL126" s="797"/>
      <c r="AM126" s="798"/>
      <c r="AN126" s="418"/>
    </row>
    <row r="127" spans="1:40" ht="24.2" customHeight="1" x14ac:dyDescent="0.2">
      <c r="A127" s="790" t="s">
        <v>638</v>
      </c>
      <c r="B127" s="791"/>
      <c r="C127" s="791"/>
      <c r="D127" s="791"/>
      <c r="E127" s="791"/>
      <c r="F127" s="791"/>
      <c r="G127" s="791"/>
      <c r="H127" s="792"/>
      <c r="I127" s="790" t="s">
        <v>1047</v>
      </c>
      <c r="J127" s="792"/>
      <c r="K127" s="810">
        <v>0.1202</v>
      </c>
      <c r="L127" s="811"/>
      <c r="M127" s="811"/>
      <c r="N127" s="812"/>
      <c r="O127" s="810">
        <v>0.87980000000000003</v>
      </c>
      <c r="P127" s="811"/>
      <c r="Q127" s="811"/>
      <c r="R127" s="812"/>
      <c r="S127" s="796">
        <f>VLOOKUP(VALUE($I127),'Equipamento T308'!A:Z,25,0)</f>
        <v>13.1</v>
      </c>
      <c r="T127" s="797"/>
      <c r="U127" s="797"/>
      <c r="V127" s="797"/>
      <c r="W127" s="797"/>
      <c r="X127" s="798"/>
      <c r="Y127" s="796">
        <f>VLOOKUP(VALUE($I127),'Equipamento T308'!A:Z,26,0)</f>
        <v>8.42</v>
      </c>
      <c r="Z127" s="797"/>
      <c r="AA127" s="797"/>
      <c r="AB127" s="797"/>
      <c r="AC127" s="797"/>
      <c r="AD127" s="797"/>
      <c r="AE127" s="798"/>
      <c r="AF127" s="799">
        <v>1</v>
      </c>
      <c r="AG127" s="800"/>
      <c r="AH127" s="800"/>
      <c r="AI127" s="800"/>
      <c r="AJ127" s="801"/>
      <c r="AK127" s="796">
        <f t="shared" si="2"/>
        <v>8.98</v>
      </c>
      <c r="AL127" s="797"/>
      <c r="AM127" s="798"/>
      <c r="AN127" s="418"/>
    </row>
    <row r="128" spans="1:40" ht="12.2" customHeight="1" x14ac:dyDescent="0.2">
      <c r="A128" s="759" t="s">
        <v>640</v>
      </c>
      <c r="B128" s="759"/>
      <c r="C128" s="759"/>
      <c r="D128" s="759"/>
      <c r="E128" s="759"/>
      <c r="F128" s="759"/>
      <c r="G128" s="759"/>
      <c r="H128" s="759"/>
      <c r="I128" s="759"/>
      <c r="J128" s="759"/>
      <c r="K128" s="759"/>
      <c r="L128" s="759"/>
      <c r="M128" s="759"/>
      <c r="N128" s="759"/>
      <c r="O128" s="759"/>
      <c r="P128" s="759"/>
      <c r="Q128" s="759"/>
      <c r="R128" s="759"/>
      <c r="S128" s="759"/>
      <c r="T128" s="759"/>
      <c r="U128" s="759"/>
      <c r="V128" s="759"/>
      <c r="W128" s="759"/>
      <c r="X128" s="759"/>
      <c r="Y128" s="759"/>
      <c r="Z128" s="759"/>
      <c r="AA128" s="759"/>
      <c r="AB128" s="759"/>
      <c r="AC128" s="759"/>
      <c r="AD128" s="759"/>
      <c r="AE128" s="759"/>
      <c r="AF128" s="759"/>
      <c r="AG128" s="759"/>
      <c r="AH128" s="829">
        <f>SUM(AK120:AM127)</f>
        <v>1384.97</v>
      </c>
      <c r="AI128" s="830"/>
      <c r="AJ128" s="830"/>
      <c r="AK128" s="830"/>
      <c r="AL128" s="830"/>
      <c r="AM128" s="831"/>
      <c r="AN128" s="421"/>
    </row>
    <row r="129" spans="1:41" ht="10.9" customHeight="1" x14ac:dyDescent="0.2">
      <c r="A129" s="758"/>
      <c r="B129" s="758"/>
      <c r="C129" s="758"/>
      <c r="D129" s="758"/>
      <c r="E129" s="758"/>
      <c r="F129" s="758"/>
      <c r="G129" s="758"/>
      <c r="H129" s="758"/>
      <c r="I129" s="758"/>
      <c r="J129" s="758"/>
      <c r="K129" s="758"/>
      <c r="L129" s="758"/>
      <c r="M129" s="758"/>
      <c r="N129" s="758"/>
      <c r="O129" s="758"/>
      <c r="P129" s="758"/>
      <c r="Q129" s="758"/>
      <c r="R129" s="758"/>
      <c r="S129" s="758"/>
      <c r="T129" s="758"/>
      <c r="U129" s="758"/>
      <c r="V129" s="758"/>
      <c r="W129" s="758"/>
      <c r="X129" s="758"/>
      <c r="Y129" s="758"/>
      <c r="Z129" s="758"/>
      <c r="AA129" s="758"/>
      <c r="AB129" s="758"/>
      <c r="AC129" s="758"/>
      <c r="AD129" s="758"/>
      <c r="AE129" s="758"/>
      <c r="AF129" s="758"/>
      <c r="AG129" s="758"/>
      <c r="AH129" s="758"/>
      <c r="AI129" s="758"/>
      <c r="AJ129" s="758"/>
      <c r="AK129" s="758"/>
      <c r="AL129" s="758"/>
      <c r="AM129" s="758"/>
      <c r="AN129" s="372"/>
    </row>
    <row r="130" spans="1:41" ht="24.2" customHeight="1" x14ac:dyDescent="0.2">
      <c r="A130" s="772" t="s">
        <v>641</v>
      </c>
      <c r="B130" s="773"/>
      <c r="C130" s="773"/>
      <c r="D130" s="773"/>
      <c r="E130" s="773"/>
      <c r="F130" s="773"/>
      <c r="G130" s="773"/>
      <c r="H130" s="774"/>
      <c r="I130" s="772" t="s">
        <v>850</v>
      </c>
      <c r="J130" s="774"/>
      <c r="K130" s="778" t="s">
        <v>642</v>
      </c>
      <c r="L130" s="779"/>
      <c r="M130" s="779"/>
      <c r="N130" s="779"/>
      <c r="O130" s="779"/>
      <c r="P130" s="780"/>
      <c r="Q130" s="778" t="s">
        <v>643</v>
      </c>
      <c r="R130" s="779"/>
      <c r="S130" s="779"/>
      <c r="T130" s="779"/>
      <c r="U130" s="779"/>
      <c r="V130" s="780"/>
      <c r="W130" s="778" t="s">
        <v>644</v>
      </c>
      <c r="X130" s="779"/>
      <c r="Y130" s="779"/>
      <c r="Z130" s="779"/>
      <c r="AA130" s="779"/>
      <c r="AB130" s="779"/>
      <c r="AC130" s="780"/>
      <c r="AD130" s="778" t="s">
        <v>634</v>
      </c>
      <c r="AE130" s="779"/>
      <c r="AF130" s="779"/>
      <c r="AG130" s="779"/>
      <c r="AH130" s="779"/>
      <c r="AI130" s="779"/>
      <c r="AJ130" s="780"/>
      <c r="AK130" s="778" t="s">
        <v>635</v>
      </c>
      <c r="AL130" s="779"/>
      <c r="AM130" s="780"/>
      <c r="AN130" s="410"/>
    </row>
    <row r="131" spans="1:41" ht="12.2" customHeight="1" x14ac:dyDescent="0.2">
      <c r="A131" s="790" t="s">
        <v>646</v>
      </c>
      <c r="B131" s="791"/>
      <c r="C131" s="791"/>
      <c r="D131" s="791"/>
      <c r="E131" s="791"/>
      <c r="F131" s="791"/>
      <c r="G131" s="791"/>
      <c r="H131" s="792"/>
      <c r="I131" s="790" t="s">
        <v>1331</v>
      </c>
      <c r="J131" s="792"/>
      <c r="K131" s="813">
        <f>VLOOKUP(VALUE(I131),'Mão de Obra T308'!$A:$N,11,0)</f>
        <v>7.86</v>
      </c>
      <c r="L131" s="814"/>
      <c r="M131" s="814"/>
      <c r="N131" s="814"/>
      <c r="O131" s="814"/>
      <c r="P131" s="815"/>
      <c r="Q131" s="793">
        <f>VLOOKUP(VALUE($I131),'Mão de Obra T308'!A:N,14,0)</f>
        <v>23.79</v>
      </c>
      <c r="R131" s="794"/>
      <c r="S131" s="794"/>
      <c r="T131" s="794"/>
      <c r="U131" s="794"/>
      <c r="V131" s="795"/>
      <c r="W131" s="796">
        <f>VLOOKUP(VALUE(I131),'Mão de Obra T308'!$A:$N,9,0)</f>
        <v>202.68</v>
      </c>
      <c r="X131" s="797"/>
      <c r="Y131" s="797"/>
      <c r="Z131" s="797"/>
      <c r="AA131" s="797"/>
      <c r="AB131" s="797"/>
      <c r="AC131" s="798"/>
      <c r="AD131" s="799">
        <v>4</v>
      </c>
      <c r="AE131" s="800"/>
      <c r="AF131" s="800"/>
      <c r="AG131" s="800"/>
      <c r="AH131" s="800"/>
      <c r="AI131" s="800"/>
      <c r="AJ131" s="801"/>
      <c r="AK131" s="793">
        <f>TRUNC(Q131*AD131,2)</f>
        <v>95.16</v>
      </c>
      <c r="AL131" s="794"/>
      <c r="AM131" s="795"/>
      <c r="AN131" s="412"/>
    </row>
    <row r="132" spans="1:41" ht="12.2" customHeight="1" x14ac:dyDescent="0.2">
      <c r="A132" s="790" t="s">
        <v>645</v>
      </c>
      <c r="B132" s="791"/>
      <c r="C132" s="791"/>
      <c r="D132" s="791"/>
      <c r="E132" s="791"/>
      <c r="F132" s="791"/>
      <c r="G132" s="791"/>
      <c r="H132" s="792"/>
      <c r="I132" s="790" t="s">
        <v>1049</v>
      </c>
      <c r="J132" s="792"/>
      <c r="K132" s="793">
        <f>VLOOKUP(VALUE(I132),'Mão de Obra T308'!$A:$N,11,0)</f>
        <v>12.91</v>
      </c>
      <c r="L132" s="794"/>
      <c r="M132" s="794"/>
      <c r="N132" s="794"/>
      <c r="O132" s="794"/>
      <c r="P132" s="795"/>
      <c r="Q132" s="793">
        <f>VLOOKUP(VALUE($I132),'Mão de Obra T308'!A:N,14,0)</f>
        <v>28.33</v>
      </c>
      <c r="R132" s="794"/>
      <c r="S132" s="794"/>
      <c r="T132" s="794"/>
      <c r="U132" s="794"/>
      <c r="V132" s="795"/>
      <c r="W132" s="796">
        <f>VLOOKUP(VALUE(I132),'Mão de Obra T308'!$A:$N,9,0)</f>
        <v>119.46</v>
      </c>
      <c r="X132" s="797"/>
      <c r="Y132" s="797"/>
      <c r="Z132" s="797"/>
      <c r="AA132" s="797"/>
      <c r="AB132" s="797"/>
      <c r="AC132" s="798"/>
      <c r="AD132" s="799">
        <v>1</v>
      </c>
      <c r="AE132" s="800"/>
      <c r="AF132" s="800"/>
      <c r="AG132" s="800"/>
      <c r="AH132" s="800"/>
      <c r="AI132" s="800"/>
      <c r="AJ132" s="801"/>
      <c r="AK132" s="793">
        <f>TRUNC(Q132*AD132,2)</f>
        <v>28.33</v>
      </c>
      <c r="AL132" s="794"/>
      <c r="AM132" s="795"/>
      <c r="AN132" s="412"/>
    </row>
    <row r="133" spans="1:41" ht="12.2" customHeight="1" x14ac:dyDescent="0.2">
      <c r="A133" s="759" t="s">
        <v>647</v>
      </c>
      <c r="B133" s="759"/>
      <c r="C133" s="759"/>
      <c r="D133" s="759"/>
      <c r="E133" s="759"/>
      <c r="F133" s="759"/>
      <c r="G133" s="759"/>
      <c r="H133" s="759"/>
      <c r="I133" s="759"/>
      <c r="J133" s="759"/>
      <c r="K133" s="759"/>
      <c r="L133" s="759"/>
      <c r="M133" s="759"/>
      <c r="N133" s="759"/>
      <c r="O133" s="759"/>
      <c r="P133" s="759"/>
      <c r="Q133" s="759"/>
      <c r="R133" s="759"/>
      <c r="S133" s="759"/>
      <c r="T133" s="759"/>
      <c r="U133" s="759"/>
      <c r="V133" s="759"/>
      <c r="W133" s="759"/>
      <c r="X133" s="759"/>
      <c r="Y133" s="759"/>
      <c r="Z133" s="759"/>
      <c r="AA133" s="759"/>
      <c r="AB133" s="759"/>
      <c r="AC133" s="759"/>
      <c r="AD133" s="759"/>
      <c r="AE133" s="759"/>
      <c r="AF133" s="759"/>
      <c r="AG133" s="759"/>
      <c r="AH133" s="781">
        <f>SUM(AK131:AM132)</f>
        <v>123.49</v>
      </c>
      <c r="AI133" s="782"/>
      <c r="AJ133" s="782"/>
      <c r="AK133" s="782"/>
      <c r="AL133" s="782"/>
      <c r="AM133" s="783"/>
      <c r="AN133" s="413"/>
    </row>
    <row r="134" spans="1:41" ht="10.9" customHeight="1" x14ac:dyDescent="0.2">
      <c r="A134" s="758"/>
      <c r="B134" s="758"/>
      <c r="C134" s="758"/>
      <c r="D134" s="758"/>
      <c r="E134" s="758"/>
      <c r="F134" s="758"/>
      <c r="G134" s="758"/>
      <c r="H134" s="758"/>
      <c r="I134" s="758"/>
      <c r="J134" s="758"/>
      <c r="K134" s="758"/>
      <c r="L134" s="758"/>
      <c r="M134" s="758"/>
      <c r="N134" s="758"/>
      <c r="O134" s="758"/>
      <c r="P134" s="758"/>
      <c r="Q134" s="758"/>
      <c r="R134" s="758"/>
      <c r="S134" s="758"/>
      <c r="T134" s="758"/>
      <c r="U134" s="758"/>
      <c r="V134" s="758"/>
      <c r="W134" s="758"/>
      <c r="X134" s="758"/>
      <c r="Y134" s="758"/>
      <c r="Z134" s="758"/>
      <c r="AA134" s="758"/>
      <c r="AB134" s="758"/>
      <c r="AC134" s="758"/>
      <c r="AD134" s="758"/>
      <c r="AE134" s="758"/>
      <c r="AF134" s="758"/>
      <c r="AG134" s="758"/>
      <c r="AH134" s="758"/>
      <c r="AI134" s="758"/>
      <c r="AJ134" s="758"/>
      <c r="AK134" s="758"/>
      <c r="AL134" s="758"/>
      <c r="AM134" s="758"/>
      <c r="AN134" s="372"/>
    </row>
    <row r="135" spans="1:41" ht="24.2" customHeight="1" x14ac:dyDescent="0.2">
      <c r="A135" s="772" t="s">
        <v>648</v>
      </c>
      <c r="B135" s="773"/>
      <c r="C135" s="773"/>
      <c r="D135" s="773"/>
      <c r="E135" s="773"/>
      <c r="F135" s="773"/>
      <c r="G135" s="773"/>
      <c r="H135" s="774"/>
      <c r="I135" s="772" t="s">
        <v>850</v>
      </c>
      <c r="J135" s="774"/>
      <c r="K135" s="775" t="s">
        <v>649</v>
      </c>
      <c r="L135" s="776"/>
      <c r="M135" s="776"/>
      <c r="N135" s="776"/>
      <c r="O135" s="776"/>
      <c r="P135" s="777"/>
      <c r="Q135" s="775" t="s">
        <v>650</v>
      </c>
      <c r="R135" s="776"/>
      <c r="S135" s="776"/>
      <c r="T135" s="777"/>
      <c r="U135" s="775" t="s">
        <v>651</v>
      </c>
      <c r="V135" s="776"/>
      <c r="W135" s="776"/>
      <c r="X135" s="777"/>
      <c r="Y135" s="775" t="s">
        <v>652</v>
      </c>
      <c r="Z135" s="776"/>
      <c r="AA135" s="776"/>
      <c r="AB135" s="776"/>
      <c r="AC135" s="776"/>
      <c r="AD135" s="777"/>
      <c r="AE135" s="778" t="s">
        <v>653</v>
      </c>
      <c r="AF135" s="779"/>
      <c r="AG135" s="779"/>
      <c r="AH135" s="779"/>
      <c r="AI135" s="779"/>
      <c r="AJ135" s="779"/>
      <c r="AK135" s="779"/>
      <c r="AL135" s="779"/>
      <c r="AM135" s="780"/>
      <c r="AN135" s="410"/>
    </row>
    <row r="136" spans="1:41" ht="12.2" customHeight="1" x14ac:dyDescent="0.2">
      <c r="A136" s="759" t="s">
        <v>654</v>
      </c>
      <c r="B136" s="759"/>
      <c r="C136" s="759"/>
      <c r="D136" s="759"/>
      <c r="E136" s="759"/>
      <c r="F136" s="759"/>
      <c r="G136" s="759"/>
      <c r="H136" s="759"/>
      <c r="I136" s="759"/>
      <c r="J136" s="759"/>
      <c r="K136" s="759"/>
      <c r="L136" s="759"/>
      <c r="M136" s="759"/>
      <c r="N136" s="759"/>
      <c r="O136" s="759"/>
      <c r="P136" s="759"/>
      <c r="Q136" s="759"/>
      <c r="R136" s="759"/>
      <c r="S136" s="759"/>
      <c r="T136" s="759"/>
      <c r="U136" s="759"/>
      <c r="V136" s="759"/>
      <c r="W136" s="759"/>
      <c r="X136" s="759"/>
      <c r="Y136" s="759"/>
      <c r="Z136" s="759"/>
      <c r="AA136" s="759"/>
      <c r="AB136" s="759"/>
      <c r="AC136" s="759"/>
      <c r="AD136" s="759"/>
      <c r="AE136" s="759"/>
      <c r="AF136" s="759"/>
      <c r="AG136" s="759"/>
      <c r="AH136" s="760">
        <v>0</v>
      </c>
      <c r="AI136" s="761"/>
      <c r="AJ136" s="761"/>
      <c r="AK136" s="761"/>
      <c r="AL136" s="761"/>
      <c r="AM136" s="762"/>
      <c r="AN136" s="411"/>
    </row>
    <row r="137" spans="1:41" ht="10.9" customHeight="1" x14ac:dyDescent="0.2">
      <c r="A137" s="758"/>
      <c r="B137" s="758"/>
      <c r="C137" s="758"/>
      <c r="D137" s="758"/>
      <c r="E137" s="758"/>
      <c r="F137" s="758"/>
      <c r="G137" s="758"/>
      <c r="H137" s="758"/>
      <c r="I137" s="758"/>
      <c r="J137" s="758"/>
      <c r="K137" s="758"/>
      <c r="L137" s="758"/>
      <c r="M137" s="758"/>
      <c r="N137" s="758"/>
      <c r="O137" s="758"/>
      <c r="P137" s="758"/>
      <c r="Q137" s="758"/>
      <c r="R137" s="758"/>
      <c r="S137" s="758"/>
      <c r="T137" s="758"/>
      <c r="U137" s="758"/>
      <c r="V137" s="758"/>
      <c r="W137" s="758"/>
      <c r="X137" s="758"/>
      <c r="Y137" s="758"/>
      <c r="Z137" s="758"/>
      <c r="AA137" s="758"/>
      <c r="AB137" s="758"/>
      <c r="AC137" s="758"/>
      <c r="AD137" s="758"/>
      <c r="AE137" s="758"/>
      <c r="AF137" s="758"/>
      <c r="AG137" s="758"/>
      <c r="AH137" s="758"/>
      <c r="AI137" s="758"/>
      <c r="AJ137" s="758"/>
      <c r="AK137" s="758"/>
      <c r="AL137" s="758"/>
      <c r="AM137" s="758"/>
      <c r="AN137" s="372"/>
    </row>
    <row r="138" spans="1:41" ht="12.2" customHeight="1" x14ac:dyDescent="0.2">
      <c r="A138" s="763" t="s">
        <v>655</v>
      </c>
      <c r="B138" s="764"/>
      <c r="C138" s="764"/>
      <c r="D138" s="764"/>
      <c r="E138" s="764"/>
      <c r="F138" s="764"/>
      <c r="G138" s="764"/>
      <c r="H138" s="764"/>
      <c r="I138" s="764"/>
      <c r="J138" s="764"/>
      <c r="K138" s="764"/>
      <c r="L138" s="764"/>
      <c r="M138" s="764"/>
      <c r="N138" s="764"/>
      <c r="O138" s="764"/>
      <c r="P138" s="764"/>
      <c r="Q138" s="764"/>
      <c r="R138" s="764"/>
      <c r="S138" s="764"/>
      <c r="T138" s="764"/>
      <c r="U138" s="764"/>
      <c r="V138" s="764"/>
      <c r="W138" s="764"/>
      <c r="X138" s="764"/>
      <c r="Y138" s="764"/>
      <c r="Z138" s="765"/>
      <c r="AA138" s="829">
        <f>AH128+AH133+AH136</f>
        <v>1508.46</v>
      </c>
      <c r="AB138" s="830"/>
      <c r="AC138" s="830"/>
      <c r="AD138" s="830"/>
      <c r="AE138" s="830"/>
      <c r="AF138" s="830"/>
      <c r="AG138" s="830"/>
      <c r="AH138" s="830"/>
      <c r="AI138" s="830"/>
      <c r="AJ138" s="830"/>
      <c r="AK138" s="830"/>
      <c r="AL138" s="830"/>
      <c r="AM138" s="831"/>
      <c r="AN138" s="421"/>
    </row>
    <row r="139" spans="1:41" ht="12.2" customHeight="1" x14ac:dyDescent="0.2">
      <c r="A139" s="763" t="s">
        <v>656</v>
      </c>
      <c r="B139" s="764"/>
      <c r="C139" s="764"/>
      <c r="D139" s="764"/>
      <c r="E139" s="764"/>
      <c r="F139" s="764"/>
      <c r="G139" s="764"/>
      <c r="H139" s="764"/>
      <c r="I139" s="764"/>
      <c r="J139" s="764"/>
      <c r="K139" s="764"/>
      <c r="L139" s="764"/>
      <c r="M139" s="764"/>
      <c r="N139" s="764"/>
      <c r="O139" s="764"/>
      <c r="P139" s="764"/>
      <c r="Q139" s="764"/>
      <c r="R139" s="764"/>
      <c r="S139" s="764"/>
      <c r="T139" s="764"/>
      <c r="U139" s="764"/>
      <c r="V139" s="764"/>
      <c r="W139" s="764"/>
      <c r="X139" s="764"/>
      <c r="Y139" s="764"/>
      <c r="Z139" s="765"/>
      <c r="AA139" s="832">
        <v>375</v>
      </c>
      <c r="AB139" s="833"/>
      <c r="AC139" s="833"/>
      <c r="AD139" s="833"/>
      <c r="AE139" s="833"/>
      <c r="AF139" s="833"/>
      <c r="AG139" s="833"/>
      <c r="AH139" s="833"/>
      <c r="AI139" s="833"/>
      <c r="AJ139" s="833"/>
      <c r="AK139" s="833"/>
      <c r="AL139" s="833"/>
      <c r="AM139" s="834"/>
      <c r="AN139" s="422"/>
    </row>
    <row r="140" spans="1:41" ht="12.2" customHeight="1" x14ac:dyDescent="0.2">
      <c r="A140" s="763" t="s">
        <v>657</v>
      </c>
      <c r="B140" s="764"/>
      <c r="C140" s="764"/>
      <c r="D140" s="764"/>
      <c r="E140" s="764"/>
      <c r="F140" s="764"/>
      <c r="G140" s="764"/>
      <c r="H140" s="764"/>
      <c r="I140" s="764"/>
      <c r="J140" s="764"/>
      <c r="K140" s="764"/>
      <c r="L140" s="764"/>
      <c r="M140" s="764"/>
      <c r="N140" s="764"/>
      <c r="O140" s="764"/>
      <c r="P140" s="764"/>
      <c r="Q140" s="764"/>
      <c r="R140" s="764"/>
      <c r="S140" s="764"/>
      <c r="T140" s="764"/>
      <c r="U140" s="764"/>
      <c r="V140" s="764"/>
      <c r="W140" s="764"/>
      <c r="X140" s="764"/>
      <c r="Y140" s="764"/>
      <c r="Z140" s="765"/>
      <c r="AA140" s="760">
        <f>TRUNC(AA138/AA139,2)</f>
        <v>4.0199999999999996</v>
      </c>
      <c r="AB140" s="761"/>
      <c r="AC140" s="761"/>
      <c r="AD140" s="761"/>
      <c r="AE140" s="761"/>
      <c r="AF140" s="761"/>
      <c r="AG140" s="761"/>
      <c r="AH140" s="761"/>
      <c r="AI140" s="761"/>
      <c r="AJ140" s="761"/>
      <c r="AK140" s="761"/>
      <c r="AL140" s="761"/>
      <c r="AM140" s="762"/>
      <c r="AN140" s="411"/>
    </row>
    <row r="141" spans="1:41" ht="10.9" customHeight="1" x14ac:dyDescent="0.2">
      <c r="A141" s="758"/>
      <c r="B141" s="758"/>
      <c r="C141" s="758"/>
      <c r="D141" s="758"/>
      <c r="E141" s="758"/>
      <c r="F141" s="758"/>
      <c r="G141" s="758"/>
      <c r="H141" s="758"/>
      <c r="I141" s="758"/>
      <c r="J141" s="758"/>
      <c r="K141" s="758"/>
      <c r="L141" s="758"/>
      <c r="M141" s="758"/>
      <c r="N141" s="758"/>
      <c r="O141" s="758"/>
      <c r="P141" s="758"/>
      <c r="Q141" s="758"/>
      <c r="R141" s="758"/>
      <c r="S141" s="758"/>
      <c r="T141" s="758"/>
      <c r="U141" s="758"/>
      <c r="V141" s="758"/>
      <c r="W141" s="758"/>
      <c r="X141" s="758"/>
      <c r="Y141" s="758"/>
      <c r="Z141" s="758"/>
      <c r="AA141" s="758"/>
      <c r="AB141" s="758"/>
      <c r="AC141" s="758"/>
      <c r="AD141" s="758"/>
      <c r="AE141" s="758"/>
      <c r="AF141" s="758"/>
      <c r="AG141" s="758"/>
      <c r="AH141" s="758"/>
      <c r="AI141" s="758"/>
      <c r="AJ141" s="758"/>
      <c r="AK141" s="758"/>
      <c r="AL141" s="758"/>
      <c r="AM141" s="758"/>
      <c r="AN141" s="372"/>
    </row>
    <row r="142" spans="1:41" ht="24.2" customHeight="1" x14ac:dyDescent="0.2">
      <c r="A142" s="772" t="s">
        <v>658</v>
      </c>
      <c r="B142" s="773"/>
      <c r="C142" s="773"/>
      <c r="D142" s="773"/>
      <c r="E142" s="773"/>
      <c r="F142" s="773"/>
      <c r="G142" s="773"/>
      <c r="H142" s="773"/>
      <c r="I142" s="773"/>
      <c r="J142" s="773"/>
      <c r="K142" s="774"/>
      <c r="L142" s="772" t="s">
        <v>850</v>
      </c>
      <c r="M142" s="773"/>
      <c r="N142" s="773"/>
      <c r="O142" s="774"/>
      <c r="P142" s="775" t="s">
        <v>211</v>
      </c>
      <c r="Q142" s="776"/>
      <c r="R142" s="776"/>
      <c r="S142" s="777"/>
      <c r="T142" s="778" t="s">
        <v>659</v>
      </c>
      <c r="U142" s="779"/>
      <c r="V142" s="779"/>
      <c r="W142" s="779"/>
      <c r="X142" s="779"/>
      <c r="Y142" s="779"/>
      <c r="Z142" s="779"/>
      <c r="AA142" s="780"/>
      <c r="AB142" s="778" t="s">
        <v>634</v>
      </c>
      <c r="AC142" s="779"/>
      <c r="AD142" s="779"/>
      <c r="AE142" s="779"/>
      <c r="AF142" s="779"/>
      <c r="AG142" s="779"/>
      <c r="AH142" s="779"/>
      <c r="AI142" s="779"/>
      <c r="AJ142" s="780"/>
      <c r="AK142" s="778" t="s">
        <v>659</v>
      </c>
      <c r="AL142" s="779"/>
      <c r="AM142" s="780"/>
      <c r="AN142" s="410"/>
    </row>
    <row r="143" spans="1:41" ht="24.2" customHeight="1" x14ac:dyDescent="0.2">
      <c r="A143" s="790" t="str">
        <f>VLOOKUP(L143,'Material T308'!A:N,3,0)</f>
        <v>BRITA COMERCIAL - NOROESTE GOIANO (POSTO PEDREIRA)</v>
      </c>
      <c r="B143" s="791"/>
      <c r="C143" s="791"/>
      <c r="D143" s="791"/>
      <c r="E143" s="791"/>
      <c r="F143" s="791"/>
      <c r="G143" s="791"/>
      <c r="H143" s="791"/>
      <c r="I143" s="791"/>
      <c r="J143" s="791"/>
      <c r="K143" s="792"/>
      <c r="L143" s="790">
        <f>VLOOKUP(Municípios!$D$10,'Materiais Regionalizados'!A:B,2)</f>
        <v>10382</v>
      </c>
      <c r="M143" s="791"/>
      <c r="N143" s="791"/>
      <c r="O143" s="792"/>
      <c r="P143" s="819" t="s">
        <v>226</v>
      </c>
      <c r="Q143" s="820"/>
      <c r="R143" s="820"/>
      <c r="S143" s="821"/>
      <c r="T143" s="793">
        <f>VLOOKUP(VALUE($L143),'Material T308'!A:N,13,0)</f>
        <v>109.12</v>
      </c>
      <c r="U143" s="794"/>
      <c r="V143" s="794"/>
      <c r="W143" s="794"/>
      <c r="X143" s="794"/>
      <c r="Y143" s="794"/>
      <c r="Z143" s="794"/>
      <c r="AA143" s="795"/>
      <c r="AB143" s="799">
        <v>0.01</v>
      </c>
      <c r="AC143" s="800"/>
      <c r="AD143" s="800"/>
      <c r="AE143" s="800"/>
      <c r="AF143" s="800"/>
      <c r="AG143" s="800"/>
      <c r="AH143" s="800"/>
      <c r="AI143" s="800"/>
      <c r="AJ143" s="801"/>
      <c r="AK143" s="793">
        <f>TRUNC(T143*AB143,2)</f>
        <v>1.0900000000000001</v>
      </c>
      <c r="AL143" s="794"/>
      <c r="AM143" s="795"/>
      <c r="AN143" s="412"/>
      <c r="AO143" s="399" t="s">
        <v>1490</v>
      </c>
    </row>
    <row r="144" spans="1:41" ht="12.2" customHeight="1" x14ac:dyDescent="0.2">
      <c r="A144" s="790" t="s">
        <v>1332</v>
      </c>
      <c r="B144" s="791"/>
      <c r="C144" s="791"/>
      <c r="D144" s="791"/>
      <c r="E144" s="791"/>
      <c r="F144" s="791"/>
      <c r="G144" s="791"/>
      <c r="H144" s="791"/>
      <c r="I144" s="791"/>
      <c r="J144" s="791"/>
      <c r="K144" s="792"/>
      <c r="L144" s="790" t="s">
        <v>1333</v>
      </c>
      <c r="M144" s="791"/>
      <c r="N144" s="791"/>
      <c r="O144" s="792"/>
      <c r="P144" s="819" t="s">
        <v>561</v>
      </c>
      <c r="Q144" s="820"/>
      <c r="R144" s="820"/>
      <c r="S144" s="821"/>
      <c r="T144" s="793">
        <f>VLOOKUP(VALUE($L144),'Material T308'!A:N,13,0)</f>
        <v>0.65</v>
      </c>
      <c r="U144" s="794"/>
      <c r="V144" s="794"/>
      <c r="W144" s="794"/>
      <c r="X144" s="794"/>
      <c r="Y144" s="794"/>
      <c r="Z144" s="794"/>
      <c r="AA144" s="795"/>
      <c r="AB144" s="799">
        <v>0.22500000000000001</v>
      </c>
      <c r="AC144" s="800"/>
      <c r="AD144" s="800"/>
      <c r="AE144" s="800"/>
      <c r="AF144" s="800"/>
      <c r="AG144" s="800"/>
      <c r="AH144" s="800"/>
      <c r="AI144" s="800"/>
      <c r="AJ144" s="801"/>
      <c r="AK144" s="793">
        <f>TRUNC(T144*AB144,2)</f>
        <v>0.14000000000000001</v>
      </c>
      <c r="AL144" s="794"/>
      <c r="AM144" s="795"/>
      <c r="AN144" s="412"/>
    </row>
    <row r="145" spans="1:40" ht="12.2" customHeight="1" x14ac:dyDescent="0.2">
      <c r="A145" s="759" t="s">
        <v>660</v>
      </c>
      <c r="B145" s="759"/>
      <c r="C145" s="759"/>
      <c r="D145" s="759"/>
      <c r="E145" s="759"/>
      <c r="F145" s="759"/>
      <c r="G145" s="759"/>
      <c r="H145" s="759"/>
      <c r="I145" s="759"/>
      <c r="J145" s="759"/>
      <c r="K145" s="759"/>
      <c r="L145" s="759"/>
      <c r="M145" s="759"/>
      <c r="N145" s="759"/>
      <c r="O145" s="759"/>
      <c r="P145" s="759"/>
      <c r="Q145" s="759"/>
      <c r="R145" s="759"/>
      <c r="S145" s="759"/>
      <c r="T145" s="759"/>
      <c r="U145" s="759"/>
      <c r="V145" s="759"/>
      <c r="W145" s="759"/>
      <c r="X145" s="759"/>
      <c r="Y145" s="759"/>
      <c r="Z145" s="759"/>
      <c r="AA145" s="759"/>
      <c r="AB145" s="759"/>
      <c r="AC145" s="759"/>
      <c r="AD145" s="759"/>
      <c r="AE145" s="759"/>
      <c r="AF145" s="759"/>
      <c r="AG145" s="759"/>
      <c r="AH145" s="760">
        <f>SUM(AK143:AM144)</f>
        <v>1.23</v>
      </c>
      <c r="AI145" s="761"/>
      <c r="AJ145" s="761"/>
      <c r="AK145" s="761"/>
      <c r="AL145" s="761"/>
      <c r="AM145" s="762"/>
      <c r="AN145" s="411"/>
    </row>
    <row r="146" spans="1:40" ht="10.9" customHeight="1" x14ac:dyDescent="0.2">
      <c r="A146" s="758"/>
      <c r="B146" s="758"/>
      <c r="C146" s="758"/>
      <c r="D146" s="758"/>
      <c r="E146" s="758"/>
      <c r="F146" s="758"/>
      <c r="G146" s="758"/>
      <c r="H146" s="758"/>
      <c r="I146" s="758"/>
      <c r="J146" s="758"/>
      <c r="K146" s="758"/>
      <c r="L146" s="758"/>
      <c r="M146" s="758"/>
      <c r="N146" s="758"/>
      <c r="O146" s="758"/>
      <c r="P146" s="758"/>
      <c r="Q146" s="758"/>
      <c r="R146" s="758"/>
      <c r="S146" s="758"/>
      <c r="T146" s="758"/>
      <c r="U146" s="758"/>
      <c r="V146" s="758"/>
      <c r="W146" s="758"/>
      <c r="X146" s="758"/>
      <c r="Y146" s="758"/>
      <c r="Z146" s="758"/>
      <c r="AA146" s="758"/>
      <c r="AB146" s="758"/>
      <c r="AC146" s="758"/>
      <c r="AD146" s="758"/>
      <c r="AE146" s="758"/>
      <c r="AF146" s="758"/>
      <c r="AG146" s="758"/>
      <c r="AH146" s="758"/>
      <c r="AI146" s="758"/>
      <c r="AJ146" s="758"/>
      <c r="AK146" s="758"/>
      <c r="AL146" s="758"/>
      <c r="AM146" s="758"/>
      <c r="AN146" s="372"/>
    </row>
    <row r="147" spans="1:40" ht="24.2" customHeight="1" x14ac:dyDescent="0.2">
      <c r="A147" s="772" t="s">
        <v>661</v>
      </c>
      <c r="B147" s="773"/>
      <c r="C147" s="773"/>
      <c r="D147" s="773"/>
      <c r="E147" s="773"/>
      <c r="F147" s="773"/>
      <c r="G147" s="773"/>
      <c r="H147" s="773"/>
      <c r="I147" s="773"/>
      <c r="J147" s="773"/>
      <c r="K147" s="774"/>
      <c r="L147" s="772" t="s">
        <v>850</v>
      </c>
      <c r="M147" s="773"/>
      <c r="N147" s="773"/>
      <c r="O147" s="774"/>
      <c r="P147" s="775" t="s">
        <v>211</v>
      </c>
      <c r="Q147" s="776"/>
      <c r="R147" s="776"/>
      <c r="S147" s="777"/>
      <c r="T147" s="778" t="s">
        <v>659</v>
      </c>
      <c r="U147" s="779"/>
      <c r="V147" s="779"/>
      <c r="W147" s="779"/>
      <c r="X147" s="779"/>
      <c r="Y147" s="779"/>
      <c r="Z147" s="779"/>
      <c r="AA147" s="780"/>
      <c r="AB147" s="778" t="s">
        <v>634</v>
      </c>
      <c r="AC147" s="779"/>
      <c r="AD147" s="779"/>
      <c r="AE147" s="779"/>
      <c r="AF147" s="779"/>
      <c r="AG147" s="779"/>
      <c r="AH147" s="779"/>
      <c r="AI147" s="779"/>
      <c r="AJ147" s="780"/>
      <c r="AK147" s="778" t="s">
        <v>659</v>
      </c>
      <c r="AL147" s="779"/>
      <c r="AM147" s="780"/>
      <c r="AN147" s="410"/>
    </row>
    <row r="148" spans="1:40" ht="12.2" customHeight="1" x14ac:dyDescent="0.2">
      <c r="A148" s="790" t="s">
        <v>353</v>
      </c>
      <c r="B148" s="791"/>
      <c r="C148" s="791"/>
      <c r="D148" s="791"/>
      <c r="E148" s="791"/>
      <c r="F148" s="791"/>
      <c r="G148" s="791"/>
      <c r="H148" s="791"/>
      <c r="I148" s="791"/>
      <c r="J148" s="791"/>
      <c r="K148" s="792"/>
      <c r="L148" s="790" t="s">
        <v>1042</v>
      </c>
      <c r="M148" s="791"/>
      <c r="N148" s="791"/>
      <c r="O148" s="792"/>
      <c r="P148" s="819" t="s">
        <v>226</v>
      </c>
      <c r="Q148" s="820"/>
      <c r="R148" s="820"/>
      <c r="S148" s="821"/>
      <c r="T148" s="793">
        <f>AH37</f>
        <v>15.57</v>
      </c>
      <c r="U148" s="794"/>
      <c r="V148" s="794"/>
      <c r="W148" s="794"/>
      <c r="X148" s="794"/>
      <c r="Y148" s="794"/>
      <c r="Z148" s="794"/>
      <c r="AA148" s="795"/>
      <c r="AB148" s="799">
        <v>0.01</v>
      </c>
      <c r="AC148" s="800"/>
      <c r="AD148" s="800"/>
      <c r="AE148" s="800"/>
      <c r="AF148" s="800"/>
      <c r="AG148" s="800"/>
      <c r="AH148" s="800"/>
      <c r="AI148" s="800"/>
      <c r="AJ148" s="801"/>
      <c r="AK148" s="796">
        <f>TRUNC(T148*AB148,2)</f>
        <v>0.15</v>
      </c>
      <c r="AL148" s="797"/>
      <c r="AM148" s="798"/>
      <c r="AN148" s="418"/>
    </row>
    <row r="149" spans="1:40" ht="12.2" customHeight="1" x14ac:dyDescent="0.2">
      <c r="A149" s="759" t="s">
        <v>662</v>
      </c>
      <c r="B149" s="759"/>
      <c r="C149" s="759"/>
      <c r="D149" s="759"/>
      <c r="E149" s="759"/>
      <c r="F149" s="759"/>
      <c r="G149" s="759"/>
      <c r="H149" s="759"/>
      <c r="I149" s="759"/>
      <c r="J149" s="759"/>
      <c r="K149" s="759"/>
      <c r="L149" s="759"/>
      <c r="M149" s="759"/>
      <c r="N149" s="759"/>
      <c r="O149" s="759"/>
      <c r="P149" s="759"/>
      <c r="Q149" s="759"/>
      <c r="R149" s="759"/>
      <c r="S149" s="759"/>
      <c r="T149" s="759"/>
      <c r="U149" s="759"/>
      <c r="V149" s="759"/>
      <c r="W149" s="759"/>
      <c r="X149" s="759"/>
      <c r="Y149" s="759"/>
      <c r="Z149" s="759"/>
      <c r="AA149" s="759"/>
      <c r="AB149" s="759"/>
      <c r="AC149" s="759"/>
      <c r="AD149" s="759"/>
      <c r="AE149" s="759"/>
      <c r="AF149" s="759"/>
      <c r="AG149" s="759"/>
      <c r="AH149" s="760">
        <f>AK148</f>
        <v>0.15</v>
      </c>
      <c r="AI149" s="761"/>
      <c r="AJ149" s="761"/>
      <c r="AK149" s="761"/>
      <c r="AL149" s="761"/>
      <c r="AM149" s="762"/>
      <c r="AN149" s="411"/>
    </row>
    <row r="150" spans="1:40" ht="10.9" customHeight="1" x14ac:dyDescent="0.2">
      <c r="A150" s="758"/>
      <c r="B150" s="758"/>
      <c r="C150" s="758"/>
      <c r="D150" s="758"/>
      <c r="E150" s="758"/>
      <c r="F150" s="758"/>
      <c r="G150" s="758"/>
      <c r="H150" s="758"/>
      <c r="I150" s="758"/>
      <c r="J150" s="758"/>
      <c r="K150" s="758"/>
      <c r="L150" s="758"/>
      <c r="M150" s="758"/>
      <c r="N150" s="758"/>
      <c r="O150" s="758"/>
      <c r="P150" s="758"/>
      <c r="Q150" s="758"/>
      <c r="R150" s="758"/>
      <c r="S150" s="758"/>
      <c r="T150" s="758"/>
      <c r="U150" s="758"/>
      <c r="V150" s="758"/>
      <c r="W150" s="758"/>
      <c r="X150" s="758"/>
      <c r="Y150" s="758"/>
      <c r="Z150" s="758"/>
      <c r="AA150" s="758"/>
      <c r="AB150" s="758"/>
      <c r="AC150" s="758"/>
      <c r="AD150" s="758"/>
      <c r="AE150" s="758"/>
      <c r="AF150" s="758"/>
      <c r="AG150" s="758"/>
      <c r="AH150" s="758"/>
      <c r="AI150" s="758"/>
      <c r="AJ150" s="758"/>
      <c r="AK150" s="758"/>
      <c r="AL150" s="758"/>
      <c r="AM150" s="758"/>
      <c r="AN150" s="372"/>
    </row>
    <row r="151" spans="1:40" ht="24.2" customHeight="1" x14ac:dyDescent="0.2">
      <c r="A151" s="772" t="s">
        <v>663</v>
      </c>
      <c r="B151" s="773"/>
      <c r="C151" s="773"/>
      <c r="D151" s="773"/>
      <c r="E151" s="773"/>
      <c r="F151" s="773"/>
      <c r="G151" s="774"/>
      <c r="H151" s="772" t="s">
        <v>850</v>
      </c>
      <c r="I151" s="774"/>
      <c r="J151" s="775" t="s">
        <v>211</v>
      </c>
      <c r="K151" s="776"/>
      <c r="L151" s="777"/>
      <c r="M151" s="778" t="s">
        <v>664</v>
      </c>
      <c r="N151" s="779"/>
      <c r="O151" s="779"/>
      <c r="P151" s="779"/>
      <c r="Q151" s="779"/>
      <c r="R151" s="779"/>
      <c r="S151" s="780"/>
      <c r="T151" s="778" t="s">
        <v>665</v>
      </c>
      <c r="U151" s="779"/>
      <c r="V151" s="779"/>
      <c r="W151" s="780"/>
      <c r="X151" s="778" t="s">
        <v>666</v>
      </c>
      <c r="Y151" s="780"/>
      <c r="Z151" s="778" t="s">
        <v>667</v>
      </c>
      <c r="AA151" s="779"/>
      <c r="AB151" s="780"/>
      <c r="AC151" s="778" t="s">
        <v>653</v>
      </c>
      <c r="AD151" s="779"/>
      <c r="AE151" s="779"/>
      <c r="AF151" s="779"/>
      <c r="AG151" s="780"/>
      <c r="AH151" s="778" t="s">
        <v>634</v>
      </c>
      <c r="AI151" s="779"/>
      <c r="AJ151" s="779"/>
      <c r="AK151" s="779"/>
      <c r="AL151" s="780"/>
      <c r="AM151" s="374" t="s">
        <v>668</v>
      </c>
      <c r="AN151" s="410"/>
    </row>
    <row r="152" spans="1:40" ht="12.2" customHeight="1" x14ac:dyDescent="0.2">
      <c r="A152" s="759" t="s">
        <v>669</v>
      </c>
      <c r="B152" s="759"/>
      <c r="C152" s="759"/>
      <c r="D152" s="759"/>
      <c r="E152" s="759"/>
      <c r="F152" s="759"/>
      <c r="G152" s="759"/>
      <c r="H152" s="759"/>
      <c r="I152" s="759"/>
      <c r="J152" s="759"/>
      <c r="K152" s="759"/>
      <c r="L152" s="759"/>
      <c r="M152" s="759"/>
      <c r="N152" s="759"/>
      <c r="O152" s="759"/>
      <c r="P152" s="759"/>
      <c r="Q152" s="759"/>
      <c r="R152" s="759"/>
      <c r="S152" s="759"/>
      <c r="T152" s="759"/>
      <c r="U152" s="759"/>
      <c r="V152" s="759"/>
      <c r="W152" s="759"/>
      <c r="X152" s="759"/>
      <c r="Y152" s="759"/>
      <c r="Z152" s="759"/>
      <c r="AA152" s="759"/>
      <c r="AB152" s="759"/>
      <c r="AC152" s="759"/>
      <c r="AD152" s="759"/>
      <c r="AE152" s="759"/>
      <c r="AF152" s="759"/>
      <c r="AG152" s="759"/>
      <c r="AH152" s="760">
        <v>0</v>
      </c>
      <c r="AI152" s="761"/>
      <c r="AJ152" s="761"/>
      <c r="AK152" s="761"/>
      <c r="AL152" s="761"/>
      <c r="AM152" s="762"/>
      <c r="AN152" s="411"/>
    </row>
    <row r="153" spans="1:40" ht="10.9" customHeight="1" x14ac:dyDescent="0.2">
      <c r="A153" s="758"/>
      <c r="B153" s="758"/>
      <c r="C153" s="758"/>
      <c r="D153" s="758"/>
      <c r="E153" s="758"/>
      <c r="F153" s="758"/>
      <c r="G153" s="758"/>
      <c r="H153" s="758"/>
      <c r="I153" s="758"/>
      <c r="J153" s="758"/>
      <c r="K153" s="758"/>
      <c r="L153" s="758"/>
      <c r="M153" s="758"/>
      <c r="N153" s="758"/>
      <c r="O153" s="758"/>
      <c r="P153" s="758"/>
      <c r="Q153" s="758"/>
      <c r="R153" s="758"/>
      <c r="S153" s="758"/>
      <c r="T153" s="758"/>
      <c r="U153" s="758"/>
      <c r="V153" s="758"/>
      <c r="W153" s="758"/>
      <c r="X153" s="758"/>
      <c r="Y153" s="758"/>
      <c r="Z153" s="758"/>
      <c r="AA153" s="758"/>
      <c r="AB153" s="758"/>
      <c r="AC153" s="758"/>
      <c r="AD153" s="758"/>
      <c r="AE153" s="758"/>
      <c r="AF153" s="758"/>
      <c r="AG153" s="758"/>
      <c r="AH153" s="758"/>
      <c r="AI153" s="758"/>
      <c r="AJ153" s="758"/>
      <c r="AK153" s="758"/>
      <c r="AL153" s="758"/>
      <c r="AM153" s="758"/>
      <c r="AN153" s="372"/>
    </row>
    <row r="154" spans="1:40" ht="12.2" customHeight="1" x14ac:dyDescent="0.2">
      <c r="A154" s="763" t="s">
        <v>930</v>
      </c>
      <c r="B154" s="764"/>
      <c r="C154" s="764"/>
      <c r="D154" s="764"/>
      <c r="E154" s="764"/>
      <c r="F154" s="764"/>
      <c r="G154" s="764"/>
      <c r="H154" s="764"/>
      <c r="I154" s="764"/>
      <c r="J154" s="764"/>
      <c r="K154" s="764"/>
      <c r="L154" s="764"/>
      <c r="M154" s="764"/>
      <c r="N154" s="764"/>
      <c r="O154" s="764"/>
      <c r="P154" s="764"/>
      <c r="Q154" s="764"/>
      <c r="R154" s="764"/>
      <c r="S154" s="764"/>
      <c r="T154" s="764"/>
      <c r="U154" s="764"/>
      <c r="V154" s="764"/>
      <c r="W154" s="764"/>
      <c r="X154" s="764"/>
      <c r="Y154" s="764"/>
      <c r="Z154" s="764"/>
      <c r="AA154" s="764"/>
      <c r="AB154" s="764"/>
      <c r="AC154" s="764"/>
      <c r="AD154" s="764"/>
      <c r="AE154" s="764"/>
      <c r="AF154" s="764"/>
      <c r="AG154" s="765"/>
      <c r="AH154" s="769">
        <f>AA140+AH145+AH149+AH152</f>
        <v>5.4</v>
      </c>
      <c r="AI154" s="770"/>
      <c r="AJ154" s="770"/>
      <c r="AK154" s="770"/>
      <c r="AL154" s="770"/>
      <c r="AM154" s="771"/>
      <c r="AN154" s="417"/>
    </row>
    <row r="155" spans="1:40" ht="12.2" customHeight="1" x14ac:dyDescent="0.2">
      <c r="A155" s="763" t="str">
        <f>_xlfn.CONCAT("BDI: ",$AO$4*100,"%")</f>
        <v>BDI: 27,21%</v>
      </c>
      <c r="B155" s="764"/>
      <c r="C155" s="764"/>
      <c r="D155" s="764"/>
      <c r="E155" s="764"/>
      <c r="F155" s="764"/>
      <c r="G155" s="764"/>
      <c r="H155" s="764"/>
      <c r="I155" s="764"/>
      <c r="J155" s="764"/>
      <c r="K155" s="764"/>
      <c r="L155" s="764"/>
      <c r="M155" s="764"/>
      <c r="N155" s="764"/>
      <c r="O155" s="764"/>
      <c r="P155" s="764"/>
      <c r="Q155" s="764"/>
      <c r="R155" s="764"/>
      <c r="S155" s="764"/>
      <c r="T155" s="764"/>
      <c r="U155" s="764"/>
      <c r="V155" s="764"/>
      <c r="W155" s="764"/>
      <c r="X155" s="764"/>
      <c r="Y155" s="764"/>
      <c r="Z155" s="764"/>
      <c r="AA155" s="764"/>
      <c r="AB155" s="764"/>
      <c r="AC155" s="764"/>
      <c r="AD155" s="764"/>
      <c r="AE155" s="764"/>
      <c r="AF155" s="764"/>
      <c r="AG155" s="765"/>
      <c r="AH155" s="769">
        <f>TRUNC($AO$4*AH154,2)</f>
        <v>1.46</v>
      </c>
      <c r="AI155" s="770"/>
      <c r="AJ155" s="770"/>
      <c r="AK155" s="770"/>
      <c r="AL155" s="770"/>
      <c r="AM155" s="771"/>
      <c r="AN155" s="417"/>
    </row>
    <row r="156" spans="1:40" ht="12.2" customHeight="1" x14ac:dyDescent="0.2">
      <c r="A156" s="763" t="s">
        <v>929</v>
      </c>
      <c r="B156" s="764"/>
      <c r="C156" s="764"/>
      <c r="D156" s="764"/>
      <c r="E156" s="764"/>
      <c r="F156" s="764"/>
      <c r="G156" s="764"/>
      <c r="H156" s="764"/>
      <c r="I156" s="764"/>
      <c r="J156" s="764"/>
      <c r="K156" s="764"/>
      <c r="L156" s="764"/>
      <c r="M156" s="764"/>
      <c r="N156" s="764"/>
      <c r="O156" s="764"/>
      <c r="P156" s="764"/>
      <c r="Q156" s="764"/>
      <c r="R156" s="764"/>
      <c r="S156" s="764"/>
      <c r="T156" s="764"/>
      <c r="U156" s="764"/>
      <c r="V156" s="764"/>
      <c r="W156" s="764"/>
      <c r="X156" s="764"/>
      <c r="Y156" s="764"/>
      <c r="Z156" s="764"/>
      <c r="AA156" s="764"/>
      <c r="AB156" s="764"/>
      <c r="AC156" s="764"/>
      <c r="AD156" s="764"/>
      <c r="AE156" s="764"/>
      <c r="AF156" s="764"/>
      <c r="AG156" s="765"/>
      <c r="AH156" s="769">
        <f>AH154+AH155</f>
        <v>6.86</v>
      </c>
      <c r="AI156" s="770"/>
      <c r="AJ156" s="770"/>
      <c r="AK156" s="770"/>
      <c r="AL156" s="770"/>
      <c r="AM156" s="771"/>
      <c r="AN156" s="417"/>
    </row>
    <row r="157" spans="1:40" ht="10.9" customHeight="1" x14ac:dyDescent="0.2">
      <c r="A157" s="758"/>
      <c r="B157" s="758"/>
      <c r="C157" s="758"/>
      <c r="D157" s="758"/>
      <c r="E157" s="758"/>
      <c r="F157" s="758"/>
      <c r="G157" s="758"/>
      <c r="H157" s="758"/>
      <c r="I157" s="758"/>
      <c r="J157" s="758"/>
      <c r="K157" s="758"/>
      <c r="L157" s="758"/>
      <c r="M157" s="758"/>
      <c r="N157" s="758"/>
      <c r="O157" s="758"/>
      <c r="P157" s="758"/>
      <c r="Q157" s="758"/>
      <c r="R157" s="758"/>
      <c r="S157" s="758"/>
      <c r="T157" s="758"/>
      <c r="U157" s="758"/>
      <c r="V157" s="758"/>
      <c r="W157" s="758"/>
      <c r="X157" s="758"/>
      <c r="Y157" s="758"/>
      <c r="Z157" s="758"/>
      <c r="AA157" s="758"/>
      <c r="AB157" s="758"/>
      <c r="AC157" s="758"/>
      <c r="AD157" s="758"/>
      <c r="AE157" s="758"/>
      <c r="AF157" s="758"/>
      <c r="AG157" s="758"/>
      <c r="AH157" s="758"/>
      <c r="AI157" s="758"/>
      <c r="AJ157" s="758"/>
      <c r="AK157" s="758"/>
      <c r="AL157" s="758"/>
      <c r="AM157" s="758"/>
      <c r="AN157" s="372"/>
    </row>
    <row r="158" spans="1:40" ht="10.35" customHeight="1" x14ac:dyDescent="0.2">
      <c r="A158" s="757"/>
      <c r="B158" s="757"/>
      <c r="C158" s="757"/>
      <c r="D158" s="757"/>
      <c r="E158" s="757"/>
      <c r="F158" s="757"/>
      <c r="G158" s="757"/>
      <c r="H158" s="757"/>
      <c r="I158" s="757"/>
      <c r="J158" s="757"/>
      <c r="K158" s="757"/>
      <c r="L158" s="757"/>
      <c r="M158" s="757"/>
      <c r="N158" s="757"/>
      <c r="O158" s="757"/>
      <c r="P158" s="757"/>
      <c r="Q158" s="757"/>
      <c r="R158" s="757"/>
      <c r="S158" s="757"/>
      <c r="T158" s="757"/>
      <c r="U158" s="757"/>
      <c r="V158" s="757"/>
      <c r="W158" s="757"/>
      <c r="X158" s="757"/>
      <c r="Y158" s="757"/>
      <c r="Z158" s="757"/>
      <c r="AA158" s="757"/>
      <c r="AB158" s="757"/>
      <c r="AC158" s="757"/>
      <c r="AD158" s="757"/>
      <c r="AE158" s="757"/>
      <c r="AF158" s="757"/>
      <c r="AG158" s="757"/>
      <c r="AH158" s="757"/>
      <c r="AI158" s="757"/>
      <c r="AJ158" s="757"/>
      <c r="AK158" s="757"/>
      <c r="AL158" s="757"/>
      <c r="AM158" s="757"/>
      <c r="AN158" s="400"/>
    </row>
    <row r="159" spans="1:40" ht="11.45" customHeight="1" x14ac:dyDescent="0.2">
      <c r="A159" s="825" t="s">
        <v>673</v>
      </c>
      <c r="B159" s="825"/>
      <c r="C159" s="825"/>
      <c r="D159" s="825"/>
      <c r="E159" s="825"/>
      <c r="F159" s="825"/>
      <c r="G159" s="825"/>
      <c r="H159" s="825"/>
      <c r="I159" s="825"/>
      <c r="J159" s="825"/>
      <c r="K159" s="825"/>
      <c r="L159" s="825"/>
      <c r="M159" s="825"/>
      <c r="N159" s="825"/>
      <c r="O159" s="825"/>
      <c r="P159" s="835"/>
      <c r="Q159" s="835"/>
      <c r="R159" s="835"/>
      <c r="S159" s="835"/>
      <c r="T159" s="835"/>
      <c r="U159" s="835"/>
      <c r="V159" s="835"/>
      <c r="W159" s="835"/>
      <c r="X159" s="835"/>
      <c r="Y159" s="835"/>
      <c r="Z159" s="835"/>
      <c r="AA159" s="835"/>
      <c r="AB159" s="835"/>
      <c r="AC159" s="835"/>
      <c r="AD159" s="835"/>
      <c r="AE159" s="835"/>
      <c r="AF159" s="835"/>
      <c r="AG159" s="835"/>
      <c r="AH159" s="835"/>
      <c r="AI159" s="835"/>
      <c r="AJ159" s="835"/>
      <c r="AK159" s="835"/>
      <c r="AL159" s="835"/>
      <c r="AM159" s="835"/>
      <c r="AN159" s="423"/>
    </row>
  </sheetData>
  <sheetProtection algorithmName="SHA-512" hashValue="/8x9BgY++NjkfovRooXbw6lId98y9OjlPeC0UOeOqQ8grOEx98x887hOzZV3wYI80rAdvwUMbtQtaJGaI/LBfg==" saltValue="16EkqHyp2+r0mEf2ePxAZQ==" spinCount="100000" sheet="1" objects="1" scenarios="1"/>
  <mergeCells count="564">
    <mergeCell ref="A159:O159"/>
    <mergeCell ref="P159:AM159"/>
    <mergeCell ref="A155:AG155"/>
    <mergeCell ref="AH155:AM155"/>
    <mergeCell ref="A156:AG156"/>
    <mergeCell ref="AH156:AM156"/>
    <mergeCell ref="A157:AM157"/>
    <mergeCell ref="A158:AM158"/>
    <mergeCell ref="AC151:AG151"/>
    <mergeCell ref="AH151:AL151"/>
    <mergeCell ref="A152:AG152"/>
    <mergeCell ref="AH152:AM152"/>
    <mergeCell ref="A153:AM153"/>
    <mergeCell ref="A154:AG154"/>
    <mergeCell ref="AH154:AM154"/>
    <mergeCell ref="A149:AG149"/>
    <mergeCell ref="AH149:AM149"/>
    <mergeCell ref="A150:AM150"/>
    <mergeCell ref="A151:G151"/>
    <mergeCell ref="H151:I151"/>
    <mergeCell ref="J151:L151"/>
    <mergeCell ref="M151:S151"/>
    <mergeCell ref="T151:W151"/>
    <mergeCell ref="X151:Y151"/>
    <mergeCell ref="Z151:AB151"/>
    <mergeCell ref="A148:K148"/>
    <mergeCell ref="L148:O148"/>
    <mergeCell ref="P148:S148"/>
    <mergeCell ref="T148:AA148"/>
    <mergeCell ref="AB148:AJ148"/>
    <mergeCell ref="AK148:AM148"/>
    <mergeCell ref="A145:AG145"/>
    <mergeCell ref="AH145:AM145"/>
    <mergeCell ref="A146:AM146"/>
    <mergeCell ref="A147:K147"/>
    <mergeCell ref="L147:O147"/>
    <mergeCell ref="P147:S147"/>
    <mergeCell ref="T147:AA147"/>
    <mergeCell ref="AB147:AJ147"/>
    <mergeCell ref="AK147:AM147"/>
    <mergeCell ref="A144:K144"/>
    <mergeCell ref="L144:O144"/>
    <mergeCell ref="P144:S144"/>
    <mergeCell ref="T144:AA144"/>
    <mergeCell ref="AB144:AJ144"/>
    <mergeCell ref="AK144:AM144"/>
    <mergeCell ref="AK142:AM142"/>
    <mergeCell ref="A143:K143"/>
    <mergeCell ref="L143:O143"/>
    <mergeCell ref="P143:S143"/>
    <mergeCell ref="T143:AA143"/>
    <mergeCell ref="AB143:AJ143"/>
    <mergeCell ref="AK143:AM143"/>
    <mergeCell ref="A139:Z139"/>
    <mergeCell ref="AA139:AM139"/>
    <mergeCell ref="A140:Z140"/>
    <mergeCell ref="AA140:AM140"/>
    <mergeCell ref="A141:AM141"/>
    <mergeCell ref="A142:K142"/>
    <mergeCell ref="L142:O142"/>
    <mergeCell ref="P142:S142"/>
    <mergeCell ref="T142:AA142"/>
    <mergeCell ref="AB142:AJ142"/>
    <mergeCell ref="A137:AM137"/>
    <mergeCell ref="A138:Z138"/>
    <mergeCell ref="AA138:AM138"/>
    <mergeCell ref="AK132:AM132"/>
    <mergeCell ref="A133:AG133"/>
    <mergeCell ref="AH133:AM133"/>
    <mergeCell ref="A134:AM134"/>
    <mergeCell ref="A135:H135"/>
    <mergeCell ref="I135:J135"/>
    <mergeCell ref="K135:P135"/>
    <mergeCell ref="Q135:T135"/>
    <mergeCell ref="U135:X135"/>
    <mergeCell ref="Y135:AD135"/>
    <mergeCell ref="A132:H132"/>
    <mergeCell ref="I132:J132"/>
    <mergeCell ref="K132:P132"/>
    <mergeCell ref="Q132:V132"/>
    <mergeCell ref="W132:AC132"/>
    <mergeCell ref="AD132:AJ132"/>
    <mergeCell ref="A131:H131"/>
    <mergeCell ref="I131:J131"/>
    <mergeCell ref="K131:P131"/>
    <mergeCell ref="Q131:V131"/>
    <mergeCell ref="W131:AC131"/>
    <mergeCell ref="AD131:AJ131"/>
    <mergeCell ref="AK131:AM131"/>
    <mergeCell ref="AE135:AM135"/>
    <mergeCell ref="A136:AG136"/>
    <mergeCell ref="AH136:AM136"/>
    <mergeCell ref="AF127:AJ127"/>
    <mergeCell ref="AK127:AM127"/>
    <mergeCell ref="A128:AG128"/>
    <mergeCell ref="AH128:AM128"/>
    <mergeCell ref="A129:AM129"/>
    <mergeCell ref="A130:H130"/>
    <mergeCell ref="I130:J130"/>
    <mergeCell ref="K130:P130"/>
    <mergeCell ref="Q130:V130"/>
    <mergeCell ref="W130:AC130"/>
    <mergeCell ref="A127:H127"/>
    <mergeCell ref="I127:J127"/>
    <mergeCell ref="K127:N127"/>
    <mergeCell ref="O127:R127"/>
    <mergeCell ref="S127:X127"/>
    <mergeCell ref="Y127:AE127"/>
    <mergeCell ref="AD130:AJ130"/>
    <mergeCell ref="AK130:AM130"/>
    <mergeCell ref="AF125:AJ125"/>
    <mergeCell ref="AK125:AM125"/>
    <mergeCell ref="A126:H126"/>
    <mergeCell ref="I126:J126"/>
    <mergeCell ref="K126:N126"/>
    <mergeCell ref="O126:R126"/>
    <mergeCell ref="S126:X126"/>
    <mergeCell ref="Y126:AE126"/>
    <mergeCell ref="AF126:AJ126"/>
    <mergeCell ref="AK126:AM126"/>
    <mergeCell ref="A125:H125"/>
    <mergeCell ref="I125:J125"/>
    <mergeCell ref="K125:N125"/>
    <mergeCell ref="O125:R125"/>
    <mergeCell ref="S125:X125"/>
    <mergeCell ref="Y125:AE125"/>
    <mergeCell ref="AF123:AJ123"/>
    <mergeCell ref="AK123:AM123"/>
    <mergeCell ref="A124:H124"/>
    <mergeCell ref="I124:J124"/>
    <mergeCell ref="K124:N124"/>
    <mergeCell ref="O124:R124"/>
    <mergeCell ref="S124:X124"/>
    <mergeCell ref="Y124:AE124"/>
    <mergeCell ref="AF124:AJ124"/>
    <mergeCell ref="AK124:AM124"/>
    <mergeCell ref="A123:H123"/>
    <mergeCell ref="I123:J123"/>
    <mergeCell ref="K123:N123"/>
    <mergeCell ref="O123:R123"/>
    <mergeCell ref="S123:X123"/>
    <mergeCell ref="Y123:AE123"/>
    <mergeCell ref="A122:H122"/>
    <mergeCell ref="I122:J122"/>
    <mergeCell ref="K122:N122"/>
    <mergeCell ref="O122:R122"/>
    <mergeCell ref="S122:X122"/>
    <mergeCell ref="Y122:AE122"/>
    <mergeCell ref="AF122:AJ122"/>
    <mergeCell ref="AK122:AM122"/>
    <mergeCell ref="A121:H121"/>
    <mergeCell ref="I121:J121"/>
    <mergeCell ref="K121:N121"/>
    <mergeCell ref="O121:R121"/>
    <mergeCell ref="S121:X121"/>
    <mergeCell ref="Y121:AE121"/>
    <mergeCell ref="A120:H120"/>
    <mergeCell ref="I120:J120"/>
    <mergeCell ref="K120:N120"/>
    <mergeCell ref="O120:R120"/>
    <mergeCell ref="S120:X120"/>
    <mergeCell ref="Y120:AE120"/>
    <mergeCell ref="AF120:AJ120"/>
    <mergeCell ref="AK120:AM120"/>
    <mergeCell ref="AF121:AJ121"/>
    <mergeCell ref="AK121:AM121"/>
    <mergeCell ref="A116:AM116"/>
    <mergeCell ref="A117:Z117"/>
    <mergeCell ref="AA117:AM117"/>
    <mergeCell ref="A118:AM118"/>
    <mergeCell ref="A119:H119"/>
    <mergeCell ref="I119:J119"/>
    <mergeCell ref="K119:N119"/>
    <mergeCell ref="O119:R119"/>
    <mergeCell ref="S119:X119"/>
    <mergeCell ref="Y119:AE119"/>
    <mergeCell ref="AF119:AJ119"/>
    <mergeCell ref="AK119:AM119"/>
    <mergeCell ref="A112:AG112"/>
    <mergeCell ref="AH112:AM112"/>
    <mergeCell ref="A113:AG113"/>
    <mergeCell ref="AH113:AM113"/>
    <mergeCell ref="A114:AM114"/>
    <mergeCell ref="A115:AM115"/>
    <mergeCell ref="AC108:AG108"/>
    <mergeCell ref="AH108:AL108"/>
    <mergeCell ref="A109:AG109"/>
    <mergeCell ref="AH109:AM109"/>
    <mergeCell ref="A110:AM110"/>
    <mergeCell ref="A111:AG111"/>
    <mergeCell ref="AH111:AM111"/>
    <mergeCell ref="A106:AG106"/>
    <mergeCell ref="AH106:AM106"/>
    <mergeCell ref="A107:AM107"/>
    <mergeCell ref="A108:G108"/>
    <mergeCell ref="H108:I108"/>
    <mergeCell ref="J108:L108"/>
    <mergeCell ref="M108:S108"/>
    <mergeCell ref="T108:W108"/>
    <mergeCell ref="X108:Y108"/>
    <mergeCell ref="Z108:AB108"/>
    <mergeCell ref="A105:K105"/>
    <mergeCell ref="L105:O105"/>
    <mergeCell ref="P105:S105"/>
    <mergeCell ref="T105:AA105"/>
    <mergeCell ref="AB105:AJ105"/>
    <mergeCell ref="AK105:AM105"/>
    <mergeCell ref="A102:AG102"/>
    <mergeCell ref="AH102:AM102"/>
    <mergeCell ref="A103:AM103"/>
    <mergeCell ref="A104:K104"/>
    <mergeCell ref="L104:O104"/>
    <mergeCell ref="P104:S104"/>
    <mergeCell ref="T104:AA104"/>
    <mergeCell ref="AB104:AJ104"/>
    <mergeCell ref="AK104:AM104"/>
    <mergeCell ref="A99:Z99"/>
    <mergeCell ref="AA99:AM99"/>
    <mergeCell ref="A100:AM100"/>
    <mergeCell ref="A101:K101"/>
    <mergeCell ref="L101:O101"/>
    <mergeCell ref="P101:S101"/>
    <mergeCell ref="T101:AA101"/>
    <mergeCell ref="AB101:AJ101"/>
    <mergeCell ref="AK101:AM101"/>
    <mergeCell ref="A95:AG95"/>
    <mergeCell ref="AH95:AM95"/>
    <mergeCell ref="A96:AM96"/>
    <mergeCell ref="A97:Z97"/>
    <mergeCell ref="AA97:AM97"/>
    <mergeCell ref="A98:Z98"/>
    <mergeCell ref="AA98:AM98"/>
    <mergeCell ref="A92:AG92"/>
    <mergeCell ref="AH92:AM92"/>
    <mergeCell ref="A93:AM93"/>
    <mergeCell ref="A94:H94"/>
    <mergeCell ref="I94:J94"/>
    <mergeCell ref="K94:P94"/>
    <mergeCell ref="Q94:T94"/>
    <mergeCell ref="U94:X94"/>
    <mergeCell ref="Y94:AD94"/>
    <mergeCell ref="AE94:AM94"/>
    <mergeCell ref="AK90:AM90"/>
    <mergeCell ref="A91:H91"/>
    <mergeCell ref="I91:J91"/>
    <mergeCell ref="K91:P91"/>
    <mergeCell ref="Q91:V91"/>
    <mergeCell ref="W91:AC91"/>
    <mergeCell ref="AD91:AJ91"/>
    <mergeCell ref="AK91:AM91"/>
    <mergeCell ref="A90:H90"/>
    <mergeCell ref="I90:J90"/>
    <mergeCell ref="K90:P90"/>
    <mergeCell ref="Q90:V90"/>
    <mergeCell ref="W90:AC90"/>
    <mergeCell ref="AD90:AJ90"/>
    <mergeCell ref="A87:AG87"/>
    <mergeCell ref="AH87:AM87"/>
    <mergeCell ref="A88:AM88"/>
    <mergeCell ref="A89:H89"/>
    <mergeCell ref="I89:J89"/>
    <mergeCell ref="K89:P89"/>
    <mergeCell ref="Q89:V89"/>
    <mergeCell ref="W89:AC89"/>
    <mergeCell ref="AD89:AJ89"/>
    <mergeCell ref="AK89:AM89"/>
    <mergeCell ref="AF85:AJ85"/>
    <mergeCell ref="AK85:AM85"/>
    <mergeCell ref="A86:H86"/>
    <mergeCell ref="I86:J86"/>
    <mergeCell ref="K86:N86"/>
    <mergeCell ref="O86:R86"/>
    <mergeCell ref="S86:X86"/>
    <mergeCell ref="Y86:AE86"/>
    <mergeCell ref="AF86:AJ86"/>
    <mergeCell ref="AK86:AM86"/>
    <mergeCell ref="A85:H85"/>
    <mergeCell ref="I85:J85"/>
    <mergeCell ref="K85:N85"/>
    <mergeCell ref="O85:R85"/>
    <mergeCell ref="S85:X85"/>
    <mergeCell ref="Y85:AE85"/>
    <mergeCell ref="A84:H84"/>
    <mergeCell ref="I84:J84"/>
    <mergeCell ref="K84:N84"/>
    <mergeCell ref="O84:R84"/>
    <mergeCell ref="S84:X84"/>
    <mergeCell ref="Y84:AE84"/>
    <mergeCell ref="AF84:AJ84"/>
    <mergeCell ref="AK84:AM84"/>
    <mergeCell ref="A83:H83"/>
    <mergeCell ref="I83:J83"/>
    <mergeCell ref="K83:N83"/>
    <mergeCell ref="O83:R83"/>
    <mergeCell ref="S83:X83"/>
    <mergeCell ref="Y83:AE83"/>
    <mergeCell ref="A82:H82"/>
    <mergeCell ref="I82:J82"/>
    <mergeCell ref="K82:N82"/>
    <mergeCell ref="O82:R82"/>
    <mergeCell ref="S82:X82"/>
    <mergeCell ref="Y82:AE82"/>
    <mergeCell ref="AF82:AJ82"/>
    <mergeCell ref="AK82:AM82"/>
    <mergeCell ref="AF83:AJ83"/>
    <mergeCell ref="AK83:AM83"/>
    <mergeCell ref="A78:AM78"/>
    <mergeCell ref="A79:Z79"/>
    <mergeCell ref="AA79:AM79"/>
    <mergeCell ref="A80:AM80"/>
    <mergeCell ref="A81:H81"/>
    <mergeCell ref="I81:J81"/>
    <mergeCell ref="K81:N81"/>
    <mergeCell ref="O81:R81"/>
    <mergeCell ref="S81:X81"/>
    <mergeCell ref="Y81:AE81"/>
    <mergeCell ref="AF81:AJ81"/>
    <mergeCell ref="AK81:AM81"/>
    <mergeCell ref="A74:AG74"/>
    <mergeCell ref="AH74:AM74"/>
    <mergeCell ref="A75:AG75"/>
    <mergeCell ref="AH75:AM75"/>
    <mergeCell ref="A76:AM76"/>
    <mergeCell ref="A77:AM77"/>
    <mergeCell ref="AC70:AG70"/>
    <mergeCell ref="AH70:AL70"/>
    <mergeCell ref="A71:AG71"/>
    <mergeCell ref="AH71:AM71"/>
    <mergeCell ref="A72:AM72"/>
    <mergeCell ref="A73:AG73"/>
    <mergeCell ref="AH73:AM73"/>
    <mergeCell ref="A68:AG68"/>
    <mergeCell ref="AH68:AM68"/>
    <mergeCell ref="A69:AM69"/>
    <mergeCell ref="A70:G70"/>
    <mergeCell ref="H70:I70"/>
    <mergeCell ref="J70:L70"/>
    <mergeCell ref="M70:S70"/>
    <mergeCell ref="T70:W70"/>
    <mergeCell ref="X70:Y70"/>
    <mergeCell ref="Z70:AB70"/>
    <mergeCell ref="A65:AG65"/>
    <mergeCell ref="AH65:AM65"/>
    <mergeCell ref="A66:AM66"/>
    <mergeCell ref="A67:K67"/>
    <mergeCell ref="L67:O67"/>
    <mergeCell ref="P67:S67"/>
    <mergeCell ref="T67:AA67"/>
    <mergeCell ref="AB67:AJ67"/>
    <mergeCell ref="AK67:AM67"/>
    <mergeCell ref="A64:K64"/>
    <mergeCell ref="L64:O64"/>
    <mergeCell ref="P64:S64"/>
    <mergeCell ref="T64:AA64"/>
    <mergeCell ref="AB64:AJ64"/>
    <mergeCell ref="AK64:AM64"/>
    <mergeCell ref="A63:K63"/>
    <mergeCell ref="L63:O63"/>
    <mergeCell ref="P63:S63"/>
    <mergeCell ref="T63:AA63"/>
    <mergeCell ref="AB63:AJ63"/>
    <mergeCell ref="AK63:AM63"/>
    <mergeCell ref="A60:Z60"/>
    <mergeCell ref="AA60:AM60"/>
    <mergeCell ref="A61:AM61"/>
    <mergeCell ref="A62:K62"/>
    <mergeCell ref="L62:O62"/>
    <mergeCell ref="P62:S62"/>
    <mergeCell ref="T62:AA62"/>
    <mergeCell ref="AB62:AJ62"/>
    <mergeCell ref="AK62:AM62"/>
    <mergeCell ref="A56:AG56"/>
    <mergeCell ref="AH56:AM56"/>
    <mergeCell ref="A57:AM57"/>
    <mergeCell ref="A58:Z58"/>
    <mergeCell ref="AA58:AM58"/>
    <mergeCell ref="A59:Z59"/>
    <mergeCell ref="AA59:AM59"/>
    <mergeCell ref="A53:AG53"/>
    <mergeCell ref="AH53:AM53"/>
    <mergeCell ref="A54:AM54"/>
    <mergeCell ref="A55:H55"/>
    <mergeCell ref="I55:J55"/>
    <mergeCell ref="K55:P55"/>
    <mergeCell ref="Q55:T55"/>
    <mergeCell ref="U55:X55"/>
    <mergeCell ref="Y55:AD55"/>
    <mergeCell ref="AE55:AM55"/>
    <mergeCell ref="AK51:AM51"/>
    <mergeCell ref="A52:H52"/>
    <mergeCell ref="I52:J52"/>
    <mergeCell ref="K52:P52"/>
    <mergeCell ref="Q52:V52"/>
    <mergeCell ref="W52:AC52"/>
    <mergeCell ref="AD52:AJ52"/>
    <mergeCell ref="AK52:AM52"/>
    <mergeCell ref="A51:H51"/>
    <mergeCell ref="I51:J51"/>
    <mergeCell ref="K51:P51"/>
    <mergeCell ref="Q51:V51"/>
    <mergeCell ref="W51:AC51"/>
    <mergeCell ref="AD51:AJ51"/>
    <mergeCell ref="A48:AG48"/>
    <mergeCell ref="AH48:AM48"/>
    <mergeCell ref="A49:AM49"/>
    <mergeCell ref="A50:H50"/>
    <mergeCell ref="I50:J50"/>
    <mergeCell ref="K50:P50"/>
    <mergeCell ref="Q50:V50"/>
    <mergeCell ref="W50:AC50"/>
    <mergeCell ref="AD50:AJ50"/>
    <mergeCell ref="AK50:AM50"/>
    <mergeCell ref="A47:H47"/>
    <mergeCell ref="I47:J47"/>
    <mergeCell ref="K47:N47"/>
    <mergeCell ref="O47:R47"/>
    <mergeCell ref="S47:X47"/>
    <mergeCell ref="Y47:AE47"/>
    <mergeCell ref="AF47:AJ47"/>
    <mergeCell ref="AK47:AM47"/>
    <mergeCell ref="A46:H46"/>
    <mergeCell ref="I46:J46"/>
    <mergeCell ref="K46:N46"/>
    <mergeCell ref="O46:R46"/>
    <mergeCell ref="S46:X46"/>
    <mergeCell ref="Y46:AE46"/>
    <mergeCell ref="A45:H45"/>
    <mergeCell ref="I45:J45"/>
    <mergeCell ref="K45:N45"/>
    <mergeCell ref="O45:R45"/>
    <mergeCell ref="S45:X45"/>
    <mergeCell ref="Y45:AE45"/>
    <mergeCell ref="AF45:AJ45"/>
    <mergeCell ref="AK45:AM45"/>
    <mergeCell ref="AF46:AJ46"/>
    <mergeCell ref="AK46:AM46"/>
    <mergeCell ref="A12:AG12"/>
    <mergeCell ref="AH12:AM12"/>
    <mergeCell ref="A13:AM13"/>
    <mergeCell ref="Y43:AE43"/>
    <mergeCell ref="AF43:AJ43"/>
    <mergeCell ref="AK43:AM43"/>
    <mergeCell ref="A44:H44"/>
    <mergeCell ref="I44:J44"/>
    <mergeCell ref="K44:N44"/>
    <mergeCell ref="O44:R44"/>
    <mergeCell ref="S44:X44"/>
    <mergeCell ref="Y44:AE44"/>
    <mergeCell ref="AF44:AJ44"/>
    <mergeCell ref="AK44:AM44"/>
    <mergeCell ref="A40:AM40"/>
    <mergeCell ref="A41:Z41"/>
    <mergeCell ref="AA41:AM41"/>
    <mergeCell ref="A42:AM42"/>
    <mergeCell ref="A43:H43"/>
    <mergeCell ref="I43:J43"/>
    <mergeCell ref="K43:N43"/>
    <mergeCell ref="O43:R43"/>
    <mergeCell ref="S43:X43"/>
    <mergeCell ref="A14:H14"/>
    <mergeCell ref="A9:Z9"/>
    <mergeCell ref="AA9:AM9"/>
    <mergeCell ref="A10:AM10"/>
    <mergeCell ref="A11:H11"/>
    <mergeCell ref="I11:J11"/>
    <mergeCell ref="K11:N11"/>
    <mergeCell ref="O11:R11"/>
    <mergeCell ref="S11:X11"/>
    <mergeCell ref="Y11:AE11"/>
    <mergeCell ref="AF11:AJ11"/>
    <mergeCell ref="AK11:AM11"/>
    <mergeCell ref="A1:B3"/>
    <mergeCell ref="C1:AH1"/>
    <mergeCell ref="AI1:AM1"/>
    <mergeCell ref="C2:AH2"/>
    <mergeCell ref="AI2:AM2"/>
    <mergeCell ref="A8:AM8"/>
    <mergeCell ref="A4:B4"/>
    <mergeCell ref="C4:AH4"/>
    <mergeCell ref="AI4:AM4"/>
    <mergeCell ref="A5:E5"/>
    <mergeCell ref="G5:AM5"/>
    <mergeCell ref="A6:E6"/>
    <mergeCell ref="G6:AM6"/>
    <mergeCell ref="A7:AM7"/>
    <mergeCell ref="C3:AM3"/>
    <mergeCell ref="I14:J14"/>
    <mergeCell ref="K14:P14"/>
    <mergeCell ref="Q14:V14"/>
    <mergeCell ref="W14:AC14"/>
    <mergeCell ref="AD14:AJ14"/>
    <mergeCell ref="AK14:AM14"/>
    <mergeCell ref="A15:H15"/>
    <mergeCell ref="I15:J15"/>
    <mergeCell ref="K15:P15"/>
    <mergeCell ref="Q15:V15"/>
    <mergeCell ref="W15:AC15"/>
    <mergeCell ref="AD15:AJ15"/>
    <mergeCell ref="AK15:AM15"/>
    <mergeCell ref="A16:H16"/>
    <mergeCell ref="I16:J16"/>
    <mergeCell ref="K16:P16"/>
    <mergeCell ref="Q16:V16"/>
    <mergeCell ref="W16:AC16"/>
    <mergeCell ref="AD16:AJ16"/>
    <mergeCell ref="AK16:AM16"/>
    <mergeCell ref="A17:AG17"/>
    <mergeCell ref="AH17:AM17"/>
    <mergeCell ref="A18:AM18"/>
    <mergeCell ref="A19:H19"/>
    <mergeCell ref="I19:J19"/>
    <mergeCell ref="K19:P19"/>
    <mergeCell ref="Q19:T19"/>
    <mergeCell ref="U19:X19"/>
    <mergeCell ref="Y19:AD19"/>
    <mergeCell ref="AE19:AM19"/>
    <mergeCell ref="A20:AG20"/>
    <mergeCell ref="AH20:AM20"/>
    <mergeCell ref="A21:AM21"/>
    <mergeCell ref="A22:Z22"/>
    <mergeCell ref="AA22:AM22"/>
    <mergeCell ref="A23:Z23"/>
    <mergeCell ref="AA23:AM23"/>
    <mergeCell ref="A24:Z24"/>
    <mergeCell ref="AA24:AM24"/>
    <mergeCell ref="A25:AM25"/>
    <mergeCell ref="A26:K26"/>
    <mergeCell ref="L26:O26"/>
    <mergeCell ref="P26:S26"/>
    <mergeCell ref="T26:AA26"/>
    <mergeCell ref="AB26:AJ26"/>
    <mergeCell ref="AK26:AM26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C32:AG32"/>
    <mergeCell ref="AH32:AL32"/>
    <mergeCell ref="A39:AM39"/>
    <mergeCell ref="A38:AM38"/>
    <mergeCell ref="A33:AG33"/>
    <mergeCell ref="AH33:AM33"/>
    <mergeCell ref="A34:AM34"/>
    <mergeCell ref="A35:AG35"/>
    <mergeCell ref="AH35:AM35"/>
    <mergeCell ref="A36:AG36"/>
    <mergeCell ref="AH36:AM36"/>
    <mergeCell ref="A37:AG37"/>
    <mergeCell ref="AH37:AM37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rowBreaks count="2" manualBreakCount="2">
    <brk id="77" max="16383" man="1"/>
    <brk id="115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4A7A2-59AB-4E37-A0A1-422E67E9EABB}">
  <sheetPr codeName="Planilha18">
    <tabColor theme="7" tint="0.79998168889431442"/>
  </sheetPr>
  <dimension ref="A1:AO39"/>
  <sheetViews>
    <sheetView view="pageBreakPreview" topLeftCell="A13" zoomScale="115" zoomScaleNormal="100" zoomScaleSheetLayoutView="115" workbookViewId="0">
      <selection activeCell="AH36" sqref="AH36:AM36"/>
    </sheetView>
  </sheetViews>
  <sheetFormatPr defaultRowHeight="12.75" x14ac:dyDescent="0.2"/>
  <cols>
    <col min="1" max="1" width="4.7109375" style="366" bestFit="1" customWidth="1"/>
    <col min="2" max="2" width="1" style="366" bestFit="1" customWidth="1"/>
    <col min="3" max="3" width="3.7109375" style="366" bestFit="1" customWidth="1"/>
    <col min="4" max="4" width="1.85546875" style="366" bestFit="1" customWidth="1"/>
    <col min="5" max="5" width="5.5703125" style="366" bestFit="1" customWidth="1"/>
    <col min="6" max="6" width="1.85546875" style="366" bestFit="1" customWidth="1"/>
    <col min="7" max="7" width="6.5703125" style="366" bestFit="1" customWidth="1"/>
    <col min="8" max="8" width="2.85546875" style="366" bestFit="1" customWidth="1"/>
    <col min="9" max="9" width="5.5703125" style="366" bestFit="1" customWidth="1"/>
    <col min="10" max="10" width="2.85546875" style="366" bestFit="1" customWidth="1"/>
    <col min="11" max="11" width="1.85546875" style="366" bestFit="1" customWidth="1"/>
    <col min="12" max="12" width="1" style="366" bestFit="1" customWidth="1"/>
    <col min="13" max="14" width="2.85546875" style="366" bestFit="1" customWidth="1"/>
    <col min="15" max="15" width="1.85546875" style="366" bestFit="1" customWidth="1"/>
    <col min="16" max="16" width="1" style="366" bestFit="1" customWidth="1"/>
    <col min="17" max="17" width="3.7109375" style="366" bestFit="1" customWidth="1"/>
    <col min="18" max="18" width="1.85546875" style="366" bestFit="1" customWidth="1"/>
    <col min="19" max="21" width="1" style="366" bestFit="1" customWidth="1"/>
    <col min="22" max="22" width="1.85546875" style="366" bestFit="1" customWidth="1"/>
    <col min="23" max="23" width="1" style="366" bestFit="1" customWidth="1"/>
    <col min="24" max="24" width="3.7109375" style="366" bestFit="1" customWidth="1"/>
    <col min="25" max="25" width="1" style="366" bestFit="1" customWidth="1"/>
    <col min="26" max="26" width="1.85546875" style="366" bestFit="1" customWidth="1"/>
    <col min="27" max="27" width="1" style="366" bestFit="1" customWidth="1"/>
    <col min="28" max="28" width="1.85546875" style="366" bestFit="1" customWidth="1"/>
    <col min="29" max="30" width="1" style="366" bestFit="1" customWidth="1"/>
    <col min="31" max="32" width="1.85546875" style="366" bestFit="1" customWidth="1"/>
    <col min="33" max="33" width="1" style="366" bestFit="1" customWidth="1"/>
    <col min="34" max="34" width="2.85546875" style="366" bestFit="1" customWidth="1"/>
    <col min="35" max="36" width="1.85546875" style="366" bestFit="1" customWidth="1"/>
    <col min="37" max="37" width="1" style="366" bestFit="1" customWidth="1"/>
    <col min="38" max="38" width="1.85546875" style="366" bestFit="1" customWidth="1"/>
    <col min="39" max="39" width="9.28515625" style="366" bestFit="1" customWidth="1"/>
    <col min="40" max="256" width="9.140625" style="366"/>
    <col min="257" max="257" width="4.7109375" style="366" bestFit="1" customWidth="1"/>
    <col min="258" max="258" width="1" style="366" bestFit="1" customWidth="1"/>
    <col min="259" max="259" width="3.7109375" style="366" bestFit="1" customWidth="1"/>
    <col min="260" max="260" width="1.85546875" style="366" bestFit="1" customWidth="1"/>
    <col min="261" max="261" width="5.5703125" style="366" bestFit="1" customWidth="1"/>
    <col min="262" max="262" width="1.85546875" style="366" bestFit="1" customWidth="1"/>
    <col min="263" max="263" width="6.5703125" style="366" bestFit="1" customWidth="1"/>
    <col min="264" max="264" width="2.85546875" style="366" bestFit="1" customWidth="1"/>
    <col min="265" max="265" width="5.5703125" style="366" bestFit="1" customWidth="1"/>
    <col min="266" max="266" width="2.85546875" style="366" bestFit="1" customWidth="1"/>
    <col min="267" max="267" width="1.85546875" style="366" bestFit="1" customWidth="1"/>
    <col min="268" max="268" width="1" style="366" bestFit="1" customWidth="1"/>
    <col min="269" max="270" width="2.85546875" style="366" bestFit="1" customWidth="1"/>
    <col min="271" max="271" width="1.85546875" style="366" bestFit="1" customWidth="1"/>
    <col min="272" max="272" width="1" style="366" bestFit="1" customWidth="1"/>
    <col min="273" max="273" width="3.7109375" style="366" bestFit="1" customWidth="1"/>
    <col min="274" max="274" width="1.85546875" style="366" bestFit="1" customWidth="1"/>
    <col min="275" max="277" width="1" style="366" bestFit="1" customWidth="1"/>
    <col min="278" max="278" width="1.85546875" style="366" bestFit="1" customWidth="1"/>
    <col min="279" max="279" width="1" style="366" bestFit="1" customWidth="1"/>
    <col min="280" max="280" width="3.7109375" style="366" bestFit="1" customWidth="1"/>
    <col min="281" max="281" width="1" style="366" bestFit="1" customWidth="1"/>
    <col min="282" max="282" width="1.85546875" style="366" bestFit="1" customWidth="1"/>
    <col min="283" max="283" width="1" style="366" bestFit="1" customWidth="1"/>
    <col min="284" max="284" width="1.85546875" style="366" bestFit="1" customWidth="1"/>
    <col min="285" max="286" width="1" style="366" bestFit="1" customWidth="1"/>
    <col min="287" max="288" width="1.85546875" style="366" bestFit="1" customWidth="1"/>
    <col min="289" max="289" width="1" style="366" bestFit="1" customWidth="1"/>
    <col min="290" max="290" width="2.85546875" style="366" bestFit="1" customWidth="1"/>
    <col min="291" max="292" width="1.85546875" style="366" bestFit="1" customWidth="1"/>
    <col min="293" max="293" width="1" style="366" bestFit="1" customWidth="1"/>
    <col min="294" max="294" width="1.85546875" style="366" bestFit="1" customWidth="1"/>
    <col min="295" max="295" width="9.28515625" style="366" bestFit="1" customWidth="1"/>
    <col min="296" max="512" width="9.140625" style="366"/>
    <col min="513" max="513" width="4.7109375" style="366" bestFit="1" customWidth="1"/>
    <col min="514" max="514" width="1" style="366" bestFit="1" customWidth="1"/>
    <col min="515" max="515" width="3.7109375" style="366" bestFit="1" customWidth="1"/>
    <col min="516" max="516" width="1.85546875" style="366" bestFit="1" customWidth="1"/>
    <col min="517" max="517" width="5.5703125" style="366" bestFit="1" customWidth="1"/>
    <col min="518" max="518" width="1.85546875" style="366" bestFit="1" customWidth="1"/>
    <col min="519" max="519" width="6.5703125" style="366" bestFit="1" customWidth="1"/>
    <col min="520" max="520" width="2.85546875" style="366" bestFit="1" customWidth="1"/>
    <col min="521" max="521" width="5.5703125" style="366" bestFit="1" customWidth="1"/>
    <col min="522" max="522" width="2.85546875" style="366" bestFit="1" customWidth="1"/>
    <col min="523" max="523" width="1.85546875" style="366" bestFit="1" customWidth="1"/>
    <col min="524" max="524" width="1" style="366" bestFit="1" customWidth="1"/>
    <col min="525" max="526" width="2.85546875" style="366" bestFit="1" customWidth="1"/>
    <col min="527" max="527" width="1.85546875" style="366" bestFit="1" customWidth="1"/>
    <col min="528" max="528" width="1" style="366" bestFit="1" customWidth="1"/>
    <col min="529" max="529" width="3.7109375" style="366" bestFit="1" customWidth="1"/>
    <col min="530" max="530" width="1.85546875" style="366" bestFit="1" customWidth="1"/>
    <col min="531" max="533" width="1" style="366" bestFit="1" customWidth="1"/>
    <col min="534" max="534" width="1.85546875" style="366" bestFit="1" customWidth="1"/>
    <col min="535" max="535" width="1" style="366" bestFit="1" customWidth="1"/>
    <col min="536" max="536" width="3.7109375" style="366" bestFit="1" customWidth="1"/>
    <col min="537" max="537" width="1" style="366" bestFit="1" customWidth="1"/>
    <col min="538" max="538" width="1.85546875" style="366" bestFit="1" customWidth="1"/>
    <col min="539" max="539" width="1" style="366" bestFit="1" customWidth="1"/>
    <col min="540" max="540" width="1.85546875" style="366" bestFit="1" customWidth="1"/>
    <col min="541" max="542" width="1" style="366" bestFit="1" customWidth="1"/>
    <col min="543" max="544" width="1.85546875" style="366" bestFit="1" customWidth="1"/>
    <col min="545" max="545" width="1" style="366" bestFit="1" customWidth="1"/>
    <col min="546" max="546" width="2.85546875" style="366" bestFit="1" customWidth="1"/>
    <col min="547" max="548" width="1.85546875" style="366" bestFit="1" customWidth="1"/>
    <col min="549" max="549" width="1" style="366" bestFit="1" customWidth="1"/>
    <col min="550" max="550" width="1.85546875" style="366" bestFit="1" customWidth="1"/>
    <col min="551" max="551" width="9.28515625" style="366" bestFit="1" customWidth="1"/>
    <col min="552" max="768" width="9.140625" style="366"/>
    <col min="769" max="769" width="4.7109375" style="366" bestFit="1" customWidth="1"/>
    <col min="770" max="770" width="1" style="366" bestFit="1" customWidth="1"/>
    <col min="771" max="771" width="3.7109375" style="366" bestFit="1" customWidth="1"/>
    <col min="772" max="772" width="1.85546875" style="366" bestFit="1" customWidth="1"/>
    <col min="773" max="773" width="5.5703125" style="366" bestFit="1" customWidth="1"/>
    <col min="774" max="774" width="1.85546875" style="366" bestFit="1" customWidth="1"/>
    <col min="775" max="775" width="6.5703125" style="366" bestFit="1" customWidth="1"/>
    <col min="776" max="776" width="2.85546875" style="366" bestFit="1" customWidth="1"/>
    <col min="777" max="777" width="5.5703125" style="366" bestFit="1" customWidth="1"/>
    <col min="778" max="778" width="2.85546875" style="366" bestFit="1" customWidth="1"/>
    <col min="779" max="779" width="1.85546875" style="366" bestFit="1" customWidth="1"/>
    <col min="780" max="780" width="1" style="366" bestFit="1" customWidth="1"/>
    <col min="781" max="782" width="2.85546875" style="366" bestFit="1" customWidth="1"/>
    <col min="783" max="783" width="1.85546875" style="366" bestFit="1" customWidth="1"/>
    <col min="784" max="784" width="1" style="366" bestFit="1" customWidth="1"/>
    <col min="785" max="785" width="3.7109375" style="366" bestFit="1" customWidth="1"/>
    <col min="786" max="786" width="1.85546875" style="366" bestFit="1" customWidth="1"/>
    <col min="787" max="789" width="1" style="366" bestFit="1" customWidth="1"/>
    <col min="790" max="790" width="1.85546875" style="366" bestFit="1" customWidth="1"/>
    <col min="791" max="791" width="1" style="366" bestFit="1" customWidth="1"/>
    <col min="792" max="792" width="3.7109375" style="366" bestFit="1" customWidth="1"/>
    <col min="793" max="793" width="1" style="366" bestFit="1" customWidth="1"/>
    <col min="794" max="794" width="1.85546875" style="366" bestFit="1" customWidth="1"/>
    <col min="795" max="795" width="1" style="366" bestFit="1" customWidth="1"/>
    <col min="796" max="796" width="1.85546875" style="366" bestFit="1" customWidth="1"/>
    <col min="797" max="798" width="1" style="366" bestFit="1" customWidth="1"/>
    <col min="799" max="800" width="1.85546875" style="366" bestFit="1" customWidth="1"/>
    <col min="801" max="801" width="1" style="366" bestFit="1" customWidth="1"/>
    <col min="802" max="802" width="2.85546875" style="366" bestFit="1" customWidth="1"/>
    <col min="803" max="804" width="1.85546875" style="366" bestFit="1" customWidth="1"/>
    <col min="805" max="805" width="1" style="366" bestFit="1" customWidth="1"/>
    <col min="806" max="806" width="1.85546875" style="366" bestFit="1" customWidth="1"/>
    <col min="807" max="807" width="9.28515625" style="366" bestFit="1" customWidth="1"/>
    <col min="808" max="1024" width="9.140625" style="366"/>
    <col min="1025" max="1025" width="4.7109375" style="366" bestFit="1" customWidth="1"/>
    <col min="1026" max="1026" width="1" style="366" bestFit="1" customWidth="1"/>
    <col min="1027" max="1027" width="3.7109375" style="366" bestFit="1" customWidth="1"/>
    <col min="1028" max="1028" width="1.85546875" style="366" bestFit="1" customWidth="1"/>
    <col min="1029" max="1029" width="5.5703125" style="366" bestFit="1" customWidth="1"/>
    <col min="1030" max="1030" width="1.85546875" style="366" bestFit="1" customWidth="1"/>
    <col min="1031" max="1031" width="6.5703125" style="366" bestFit="1" customWidth="1"/>
    <col min="1032" max="1032" width="2.85546875" style="366" bestFit="1" customWidth="1"/>
    <col min="1033" max="1033" width="5.5703125" style="366" bestFit="1" customWidth="1"/>
    <col min="1034" max="1034" width="2.85546875" style="366" bestFit="1" customWidth="1"/>
    <col min="1035" max="1035" width="1.85546875" style="366" bestFit="1" customWidth="1"/>
    <col min="1036" max="1036" width="1" style="366" bestFit="1" customWidth="1"/>
    <col min="1037" max="1038" width="2.85546875" style="366" bestFit="1" customWidth="1"/>
    <col min="1039" max="1039" width="1.85546875" style="366" bestFit="1" customWidth="1"/>
    <col min="1040" max="1040" width="1" style="366" bestFit="1" customWidth="1"/>
    <col min="1041" max="1041" width="3.7109375" style="366" bestFit="1" customWidth="1"/>
    <col min="1042" max="1042" width="1.85546875" style="366" bestFit="1" customWidth="1"/>
    <col min="1043" max="1045" width="1" style="366" bestFit="1" customWidth="1"/>
    <col min="1046" max="1046" width="1.85546875" style="366" bestFit="1" customWidth="1"/>
    <col min="1047" max="1047" width="1" style="366" bestFit="1" customWidth="1"/>
    <col min="1048" max="1048" width="3.7109375" style="366" bestFit="1" customWidth="1"/>
    <col min="1049" max="1049" width="1" style="366" bestFit="1" customWidth="1"/>
    <col min="1050" max="1050" width="1.85546875" style="366" bestFit="1" customWidth="1"/>
    <col min="1051" max="1051" width="1" style="366" bestFit="1" customWidth="1"/>
    <col min="1052" max="1052" width="1.85546875" style="366" bestFit="1" customWidth="1"/>
    <col min="1053" max="1054" width="1" style="366" bestFit="1" customWidth="1"/>
    <col min="1055" max="1056" width="1.85546875" style="366" bestFit="1" customWidth="1"/>
    <col min="1057" max="1057" width="1" style="366" bestFit="1" customWidth="1"/>
    <col min="1058" max="1058" width="2.85546875" style="366" bestFit="1" customWidth="1"/>
    <col min="1059" max="1060" width="1.85546875" style="366" bestFit="1" customWidth="1"/>
    <col min="1061" max="1061" width="1" style="366" bestFit="1" customWidth="1"/>
    <col min="1062" max="1062" width="1.85546875" style="366" bestFit="1" customWidth="1"/>
    <col min="1063" max="1063" width="9.28515625" style="366" bestFit="1" customWidth="1"/>
    <col min="1064" max="1280" width="9.140625" style="366"/>
    <col min="1281" max="1281" width="4.7109375" style="366" bestFit="1" customWidth="1"/>
    <col min="1282" max="1282" width="1" style="366" bestFit="1" customWidth="1"/>
    <col min="1283" max="1283" width="3.7109375" style="366" bestFit="1" customWidth="1"/>
    <col min="1284" max="1284" width="1.85546875" style="366" bestFit="1" customWidth="1"/>
    <col min="1285" max="1285" width="5.5703125" style="366" bestFit="1" customWidth="1"/>
    <col min="1286" max="1286" width="1.85546875" style="366" bestFit="1" customWidth="1"/>
    <col min="1287" max="1287" width="6.5703125" style="366" bestFit="1" customWidth="1"/>
    <col min="1288" max="1288" width="2.85546875" style="366" bestFit="1" customWidth="1"/>
    <col min="1289" max="1289" width="5.5703125" style="366" bestFit="1" customWidth="1"/>
    <col min="1290" max="1290" width="2.85546875" style="366" bestFit="1" customWidth="1"/>
    <col min="1291" max="1291" width="1.85546875" style="366" bestFit="1" customWidth="1"/>
    <col min="1292" max="1292" width="1" style="366" bestFit="1" customWidth="1"/>
    <col min="1293" max="1294" width="2.85546875" style="366" bestFit="1" customWidth="1"/>
    <col min="1295" max="1295" width="1.85546875" style="366" bestFit="1" customWidth="1"/>
    <col min="1296" max="1296" width="1" style="366" bestFit="1" customWidth="1"/>
    <col min="1297" max="1297" width="3.7109375" style="366" bestFit="1" customWidth="1"/>
    <col min="1298" max="1298" width="1.85546875" style="366" bestFit="1" customWidth="1"/>
    <col min="1299" max="1301" width="1" style="366" bestFit="1" customWidth="1"/>
    <col min="1302" max="1302" width="1.85546875" style="366" bestFit="1" customWidth="1"/>
    <col min="1303" max="1303" width="1" style="366" bestFit="1" customWidth="1"/>
    <col min="1304" max="1304" width="3.7109375" style="366" bestFit="1" customWidth="1"/>
    <col min="1305" max="1305" width="1" style="366" bestFit="1" customWidth="1"/>
    <col min="1306" max="1306" width="1.85546875" style="366" bestFit="1" customWidth="1"/>
    <col min="1307" max="1307" width="1" style="366" bestFit="1" customWidth="1"/>
    <col min="1308" max="1308" width="1.85546875" style="366" bestFit="1" customWidth="1"/>
    <col min="1309" max="1310" width="1" style="366" bestFit="1" customWidth="1"/>
    <col min="1311" max="1312" width="1.85546875" style="366" bestFit="1" customWidth="1"/>
    <col min="1313" max="1313" width="1" style="366" bestFit="1" customWidth="1"/>
    <col min="1314" max="1314" width="2.85546875" style="366" bestFit="1" customWidth="1"/>
    <col min="1315" max="1316" width="1.85546875" style="366" bestFit="1" customWidth="1"/>
    <col min="1317" max="1317" width="1" style="366" bestFit="1" customWidth="1"/>
    <col min="1318" max="1318" width="1.85546875" style="366" bestFit="1" customWidth="1"/>
    <col min="1319" max="1319" width="9.28515625" style="366" bestFit="1" customWidth="1"/>
    <col min="1320" max="1536" width="9.140625" style="366"/>
    <col min="1537" max="1537" width="4.7109375" style="366" bestFit="1" customWidth="1"/>
    <col min="1538" max="1538" width="1" style="366" bestFit="1" customWidth="1"/>
    <col min="1539" max="1539" width="3.7109375" style="366" bestFit="1" customWidth="1"/>
    <col min="1540" max="1540" width="1.85546875" style="366" bestFit="1" customWidth="1"/>
    <col min="1541" max="1541" width="5.5703125" style="366" bestFit="1" customWidth="1"/>
    <col min="1542" max="1542" width="1.85546875" style="366" bestFit="1" customWidth="1"/>
    <col min="1543" max="1543" width="6.5703125" style="366" bestFit="1" customWidth="1"/>
    <col min="1544" max="1544" width="2.85546875" style="366" bestFit="1" customWidth="1"/>
    <col min="1545" max="1545" width="5.5703125" style="366" bestFit="1" customWidth="1"/>
    <col min="1546" max="1546" width="2.85546875" style="366" bestFit="1" customWidth="1"/>
    <col min="1547" max="1547" width="1.85546875" style="366" bestFit="1" customWidth="1"/>
    <col min="1548" max="1548" width="1" style="366" bestFit="1" customWidth="1"/>
    <col min="1549" max="1550" width="2.85546875" style="366" bestFit="1" customWidth="1"/>
    <col min="1551" max="1551" width="1.85546875" style="366" bestFit="1" customWidth="1"/>
    <col min="1552" max="1552" width="1" style="366" bestFit="1" customWidth="1"/>
    <col min="1553" max="1553" width="3.7109375" style="366" bestFit="1" customWidth="1"/>
    <col min="1554" max="1554" width="1.85546875" style="366" bestFit="1" customWidth="1"/>
    <col min="1555" max="1557" width="1" style="366" bestFit="1" customWidth="1"/>
    <col min="1558" max="1558" width="1.85546875" style="366" bestFit="1" customWidth="1"/>
    <col min="1559" max="1559" width="1" style="366" bestFit="1" customWidth="1"/>
    <col min="1560" max="1560" width="3.7109375" style="366" bestFit="1" customWidth="1"/>
    <col min="1561" max="1561" width="1" style="366" bestFit="1" customWidth="1"/>
    <col min="1562" max="1562" width="1.85546875" style="366" bestFit="1" customWidth="1"/>
    <col min="1563" max="1563" width="1" style="366" bestFit="1" customWidth="1"/>
    <col min="1564" max="1564" width="1.85546875" style="366" bestFit="1" customWidth="1"/>
    <col min="1565" max="1566" width="1" style="366" bestFit="1" customWidth="1"/>
    <col min="1567" max="1568" width="1.85546875" style="366" bestFit="1" customWidth="1"/>
    <col min="1569" max="1569" width="1" style="366" bestFit="1" customWidth="1"/>
    <col min="1570" max="1570" width="2.85546875" style="366" bestFit="1" customWidth="1"/>
    <col min="1571" max="1572" width="1.85546875" style="366" bestFit="1" customWidth="1"/>
    <col min="1573" max="1573" width="1" style="366" bestFit="1" customWidth="1"/>
    <col min="1574" max="1574" width="1.85546875" style="366" bestFit="1" customWidth="1"/>
    <col min="1575" max="1575" width="9.28515625" style="366" bestFit="1" customWidth="1"/>
    <col min="1576" max="1792" width="9.140625" style="366"/>
    <col min="1793" max="1793" width="4.7109375" style="366" bestFit="1" customWidth="1"/>
    <col min="1794" max="1794" width="1" style="366" bestFit="1" customWidth="1"/>
    <col min="1795" max="1795" width="3.7109375" style="366" bestFit="1" customWidth="1"/>
    <col min="1796" max="1796" width="1.85546875" style="366" bestFit="1" customWidth="1"/>
    <col min="1797" max="1797" width="5.5703125" style="366" bestFit="1" customWidth="1"/>
    <col min="1798" max="1798" width="1.85546875" style="366" bestFit="1" customWidth="1"/>
    <col min="1799" max="1799" width="6.5703125" style="366" bestFit="1" customWidth="1"/>
    <col min="1800" max="1800" width="2.85546875" style="366" bestFit="1" customWidth="1"/>
    <col min="1801" max="1801" width="5.5703125" style="366" bestFit="1" customWidth="1"/>
    <col min="1802" max="1802" width="2.85546875" style="366" bestFit="1" customWidth="1"/>
    <col min="1803" max="1803" width="1.85546875" style="366" bestFit="1" customWidth="1"/>
    <col min="1804" max="1804" width="1" style="366" bestFit="1" customWidth="1"/>
    <col min="1805" max="1806" width="2.85546875" style="366" bestFit="1" customWidth="1"/>
    <col min="1807" max="1807" width="1.85546875" style="366" bestFit="1" customWidth="1"/>
    <col min="1808" max="1808" width="1" style="366" bestFit="1" customWidth="1"/>
    <col min="1809" max="1809" width="3.7109375" style="366" bestFit="1" customWidth="1"/>
    <col min="1810" max="1810" width="1.85546875" style="366" bestFit="1" customWidth="1"/>
    <col min="1811" max="1813" width="1" style="366" bestFit="1" customWidth="1"/>
    <col min="1814" max="1814" width="1.85546875" style="366" bestFit="1" customWidth="1"/>
    <col min="1815" max="1815" width="1" style="366" bestFit="1" customWidth="1"/>
    <col min="1816" max="1816" width="3.7109375" style="366" bestFit="1" customWidth="1"/>
    <col min="1817" max="1817" width="1" style="366" bestFit="1" customWidth="1"/>
    <col min="1818" max="1818" width="1.85546875" style="366" bestFit="1" customWidth="1"/>
    <col min="1819" max="1819" width="1" style="366" bestFit="1" customWidth="1"/>
    <col min="1820" max="1820" width="1.85546875" style="366" bestFit="1" customWidth="1"/>
    <col min="1821" max="1822" width="1" style="366" bestFit="1" customWidth="1"/>
    <col min="1823" max="1824" width="1.85546875" style="366" bestFit="1" customWidth="1"/>
    <col min="1825" max="1825" width="1" style="366" bestFit="1" customWidth="1"/>
    <col min="1826" max="1826" width="2.85546875" style="366" bestFit="1" customWidth="1"/>
    <col min="1827" max="1828" width="1.85546875" style="366" bestFit="1" customWidth="1"/>
    <col min="1829" max="1829" width="1" style="366" bestFit="1" customWidth="1"/>
    <col min="1830" max="1830" width="1.85546875" style="366" bestFit="1" customWidth="1"/>
    <col min="1831" max="1831" width="9.28515625" style="366" bestFit="1" customWidth="1"/>
    <col min="1832" max="2048" width="9.140625" style="366"/>
    <col min="2049" max="2049" width="4.7109375" style="366" bestFit="1" customWidth="1"/>
    <col min="2050" max="2050" width="1" style="366" bestFit="1" customWidth="1"/>
    <col min="2051" max="2051" width="3.7109375" style="366" bestFit="1" customWidth="1"/>
    <col min="2052" max="2052" width="1.85546875" style="366" bestFit="1" customWidth="1"/>
    <col min="2053" max="2053" width="5.5703125" style="366" bestFit="1" customWidth="1"/>
    <col min="2054" max="2054" width="1.85546875" style="366" bestFit="1" customWidth="1"/>
    <col min="2055" max="2055" width="6.5703125" style="366" bestFit="1" customWidth="1"/>
    <col min="2056" max="2056" width="2.85546875" style="366" bestFit="1" customWidth="1"/>
    <col min="2057" max="2057" width="5.5703125" style="366" bestFit="1" customWidth="1"/>
    <col min="2058" max="2058" width="2.85546875" style="366" bestFit="1" customWidth="1"/>
    <col min="2059" max="2059" width="1.85546875" style="366" bestFit="1" customWidth="1"/>
    <col min="2060" max="2060" width="1" style="366" bestFit="1" customWidth="1"/>
    <col min="2061" max="2062" width="2.85546875" style="366" bestFit="1" customWidth="1"/>
    <col min="2063" max="2063" width="1.85546875" style="366" bestFit="1" customWidth="1"/>
    <col min="2064" max="2064" width="1" style="366" bestFit="1" customWidth="1"/>
    <col min="2065" max="2065" width="3.7109375" style="366" bestFit="1" customWidth="1"/>
    <col min="2066" max="2066" width="1.85546875" style="366" bestFit="1" customWidth="1"/>
    <col min="2067" max="2069" width="1" style="366" bestFit="1" customWidth="1"/>
    <col min="2070" max="2070" width="1.85546875" style="366" bestFit="1" customWidth="1"/>
    <col min="2071" max="2071" width="1" style="366" bestFit="1" customWidth="1"/>
    <col min="2072" max="2072" width="3.7109375" style="366" bestFit="1" customWidth="1"/>
    <col min="2073" max="2073" width="1" style="366" bestFit="1" customWidth="1"/>
    <col min="2074" max="2074" width="1.85546875" style="366" bestFit="1" customWidth="1"/>
    <col min="2075" max="2075" width="1" style="366" bestFit="1" customWidth="1"/>
    <col min="2076" max="2076" width="1.85546875" style="366" bestFit="1" customWidth="1"/>
    <col min="2077" max="2078" width="1" style="366" bestFit="1" customWidth="1"/>
    <col min="2079" max="2080" width="1.85546875" style="366" bestFit="1" customWidth="1"/>
    <col min="2081" max="2081" width="1" style="366" bestFit="1" customWidth="1"/>
    <col min="2082" max="2082" width="2.85546875" style="366" bestFit="1" customWidth="1"/>
    <col min="2083" max="2084" width="1.85546875" style="366" bestFit="1" customWidth="1"/>
    <col min="2085" max="2085" width="1" style="366" bestFit="1" customWidth="1"/>
    <col min="2086" max="2086" width="1.85546875" style="366" bestFit="1" customWidth="1"/>
    <col min="2087" max="2087" width="9.28515625" style="366" bestFit="1" customWidth="1"/>
    <col min="2088" max="2304" width="9.140625" style="366"/>
    <col min="2305" max="2305" width="4.7109375" style="366" bestFit="1" customWidth="1"/>
    <col min="2306" max="2306" width="1" style="366" bestFit="1" customWidth="1"/>
    <col min="2307" max="2307" width="3.7109375" style="366" bestFit="1" customWidth="1"/>
    <col min="2308" max="2308" width="1.85546875" style="366" bestFit="1" customWidth="1"/>
    <col min="2309" max="2309" width="5.5703125" style="366" bestFit="1" customWidth="1"/>
    <col min="2310" max="2310" width="1.85546875" style="366" bestFit="1" customWidth="1"/>
    <col min="2311" max="2311" width="6.5703125" style="366" bestFit="1" customWidth="1"/>
    <col min="2312" max="2312" width="2.85546875" style="366" bestFit="1" customWidth="1"/>
    <col min="2313" max="2313" width="5.5703125" style="366" bestFit="1" customWidth="1"/>
    <col min="2314" max="2314" width="2.85546875" style="366" bestFit="1" customWidth="1"/>
    <col min="2315" max="2315" width="1.85546875" style="366" bestFit="1" customWidth="1"/>
    <col min="2316" max="2316" width="1" style="366" bestFit="1" customWidth="1"/>
    <col min="2317" max="2318" width="2.85546875" style="366" bestFit="1" customWidth="1"/>
    <col min="2319" max="2319" width="1.85546875" style="366" bestFit="1" customWidth="1"/>
    <col min="2320" max="2320" width="1" style="366" bestFit="1" customWidth="1"/>
    <col min="2321" max="2321" width="3.7109375" style="366" bestFit="1" customWidth="1"/>
    <col min="2322" max="2322" width="1.85546875" style="366" bestFit="1" customWidth="1"/>
    <col min="2323" max="2325" width="1" style="366" bestFit="1" customWidth="1"/>
    <col min="2326" max="2326" width="1.85546875" style="366" bestFit="1" customWidth="1"/>
    <col min="2327" max="2327" width="1" style="366" bestFit="1" customWidth="1"/>
    <col min="2328" max="2328" width="3.7109375" style="366" bestFit="1" customWidth="1"/>
    <col min="2329" max="2329" width="1" style="366" bestFit="1" customWidth="1"/>
    <col min="2330" max="2330" width="1.85546875" style="366" bestFit="1" customWidth="1"/>
    <col min="2331" max="2331" width="1" style="366" bestFit="1" customWidth="1"/>
    <col min="2332" max="2332" width="1.85546875" style="366" bestFit="1" customWidth="1"/>
    <col min="2333" max="2334" width="1" style="366" bestFit="1" customWidth="1"/>
    <col min="2335" max="2336" width="1.85546875" style="366" bestFit="1" customWidth="1"/>
    <col min="2337" max="2337" width="1" style="366" bestFit="1" customWidth="1"/>
    <col min="2338" max="2338" width="2.85546875" style="366" bestFit="1" customWidth="1"/>
    <col min="2339" max="2340" width="1.85546875" style="366" bestFit="1" customWidth="1"/>
    <col min="2341" max="2341" width="1" style="366" bestFit="1" customWidth="1"/>
    <col min="2342" max="2342" width="1.85546875" style="366" bestFit="1" customWidth="1"/>
    <col min="2343" max="2343" width="9.28515625" style="366" bestFit="1" customWidth="1"/>
    <col min="2344" max="2560" width="9.140625" style="366"/>
    <col min="2561" max="2561" width="4.7109375" style="366" bestFit="1" customWidth="1"/>
    <col min="2562" max="2562" width="1" style="366" bestFit="1" customWidth="1"/>
    <col min="2563" max="2563" width="3.7109375" style="366" bestFit="1" customWidth="1"/>
    <col min="2564" max="2564" width="1.85546875" style="366" bestFit="1" customWidth="1"/>
    <col min="2565" max="2565" width="5.5703125" style="366" bestFit="1" customWidth="1"/>
    <col min="2566" max="2566" width="1.85546875" style="366" bestFit="1" customWidth="1"/>
    <col min="2567" max="2567" width="6.5703125" style="366" bestFit="1" customWidth="1"/>
    <col min="2568" max="2568" width="2.85546875" style="366" bestFit="1" customWidth="1"/>
    <col min="2569" max="2569" width="5.5703125" style="366" bestFit="1" customWidth="1"/>
    <col min="2570" max="2570" width="2.85546875" style="366" bestFit="1" customWidth="1"/>
    <col min="2571" max="2571" width="1.85546875" style="366" bestFit="1" customWidth="1"/>
    <col min="2572" max="2572" width="1" style="366" bestFit="1" customWidth="1"/>
    <col min="2573" max="2574" width="2.85546875" style="366" bestFit="1" customWidth="1"/>
    <col min="2575" max="2575" width="1.85546875" style="366" bestFit="1" customWidth="1"/>
    <col min="2576" max="2576" width="1" style="366" bestFit="1" customWidth="1"/>
    <col min="2577" max="2577" width="3.7109375" style="366" bestFit="1" customWidth="1"/>
    <col min="2578" max="2578" width="1.85546875" style="366" bestFit="1" customWidth="1"/>
    <col min="2579" max="2581" width="1" style="366" bestFit="1" customWidth="1"/>
    <col min="2582" max="2582" width="1.85546875" style="366" bestFit="1" customWidth="1"/>
    <col min="2583" max="2583" width="1" style="366" bestFit="1" customWidth="1"/>
    <col min="2584" max="2584" width="3.7109375" style="366" bestFit="1" customWidth="1"/>
    <col min="2585" max="2585" width="1" style="366" bestFit="1" customWidth="1"/>
    <col min="2586" max="2586" width="1.85546875" style="366" bestFit="1" customWidth="1"/>
    <col min="2587" max="2587" width="1" style="366" bestFit="1" customWidth="1"/>
    <col min="2588" max="2588" width="1.85546875" style="366" bestFit="1" customWidth="1"/>
    <col min="2589" max="2590" width="1" style="366" bestFit="1" customWidth="1"/>
    <col min="2591" max="2592" width="1.85546875" style="366" bestFit="1" customWidth="1"/>
    <col min="2593" max="2593" width="1" style="366" bestFit="1" customWidth="1"/>
    <col min="2594" max="2594" width="2.85546875" style="366" bestFit="1" customWidth="1"/>
    <col min="2595" max="2596" width="1.85546875" style="366" bestFit="1" customWidth="1"/>
    <col min="2597" max="2597" width="1" style="366" bestFit="1" customWidth="1"/>
    <col min="2598" max="2598" width="1.85546875" style="366" bestFit="1" customWidth="1"/>
    <col min="2599" max="2599" width="9.28515625" style="366" bestFit="1" customWidth="1"/>
    <col min="2600" max="2816" width="9.140625" style="366"/>
    <col min="2817" max="2817" width="4.7109375" style="366" bestFit="1" customWidth="1"/>
    <col min="2818" max="2818" width="1" style="366" bestFit="1" customWidth="1"/>
    <col min="2819" max="2819" width="3.7109375" style="366" bestFit="1" customWidth="1"/>
    <col min="2820" max="2820" width="1.85546875" style="366" bestFit="1" customWidth="1"/>
    <col min="2821" max="2821" width="5.5703125" style="366" bestFit="1" customWidth="1"/>
    <col min="2822" max="2822" width="1.85546875" style="366" bestFit="1" customWidth="1"/>
    <col min="2823" max="2823" width="6.5703125" style="366" bestFit="1" customWidth="1"/>
    <col min="2824" max="2824" width="2.85546875" style="366" bestFit="1" customWidth="1"/>
    <col min="2825" max="2825" width="5.5703125" style="366" bestFit="1" customWidth="1"/>
    <col min="2826" max="2826" width="2.85546875" style="366" bestFit="1" customWidth="1"/>
    <col min="2827" max="2827" width="1.85546875" style="366" bestFit="1" customWidth="1"/>
    <col min="2828" max="2828" width="1" style="366" bestFit="1" customWidth="1"/>
    <col min="2829" max="2830" width="2.85546875" style="366" bestFit="1" customWidth="1"/>
    <col min="2831" max="2831" width="1.85546875" style="366" bestFit="1" customWidth="1"/>
    <col min="2832" max="2832" width="1" style="366" bestFit="1" customWidth="1"/>
    <col min="2833" max="2833" width="3.7109375" style="366" bestFit="1" customWidth="1"/>
    <col min="2834" max="2834" width="1.85546875" style="366" bestFit="1" customWidth="1"/>
    <col min="2835" max="2837" width="1" style="366" bestFit="1" customWidth="1"/>
    <col min="2838" max="2838" width="1.85546875" style="366" bestFit="1" customWidth="1"/>
    <col min="2839" max="2839" width="1" style="366" bestFit="1" customWidth="1"/>
    <col min="2840" max="2840" width="3.7109375" style="366" bestFit="1" customWidth="1"/>
    <col min="2841" max="2841" width="1" style="366" bestFit="1" customWidth="1"/>
    <col min="2842" max="2842" width="1.85546875" style="366" bestFit="1" customWidth="1"/>
    <col min="2843" max="2843" width="1" style="366" bestFit="1" customWidth="1"/>
    <col min="2844" max="2844" width="1.85546875" style="366" bestFit="1" customWidth="1"/>
    <col min="2845" max="2846" width="1" style="366" bestFit="1" customWidth="1"/>
    <col min="2847" max="2848" width="1.85546875" style="366" bestFit="1" customWidth="1"/>
    <col min="2849" max="2849" width="1" style="366" bestFit="1" customWidth="1"/>
    <col min="2850" max="2850" width="2.85546875" style="366" bestFit="1" customWidth="1"/>
    <col min="2851" max="2852" width="1.85546875" style="366" bestFit="1" customWidth="1"/>
    <col min="2853" max="2853" width="1" style="366" bestFit="1" customWidth="1"/>
    <col min="2854" max="2854" width="1.85546875" style="366" bestFit="1" customWidth="1"/>
    <col min="2855" max="2855" width="9.28515625" style="366" bestFit="1" customWidth="1"/>
    <col min="2856" max="3072" width="9.140625" style="366"/>
    <col min="3073" max="3073" width="4.7109375" style="366" bestFit="1" customWidth="1"/>
    <col min="3074" max="3074" width="1" style="366" bestFit="1" customWidth="1"/>
    <col min="3075" max="3075" width="3.7109375" style="366" bestFit="1" customWidth="1"/>
    <col min="3076" max="3076" width="1.85546875" style="366" bestFit="1" customWidth="1"/>
    <col min="3077" max="3077" width="5.5703125" style="366" bestFit="1" customWidth="1"/>
    <col min="3078" max="3078" width="1.85546875" style="366" bestFit="1" customWidth="1"/>
    <col min="3079" max="3079" width="6.5703125" style="366" bestFit="1" customWidth="1"/>
    <col min="3080" max="3080" width="2.85546875" style="366" bestFit="1" customWidth="1"/>
    <col min="3081" max="3081" width="5.5703125" style="366" bestFit="1" customWidth="1"/>
    <col min="3082" max="3082" width="2.85546875" style="366" bestFit="1" customWidth="1"/>
    <col min="3083" max="3083" width="1.85546875" style="366" bestFit="1" customWidth="1"/>
    <col min="3084" max="3084" width="1" style="366" bestFit="1" customWidth="1"/>
    <col min="3085" max="3086" width="2.85546875" style="366" bestFit="1" customWidth="1"/>
    <col min="3087" max="3087" width="1.85546875" style="366" bestFit="1" customWidth="1"/>
    <col min="3088" max="3088" width="1" style="366" bestFit="1" customWidth="1"/>
    <col min="3089" max="3089" width="3.7109375" style="366" bestFit="1" customWidth="1"/>
    <col min="3090" max="3090" width="1.85546875" style="366" bestFit="1" customWidth="1"/>
    <col min="3091" max="3093" width="1" style="366" bestFit="1" customWidth="1"/>
    <col min="3094" max="3094" width="1.85546875" style="366" bestFit="1" customWidth="1"/>
    <col min="3095" max="3095" width="1" style="366" bestFit="1" customWidth="1"/>
    <col min="3096" max="3096" width="3.7109375" style="366" bestFit="1" customWidth="1"/>
    <col min="3097" max="3097" width="1" style="366" bestFit="1" customWidth="1"/>
    <col min="3098" max="3098" width="1.85546875" style="366" bestFit="1" customWidth="1"/>
    <col min="3099" max="3099" width="1" style="366" bestFit="1" customWidth="1"/>
    <col min="3100" max="3100" width="1.85546875" style="366" bestFit="1" customWidth="1"/>
    <col min="3101" max="3102" width="1" style="366" bestFit="1" customWidth="1"/>
    <col min="3103" max="3104" width="1.85546875" style="366" bestFit="1" customWidth="1"/>
    <col min="3105" max="3105" width="1" style="366" bestFit="1" customWidth="1"/>
    <col min="3106" max="3106" width="2.85546875" style="366" bestFit="1" customWidth="1"/>
    <col min="3107" max="3108" width="1.85546875" style="366" bestFit="1" customWidth="1"/>
    <col min="3109" max="3109" width="1" style="366" bestFit="1" customWidth="1"/>
    <col min="3110" max="3110" width="1.85546875" style="366" bestFit="1" customWidth="1"/>
    <col min="3111" max="3111" width="9.28515625" style="366" bestFit="1" customWidth="1"/>
    <col min="3112" max="3328" width="9.140625" style="366"/>
    <col min="3329" max="3329" width="4.7109375" style="366" bestFit="1" customWidth="1"/>
    <col min="3330" max="3330" width="1" style="366" bestFit="1" customWidth="1"/>
    <col min="3331" max="3331" width="3.7109375" style="366" bestFit="1" customWidth="1"/>
    <col min="3332" max="3332" width="1.85546875" style="366" bestFit="1" customWidth="1"/>
    <col min="3333" max="3333" width="5.5703125" style="366" bestFit="1" customWidth="1"/>
    <col min="3334" max="3334" width="1.85546875" style="366" bestFit="1" customWidth="1"/>
    <col min="3335" max="3335" width="6.5703125" style="366" bestFit="1" customWidth="1"/>
    <col min="3336" max="3336" width="2.85546875" style="366" bestFit="1" customWidth="1"/>
    <col min="3337" max="3337" width="5.5703125" style="366" bestFit="1" customWidth="1"/>
    <col min="3338" max="3338" width="2.85546875" style="366" bestFit="1" customWidth="1"/>
    <col min="3339" max="3339" width="1.85546875" style="366" bestFit="1" customWidth="1"/>
    <col min="3340" max="3340" width="1" style="366" bestFit="1" customWidth="1"/>
    <col min="3341" max="3342" width="2.85546875" style="366" bestFit="1" customWidth="1"/>
    <col min="3343" max="3343" width="1.85546875" style="366" bestFit="1" customWidth="1"/>
    <col min="3344" max="3344" width="1" style="366" bestFit="1" customWidth="1"/>
    <col min="3345" max="3345" width="3.7109375" style="366" bestFit="1" customWidth="1"/>
    <col min="3346" max="3346" width="1.85546875" style="366" bestFit="1" customWidth="1"/>
    <col min="3347" max="3349" width="1" style="366" bestFit="1" customWidth="1"/>
    <col min="3350" max="3350" width="1.85546875" style="366" bestFit="1" customWidth="1"/>
    <col min="3351" max="3351" width="1" style="366" bestFit="1" customWidth="1"/>
    <col min="3352" max="3352" width="3.7109375" style="366" bestFit="1" customWidth="1"/>
    <col min="3353" max="3353" width="1" style="366" bestFit="1" customWidth="1"/>
    <col min="3354" max="3354" width="1.85546875" style="366" bestFit="1" customWidth="1"/>
    <col min="3355" max="3355" width="1" style="366" bestFit="1" customWidth="1"/>
    <col min="3356" max="3356" width="1.85546875" style="366" bestFit="1" customWidth="1"/>
    <col min="3357" max="3358" width="1" style="366" bestFit="1" customWidth="1"/>
    <col min="3359" max="3360" width="1.85546875" style="366" bestFit="1" customWidth="1"/>
    <col min="3361" max="3361" width="1" style="366" bestFit="1" customWidth="1"/>
    <col min="3362" max="3362" width="2.85546875" style="366" bestFit="1" customWidth="1"/>
    <col min="3363" max="3364" width="1.85546875" style="366" bestFit="1" customWidth="1"/>
    <col min="3365" max="3365" width="1" style="366" bestFit="1" customWidth="1"/>
    <col min="3366" max="3366" width="1.85546875" style="366" bestFit="1" customWidth="1"/>
    <col min="3367" max="3367" width="9.28515625" style="366" bestFit="1" customWidth="1"/>
    <col min="3368" max="3584" width="9.140625" style="366"/>
    <col min="3585" max="3585" width="4.7109375" style="366" bestFit="1" customWidth="1"/>
    <col min="3586" max="3586" width="1" style="366" bestFit="1" customWidth="1"/>
    <col min="3587" max="3587" width="3.7109375" style="366" bestFit="1" customWidth="1"/>
    <col min="3588" max="3588" width="1.85546875" style="366" bestFit="1" customWidth="1"/>
    <col min="3589" max="3589" width="5.5703125" style="366" bestFit="1" customWidth="1"/>
    <col min="3590" max="3590" width="1.85546875" style="366" bestFit="1" customWidth="1"/>
    <col min="3591" max="3591" width="6.5703125" style="366" bestFit="1" customWidth="1"/>
    <col min="3592" max="3592" width="2.85546875" style="366" bestFit="1" customWidth="1"/>
    <col min="3593" max="3593" width="5.5703125" style="366" bestFit="1" customWidth="1"/>
    <col min="3594" max="3594" width="2.85546875" style="366" bestFit="1" customWidth="1"/>
    <col min="3595" max="3595" width="1.85546875" style="366" bestFit="1" customWidth="1"/>
    <col min="3596" max="3596" width="1" style="366" bestFit="1" customWidth="1"/>
    <col min="3597" max="3598" width="2.85546875" style="366" bestFit="1" customWidth="1"/>
    <col min="3599" max="3599" width="1.85546875" style="366" bestFit="1" customWidth="1"/>
    <col min="3600" max="3600" width="1" style="366" bestFit="1" customWidth="1"/>
    <col min="3601" max="3601" width="3.7109375" style="366" bestFit="1" customWidth="1"/>
    <col min="3602" max="3602" width="1.85546875" style="366" bestFit="1" customWidth="1"/>
    <col min="3603" max="3605" width="1" style="366" bestFit="1" customWidth="1"/>
    <col min="3606" max="3606" width="1.85546875" style="366" bestFit="1" customWidth="1"/>
    <col min="3607" max="3607" width="1" style="366" bestFit="1" customWidth="1"/>
    <col min="3608" max="3608" width="3.7109375" style="366" bestFit="1" customWidth="1"/>
    <col min="3609" max="3609" width="1" style="366" bestFit="1" customWidth="1"/>
    <col min="3610" max="3610" width="1.85546875" style="366" bestFit="1" customWidth="1"/>
    <col min="3611" max="3611" width="1" style="366" bestFit="1" customWidth="1"/>
    <col min="3612" max="3612" width="1.85546875" style="366" bestFit="1" customWidth="1"/>
    <col min="3613" max="3614" width="1" style="366" bestFit="1" customWidth="1"/>
    <col min="3615" max="3616" width="1.85546875" style="366" bestFit="1" customWidth="1"/>
    <col min="3617" max="3617" width="1" style="366" bestFit="1" customWidth="1"/>
    <col min="3618" max="3618" width="2.85546875" style="366" bestFit="1" customWidth="1"/>
    <col min="3619" max="3620" width="1.85546875" style="366" bestFit="1" customWidth="1"/>
    <col min="3621" max="3621" width="1" style="366" bestFit="1" customWidth="1"/>
    <col min="3622" max="3622" width="1.85546875" style="366" bestFit="1" customWidth="1"/>
    <col min="3623" max="3623" width="9.28515625" style="366" bestFit="1" customWidth="1"/>
    <col min="3624" max="3840" width="9.140625" style="366"/>
    <col min="3841" max="3841" width="4.7109375" style="366" bestFit="1" customWidth="1"/>
    <col min="3842" max="3842" width="1" style="366" bestFit="1" customWidth="1"/>
    <col min="3843" max="3843" width="3.7109375" style="366" bestFit="1" customWidth="1"/>
    <col min="3844" max="3844" width="1.85546875" style="366" bestFit="1" customWidth="1"/>
    <col min="3845" max="3845" width="5.5703125" style="366" bestFit="1" customWidth="1"/>
    <col min="3846" max="3846" width="1.85546875" style="366" bestFit="1" customWidth="1"/>
    <col min="3847" max="3847" width="6.5703125" style="366" bestFit="1" customWidth="1"/>
    <col min="3848" max="3848" width="2.85546875" style="366" bestFit="1" customWidth="1"/>
    <col min="3849" max="3849" width="5.5703125" style="366" bestFit="1" customWidth="1"/>
    <col min="3850" max="3850" width="2.85546875" style="366" bestFit="1" customWidth="1"/>
    <col min="3851" max="3851" width="1.85546875" style="366" bestFit="1" customWidth="1"/>
    <col min="3852" max="3852" width="1" style="366" bestFit="1" customWidth="1"/>
    <col min="3853" max="3854" width="2.85546875" style="366" bestFit="1" customWidth="1"/>
    <col min="3855" max="3855" width="1.85546875" style="366" bestFit="1" customWidth="1"/>
    <col min="3856" max="3856" width="1" style="366" bestFit="1" customWidth="1"/>
    <col min="3857" max="3857" width="3.7109375" style="366" bestFit="1" customWidth="1"/>
    <col min="3858" max="3858" width="1.85546875" style="366" bestFit="1" customWidth="1"/>
    <col min="3859" max="3861" width="1" style="366" bestFit="1" customWidth="1"/>
    <col min="3862" max="3862" width="1.85546875" style="366" bestFit="1" customWidth="1"/>
    <col min="3863" max="3863" width="1" style="366" bestFit="1" customWidth="1"/>
    <col min="3864" max="3864" width="3.7109375" style="366" bestFit="1" customWidth="1"/>
    <col min="3865" max="3865" width="1" style="366" bestFit="1" customWidth="1"/>
    <col min="3866" max="3866" width="1.85546875" style="366" bestFit="1" customWidth="1"/>
    <col min="3867" max="3867" width="1" style="366" bestFit="1" customWidth="1"/>
    <col min="3868" max="3868" width="1.85546875" style="366" bestFit="1" customWidth="1"/>
    <col min="3869" max="3870" width="1" style="366" bestFit="1" customWidth="1"/>
    <col min="3871" max="3872" width="1.85546875" style="366" bestFit="1" customWidth="1"/>
    <col min="3873" max="3873" width="1" style="366" bestFit="1" customWidth="1"/>
    <col min="3874" max="3874" width="2.85546875" style="366" bestFit="1" customWidth="1"/>
    <col min="3875" max="3876" width="1.85546875" style="366" bestFit="1" customWidth="1"/>
    <col min="3877" max="3877" width="1" style="366" bestFit="1" customWidth="1"/>
    <col min="3878" max="3878" width="1.85546875" style="366" bestFit="1" customWidth="1"/>
    <col min="3879" max="3879" width="9.28515625" style="366" bestFit="1" customWidth="1"/>
    <col min="3880" max="4096" width="9.140625" style="366"/>
    <col min="4097" max="4097" width="4.7109375" style="366" bestFit="1" customWidth="1"/>
    <col min="4098" max="4098" width="1" style="366" bestFit="1" customWidth="1"/>
    <col min="4099" max="4099" width="3.7109375" style="366" bestFit="1" customWidth="1"/>
    <col min="4100" max="4100" width="1.85546875" style="366" bestFit="1" customWidth="1"/>
    <col min="4101" max="4101" width="5.5703125" style="366" bestFit="1" customWidth="1"/>
    <col min="4102" max="4102" width="1.85546875" style="366" bestFit="1" customWidth="1"/>
    <col min="4103" max="4103" width="6.5703125" style="366" bestFit="1" customWidth="1"/>
    <col min="4104" max="4104" width="2.85546875" style="366" bestFit="1" customWidth="1"/>
    <col min="4105" max="4105" width="5.5703125" style="366" bestFit="1" customWidth="1"/>
    <col min="4106" max="4106" width="2.85546875" style="366" bestFit="1" customWidth="1"/>
    <col min="4107" max="4107" width="1.85546875" style="366" bestFit="1" customWidth="1"/>
    <col min="4108" max="4108" width="1" style="366" bestFit="1" customWidth="1"/>
    <col min="4109" max="4110" width="2.85546875" style="366" bestFit="1" customWidth="1"/>
    <col min="4111" max="4111" width="1.85546875" style="366" bestFit="1" customWidth="1"/>
    <col min="4112" max="4112" width="1" style="366" bestFit="1" customWidth="1"/>
    <col min="4113" max="4113" width="3.7109375" style="366" bestFit="1" customWidth="1"/>
    <col min="4114" max="4114" width="1.85546875" style="366" bestFit="1" customWidth="1"/>
    <col min="4115" max="4117" width="1" style="366" bestFit="1" customWidth="1"/>
    <col min="4118" max="4118" width="1.85546875" style="366" bestFit="1" customWidth="1"/>
    <col min="4119" max="4119" width="1" style="366" bestFit="1" customWidth="1"/>
    <col min="4120" max="4120" width="3.7109375" style="366" bestFit="1" customWidth="1"/>
    <col min="4121" max="4121" width="1" style="366" bestFit="1" customWidth="1"/>
    <col min="4122" max="4122" width="1.85546875" style="366" bestFit="1" customWidth="1"/>
    <col min="4123" max="4123" width="1" style="366" bestFit="1" customWidth="1"/>
    <col min="4124" max="4124" width="1.85546875" style="366" bestFit="1" customWidth="1"/>
    <col min="4125" max="4126" width="1" style="366" bestFit="1" customWidth="1"/>
    <col min="4127" max="4128" width="1.85546875" style="366" bestFit="1" customWidth="1"/>
    <col min="4129" max="4129" width="1" style="366" bestFit="1" customWidth="1"/>
    <col min="4130" max="4130" width="2.85546875" style="366" bestFit="1" customWidth="1"/>
    <col min="4131" max="4132" width="1.85546875" style="366" bestFit="1" customWidth="1"/>
    <col min="4133" max="4133" width="1" style="366" bestFit="1" customWidth="1"/>
    <col min="4134" max="4134" width="1.85546875" style="366" bestFit="1" customWidth="1"/>
    <col min="4135" max="4135" width="9.28515625" style="366" bestFit="1" customWidth="1"/>
    <col min="4136" max="4352" width="9.140625" style="366"/>
    <col min="4353" max="4353" width="4.7109375" style="366" bestFit="1" customWidth="1"/>
    <col min="4354" max="4354" width="1" style="366" bestFit="1" customWidth="1"/>
    <col min="4355" max="4355" width="3.7109375" style="366" bestFit="1" customWidth="1"/>
    <col min="4356" max="4356" width="1.85546875" style="366" bestFit="1" customWidth="1"/>
    <col min="4357" max="4357" width="5.5703125" style="366" bestFit="1" customWidth="1"/>
    <col min="4358" max="4358" width="1.85546875" style="366" bestFit="1" customWidth="1"/>
    <col min="4359" max="4359" width="6.5703125" style="366" bestFit="1" customWidth="1"/>
    <col min="4360" max="4360" width="2.85546875" style="366" bestFit="1" customWidth="1"/>
    <col min="4361" max="4361" width="5.5703125" style="366" bestFit="1" customWidth="1"/>
    <col min="4362" max="4362" width="2.85546875" style="366" bestFit="1" customWidth="1"/>
    <col min="4363" max="4363" width="1.85546875" style="366" bestFit="1" customWidth="1"/>
    <col min="4364" max="4364" width="1" style="366" bestFit="1" customWidth="1"/>
    <col min="4365" max="4366" width="2.85546875" style="366" bestFit="1" customWidth="1"/>
    <col min="4367" max="4367" width="1.85546875" style="366" bestFit="1" customWidth="1"/>
    <col min="4368" max="4368" width="1" style="366" bestFit="1" customWidth="1"/>
    <col min="4369" max="4369" width="3.7109375" style="366" bestFit="1" customWidth="1"/>
    <col min="4370" max="4370" width="1.85546875" style="366" bestFit="1" customWidth="1"/>
    <col min="4371" max="4373" width="1" style="366" bestFit="1" customWidth="1"/>
    <col min="4374" max="4374" width="1.85546875" style="366" bestFit="1" customWidth="1"/>
    <col min="4375" max="4375" width="1" style="366" bestFit="1" customWidth="1"/>
    <col min="4376" max="4376" width="3.7109375" style="366" bestFit="1" customWidth="1"/>
    <col min="4377" max="4377" width="1" style="366" bestFit="1" customWidth="1"/>
    <col min="4378" max="4378" width="1.85546875" style="366" bestFit="1" customWidth="1"/>
    <col min="4379" max="4379" width="1" style="366" bestFit="1" customWidth="1"/>
    <col min="4380" max="4380" width="1.85546875" style="366" bestFit="1" customWidth="1"/>
    <col min="4381" max="4382" width="1" style="366" bestFit="1" customWidth="1"/>
    <col min="4383" max="4384" width="1.85546875" style="366" bestFit="1" customWidth="1"/>
    <col min="4385" max="4385" width="1" style="366" bestFit="1" customWidth="1"/>
    <col min="4386" max="4386" width="2.85546875" style="366" bestFit="1" customWidth="1"/>
    <col min="4387" max="4388" width="1.85546875" style="366" bestFit="1" customWidth="1"/>
    <col min="4389" max="4389" width="1" style="366" bestFit="1" customWidth="1"/>
    <col min="4390" max="4390" width="1.85546875" style="366" bestFit="1" customWidth="1"/>
    <col min="4391" max="4391" width="9.28515625" style="366" bestFit="1" customWidth="1"/>
    <col min="4392" max="4608" width="9.140625" style="366"/>
    <col min="4609" max="4609" width="4.7109375" style="366" bestFit="1" customWidth="1"/>
    <col min="4610" max="4610" width="1" style="366" bestFit="1" customWidth="1"/>
    <col min="4611" max="4611" width="3.7109375" style="366" bestFit="1" customWidth="1"/>
    <col min="4612" max="4612" width="1.85546875" style="366" bestFit="1" customWidth="1"/>
    <col min="4613" max="4613" width="5.5703125" style="366" bestFit="1" customWidth="1"/>
    <col min="4614" max="4614" width="1.85546875" style="366" bestFit="1" customWidth="1"/>
    <col min="4615" max="4615" width="6.5703125" style="366" bestFit="1" customWidth="1"/>
    <col min="4616" max="4616" width="2.85546875" style="366" bestFit="1" customWidth="1"/>
    <col min="4617" max="4617" width="5.5703125" style="366" bestFit="1" customWidth="1"/>
    <col min="4618" max="4618" width="2.85546875" style="366" bestFit="1" customWidth="1"/>
    <col min="4619" max="4619" width="1.85546875" style="366" bestFit="1" customWidth="1"/>
    <col min="4620" max="4620" width="1" style="366" bestFit="1" customWidth="1"/>
    <col min="4621" max="4622" width="2.85546875" style="366" bestFit="1" customWidth="1"/>
    <col min="4623" max="4623" width="1.85546875" style="366" bestFit="1" customWidth="1"/>
    <col min="4624" max="4624" width="1" style="366" bestFit="1" customWidth="1"/>
    <col min="4625" max="4625" width="3.7109375" style="366" bestFit="1" customWidth="1"/>
    <col min="4626" max="4626" width="1.85546875" style="366" bestFit="1" customWidth="1"/>
    <col min="4627" max="4629" width="1" style="366" bestFit="1" customWidth="1"/>
    <col min="4630" max="4630" width="1.85546875" style="366" bestFit="1" customWidth="1"/>
    <col min="4631" max="4631" width="1" style="366" bestFit="1" customWidth="1"/>
    <col min="4632" max="4632" width="3.7109375" style="366" bestFit="1" customWidth="1"/>
    <col min="4633" max="4633" width="1" style="366" bestFit="1" customWidth="1"/>
    <col min="4634" max="4634" width="1.85546875" style="366" bestFit="1" customWidth="1"/>
    <col min="4635" max="4635" width="1" style="366" bestFit="1" customWidth="1"/>
    <col min="4636" max="4636" width="1.85546875" style="366" bestFit="1" customWidth="1"/>
    <col min="4637" max="4638" width="1" style="366" bestFit="1" customWidth="1"/>
    <col min="4639" max="4640" width="1.85546875" style="366" bestFit="1" customWidth="1"/>
    <col min="4641" max="4641" width="1" style="366" bestFit="1" customWidth="1"/>
    <col min="4642" max="4642" width="2.85546875" style="366" bestFit="1" customWidth="1"/>
    <col min="4643" max="4644" width="1.85546875" style="366" bestFit="1" customWidth="1"/>
    <col min="4645" max="4645" width="1" style="366" bestFit="1" customWidth="1"/>
    <col min="4646" max="4646" width="1.85546875" style="366" bestFit="1" customWidth="1"/>
    <col min="4647" max="4647" width="9.28515625" style="366" bestFit="1" customWidth="1"/>
    <col min="4648" max="4864" width="9.140625" style="366"/>
    <col min="4865" max="4865" width="4.7109375" style="366" bestFit="1" customWidth="1"/>
    <col min="4866" max="4866" width="1" style="366" bestFit="1" customWidth="1"/>
    <col min="4867" max="4867" width="3.7109375" style="366" bestFit="1" customWidth="1"/>
    <col min="4868" max="4868" width="1.85546875" style="366" bestFit="1" customWidth="1"/>
    <col min="4869" max="4869" width="5.5703125" style="366" bestFit="1" customWidth="1"/>
    <col min="4870" max="4870" width="1.85546875" style="366" bestFit="1" customWidth="1"/>
    <col min="4871" max="4871" width="6.5703125" style="366" bestFit="1" customWidth="1"/>
    <col min="4872" max="4872" width="2.85546875" style="366" bestFit="1" customWidth="1"/>
    <col min="4873" max="4873" width="5.5703125" style="366" bestFit="1" customWidth="1"/>
    <col min="4874" max="4874" width="2.85546875" style="366" bestFit="1" customWidth="1"/>
    <col min="4875" max="4875" width="1.85546875" style="366" bestFit="1" customWidth="1"/>
    <col min="4876" max="4876" width="1" style="366" bestFit="1" customWidth="1"/>
    <col min="4877" max="4878" width="2.85546875" style="366" bestFit="1" customWidth="1"/>
    <col min="4879" max="4879" width="1.85546875" style="366" bestFit="1" customWidth="1"/>
    <col min="4880" max="4880" width="1" style="366" bestFit="1" customWidth="1"/>
    <col min="4881" max="4881" width="3.7109375" style="366" bestFit="1" customWidth="1"/>
    <col min="4882" max="4882" width="1.85546875" style="366" bestFit="1" customWidth="1"/>
    <col min="4883" max="4885" width="1" style="366" bestFit="1" customWidth="1"/>
    <col min="4886" max="4886" width="1.85546875" style="366" bestFit="1" customWidth="1"/>
    <col min="4887" max="4887" width="1" style="366" bestFit="1" customWidth="1"/>
    <col min="4888" max="4888" width="3.7109375" style="366" bestFit="1" customWidth="1"/>
    <col min="4889" max="4889" width="1" style="366" bestFit="1" customWidth="1"/>
    <col min="4890" max="4890" width="1.85546875" style="366" bestFit="1" customWidth="1"/>
    <col min="4891" max="4891" width="1" style="366" bestFit="1" customWidth="1"/>
    <col min="4892" max="4892" width="1.85546875" style="366" bestFit="1" customWidth="1"/>
    <col min="4893" max="4894" width="1" style="366" bestFit="1" customWidth="1"/>
    <col min="4895" max="4896" width="1.85546875" style="366" bestFit="1" customWidth="1"/>
    <col min="4897" max="4897" width="1" style="366" bestFit="1" customWidth="1"/>
    <col min="4898" max="4898" width="2.85546875" style="366" bestFit="1" customWidth="1"/>
    <col min="4899" max="4900" width="1.85546875" style="366" bestFit="1" customWidth="1"/>
    <col min="4901" max="4901" width="1" style="366" bestFit="1" customWidth="1"/>
    <col min="4902" max="4902" width="1.85546875" style="366" bestFit="1" customWidth="1"/>
    <col min="4903" max="4903" width="9.28515625" style="366" bestFit="1" customWidth="1"/>
    <col min="4904" max="5120" width="9.140625" style="366"/>
    <col min="5121" max="5121" width="4.7109375" style="366" bestFit="1" customWidth="1"/>
    <col min="5122" max="5122" width="1" style="366" bestFit="1" customWidth="1"/>
    <col min="5123" max="5123" width="3.7109375" style="366" bestFit="1" customWidth="1"/>
    <col min="5124" max="5124" width="1.85546875" style="366" bestFit="1" customWidth="1"/>
    <col min="5125" max="5125" width="5.5703125" style="366" bestFit="1" customWidth="1"/>
    <col min="5126" max="5126" width="1.85546875" style="366" bestFit="1" customWidth="1"/>
    <col min="5127" max="5127" width="6.5703125" style="366" bestFit="1" customWidth="1"/>
    <col min="5128" max="5128" width="2.85546875" style="366" bestFit="1" customWidth="1"/>
    <col min="5129" max="5129" width="5.5703125" style="366" bestFit="1" customWidth="1"/>
    <col min="5130" max="5130" width="2.85546875" style="366" bestFit="1" customWidth="1"/>
    <col min="5131" max="5131" width="1.85546875" style="366" bestFit="1" customWidth="1"/>
    <col min="5132" max="5132" width="1" style="366" bestFit="1" customWidth="1"/>
    <col min="5133" max="5134" width="2.85546875" style="366" bestFit="1" customWidth="1"/>
    <col min="5135" max="5135" width="1.85546875" style="366" bestFit="1" customWidth="1"/>
    <col min="5136" max="5136" width="1" style="366" bestFit="1" customWidth="1"/>
    <col min="5137" max="5137" width="3.7109375" style="366" bestFit="1" customWidth="1"/>
    <col min="5138" max="5138" width="1.85546875" style="366" bestFit="1" customWidth="1"/>
    <col min="5139" max="5141" width="1" style="366" bestFit="1" customWidth="1"/>
    <col min="5142" max="5142" width="1.85546875" style="366" bestFit="1" customWidth="1"/>
    <col min="5143" max="5143" width="1" style="366" bestFit="1" customWidth="1"/>
    <col min="5144" max="5144" width="3.7109375" style="366" bestFit="1" customWidth="1"/>
    <col min="5145" max="5145" width="1" style="366" bestFit="1" customWidth="1"/>
    <col min="5146" max="5146" width="1.85546875" style="366" bestFit="1" customWidth="1"/>
    <col min="5147" max="5147" width="1" style="366" bestFit="1" customWidth="1"/>
    <col min="5148" max="5148" width="1.85546875" style="366" bestFit="1" customWidth="1"/>
    <col min="5149" max="5150" width="1" style="366" bestFit="1" customWidth="1"/>
    <col min="5151" max="5152" width="1.85546875" style="366" bestFit="1" customWidth="1"/>
    <col min="5153" max="5153" width="1" style="366" bestFit="1" customWidth="1"/>
    <col min="5154" max="5154" width="2.85546875" style="366" bestFit="1" customWidth="1"/>
    <col min="5155" max="5156" width="1.85546875" style="366" bestFit="1" customWidth="1"/>
    <col min="5157" max="5157" width="1" style="366" bestFit="1" customWidth="1"/>
    <col min="5158" max="5158" width="1.85546875" style="366" bestFit="1" customWidth="1"/>
    <col min="5159" max="5159" width="9.28515625" style="366" bestFit="1" customWidth="1"/>
    <col min="5160" max="5376" width="9.140625" style="366"/>
    <col min="5377" max="5377" width="4.7109375" style="366" bestFit="1" customWidth="1"/>
    <col min="5378" max="5378" width="1" style="366" bestFit="1" customWidth="1"/>
    <col min="5379" max="5379" width="3.7109375" style="366" bestFit="1" customWidth="1"/>
    <col min="5380" max="5380" width="1.85546875" style="366" bestFit="1" customWidth="1"/>
    <col min="5381" max="5381" width="5.5703125" style="366" bestFit="1" customWidth="1"/>
    <col min="5382" max="5382" width="1.85546875" style="366" bestFit="1" customWidth="1"/>
    <col min="5383" max="5383" width="6.5703125" style="366" bestFit="1" customWidth="1"/>
    <col min="5384" max="5384" width="2.85546875" style="366" bestFit="1" customWidth="1"/>
    <col min="5385" max="5385" width="5.5703125" style="366" bestFit="1" customWidth="1"/>
    <col min="5386" max="5386" width="2.85546875" style="366" bestFit="1" customWidth="1"/>
    <col min="5387" max="5387" width="1.85546875" style="366" bestFit="1" customWidth="1"/>
    <col min="5388" max="5388" width="1" style="366" bestFit="1" customWidth="1"/>
    <col min="5389" max="5390" width="2.85546875" style="366" bestFit="1" customWidth="1"/>
    <col min="5391" max="5391" width="1.85546875" style="366" bestFit="1" customWidth="1"/>
    <col min="5392" max="5392" width="1" style="366" bestFit="1" customWidth="1"/>
    <col min="5393" max="5393" width="3.7109375" style="366" bestFit="1" customWidth="1"/>
    <col min="5394" max="5394" width="1.85546875" style="366" bestFit="1" customWidth="1"/>
    <col min="5395" max="5397" width="1" style="366" bestFit="1" customWidth="1"/>
    <col min="5398" max="5398" width="1.85546875" style="366" bestFit="1" customWidth="1"/>
    <col min="5399" max="5399" width="1" style="366" bestFit="1" customWidth="1"/>
    <col min="5400" max="5400" width="3.7109375" style="366" bestFit="1" customWidth="1"/>
    <col min="5401" max="5401" width="1" style="366" bestFit="1" customWidth="1"/>
    <col min="5402" max="5402" width="1.85546875" style="366" bestFit="1" customWidth="1"/>
    <col min="5403" max="5403" width="1" style="366" bestFit="1" customWidth="1"/>
    <col min="5404" max="5404" width="1.85546875" style="366" bestFit="1" customWidth="1"/>
    <col min="5405" max="5406" width="1" style="366" bestFit="1" customWidth="1"/>
    <col min="5407" max="5408" width="1.85546875" style="366" bestFit="1" customWidth="1"/>
    <col min="5409" max="5409" width="1" style="366" bestFit="1" customWidth="1"/>
    <col min="5410" max="5410" width="2.85546875" style="366" bestFit="1" customWidth="1"/>
    <col min="5411" max="5412" width="1.85546875" style="366" bestFit="1" customWidth="1"/>
    <col min="5413" max="5413" width="1" style="366" bestFit="1" customWidth="1"/>
    <col min="5414" max="5414" width="1.85546875" style="366" bestFit="1" customWidth="1"/>
    <col min="5415" max="5415" width="9.28515625" style="366" bestFit="1" customWidth="1"/>
    <col min="5416" max="5632" width="9.140625" style="366"/>
    <col min="5633" max="5633" width="4.7109375" style="366" bestFit="1" customWidth="1"/>
    <col min="5634" max="5634" width="1" style="366" bestFit="1" customWidth="1"/>
    <col min="5635" max="5635" width="3.7109375" style="366" bestFit="1" customWidth="1"/>
    <col min="5636" max="5636" width="1.85546875" style="366" bestFit="1" customWidth="1"/>
    <col min="5637" max="5637" width="5.5703125" style="366" bestFit="1" customWidth="1"/>
    <col min="5638" max="5638" width="1.85546875" style="366" bestFit="1" customWidth="1"/>
    <col min="5639" max="5639" width="6.5703125" style="366" bestFit="1" customWidth="1"/>
    <col min="5640" max="5640" width="2.85546875" style="366" bestFit="1" customWidth="1"/>
    <col min="5641" max="5641" width="5.5703125" style="366" bestFit="1" customWidth="1"/>
    <col min="5642" max="5642" width="2.85546875" style="366" bestFit="1" customWidth="1"/>
    <col min="5643" max="5643" width="1.85546875" style="366" bestFit="1" customWidth="1"/>
    <col min="5644" max="5644" width="1" style="366" bestFit="1" customWidth="1"/>
    <col min="5645" max="5646" width="2.85546875" style="366" bestFit="1" customWidth="1"/>
    <col min="5647" max="5647" width="1.85546875" style="366" bestFit="1" customWidth="1"/>
    <col min="5648" max="5648" width="1" style="366" bestFit="1" customWidth="1"/>
    <col min="5649" max="5649" width="3.7109375" style="366" bestFit="1" customWidth="1"/>
    <col min="5650" max="5650" width="1.85546875" style="366" bestFit="1" customWidth="1"/>
    <col min="5651" max="5653" width="1" style="366" bestFit="1" customWidth="1"/>
    <col min="5654" max="5654" width="1.85546875" style="366" bestFit="1" customWidth="1"/>
    <col min="5655" max="5655" width="1" style="366" bestFit="1" customWidth="1"/>
    <col min="5656" max="5656" width="3.7109375" style="366" bestFit="1" customWidth="1"/>
    <col min="5657" max="5657" width="1" style="366" bestFit="1" customWidth="1"/>
    <col min="5658" max="5658" width="1.85546875" style="366" bestFit="1" customWidth="1"/>
    <col min="5659" max="5659" width="1" style="366" bestFit="1" customWidth="1"/>
    <col min="5660" max="5660" width="1.85546875" style="366" bestFit="1" customWidth="1"/>
    <col min="5661" max="5662" width="1" style="366" bestFit="1" customWidth="1"/>
    <col min="5663" max="5664" width="1.85546875" style="366" bestFit="1" customWidth="1"/>
    <col min="5665" max="5665" width="1" style="366" bestFit="1" customWidth="1"/>
    <col min="5666" max="5666" width="2.85546875" style="366" bestFit="1" customWidth="1"/>
    <col min="5667" max="5668" width="1.85546875" style="366" bestFit="1" customWidth="1"/>
    <col min="5669" max="5669" width="1" style="366" bestFit="1" customWidth="1"/>
    <col min="5670" max="5670" width="1.85546875" style="366" bestFit="1" customWidth="1"/>
    <col min="5671" max="5671" width="9.28515625" style="366" bestFit="1" customWidth="1"/>
    <col min="5672" max="5888" width="9.140625" style="366"/>
    <col min="5889" max="5889" width="4.7109375" style="366" bestFit="1" customWidth="1"/>
    <col min="5890" max="5890" width="1" style="366" bestFit="1" customWidth="1"/>
    <col min="5891" max="5891" width="3.7109375" style="366" bestFit="1" customWidth="1"/>
    <col min="5892" max="5892" width="1.85546875" style="366" bestFit="1" customWidth="1"/>
    <col min="5893" max="5893" width="5.5703125" style="366" bestFit="1" customWidth="1"/>
    <col min="5894" max="5894" width="1.85546875" style="366" bestFit="1" customWidth="1"/>
    <col min="5895" max="5895" width="6.5703125" style="366" bestFit="1" customWidth="1"/>
    <col min="5896" max="5896" width="2.85546875" style="366" bestFit="1" customWidth="1"/>
    <col min="5897" max="5897" width="5.5703125" style="366" bestFit="1" customWidth="1"/>
    <col min="5898" max="5898" width="2.85546875" style="366" bestFit="1" customWidth="1"/>
    <col min="5899" max="5899" width="1.85546875" style="366" bestFit="1" customWidth="1"/>
    <col min="5900" max="5900" width="1" style="366" bestFit="1" customWidth="1"/>
    <col min="5901" max="5902" width="2.85546875" style="366" bestFit="1" customWidth="1"/>
    <col min="5903" max="5903" width="1.85546875" style="366" bestFit="1" customWidth="1"/>
    <col min="5904" max="5904" width="1" style="366" bestFit="1" customWidth="1"/>
    <col min="5905" max="5905" width="3.7109375" style="366" bestFit="1" customWidth="1"/>
    <col min="5906" max="5906" width="1.85546875" style="366" bestFit="1" customWidth="1"/>
    <col min="5907" max="5909" width="1" style="366" bestFit="1" customWidth="1"/>
    <col min="5910" max="5910" width="1.85546875" style="366" bestFit="1" customWidth="1"/>
    <col min="5911" max="5911" width="1" style="366" bestFit="1" customWidth="1"/>
    <col min="5912" max="5912" width="3.7109375" style="366" bestFit="1" customWidth="1"/>
    <col min="5913" max="5913" width="1" style="366" bestFit="1" customWidth="1"/>
    <col min="5914" max="5914" width="1.85546875" style="366" bestFit="1" customWidth="1"/>
    <col min="5915" max="5915" width="1" style="366" bestFit="1" customWidth="1"/>
    <col min="5916" max="5916" width="1.85546875" style="366" bestFit="1" customWidth="1"/>
    <col min="5917" max="5918" width="1" style="366" bestFit="1" customWidth="1"/>
    <col min="5919" max="5920" width="1.85546875" style="366" bestFit="1" customWidth="1"/>
    <col min="5921" max="5921" width="1" style="366" bestFit="1" customWidth="1"/>
    <col min="5922" max="5922" width="2.85546875" style="366" bestFit="1" customWidth="1"/>
    <col min="5923" max="5924" width="1.85546875" style="366" bestFit="1" customWidth="1"/>
    <col min="5925" max="5925" width="1" style="366" bestFit="1" customWidth="1"/>
    <col min="5926" max="5926" width="1.85546875" style="366" bestFit="1" customWidth="1"/>
    <col min="5927" max="5927" width="9.28515625" style="366" bestFit="1" customWidth="1"/>
    <col min="5928" max="6144" width="9.140625" style="366"/>
    <col min="6145" max="6145" width="4.7109375" style="366" bestFit="1" customWidth="1"/>
    <col min="6146" max="6146" width="1" style="366" bestFit="1" customWidth="1"/>
    <col min="6147" max="6147" width="3.7109375" style="366" bestFit="1" customWidth="1"/>
    <col min="6148" max="6148" width="1.85546875" style="366" bestFit="1" customWidth="1"/>
    <col min="6149" max="6149" width="5.5703125" style="366" bestFit="1" customWidth="1"/>
    <col min="6150" max="6150" width="1.85546875" style="366" bestFit="1" customWidth="1"/>
    <col min="6151" max="6151" width="6.5703125" style="366" bestFit="1" customWidth="1"/>
    <col min="6152" max="6152" width="2.85546875" style="366" bestFit="1" customWidth="1"/>
    <col min="6153" max="6153" width="5.5703125" style="366" bestFit="1" customWidth="1"/>
    <col min="6154" max="6154" width="2.85546875" style="366" bestFit="1" customWidth="1"/>
    <col min="6155" max="6155" width="1.85546875" style="366" bestFit="1" customWidth="1"/>
    <col min="6156" max="6156" width="1" style="366" bestFit="1" customWidth="1"/>
    <col min="6157" max="6158" width="2.85546875" style="366" bestFit="1" customWidth="1"/>
    <col min="6159" max="6159" width="1.85546875" style="366" bestFit="1" customWidth="1"/>
    <col min="6160" max="6160" width="1" style="366" bestFit="1" customWidth="1"/>
    <col min="6161" max="6161" width="3.7109375" style="366" bestFit="1" customWidth="1"/>
    <col min="6162" max="6162" width="1.85546875" style="366" bestFit="1" customWidth="1"/>
    <col min="6163" max="6165" width="1" style="366" bestFit="1" customWidth="1"/>
    <col min="6166" max="6166" width="1.85546875" style="366" bestFit="1" customWidth="1"/>
    <col min="6167" max="6167" width="1" style="366" bestFit="1" customWidth="1"/>
    <col min="6168" max="6168" width="3.7109375" style="366" bestFit="1" customWidth="1"/>
    <col min="6169" max="6169" width="1" style="366" bestFit="1" customWidth="1"/>
    <col min="6170" max="6170" width="1.85546875" style="366" bestFit="1" customWidth="1"/>
    <col min="6171" max="6171" width="1" style="366" bestFit="1" customWidth="1"/>
    <col min="6172" max="6172" width="1.85546875" style="366" bestFit="1" customWidth="1"/>
    <col min="6173" max="6174" width="1" style="366" bestFit="1" customWidth="1"/>
    <col min="6175" max="6176" width="1.85546875" style="366" bestFit="1" customWidth="1"/>
    <col min="6177" max="6177" width="1" style="366" bestFit="1" customWidth="1"/>
    <col min="6178" max="6178" width="2.85546875" style="366" bestFit="1" customWidth="1"/>
    <col min="6179" max="6180" width="1.85546875" style="366" bestFit="1" customWidth="1"/>
    <col min="6181" max="6181" width="1" style="366" bestFit="1" customWidth="1"/>
    <col min="6182" max="6182" width="1.85546875" style="366" bestFit="1" customWidth="1"/>
    <col min="6183" max="6183" width="9.28515625" style="366" bestFit="1" customWidth="1"/>
    <col min="6184" max="6400" width="9.140625" style="366"/>
    <col min="6401" max="6401" width="4.7109375" style="366" bestFit="1" customWidth="1"/>
    <col min="6402" max="6402" width="1" style="366" bestFit="1" customWidth="1"/>
    <col min="6403" max="6403" width="3.7109375" style="366" bestFit="1" customWidth="1"/>
    <col min="6404" max="6404" width="1.85546875" style="366" bestFit="1" customWidth="1"/>
    <col min="6405" max="6405" width="5.5703125" style="366" bestFit="1" customWidth="1"/>
    <col min="6406" max="6406" width="1.85546875" style="366" bestFit="1" customWidth="1"/>
    <col min="6407" max="6407" width="6.5703125" style="366" bestFit="1" customWidth="1"/>
    <col min="6408" max="6408" width="2.85546875" style="366" bestFit="1" customWidth="1"/>
    <col min="6409" max="6409" width="5.5703125" style="366" bestFit="1" customWidth="1"/>
    <col min="6410" max="6410" width="2.85546875" style="366" bestFit="1" customWidth="1"/>
    <col min="6411" max="6411" width="1.85546875" style="366" bestFit="1" customWidth="1"/>
    <col min="6412" max="6412" width="1" style="366" bestFit="1" customWidth="1"/>
    <col min="6413" max="6414" width="2.85546875" style="366" bestFit="1" customWidth="1"/>
    <col min="6415" max="6415" width="1.85546875" style="366" bestFit="1" customWidth="1"/>
    <col min="6416" max="6416" width="1" style="366" bestFit="1" customWidth="1"/>
    <col min="6417" max="6417" width="3.7109375" style="366" bestFit="1" customWidth="1"/>
    <col min="6418" max="6418" width="1.85546875" style="366" bestFit="1" customWidth="1"/>
    <col min="6419" max="6421" width="1" style="366" bestFit="1" customWidth="1"/>
    <col min="6422" max="6422" width="1.85546875" style="366" bestFit="1" customWidth="1"/>
    <col min="6423" max="6423" width="1" style="366" bestFit="1" customWidth="1"/>
    <col min="6424" max="6424" width="3.7109375" style="366" bestFit="1" customWidth="1"/>
    <col min="6425" max="6425" width="1" style="366" bestFit="1" customWidth="1"/>
    <col min="6426" max="6426" width="1.85546875" style="366" bestFit="1" customWidth="1"/>
    <col min="6427" max="6427" width="1" style="366" bestFit="1" customWidth="1"/>
    <col min="6428" max="6428" width="1.85546875" style="366" bestFit="1" customWidth="1"/>
    <col min="6429" max="6430" width="1" style="366" bestFit="1" customWidth="1"/>
    <col min="6431" max="6432" width="1.85546875" style="366" bestFit="1" customWidth="1"/>
    <col min="6433" max="6433" width="1" style="366" bestFit="1" customWidth="1"/>
    <col min="6434" max="6434" width="2.85546875" style="366" bestFit="1" customWidth="1"/>
    <col min="6435" max="6436" width="1.85546875" style="366" bestFit="1" customWidth="1"/>
    <col min="6437" max="6437" width="1" style="366" bestFit="1" customWidth="1"/>
    <col min="6438" max="6438" width="1.85546875" style="366" bestFit="1" customWidth="1"/>
    <col min="6439" max="6439" width="9.28515625" style="366" bestFit="1" customWidth="1"/>
    <col min="6440" max="6656" width="9.140625" style="366"/>
    <col min="6657" max="6657" width="4.7109375" style="366" bestFit="1" customWidth="1"/>
    <col min="6658" max="6658" width="1" style="366" bestFit="1" customWidth="1"/>
    <col min="6659" max="6659" width="3.7109375" style="366" bestFit="1" customWidth="1"/>
    <col min="6660" max="6660" width="1.85546875" style="366" bestFit="1" customWidth="1"/>
    <col min="6661" max="6661" width="5.5703125" style="366" bestFit="1" customWidth="1"/>
    <col min="6662" max="6662" width="1.85546875" style="366" bestFit="1" customWidth="1"/>
    <col min="6663" max="6663" width="6.5703125" style="366" bestFit="1" customWidth="1"/>
    <col min="6664" max="6664" width="2.85546875" style="366" bestFit="1" customWidth="1"/>
    <col min="6665" max="6665" width="5.5703125" style="366" bestFit="1" customWidth="1"/>
    <col min="6666" max="6666" width="2.85546875" style="366" bestFit="1" customWidth="1"/>
    <col min="6667" max="6667" width="1.85546875" style="366" bestFit="1" customWidth="1"/>
    <col min="6668" max="6668" width="1" style="366" bestFit="1" customWidth="1"/>
    <col min="6669" max="6670" width="2.85546875" style="366" bestFit="1" customWidth="1"/>
    <col min="6671" max="6671" width="1.85546875" style="366" bestFit="1" customWidth="1"/>
    <col min="6672" max="6672" width="1" style="366" bestFit="1" customWidth="1"/>
    <col min="6673" max="6673" width="3.7109375" style="366" bestFit="1" customWidth="1"/>
    <col min="6674" max="6674" width="1.85546875" style="366" bestFit="1" customWidth="1"/>
    <col min="6675" max="6677" width="1" style="366" bestFit="1" customWidth="1"/>
    <col min="6678" max="6678" width="1.85546875" style="366" bestFit="1" customWidth="1"/>
    <col min="6679" max="6679" width="1" style="366" bestFit="1" customWidth="1"/>
    <col min="6680" max="6680" width="3.7109375" style="366" bestFit="1" customWidth="1"/>
    <col min="6681" max="6681" width="1" style="366" bestFit="1" customWidth="1"/>
    <col min="6682" max="6682" width="1.85546875" style="366" bestFit="1" customWidth="1"/>
    <col min="6683" max="6683" width="1" style="366" bestFit="1" customWidth="1"/>
    <col min="6684" max="6684" width="1.85546875" style="366" bestFit="1" customWidth="1"/>
    <col min="6685" max="6686" width="1" style="366" bestFit="1" customWidth="1"/>
    <col min="6687" max="6688" width="1.85546875" style="366" bestFit="1" customWidth="1"/>
    <col min="6689" max="6689" width="1" style="366" bestFit="1" customWidth="1"/>
    <col min="6690" max="6690" width="2.85546875" style="366" bestFit="1" customWidth="1"/>
    <col min="6691" max="6692" width="1.85546875" style="366" bestFit="1" customWidth="1"/>
    <col min="6693" max="6693" width="1" style="366" bestFit="1" customWidth="1"/>
    <col min="6694" max="6694" width="1.85546875" style="366" bestFit="1" customWidth="1"/>
    <col min="6695" max="6695" width="9.28515625" style="366" bestFit="1" customWidth="1"/>
    <col min="6696" max="6912" width="9.140625" style="366"/>
    <col min="6913" max="6913" width="4.7109375" style="366" bestFit="1" customWidth="1"/>
    <col min="6914" max="6914" width="1" style="366" bestFit="1" customWidth="1"/>
    <col min="6915" max="6915" width="3.7109375" style="366" bestFit="1" customWidth="1"/>
    <col min="6916" max="6916" width="1.85546875" style="366" bestFit="1" customWidth="1"/>
    <col min="6917" max="6917" width="5.5703125" style="366" bestFit="1" customWidth="1"/>
    <col min="6918" max="6918" width="1.85546875" style="366" bestFit="1" customWidth="1"/>
    <col min="6919" max="6919" width="6.5703125" style="366" bestFit="1" customWidth="1"/>
    <col min="6920" max="6920" width="2.85546875" style="366" bestFit="1" customWidth="1"/>
    <col min="6921" max="6921" width="5.5703125" style="366" bestFit="1" customWidth="1"/>
    <col min="6922" max="6922" width="2.85546875" style="366" bestFit="1" customWidth="1"/>
    <col min="6923" max="6923" width="1.85546875" style="366" bestFit="1" customWidth="1"/>
    <col min="6924" max="6924" width="1" style="366" bestFit="1" customWidth="1"/>
    <col min="6925" max="6926" width="2.85546875" style="366" bestFit="1" customWidth="1"/>
    <col min="6927" max="6927" width="1.85546875" style="366" bestFit="1" customWidth="1"/>
    <col min="6928" max="6928" width="1" style="366" bestFit="1" customWidth="1"/>
    <col min="6929" max="6929" width="3.7109375" style="366" bestFit="1" customWidth="1"/>
    <col min="6930" max="6930" width="1.85546875" style="366" bestFit="1" customWidth="1"/>
    <col min="6931" max="6933" width="1" style="366" bestFit="1" customWidth="1"/>
    <col min="6934" max="6934" width="1.85546875" style="366" bestFit="1" customWidth="1"/>
    <col min="6935" max="6935" width="1" style="366" bestFit="1" customWidth="1"/>
    <col min="6936" max="6936" width="3.7109375" style="366" bestFit="1" customWidth="1"/>
    <col min="6937" max="6937" width="1" style="366" bestFit="1" customWidth="1"/>
    <col min="6938" max="6938" width="1.85546875" style="366" bestFit="1" customWidth="1"/>
    <col min="6939" max="6939" width="1" style="366" bestFit="1" customWidth="1"/>
    <col min="6940" max="6940" width="1.85546875" style="366" bestFit="1" customWidth="1"/>
    <col min="6941" max="6942" width="1" style="366" bestFit="1" customWidth="1"/>
    <col min="6943" max="6944" width="1.85546875" style="366" bestFit="1" customWidth="1"/>
    <col min="6945" max="6945" width="1" style="366" bestFit="1" customWidth="1"/>
    <col min="6946" max="6946" width="2.85546875" style="366" bestFit="1" customWidth="1"/>
    <col min="6947" max="6948" width="1.85546875" style="366" bestFit="1" customWidth="1"/>
    <col min="6949" max="6949" width="1" style="366" bestFit="1" customWidth="1"/>
    <col min="6950" max="6950" width="1.85546875" style="366" bestFit="1" customWidth="1"/>
    <col min="6951" max="6951" width="9.28515625" style="366" bestFit="1" customWidth="1"/>
    <col min="6952" max="7168" width="9.140625" style="366"/>
    <col min="7169" max="7169" width="4.7109375" style="366" bestFit="1" customWidth="1"/>
    <col min="7170" max="7170" width="1" style="366" bestFit="1" customWidth="1"/>
    <col min="7171" max="7171" width="3.7109375" style="366" bestFit="1" customWidth="1"/>
    <col min="7172" max="7172" width="1.85546875" style="366" bestFit="1" customWidth="1"/>
    <col min="7173" max="7173" width="5.5703125" style="366" bestFit="1" customWidth="1"/>
    <col min="7174" max="7174" width="1.85546875" style="366" bestFit="1" customWidth="1"/>
    <col min="7175" max="7175" width="6.5703125" style="366" bestFit="1" customWidth="1"/>
    <col min="7176" max="7176" width="2.85546875" style="366" bestFit="1" customWidth="1"/>
    <col min="7177" max="7177" width="5.5703125" style="366" bestFit="1" customWidth="1"/>
    <col min="7178" max="7178" width="2.85546875" style="366" bestFit="1" customWidth="1"/>
    <col min="7179" max="7179" width="1.85546875" style="366" bestFit="1" customWidth="1"/>
    <col min="7180" max="7180" width="1" style="366" bestFit="1" customWidth="1"/>
    <col min="7181" max="7182" width="2.85546875" style="366" bestFit="1" customWidth="1"/>
    <col min="7183" max="7183" width="1.85546875" style="366" bestFit="1" customWidth="1"/>
    <col min="7184" max="7184" width="1" style="366" bestFit="1" customWidth="1"/>
    <col min="7185" max="7185" width="3.7109375" style="366" bestFit="1" customWidth="1"/>
    <col min="7186" max="7186" width="1.85546875" style="366" bestFit="1" customWidth="1"/>
    <col min="7187" max="7189" width="1" style="366" bestFit="1" customWidth="1"/>
    <col min="7190" max="7190" width="1.85546875" style="366" bestFit="1" customWidth="1"/>
    <col min="7191" max="7191" width="1" style="366" bestFit="1" customWidth="1"/>
    <col min="7192" max="7192" width="3.7109375" style="366" bestFit="1" customWidth="1"/>
    <col min="7193" max="7193" width="1" style="366" bestFit="1" customWidth="1"/>
    <col min="7194" max="7194" width="1.85546875" style="366" bestFit="1" customWidth="1"/>
    <col min="7195" max="7195" width="1" style="366" bestFit="1" customWidth="1"/>
    <col min="7196" max="7196" width="1.85546875" style="366" bestFit="1" customWidth="1"/>
    <col min="7197" max="7198" width="1" style="366" bestFit="1" customWidth="1"/>
    <col min="7199" max="7200" width="1.85546875" style="366" bestFit="1" customWidth="1"/>
    <col min="7201" max="7201" width="1" style="366" bestFit="1" customWidth="1"/>
    <col min="7202" max="7202" width="2.85546875" style="366" bestFit="1" customWidth="1"/>
    <col min="7203" max="7204" width="1.85546875" style="366" bestFit="1" customWidth="1"/>
    <col min="7205" max="7205" width="1" style="366" bestFit="1" customWidth="1"/>
    <col min="7206" max="7206" width="1.85546875" style="366" bestFit="1" customWidth="1"/>
    <col min="7207" max="7207" width="9.28515625" style="366" bestFit="1" customWidth="1"/>
    <col min="7208" max="7424" width="9.140625" style="366"/>
    <col min="7425" max="7425" width="4.7109375" style="366" bestFit="1" customWidth="1"/>
    <col min="7426" max="7426" width="1" style="366" bestFit="1" customWidth="1"/>
    <col min="7427" max="7427" width="3.7109375" style="366" bestFit="1" customWidth="1"/>
    <col min="7428" max="7428" width="1.85546875" style="366" bestFit="1" customWidth="1"/>
    <col min="7429" max="7429" width="5.5703125" style="366" bestFit="1" customWidth="1"/>
    <col min="7430" max="7430" width="1.85546875" style="366" bestFit="1" customWidth="1"/>
    <col min="7431" max="7431" width="6.5703125" style="366" bestFit="1" customWidth="1"/>
    <col min="7432" max="7432" width="2.85546875" style="366" bestFit="1" customWidth="1"/>
    <col min="7433" max="7433" width="5.5703125" style="366" bestFit="1" customWidth="1"/>
    <col min="7434" max="7434" width="2.85546875" style="366" bestFit="1" customWidth="1"/>
    <col min="7435" max="7435" width="1.85546875" style="366" bestFit="1" customWidth="1"/>
    <col min="7436" max="7436" width="1" style="366" bestFit="1" customWidth="1"/>
    <col min="7437" max="7438" width="2.85546875" style="366" bestFit="1" customWidth="1"/>
    <col min="7439" max="7439" width="1.85546875" style="366" bestFit="1" customWidth="1"/>
    <col min="7440" max="7440" width="1" style="366" bestFit="1" customWidth="1"/>
    <col min="7441" max="7441" width="3.7109375" style="366" bestFit="1" customWidth="1"/>
    <col min="7442" max="7442" width="1.85546875" style="366" bestFit="1" customWidth="1"/>
    <col min="7443" max="7445" width="1" style="366" bestFit="1" customWidth="1"/>
    <col min="7446" max="7446" width="1.85546875" style="366" bestFit="1" customWidth="1"/>
    <col min="7447" max="7447" width="1" style="366" bestFit="1" customWidth="1"/>
    <col min="7448" max="7448" width="3.7109375" style="366" bestFit="1" customWidth="1"/>
    <col min="7449" max="7449" width="1" style="366" bestFit="1" customWidth="1"/>
    <col min="7450" max="7450" width="1.85546875" style="366" bestFit="1" customWidth="1"/>
    <col min="7451" max="7451" width="1" style="366" bestFit="1" customWidth="1"/>
    <col min="7452" max="7452" width="1.85546875" style="366" bestFit="1" customWidth="1"/>
    <col min="7453" max="7454" width="1" style="366" bestFit="1" customWidth="1"/>
    <col min="7455" max="7456" width="1.85546875" style="366" bestFit="1" customWidth="1"/>
    <col min="7457" max="7457" width="1" style="366" bestFit="1" customWidth="1"/>
    <col min="7458" max="7458" width="2.85546875" style="366" bestFit="1" customWidth="1"/>
    <col min="7459" max="7460" width="1.85546875" style="366" bestFit="1" customWidth="1"/>
    <col min="7461" max="7461" width="1" style="366" bestFit="1" customWidth="1"/>
    <col min="7462" max="7462" width="1.85546875" style="366" bestFit="1" customWidth="1"/>
    <col min="7463" max="7463" width="9.28515625" style="366" bestFit="1" customWidth="1"/>
    <col min="7464" max="7680" width="9.140625" style="366"/>
    <col min="7681" max="7681" width="4.7109375" style="366" bestFit="1" customWidth="1"/>
    <col min="7682" max="7682" width="1" style="366" bestFit="1" customWidth="1"/>
    <col min="7683" max="7683" width="3.7109375" style="366" bestFit="1" customWidth="1"/>
    <col min="7684" max="7684" width="1.85546875" style="366" bestFit="1" customWidth="1"/>
    <col min="7685" max="7685" width="5.5703125" style="366" bestFit="1" customWidth="1"/>
    <col min="7686" max="7686" width="1.85546875" style="366" bestFit="1" customWidth="1"/>
    <col min="7687" max="7687" width="6.5703125" style="366" bestFit="1" customWidth="1"/>
    <col min="7688" max="7688" width="2.85546875" style="366" bestFit="1" customWidth="1"/>
    <col min="7689" max="7689" width="5.5703125" style="366" bestFit="1" customWidth="1"/>
    <col min="7690" max="7690" width="2.85546875" style="366" bestFit="1" customWidth="1"/>
    <col min="7691" max="7691" width="1.85546875" style="366" bestFit="1" customWidth="1"/>
    <col min="7692" max="7692" width="1" style="366" bestFit="1" customWidth="1"/>
    <col min="7693" max="7694" width="2.85546875" style="366" bestFit="1" customWidth="1"/>
    <col min="7695" max="7695" width="1.85546875" style="366" bestFit="1" customWidth="1"/>
    <col min="7696" max="7696" width="1" style="366" bestFit="1" customWidth="1"/>
    <col min="7697" max="7697" width="3.7109375" style="366" bestFit="1" customWidth="1"/>
    <col min="7698" max="7698" width="1.85546875" style="366" bestFit="1" customWidth="1"/>
    <col min="7699" max="7701" width="1" style="366" bestFit="1" customWidth="1"/>
    <col min="7702" max="7702" width="1.85546875" style="366" bestFit="1" customWidth="1"/>
    <col min="7703" max="7703" width="1" style="366" bestFit="1" customWidth="1"/>
    <col min="7704" max="7704" width="3.7109375" style="366" bestFit="1" customWidth="1"/>
    <col min="7705" max="7705" width="1" style="366" bestFit="1" customWidth="1"/>
    <col min="7706" max="7706" width="1.85546875" style="366" bestFit="1" customWidth="1"/>
    <col min="7707" max="7707" width="1" style="366" bestFit="1" customWidth="1"/>
    <col min="7708" max="7708" width="1.85546875" style="366" bestFit="1" customWidth="1"/>
    <col min="7709" max="7710" width="1" style="366" bestFit="1" customWidth="1"/>
    <col min="7711" max="7712" width="1.85546875" style="366" bestFit="1" customWidth="1"/>
    <col min="7713" max="7713" width="1" style="366" bestFit="1" customWidth="1"/>
    <col min="7714" max="7714" width="2.85546875" style="366" bestFit="1" customWidth="1"/>
    <col min="7715" max="7716" width="1.85546875" style="366" bestFit="1" customWidth="1"/>
    <col min="7717" max="7717" width="1" style="366" bestFit="1" customWidth="1"/>
    <col min="7718" max="7718" width="1.85546875" style="366" bestFit="1" customWidth="1"/>
    <col min="7719" max="7719" width="9.28515625" style="366" bestFit="1" customWidth="1"/>
    <col min="7720" max="7936" width="9.140625" style="366"/>
    <col min="7937" max="7937" width="4.7109375" style="366" bestFit="1" customWidth="1"/>
    <col min="7938" max="7938" width="1" style="366" bestFit="1" customWidth="1"/>
    <col min="7939" max="7939" width="3.7109375" style="366" bestFit="1" customWidth="1"/>
    <col min="7940" max="7940" width="1.85546875" style="366" bestFit="1" customWidth="1"/>
    <col min="7941" max="7941" width="5.5703125" style="366" bestFit="1" customWidth="1"/>
    <col min="7942" max="7942" width="1.85546875" style="366" bestFit="1" customWidth="1"/>
    <col min="7943" max="7943" width="6.5703125" style="366" bestFit="1" customWidth="1"/>
    <col min="7944" max="7944" width="2.85546875" style="366" bestFit="1" customWidth="1"/>
    <col min="7945" max="7945" width="5.5703125" style="366" bestFit="1" customWidth="1"/>
    <col min="7946" max="7946" width="2.85546875" style="366" bestFit="1" customWidth="1"/>
    <col min="7947" max="7947" width="1.85546875" style="366" bestFit="1" customWidth="1"/>
    <col min="7948" max="7948" width="1" style="366" bestFit="1" customWidth="1"/>
    <col min="7949" max="7950" width="2.85546875" style="366" bestFit="1" customWidth="1"/>
    <col min="7951" max="7951" width="1.85546875" style="366" bestFit="1" customWidth="1"/>
    <col min="7952" max="7952" width="1" style="366" bestFit="1" customWidth="1"/>
    <col min="7953" max="7953" width="3.7109375" style="366" bestFit="1" customWidth="1"/>
    <col min="7954" max="7954" width="1.85546875" style="366" bestFit="1" customWidth="1"/>
    <col min="7955" max="7957" width="1" style="366" bestFit="1" customWidth="1"/>
    <col min="7958" max="7958" width="1.85546875" style="366" bestFit="1" customWidth="1"/>
    <col min="7959" max="7959" width="1" style="366" bestFit="1" customWidth="1"/>
    <col min="7960" max="7960" width="3.7109375" style="366" bestFit="1" customWidth="1"/>
    <col min="7961" max="7961" width="1" style="366" bestFit="1" customWidth="1"/>
    <col min="7962" max="7962" width="1.85546875" style="366" bestFit="1" customWidth="1"/>
    <col min="7963" max="7963" width="1" style="366" bestFit="1" customWidth="1"/>
    <col min="7964" max="7964" width="1.85546875" style="366" bestFit="1" customWidth="1"/>
    <col min="7965" max="7966" width="1" style="366" bestFit="1" customWidth="1"/>
    <col min="7967" max="7968" width="1.85546875" style="366" bestFit="1" customWidth="1"/>
    <col min="7969" max="7969" width="1" style="366" bestFit="1" customWidth="1"/>
    <col min="7970" max="7970" width="2.85546875" style="366" bestFit="1" customWidth="1"/>
    <col min="7971" max="7972" width="1.85546875" style="366" bestFit="1" customWidth="1"/>
    <col min="7973" max="7973" width="1" style="366" bestFit="1" customWidth="1"/>
    <col min="7974" max="7974" width="1.85546875" style="366" bestFit="1" customWidth="1"/>
    <col min="7975" max="7975" width="9.28515625" style="366" bestFit="1" customWidth="1"/>
    <col min="7976" max="8192" width="9.140625" style="366"/>
    <col min="8193" max="8193" width="4.7109375" style="366" bestFit="1" customWidth="1"/>
    <col min="8194" max="8194" width="1" style="366" bestFit="1" customWidth="1"/>
    <col min="8195" max="8195" width="3.7109375" style="366" bestFit="1" customWidth="1"/>
    <col min="8196" max="8196" width="1.85546875" style="366" bestFit="1" customWidth="1"/>
    <col min="8197" max="8197" width="5.5703125" style="366" bestFit="1" customWidth="1"/>
    <col min="8198" max="8198" width="1.85546875" style="366" bestFit="1" customWidth="1"/>
    <col min="8199" max="8199" width="6.5703125" style="366" bestFit="1" customWidth="1"/>
    <col min="8200" max="8200" width="2.85546875" style="366" bestFit="1" customWidth="1"/>
    <col min="8201" max="8201" width="5.5703125" style="366" bestFit="1" customWidth="1"/>
    <col min="8202" max="8202" width="2.85546875" style="366" bestFit="1" customWidth="1"/>
    <col min="8203" max="8203" width="1.85546875" style="366" bestFit="1" customWidth="1"/>
    <col min="8204" max="8204" width="1" style="366" bestFit="1" customWidth="1"/>
    <col min="8205" max="8206" width="2.85546875" style="366" bestFit="1" customWidth="1"/>
    <col min="8207" max="8207" width="1.85546875" style="366" bestFit="1" customWidth="1"/>
    <col min="8208" max="8208" width="1" style="366" bestFit="1" customWidth="1"/>
    <col min="8209" max="8209" width="3.7109375" style="366" bestFit="1" customWidth="1"/>
    <col min="8210" max="8210" width="1.85546875" style="366" bestFit="1" customWidth="1"/>
    <col min="8211" max="8213" width="1" style="366" bestFit="1" customWidth="1"/>
    <col min="8214" max="8214" width="1.85546875" style="366" bestFit="1" customWidth="1"/>
    <col min="8215" max="8215" width="1" style="366" bestFit="1" customWidth="1"/>
    <col min="8216" max="8216" width="3.7109375" style="366" bestFit="1" customWidth="1"/>
    <col min="8217" max="8217" width="1" style="366" bestFit="1" customWidth="1"/>
    <col min="8218" max="8218" width="1.85546875" style="366" bestFit="1" customWidth="1"/>
    <col min="8219" max="8219" width="1" style="366" bestFit="1" customWidth="1"/>
    <col min="8220" max="8220" width="1.85546875" style="366" bestFit="1" customWidth="1"/>
    <col min="8221" max="8222" width="1" style="366" bestFit="1" customWidth="1"/>
    <col min="8223" max="8224" width="1.85546875" style="366" bestFit="1" customWidth="1"/>
    <col min="8225" max="8225" width="1" style="366" bestFit="1" customWidth="1"/>
    <col min="8226" max="8226" width="2.85546875" style="366" bestFit="1" customWidth="1"/>
    <col min="8227" max="8228" width="1.85546875" style="366" bestFit="1" customWidth="1"/>
    <col min="8229" max="8229" width="1" style="366" bestFit="1" customWidth="1"/>
    <col min="8230" max="8230" width="1.85546875" style="366" bestFit="1" customWidth="1"/>
    <col min="8231" max="8231" width="9.28515625" style="366" bestFit="1" customWidth="1"/>
    <col min="8232" max="8448" width="9.140625" style="366"/>
    <col min="8449" max="8449" width="4.7109375" style="366" bestFit="1" customWidth="1"/>
    <col min="8450" max="8450" width="1" style="366" bestFit="1" customWidth="1"/>
    <col min="8451" max="8451" width="3.7109375" style="366" bestFit="1" customWidth="1"/>
    <col min="8452" max="8452" width="1.85546875" style="366" bestFit="1" customWidth="1"/>
    <col min="8453" max="8453" width="5.5703125" style="366" bestFit="1" customWidth="1"/>
    <col min="8454" max="8454" width="1.85546875" style="366" bestFit="1" customWidth="1"/>
    <col min="8455" max="8455" width="6.5703125" style="366" bestFit="1" customWidth="1"/>
    <col min="8456" max="8456" width="2.85546875" style="366" bestFit="1" customWidth="1"/>
    <col min="8457" max="8457" width="5.5703125" style="366" bestFit="1" customWidth="1"/>
    <col min="8458" max="8458" width="2.85546875" style="366" bestFit="1" customWidth="1"/>
    <col min="8459" max="8459" width="1.85546875" style="366" bestFit="1" customWidth="1"/>
    <col min="8460" max="8460" width="1" style="366" bestFit="1" customWidth="1"/>
    <col min="8461" max="8462" width="2.85546875" style="366" bestFit="1" customWidth="1"/>
    <col min="8463" max="8463" width="1.85546875" style="366" bestFit="1" customWidth="1"/>
    <col min="8464" max="8464" width="1" style="366" bestFit="1" customWidth="1"/>
    <col min="8465" max="8465" width="3.7109375" style="366" bestFit="1" customWidth="1"/>
    <col min="8466" max="8466" width="1.85546875" style="366" bestFit="1" customWidth="1"/>
    <col min="8467" max="8469" width="1" style="366" bestFit="1" customWidth="1"/>
    <col min="8470" max="8470" width="1.85546875" style="366" bestFit="1" customWidth="1"/>
    <col min="8471" max="8471" width="1" style="366" bestFit="1" customWidth="1"/>
    <col min="8472" max="8472" width="3.7109375" style="366" bestFit="1" customWidth="1"/>
    <col min="8473" max="8473" width="1" style="366" bestFit="1" customWidth="1"/>
    <col min="8474" max="8474" width="1.85546875" style="366" bestFit="1" customWidth="1"/>
    <col min="8475" max="8475" width="1" style="366" bestFit="1" customWidth="1"/>
    <col min="8476" max="8476" width="1.85546875" style="366" bestFit="1" customWidth="1"/>
    <col min="8477" max="8478" width="1" style="366" bestFit="1" customWidth="1"/>
    <col min="8479" max="8480" width="1.85546875" style="366" bestFit="1" customWidth="1"/>
    <col min="8481" max="8481" width="1" style="366" bestFit="1" customWidth="1"/>
    <col min="8482" max="8482" width="2.85546875" style="366" bestFit="1" customWidth="1"/>
    <col min="8483" max="8484" width="1.85546875" style="366" bestFit="1" customWidth="1"/>
    <col min="8485" max="8485" width="1" style="366" bestFit="1" customWidth="1"/>
    <col min="8486" max="8486" width="1.85546875" style="366" bestFit="1" customWidth="1"/>
    <col min="8487" max="8487" width="9.28515625" style="366" bestFit="1" customWidth="1"/>
    <col min="8488" max="8704" width="9.140625" style="366"/>
    <col min="8705" max="8705" width="4.7109375" style="366" bestFit="1" customWidth="1"/>
    <col min="8706" max="8706" width="1" style="366" bestFit="1" customWidth="1"/>
    <col min="8707" max="8707" width="3.7109375" style="366" bestFit="1" customWidth="1"/>
    <col min="8708" max="8708" width="1.85546875" style="366" bestFit="1" customWidth="1"/>
    <col min="8709" max="8709" width="5.5703125" style="366" bestFit="1" customWidth="1"/>
    <col min="8710" max="8710" width="1.85546875" style="366" bestFit="1" customWidth="1"/>
    <col min="8711" max="8711" width="6.5703125" style="366" bestFit="1" customWidth="1"/>
    <col min="8712" max="8712" width="2.85546875" style="366" bestFit="1" customWidth="1"/>
    <col min="8713" max="8713" width="5.5703125" style="366" bestFit="1" customWidth="1"/>
    <col min="8714" max="8714" width="2.85546875" style="366" bestFit="1" customWidth="1"/>
    <col min="8715" max="8715" width="1.85546875" style="366" bestFit="1" customWidth="1"/>
    <col min="8716" max="8716" width="1" style="366" bestFit="1" customWidth="1"/>
    <col min="8717" max="8718" width="2.85546875" style="366" bestFit="1" customWidth="1"/>
    <col min="8719" max="8719" width="1.85546875" style="366" bestFit="1" customWidth="1"/>
    <col min="8720" max="8720" width="1" style="366" bestFit="1" customWidth="1"/>
    <col min="8721" max="8721" width="3.7109375" style="366" bestFit="1" customWidth="1"/>
    <col min="8722" max="8722" width="1.85546875" style="366" bestFit="1" customWidth="1"/>
    <col min="8723" max="8725" width="1" style="366" bestFit="1" customWidth="1"/>
    <col min="8726" max="8726" width="1.85546875" style="366" bestFit="1" customWidth="1"/>
    <col min="8727" max="8727" width="1" style="366" bestFit="1" customWidth="1"/>
    <col min="8728" max="8728" width="3.7109375" style="366" bestFit="1" customWidth="1"/>
    <col min="8729" max="8729" width="1" style="366" bestFit="1" customWidth="1"/>
    <col min="8730" max="8730" width="1.85546875" style="366" bestFit="1" customWidth="1"/>
    <col min="8731" max="8731" width="1" style="366" bestFit="1" customWidth="1"/>
    <col min="8732" max="8732" width="1.85546875" style="366" bestFit="1" customWidth="1"/>
    <col min="8733" max="8734" width="1" style="366" bestFit="1" customWidth="1"/>
    <col min="8735" max="8736" width="1.85546875" style="366" bestFit="1" customWidth="1"/>
    <col min="8737" max="8737" width="1" style="366" bestFit="1" customWidth="1"/>
    <col min="8738" max="8738" width="2.85546875" style="366" bestFit="1" customWidth="1"/>
    <col min="8739" max="8740" width="1.85546875" style="366" bestFit="1" customWidth="1"/>
    <col min="8741" max="8741" width="1" style="366" bestFit="1" customWidth="1"/>
    <col min="8742" max="8742" width="1.85546875" style="366" bestFit="1" customWidth="1"/>
    <col min="8743" max="8743" width="9.28515625" style="366" bestFit="1" customWidth="1"/>
    <col min="8744" max="8960" width="9.140625" style="366"/>
    <col min="8961" max="8961" width="4.7109375" style="366" bestFit="1" customWidth="1"/>
    <col min="8962" max="8962" width="1" style="366" bestFit="1" customWidth="1"/>
    <col min="8963" max="8963" width="3.7109375" style="366" bestFit="1" customWidth="1"/>
    <col min="8964" max="8964" width="1.85546875" style="366" bestFit="1" customWidth="1"/>
    <col min="8965" max="8965" width="5.5703125" style="366" bestFit="1" customWidth="1"/>
    <col min="8966" max="8966" width="1.85546875" style="366" bestFit="1" customWidth="1"/>
    <col min="8967" max="8967" width="6.5703125" style="366" bestFit="1" customWidth="1"/>
    <col min="8968" max="8968" width="2.85546875" style="366" bestFit="1" customWidth="1"/>
    <col min="8969" max="8969" width="5.5703125" style="366" bestFit="1" customWidth="1"/>
    <col min="8970" max="8970" width="2.85546875" style="366" bestFit="1" customWidth="1"/>
    <col min="8971" max="8971" width="1.85546875" style="366" bestFit="1" customWidth="1"/>
    <col min="8972" max="8972" width="1" style="366" bestFit="1" customWidth="1"/>
    <col min="8973" max="8974" width="2.85546875" style="366" bestFit="1" customWidth="1"/>
    <col min="8975" max="8975" width="1.85546875" style="366" bestFit="1" customWidth="1"/>
    <col min="8976" max="8976" width="1" style="366" bestFit="1" customWidth="1"/>
    <col min="8977" max="8977" width="3.7109375" style="366" bestFit="1" customWidth="1"/>
    <col min="8978" max="8978" width="1.85546875" style="366" bestFit="1" customWidth="1"/>
    <col min="8979" max="8981" width="1" style="366" bestFit="1" customWidth="1"/>
    <col min="8982" max="8982" width="1.85546875" style="366" bestFit="1" customWidth="1"/>
    <col min="8983" max="8983" width="1" style="366" bestFit="1" customWidth="1"/>
    <col min="8984" max="8984" width="3.7109375" style="366" bestFit="1" customWidth="1"/>
    <col min="8985" max="8985" width="1" style="366" bestFit="1" customWidth="1"/>
    <col min="8986" max="8986" width="1.85546875" style="366" bestFit="1" customWidth="1"/>
    <col min="8987" max="8987" width="1" style="366" bestFit="1" customWidth="1"/>
    <col min="8988" max="8988" width="1.85546875" style="366" bestFit="1" customWidth="1"/>
    <col min="8989" max="8990" width="1" style="366" bestFit="1" customWidth="1"/>
    <col min="8991" max="8992" width="1.85546875" style="366" bestFit="1" customWidth="1"/>
    <col min="8993" max="8993" width="1" style="366" bestFit="1" customWidth="1"/>
    <col min="8994" max="8994" width="2.85546875" style="366" bestFit="1" customWidth="1"/>
    <col min="8995" max="8996" width="1.85546875" style="366" bestFit="1" customWidth="1"/>
    <col min="8997" max="8997" width="1" style="366" bestFit="1" customWidth="1"/>
    <col min="8998" max="8998" width="1.85546875" style="366" bestFit="1" customWidth="1"/>
    <col min="8999" max="8999" width="9.28515625" style="366" bestFit="1" customWidth="1"/>
    <col min="9000" max="9216" width="9.140625" style="366"/>
    <col min="9217" max="9217" width="4.7109375" style="366" bestFit="1" customWidth="1"/>
    <col min="9218" max="9218" width="1" style="366" bestFit="1" customWidth="1"/>
    <col min="9219" max="9219" width="3.7109375" style="366" bestFit="1" customWidth="1"/>
    <col min="9220" max="9220" width="1.85546875" style="366" bestFit="1" customWidth="1"/>
    <col min="9221" max="9221" width="5.5703125" style="366" bestFit="1" customWidth="1"/>
    <col min="9222" max="9222" width="1.85546875" style="366" bestFit="1" customWidth="1"/>
    <col min="9223" max="9223" width="6.5703125" style="366" bestFit="1" customWidth="1"/>
    <col min="9224" max="9224" width="2.85546875" style="366" bestFit="1" customWidth="1"/>
    <col min="9225" max="9225" width="5.5703125" style="366" bestFit="1" customWidth="1"/>
    <col min="9226" max="9226" width="2.85546875" style="366" bestFit="1" customWidth="1"/>
    <col min="9227" max="9227" width="1.85546875" style="366" bestFit="1" customWidth="1"/>
    <col min="9228" max="9228" width="1" style="366" bestFit="1" customWidth="1"/>
    <col min="9229" max="9230" width="2.85546875" style="366" bestFit="1" customWidth="1"/>
    <col min="9231" max="9231" width="1.85546875" style="366" bestFit="1" customWidth="1"/>
    <col min="9232" max="9232" width="1" style="366" bestFit="1" customWidth="1"/>
    <col min="9233" max="9233" width="3.7109375" style="366" bestFit="1" customWidth="1"/>
    <col min="9234" max="9234" width="1.85546875" style="366" bestFit="1" customWidth="1"/>
    <col min="9235" max="9237" width="1" style="366" bestFit="1" customWidth="1"/>
    <col min="9238" max="9238" width="1.85546875" style="366" bestFit="1" customWidth="1"/>
    <col min="9239" max="9239" width="1" style="366" bestFit="1" customWidth="1"/>
    <col min="9240" max="9240" width="3.7109375" style="366" bestFit="1" customWidth="1"/>
    <col min="9241" max="9241" width="1" style="366" bestFit="1" customWidth="1"/>
    <col min="9242" max="9242" width="1.85546875" style="366" bestFit="1" customWidth="1"/>
    <col min="9243" max="9243" width="1" style="366" bestFit="1" customWidth="1"/>
    <col min="9244" max="9244" width="1.85546875" style="366" bestFit="1" customWidth="1"/>
    <col min="9245" max="9246" width="1" style="366" bestFit="1" customWidth="1"/>
    <col min="9247" max="9248" width="1.85546875" style="366" bestFit="1" customWidth="1"/>
    <col min="9249" max="9249" width="1" style="366" bestFit="1" customWidth="1"/>
    <col min="9250" max="9250" width="2.85546875" style="366" bestFit="1" customWidth="1"/>
    <col min="9251" max="9252" width="1.85546875" style="366" bestFit="1" customWidth="1"/>
    <col min="9253" max="9253" width="1" style="366" bestFit="1" customWidth="1"/>
    <col min="9254" max="9254" width="1.85546875" style="366" bestFit="1" customWidth="1"/>
    <col min="9255" max="9255" width="9.28515625" style="366" bestFit="1" customWidth="1"/>
    <col min="9256" max="9472" width="9.140625" style="366"/>
    <col min="9473" max="9473" width="4.7109375" style="366" bestFit="1" customWidth="1"/>
    <col min="9474" max="9474" width="1" style="366" bestFit="1" customWidth="1"/>
    <col min="9475" max="9475" width="3.7109375" style="366" bestFit="1" customWidth="1"/>
    <col min="9476" max="9476" width="1.85546875" style="366" bestFit="1" customWidth="1"/>
    <col min="9477" max="9477" width="5.5703125" style="366" bestFit="1" customWidth="1"/>
    <col min="9478" max="9478" width="1.85546875" style="366" bestFit="1" customWidth="1"/>
    <col min="9479" max="9479" width="6.5703125" style="366" bestFit="1" customWidth="1"/>
    <col min="9480" max="9480" width="2.85546875" style="366" bestFit="1" customWidth="1"/>
    <col min="9481" max="9481" width="5.5703125" style="366" bestFit="1" customWidth="1"/>
    <col min="9482" max="9482" width="2.85546875" style="366" bestFit="1" customWidth="1"/>
    <col min="9483" max="9483" width="1.85546875" style="366" bestFit="1" customWidth="1"/>
    <col min="9484" max="9484" width="1" style="366" bestFit="1" customWidth="1"/>
    <col min="9485" max="9486" width="2.85546875" style="366" bestFit="1" customWidth="1"/>
    <col min="9487" max="9487" width="1.85546875" style="366" bestFit="1" customWidth="1"/>
    <col min="9488" max="9488" width="1" style="366" bestFit="1" customWidth="1"/>
    <col min="9489" max="9489" width="3.7109375" style="366" bestFit="1" customWidth="1"/>
    <col min="9490" max="9490" width="1.85546875" style="366" bestFit="1" customWidth="1"/>
    <col min="9491" max="9493" width="1" style="366" bestFit="1" customWidth="1"/>
    <col min="9494" max="9494" width="1.85546875" style="366" bestFit="1" customWidth="1"/>
    <col min="9495" max="9495" width="1" style="366" bestFit="1" customWidth="1"/>
    <col min="9496" max="9496" width="3.7109375" style="366" bestFit="1" customWidth="1"/>
    <col min="9497" max="9497" width="1" style="366" bestFit="1" customWidth="1"/>
    <col min="9498" max="9498" width="1.85546875" style="366" bestFit="1" customWidth="1"/>
    <col min="9499" max="9499" width="1" style="366" bestFit="1" customWidth="1"/>
    <col min="9500" max="9500" width="1.85546875" style="366" bestFit="1" customWidth="1"/>
    <col min="9501" max="9502" width="1" style="366" bestFit="1" customWidth="1"/>
    <col min="9503" max="9504" width="1.85546875" style="366" bestFit="1" customWidth="1"/>
    <col min="9505" max="9505" width="1" style="366" bestFit="1" customWidth="1"/>
    <col min="9506" max="9506" width="2.85546875" style="366" bestFit="1" customWidth="1"/>
    <col min="9507" max="9508" width="1.85546875" style="366" bestFit="1" customWidth="1"/>
    <col min="9509" max="9509" width="1" style="366" bestFit="1" customWidth="1"/>
    <col min="9510" max="9510" width="1.85546875" style="366" bestFit="1" customWidth="1"/>
    <col min="9511" max="9511" width="9.28515625" style="366" bestFit="1" customWidth="1"/>
    <col min="9512" max="9728" width="9.140625" style="366"/>
    <col min="9729" max="9729" width="4.7109375" style="366" bestFit="1" customWidth="1"/>
    <col min="9730" max="9730" width="1" style="366" bestFit="1" customWidth="1"/>
    <col min="9731" max="9731" width="3.7109375" style="366" bestFit="1" customWidth="1"/>
    <col min="9732" max="9732" width="1.85546875" style="366" bestFit="1" customWidth="1"/>
    <col min="9733" max="9733" width="5.5703125" style="366" bestFit="1" customWidth="1"/>
    <col min="9734" max="9734" width="1.85546875" style="366" bestFit="1" customWidth="1"/>
    <col min="9735" max="9735" width="6.5703125" style="366" bestFit="1" customWidth="1"/>
    <col min="9736" max="9736" width="2.85546875" style="366" bestFit="1" customWidth="1"/>
    <col min="9737" max="9737" width="5.5703125" style="366" bestFit="1" customWidth="1"/>
    <col min="9738" max="9738" width="2.85546875" style="366" bestFit="1" customWidth="1"/>
    <col min="9739" max="9739" width="1.85546875" style="366" bestFit="1" customWidth="1"/>
    <col min="9740" max="9740" width="1" style="366" bestFit="1" customWidth="1"/>
    <col min="9741" max="9742" width="2.85546875" style="366" bestFit="1" customWidth="1"/>
    <col min="9743" max="9743" width="1.85546875" style="366" bestFit="1" customWidth="1"/>
    <col min="9744" max="9744" width="1" style="366" bestFit="1" customWidth="1"/>
    <col min="9745" max="9745" width="3.7109375" style="366" bestFit="1" customWidth="1"/>
    <col min="9746" max="9746" width="1.85546875" style="366" bestFit="1" customWidth="1"/>
    <col min="9747" max="9749" width="1" style="366" bestFit="1" customWidth="1"/>
    <col min="9750" max="9750" width="1.85546875" style="366" bestFit="1" customWidth="1"/>
    <col min="9751" max="9751" width="1" style="366" bestFit="1" customWidth="1"/>
    <col min="9752" max="9752" width="3.7109375" style="366" bestFit="1" customWidth="1"/>
    <col min="9753" max="9753" width="1" style="366" bestFit="1" customWidth="1"/>
    <col min="9754" max="9754" width="1.85546875" style="366" bestFit="1" customWidth="1"/>
    <col min="9755" max="9755" width="1" style="366" bestFit="1" customWidth="1"/>
    <col min="9756" max="9756" width="1.85546875" style="366" bestFit="1" customWidth="1"/>
    <col min="9757" max="9758" width="1" style="366" bestFit="1" customWidth="1"/>
    <col min="9759" max="9760" width="1.85546875" style="366" bestFit="1" customWidth="1"/>
    <col min="9761" max="9761" width="1" style="366" bestFit="1" customWidth="1"/>
    <col min="9762" max="9762" width="2.85546875" style="366" bestFit="1" customWidth="1"/>
    <col min="9763" max="9764" width="1.85546875" style="366" bestFit="1" customWidth="1"/>
    <col min="9765" max="9765" width="1" style="366" bestFit="1" customWidth="1"/>
    <col min="9766" max="9766" width="1.85546875" style="366" bestFit="1" customWidth="1"/>
    <col min="9767" max="9767" width="9.28515625" style="366" bestFit="1" customWidth="1"/>
    <col min="9768" max="9984" width="9.140625" style="366"/>
    <col min="9985" max="9985" width="4.7109375" style="366" bestFit="1" customWidth="1"/>
    <col min="9986" max="9986" width="1" style="366" bestFit="1" customWidth="1"/>
    <col min="9987" max="9987" width="3.7109375" style="366" bestFit="1" customWidth="1"/>
    <col min="9988" max="9988" width="1.85546875" style="366" bestFit="1" customWidth="1"/>
    <col min="9989" max="9989" width="5.5703125" style="366" bestFit="1" customWidth="1"/>
    <col min="9990" max="9990" width="1.85546875" style="366" bestFit="1" customWidth="1"/>
    <col min="9991" max="9991" width="6.5703125" style="366" bestFit="1" customWidth="1"/>
    <col min="9992" max="9992" width="2.85546875" style="366" bestFit="1" customWidth="1"/>
    <col min="9993" max="9993" width="5.5703125" style="366" bestFit="1" customWidth="1"/>
    <col min="9994" max="9994" width="2.85546875" style="366" bestFit="1" customWidth="1"/>
    <col min="9995" max="9995" width="1.85546875" style="366" bestFit="1" customWidth="1"/>
    <col min="9996" max="9996" width="1" style="366" bestFit="1" customWidth="1"/>
    <col min="9997" max="9998" width="2.85546875" style="366" bestFit="1" customWidth="1"/>
    <col min="9999" max="9999" width="1.85546875" style="366" bestFit="1" customWidth="1"/>
    <col min="10000" max="10000" width="1" style="366" bestFit="1" customWidth="1"/>
    <col min="10001" max="10001" width="3.7109375" style="366" bestFit="1" customWidth="1"/>
    <col min="10002" max="10002" width="1.85546875" style="366" bestFit="1" customWidth="1"/>
    <col min="10003" max="10005" width="1" style="366" bestFit="1" customWidth="1"/>
    <col min="10006" max="10006" width="1.85546875" style="366" bestFit="1" customWidth="1"/>
    <col min="10007" max="10007" width="1" style="366" bestFit="1" customWidth="1"/>
    <col min="10008" max="10008" width="3.7109375" style="366" bestFit="1" customWidth="1"/>
    <col min="10009" max="10009" width="1" style="366" bestFit="1" customWidth="1"/>
    <col min="10010" max="10010" width="1.85546875" style="366" bestFit="1" customWidth="1"/>
    <col min="10011" max="10011" width="1" style="366" bestFit="1" customWidth="1"/>
    <col min="10012" max="10012" width="1.85546875" style="366" bestFit="1" customWidth="1"/>
    <col min="10013" max="10014" width="1" style="366" bestFit="1" customWidth="1"/>
    <col min="10015" max="10016" width="1.85546875" style="366" bestFit="1" customWidth="1"/>
    <col min="10017" max="10017" width="1" style="366" bestFit="1" customWidth="1"/>
    <col min="10018" max="10018" width="2.85546875" style="366" bestFit="1" customWidth="1"/>
    <col min="10019" max="10020" width="1.85546875" style="366" bestFit="1" customWidth="1"/>
    <col min="10021" max="10021" width="1" style="366" bestFit="1" customWidth="1"/>
    <col min="10022" max="10022" width="1.85546875" style="366" bestFit="1" customWidth="1"/>
    <col min="10023" max="10023" width="9.28515625" style="366" bestFit="1" customWidth="1"/>
    <col min="10024" max="10240" width="9.140625" style="366"/>
    <col min="10241" max="10241" width="4.7109375" style="366" bestFit="1" customWidth="1"/>
    <col min="10242" max="10242" width="1" style="366" bestFit="1" customWidth="1"/>
    <col min="10243" max="10243" width="3.7109375" style="366" bestFit="1" customWidth="1"/>
    <col min="10244" max="10244" width="1.85546875" style="366" bestFit="1" customWidth="1"/>
    <col min="10245" max="10245" width="5.5703125" style="366" bestFit="1" customWidth="1"/>
    <col min="10246" max="10246" width="1.85546875" style="366" bestFit="1" customWidth="1"/>
    <col min="10247" max="10247" width="6.5703125" style="366" bestFit="1" customWidth="1"/>
    <col min="10248" max="10248" width="2.85546875" style="366" bestFit="1" customWidth="1"/>
    <col min="10249" max="10249" width="5.5703125" style="366" bestFit="1" customWidth="1"/>
    <col min="10250" max="10250" width="2.85546875" style="366" bestFit="1" customWidth="1"/>
    <col min="10251" max="10251" width="1.85546875" style="366" bestFit="1" customWidth="1"/>
    <col min="10252" max="10252" width="1" style="366" bestFit="1" customWidth="1"/>
    <col min="10253" max="10254" width="2.85546875" style="366" bestFit="1" customWidth="1"/>
    <col min="10255" max="10255" width="1.85546875" style="366" bestFit="1" customWidth="1"/>
    <col min="10256" max="10256" width="1" style="366" bestFit="1" customWidth="1"/>
    <col min="10257" max="10257" width="3.7109375" style="366" bestFit="1" customWidth="1"/>
    <col min="10258" max="10258" width="1.85546875" style="366" bestFit="1" customWidth="1"/>
    <col min="10259" max="10261" width="1" style="366" bestFit="1" customWidth="1"/>
    <col min="10262" max="10262" width="1.85546875" style="366" bestFit="1" customWidth="1"/>
    <col min="10263" max="10263" width="1" style="366" bestFit="1" customWidth="1"/>
    <col min="10264" max="10264" width="3.7109375" style="366" bestFit="1" customWidth="1"/>
    <col min="10265" max="10265" width="1" style="366" bestFit="1" customWidth="1"/>
    <col min="10266" max="10266" width="1.85546875" style="366" bestFit="1" customWidth="1"/>
    <col min="10267" max="10267" width="1" style="366" bestFit="1" customWidth="1"/>
    <col min="10268" max="10268" width="1.85546875" style="366" bestFit="1" customWidth="1"/>
    <col min="10269" max="10270" width="1" style="366" bestFit="1" customWidth="1"/>
    <col min="10271" max="10272" width="1.85546875" style="366" bestFit="1" customWidth="1"/>
    <col min="10273" max="10273" width="1" style="366" bestFit="1" customWidth="1"/>
    <col min="10274" max="10274" width="2.85546875" style="366" bestFit="1" customWidth="1"/>
    <col min="10275" max="10276" width="1.85546875" style="366" bestFit="1" customWidth="1"/>
    <col min="10277" max="10277" width="1" style="366" bestFit="1" customWidth="1"/>
    <col min="10278" max="10278" width="1.85546875" style="366" bestFit="1" customWidth="1"/>
    <col min="10279" max="10279" width="9.28515625" style="366" bestFit="1" customWidth="1"/>
    <col min="10280" max="10496" width="9.140625" style="366"/>
    <col min="10497" max="10497" width="4.7109375" style="366" bestFit="1" customWidth="1"/>
    <col min="10498" max="10498" width="1" style="366" bestFit="1" customWidth="1"/>
    <col min="10499" max="10499" width="3.7109375" style="366" bestFit="1" customWidth="1"/>
    <col min="10500" max="10500" width="1.85546875" style="366" bestFit="1" customWidth="1"/>
    <col min="10501" max="10501" width="5.5703125" style="366" bestFit="1" customWidth="1"/>
    <col min="10502" max="10502" width="1.85546875" style="366" bestFit="1" customWidth="1"/>
    <col min="10503" max="10503" width="6.5703125" style="366" bestFit="1" customWidth="1"/>
    <col min="10504" max="10504" width="2.85546875" style="366" bestFit="1" customWidth="1"/>
    <col min="10505" max="10505" width="5.5703125" style="366" bestFit="1" customWidth="1"/>
    <col min="10506" max="10506" width="2.85546875" style="366" bestFit="1" customWidth="1"/>
    <col min="10507" max="10507" width="1.85546875" style="366" bestFit="1" customWidth="1"/>
    <col min="10508" max="10508" width="1" style="366" bestFit="1" customWidth="1"/>
    <col min="10509" max="10510" width="2.85546875" style="366" bestFit="1" customWidth="1"/>
    <col min="10511" max="10511" width="1.85546875" style="366" bestFit="1" customWidth="1"/>
    <col min="10512" max="10512" width="1" style="366" bestFit="1" customWidth="1"/>
    <col min="10513" max="10513" width="3.7109375" style="366" bestFit="1" customWidth="1"/>
    <col min="10514" max="10514" width="1.85546875" style="366" bestFit="1" customWidth="1"/>
    <col min="10515" max="10517" width="1" style="366" bestFit="1" customWidth="1"/>
    <col min="10518" max="10518" width="1.85546875" style="366" bestFit="1" customWidth="1"/>
    <col min="10519" max="10519" width="1" style="366" bestFit="1" customWidth="1"/>
    <col min="10520" max="10520" width="3.7109375" style="366" bestFit="1" customWidth="1"/>
    <col min="10521" max="10521" width="1" style="366" bestFit="1" customWidth="1"/>
    <col min="10522" max="10522" width="1.85546875" style="366" bestFit="1" customWidth="1"/>
    <col min="10523" max="10523" width="1" style="366" bestFit="1" customWidth="1"/>
    <col min="10524" max="10524" width="1.85546875" style="366" bestFit="1" customWidth="1"/>
    <col min="10525" max="10526" width="1" style="366" bestFit="1" customWidth="1"/>
    <col min="10527" max="10528" width="1.85546875" style="366" bestFit="1" customWidth="1"/>
    <col min="10529" max="10529" width="1" style="366" bestFit="1" customWidth="1"/>
    <col min="10530" max="10530" width="2.85546875" style="366" bestFit="1" customWidth="1"/>
    <col min="10531" max="10532" width="1.85546875" style="366" bestFit="1" customWidth="1"/>
    <col min="10533" max="10533" width="1" style="366" bestFit="1" customWidth="1"/>
    <col min="10534" max="10534" width="1.85546875" style="366" bestFit="1" customWidth="1"/>
    <col min="10535" max="10535" width="9.28515625" style="366" bestFit="1" customWidth="1"/>
    <col min="10536" max="10752" width="9.140625" style="366"/>
    <col min="10753" max="10753" width="4.7109375" style="366" bestFit="1" customWidth="1"/>
    <col min="10754" max="10754" width="1" style="366" bestFit="1" customWidth="1"/>
    <col min="10755" max="10755" width="3.7109375" style="366" bestFit="1" customWidth="1"/>
    <col min="10756" max="10756" width="1.85546875" style="366" bestFit="1" customWidth="1"/>
    <col min="10757" max="10757" width="5.5703125" style="366" bestFit="1" customWidth="1"/>
    <col min="10758" max="10758" width="1.85546875" style="366" bestFit="1" customWidth="1"/>
    <col min="10759" max="10759" width="6.5703125" style="366" bestFit="1" customWidth="1"/>
    <col min="10760" max="10760" width="2.85546875" style="366" bestFit="1" customWidth="1"/>
    <col min="10761" max="10761" width="5.5703125" style="366" bestFit="1" customWidth="1"/>
    <col min="10762" max="10762" width="2.85546875" style="366" bestFit="1" customWidth="1"/>
    <col min="10763" max="10763" width="1.85546875" style="366" bestFit="1" customWidth="1"/>
    <col min="10764" max="10764" width="1" style="366" bestFit="1" customWidth="1"/>
    <col min="10765" max="10766" width="2.85546875" style="366" bestFit="1" customWidth="1"/>
    <col min="10767" max="10767" width="1.85546875" style="366" bestFit="1" customWidth="1"/>
    <col min="10768" max="10768" width="1" style="366" bestFit="1" customWidth="1"/>
    <col min="10769" max="10769" width="3.7109375" style="366" bestFit="1" customWidth="1"/>
    <col min="10770" max="10770" width="1.85546875" style="366" bestFit="1" customWidth="1"/>
    <col min="10771" max="10773" width="1" style="366" bestFit="1" customWidth="1"/>
    <col min="10774" max="10774" width="1.85546875" style="366" bestFit="1" customWidth="1"/>
    <col min="10775" max="10775" width="1" style="366" bestFit="1" customWidth="1"/>
    <col min="10776" max="10776" width="3.7109375" style="366" bestFit="1" customWidth="1"/>
    <col min="10777" max="10777" width="1" style="366" bestFit="1" customWidth="1"/>
    <col min="10778" max="10778" width="1.85546875" style="366" bestFit="1" customWidth="1"/>
    <col min="10779" max="10779" width="1" style="366" bestFit="1" customWidth="1"/>
    <col min="10780" max="10780" width="1.85546875" style="366" bestFit="1" customWidth="1"/>
    <col min="10781" max="10782" width="1" style="366" bestFit="1" customWidth="1"/>
    <col min="10783" max="10784" width="1.85546875" style="366" bestFit="1" customWidth="1"/>
    <col min="10785" max="10785" width="1" style="366" bestFit="1" customWidth="1"/>
    <col min="10786" max="10786" width="2.85546875" style="366" bestFit="1" customWidth="1"/>
    <col min="10787" max="10788" width="1.85546875" style="366" bestFit="1" customWidth="1"/>
    <col min="10789" max="10789" width="1" style="366" bestFit="1" customWidth="1"/>
    <col min="10790" max="10790" width="1.85546875" style="366" bestFit="1" customWidth="1"/>
    <col min="10791" max="10791" width="9.28515625" style="366" bestFit="1" customWidth="1"/>
    <col min="10792" max="11008" width="9.140625" style="366"/>
    <col min="11009" max="11009" width="4.7109375" style="366" bestFit="1" customWidth="1"/>
    <col min="11010" max="11010" width="1" style="366" bestFit="1" customWidth="1"/>
    <col min="11011" max="11011" width="3.7109375" style="366" bestFit="1" customWidth="1"/>
    <col min="11012" max="11012" width="1.85546875" style="366" bestFit="1" customWidth="1"/>
    <col min="11013" max="11013" width="5.5703125" style="366" bestFit="1" customWidth="1"/>
    <col min="11014" max="11014" width="1.85546875" style="366" bestFit="1" customWidth="1"/>
    <col min="11015" max="11015" width="6.5703125" style="366" bestFit="1" customWidth="1"/>
    <col min="11016" max="11016" width="2.85546875" style="366" bestFit="1" customWidth="1"/>
    <col min="11017" max="11017" width="5.5703125" style="366" bestFit="1" customWidth="1"/>
    <col min="11018" max="11018" width="2.85546875" style="366" bestFit="1" customWidth="1"/>
    <col min="11019" max="11019" width="1.85546875" style="366" bestFit="1" customWidth="1"/>
    <col min="11020" max="11020" width="1" style="366" bestFit="1" customWidth="1"/>
    <col min="11021" max="11022" width="2.85546875" style="366" bestFit="1" customWidth="1"/>
    <col min="11023" max="11023" width="1.85546875" style="366" bestFit="1" customWidth="1"/>
    <col min="11024" max="11024" width="1" style="366" bestFit="1" customWidth="1"/>
    <col min="11025" max="11025" width="3.7109375" style="366" bestFit="1" customWidth="1"/>
    <col min="11026" max="11026" width="1.85546875" style="366" bestFit="1" customWidth="1"/>
    <col min="11027" max="11029" width="1" style="366" bestFit="1" customWidth="1"/>
    <col min="11030" max="11030" width="1.85546875" style="366" bestFit="1" customWidth="1"/>
    <col min="11031" max="11031" width="1" style="366" bestFit="1" customWidth="1"/>
    <col min="11032" max="11032" width="3.7109375" style="366" bestFit="1" customWidth="1"/>
    <col min="11033" max="11033" width="1" style="366" bestFit="1" customWidth="1"/>
    <col min="11034" max="11034" width="1.85546875" style="366" bestFit="1" customWidth="1"/>
    <col min="11035" max="11035" width="1" style="366" bestFit="1" customWidth="1"/>
    <col min="11036" max="11036" width="1.85546875" style="366" bestFit="1" customWidth="1"/>
    <col min="11037" max="11038" width="1" style="366" bestFit="1" customWidth="1"/>
    <col min="11039" max="11040" width="1.85546875" style="366" bestFit="1" customWidth="1"/>
    <col min="11041" max="11041" width="1" style="366" bestFit="1" customWidth="1"/>
    <col min="11042" max="11042" width="2.85546875" style="366" bestFit="1" customWidth="1"/>
    <col min="11043" max="11044" width="1.85546875" style="366" bestFit="1" customWidth="1"/>
    <col min="11045" max="11045" width="1" style="366" bestFit="1" customWidth="1"/>
    <col min="11046" max="11046" width="1.85546875" style="366" bestFit="1" customWidth="1"/>
    <col min="11047" max="11047" width="9.28515625" style="366" bestFit="1" customWidth="1"/>
    <col min="11048" max="11264" width="9.140625" style="366"/>
    <col min="11265" max="11265" width="4.7109375" style="366" bestFit="1" customWidth="1"/>
    <col min="11266" max="11266" width="1" style="366" bestFit="1" customWidth="1"/>
    <col min="11267" max="11267" width="3.7109375" style="366" bestFit="1" customWidth="1"/>
    <col min="11268" max="11268" width="1.85546875" style="366" bestFit="1" customWidth="1"/>
    <col min="11269" max="11269" width="5.5703125" style="366" bestFit="1" customWidth="1"/>
    <col min="11270" max="11270" width="1.85546875" style="366" bestFit="1" customWidth="1"/>
    <col min="11271" max="11271" width="6.5703125" style="366" bestFit="1" customWidth="1"/>
    <col min="11272" max="11272" width="2.85546875" style="366" bestFit="1" customWidth="1"/>
    <col min="11273" max="11273" width="5.5703125" style="366" bestFit="1" customWidth="1"/>
    <col min="11274" max="11274" width="2.85546875" style="366" bestFit="1" customWidth="1"/>
    <col min="11275" max="11275" width="1.85546875" style="366" bestFit="1" customWidth="1"/>
    <col min="11276" max="11276" width="1" style="366" bestFit="1" customWidth="1"/>
    <col min="11277" max="11278" width="2.85546875" style="366" bestFit="1" customWidth="1"/>
    <col min="11279" max="11279" width="1.85546875" style="366" bestFit="1" customWidth="1"/>
    <col min="11280" max="11280" width="1" style="366" bestFit="1" customWidth="1"/>
    <col min="11281" max="11281" width="3.7109375" style="366" bestFit="1" customWidth="1"/>
    <col min="11282" max="11282" width="1.85546875" style="366" bestFit="1" customWidth="1"/>
    <col min="11283" max="11285" width="1" style="366" bestFit="1" customWidth="1"/>
    <col min="11286" max="11286" width="1.85546875" style="366" bestFit="1" customWidth="1"/>
    <col min="11287" max="11287" width="1" style="366" bestFit="1" customWidth="1"/>
    <col min="11288" max="11288" width="3.7109375" style="366" bestFit="1" customWidth="1"/>
    <col min="11289" max="11289" width="1" style="366" bestFit="1" customWidth="1"/>
    <col min="11290" max="11290" width="1.85546875" style="366" bestFit="1" customWidth="1"/>
    <col min="11291" max="11291" width="1" style="366" bestFit="1" customWidth="1"/>
    <col min="11292" max="11292" width="1.85546875" style="366" bestFit="1" customWidth="1"/>
    <col min="11293" max="11294" width="1" style="366" bestFit="1" customWidth="1"/>
    <col min="11295" max="11296" width="1.85546875" style="366" bestFit="1" customWidth="1"/>
    <col min="11297" max="11297" width="1" style="366" bestFit="1" customWidth="1"/>
    <col min="11298" max="11298" width="2.85546875" style="366" bestFit="1" customWidth="1"/>
    <col min="11299" max="11300" width="1.85546875" style="366" bestFit="1" customWidth="1"/>
    <col min="11301" max="11301" width="1" style="366" bestFit="1" customWidth="1"/>
    <col min="11302" max="11302" width="1.85546875" style="366" bestFit="1" customWidth="1"/>
    <col min="11303" max="11303" width="9.28515625" style="366" bestFit="1" customWidth="1"/>
    <col min="11304" max="11520" width="9.140625" style="366"/>
    <col min="11521" max="11521" width="4.7109375" style="366" bestFit="1" customWidth="1"/>
    <col min="11522" max="11522" width="1" style="366" bestFit="1" customWidth="1"/>
    <col min="11523" max="11523" width="3.7109375" style="366" bestFit="1" customWidth="1"/>
    <col min="11524" max="11524" width="1.85546875" style="366" bestFit="1" customWidth="1"/>
    <col min="11525" max="11525" width="5.5703125" style="366" bestFit="1" customWidth="1"/>
    <col min="11526" max="11526" width="1.85546875" style="366" bestFit="1" customWidth="1"/>
    <col min="11527" max="11527" width="6.5703125" style="366" bestFit="1" customWidth="1"/>
    <col min="11528" max="11528" width="2.85546875" style="366" bestFit="1" customWidth="1"/>
    <col min="11529" max="11529" width="5.5703125" style="366" bestFit="1" customWidth="1"/>
    <col min="11530" max="11530" width="2.85546875" style="366" bestFit="1" customWidth="1"/>
    <col min="11531" max="11531" width="1.85546875" style="366" bestFit="1" customWidth="1"/>
    <col min="11532" max="11532" width="1" style="366" bestFit="1" customWidth="1"/>
    <col min="11533" max="11534" width="2.85546875" style="366" bestFit="1" customWidth="1"/>
    <col min="11535" max="11535" width="1.85546875" style="366" bestFit="1" customWidth="1"/>
    <col min="11536" max="11536" width="1" style="366" bestFit="1" customWidth="1"/>
    <col min="11537" max="11537" width="3.7109375" style="366" bestFit="1" customWidth="1"/>
    <col min="11538" max="11538" width="1.85546875" style="366" bestFit="1" customWidth="1"/>
    <col min="11539" max="11541" width="1" style="366" bestFit="1" customWidth="1"/>
    <col min="11542" max="11542" width="1.85546875" style="366" bestFit="1" customWidth="1"/>
    <col min="11543" max="11543" width="1" style="366" bestFit="1" customWidth="1"/>
    <col min="11544" max="11544" width="3.7109375" style="366" bestFit="1" customWidth="1"/>
    <col min="11545" max="11545" width="1" style="366" bestFit="1" customWidth="1"/>
    <col min="11546" max="11546" width="1.85546875" style="366" bestFit="1" customWidth="1"/>
    <col min="11547" max="11547" width="1" style="366" bestFit="1" customWidth="1"/>
    <col min="11548" max="11548" width="1.85546875" style="366" bestFit="1" customWidth="1"/>
    <col min="11549" max="11550" width="1" style="366" bestFit="1" customWidth="1"/>
    <col min="11551" max="11552" width="1.85546875" style="366" bestFit="1" customWidth="1"/>
    <col min="11553" max="11553" width="1" style="366" bestFit="1" customWidth="1"/>
    <col min="11554" max="11554" width="2.85546875" style="366" bestFit="1" customWidth="1"/>
    <col min="11555" max="11556" width="1.85546875" style="366" bestFit="1" customWidth="1"/>
    <col min="11557" max="11557" width="1" style="366" bestFit="1" customWidth="1"/>
    <col min="11558" max="11558" width="1.85546875" style="366" bestFit="1" customWidth="1"/>
    <col min="11559" max="11559" width="9.28515625" style="366" bestFit="1" customWidth="1"/>
    <col min="11560" max="11776" width="9.140625" style="366"/>
    <col min="11777" max="11777" width="4.7109375" style="366" bestFit="1" customWidth="1"/>
    <col min="11778" max="11778" width="1" style="366" bestFit="1" customWidth="1"/>
    <col min="11779" max="11779" width="3.7109375" style="366" bestFit="1" customWidth="1"/>
    <col min="11780" max="11780" width="1.85546875" style="366" bestFit="1" customWidth="1"/>
    <col min="11781" max="11781" width="5.5703125" style="366" bestFit="1" customWidth="1"/>
    <col min="11782" max="11782" width="1.85546875" style="366" bestFit="1" customWidth="1"/>
    <col min="11783" max="11783" width="6.5703125" style="366" bestFit="1" customWidth="1"/>
    <col min="11784" max="11784" width="2.85546875" style="366" bestFit="1" customWidth="1"/>
    <col min="11785" max="11785" width="5.5703125" style="366" bestFit="1" customWidth="1"/>
    <col min="11786" max="11786" width="2.85546875" style="366" bestFit="1" customWidth="1"/>
    <col min="11787" max="11787" width="1.85546875" style="366" bestFit="1" customWidth="1"/>
    <col min="11788" max="11788" width="1" style="366" bestFit="1" customWidth="1"/>
    <col min="11789" max="11790" width="2.85546875" style="366" bestFit="1" customWidth="1"/>
    <col min="11791" max="11791" width="1.85546875" style="366" bestFit="1" customWidth="1"/>
    <col min="11792" max="11792" width="1" style="366" bestFit="1" customWidth="1"/>
    <col min="11793" max="11793" width="3.7109375" style="366" bestFit="1" customWidth="1"/>
    <col min="11794" max="11794" width="1.85546875" style="366" bestFit="1" customWidth="1"/>
    <col min="11795" max="11797" width="1" style="366" bestFit="1" customWidth="1"/>
    <col min="11798" max="11798" width="1.85546875" style="366" bestFit="1" customWidth="1"/>
    <col min="11799" max="11799" width="1" style="366" bestFit="1" customWidth="1"/>
    <col min="11800" max="11800" width="3.7109375" style="366" bestFit="1" customWidth="1"/>
    <col min="11801" max="11801" width="1" style="366" bestFit="1" customWidth="1"/>
    <col min="11802" max="11802" width="1.85546875" style="366" bestFit="1" customWidth="1"/>
    <col min="11803" max="11803" width="1" style="366" bestFit="1" customWidth="1"/>
    <col min="11804" max="11804" width="1.85546875" style="366" bestFit="1" customWidth="1"/>
    <col min="11805" max="11806" width="1" style="366" bestFit="1" customWidth="1"/>
    <col min="11807" max="11808" width="1.85546875" style="366" bestFit="1" customWidth="1"/>
    <col min="11809" max="11809" width="1" style="366" bestFit="1" customWidth="1"/>
    <col min="11810" max="11810" width="2.85546875" style="366" bestFit="1" customWidth="1"/>
    <col min="11811" max="11812" width="1.85546875" style="366" bestFit="1" customWidth="1"/>
    <col min="11813" max="11813" width="1" style="366" bestFit="1" customWidth="1"/>
    <col min="11814" max="11814" width="1.85546875" style="366" bestFit="1" customWidth="1"/>
    <col min="11815" max="11815" width="9.28515625" style="366" bestFit="1" customWidth="1"/>
    <col min="11816" max="12032" width="9.140625" style="366"/>
    <col min="12033" max="12033" width="4.7109375" style="366" bestFit="1" customWidth="1"/>
    <col min="12034" max="12034" width="1" style="366" bestFit="1" customWidth="1"/>
    <col min="12035" max="12035" width="3.7109375" style="366" bestFit="1" customWidth="1"/>
    <col min="12036" max="12036" width="1.85546875" style="366" bestFit="1" customWidth="1"/>
    <col min="12037" max="12037" width="5.5703125" style="366" bestFit="1" customWidth="1"/>
    <col min="12038" max="12038" width="1.85546875" style="366" bestFit="1" customWidth="1"/>
    <col min="12039" max="12039" width="6.5703125" style="366" bestFit="1" customWidth="1"/>
    <col min="12040" max="12040" width="2.85546875" style="366" bestFit="1" customWidth="1"/>
    <col min="12041" max="12041" width="5.5703125" style="366" bestFit="1" customWidth="1"/>
    <col min="12042" max="12042" width="2.85546875" style="366" bestFit="1" customWidth="1"/>
    <col min="12043" max="12043" width="1.85546875" style="366" bestFit="1" customWidth="1"/>
    <col min="12044" max="12044" width="1" style="366" bestFit="1" customWidth="1"/>
    <col min="12045" max="12046" width="2.85546875" style="366" bestFit="1" customWidth="1"/>
    <col min="12047" max="12047" width="1.85546875" style="366" bestFit="1" customWidth="1"/>
    <col min="12048" max="12048" width="1" style="366" bestFit="1" customWidth="1"/>
    <col min="12049" max="12049" width="3.7109375" style="366" bestFit="1" customWidth="1"/>
    <col min="12050" max="12050" width="1.85546875" style="366" bestFit="1" customWidth="1"/>
    <col min="12051" max="12053" width="1" style="366" bestFit="1" customWidth="1"/>
    <col min="12054" max="12054" width="1.85546875" style="366" bestFit="1" customWidth="1"/>
    <col min="12055" max="12055" width="1" style="366" bestFit="1" customWidth="1"/>
    <col min="12056" max="12056" width="3.7109375" style="366" bestFit="1" customWidth="1"/>
    <col min="12057" max="12057" width="1" style="366" bestFit="1" customWidth="1"/>
    <col min="12058" max="12058" width="1.85546875" style="366" bestFit="1" customWidth="1"/>
    <col min="12059" max="12059" width="1" style="366" bestFit="1" customWidth="1"/>
    <col min="12060" max="12060" width="1.85546875" style="366" bestFit="1" customWidth="1"/>
    <col min="12061" max="12062" width="1" style="366" bestFit="1" customWidth="1"/>
    <col min="12063" max="12064" width="1.85546875" style="366" bestFit="1" customWidth="1"/>
    <col min="12065" max="12065" width="1" style="366" bestFit="1" customWidth="1"/>
    <col min="12066" max="12066" width="2.85546875" style="366" bestFit="1" customWidth="1"/>
    <col min="12067" max="12068" width="1.85546875" style="366" bestFit="1" customWidth="1"/>
    <col min="12069" max="12069" width="1" style="366" bestFit="1" customWidth="1"/>
    <col min="12070" max="12070" width="1.85546875" style="366" bestFit="1" customWidth="1"/>
    <col min="12071" max="12071" width="9.28515625" style="366" bestFit="1" customWidth="1"/>
    <col min="12072" max="12288" width="9.140625" style="366"/>
    <col min="12289" max="12289" width="4.7109375" style="366" bestFit="1" customWidth="1"/>
    <col min="12290" max="12290" width="1" style="366" bestFit="1" customWidth="1"/>
    <col min="12291" max="12291" width="3.7109375" style="366" bestFit="1" customWidth="1"/>
    <col min="12292" max="12292" width="1.85546875" style="366" bestFit="1" customWidth="1"/>
    <col min="12293" max="12293" width="5.5703125" style="366" bestFit="1" customWidth="1"/>
    <col min="12294" max="12294" width="1.85546875" style="366" bestFit="1" customWidth="1"/>
    <col min="12295" max="12295" width="6.5703125" style="366" bestFit="1" customWidth="1"/>
    <col min="12296" max="12296" width="2.85546875" style="366" bestFit="1" customWidth="1"/>
    <col min="12297" max="12297" width="5.5703125" style="366" bestFit="1" customWidth="1"/>
    <col min="12298" max="12298" width="2.85546875" style="366" bestFit="1" customWidth="1"/>
    <col min="12299" max="12299" width="1.85546875" style="366" bestFit="1" customWidth="1"/>
    <col min="12300" max="12300" width="1" style="366" bestFit="1" customWidth="1"/>
    <col min="12301" max="12302" width="2.85546875" style="366" bestFit="1" customWidth="1"/>
    <col min="12303" max="12303" width="1.85546875" style="366" bestFit="1" customWidth="1"/>
    <col min="12304" max="12304" width="1" style="366" bestFit="1" customWidth="1"/>
    <col min="12305" max="12305" width="3.7109375" style="366" bestFit="1" customWidth="1"/>
    <col min="12306" max="12306" width="1.85546875" style="366" bestFit="1" customWidth="1"/>
    <col min="12307" max="12309" width="1" style="366" bestFit="1" customWidth="1"/>
    <col min="12310" max="12310" width="1.85546875" style="366" bestFit="1" customWidth="1"/>
    <col min="12311" max="12311" width="1" style="366" bestFit="1" customWidth="1"/>
    <col min="12312" max="12312" width="3.7109375" style="366" bestFit="1" customWidth="1"/>
    <col min="12313" max="12313" width="1" style="366" bestFit="1" customWidth="1"/>
    <col min="12314" max="12314" width="1.85546875" style="366" bestFit="1" customWidth="1"/>
    <col min="12315" max="12315" width="1" style="366" bestFit="1" customWidth="1"/>
    <col min="12316" max="12316" width="1.85546875" style="366" bestFit="1" customWidth="1"/>
    <col min="12317" max="12318" width="1" style="366" bestFit="1" customWidth="1"/>
    <col min="12319" max="12320" width="1.85546875" style="366" bestFit="1" customWidth="1"/>
    <col min="12321" max="12321" width="1" style="366" bestFit="1" customWidth="1"/>
    <col min="12322" max="12322" width="2.85546875" style="366" bestFit="1" customWidth="1"/>
    <col min="12323" max="12324" width="1.85546875" style="366" bestFit="1" customWidth="1"/>
    <col min="12325" max="12325" width="1" style="366" bestFit="1" customWidth="1"/>
    <col min="12326" max="12326" width="1.85546875" style="366" bestFit="1" customWidth="1"/>
    <col min="12327" max="12327" width="9.28515625" style="366" bestFit="1" customWidth="1"/>
    <col min="12328" max="12544" width="9.140625" style="366"/>
    <col min="12545" max="12545" width="4.7109375" style="366" bestFit="1" customWidth="1"/>
    <col min="12546" max="12546" width="1" style="366" bestFit="1" customWidth="1"/>
    <col min="12547" max="12547" width="3.7109375" style="366" bestFit="1" customWidth="1"/>
    <col min="12548" max="12548" width="1.85546875" style="366" bestFit="1" customWidth="1"/>
    <col min="12549" max="12549" width="5.5703125" style="366" bestFit="1" customWidth="1"/>
    <col min="12550" max="12550" width="1.85546875" style="366" bestFit="1" customWidth="1"/>
    <col min="12551" max="12551" width="6.5703125" style="366" bestFit="1" customWidth="1"/>
    <col min="12552" max="12552" width="2.85546875" style="366" bestFit="1" customWidth="1"/>
    <col min="12553" max="12553" width="5.5703125" style="366" bestFit="1" customWidth="1"/>
    <col min="12554" max="12554" width="2.85546875" style="366" bestFit="1" customWidth="1"/>
    <col min="12555" max="12555" width="1.85546875" style="366" bestFit="1" customWidth="1"/>
    <col min="12556" max="12556" width="1" style="366" bestFit="1" customWidth="1"/>
    <col min="12557" max="12558" width="2.85546875" style="366" bestFit="1" customWidth="1"/>
    <col min="12559" max="12559" width="1.85546875" style="366" bestFit="1" customWidth="1"/>
    <col min="12560" max="12560" width="1" style="366" bestFit="1" customWidth="1"/>
    <col min="12561" max="12561" width="3.7109375" style="366" bestFit="1" customWidth="1"/>
    <col min="12562" max="12562" width="1.85546875" style="366" bestFit="1" customWidth="1"/>
    <col min="12563" max="12565" width="1" style="366" bestFit="1" customWidth="1"/>
    <col min="12566" max="12566" width="1.85546875" style="366" bestFit="1" customWidth="1"/>
    <col min="12567" max="12567" width="1" style="366" bestFit="1" customWidth="1"/>
    <col min="12568" max="12568" width="3.7109375" style="366" bestFit="1" customWidth="1"/>
    <col min="12569" max="12569" width="1" style="366" bestFit="1" customWidth="1"/>
    <col min="12570" max="12570" width="1.85546875" style="366" bestFit="1" customWidth="1"/>
    <col min="12571" max="12571" width="1" style="366" bestFit="1" customWidth="1"/>
    <col min="12572" max="12572" width="1.85546875" style="366" bestFit="1" customWidth="1"/>
    <col min="12573" max="12574" width="1" style="366" bestFit="1" customWidth="1"/>
    <col min="12575" max="12576" width="1.85546875" style="366" bestFit="1" customWidth="1"/>
    <col min="12577" max="12577" width="1" style="366" bestFit="1" customWidth="1"/>
    <col min="12578" max="12578" width="2.85546875" style="366" bestFit="1" customWidth="1"/>
    <col min="12579" max="12580" width="1.85546875" style="366" bestFit="1" customWidth="1"/>
    <col min="12581" max="12581" width="1" style="366" bestFit="1" customWidth="1"/>
    <col min="12582" max="12582" width="1.85546875" style="366" bestFit="1" customWidth="1"/>
    <col min="12583" max="12583" width="9.28515625" style="366" bestFit="1" customWidth="1"/>
    <col min="12584" max="12800" width="9.140625" style="366"/>
    <col min="12801" max="12801" width="4.7109375" style="366" bestFit="1" customWidth="1"/>
    <col min="12802" max="12802" width="1" style="366" bestFit="1" customWidth="1"/>
    <col min="12803" max="12803" width="3.7109375" style="366" bestFit="1" customWidth="1"/>
    <col min="12804" max="12804" width="1.85546875" style="366" bestFit="1" customWidth="1"/>
    <col min="12805" max="12805" width="5.5703125" style="366" bestFit="1" customWidth="1"/>
    <col min="12806" max="12806" width="1.85546875" style="366" bestFit="1" customWidth="1"/>
    <col min="12807" max="12807" width="6.5703125" style="366" bestFit="1" customWidth="1"/>
    <col min="12808" max="12808" width="2.85546875" style="366" bestFit="1" customWidth="1"/>
    <col min="12809" max="12809" width="5.5703125" style="366" bestFit="1" customWidth="1"/>
    <col min="12810" max="12810" width="2.85546875" style="366" bestFit="1" customWidth="1"/>
    <col min="12811" max="12811" width="1.85546875" style="366" bestFit="1" customWidth="1"/>
    <col min="12812" max="12812" width="1" style="366" bestFit="1" customWidth="1"/>
    <col min="12813" max="12814" width="2.85546875" style="366" bestFit="1" customWidth="1"/>
    <col min="12815" max="12815" width="1.85546875" style="366" bestFit="1" customWidth="1"/>
    <col min="12816" max="12816" width="1" style="366" bestFit="1" customWidth="1"/>
    <col min="12817" max="12817" width="3.7109375" style="366" bestFit="1" customWidth="1"/>
    <col min="12818" max="12818" width="1.85546875" style="366" bestFit="1" customWidth="1"/>
    <col min="12819" max="12821" width="1" style="366" bestFit="1" customWidth="1"/>
    <col min="12822" max="12822" width="1.85546875" style="366" bestFit="1" customWidth="1"/>
    <col min="12823" max="12823" width="1" style="366" bestFit="1" customWidth="1"/>
    <col min="12824" max="12824" width="3.7109375" style="366" bestFit="1" customWidth="1"/>
    <col min="12825" max="12825" width="1" style="366" bestFit="1" customWidth="1"/>
    <col min="12826" max="12826" width="1.85546875" style="366" bestFit="1" customWidth="1"/>
    <col min="12827" max="12827" width="1" style="366" bestFit="1" customWidth="1"/>
    <col min="12828" max="12828" width="1.85546875" style="366" bestFit="1" customWidth="1"/>
    <col min="12829" max="12830" width="1" style="366" bestFit="1" customWidth="1"/>
    <col min="12831" max="12832" width="1.85546875" style="366" bestFit="1" customWidth="1"/>
    <col min="12833" max="12833" width="1" style="366" bestFit="1" customWidth="1"/>
    <col min="12834" max="12834" width="2.85546875" style="366" bestFit="1" customWidth="1"/>
    <col min="12835" max="12836" width="1.85546875" style="366" bestFit="1" customWidth="1"/>
    <col min="12837" max="12837" width="1" style="366" bestFit="1" customWidth="1"/>
    <col min="12838" max="12838" width="1.85546875" style="366" bestFit="1" customWidth="1"/>
    <col min="12839" max="12839" width="9.28515625" style="366" bestFit="1" customWidth="1"/>
    <col min="12840" max="13056" width="9.140625" style="366"/>
    <col min="13057" max="13057" width="4.7109375" style="366" bestFit="1" customWidth="1"/>
    <col min="13058" max="13058" width="1" style="366" bestFit="1" customWidth="1"/>
    <col min="13059" max="13059" width="3.7109375" style="366" bestFit="1" customWidth="1"/>
    <col min="13060" max="13060" width="1.85546875" style="366" bestFit="1" customWidth="1"/>
    <col min="13061" max="13061" width="5.5703125" style="366" bestFit="1" customWidth="1"/>
    <col min="13062" max="13062" width="1.85546875" style="366" bestFit="1" customWidth="1"/>
    <col min="13063" max="13063" width="6.5703125" style="366" bestFit="1" customWidth="1"/>
    <col min="13064" max="13064" width="2.85546875" style="366" bestFit="1" customWidth="1"/>
    <col min="13065" max="13065" width="5.5703125" style="366" bestFit="1" customWidth="1"/>
    <col min="13066" max="13066" width="2.85546875" style="366" bestFit="1" customWidth="1"/>
    <col min="13067" max="13067" width="1.85546875" style="366" bestFit="1" customWidth="1"/>
    <col min="13068" max="13068" width="1" style="366" bestFit="1" customWidth="1"/>
    <col min="13069" max="13070" width="2.85546875" style="366" bestFit="1" customWidth="1"/>
    <col min="13071" max="13071" width="1.85546875" style="366" bestFit="1" customWidth="1"/>
    <col min="13072" max="13072" width="1" style="366" bestFit="1" customWidth="1"/>
    <col min="13073" max="13073" width="3.7109375" style="366" bestFit="1" customWidth="1"/>
    <col min="13074" max="13074" width="1.85546875" style="366" bestFit="1" customWidth="1"/>
    <col min="13075" max="13077" width="1" style="366" bestFit="1" customWidth="1"/>
    <col min="13078" max="13078" width="1.85546875" style="366" bestFit="1" customWidth="1"/>
    <col min="13079" max="13079" width="1" style="366" bestFit="1" customWidth="1"/>
    <col min="13080" max="13080" width="3.7109375" style="366" bestFit="1" customWidth="1"/>
    <col min="13081" max="13081" width="1" style="366" bestFit="1" customWidth="1"/>
    <col min="13082" max="13082" width="1.85546875" style="366" bestFit="1" customWidth="1"/>
    <col min="13083" max="13083" width="1" style="366" bestFit="1" customWidth="1"/>
    <col min="13084" max="13084" width="1.85546875" style="366" bestFit="1" customWidth="1"/>
    <col min="13085" max="13086" width="1" style="366" bestFit="1" customWidth="1"/>
    <col min="13087" max="13088" width="1.85546875" style="366" bestFit="1" customWidth="1"/>
    <col min="13089" max="13089" width="1" style="366" bestFit="1" customWidth="1"/>
    <col min="13090" max="13090" width="2.85546875" style="366" bestFit="1" customWidth="1"/>
    <col min="13091" max="13092" width="1.85546875" style="366" bestFit="1" customWidth="1"/>
    <col min="13093" max="13093" width="1" style="366" bestFit="1" customWidth="1"/>
    <col min="13094" max="13094" width="1.85546875" style="366" bestFit="1" customWidth="1"/>
    <col min="13095" max="13095" width="9.28515625" style="366" bestFit="1" customWidth="1"/>
    <col min="13096" max="13312" width="9.140625" style="366"/>
    <col min="13313" max="13313" width="4.7109375" style="366" bestFit="1" customWidth="1"/>
    <col min="13314" max="13314" width="1" style="366" bestFit="1" customWidth="1"/>
    <col min="13315" max="13315" width="3.7109375" style="366" bestFit="1" customWidth="1"/>
    <col min="13316" max="13316" width="1.85546875" style="366" bestFit="1" customWidth="1"/>
    <col min="13317" max="13317" width="5.5703125" style="366" bestFit="1" customWidth="1"/>
    <col min="13318" max="13318" width="1.85546875" style="366" bestFit="1" customWidth="1"/>
    <col min="13319" max="13319" width="6.5703125" style="366" bestFit="1" customWidth="1"/>
    <col min="13320" max="13320" width="2.85546875" style="366" bestFit="1" customWidth="1"/>
    <col min="13321" max="13321" width="5.5703125" style="366" bestFit="1" customWidth="1"/>
    <col min="13322" max="13322" width="2.85546875" style="366" bestFit="1" customWidth="1"/>
    <col min="13323" max="13323" width="1.85546875" style="366" bestFit="1" customWidth="1"/>
    <col min="13324" max="13324" width="1" style="366" bestFit="1" customWidth="1"/>
    <col min="13325" max="13326" width="2.85546875" style="366" bestFit="1" customWidth="1"/>
    <col min="13327" max="13327" width="1.85546875" style="366" bestFit="1" customWidth="1"/>
    <col min="13328" max="13328" width="1" style="366" bestFit="1" customWidth="1"/>
    <col min="13329" max="13329" width="3.7109375" style="366" bestFit="1" customWidth="1"/>
    <col min="13330" max="13330" width="1.85546875" style="366" bestFit="1" customWidth="1"/>
    <col min="13331" max="13333" width="1" style="366" bestFit="1" customWidth="1"/>
    <col min="13334" max="13334" width="1.85546875" style="366" bestFit="1" customWidth="1"/>
    <col min="13335" max="13335" width="1" style="366" bestFit="1" customWidth="1"/>
    <col min="13336" max="13336" width="3.7109375" style="366" bestFit="1" customWidth="1"/>
    <col min="13337" max="13337" width="1" style="366" bestFit="1" customWidth="1"/>
    <col min="13338" max="13338" width="1.85546875" style="366" bestFit="1" customWidth="1"/>
    <col min="13339" max="13339" width="1" style="366" bestFit="1" customWidth="1"/>
    <col min="13340" max="13340" width="1.85546875" style="366" bestFit="1" customWidth="1"/>
    <col min="13341" max="13342" width="1" style="366" bestFit="1" customWidth="1"/>
    <col min="13343" max="13344" width="1.85546875" style="366" bestFit="1" customWidth="1"/>
    <col min="13345" max="13345" width="1" style="366" bestFit="1" customWidth="1"/>
    <col min="13346" max="13346" width="2.85546875" style="366" bestFit="1" customWidth="1"/>
    <col min="13347" max="13348" width="1.85546875" style="366" bestFit="1" customWidth="1"/>
    <col min="13349" max="13349" width="1" style="366" bestFit="1" customWidth="1"/>
    <col min="13350" max="13350" width="1.85546875" style="366" bestFit="1" customWidth="1"/>
    <col min="13351" max="13351" width="9.28515625" style="366" bestFit="1" customWidth="1"/>
    <col min="13352" max="13568" width="9.140625" style="366"/>
    <col min="13569" max="13569" width="4.7109375" style="366" bestFit="1" customWidth="1"/>
    <col min="13570" max="13570" width="1" style="366" bestFit="1" customWidth="1"/>
    <col min="13571" max="13571" width="3.7109375" style="366" bestFit="1" customWidth="1"/>
    <col min="13572" max="13572" width="1.85546875" style="366" bestFit="1" customWidth="1"/>
    <col min="13573" max="13573" width="5.5703125" style="366" bestFit="1" customWidth="1"/>
    <col min="13574" max="13574" width="1.85546875" style="366" bestFit="1" customWidth="1"/>
    <col min="13575" max="13575" width="6.5703125" style="366" bestFit="1" customWidth="1"/>
    <col min="13576" max="13576" width="2.85546875" style="366" bestFit="1" customWidth="1"/>
    <col min="13577" max="13577" width="5.5703125" style="366" bestFit="1" customWidth="1"/>
    <col min="13578" max="13578" width="2.85546875" style="366" bestFit="1" customWidth="1"/>
    <col min="13579" max="13579" width="1.85546875" style="366" bestFit="1" customWidth="1"/>
    <col min="13580" max="13580" width="1" style="366" bestFit="1" customWidth="1"/>
    <col min="13581" max="13582" width="2.85546875" style="366" bestFit="1" customWidth="1"/>
    <col min="13583" max="13583" width="1.85546875" style="366" bestFit="1" customWidth="1"/>
    <col min="13584" max="13584" width="1" style="366" bestFit="1" customWidth="1"/>
    <col min="13585" max="13585" width="3.7109375" style="366" bestFit="1" customWidth="1"/>
    <col min="13586" max="13586" width="1.85546875" style="366" bestFit="1" customWidth="1"/>
    <col min="13587" max="13589" width="1" style="366" bestFit="1" customWidth="1"/>
    <col min="13590" max="13590" width="1.85546875" style="366" bestFit="1" customWidth="1"/>
    <col min="13591" max="13591" width="1" style="366" bestFit="1" customWidth="1"/>
    <col min="13592" max="13592" width="3.7109375" style="366" bestFit="1" customWidth="1"/>
    <col min="13593" max="13593" width="1" style="366" bestFit="1" customWidth="1"/>
    <col min="13594" max="13594" width="1.85546875" style="366" bestFit="1" customWidth="1"/>
    <col min="13595" max="13595" width="1" style="366" bestFit="1" customWidth="1"/>
    <col min="13596" max="13596" width="1.85546875" style="366" bestFit="1" customWidth="1"/>
    <col min="13597" max="13598" width="1" style="366" bestFit="1" customWidth="1"/>
    <col min="13599" max="13600" width="1.85546875" style="366" bestFit="1" customWidth="1"/>
    <col min="13601" max="13601" width="1" style="366" bestFit="1" customWidth="1"/>
    <col min="13602" max="13602" width="2.85546875" style="366" bestFit="1" customWidth="1"/>
    <col min="13603" max="13604" width="1.85546875" style="366" bestFit="1" customWidth="1"/>
    <col min="13605" max="13605" width="1" style="366" bestFit="1" customWidth="1"/>
    <col min="13606" max="13606" width="1.85546875" style="366" bestFit="1" customWidth="1"/>
    <col min="13607" max="13607" width="9.28515625" style="366" bestFit="1" customWidth="1"/>
    <col min="13608" max="13824" width="9.140625" style="366"/>
    <col min="13825" max="13825" width="4.7109375" style="366" bestFit="1" customWidth="1"/>
    <col min="13826" max="13826" width="1" style="366" bestFit="1" customWidth="1"/>
    <col min="13827" max="13827" width="3.7109375" style="366" bestFit="1" customWidth="1"/>
    <col min="13828" max="13828" width="1.85546875" style="366" bestFit="1" customWidth="1"/>
    <col min="13829" max="13829" width="5.5703125" style="366" bestFit="1" customWidth="1"/>
    <col min="13830" max="13830" width="1.85546875" style="366" bestFit="1" customWidth="1"/>
    <col min="13831" max="13831" width="6.5703125" style="366" bestFit="1" customWidth="1"/>
    <col min="13832" max="13832" width="2.85546875" style="366" bestFit="1" customWidth="1"/>
    <col min="13833" max="13833" width="5.5703125" style="366" bestFit="1" customWidth="1"/>
    <col min="13834" max="13834" width="2.85546875" style="366" bestFit="1" customWidth="1"/>
    <col min="13835" max="13835" width="1.85546875" style="366" bestFit="1" customWidth="1"/>
    <col min="13836" max="13836" width="1" style="366" bestFit="1" customWidth="1"/>
    <col min="13837" max="13838" width="2.85546875" style="366" bestFit="1" customWidth="1"/>
    <col min="13839" max="13839" width="1.85546875" style="366" bestFit="1" customWidth="1"/>
    <col min="13840" max="13840" width="1" style="366" bestFit="1" customWidth="1"/>
    <col min="13841" max="13841" width="3.7109375" style="366" bestFit="1" customWidth="1"/>
    <col min="13842" max="13842" width="1.85546875" style="366" bestFit="1" customWidth="1"/>
    <col min="13843" max="13845" width="1" style="366" bestFit="1" customWidth="1"/>
    <col min="13846" max="13846" width="1.85546875" style="366" bestFit="1" customWidth="1"/>
    <col min="13847" max="13847" width="1" style="366" bestFit="1" customWidth="1"/>
    <col min="13848" max="13848" width="3.7109375" style="366" bestFit="1" customWidth="1"/>
    <col min="13849" max="13849" width="1" style="366" bestFit="1" customWidth="1"/>
    <col min="13850" max="13850" width="1.85546875" style="366" bestFit="1" customWidth="1"/>
    <col min="13851" max="13851" width="1" style="366" bestFit="1" customWidth="1"/>
    <col min="13852" max="13852" width="1.85546875" style="366" bestFit="1" customWidth="1"/>
    <col min="13853" max="13854" width="1" style="366" bestFit="1" customWidth="1"/>
    <col min="13855" max="13856" width="1.85546875" style="366" bestFit="1" customWidth="1"/>
    <col min="13857" max="13857" width="1" style="366" bestFit="1" customWidth="1"/>
    <col min="13858" max="13858" width="2.85546875" style="366" bestFit="1" customWidth="1"/>
    <col min="13859" max="13860" width="1.85546875" style="366" bestFit="1" customWidth="1"/>
    <col min="13861" max="13861" width="1" style="366" bestFit="1" customWidth="1"/>
    <col min="13862" max="13862" width="1.85546875" style="366" bestFit="1" customWidth="1"/>
    <col min="13863" max="13863" width="9.28515625" style="366" bestFit="1" customWidth="1"/>
    <col min="13864" max="14080" width="9.140625" style="366"/>
    <col min="14081" max="14081" width="4.7109375" style="366" bestFit="1" customWidth="1"/>
    <col min="14082" max="14082" width="1" style="366" bestFit="1" customWidth="1"/>
    <col min="14083" max="14083" width="3.7109375" style="366" bestFit="1" customWidth="1"/>
    <col min="14084" max="14084" width="1.85546875" style="366" bestFit="1" customWidth="1"/>
    <col min="14085" max="14085" width="5.5703125" style="366" bestFit="1" customWidth="1"/>
    <col min="14086" max="14086" width="1.85546875" style="366" bestFit="1" customWidth="1"/>
    <col min="14087" max="14087" width="6.5703125" style="366" bestFit="1" customWidth="1"/>
    <col min="14088" max="14088" width="2.85546875" style="366" bestFit="1" customWidth="1"/>
    <col min="14089" max="14089" width="5.5703125" style="366" bestFit="1" customWidth="1"/>
    <col min="14090" max="14090" width="2.85546875" style="366" bestFit="1" customWidth="1"/>
    <col min="14091" max="14091" width="1.85546875" style="366" bestFit="1" customWidth="1"/>
    <col min="14092" max="14092" width="1" style="366" bestFit="1" customWidth="1"/>
    <col min="14093" max="14094" width="2.85546875" style="366" bestFit="1" customWidth="1"/>
    <col min="14095" max="14095" width="1.85546875" style="366" bestFit="1" customWidth="1"/>
    <col min="14096" max="14096" width="1" style="366" bestFit="1" customWidth="1"/>
    <col min="14097" max="14097" width="3.7109375" style="366" bestFit="1" customWidth="1"/>
    <col min="14098" max="14098" width="1.85546875" style="366" bestFit="1" customWidth="1"/>
    <col min="14099" max="14101" width="1" style="366" bestFit="1" customWidth="1"/>
    <col min="14102" max="14102" width="1.85546875" style="366" bestFit="1" customWidth="1"/>
    <col min="14103" max="14103" width="1" style="366" bestFit="1" customWidth="1"/>
    <col min="14104" max="14104" width="3.7109375" style="366" bestFit="1" customWidth="1"/>
    <col min="14105" max="14105" width="1" style="366" bestFit="1" customWidth="1"/>
    <col min="14106" max="14106" width="1.85546875" style="366" bestFit="1" customWidth="1"/>
    <col min="14107" max="14107" width="1" style="366" bestFit="1" customWidth="1"/>
    <col min="14108" max="14108" width="1.85546875" style="366" bestFit="1" customWidth="1"/>
    <col min="14109" max="14110" width="1" style="366" bestFit="1" customWidth="1"/>
    <col min="14111" max="14112" width="1.85546875" style="366" bestFit="1" customWidth="1"/>
    <col min="14113" max="14113" width="1" style="366" bestFit="1" customWidth="1"/>
    <col min="14114" max="14114" width="2.85546875" style="366" bestFit="1" customWidth="1"/>
    <col min="14115" max="14116" width="1.85546875" style="366" bestFit="1" customWidth="1"/>
    <col min="14117" max="14117" width="1" style="366" bestFit="1" customWidth="1"/>
    <col min="14118" max="14118" width="1.85546875" style="366" bestFit="1" customWidth="1"/>
    <col min="14119" max="14119" width="9.28515625" style="366" bestFit="1" customWidth="1"/>
    <col min="14120" max="14336" width="9.140625" style="366"/>
    <col min="14337" max="14337" width="4.7109375" style="366" bestFit="1" customWidth="1"/>
    <col min="14338" max="14338" width="1" style="366" bestFit="1" customWidth="1"/>
    <col min="14339" max="14339" width="3.7109375" style="366" bestFit="1" customWidth="1"/>
    <col min="14340" max="14340" width="1.85546875" style="366" bestFit="1" customWidth="1"/>
    <col min="14341" max="14341" width="5.5703125" style="366" bestFit="1" customWidth="1"/>
    <col min="14342" max="14342" width="1.85546875" style="366" bestFit="1" customWidth="1"/>
    <col min="14343" max="14343" width="6.5703125" style="366" bestFit="1" customWidth="1"/>
    <col min="14344" max="14344" width="2.85546875" style="366" bestFit="1" customWidth="1"/>
    <col min="14345" max="14345" width="5.5703125" style="366" bestFit="1" customWidth="1"/>
    <col min="14346" max="14346" width="2.85546875" style="366" bestFit="1" customWidth="1"/>
    <col min="14347" max="14347" width="1.85546875" style="366" bestFit="1" customWidth="1"/>
    <col min="14348" max="14348" width="1" style="366" bestFit="1" customWidth="1"/>
    <col min="14349" max="14350" width="2.85546875" style="366" bestFit="1" customWidth="1"/>
    <col min="14351" max="14351" width="1.85546875" style="366" bestFit="1" customWidth="1"/>
    <col min="14352" max="14352" width="1" style="366" bestFit="1" customWidth="1"/>
    <col min="14353" max="14353" width="3.7109375" style="366" bestFit="1" customWidth="1"/>
    <col min="14354" max="14354" width="1.85546875" style="366" bestFit="1" customWidth="1"/>
    <col min="14355" max="14357" width="1" style="366" bestFit="1" customWidth="1"/>
    <col min="14358" max="14358" width="1.85546875" style="366" bestFit="1" customWidth="1"/>
    <col min="14359" max="14359" width="1" style="366" bestFit="1" customWidth="1"/>
    <col min="14360" max="14360" width="3.7109375" style="366" bestFit="1" customWidth="1"/>
    <col min="14361" max="14361" width="1" style="366" bestFit="1" customWidth="1"/>
    <col min="14362" max="14362" width="1.85546875" style="366" bestFit="1" customWidth="1"/>
    <col min="14363" max="14363" width="1" style="366" bestFit="1" customWidth="1"/>
    <col min="14364" max="14364" width="1.85546875" style="366" bestFit="1" customWidth="1"/>
    <col min="14365" max="14366" width="1" style="366" bestFit="1" customWidth="1"/>
    <col min="14367" max="14368" width="1.85546875" style="366" bestFit="1" customWidth="1"/>
    <col min="14369" max="14369" width="1" style="366" bestFit="1" customWidth="1"/>
    <col min="14370" max="14370" width="2.85546875" style="366" bestFit="1" customWidth="1"/>
    <col min="14371" max="14372" width="1.85546875" style="366" bestFit="1" customWidth="1"/>
    <col min="14373" max="14373" width="1" style="366" bestFit="1" customWidth="1"/>
    <col min="14374" max="14374" width="1.85546875" style="366" bestFit="1" customWidth="1"/>
    <col min="14375" max="14375" width="9.28515625" style="366" bestFit="1" customWidth="1"/>
    <col min="14376" max="14592" width="9.140625" style="366"/>
    <col min="14593" max="14593" width="4.7109375" style="366" bestFit="1" customWidth="1"/>
    <col min="14594" max="14594" width="1" style="366" bestFit="1" customWidth="1"/>
    <col min="14595" max="14595" width="3.7109375" style="366" bestFit="1" customWidth="1"/>
    <col min="14596" max="14596" width="1.85546875" style="366" bestFit="1" customWidth="1"/>
    <col min="14597" max="14597" width="5.5703125" style="366" bestFit="1" customWidth="1"/>
    <col min="14598" max="14598" width="1.85546875" style="366" bestFit="1" customWidth="1"/>
    <col min="14599" max="14599" width="6.5703125" style="366" bestFit="1" customWidth="1"/>
    <col min="14600" max="14600" width="2.85546875" style="366" bestFit="1" customWidth="1"/>
    <col min="14601" max="14601" width="5.5703125" style="366" bestFit="1" customWidth="1"/>
    <col min="14602" max="14602" width="2.85546875" style="366" bestFit="1" customWidth="1"/>
    <col min="14603" max="14603" width="1.85546875" style="366" bestFit="1" customWidth="1"/>
    <col min="14604" max="14604" width="1" style="366" bestFit="1" customWidth="1"/>
    <col min="14605" max="14606" width="2.85546875" style="366" bestFit="1" customWidth="1"/>
    <col min="14607" max="14607" width="1.85546875" style="366" bestFit="1" customWidth="1"/>
    <col min="14608" max="14608" width="1" style="366" bestFit="1" customWidth="1"/>
    <col min="14609" max="14609" width="3.7109375" style="366" bestFit="1" customWidth="1"/>
    <col min="14610" max="14610" width="1.85546875" style="366" bestFit="1" customWidth="1"/>
    <col min="14611" max="14613" width="1" style="366" bestFit="1" customWidth="1"/>
    <col min="14614" max="14614" width="1.85546875" style="366" bestFit="1" customWidth="1"/>
    <col min="14615" max="14615" width="1" style="366" bestFit="1" customWidth="1"/>
    <col min="14616" max="14616" width="3.7109375" style="366" bestFit="1" customWidth="1"/>
    <col min="14617" max="14617" width="1" style="366" bestFit="1" customWidth="1"/>
    <col min="14618" max="14618" width="1.85546875" style="366" bestFit="1" customWidth="1"/>
    <col min="14619" max="14619" width="1" style="366" bestFit="1" customWidth="1"/>
    <col min="14620" max="14620" width="1.85546875" style="366" bestFit="1" customWidth="1"/>
    <col min="14621" max="14622" width="1" style="366" bestFit="1" customWidth="1"/>
    <col min="14623" max="14624" width="1.85546875" style="366" bestFit="1" customWidth="1"/>
    <col min="14625" max="14625" width="1" style="366" bestFit="1" customWidth="1"/>
    <col min="14626" max="14626" width="2.85546875" style="366" bestFit="1" customWidth="1"/>
    <col min="14627" max="14628" width="1.85546875" style="366" bestFit="1" customWidth="1"/>
    <col min="14629" max="14629" width="1" style="366" bestFit="1" customWidth="1"/>
    <col min="14630" max="14630" width="1.85546875" style="366" bestFit="1" customWidth="1"/>
    <col min="14631" max="14631" width="9.28515625" style="366" bestFit="1" customWidth="1"/>
    <col min="14632" max="14848" width="9.140625" style="366"/>
    <col min="14849" max="14849" width="4.7109375" style="366" bestFit="1" customWidth="1"/>
    <col min="14850" max="14850" width="1" style="366" bestFit="1" customWidth="1"/>
    <col min="14851" max="14851" width="3.7109375" style="366" bestFit="1" customWidth="1"/>
    <col min="14852" max="14852" width="1.85546875" style="366" bestFit="1" customWidth="1"/>
    <col min="14853" max="14853" width="5.5703125" style="366" bestFit="1" customWidth="1"/>
    <col min="14854" max="14854" width="1.85546875" style="366" bestFit="1" customWidth="1"/>
    <col min="14855" max="14855" width="6.5703125" style="366" bestFit="1" customWidth="1"/>
    <col min="14856" max="14856" width="2.85546875" style="366" bestFit="1" customWidth="1"/>
    <col min="14857" max="14857" width="5.5703125" style="366" bestFit="1" customWidth="1"/>
    <col min="14858" max="14858" width="2.85546875" style="366" bestFit="1" customWidth="1"/>
    <col min="14859" max="14859" width="1.85546875" style="366" bestFit="1" customWidth="1"/>
    <col min="14860" max="14860" width="1" style="366" bestFit="1" customWidth="1"/>
    <col min="14861" max="14862" width="2.85546875" style="366" bestFit="1" customWidth="1"/>
    <col min="14863" max="14863" width="1.85546875" style="366" bestFit="1" customWidth="1"/>
    <col min="14864" max="14864" width="1" style="366" bestFit="1" customWidth="1"/>
    <col min="14865" max="14865" width="3.7109375" style="366" bestFit="1" customWidth="1"/>
    <col min="14866" max="14866" width="1.85546875" style="366" bestFit="1" customWidth="1"/>
    <col min="14867" max="14869" width="1" style="366" bestFit="1" customWidth="1"/>
    <col min="14870" max="14870" width="1.85546875" style="366" bestFit="1" customWidth="1"/>
    <col min="14871" max="14871" width="1" style="366" bestFit="1" customWidth="1"/>
    <col min="14872" max="14872" width="3.7109375" style="366" bestFit="1" customWidth="1"/>
    <col min="14873" max="14873" width="1" style="366" bestFit="1" customWidth="1"/>
    <col min="14874" max="14874" width="1.85546875" style="366" bestFit="1" customWidth="1"/>
    <col min="14875" max="14875" width="1" style="366" bestFit="1" customWidth="1"/>
    <col min="14876" max="14876" width="1.85546875" style="366" bestFit="1" customWidth="1"/>
    <col min="14877" max="14878" width="1" style="366" bestFit="1" customWidth="1"/>
    <col min="14879" max="14880" width="1.85546875" style="366" bestFit="1" customWidth="1"/>
    <col min="14881" max="14881" width="1" style="366" bestFit="1" customWidth="1"/>
    <col min="14882" max="14882" width="2.85546875" style="366" bestFit="1" customWidth="1"/>
    <col min="14883" max="14884" width="1.85546875" style="366" bestFit="1" customWidth="1"/>
    <col min="14885" max="14885" width="1" style="366" bestFit="1" customWidth="1"/>
    <col min="14886" max="14886" width="1.85546875" style="366" bestFit="1" customWidth="1"/>
    <col min="14887" max="14887" width="9.28515625" style="366" bestFit="1" customWidth="1"/>
    <col min="14888" max="15104" width="9.140625" style="366"/>
    <col min="15105" max="15105" width="4.7109375" style="366" bestFit="1" customWidth="1"/>
    <col min="15106" max="15106" width="1" style="366" bestFit="1" customWidth="1"/>
    <col min="15107" max="15107" width="3.7109375" style="366" bestFit="1" customWidth="1"/>
    <col min="15108" max="15108" width="1.85546875" style="366" bestFit="1" customWidth="1"/>
    <col min="15109" max="15109" width="5.5703125" style="366" bestFit="1" customWidth="1"/>
    <col min="15110" max="15110" width="1.85546875" style="366" bestFit="1" customWidth="1"/>
    <col min="15111" max="15111" width="6.5703125" style="366" bestFit="1" customWidth="1"/>
    <col min="15112" max="15112" width="2.85546875" style="366" bestFit="1" customWidth="1"/>
    <col min="15113" max="15113" width="5.5703125" style="366" bestFit="1" customWidth="1"/>
    <col min="15114" max="15114" width="2.85546875" style="366" bestFit="1" customWidth="1"/>
    <col min="15115" max="15115" width="1.85546875" style="366" bestFit="1" customWidth="1"/>
    <col min="15116" max="15116" width="1" style="366" bestFit="1" customWidth="1"/>
    <col min="15117" max="15118" width="2.85546875" style="366" bestFit="1" customWidth="1"/>
    <col min="15119" max="15119" width="1.85546875" style="366" bestFit="1" customWidth="1"/>
    <col min="15120" max="15120" width="1" style="366" bestFit="1" customWidth="1"/>
    <col min="15121" max="15121" width="3.7109375" style="366" bestFit="1" customWidth="1"/>
    <col min="15122" max="15122" width="1.85546875" style="366" bestFit="1" customWidth="1"/>
    <col min="15123" max="15125" width="1" style="366" bestFit="1" customWidth="1"/>
    <col min="15126" max="15126" width="1.85546875" style="366" bestFit="1" customWidth="1"/>
    <col min="15127" max="15127" width="1" style="366" bestFit="1" customWidth="1"/>
    <col min="15128" max="15128" width="3.7109375" style="366" bestFit="1" customWidth="1"/>
    <col min="15129" max="15129" width="1" style="366" bestFit="1" customWidth="1"/>
    <col min="15130" max="15130" width="1.85546875" style="366" bestFit="1" customWidth="1"/>
    <col min="15131" max="15131" width="1" style="366" bestFit="1" customWidth="1"/>
    <col min="15132" max="15132" width="1.85546875" style="366" bestFit="1" customWidth="1"/>
    <col min="15133" max="15134" width="1" style="366" bestFit="1" customWidth="1"/>
    <col min="15135" max="15136" width="1.85546875" style="366" bestFit="1" customWidth="1"/>
    <col min="15137" max="15137" width="1" style="366" bestFit="1" customWidth="1"/>
    <col min="15138" max="15138" width="2.85546875" style="366" bestFit="1" customWidth="1"/>
    <col min="15139" max="15140" width="1.85546875" style="366" bestFit="1" customWidth="1"/>
    <col min="15141" max="15141" width="1" style="366" bestFit="1" customWidth="1"/>
    <col min="15142" max="15142" width="1.85546875" style="366" bestFit="1" customWidth="1"/>
    <col min="15143" max="15143" width="9.28515625" style="366" bestFit="1" customWidth="1"/>
    <col min="15144" max="15360" width="9.140625" style="366"/>
    <col min="15361" max="15361" width="4.7109375" style="366" bestFit="1" customWidth="1"/>
    <col min="15362" max="15362" width="1" style="366" bestFit="1" customWidth="1"/>
    <col min="15363" max="15363" width="3.7109375" style="366" bestFit="1" customWidth="1"/>
    <col min="15364" max="15364" width="1.85546875" style="366" bestFit="1" customWidth="1"/>
    <col min="15365" max="15365" width="5.5703125" style="366" bestFit="1" customWidth="1"/>
    <col min="15366" max="15366" width="1.85546875" style="366" bestFit="1" customWidth="1"/>
    <col min="15367" max="15367" width="6.5703125" style="366" bestFit="1" customWidth="1"/>
    <col min="15368" max="15368" width="2.85546875" style="366" bestFit="1" customWidth="1"/>
    <col min="15369" max="15369" width="5.5703125" style="366" bestFit="1" customWidth="1"/>
    <col min="15370" max="15370" width="2.85546875" style="366" bestFit="1" customWidth="1"/>
    <col min="15371" max="15371" width="1.85546875" style="366" bestFit="1" customWidth="1"/>
    <col min="15372" max="15372" width="1" style="366" bestFit="1" customWidth="1"/>
    <col min="15373" max="15374" width="2.85546875" style="366" bestFit="1" customWidth="1"/>
    <col min="15375" max="15375" width="1.85546875" style="366" bestFit="1" customWidth="1"/>
    <col min="15376" max="15376" width="1" style="366" bestFit="1" customWidth="1"/>
    <col min="15377" max="15377" width="3.7109375" style="366" bestFit="1" customWidth="1"/>
    <col min="15378" max="15378" width="1.85546875" style="366" bestFit="1" customWidth="1"/>
    <col min="15379" max="15381" width="1" style="366" bestFit="1" customWidth="1"/>
    <col min="15382" max="15382" width="1.85546875" style="366" bestFit="1" customWidth="1"/>
    <col min="15383" max="15383" width="1" style="366" bestFit="1" customWidth="1"/>
    <col min="15384" max="15384" width="3.7109375" style="366" bestFit="1" customWidth="1"/>
    <col min="15385" max="15385" width="1" style="366" bestFit="1" customWidth="1"/>
    <col min="15386" max="15386" width="1.85546875" style="366" bestFit="1" customWidth="1"/>
    <col min="15387" max="15387" width="1" style="366" bestFit="1" customWidth="1"/>
    <col min="15388" max="15388" width="1.85546875" style="366" bestFit="1" customWidth="1"/>
    <col min="15389" max="15390" width="1" style="366" bestFit="1" customWidth="1"/>
    <col min="15391" max="15392" width="1.85546875" style="366" bestFit="1" customWidth="1"/>
    <col min="15393" max="15393" width="1" style="366" bestFit="1" customWidth="1"/>
    <col min="15394" max="15394" width="2.85546875" style="366" bestFit="1" customWidth="1"/>
    <col min="15395" max="15396" width="1.85546875" style="366" bestFit="1" customWidth="1"/>
    <col min="15397" max="15397" width="1" style="366" bestFit="1" customWidth="1"/>
    <col min="15398" max="15398" width="1.85546875" style="366" bestFit="1" customWidth="1"/>
    <col min="15399" max="15399" width="9.28515625" style="366" bestFit="1" customWidth="1"/>
    <col min="15400" max="15616" width="9.140625" style="366"/>
    <col min="15617" max="15617" width="4.7109375" style="366" bestFit="1" customWidth="1"/>
    <col min="15618" max="15618" width="1" style="366" bestFit="1" customWidth="1"/>
    <col min="15619" max="15619" width="3.7109375" style="366" bestFit="1" customWidth="1"/>
    <col min="15620" max="15620" width="1.85546875" style="366" bestFit="1" customWidth="1"/>
    <col min="15621" max="15621" width="5.5703125" style="366" bestFit="1" customWidth="1"/>
    <col min="15622" max="15622" width="1.85546875" style="366" bestFit="1" customWidth="1"/>
    <col min="15623" max="15623" width="6.5703125" style="366" bestFit="1" customWidth="1"/>
    <col min="15624" max="15624" width="2.85546875" style="366" bestFit="1" customWidth="1"/>
    <col min="15625" max="15625" width="5.5703125" style="366" bestFit="1" customWidth="1"/>
    <col min="15626" max="15626" width="2.85546875" style="366" bestFit="1" customWidth="1"/>
    <col min="15627" max="15627" width="1.85546875" style="366" bestFit="1" customWidth="1"/>
    <col min="15628" max="15628" width="1" style="366" bestFit="1" customWidth="1"/>
    <col min="15629" max="15630" width="2.85546875" style="366" bestFit="1" customWidth="1"/>
    <col min="15631" max="15631" width="1.85546875" style="366" bestFit="1" customWidth="1"/>
    <col min="15632" max="15632" width="1" style="366" bestFit="1" customWidth="1"/>
    <col min="15633" max="15633" width="3.7109375" style="366" bestFit="1" customWidth="1"/>
    <col min="15634" max="15634" width="1.85546875" style="366" bestFit="1" customWidth="1"/>
    <col min="15635" max="15637" width="1" style="366" bestFit="1" customWidth="1"/>
    <col min="15638" max="15638" width="1.85546875" style="366" bestFit="1" customWidth="1"/>
    <col min="15639" max="15639" width="1" style="366" bestFit="1" customWidth="1"/>
    <col min="15640" max="15640" width="3.7109375" style="366" bestFit="1" customWidth="1"/>
    <col min="15641" max="15641" width="1" style="366" bestFit="1" customWidth="1"/>
    <col min="15642" max="15642" width="1.85546875" style="366" bestFit="1" customWidth="1"/>
    <col min="15643" max="15643" width="1" style="366" bestFit="1" customWidth="1"/>
    <col min="15644" max="15644" width="1.85546875" style="366" bestFit="1" customWidth="1"/>
    <col min="15645" max="15646" width="1" style="366" bestFit="1" customWidth="1"/>
    <col min="15647" max="15648" width="1.85546875" style="366" bestFit="1" customWidth="1"/>
    <col min="15649" max="15649" width="1" style="366" bestFit="1" customWidth="1"/>
    <col min="15650" max="15650" width="2.85546875" style="366" bestFit="1" customWidth="1"/>
    <col min="15651" max="15652" width="1.85546875" style="366" bestFit="1" customWidth="1"/>
    <col min="15653" max="15653" width="1" style="366" bestFit="1" customWidth="1"/>
    <col min="15654" max="15654" width="1.85546875" style="366" bestFit="1" customWidth="1"/>
    <col min="15655" max="15655" width="9.28515625" style="366" bestFit="1" customWidth="1"/>
    <col min="15656" max="15872" width="9.140625" style="366"/>
    <col min="15873" max="15873" width="4.7109375" style="366" bestFit="1" customWidth="1"/>
    <col min="15874" max="15874" width="1" style="366" bestFit="1" customWidth="1"/>
    <col min="15875" max="15875" width="3.7109375" style="366" bestFit="1" customWidth="1"/>
    <col min="15876" max="15876" width="1.85546875" style="366" bestFit="1" customWidth="1"/>
    <col min="15877" max="15877" width="5.5703125" style="366" bestFit="1" customWidth="1"/>
    <col min="15878" max="15878" width="1.85546875" style="366" bestFit="1" customWidth="1"/>
    <col min="15879" max="15879" width="6.5703125" style="366" bestFit="1" customWidth="1"/>
    <col min="15880" max="15880" width="2.85546875" style="366" bestFit="1" customWidth="1"/>
    <col min="15881" max="15881" width="5.5703125" style="366" bestFit="1" customWidth="1"/>
    <col min="15882" max="15882" width="2.85546875" style="366" bestFit="1" customWidth="1"/>
    <col min="15883" max="15883" width="1.85546875" style="366" bestFit="1" customWidth="1"/>
    <col min="15884" max="15884" width="1" style="366" bestFit="1" customWidth="1"/>
    <col min="15885" max="15886" width="2.85546875" style="366" bestFit="1" customWidth="1"/>
    <col min="15887" max="15887" width="1.85546875" style="366" bestFit="1" customWidth="1"/>
    <col min="15888" max="15888" width="1" style="366" bestFit="1" customWidth="1"/>
    <col min="15889" max="15889" width="3.7109375" style="366" bestFit="1" customWidth="1"/>
    <col min="15890" max="15890" width="1.85546875" style="366" bestFit="1" customWidth="1"/>
    <col min="15891" max="15893" width="1" style="366" bestFit="1" customWidth="1"/>
    <col min="15894" max="15894" width="1.85546875" style="366" bestFit="1" customWidth="1"/>
    <col min="15895" max="15895" width="1" style="366" bestFit="1" customWidth="1"/>
    <col min="15896" max="15896" width="3.7109375" style="366" bestFit="1" customWidth="1"/>
    <col min="15897" max="15897" width="1" style="366" bestFit="1" customWidth="1"/>
    <col min="15898" max="15898" width="1.85546875" style="366" bestFit="1" customWidth="1"/>
    <col min="15899" max="15899" width="1" style="366" bestFit="1" customWidth="1"/>
    <col min="15900" max="15900" width="1.85546875" style="366" bestFit="1" customWidth="1"/>
    <col min="15901" max="15902" width="1" style="366" bestFit="1" customWidth="1"/>
    <col min="15903" max="15904" width="1.85546875" style="366" bestFit="1" customWidth="1"/>
    <col min="15905" max="15905" width="1" style="366" bestFit="1" customWidth="1"/>
    <col min="15906" max="15906" width="2.85546875" style="366" bestFit="1" customWidth="1"/>
    <col min="15907" max="15908" width="1.85546875" style="366" bestFit="1" customWidth="1"/>
    <col min="15909" max="15909" width="1" style="366" bestFit="1" customWidth="1"/>
    <col min="15910" max="15910" width="1.85546875" style="366" bestFit="1" customWidth="1"/>
    <col min="15911" max="15911" width="9.28515625" style="366" bestFit="1" customWidth="1"/>
    <col min="15912" max="16128" width="9.140625" style="366"/>
    <col min="16129" max="16129" width="4.7109375" style="366" bestFit="1" customWidth="1"/>
    <col min="16130" max="16130" width="1" style="366" bestFit="1" customWidth="1"/>
    <col min="16131" max="16131" width="3.7109375" style="366" bestFit="1" customWidth="1"/>
    <col min="16132" max="16132" width="1.85546875" style="366" bestFit="1" customWidth="1"/>
    <col min="16133" max="16133" width="5.5703125" style="366" bestFit="1" customWidth="1"/>
    <col min="16134" max="16134" width="1.85546875" style="366" bestFit="1" customWidth="1"/>
    <col min="16135" max="16135" width="6.5703125" style="366" bestFit="1" customWidth="1"/>
    <col min="16136" max="16136" width="2.85546875" style="366" bestFit="1" customWidth="1"/>
    <col min="16137" max="16137" width="5.5703125" style="366" bestFit="1" customWidth="1"/>
    <col min="16138" max="16138" width="2.85546875" style="366" bestFit="1" customWidth="1"/>
    <col min="16139" max="16139" width="1.85546875" style="366" bestFit="1" customWidth="1"/>
    <col min="16140" max="16140" width="1" style="366" bestFit="1" customWidth="1"/>
    <col min="16141" max="16142" width="2.85546875" style="366" bestFit="1" customWidth="1"/>
    <col min="16143" max="16143" width="1.85546875" style="366" bestFit="1" customWidth="1"/>
    <col min="16144" max="16144" width="1" style="366" bestFit="1" customWidth="1"/>
    <col min="16145" max="16145" width="3.7109375" style="366" bestFit="1" customWidth="1"/>
    <col min="16146" max="16146" width="1.85546875" style="366" bestFit="1" customWidth="1"/>
    <col min="16147" max="16149" width="1" style="366" bestFit="1" customWidth="1"/>
    <col min="16150" max="16150" width="1.85546875" style="366" bestFit="1" customWidth="1"/>
    <col min="16151" max="16151" width="1" style="366" bestFit="1" customWidth="1"/>
    <col min="16152" max="16152" width="3.7109375" style="366" bestFit="1" customWidth="1"/>
    <col min="16153" max="16153" width="1" style="366" bestFit="1" customWidth="1"/>
    <col min="16154" max="16154" width="1.85546875" style="366" bestFit="1" customWidth="1"/>
    <col min="16155" max="16155" width="1" style="366" bestFit="1" customWidth="1"/>
    <col min="16156" max="16156" width="1.85546875" style="366" bestFit="1" customWidth="1"/>
    <col min="16157" max="16158" width="1" style="366" bestFit="1" customWidth="1"/>
    <col min="16159" max="16160" width="1.85546875" style="366" bestFit="1" customWidth="1"/>
    <col min="16161" max="16161" width="1" style="366" bestFit="1" customWidth="1"/>
    <col min="16162" max="16162" width="2.85546875" style="366" bestFit="1" customWidth="1"/>
    <col min="16163" max="16164" width="1.85546875" style="366" bestFit="1" customWidth="1"/>
    <col min="16165" max="16165" width="1" style="366" bestFit="1" customWidth="1"/>
    <col min="16166" max="16166" width="1.85546875" style="366" bestFit="1" customWidth="1"/>
    <col min="16167" max="16167" width="9.28515625" style="366" bestFit="1" customWidth="1"/>
    <col min="16168" max="16384" width="9.140625" style="366"/>
  </cols>
  <sheetData>
    <row r="1" spans="1:41" ht="13.35" customHeight="1" x14ac:dyDescent="0.2">
      <c r="A1" s="802"/>
      <c r="B1" s="802"/>
      <c r="C1" s="802" t="s">
        <v>689</v>
      </c>
      <c r="D1" s="802"/>
      <c r="E1" s="802"/>
      <c r="F1" s="802"/>
      <c r="G1" s="802"/>
      <c r="H1" s="802"/>
      <c r="I1" s="802"/>
      <c r="J1" s="802"/>
      <c r="K1" s="802"/>
      <c r="L1" s="802"/>
      <c r="M1" s="802"/>
      <c r="N1" s="802"/>
      <c r="O1" s="802"/>
      <c r="P1" s="802"/>
      <c r="Q1" s="802"/>
      <c r="R1" s="802"/>
      <c r="S1" s="802"/>
      <c r="T1" s="802"/>
      <c r="U1" s="802"/>
      <c r="V1" s="802"/>
      <c r="W1" s="802"/>
      <c r="X1" s="802"/>
      <c r="Y1" s="802"/>
      <c r="Z1" s="802"/>
      <c r="AA1" s="802"/>
      <c r="AB1" s="802"/>
      <c r="AC1" s="802"/>
      <c r="AD1" s="802"/>
      <c r="AE1" s="802"/>
      <c r="AF1" s="802"/>
      <c r="AG1" s="802"/>
      <c r="AH1" s="802"/>
      <c r="AI1" s="804"/>
      <c r="AJ1" s="804"/>
      <c r="AK1" s="804"/>
      <c r="AL1" s="804"/>
      <c r="AM1" s="804"/>
    </row>
    <row r="2" spans="1:41" ht="13.35" customHeight="1" x14ac:dyDescent="0.2">
      <c r="A2" s="802"/>
      <c r="B2" s="802"/>
      <c r="C2" s="802"/>
      <c r="D2" s="802"/>
      <c r="E2" s="802"/>
      <c r="F2" s="802"/>
      <c r="G2" s="802"/>
      <c r="H2" s="802"/>
      <c r="I2" s="802"/>
      <c r="J2" s="802"/>
      <c r="K2" s="802"/>
      <c r="L2" s="802"/>
      <c r="M2" s="802"/>
      <c r="N2" s="802"/>
      <c r="O2" s="802"/>
      <c r="P2" s="802"/>
      <c r="Q2" s="802"/>
      <c r="R2" s="802"/>
      <c r="S2" s="802"/>
      <c r="T2" s="802"/>
      <c r="U2" s="802"/>
      <c r="V2" s="802"/>
      <c r="W2" s="802"/>
      <c r="X2" s="802"/>
      <c r="Y2" s="802"/>
      <c r="Z2" s="802"/>
      <c r="AA2" s="802"/>
      <c r="AB2" s="802"/>
      <c r="AC2" s="802"/>
      <c r="AD2" s="802"/>
      <c r="AE2" s="802"/>
      <c r="AF2" s="802"/>
      <c r="AG2" s="802"/>
      <c r="AH2" s="802"/>
      <c r="AI2" s="804"/>
      <c r="AJ2" s="804"/>
      <c r="AK2" s="804"/>
      <c r="AL2" s="804"/>
      <c r="AM2" s="804"/>
    </row>
    <row r="3" spans="1:41" ht="13.35" customHeight="1" x14ac:dyDescent="0.2">
      <c r="A3" s="803"/>
      <c r="B3" s="803"/>
      <c r="C3" s="803" t="s">
        <v>932</v>
      </c>
      <c r="D3" s="803"/>
      <c r="E3" s="803"/>
      <c r="F3" s="803"/>
      <c r="G3" s="803"/>
      <c r="H3" s="803"/>
      <c r="I3" s="803"/>
      <c r="J3" s="803"/>
      <c r="K3" s="803"/>
      <c r="L3" s="803"/>
      <c r="M3" s="803"/>
      <c r="N3" s="803"/>
      <c r="O3" s="803"/>
      <c r="P3" s="803"/>
      <c r="Q3" s="803"/>
      <c r="R3" s="803"/>
      <c r="S3" s="803"/>
      <c r="T3" s="803"/>
      <c r="U3" s="803"/>
      <c r="V3" s="803"/>
      <c r="W3" s="803"/>
      <c r="X3" s="803"/>
      <c r="Y3" s="803"/>
      <c r="Z3" s="803"/>
      <c r="AA3" s="803"/>
      <c r="AB3" s="803"/>
      <c r="AC3" s="803"/>
      <c r="AD3" s="803"/>
      <c r="AE3" s="803"/>
      <c r="AF3" s="803"/>
      <c r="AG3" s="803"/>
      <c r="AH3" s="803"/>
      <c r="AI3" s="836"/>
      <c r="AJ3" s="836"/>
      <c r="AK3" s="836"/>
      <c r="AL3" s="836"/>
      <c r="AM3" s="836"/>
      <c r="AO3" s="442" t="s">
        <v>1497</v>
      </c>
    </row>
    <row r="4" spans="1:41" ht="13.35" customHeight="1" x14ac:dyDescent="0.2">
      <c r="A4" s="802"/>
      <c r="B4" s="802"/>
      <c r="C4" s="802"/>
      <c r="D4" s="802"/>
      <c r="E4" s="802"/>
      <c r="F4" s="802"/>
      <c r="G4" s="802"/>
      <c r="H4" s="802"/>
      <c r="I4" s="802"/>
      <c r="J4" s="802"/>
      <c r="K4" s="802"/>
      <c r="L4" s="802"/>
      <c r="M4" s="802"/>
      <c r="N4" s="802"/>
      <c r="O4" s="802"/>
      <c r="P4" s="802"/>
      <c r="Q4" s="802"/>
      <c r="R4" s="802"/>
      <c r="S4" s="802"/>
      <c r="T4" s="802"/>
      <c r="U4" s="802"/>
      <c r="V4" s="802"/>
      <c r="W4" s="802"/>
      <c r="X4" s="802"/>
      <c r="Y4" s="802"/>
      <c r="Z4" s="802"/>
      <c r="AA4" s="802"/>
      <c r="AB4" s="802"/>
      <c r="AC4" s="802"/>
      <c r="AD4" s="802"/>
      <c r="AE4" s="802"/>
      <c r="AF4" s="802"/>
      <c r="AG4" s="802"/>
      <c r="AH4" s="802"/>
      <c r="AI4" s="804"/>
      <c r="AJ4" s="804"/>
      <c r="AK4" s="804"/>
      <c r="AL4" s="804"/>
      <c r="AM4" s="804"/>
      <c r="AO4" s="425">
        <v>0.1898</v>
      </c>
    </row>
    <row r="5" spans="1:41" ht="10.35" customHeight="1" x14ac:dyDescent="0.2">
      <c r="A5" s="807" t="s">
        <v>670</v>
      </c>
      <c r="B5" s="807"/>
      <c r="C5" s="807"/>
      <c r="D5" s="807"/>
      <c r="E5" s="807"/>
      <c r="F5" s="371" t="s">
        <v>821</v>
      </c>
      <c r="G5" s="671" t="s">
        <v>931</v>
      </c>
      <c r="H5" s="807"/>
      <c r="I5" s="807"/>
      <c r="J5" s="807"/>
      <c r="K5" s="807"/>
      <c r="L5" s="807"/>
      <c r="M5" s="807"/>
      <c r="N5" s="807"/>
      <c r="O5" s="807"/>
      <c r="P5" s="807"/>
      <c r="Q5" s="807"/>
      <c r="R5" s="807"/>
      <c r="S5" s="807"/>
      <c r="T5" s="807"/>
      <c r="U5" s="807"/>
      <c r="V5" s="807"/>
      <c r="W5" s="807"/>
      <c r="X5" s="807"/>
      <c r="Y5" s="807"/>
      <c r="Z5" s="807"/>
      <c r="AA5" s="807"/>
      <c r="AB5" s="807"/>
      <c r="AC5" s="807"/>
      <c r="AD5" s="807"/>
      <c r="AE5" s="807"/>
      <c r="AF5" s="807"/>
      <c r="AG5" s="807"/>
      <c r="AH5" s="807"/>
      <c r="AI5" s="807"/>
      <c r="AJ5" s="807"/>
      <c r="AK5" s="807"/>
      <c r="AL5" s="807"/>
      <c r="AM5" s="807"/>
    </row>
    <row r="6" spans="1:41" ht="21" customHeight="1" x14ac:dyDescent="0.2">
      <c r="A6" s="807" t="s">
        <v>210</v>
      </c>
      <c r="B6" s="807"/>
      <c r="C6" s="807"/>
      <c r="D6" s="807"/>
      <c r="E6" s="807"/>
      <c r="F6" s="371" t="s">
        <v>821</v>
      </c>
      <c r="G6" s="671" t="s">
        <v>940</v>
      </c>
      <c r="H6" s="807"/>
      <c r="I6" s="807"/>
      <c r="J6" s="807"/>
      <c r="K6" s="807"/>
      <c r="L6" s="807"/>
      <c r="M6" s="807"/>
      <c r="N6" s="807"/>
      <c r="O6" s="807"/>
      <c r="P6" s="807"/>
      <c r="Q6" s="807"/>
      <c r="R6" s="807"/>
      <c r="S6" s="807"/>
      <c r="T6" s="807"/>
      <c r="U6" s="807"/>
      <c r="V6" s="807"/>
      <c r="W6" s="807"/>
      <c r="X6" s="807"/>
      <c r="Y6" s="807"/>
      <c r="Z6" s="807"/>
      <c r="AA6" s="807"/>
      <c r="AB6" s="807"/>
      <c r="AC6" s="807"/>
      <c r="AD6" s="807"/>
      <c r="AE6" s="807"/>
      <c r="AF6" s="807"/>
      <c r="AG6" s="807"/>
      <c r="AH6" s="807"/>
      <c r="AI6" s="807"/>
      <c r="AJ6" s="807"/>
      <c r="AK6" s="807"/>
      <c r="AL6" s="807"/>
      <c r="AM6" s="807"/>
    </row>
    <row r="7" spans="1:41" ht="10.35" customHeight="1" x14ac:dyDescent="0.2">
      <c r="A7" s="757"/>
      <c r="B7" s="757"/>
      <c r="C7" s="757"/>
      <c r="D7" s="757"/>
      <c r="E7" s="757"/>
      <c r="F7" s="757"/>
      <c r="G7" s="757"/>
      <c r="H7" s="757"/>
      <c r="I7" s="757"/>
      <c r="J7" s="757"/>
      <c r="K7" s="757"/>
      <c r="L7" s="757"/>
      <c r="M7" s="757"/>
      <c r="N7" s="757"/>
      <c r="O7" s="757"/>
      <c r="P7" s="757"/>
      <c r="Q7" s="757"/>
      <c r="R7" s="757"/>
      <c r="S7" s="757"/>
      <c r="T7" s="757"/>
      <c r="U7" s="757"/>
      <c r="V7" s="757"/>
      <c r="W7" s="757"/>
      <c r="X7" s="757"/>
      <c r="Y7" s="757"/>
      <c r="Z7" s="757"/>
      <c r="AA7" s="757"/>
      <c r="AB7" s="757"/>
      <c r="AC7" s="757"/>
      <c r="AD7" s="757"/>
      <c r="AE7" s="757"/>
      <c r="AF7" s="757"/>
      <c r="AG7" s="757"/>
      <c r="AH7" s="757"/>
      <c r="AI7" s="757"/>
      <c r="AJ7" s="757"/>
      <c r="AK7" s="757"/>
      <c r="AL7" s="757"/>
      <c r="AM7" s="757"/>
    </row>
    <row r="8" spans="1:41" ht="10.9" customHeight="1" x14ac:dyDescent="0.2">
      <c r="A8" s="758"/>
      <c r="B8" s="758"/>
      <c r="C8" s="758"/>
      <c r="D8" s="758"/>
      <c r="E8" s="758"/>
      <c r="F8" s="758"/>
      <c r="G8" s="758"/>
      <c r="H8" s="758"/>
      <c r="I8" s="758"/>
      <c r="J8" s="758"/>
      <c r="K8" s="758"/>
      <c r="L8" s="758"/>
      <c r="M8" s="758"/>
      <c r="N8" s="758"/>
      <c r="O8" s="758"/>
      <c r="P8" s="758"/>
      <c r="Q8" s="758"/>
      <c r="R8" s="758"/>
      <c r="S8" s="758"/>
      <c r="T8" s="758"/>
      <c r="U8" s="758"/>
      <c r="V8" s="758"/>
      <c r="W8" s="758"/>
      <c r="X8" s="758"/>
      <c r="Y8" s="758"/>
      <c r="Z8" s="758"/>
      <c r="AA8" s="758"/>
      <c r="AB8" s="758"/>
      <c r="AC8" s="758"/>
      <c r="AD8" s="758"/>
      <c r="AE8" s="758"/>
      <c r="AF8" s="758"/>
      <c r="AG8" s="758"/>
      <c r="AH8" s="758"/>
      <c r="AI8" s="758"/>
      <c r="AJ8" s="758"/>
      <c r="AK8" s="758"/>
      <c r="AL8" s="758"/>
      <c r="AM8" s="758"/>
    </row>
    <row r="9" spans="1:41" ht="24.2" customHeight="1" x14ac:dyDescent="0.2">
      <c r="A9" s="808" t="s">
        <v>773</v>
      </c>
      <c r="B9" s="808"/>
      <c r="C9" s="808"/>
      <c r="D9" s="808"/>
      <c r="E9" s="808"/>
      <c r="F9" s="808"/>
      <c r="G9" s="808"/>
      <c r="H9" s="808"/>
      <c r="I9" s="808"/>
      <c r="J9" s="808"/>
      <c r="K9" s="808"/>
      <c r="L9" s="808"/>
      <c r="M9" s="808"/>
      <c r="N9" s="808"/>
      <c r="O9" s="808"/>
      <c r="P9" s="808"/>
      <c r="Q9" s="808"/>
      <c r="R9" s="808"/>
      <c r="S9" s="808"/>
      <c r="T9" s="808"/>
      <c r="U9" s="808"/>
      <c r="V9" s="808"/>
      <c r="W9" s="808"/>
      <c r="X9" s="808"/>
      <c r="Y9" s="808"/>
      <c r="Z9" s="808"/>
      <c r="AA9" s="809" t="s">
        <v>774</v>
      </c>
      <c r="AB9" s="809"/>
      <c r="AC9" s="809"/>
      <c r="AD9" s="809"/>
      <c r="AE9" s="809"/>
      <c r="AF9" s="809"/>
      <c r="AG9" s="809"/>
      <c r="AH9" s="809"/>
      <c r="AI9" s="809"/>
      <c r="AJ9" s="809"/>
      <c r="AK9" s="809"/>
      <c r="AL9" s="809"/>
      <c r="AM9" s="809"/>
    </row>
    <row r="10" spans="1:41" ht="18.75" customHeight="1" x14ac:dyDescent="0.2">
      <c r="A10" s="808" t="s">
        <v>1597</v>
      </c>
      <c r="B10" s="808"/>
      <c r="C10" s="808"/>
      <c r="D10" s="808"/>
      <c r="E10" s="808"/>
      <c r="F10" s="808"/>
      <c r="G10" s="808"/>
      <c r="H10" s="808"/>
      <c r="I10" s="808"/>
      <c r="J10" s="808"/>
      <c r="K10" s="808"/>
      <c r="L10" s="808"/>
      <c r="M10" s="808"/>
      <c r="N10" s="808"/>
      <c r="O10" s="808"/>
      <c r="P10" s="808"/>
      <c r="Q10" s="808"/>
      <c r="R10" s="808"/>
      <c r="S10" s="808"/>
      <c r="T10" s="808"/>
      <c r="U10" s="808"/>
      <c r="V10" s="808"/>
      <c r="W10" s="808"/>
      <c r="X10" s="808"/>
      <c r="Y10" s="808"/>
      <c r="Z10" s="808"/>
      <c r="AA10" s="809"/>
      <c r="AB10" s="808"/>
      <c r="AC10" s="808"/>
      <c r="AD10" s="808"/>
      <c r="AE10" s="808"/>
      <c r="AF10" s="808"/>
      <c r="AG10" s="808"/>
      <c r="AH10" s="808"/>
      <c r="AI10" s="808"/>
      <c r="AJ10" s="808"/>
      <c r="AK10" s="808"/>
      <c r="AL10" s="808"/>
      <c r="AM10" s="808"/>
    </row>
    <row r="11" spans="1:41" ht="10.9" customHeight="1" x14ac:dyDescent="0.2">
      <c r="A11" s="758"/>
      <c r="B11" s="758"/>
      <c r="C11" s="758"/>
      <c r="D11" s="758"/>
      <c r="E11" s="758"/>
      <c r="F11" s="758"/>
      <c r="G11" s="758"/>
      <c r="H11" s="758"/>
      <c r="I11" s="758"/>
      <c r="J11" s="758"/>
      <c r="K11" s="758"/>
      <c r="L11" s="758"/>
      <c r="M11" s="758"/>
      <c r="N11" s="758"/>
      <c r="O11" s="758"/>
      <c r="P11" s="758"/>
      <c r="Q11" s="758"/>
      <c r="R11" s="758"/>
      <c r="S11" s="758"/>
      <c r="T11" s="758"/>
      <c r="U11" s="758"/>
      <c r="V11" s="758"/>
      <c r="W11" s="758"/>
      <c r="X11" s="758"/>
      <c r="Y11" s="758"/>
      <c r="Z11" s="758"/>
      <c r="AA11" s="758"/>
      <c r="AB11" s="758"/>
      <c r="AC11" s="758"/>
      <c r="AD11" s="758"/>
      <c r="AE11" s="758"/>
      <c r="AF11" s="758"/>
      <c r="AG11" s="758"/>
      <c r="AH11" s="758"/>
      <c r="AI11" s="758"/>
      <c r="AJ11" s="758"/>
      <c r="AK11" s="758"/>
      <c r="AL11" s="758"/>
      <c r="AM11" s="758"/>
    </row>
    <row r="12" spans="1:41" ht="24.2" customHeight="1" x14ac:dyDescent="0.2">
      <c r="A12" s="772" t="s">
        <v>629</v>
      </c>
      <c r="B12" s="773"/>
      <c r="C12" s="773"/>
      <c r="D12" s="773"/>
      <c r="E12" s="773"/>
      <c r="F12" s="773"/>
      <c r="G12" s="773"/>
      <c r="H12" s="774"/>
      <c r="I12" s="772" t="s">
        <v>850</v>
      </c>
      <c r="J12" s="774"/>
      <c r="K12" s="778" t="s">
        <v>630</v>
      </c>
      <c r="L12" s="779"/>
      <c r="M12" s="779"/>
      <c r="N12" s="780"/>
      <c r="O12" s="778" t="s">
        <v>631</v>
      </c>
      <c r="P12" s="779"/>
      <c r="Q12" s="779"/>
      <c r="R12" s="780"/>
      <c r="S12" s="778" t="s">
        <v>632</v>
      </c>
      <c r="T12" s="779"/>
      <c r="U12" s="779"/>
      <c r="V12" s="779"/>
      <c r="W12" s="779"/>
      <c r="X12" s="780"/>
      <c r="Y12" s="778" t="s">
        <v>633</v>
      </c>
      <c r="Z12" s="779"/>
      <c r="AA12" s="779"/>
      <c r="AB12" s="779"/>
      <c r="AC12" s="779"/>
      <c r="AD12" s="779"/>
      <c r="AE12" s="780"/>
      <c r="AF12" s="778" t="s">
        <v>634</v>
      </c>
      <c r="AG12" s="779"/>
      <c r="AH12" s="779"/>
      <c r="AI12" s="779"/>
      <c r="AJ12" s="780"/>
      <c r="AK12" s="778" t="s">
        <v>635</v>
      </c>
      <c r="AL12" s="779"/>
      <c r="AM12" s="780"/>
    </row>
    <row r="13" spans="1:41" ht="12.2" customHeight="1" x14ac:dyDescent="0.2">
      <c r="A13" s="759" t="s">
        <v>640</v>
      </c>
      <c r="B13" s="759"/>
      <c r="C13" s="759"/>
      <c r="D13" s="759"/>
      <c r="E13" s="759"/>
      <c r="F13" s="759"/>
      <c r="G13" s="759"/>
      <c r="H13" s="759"/>
      <c r="I13" s="759"/>
      <c r="J13" s="759"/>
      <c r="K13" s="759"/>
      <c r="L13" s="759"/>
      <c r="M13" s="759"/>
      <c r="N13" s="759"/>
      <c r="O13" s="759"/>
      <c r="P13" s="759"/>
      <c r="Q13" s="759"/>
      <c r="R13" s="759"/>
      <c r="S13" s="759"/>
      <c r="T13" s="759"/>
      <c r="U13" s="759"/>
      <c r="V13" s="759"/>
      <c r="W13" s="759"/>
      <c r="X13" s="759"/>
      <c r="Y13" s="759"/>
      <c r="Z13" s="759"/>
      <c r="AA13" s="759"/>
      <c r="AB13" s="759"/>
      <c r="AC13" s="759"/>
      <c r="AD13" s="759"/>
      <c r="AE13" s="759"/>
      <c r="AF13" s="759"/>
      <c r="AG13" s="759"/>
      <c r="AH13" s="760">
        <v>0</v>
      </c>
      <c r="AI13" s="761"/>
      <c r="AJ13" s="761"/>
      <c r="AK13" s="761"/>
      <c r="AL13" s="761"/>
      <c r="AM13" s="762"/>
    </row>
    <row r="14" spans="1:41" ht="10.9" customHeight="1" x14ac:dyDescent="0.2">
      <c r="A14" s="758"/>
      <c r="B14" s="758"/>
      <c r="C14" s="758"/>
      <c r="D14" s="758"/>
      <c r="E14" s="758"/>
      <c r="F14" s="758"/>
      <c r="G14" s="758"/>
      <c r="H14" s="758"/>
      <c r="I14" s="758"/>
      <c r="J14" s="758"/>
      <c r="K14" s="758"/>
      <c r="L14" s="758"/>
      <c r="M14" s="758"/>
      <c r="N14" s="758"/>
      <c r="O14" s="758"/>
      <c r="P14" s="758"/>
      <c r="Q14" s="758"/>
      <c r="R14" s="758"/>
      <c r="S14" s="758"/>
      <c r="T14" s="758"/>
      <c r="U14" s="758"/>
      <c r="V14" s="758"/>
      <c r="W14" s="758"/>
      <c r="X14" s="758"/>
      <c r="Y14" s="758"/>
      <c r="Z14" s="758"/>
      <c r="AA14" s="758"/>
      <c r="AB14" s="758"/>
      <c r="AC14" s="758"/>
      <c r="AD14" s="758"/>
      <c r="AE14" s="758"/>
      <c r="AF14" s="758"/>
      <c r="AG14" s="758"/>
      <c r="AH14" s="758"/>
      <c r="AI14" s="758"/>
      <c r="AJ14" s="758"/>
      <c r="AK14" s="758"/>
      <c r="AL14" s="758"/>
      <c r="AM14" s="758"/>
    </row>
    <row r="15" spans="1:41" ht="24.2" customHeight="1" x14ac:dyDescent="0.2">
      <c r="A15" s="772" t="s">
        <v>641</v>
      </c>
      <c r="B15" s="773"/>
      <c r="C15" s="773"/>
      <c r="D15" s="773"/>
      <c r="E15" s="773"/>
      <c r="F15" s="773"/>
      <c r="G15" s="773"/>
      <c r="H15" s="774"/>
      <c r="I15" s="772" t="s">
        <v>850</v>
      </c>
      <c r="J15" s="774"/>
      <c r="K15" s="778" t="s">
        <v>642</v>
      </c>
      <c r="L15" s="779"/>
      <c r="M15" s="779"/>
      <c r="N15" s="779"/>
      <c r="O15" s="779"/>
      <c r="P15" s="780"/>
      <c r="Q15" s="778" t="s">
        <v>643</v>
      </c>
      <c r="R15" s="779"/>
      <c r="S15" s="779"/>
      <c r="T15" s="779"/>
      <c r="U15" s="779"/>
      <c r="V15" s="780"/>
      <c r="W15" s="778" t="s">
        <v>644</v>
      </c>
      <c r="X15" s="779"/>
      <c r="Y15" s="779"/>
      <c r="Z15" s="779"/>
      <c r="AA15" s="779"/>
      <c r="AB15" s="779"/>
      <c r="AC15" s="780"/>
      <c r="AD15" s="778" t="s">
        <v>634</v>
      </c>
      <c r="AE15" s="779"/>
      <c r="AF15" s="779"/>
      <c r="AG15" s="779"/>
      <c r="AH15" s="779"/>
      <c r="AI15" s="779"/>
      <c r="AJ15" s="780"/>
      <c r="AK15" s="778" t="s">
        <v>635</v>
      </c>
      <c r="AL15" s="779"/>
      <c r="AM15" s="780"/>
    </row>
    <row r="16" spans="1:41" ht="12.2" customHeight="1" x14ac:dyDescent="0.2">
      <c r="A16" s="759" t="s">
        <v>647</v>
      </c>
      <c r="B16" s="759"/>
      <c r="C16" s="759"/>
      <c r="D16" s="759"/>
      <c r="E16" s="759"/>
      <c r="F16" s="759"/>
      <c r="G16" s="759"/>
      <c r="H16" s="759"/>
      <c r="I16" s="759"/>
      <c r="J16" s="759"/>
      <c r="K16" s="759"/>
      <c r="L16" s="759"/>
      <c r="M16" s="759"/>
      <c r="N16" s="759"/>
      <c r="O16" s="759"/>
      <c r="P16" s="759"/>
      <c r="Q16" s="759"/>
      <c r="R16" s="759"/>
      <c r="S16" s="759"/>
      <c r="T16" s="759"/>
      <c r="U16" s="759"/>
      <c r="V16" s="759"/>
      <c r="W16" s="759"/>
      <c r="X16" s="759"/>
      <c r="Y16" s="759"/>
      <c r="Z16" s="759"/>
      <c r="AA16" s="759"/>
      <c r="AB16" s="759"/>
      <c r="AC16" s="759"/>
      <c r="AD16" s="759"/>
      <c r="AE16" s="759"/>
      <c r="AF16" s="759"/>
      <c r="AG16" s="759"/>
      <c r="AH16" s="760">
        <v>0</v>
      </c>
      <c r="AI16" s="761"/>
      <c r="AJ16" s="761"/>
      <c r="AK16" s="761"/>
      <c r="AL16" s="761"/>
      <c r="AM16" s="762"/>
    </row>
    <row r="17" spans="1:41" ht="10.9" customHeight="1" x14ac:dyDescent="0.2">
      <c r="A17" s="758"/>
      <c r="B17" s="758"/>
      <c r="C17" s="758"/>
      <c r="D17" s="758"/>
      <c r="E17" s="758"/>
      <c r="F17" s="758"/>
      <c r="G17" s="758"/>
      <c r="H17" s="758"/>
      <c r="I17" s="758"/>
      <c r="J17" s="758"/>
      <c r="K17" s="758"/>
      <c r="L17" s="758"/>
      <c r="M17" s="758"/>
      <c r="N17" s="758"/>
      <c r="O17" s="758"/>
      <c r="P17" s="758"/>
      <c r="Q17" s="758"/>
      <c r="R17" s="758"/>
      <c r="S17" s="758"/>
      <c r="T17" s="758"/>
      <c r="U17" s="758"/>
      <c r="V17" s="758"/>
      <c r="W17" s="758"/>
      <c r="X17" s="758"/>
      <c r="Y17" s="758"/>
      <c r="Z17" s="758"/>
      <c r="AA17" s="758"/>
      <c r="AB17" s="758"/>
      <c r="AC17" s="758"/>
      <c r="AD17" s="758"/>
      <c r="AE17" s="758"/>
      <c r="AF17" s="758"/>
      <c r="AG17" s="758"/>
      <c r="AH17" s="758"/>
      <c r="AI17" s="758"/>
      <c r="AJ17" s="758"/>
      <c r="AK17" s="758"/>
      <c r="AL17" s="758"/>
      <c r="AM17" s="758"/>
    </row>
    <row r="18" spans="1:41" ht="24.2" customHeight="1" x14ac:dyDescent="0.2">
      <c r="A18" s="772" t="s">
        <v>648</v>
      </c>
      <c r="B18" s="773"/>
      <c r="C18" s="773"/>
      <c r="D18" s="773"/>
      <c r="E18" s="773"/>
      <c r="F18" s="773"/>
      <c r="G18" s="773"/>
      <c r="H18" s="774"/>
      <c r="I18" s="772" t="s">
        <v>850</v>
      </c>
      <c r="J18" s="774"/>
      <c r="K18" s="775" t="s">
        <v>649</v>
      </c>
      <c r="L18" s="776"/>
      <c r="M18" s="776"/>
      <c r="N18" s="776"/>
      <c r="O18" s="776"/>
      <c r="P18" s="777"/>
      <c r="Q18" s="775" t="s">
        <v>650</v>
      </c>
      <c r="R18" s="776"/>
      <c r="S18" s="776"/>
      <c r="T18" s="777"/>
      <c r="U18" s="775" t="s">
        <v>651</v>
      </c>
      <c r="V18" s="776"/>
      <c r="W18" s="776"/>
      <c r="X18" s="777"/>
      <c r="Y18" s="775" t="s">
        <v>652</v>
      </c>
      <c r="Z18" s="776"/>
      <c r="AA18" s="776"/>
      <c r="AB18" s="776"/>
      <c r="AC18" s="776"/>
      <c r="AD18" s="777"/>
      <c r="AE18" s="778" t="s">
        <v>653</v>
      </c>
      <c r="AF18" s="779"/>
      <c r="AG18" s="779"/>
      <c r="AH18" s="779"/>
      <c r="AI18" s="779"/>
      <c r="AJ18" s="779"/>
      <c r="AK18" s="779"/>
      <c r="AL18" s="779"/>
      <c r="AM18" s="780"/>
    </row>
    <row r="19" spans="1:41" ht="12.2" customHeight="1" x14ac:dyDescent="0.2">
      <c r="A19" s="759" t="s">
        <v>654</v>
      </c>
      <c r="B19" s="759"/>
      <c r="C19" s="759"/>
      <c r="D19" s="759"/>
      <c r="E19" s="759"/>
      <c r="F19" s="759"/>
      <c r="G19" s="759"/>
      <c r="H19" s="759"/>
      <c r="I19" s="759"/>
      <c r="J19" s="759"/>
      <c r="K19" s="759"/>
      <c r="L19" s="759"/>
      <c r="M19" s="759"/>
      <c r="N19" s="759"/>
      <c r="O19" s="759"/>
      <c r="P19" s="759"/>
      <c r="Q19" s="759"/>
      <c r="R19" s="759"/>
      <c r="S19" s="759"/>
      <c r="T19" s="759"/>
      <c r="U19" s="759"/>
      <c r="V19" s="759"/>
      <c r="W19" s="759"/>
      <c r="X19" s="759"/>
      <c r="Y19" s="759"/>
      <c r="Z19" s="759"/>
      <c r="AA19" s="759"/>
      <c r="AB19" s="759"/>
      <c r="AC19" s="759"/>
      <c r="AD19" s="759"/>
      <c r="AE19" s="759"/>
      <c r="AF19" s="759"/>
      <c r="AG19" s="759"/>
      <c r="AH19" s="760">
        <v>0</v>
      </c>
      <c r="AI19" s="761"/>
      <c r="AJ19" s="761"/>
      <c r="AK19" s="761"/>
      <c r="AL19" s="761"/>
      <c r="AM19" s="762"/>
    </row>
    <row r="20" spans="1:41" ht="10.9" customHeight="1" x14ac:dyDescent="0.2">
      <c r="A20" s="758"/>
      <c r="B20" s="758"/>
      <c r="C20" s="758"/>
      <c r="D20" s="758"/>
      <c r="E20" s="758"/>
      <c r="F20" s="758"/>
      <c r="G20" s="758"/>
      <c r="H20" s="758"/>
      <c r="I20" s="758"/>
      <c r="J20" s="758"/>
      <c r="K20" s="758"/>
      <c r="L20" s="758"/>
      <c r="M20" s="758"/>
      <c r="N20" s="758"/>
      <c r="O20" s="758"/>
      <c r="P20" s="758"/>
      <c r="Q20" s="758"/>
      <c r="R20" s="758"/>
      <c r="S20" s="758"/>
      <c r="T20" s="758"/>
      <c r="U20" s="758"/>
      <c r="V20" s="758"/>
      <c r="W20" s="758"/>
      <c r="X20" s="758"/>
      <c r="Y20" s="758"/>
      <c r="Z20" s="758"/>
      <c r="AA20" s="758"/>
      <c r="AB20" s="758"/>
      <c r="AC20" s="758"/>
      <c r="AD20" s="758"/>
      <c r="AE20" s="758"/>
      <c r="AF20" s="758"/>
      <c r="AG20" s="758"/>
      <c r="AH20" s="758"/>
      <c r="AI20" s="758"/>
      <c r="AJ20" s="758"/>
      <c r="AK20" s="758"/>
      <c r="AL20" s="758"/>
      <c r="AM20" s="758"/>
    </row>
    <row r="21" spans="1:41" ht="12.2" customHeight="1" x14ac:dyDescent="0.2">
      <c r="A21" s="763" t="s">
        <v>655</v>
      </c>
      <c r="B21" s="764"/>
      <c r="C21" s="764"/>
      <c r="D21" s="764"/>
      <c r="E21" s="764"/>
      <c r="F21" s="764"/>
      <c r="G21" s="764"/>
      <c r="H21" s="764"/>
      <c r="I21" s="764"/>
      <c r="J21" s="764"/>
      <c r="K21" s="764"/>
      <c r="L21" s="764"/>
      <c r="M21" s="764"/>
      <c r="N21" s="764"/>
      <c r="O21" s="764"/>
      <c r="P21" s="764"/>
      <c r="Q21" s="764"/>
      <c r="R21" s="764"/>
      <c r="S21" s="764"/>
      <c r="T21" s="764"/>
      <c r="U21" s="764"/>
      <c r="V21" s="764"/>
      <c r="W21" s="764"/>
      <c r="X21" s="764"/>
      <c r="Y21" s="764"/>
      <c r="Z21" s="765"/>
      <c r="AA21" s="760">
        <v>0</v>
      </c>
      <c r="AB21" s="761"/>
      <c r="AC21" s="761"/>
      <c r="AD21" s="761"/>
      <c r="AE21" s="761"/>
      <c r="AF21" s="761"/>
      <c r="AG21" s="761"/>
      <c r="AH21" s="761"/>
      <c r="AI21" s="761"/>
      <c r="AJ21" s="761"/>
      <c r="AK21" s="761"/>
      <c r="AL21" s="761"/>
      <c r="AM21" s="762"/>
    </row>
    <row r="22" spans="1:41" ht="12.2" customHeight="1" x14ac:dyDescent="0.2">
      <c r="A22" s="763" t="s">
        <v>656</v>
      </c>
      <c r="B22" s="764"/>
      <c r="C22" s="764"/>
      <c r="D22" s="764"/>
      <c r="E22" s="764"/>
      <c r="F22" s="764"/>
      <c r="G22" s="764"/>
      <c r="H22" s="764"/>
      <c r="I22" s="764"/>
      <c r="J22" s="764"/>
      <c r="K22" s="764"/>
      <c r="L22" s="764"/>
      <c r="M22" s="764"/>
      <c r="N22" s="764"/>
      <c r="O22" s="764"/>
      <c r="P22" s="764"/>
      <c r="Q22" s="764"/>
      <c r="R22" s="764"/>
      <c r="S22" s="764"/>
      <c r="T22" s="764"/>
      <c r="U22" s="764"/>
      <c r="V22" s="764"/>
      <c r="W22" s="764"/>
      <c r="X22" s="764"/>
      <c r="Y22" s="764"/>
      <c r="Z22" s="765"/>
      <c r="AA22" s="784">
        <v>1</v>
      </c>
      <c r="AB22" s="785"/>
      <c r="AC22" s="785"/>
      <c r="AD22" s="785"/>
      <c r="AE22" s="785"/>
      <c r="AF22" s="785"/>
      <c r="AG22" s="785"/>
      <c r="AH22" s="785"/>
      <c r="AI22" s="785"/>
      <c r="AJ22" s="785"/>
      <c r="AK22" s="785"/>
      <c r="AL22" s="785"/>
      <c r="AM22" s="786"/>
    </row>
    <row r="23" spans="1:41" ht="12.2" customHeight="1" x14ac:dyDescent="0.2">
      <c r="A23" s="763" t="s">
        <v>657</v>
      </c>
      <c r="B23" s="764"/>
      <c r="C23" s="764"/>
      <c r="D23" s="764"/>
      <c r="E23" s="764"/>
      <c r="F23" s="764"/>
      <c r="G23" s="764"/>
      <c r="H23" s="764"/>
      <c r="I23" s="764"/>
      <c r="J23" s="764"/>
      <c r="K23" s="764"/>
      <c r="L23" s="764"/>
      <c r="M23" s="764"/>
      <c r="N23" s="764"/>
      <c r="O23" s="764"/>
      <c r="P23" s="764"/>
      <c r="Q23" s="764"/>
      <c r="R23" s="764"/>
      <c r="S23" s="764"/>
      <c r="T23" s="764"/>
      <c r="U23" s="764"/>
      <c r="V23" s="764"/>
      <c r="W23" s="764"/>
      <c r="X23" s="764"/>
      <c r="Y23" s="764"/>
      <c r="Z23" s="765"/>
      <c r="AA23" s="760">
        <v>0</v>
      </c>
      <c r="AB23" s="761"/>
      <c r="AC23" s="761"/>
      <c r="AD23" s="761"/>
      <c r="AE23" s="761"/>
      <c r="AF23" s="761"/>
      <c r="AG23" s="761"/>
      <c r="AH23" s="761"/>
      <c r="AI23" s="761"/>
      <c r="AJ23" s="761"/>
      <c r="AK23" s="761"/>
      <c r="AL23" s="761"/>
      <c r="AM23" s="762"/>
    </row>
    <row r="24" spans="1:41" ht="10.9" customHeight="1" x14ac:dyDescent="0.2">
      <c r="A24" s="758"/>
      <c r="B24" s="758"/>
      <c r="C24" s="758"/>
      <c r="D24" s="758"/>
      <c r="E24" s="758"/>
      <c r="F24" s="758"/>
      <c r="G24" s="758"/>
      <c r="H24" s="758"/>
      <c r="I24" s="758"/>
      <c r="J24" s="758"/>
      <c r="K24" s="758"/>
      <c r="L24" s="758"/>
      <c r="M24" s="758"/>
      <c r="N24" s="758"/>
      <c r="O24" s="758"/>
      <c r="P24" s="758"/>
      <c r="Q24" s="758"/>
      <c r="R24" s="758"/>
      <c r="S24" s="758"/>
      <c r="T24" s="758"/>
      <c r="U24" s="758"/>
      <c r="V24" s="758"/>
      <c r="W24" s="758"/>
      <c r="X24" s="758"/>
      <c r="Y24" s="758"/>
      <c r="Z24" s="758"/>
      <c r="AA24" s="758"/>
      <c r="AB24" s="758"/>
      <c r="AC24" s="758"/>
      <c r="AD24" s="758"/>
      <c r="AE24" s="758"/>
      <c r="AF24" s="758"/>
      <c r="AG24" s="758"/>
      <c r="AH24" s="758"/>
      <c r="AI24" s="758"/>
      <c r="AJ24" s="758"/>
      <c r="AK24" s="758"/>
      <c r="AL24" s="758"/>
      <c r="AM24" s="758"/>
    </row>
    <row r="25" spans="1:41" ht="24.2" customHeight="1" x14ac:dyDescent="0.2">
      <c r="A25" s="772" t="s">
        <v>658</v>
      </c>
      <c r="B25" s="773"/>
      <c r="C25" s="773"/>
      <c r="D25" s="773"/>
      <c r="E25" s="773"/>
      <c r="F25" s="773"/>
      <c r="G25" s="773"/>
      <c r="H25" s="773"/>
      <c r="I25" s="773"/>
      <c r="J25" s="773"/>
      <c r="K25" s="774"/>
      <c r="L25" s="772" t="s">
        <v>850</v>
      </c>
      <c r="M25" s="773"/>
      <c r="N25" s="773"/>
      <c r="O25" s="774"/>
      <c r="P25" s="775" t="s">
        <v>211</v>
      </c>
      <c r="Q25" s="776"/>
      <c r="R25" s="776"/>
      <c r="S25" s="777"/>
      <c r="T25" s="778" t="s">
        <v>659</v>
      </c>
      <c r="U25" s="779"/>
      <c r="V25" s="779"/>
      <c r="W25" s="779"/>
      <c r="X25" s="779"/>
      <c r="Y25" s="779"/>
      <c r="Z25" s="779"/>
      <c r="AA25" s="780"/>
      <c r="AB25" s="778" t="s">
        <v>634</v>
      </c>
      <c r="AC25" s="779"/>
      <c r="AD25" s="779"/>
      <c r="AE25" s="779"/>
      <c r="AF25" s="779"/>
      <c r="AG25" s="779"/>
      <c r="AH25" s="779"/>
      <c r="AI25" s="779"/>
      <c r="AJ25" s="780"/>
      <c r="AK25" s="778" t="s">
        <v>659</v>
      </c>
      <c r="AL25" s="779"/>
      <c r="AM25" s="780"/>
    </row>
    <row r="26" spans="1:41" ht="48.4" customHeight="1" x14ac:dyDescent="0.2">
      <c r="A26" s="790" t="s">
        <v>1051</v>
      </c>
      <c r="B26" s="791"/>
      <c r="C26" s="791"/>
      <c r="D26" s="791"/>
      <c r="E26" s="791"/>
      <c r="F26" s="791"/>
      <c r="G26" s="791"/>
      <c r="H26" s="791"/>
      <c r="I26" s="791"/>
      <c r="J26" s="791"/>
      <c r="K26" s="792"/>
      <c r="L26" s="837" t="s">
        <v>1498</v>
      </c>
      <c r="M26" s="838"/>
      <c r="N26" s="838"/>
      <c r="O26" s="839"/>
      <c r="P26" s="819" t="s">
        <v>137</v>
      </c>
      <c r="Q26" s="820"/>
      <c r="R26" s="820"/>
      <c r="S26" s="821"/>
      <c r="T26" s="840">
        <v>550</v>
      </c>
      <c r="U26" s="841"/>
      <c r="V26" s="841"/>
      <c r="W26" s="841"/>
      <c r="X26" s="841"/>
      <c r="Y26" s="841"/>
      <c r="Z26" s="841"/>
      <c r="AA26" s="842"/>
      <c r="AB26" s="799">
        <v>1</v>
      </c>
      <c r="AC26" s="800"/>
      <c r="AD26" s="800"/>
      <c r="AE26" s="800"/>
      <c r="AF26" s="800"/>
      <c r="AG26" s="800"/>
      <c r="AH26" s="800"/>
      <c r="AI26" s="800"/>
      <c r="AJ26" s="801"/>
      <c r="AK26" s="796">
        <f>TRUNC(T26*AB26,2)</f>
        <v>550</v>
      </c>
      <c r="AL26" s="797"/>
      <c r="AM26" s="798"/>
      <c r="AO26" s="407" t="s">
        <v>1587</v>
      </c>
    </row>
    <row r="27" spans="1:41" ht="12.2" customHeight="1" x14ac:dyDescent="0.2">
      <c r="A27" s="759" t="s">
        <v>660</v>
      </c>
      <c r="B27" s="759"/>
      <c r="C27" s="759"/>
      <c r="D27" s="759"/>
      <c r="E27" s="759"/>
      <c r="F27" s="759"/>
      <c r="G27" s="759"/>
      <c r="H27" s="759"/>
      <c r="I27" s="759"/>
      <c r="J27" s="759"/>
      <c r="K27" s="759"/>
      <c r="L27" s="759"/>
      <c r="M27" s="759"/>
      <c r="N27" s="759"/>
      <c r="O27" s="759"/>
      <c r="P27" s="759"/>
      <c r="Q27" s="759"/>
      <c r="R27" s="759"/>
      <c r="S27" s="759"/>
      <c r="T27" s="759"/>
      <c r="U27" s="759"/>
      <c r="V27" s="759"/>
      <c r="W27" s="759"/>
      <c r="X27" s="759"/>
      <c r="Y27" s="759"/>
      <c r="Z27" s="759"/>
      <c r="AA27" s="759"/>
      <c r="AB27" s="759"/>
      <c r="AC27" s="759"/>
      <c r="AD27" s="759"/>
      <c r="AE27" s="759"/>
      <c r="AF27" s="759"/>
      <c r="AG27" s="759"/>
      <c r="AH27" s="781">
        <f>AK26</f>
        <v>550</v>
      </c>
      <c r="AI27" s="782"/>
      <c r="AJ27" s="782"/>
      <c r="AK27" s="782"/>
      <c r="AL27" s="782"/>
      <c r="AM27" s="783"/>
    </row>
    <row r="28" spans="1:41" ht="10.9" customHeight="1" x14ac:dyDescent="0.2">
      <c r="A28" s="758"/>
      <c r="B28" s="758"/>
      <c r="C28" s="758"/>
      <c r="D28" s="758"/>
      <c r="E28" s="758"/>
      <c r="F28" s="758"/>
      <c r="G28" s="758"/>
      <c r="H28" s="758"/>
      <c r="I28" s="758"/>
      <c r="J28" s="758"/>
      <c r="K28" s="758"/>
      <c r="L28" s="758"/>
      <c r="M28" s="758"/>
      <c r="N28" s="758"/>
      <c r="O28" s="758"/>
      <c r="P28" s="758"/>
      <c r="Q28" s="758"/>
      <c r="R28" s="758"/>
      <c r="S28" s="758"/>
      <c r="T28" s="758"/>
      <c r="U28" s="758"/>
      <c r="V28" s="758"/>
      <c r="W28" s="758"/>
      <c r="X28" s="758"/>
      <c r="Y28" s="758"/>
      <c r="Z28" s="758"/>
      <c r="AA28" s="758"/>
      <c r="AB28" s="758"/>
      <c r="AC28" s="758"/>
      <c r="AD28" s="758"/>
      <c r="AE28" s="758"/>
      <c r="AF28" s="758"/>
      <c r="AG28" s="758"/>
      <c r="AH28" s="758"/>
      <c r="AI28" s="758"/>
      <c r="AJ28" s="758"/>
      <c r="AK28" s="758"/>
      <c r="AL28" s="758"/>
      <c r="AM28" s="758"/>
    </row>
    <row r="29" spans="1:41" ht="24.2" customHeight="1" x14ac:dyDescent="0.2">
      <c r="A29" s="772" t="s">
        <v>661</v>
      </c>
      <c r="B29" s="773"/>
      <c r="C29" s="773"/>
      <c r="D29" s="773"/>
      <c r="E29" s="773"/>
      <c r="F29" s="773"/>
      <c r="G29" s="773"/>
      <c r="H29" s="773"/>
      <c r="I29" s="773"/>
      <c r="J29" s="773"/>
      <c r="K29" s="774"/>
      <c r="L29" s="772" t="s">
        <v>850</v>
      </c>
      <c r="M29" s="773"/>
      <c r="N29" s="773"/>
      <c r="O29" s="774"/>
      <c r="P29" s="775" t="s">
        <v>211</v>
      </c>
      <c r="Q29" s="776"/>
      <c r="R29" s="776"/>
      <c r="S29" s="777"/>
      <c r="T29" s="778" t="s">
        <v>659</v>
      </c>
      <c r="U29" s="779"/>
      <c r="V29" s="779"/>
      <c r="W29" s="779"/>
      <c r="X29" s="779"/>
      <c r="Y29" s="779"/>
      <c r="Z29" s="779"/>
      <c r="AA29" s="780"/>
      <c r="AB29" s="778" t="s">
        <v>634</v>
      </c>
      <c r="AC29" s="779"/>
      <c r="AD29" s="779"/>
      <c r="AE29" s="779"/>
      <c r="AF29" s="779"/>
      <c r="AG29" s="779"/>
      <c r="AH29" s="779"/>
      <c r="AI29" s="779"/>
      <c r="AJ29" s="780"/>
      <c r="AK29" s="778" t="s">
        <v>659</v>
      </c>
      <c r="AL29" s="779"/>
      <c r="AM29" s="780"/>
    </row>
    <row r="30" spans="1:41" ht="12.2" customHeight="1" x14ac:dyDescent="0.2">
      <c r="A30" s="759" t="s">
        <v>662</v>
      </c>
      <c r="B30" s="759"/>
      <c r="C30" s="759"/>
      <c r="D30" s="759"/>
      <c r="E30" s="759"/>
      <c r="F30" s="759"/>
      <c r="G30" s="759"/>
      <c r="H30" s="759"/>
      <c r="I30" s="759"/>
      <c r="J30" s="759"/>
      <c r="K30" s="759"/>
      <c r="L30" s="759"/>
      <c r="M30" s="759"/>
      <c r="N30" s="759"/>
      <c r="O30" s="759"/>
      <c r="P30" s="759"/>
      <c r="Q30" s="759"/>
      <c r="R30" s="759"/>
      <c r="S30" s="759"/>
      <c r="T30" s="759"/>
      <c r="U30" s="759"/>
      <c r="V30" s="759"/>
      <c r="W30" s="759"/>
      <c r="X30" s="759"/>
      <c r="Y30" s="759"/>
      <c r="Z30" s="759"/>
      <c r="AA30" s="759"/>
      <c r="AB30" s="759"/>
      <c r="AC30" s="759"/>
      <c r="AD30" s="759"/>
      <c r="AE30" s="759"/>
      <c r="AF30" s="759"/>
      <c r="AG30" s="759"/>
      <c r="AH30" s="760">
        <v>0</v>
      </c>
      <c r="AI30" s="761"/>
      <c r="AJ30" s="761"/>
      <c r="AK30" s="761"/>
      <c r="AL30" s="761"/>
      <c r="AM30" s="762"/>
    </row>
    <row r="31" spans="1:41" ht="10.9" customHeight="1" x14ac:dyDescent="0.2">
      <c r="A31" s="758"/>
      <c r="B31" s="758"/>
      <c r="C31" s="758"/>
      <c r="D31" s="758"/>
      <c r="E31" s="758"/>
      <c r="F31" s="758"/>
      <c r="G31" s="758"/>
      <c r="H31" s="758"/>
      <c r="I31" s="758"/>
      <c r="J31" s="758"/>
      <c r="K31" s="758"/>
      <c r="L31" s="758"/>
      <c r="M31" s="758"/>
      <c r="N31" s="758"/>
      <c r="O31" s="758"/>
      <c r="P31" s="758"/>
      <c r="Q31" s="758"/>
      <c r="R31" s="758"/>
      <c r="S31" s="758"/>
      <c r="T31" s="758"/>
      <c r="U31" s="758"/>
      <c r="V31" s="758"/>
      <c r="W31" s="758"/>
      <c r="X31" s="758"/>
      <c r="Y31" s="758"/>
      <c r="Z31" s="758"/>
      <c r="AA31" s="758"/>
      <c r="AB31" s="758"/>
      <c r="AC31" s="758"/>
      <c r="AD31" s="758"/>
      <c r="AE31" s="758"/>
      <c r="AF31" s="758"/>
      <c r="AG31" s="758"/>
      <c r="AH31" s="758"/>
      <c r="AI31" s="758"/>
      <c r="AJ31" s="758"/>
      <c r="AK31" s="758"/>
      <c r="AL31" s="758"/>
      <c r="AM31" s="758"/>
    </row>
    <row r="32" spans="1:41" ht="24.2" customHeight="1" x14ac:dyDescent="0.2">
      <c r="A32" s="772" t="s">
        <v>663</v>
      </c>
      <c r="B32" s="773"/>
      <c r="C32" s="773"/>
      <c r="D32" s="773"/>
      <c r="E32" s="773"/>
      <c r="F32" s="773"/>
      <c r="G32" s="774"/>
      <c r="H32" s="772" t="s">
        <v>850</v>
      </c>
      <c r="I32" s="774"/>
      <c r="J32" s="775" t="s">
        <v>211</v>
      </c>
      <c r="K32" s="776"/>
      <c r="L32" s="777"/>
      <c r="M32" s="778" t="s">
        <v>664</v>
      </c>
      <c r="N32" s="779"/>
      <c r="O32" s="779"/>
      <c r="P32" s="779"/>
      <c r="Q32" s="779"/>
      <c r="R32" s="779"/>
      <c r="S32" s="780"/>
      <c r="T32" s="778" t="s">
        <v>665</v>
      </c>
      <c r="U32" s="779"/>
      <c r="V32" s="779"/>
      <c r="W32" s="780"/>
      <c r="X32" s="778" t="s">
        <v>666</v>
      </c>
      <c r="Y32" s="780"/>
      <c r="Z32" s="778" t="s">
        <v>667</v>
      </c>
      <c r="AA32" s="779"/>
      <c r="AB32" s="780"/>
      <c r="AC32" s="778" t="s">
        <v>653</v>
      </c>
      <c r="AD32" s="779"/>
      <c r="AE32" s="779"/>
      <c r="AF32" s="779"/>
      <c r="AG32" s="780"/>
      <c r="AH32" s="778" t="s">
        <v>634</v>
      </c>
      <c r="AI32" s="779"/>
      <c r="AJ32" s="779"/>
      <c r="AK32" s="779"/>
      <c r="AL32" s="780"/>
      <c r="AM32" s="374" t="s">
        <v>668</v>
      </c>
    </row>
    <row r="33" spans="1:39" ht="12.2" customHeight="1" x14ac:dyDescent="0.2">
      <c r="A33" s="759" t="s">
        <v>669</v>
      </c>
      <c r="B33" s="759"/>
      <c r="C33" s="759"/>
      <c r="D33" s="759"/>
      <c r="E33" s="759"/>
      <c r="F33" s="759"/>
      <c r="G33" s="759"/>
      <c r="H33" s="759"/>
      <c r="I33" s="759"/>
      <c r="J33" s="759"/>
      <c r="K33" s="759"/>
      <c r="L33" s="759"/>
      <c r="M33" s="759"/>
      <c r="N33" s="759"/>
      <c r="O33" s="759"/>
      <c r="P33" s="759"/>
      <c r="Q33" s="759"/>
      <c r="R33" s="759"/>
      <c r="S33" s="759"/>
      <c r="T33" s="759"/>
      <c r="U33" s="759"/>
      <c r="V33" s="759"/>
      <c r="W33" s="759"/>
      <c r="X33" s="759"/>
      <c r="Y33" s="759"/>
      <c r="Z33" s="759"/>
      <c r="AA33" s="759"/>
      <c r="AB33" s="759"/>
      <c r="AC33" s="759"/>
      <c r="AD33" s="759"/>
      <c r="AE33" s="759"/>
      <c r="AF33" s="759"/>
      <c r="AG33" s="759"/>
      <c r="AH33" s="760">
        <v>0</v>
      </c>
      <c r="AI33" s="761"/>
      <c r="AJ33" s="761"/>
      <c r="AK33" s="761"/>
      <c r="AL33" s="761"/>
      <c r="AM33" s="762"/>
    </row>
    <row r="34" spans="1:39" ht="10.9" customHeight="1" x14ac:dyDescent="0.2">
      <c r="A34" s="758"/>
      <c r="B34" s="758"/>
      <c r="C34" s="758"/>
      <c r="D34" s="758"/>
      <c r="E34" s="758"/>
      <c r="F34" s="758"/>
      <c r="G34" s="758"/>
      <c r="H34" s="758"/>
      <c r="I34" s="758"/>
      <c r="J34" s="758"/>
      <c r="K34" s="758"/>
      <c r="L34" s="758"/>
      <c r="M34" s="758"/>
      <c r="N34" s="758"/>
      <c r="O34" s="758"/>
      <c r="P34" s="758"/>
      <c r="Q34" s="758"/>
      <c r="R34" s="758"/>
      <c r="S34" s="758"/>
      <c r="T34" s="758"/>
      <c r="U34" s="758"/>
      <c r="V34" s="758"/>
      <c r="W34" s="758"/>
      <c r="X34" s="758"/>
      <c r="Y34" s="758"/>
      <c r="Z34" s="758"/>
      <c r="AA34" s="758"/>
      <c r="AB34" s="758"/>
      <c r="AC34" s="758"/>
      <c r="AD34" s="758"/>
      <c r="AE34" s="758"/>
      <c r="AF34" s="758"/>
      <c r="AG34" s="758"/>
      <c r="AH34" s="758"/>
      <c r="AI34" s="758"/>
      <c r="AJ34" s="758"/>
      <c r="AK34" s="758"/>
      <c r="AL34" s="758"/>
      <c r="AM34" s="758"/>
    </row>
    <row r="35" spans="1:39" ht="12.2" customHeight="1" x14ac:dyDescent="0.2">
      <c r="A35" s="763" t="s">
        <v>930</v>
      </c>
      <c r="B35" s="764"/>
      <c r="C35" s="764"/>
      <c r="D35" s="764"/>
      <c r="E35" s="764"/>
      <c r="F35" s="764"/>
      <c r="G35" s="764"/>
      <c r="H35" s="764"/>
      <c r="I35" s="764"/>
      <c r="J35" s="764"/>
      <c r="K35" s="764"/>
      <c r="L35" s="764"/>
      <c r="M35" s="764"/>
      <c r="N35" s="764"/>
      <c r="O35" s="764"/>
      <c r="P35" s="764"/>
      <c r="Q35" s="764"/>
      <c r="R35" s="764"/>
      <c r="S35" s="764"/>
      <c r="T35" s="764"/>
      <c r="U35" s="764"/>
      <c r="V35" s="764"/>
      <c r="W35" s="764"/>
      <c r="X35" s="764"/>
      <c r="Y35" s="764"/>
      <c r="Z35" s="764"/>
      <c r="AA35" s="764"/>
      <c r="AB35" s="764"/>
      <c r="AC35" s="764"/>
      <c r="AD35" s="764"/>
      <c r="AE35" s="764"/>
      <c r="AF35" s="764"/>
      <c r="AG35" s="765"/>
      <c r="AH35" s="822">
        <f>AH33+AH30+AH27+AA23</f>
        <v>550</v>
      </c>
      <c r="AI35" s="823"/>
      <c r="AJ35" s="823"/>
      <c r="AK35" s="823"/>
      <c r="AL35" s="823"/>
      <c r="AM35" s="824"/>
    </row>
    <row r="36" spans="1:39" ht="12.2" customHeight="1" x14ac:dyDescent="0.2">
      <c r="A36" s="843" t="str">
        <f>_xlfn.CONCAT("BDI: ",$AO$4*100,"%")</f>
        <v>BDI: 18,98%</v>
      </c>
      <c r="B36" s="844"/>
      <c r="C36" s="844"/>
      <c r="D36" s="844"/>
      <c r="E36" s="844"/>
      <c r="F36" s="844"/>
      <c r="G36" s="844"/>
      <c r="H36" s="844"/>
      <c r="I36" s="844"/>
      <c r="J36" s="844"/>
      <c r="K36" s="844"/>
      <c r="L36" s="844"/>
      <c r="M36" s="844"/>
      <c r="N36" s="844"/>
      <c r="O36" s="844"/>
      <c r="P36" s="844"/>
      <c r="Q36" s="844"/>
      <c r="R36" s="844"/>
      <c r="S36" s="844"/>
      <c r="T36" s="844"/>
      <c r="U36" s="844"/>
      <c r="V36" s="844"/>
      <c r="W36" s="844"/>
      <c r="X36" s="844"/>
      <c r="Y36" s="844"/>
      <c r="Z36" s="844"/>
      <c r="AA36" s="844"/>
      <c r="AB36" s="844"/>
      <c r="AC36" s="844"/>
      <c r="AD36" s="844"/>
      <c r="AE36" s="844"/>
      <c r="AF36" s="844"/>
      <c r="AG36" s="845"/>
      <c r="AH36" s="766">
        <f>TRUNC($AO$4*AH35,2)</f>
        <v>104.39</v>
      </c>
      <c r="AI36" s="767"/>
      <c r="AJ36" s="767"/>
      <c r="AK36" s="767"/>
      <c r="AL36" s="767"/>
      <c r="AM36" s="768"/>
    </row>
    <row r="37" spans="1:39" ht="12.2" customHeight="1" x14ac:dyDescent="0.2">
      <c r="A37" s="763" t="s">
        <v>929</v>
      </c>
      <c r="B37" s="764"/>
      <c r="C37" s="764"/>
      <c r="D37" s="764"/>
      <c r="E37" s="764"/>
      <c r="F37" s="764"/>
      <c r="G37" s="764"/>
      <c r="H37" s="764"/>
      <c r="I37" s="764"/>
      <c r="J37" s="764"/>
      <c r="K37" s="764"/>
      <c r="L37" s="764"/>
      <c r="M37" s="764"/>
      <c r="N37" s="764"/>
      <c r="O37" s="764"/>
      <c r="P37" s="764"/>
      <c r="Q37" s="764"/>
      <c r="R37" s="764"/>
      <c r="S37" s="764"/>
      <c r="T37" s="764"/>
      <c r="U37" s="764"/>
      <c r="V37" s="764"/>
      <c r="W37" s="764"/>
      <c r="X37" s="764"/>
      <c r="Y37" s="764"/>
      <c r="Z37" s="764"/>
      <c r="AA37" s="764"/>
      <c r="AB37" s="764"/>
      <c r="AC37" s="764"/>
      <c r="AD37" s="764"/>
      <c r="AE37" s="764"/>
      <c r="AF37" s="764"/>
      <c r="AG37" s="765"/>
      <c r="AH37" s="822">
        <f>AH35+AH36</f>
        <v>654.39</v>
      </c>
      <c r="AI37" s="823"/>
      <c r="AJ37" s="823"/>
      <c r="AK37" s="823"/>
      <c r="AL37" s="823"/>
      <c r="AM37" s="824"/>
    </row>
    <row r="38" spans="1:39" ht="10.5" customHeight="1" x14ac:dyDescent="0.2">
      <c r="A38" s="825"/>
      <c r="B38" s="825"/>
      <c r="C38" s="825"/>
      <c r="D38" s="825"/>
      <c r="E38" s="825"/>
      <c r="F38" s="825"/>
      <c r="G38" s="825"/>
      <c r="H38" s="825"/>
      <c r="I38" s="825"/>
      <c r="J38" s="825"/>
      <c r="K38" s="825"/>
      <c r="L38" s="825"/>
      <c r="M38" s="825"/>
      <c r="N38" s="825"/>
      <c r="O38" s="825"/>
      <c r="P38" s="825"/>
      <c r="Q38" s="825"/>
      <c r="R38" s="825"/>
      <c r="S38" s="825"/>
      <c r="T38" s="825"/>
      <c r="U38" s="825"/>
      <c r="V38" s="825"/>
      <c r="W38" s="825"/>
      <c r="X38" s="825"/>
      <c r="Y38" s="825"/>
      <c r="Z38" s="825"/>
      <c r="AA38" s="825"/>
      <c r="AB38" s="825"/>
      <c r="AC38" s="825"/>
      <c r="AD38" s="825"/>
      <c r="AE38" s="825"/>
      <c r="AF38" s="825"/>
      <c r="AG38" s="825"/>
      <c r="AH38" s="825"/>
      <c r="AI38" s="825"/>
      <c r="AJ38" s="825"/>
      <c r="AK38" s="825"/>
      <c r="AL38" s="825"/>
      <c r="AM38" s="825"/>
    </row>
    <row r="39" spans="1:39" ht="10.35" customHeight="1" x14ac:dyDescent="0.2">
      <c r="A39" s="757"/>
      <c r="B39" s="757"/>
      <c r="C39" s="757"/>
      <c r="D39" s="757"/>
      <c r="E39" s="757"/>
      <c r="F39" s="757"/>
      <c r="G39" s="757"/>
      <c r="H39" s="757"/>
      <c r="I39" s="757"/>
      <c r="J39" s="757"/>
      <c r="K39" s="757"/>
      <c r="L39" s="757"/>
      <c r="M39" s="757"/>
      <c r="N39" s="757"/>
      <c r="O39" s="757"/>
      <c r="P39" s="757"/>
      <c r="Q39" s="757"/>
      <c r="R39" s="757"/>
      <c r="S39" s="757"/>
      <c r="T39" s="757"/>
      <c r="U39" s="757"/>
      <c r="V39" s="757"/>
      <c r="W39" s="757"/>
      <c r="X39" s="757"/>
      <c r="Y39" s="757"/>
      <c r="Z39" s="757"/>
      <c r="AA39" s="757"/>
      <c r="AB39" s="757"/>
      <c r="AC39" s="757"/>
      <c r="AD39" s="757"/>
      <c r="AE39" s="757"/>
      <c r="AF39" s="757"/>
      <c r="AG39" s="757"/>
      <c r="AH39" s="757"/>
      <c r="AI39" s="757"/>
      <c r="AJ39" s="757"/>
      <c r="AK39" s="757"/>
      <c r="AL39" s="757"/>
      <c r="AM39" s="757"/>
    </row>
  </sheetData>
  <sheetProtection algorithmName="SHA-512" hashValue="CI0WWlXgyHHfw2mNicM9Oyg6Jf3fixNbfp+HtDy3gXMxjY25u+7Q002zeTdigwvd2JNdQU3JO82rlnAYc6DDDg==" saltValue="CLAc57AK04lWAxDCVrsKJQ==" spinCount="100000" sheet="1" objects="1" scenarios="1"/>
  <mergeCells count="102">
    <mergeCell ref="A36:AG36"/>
    <mergeCell ref="AH36:AM36"/>
    <mergeCell ref="A37:AG37"/>
    <mergeCell ref="AH37:AM37"/>
    <mergeCell ref="A38:AM38"/>
    <mergeCell ref="A39:AM39"/>
    <mergeCell ref="AC32:AG32"/>
    <mergeCell ref="AH32:AL32"/>
    <mergeCell ref="A33:AG33"/>
    <mergeCell ref="AH33:AM33"/>
    <mergeCell ref="A34:AM34"/>
    <mergeCell ref="A35:AG35"/>
    <mergeCell ref="AH35:AM35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K25:AM25"/>
    <mergeCell ref="A26:K26"/>
    <mergeCell ref="L26:O26"/>
    <mergeCell ref="P26:S26"/>
    <mergeCell ref="T26:AA26"/>
    <mergeCell ref="AB26:AJ26"/>
    <mergeCell ref="AK26:AM26"/>
    <mergeCell ref="A22:Z22"/>
    <mergeCell ref="AA22:AM22"/>
    <mergeCell ref="A23:Z23"/>
    <mergeCell ref="AA23:AM23"/>
    <mergeCell ref="A24:AM24"/>
    <mergeCell ref="A25:K25"/>
    <mergeCell ref="L25:O25"/>
    <mergeCell ref="P25:S25"/>
    <mergeCell ref="T25:AA25"/>
    <mergeCell ref="AB25:AJ25"/>
    <mergeCell ref="A19:AG19"/>
    <mergeCell ref="AH19:AM19"/>
    <mergeCell ref="A20:AM20"/>
    <mergeCell ref="A21:Z21"/>
    <mergeCell ref="AA21:AM21"/>
    <mergeCell ref="AD15:AJ15"/>
    <mergeCell ref="AK15:AM15"/>
    <mergeCell ref="A16:AG16"/>
    <mergeCell ref="AH16:AM16"/>
    <mergeCell ref="A17:AM17"/>
    <mergeCell ref="A18:H18"/>
    <mergeCell ref="I18:J18"/>
    <mergeCell ref="K18:P18"/>
    <mergeCell ref="Q18:T18"/>
    <mergeCell ref="U18:X18"/>
    <mergeCell ref="A13:AG13"/>
    <mergeCell ref="AH13:AM13"/>
    <mergeCell ref="A14:AM14"/>
    <mergeCell ref="A15:H15"/>
    <mergeCell ref="I15:J15"/>
    <mergeCell ref="K15:P15"/>
    <mergeCell ref="Q15:V15"/>
    <mergeCell ref="W15:AC15"/>
    <mergeCell ref="Y18:AD18"/>
    <mergeCell ref="AE18:AM18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</mergeCells>
  <pageMargins left="0.511811024" right="0.511811024" top="0.78740157499999996" bottom="0.78740157499999996" header="0.31496062000000002" footer="0.31496062000000002"/>
  <pageSetup paperSize="9" scale="9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0D17A-BAAA-4279-8075-829A99A1A703}">
  <sheetPr codeName="Planilha19">
    <tabColor theme="7" tint="0.79998168889431442"/>
  </sheetPr>
  <dimension ref="A1:AO45"/>
  <sheetViews>
    <sheetView view="pageBreakPreview" zoomScale="115" zoomScaleNormal="100" zoomScaleSheetLayoutView="115" workbookViewId="0">
      <selection activeCell="AD21" sqref="AD21:AJ21"/>
    </sheetView>
  </sheetViews>
  <sheetFormatPr defaultRowHeight="12.75" x14ac:dyDescent="0.2"/>
  <cols>
    <col min="1" max="1" width="4.7109375" style="366" bestFit="1" customWidth="1"/>
    <col min="2" max="2" width="1" style="366" bestFit="1" customWidth="1"/>
    <col min="3" max="3" width="3.7109375" style="366" bestFit="1" customWidth="1"/>
    <col min="4" max="4" width="1.85546875" style="366" bestFit="1" customWidth="1"/>
    <col min="5" max="5" width="5.5703125" style="366" bestFit="1" customWidth="1"/>
    <col min="6" max="6" width="1.85546875" style="366" bestFit="1" customWidth="1"/>
    <col min="7" max="7" width="6.5703125" style="366" bestFit="1" customWidth="1"/>
    <col min="8" max="8" width="2.85546875" style="366" bestFit="1" customWidth="1"/>
    <col min="9" max="9" width="5.5703125" style="366" bestFit="1" customWidth="1"/>
    <col min="10" max="10" width="2.85546875" style="366" bestFit="1" customWidth="1"/>
    <col min="11" max="11" width="1.85546875" style="366" bestFit="1" customWidth="1"/>
    <col min="12" max="12" width="1" style="366" bestFit="1" customWidth="1"/>
    <col min="13" max="14" width="2.85546875" style="366" bestFit="1" customWidth="1"/>
    <col min="15" max="15" width="1.85546875" style="366" bestFit="1" customWidth="1"/>
    <col min="16" max="16" width="1" style="366" bestFit="1" customWidth="1"/>
    <col min="17" max="17" width="3.7109375" style="366" bestFit="1" customWidth="1"/>
    <col min="18" max="18" width="1.85546875" style="366" bestFit="1" customWidth="1"/>
    <col min="19" max="21" width="1" style="366" bestFit="1" customWidth="1"/>
    <col min="22" max="22" width="1.85546875" style="366" bestFit="1" customWidth="1"/>
    <col min="23" max="23" width="1" style="366" bestFit="1" customWidth="1"/>
    <col min="24" max="24" width="3.7109375" style="366" bestFit="1" customWidth="1"/>
    <col min="25" max="25" width="1" style="366" bestFit="1" customWidth="1"/>
    <col min="26" max="26" width="1.85546875" style="366" bestFit="1" customWidth="1"/>
    <col min="27" max="27" width="1" style="366" bestFit="1" customWidth="1"/>
    <col min="28" max="28" width="1.85546875" style="366" bestFit="1" customWidth="1"/>
    <col min="29" max="30" width="1" style="366" bestFit="1" customWidth="1"/>
    <col min="31" max="32" width="1.85546875" style="366" bestFit="1" customWidth="1"/>
    <col min="33" max="33" width="1" style="366" bestFit="1" customWidth="1"/>
    <col min="34" max="34" width="2.85546875" style="366" bestFit="1" customWidth="1"/>
    <col min="35" max="36" width="1.85546875" style="366" bestFit="1" customWidth="1"/>
    <col min="37" max="37" width="1" style="366" bestFit="1" customWidth="1"/>
    <col min="38" max="38" width="1.85546875" style="366" bestFit="1" customWidth="1"/>
    <col min="39" max="39" width="9.28515625" style="366" bestFit="1" customWidth="1"/>
    <col min="40" max="256" width="9.140625" style="366"/>
    <col min="257" max="257" width="4.7109375" style="366" bestFit="1" customWidth="1"/>
    <col min="258" max="258" width="1" style="366" bestFit="1" customWidth="1"/>
    <col min="259" max="259" width="3.7109375" style="366" bestFit="1" customWidth="1"/>
    <col min="260" max="260" width="1.85546875" style="366" bestFit="1" customWidth="1"/>
    <col min="261" max="261" width="5.5703125" style="366" bestFit="1" customWidth="1"/>
    <col min="262" max="262" width="1.85546875" style="366" bestFit="1" customWidth="1"/>
    <col min="263" max="263" width="6.5703125" style="366" bestFit="1" customWidth="1"/>
    <col min="264" max="264" width="2.85546875" style="366" bestFit="1" customWidth="1"/>
    <col min="265" max="265" width="5.5703125" style="366" bestFit="1" customWidth="1"/>
    <col min="266" max="266" width="2.85546875" style="366" bestFit="1" customWidth="1"/>
    <col min="267" max="267" width="1.85546875" style="366" bestFit="1" customWidth="1"/>
    <col min="268" max="268" width="1" style="366" bestFit="1" customWidth="1"/>
    <col min="269" max="270" width="2.85546875" style="366" bestFit="1" customWidth="1"/>
    <col min="271" max="271" width="1.85546875" style="366" bestFit="1" customWidth="1"/>
    <col min="272" max="272" width="1" style="366" bestFit="1" customWidth="1"/>
    <col min="273" max="273" width="3.7109375" style="366" bestFit="1" customWidth="1"/>
    <col min="274" max="274" width="1.85546875" style="366" bestFit="1" customWidth="1"/>
    <col min="275" max="277" width="1" style="366" bestFit="1" customWidth="1"/>
    <col min="278" max="278" width="1.85546875" style="366" bestFit="1" customWidth="1"/>
    <col min="279" max="279" width="1" style="366" bestFit="1" customWidth="1"/>
    <col min="280" max="280" width="3.7109375" style="366" bestFit="1" customWidth="1"/>
    <col min="281" max="281" width="1" style="366" bestFit="1" customWidth="1"/>
    <col min="282" max="282" width="1.85546875" style="366" bestFit="1" customWidth="1"/>
    <col min="283" max="283" width="1" style="366" bestFit="1" customWidth="1"/>
    <col min="284" max="284" width="1.85546875" style="366" bestFit="1" customWidth="1"/>
    <col min="285" max="286" width="1" style="366" bestFit="1" customWidth="1"/>
    <col min="287" max="288" width="1.85546875" style="366" bestFit="1" customWidth="1"/>
    <col min="289" max="289" width="1" style="366" bestFit="1" customWidth="1"/>
    <col min="290" max="290" width="2.85546875" style="366" bestFit="1" customWidth="1"/>
    <col min="291" max="292" width="1.85546875" style="366" bestFit="1" customWidth="1"/>
    <col min="293" max="293" width="1" style="366" bestFit="1" customWidth="1"/>
    <col min="294" max="294" width="1.85546875" style="366" bestFit="1" customWidth="1"/>
    <col min="295" max="295" width="9.28515625" style="366" bestFit="1" customWidth="1"/>
    <col min="296" max="512" width="9.140625" style="366"/>
    <col min="513" max="513" width="4.7109375" style="366" bestFit="1" customWidth="1"/>
    <col min="514" max="514" width="1" style="366" bestFit="1" customWidth="1"/>
    <col min="515" max="515" width="3.7109375" style="366" bestFit="1" customWidth="1"/>
    <col min="516" max="516" width="1.85546875" style="366" bestFit="1" customWidth="1"/>
    <col min="517" max="517" width="5.5703125" style="366" bestFit="1" customWidth="1"/>
    <col min="518" max="518" width="1.85546875" style="366" bestFit="1" customWidth="1"/>
    <col min="519" max="519" width="6.5703125" style="366" bestFit="1" customWidth="1"/>
    <col min="520" max="520" width="2.85546875" style="366" bestFit="1" customWidth="1"/>
    <col min="521" max="521" width="5.5703125" style="366" bestFit="1" customWidth="1"/>
    <col min="522" max="522" width="2.85546875" style="366" bestFit="1" customWidth="1"/>
    <col min="523" max="523" width="1.85546875" style="366" bestFit="1" customWidth="1"/>
    <col min="524" max="524" width="1" style="366" bestFit="1" customWidth="1"/>
    <col min="525" max="526" width="2.85546875" style="366" bestFit="1" customWidth="1"/>
    <col min="527" max="527" width="1.85546875" style="366" bestFit="1" customWidth="1"/>
    <col min="528" max="528" width="1" style="366" bestFit="1" customWidth="1"/>
    <col min="529" max="529" width="3.7109375" style="366" bestFit="1" customWidth="1"/>
    <col min="530" max="530" width="1.85546875" style="366" bestFit="1" customWidth="1"/>
    <col min="531" max="533" width="1" style="366" bestFit="1" customWidth="1"/>
    <col min="534" max="534" width="1.85546875" style="366" bestFit="1" customWidth="1"/>
    <col min="535" max="535" width="1" style="366" bestFit="1" customWidth="1"/>
    <col min="536" max="536" width="3.7109375" style="366" bestFit="1" customWidth="1"/>
    <col min="537" max="537" width="1" style="366" bestFit="1" customWidth="1"/>
    <col min="538" max="538" width="1.85546875" style="366" bestFit="1" customWidth="1"/>
    <col min="539" max="539" width="1" style="366" bestFit="1" customWidth="1"/>
    <col min="540" max="540" width="1.85546875" style="366" bestFit="1" customWidth="1"/>
    <col min="541" max="542" width="1" style="366" bestFit="1" customWidth="1"/>
    <col min="543" max="544" width="1.85546875" style="366" bestFit="1" customWidth="1"/>
    <col min="545" max="545" width="1" style="366" bestFit="1" customWidth="1"/>
    <col min="546" max="546" width="2.85546875" style="366" bestFit="1" customWidth="1"/>
    <col min="547" max="548" width="1.85546875" style="366" bestFit="1" customWidth="1"/>
    <col min="549" max="549" width="1" style="366" bestFit="1" customWidth="1"/>
    <col min="550" max="550" width="1.85546875" style="366" bestFit="1" customWidth="1"/>
    <col min="551" max="551" width="9.28515625" style="366" bestFit="1" customWidth="1"/>
    <col min="552" max="768" width="9.140625" style="366"/>
    <col min="769" max="769" width="4.7109375" style="366" bestFit="1" customWidth="1"/>
    <col min="770" max="770" width="1" style="366" bestFit="1" customWidth="1"/>
    <col min="771" max="771" width="3.7109375" style="366" bestFit="1" customWidth="1"/>
    <col min="772" max="772" width="1.85546875" style="366" bestFit="1" customWidth="1"/>
    <col min="773" max="773" width="5.5703125" style="366" bestFit="1" customWidth="1"/>
    <col min="774" max="774" width="1.85546875" style="366" bestFit="1" customWidth="1"/>
    <col min="775" max="775" width="6.5703125" style="366" bestFit="1" customWidth="1"/>
    <col min="776" max="776" width="2.85546875" style="366" bestFit="1" customWidth="1"/>
    <col min="777" max="777" width="5.5703125" style="366" bestFit="1" customWidth="1"/>
    <col min="778" max="778" width="2.85546875" style="366" bestFit="1" customWidth="1"/>
    <col min="779" max="779" width="1.85546875" style="366" bestFit="1" customWidth="1"/>
    <col min="780" max="780" width="1" style="366" bestFit="1" customWidth="1"/>
    <col min="781" max="782" width="2.85546875" style="366" bestFit="1" customWidth="1"/>
    <col min="783" max="783" width="1.85546875" style="366" bestFit="1" customWidth="1"/>
    <col min="784" max="784" width="1" style="366" bestFit="1" customWidth="1"/>
    <col min="785" max="785" width="3.7109375" style="366" bestFit="1" customWidth="1"/>
    <col min="786" max="786" width="1.85546875" style="366" bestFit="1" customWidth="1"/>
    <col min="787" max="789" width="1" style="366" bestFit="1" customWidth="1"/>
    <col min="790" max="790" width="1.85546875" style="366" bestFit="1" customWidth="1"/>
    <col min="791" max="791" width="1" style="366" bestFit="1" customWidth="1"/>
    <col min="792" max="792" width="3.7109375" style="366" bestFit="1" customWidth="1"/>
    <col min="793" max="793" width="1" style="366" bestFit="1" customWidth="1"/>
    <col min="794" max="794" width="1.85546875" style="366" bestFit="1" customWidth="1"/>
    <col min="795" max="795" width="1" style="366" bestFit="1" customWidth="1"/>
    <col min="796" max="796" width="1.85546875" style="366" bestFit="1" customWidth="1"/>
    <col min="797" max="798" width="1" style="366" bestFit="1" customWidth="1"/>
    <col min="799" max="800" width="1.85546875" style="366" bestFit="1" customWidth="1"/>
    <col min="801" max="801" width="1" style="366" bestFit="1" customWidth="1"/>
    <col min="802" max="802" width="2.85546875" style="366" bestFit="1" customWidth="1"/>
    <col min="803" max="804" width="1.85546875" style="366" bestFit="1" customWidth="1"/>
    <col min="805" max="805" width="1" style="366" bestFit="1" customWidth="1"/>
    <col min="806" max="806" width="1.85546875" style="366" bestFit="1" customWidth="1"/>
    <col min="807" max="807" width="9.28515625" style="366" bestFit="1" customWidth="1"/>
    <col min="808" max="1024" width="9.140625" style="366"/>
    <col min="1025" max="1025" width="4.7109375" style="366" bestFit="1" customWidth="1"/>
    <col min="1026" max="1026" width="1" style="366" bestFit="1" customWidth="1"/>
    <col min="1027" max="1027" width="3.7109375" style="366" bestFit="1" customWidth="1"/>
    <col min="1028" max="1028" width="1.85546875" style="366" bestFit="1" customWidth="1"/>
    <col min="1029" max="1029" width="5.5703125" style="366" bestFit="1" customWidth="1"/>
    <col min="1030" max="1030" width="1.85546875" style="366" bestFit="1" customWidth="1"/>
    <col min="1031" max="1031" width="6.5703125" style="366" bestFit="1" customWidth="1"/>
    <col min="1032" max="1032" width="2.85546875" style="366" bestFit="1" customWidth="1"/>
    <col min="1033" max="1033" width="5.5703125" style="366" bestFit="1" customWidth="1"/>
    <col min="1034" max="1034" width="2.85546875" style="366" bestFit="1" customWidth="1"/>
    <col min="1035" max="1035" width="1.85546875" style="366" bestFit="1" customWidth="1"/>
    <col min="1036" max="1036" width="1" style="366" bestFit="1" customWidth="1"/>
    <col min="1037" max="1038" width="2.85546875" style="366" bestFit="1" customWidth="1"/>
    <col min="1039" max="1039" width="1.85546875" style="366" bestFit="1" customWidth="1"/>
    <col min="1040" max="1040" width="1" style="366" bestFit="1" customWidth="1"/>
    <col min="1041" max="1041" width="3.7109375" style="366" bestFit="1" customWidth="1"/>
    <col min="1042" max="1042" width="1.85546875" style="366" bestFit="1" customWidth="1"/>
    <col min="1043" max="1045" width="1" style="366" bestFit="1" customWidth="1"/>
    <col min="1046" max="1046" width="1.85546875" style="366" bestFit="1" customWidth="1"/>
    <col min="1047" max="1047" width="1" style="366" bestFit="1" customWidth="1"/>
    <col min="1048" max="1048" width="3.7109375" style="366" bestFit="1" customWidth="1"/>
    <col min="1049" max="1049" width="1" style="366" bestFit="1" customWidth="1"/>
    <col min="1050" max="1050" width="1.85546875" style="366" bestFit="1" customWidth="1"/>
    <col min="1051" max="1051" width="1" style="366" bestFit="1" customWidth="1"/>
    <col min="1052" max="1052" width="1.85546875" style="366" bestFit="1" customWidth="1"/>
    <col min="1053" max="1054" width="1" style="366" bestFit="1" customWidth="1"/>
    <col min="1055" max="1056" width="1.85546875" style="366" bestFit="1" customWidth="1"/>
    <col min="1057" max="1057" width="1" style="366" bestFit="1" customWidth="1"/>
    <col min="1058" max="1058" width="2.85546875" style="366" bestFit="1" customWidth="1"/>
    <col min="1059" max="1060" width="1.85546875" style="366" bestFit="1" customWidth="1"/>
    <col min="1061" max="1061" width="1" style="366" bestFit="1" customWidth="1"/>
    <col min="1062" max="1062" width="1.85546875" style="366" bestFit="1" customWidth="1"/>
    <col min="1063" max="1063" width="9.28515625" style="366" bestFit="1" customWidth="1"/>
    <col min="1064" max="1280" width="9.140625" style="366"/>
    <col min="1281" max="1281" width="4.7109375" style="366" bestFit="1" customWidth="1"/>
    <col min="1282" max="1282" width="1" style="366" bestFit="1" customWidth="1"/>
    <col min="1283" max="1283" width="3.7109375" style="366" bestFit="1" customWidth="1"/>
    <col min="1284" max="1284" width="1.85546875" style="366" bestFit="1" customWidth="1"/>
    <col min="1285" max="1285" width="5.5703125" style="366" bestFit="1" customWidth="1"/>
    <col min="1286" max="1286" width="1.85546875" style="366" bestFit="1" customWidth="1"/>
    <col min="1287" max="1287" width="6.5703125" style="366" bestFit="1" customWidth="1"/>
    <col min="1288" max="1288" width="2.85546875" style="366" bestFit="1" customWidth="1"/>
    <col min="1289" max="1289" width="5.5703125" style="366" bestFit="1" customWidth="1"/>
    <col min="1290" max="1290" width="2.85546875" style="366" bestFit="1" customWidth="1"/>
    <col min="1291" max="1291" width="1.85546875" style="366" bestFit="1" customWidth="1"/>
    <col min="1292" max="1292" width="1" style="366" bestFit="1" customWidth="1"/>
    <col min="1293" max="1294" width="2.85546875" style="366" bestFit="1" customWidth="1"/>
    <col min="1295" max="1295" width="1.85546875" style="366" bestFit="1" customWidth="1"/>
    <col min="1296" max="1296" width="1" style="366" bestFit="1" customWidth="1"/>
    <col min="1297" max="1297" width="3.7109375" style="366" bestFit="1" customWidth="1"/>
    <col min="1298" max="1298" width="1.85546875" style="366" bestFit="1" customWidth="1"/>
    <col min="1299" max="1301" width="1" style="366" bestFit="1" customWidth="1"/>
    <col min="1302" max="1302" width="1.85546875" style="366" bestFit="1" customWidth="1"/>
    <col min="1303" max="1303" width="1" style="366" bestFit="1" customWidth="1"/>
    <col min="1304" max="1304" width="3.7109375" style="366" bestFit="1" customWidth="1"/>
    <col min="1305" max="1305" width="1" style="366" bestFit="1" customWidth="1"/>
    <col min="1306" max="1306" width="1.85546875" style="366" bestFit="1" customWidth="1"/>
    <col min="1307" max="1307" width="1" style="366" bestFit="1" customWidth="1"/>
    <col min="1308" max="1308" width="1.85546875" style="366" bestFit="1" customWidth="1"/>
    <col min="1309" max="1310" width="1" style="366" bestFit="1" customWidth="1"/>
    <col min="1311" max="1312" width="1.85546875" style="366" bestFit="1" customWidth="1"/>
    <col min="1313" max="1313" width="1" style="366" bestFit="1" customWidth="1"/>
    <col min="1314" max="1314" width="2.85546875" style="366" bestFit="1" customWidth="1"/>
    <col min="1315" max="1316" width="1.85546875" style="366" bestFit="1" customWidth="1"/>
    <col min="1317" max="1317" width="1" style="366" bestFit="1" customWidth="1"/>
    <col min="1318" max="1318" width="1.85546875" style="366" bestFit="1" customWidth="1"/>
    <col min="1319" max="1319" width="9.28515625" style="366" bestFit="1" customWidth="1"/>
    <col min="1320" max="1536" width="9.140625" style="366"/>
    <col min="1537" max="1537" width="4.7109375" style="366" bestFit="1" customWidth="1"/>
    <col min="1538" max="1538" width="1" style="366" bestFit="1" customWidth="1"/>
    <col min="1539" max="1539" width="3.7109375" style="366" bestFit="1" customWidth="1"/>
    <col min="1540" max="1540" width="1.85546875" style="366" bestFit="1" customWidth="1"/>
    <col min="1541" max="1541" width="5.5703125" style="366" bestFit="1" customWidth="1"/>
    <col min="1542" max="1542" width="1.85546875" style="366" bestFit="1" customWidth="1"/>
    <col min="1543" max="1543" width="6.5703125" style="366" bestFit="1" customWidth="1"/>
    <col min="1544" max="1544" width="2.85546875" style="366" bestFit="1" customWidth="1"/>
    <col min="1545" max="1545" width="5.5703125" style="366" bestFit="1" customWidth="1"/>
    <col min="1546" max="1546" width="2.85546875" style="366" bestFit="1" customWidth="1"/>
    <col min="1547" max="1547" width="1.85546875" style="366" bestFit="1" customWidth="1"/>
    <col min="1548" max="1548" width="1" style="366" bestFit="1" customWidth="1"/>
    <col min="1549" max="1550" width="2.85546875" style="366" bestFit="1" customWidth="1"/>
    <col min="1551" max="1551" width="1.85546875" style="366" bestFit="1" customWidth="1"/>
    <col min="1552" max="1552" width="1" style="366" bestFit="1" customWidth="1"/>
    <col min="1553" max="1553" width="3.7109375" style="366" bestFit="1" customWidth="1"/>
    <col min="1554" max="1554" width="1.85546875" style="366" bestFit="1" customWidth="1"/>
    <col min="1555" max="1557" width="1" style="366" bestFit="1" customWidth="1"/>
    <col min="1558" max="1558" width="1.85546875" style="366" bestFit="1" customWidth="1"/>
    <col min="1559" max="1559" width="1" style="366" bestFit="1" customWidth="1"/>
    <col min="1560" max="1560" width="3.7109375" style="366" bestFit="1" customWidth="1"/>
    <col min="1561" max="1561" width="1" style="366" bestFit="1" customWidth="1"/>
    <col min="1562" max="1562" width="1.85546875" style="366" bestFit="1" customWidth="1"/>
    <col min="1563" max="1563" width="1" style="366" bestFit="1" customWidth="1"/>
    <col min="1564" max="1564" width="1.85546875" style="366" bestFit="1" customWidth="1"/>
    <col min="1565" max="1566" width="1" style="366" bestFit="1" customWidth="1"/>
    <col min="1567" max="1568" width="1.85546875" style="366" bestFit="1" customWidth="1"/>
    <col min="1569" max="1569" width="1" style="366" bestFit="1" customWidth="1"/>
    <col min="1570" max="1570" width="2.85546875" style="366" bestFit="1" customWidth="1"/>
    <col min="1571" max="1572" width="1.85546875" style="366" bestFit="1" customWidth="1"/>
    <col min="1573" max="1573" width="1" style="366" bestFit="1" customWidth="1"/>
    <col min="1574" max="1574" width="1.85546875" style="366" bestFit="1" customWidth="1"/>
    <col min="1575" max="1575" width="9.28515625" style="366" bestFit="1" customWidth="1"/>
    <col min="1576" max="1792" width="9.140625" style="366"/>
    <col min="1793" max="1793" width="4.7109375" style="366" bestFit="1" customWidth="1"/>
    <col min="1794" max="1794" width="1" style="366" bestFit="1" customWidth="1"/>
    <col min="1795" max="1795" width="3.7109375" style="366" bestFit="1" customWidth="1"/>
    <col min="1796" max="1796" width="1.85546875" style="366" bestFit="1" customWidth="1"/>
    <col min="1797" max="1797" width="5.5703125" style="366" bestFit="1" customWidth="1"/>
    <col min="1798" max="1798" width="1.85546875" style="366" bestFit="1" customWidth="1"/>
    <col min="1799" max="1799" width="6.5703125" style="366" bestFit="1" customWidth="1"/>
    <col min="1800" max="1800" width="2.85546875" style="366" bestFit="1" customWidth="1"/>
    <col min="1801" max="1801" width="5.5703125" style="366" bestFit="1" customWidth="1"/>
    <col min="1802" max="1802" width="2.85546875" style="366" bestFit="1" customWidth="1"/>
    <col min="1803" max="1803" width="1.85546875" style="366" bestFit="1" customWidth="1"/>
    <col min="1804" max="1804" width="1" style="366" bestFit="1" customWidth="1"/>
    <col min="1805" max="1806" width="2.85546875" style="366" bestFit="1" customWidth="1"/>
    <col min="1807" max="1807" width="1.85546875" style="366" bestFit="1" customWidth="1"/>
    <col min="1808" max="1808" width="1" style="366" bestFit="1" customWidth="1"/>
    <col min="1809" max="1809" width="3.7109375" style="366" bestFit="1" customWidth="1"/>
    <col min="1810" max="1810" width="1.85546875" style="366" bestFit="1" customWidth="1"/>
    <col min="1811" max="1813" width="1" style="366" bestFit="1" customWidth="1"/>
    <col min="1814" max="1814" width="1.85546875" style="366" bestFit="1" customWidth="1"/>
    <col min="1815" max="1815" width="1" style="366" bestFit="1" customWidth="1"/>
    <col min="1816" max="1816" width="3.7109375" style="366" bestFit="1" customWidth="1"/>
    <col min="1817" max="1817" width="1" style="366" bestFit="1" customWidth="1"/>
    <col min="1818" max="1818" width="1.85546875" style="366" bestFit="1" customWidth="1"/>
    <col min="1819" max="1819" width="1" style="366" bestFit="1" customWidth="1"/>
    <col min="1820" max="1820" width="1.85546875" style="366" bestFit="1" customWidth="1"/>
    <col min="1821" max="1822" width="1" style="366" bestFit="1" customWidth="1"/>
    <col min="1823" max="1824" width="1.85546875" style="366" bestFit="1" customWidth="1"/>
    <col min="1825" max="1825" width="1" style="366" bestFit="1" customWidth="1"/>
    <col min="1826" max="1826" width="2.85546875" style="366" bestFit="1" customWidth="1"/>
    <col min="1827" max="1828" width="1.85546875" style="366" bestFit="1" customWidth="1"/>
    <col min="1829" max="1829" width="1" style="366" bestFit="1" customWidth="1"/>
    <col min="1830" max="1830" width="1.85546875" style="366" bestFit="1" customWidth="1"/>
    <col min="1831" max="1831" width="9.28515625" style="366" bestFit="1" customWidth="1"/>
    <col min="1832" max="2048" width="9.140625" style="366"/>
    <col min="2049" max="2049" width="4.7109375" style="366" bestFit="1" customWidth="1"/>
    <col min="2050" max="2050" width="1" style="366" bestFit="1" customWidth="1"/>
    <col min="2051" max="2051" width="3.7109375" style="366" bestFit="1" customWidth="1"/>
    <col min="2052" max="2052" width="1.85546875" style="366" bestFit="1" customWidth="1"/>
    <col min="2053" max="2053" width="5.5703125" style="366" bestFit="1" customWidth="1"/>
    <col min="2054" max="2054" width="1.85546875" style="366" bestFit="1" customWidth="1"/>
    <col min="2055" max="2055" width="6.5703125" style="366" bestFit="1" customWidth="1"/>
    <col min="2056" max="2056" width="2.85546875" style="366" bestFit="1" customWidth="1"/>
    <col min="2057" max="2057" width="5.5703125" style="366" bestFit="1" customWidth="1"/>
    <col min="2058" max="2058" width="2.85546875" style="366" bestFit="1" customWidth="1"/>
    <col min="2059" max="2059" width="1.85546875" style="366" bestFit="1" customWidth="1"/>
    <col min="2060" max="2060" width="1" style="366" bestFit="1" customWidth="1"/>
    <col min="2061" max="2062" width="2.85546875" style="366" bestFit="1" customWidth="1"/>
    <col min="2063" max="2063" width="1.85546875" style="366" bestFit="1" customWidth="1"/>
    <col min="2064" max="2064" width="1" style="366" bestFit="1" customWidth="1"/>
    <col min="2065" max="2065" width="3.7109375" style="366" bestFit="1" customWidth="1"/>
    <col min="2066" max="2066" width="1.85546875" style="366" bestFit="1" customWidth="1"/>
    <col min="2067" max="2069" width="1" style="366" bestFit="1" customWidth="1"/>
    <col min="2070" max="2070" width="1.85546875" style="366" bestFit="1" customWidth="1"/>
    <col min="2071" max="2071" width="1" style="366" bestFit="1" customWidth="1"/>
    <col min="2072" max="2072" width="3.7109375" style="366" bestFit="1" customWidth="1"/>
    <col min="2073" max="2073" width="1" style="366" bestFit="1" customWidth="1"/>
    <col min="2074" max="2074" width="1.85546875" style="366" bestFit="1" customWidth="1"/>
    <col min="2075" max="2075" width="1" style="366" bestFit="1" customWidth="1"/>
    <col min="2076" max="2076" width="1.85546875" style="366" bestFit="1" customWidth="1"/>
    <col min="2077" max="2078" width="1" style="366" bestFit="1" customWidth="1"/>
    <col min="2079" max="2080" width="1.85546875" style="366" bestFit="1" customWidth="1"/>
    <col min="2081" max="2081" width="1" style="366" bestFit="1" customWidth="1"/>
    <col min="2082" max="2082" width="2.85546875" style="366" bestFit="1" customWidth="1"/>
    <col min="2083" max="2084" width="1.85546875" style="366" bestFit="1" customWidth="1"/>
    <col min="2085" max="2085" width="1" style="366" bestFit="1" customWidth="1"/>
    <col min="2086" max="2086" width="1.85546875" style="366" bestFit="1" customWidth="1"/>
    <col min="2087" max="2087" width="9.28515625" style="366" bestFit="1" customWidth="1"/>
    <col min="2088" max="2304" width="9.140625" style="366"/>
    <col min="2305" max="2305" width="4.7109375" style="366" bestFit="1" customWidth="1"/>
    <col min="2306" max="2306" width="1" style="366" bestFit="1" customWidth="1"/>
    <col min="2307" max="2307" width="3.7109375" style="366" bestFit="1" customWidth="1"/>
    <col min="2308" max="2308" width="1.85546875" style="366" bestFit="1" customWidth="1"/>
    <col min="2309" max="2309" width="5.5703125" style="366" bestFit="1" customWidth="1"/>
    <col min="2310" max="2310" width="1.85546875" style="366" bestFit="1" customWidth="1"/>
    <col min="2311" max="2311" width="6.5703125" style="366" bestFit="1" customWidth="1"/>
    <col min="2312" max="2312" width="2.85546875" style="366" bestFit="1" customWidth="1"/>
    <col min="2313" max="2313" width="5.5703125" style="366" bestFit="1" customWidth="1"/>
    <col min="2314" max="2314" width="2.85546875" style="366" bestFit="1" customWidth="1"/>
    <col min="2315" max="2315" width="1.85546875" style="366" bestFit="1" customWidth="1"/>
    <col min="2316" max="2316" width="1" style="366" bestFit="1" customWidth="1"/>
    <col min="2317" max="2318" width="2.85546875" style="366" bestFit="1" customWidth="1"/>
    <col min="2319" max="2319" width="1.85546875" style="366" bestFit="1" customWidth="1"/>
    <col min="2320" max="2320" width="1" style="366" bestFit="1" customWidth="1"/>
    <col min="2321" max="2321" width="3.7109375" style="366" bestFit="1" customWidth="1"/>
    <col min="2322" max="2322" width="1.85546875" style="366" bestFit="1" customWidth="1"/>
    <col min="2323" max="2325" width="1" style="366" bestFit="1" customWidth="1"/>
    <col min="2326" max="2326" width="1.85546875" style="366" bestFit="1" customWidth="1"/>
    <col min="2327" max="2327" width="1" style="366" bestFit="1" customWidth="1"/>
    <col min="2328" max="2328" width="3.7109375" style="366" bestFit="1" customWidth="1"/>
    <col min="2329" max="2329" width="1" style="366" bestFit="1" customWidth="1"/>
    <col min="2330" max="2330" width="1.85546875" style="366" bestFit="1" customWidth="1"/>
    <col min="2331" max="2331" width="1" style="366" bestFit="1" customWidth="1"/>
    <col min="2332" max="2332" width="1.85546875" style="366" bestFit="1" customWidth="1"/>
    <col min="2333" max="2334" width="1" style="366" bestFit="1" customWidth="1"/>
    <col min="2335" max="2336" width="1.85546875" style="366" bestFit="1" customWidth="1"/>
    <col min="2337" max="2337" width="1" style="366" bestFit="1" customWidth="1"/>
    <col min="2338" max="2338" width="2.85546875" style="366" bestFit="1" customWidth="1"/>
    <col min="2339" max="2340" width="1.85546875" style="366" bestFit="1" customWidth="1"/>
    <col min="2341" max="2341" width="1" style="366" bestFit="1" customWidth="1"/>
    <col min="2342" max="2342" width="1.85546875" style="366" bestFit="1" customWidth="1"/>
    <col min="2343" max="2343" width="9.28515625" style="366" bestFit="1" customWidth="1"/>
    <col min="2344" max="2560" width="9.140625" style="366"/>
    <col min="2561" max="2561" width="4.7109375" style="366" bestFit="1" customWidth="1"/>
    <col min="2562" max="2562" width="1" style="366" bestFit="1" customWidth="1"/>
    <col min="2563" max="2563" width="3.7109375" style="366" bestFit="1" customWidth="1"/>
    <col min="2564" max="2564" width="1.85546875" style="366" bestFit="1" customWidth="1"/>
    <col min="2565" max="2565" width="5.5703125" style="366" bestFit="1" customWidth="1"/>
    <col min="2566" max="2566" width="1.85546875" style="366" bestFit="1" customWidth="1"/>
    <col min="2567" max="2567" width="6.5703125" style="366" bestFit="1" customWidth="1"/>
    <col min="2568" max="2568" width="2.85546875" style="366" bestFit="1" customWidth="1"/>
    <col min="2569" max="2569" width="5.5703125" style="366" bestFit="1" customWidth="1"/>
    <col min="2570" max="2570" width="2.85546875" style="366" bestFit="1" customWidth="1"/>
    <col min="2571" max="2571" width="1.85546875" style="366" bestFit="1" customWidth="1"/>
    <col min="2572" max="2572" width="1" style="366" bestFit="1" customWidth="1"/>
    <col min="2573" max="2574" width="2.85546875" style="366" bestFit="1" customWidth="1"/>
    <col min="2575" max="2575" width="1.85546875" style="366" bestFit="1" customWidth="1"/>
    <col min="2576" max="2576" width="1" style="366" bestFit="1" customWidth="1"/>
    <col min="2577" max="2577" width="3.7109375" style="366" bestFit="1" customWidth="1"/>
    <col min="2578" max="2578" width="1.85546875" style="366" bestFit="1" customWidth="1"/>
    <col min="2579" max="2581" width="1" style="366" bestFit="1" customWidth="1"/>
    <col min="2582" max="2582" width="1.85546875" style="366" bestFit="1" customWidth="1"/>
    <col min="2583" max="2583" width="1" style="366" bestFit="1" customWidth="1"/>
    <col min="2584" max="2584" width="3.7109375" style="366" bestFit="1" customWidth="1"/>
    <col min="2585" max="2585" width="1" style="366" bestFit="1" customWidth="1"/>
    <col min="2586" max="2586" width="1.85546875" style="366" bestFit="1" customWidth="1"/>
    <col min="2587" max="2587" width="1" style="366" bestFit="1" customWidth="1"/>
    <col min="2588" max="2588" width="1.85546875" style="366" bestFit="1" customWidth="1"/>
    <col min="2589" max="2590" width="1" style="366" bestFit="1" customWidth="1"/>
    <col min="2591" max="2592" width="1.85546875" style="366" bestFit="1" customWidth="1"/>
    <col min="2593" max="2593" width="1" style="366" bestFit="1" customWidth="1"/>
    <col min="2594" max="2594" width="2.85546875" style="366" bestFit="1" customWidth="1"/>
    <col min="2595" max="2596" width="1.85546875" style="366" bestFit="1" customWidth="1"/>
    <col min="2597" max="2597" width="1" style="366" bestFit="1" customWidth="1"/>
    <col min="2598" max="2598" width="1.85546875" style="366" bestFit="1" customWidth="1"/>
    <col min="2599" max="2599" width="9.28515625" style="366" bestFit="1" customWidth="1"/>
    <col min="2600" max="2816" width="9.140625" style="366"/>
    <col min="2817" max="2817" width="4.7109375" style="366" bestFit="1" customWidth="1"/>
    <col min="2818" max="2818" width="1" style="366" bestFit="1" customWidth="1"/>
    <col min="2819" max="2819" width="3.7109375" style="366" bestFit="1" customWidth="1"/>
    <col min="2820" max="2820" width="1.85546875" style="366" bestFit="1" customWidth="1"/>
    <col min="2821" max="2821" width="5.5703125" style="366" bestFit="1" customWidth="1"/>
    <col min="2822" max="2822" width="1.85546875" style="366" bestFit="1" customWidth="1"/>
    <col min="2823" max="2823" width="6.5703125" style="366" bestFit="1" customWidth="1"/>
    <col min="2824" max="2824" width="2.85546875" style="366" bestFit="1" customWidth="1"/>
    <col min="2825" max="2825" width="5.5703125" style="366" bestFit="1" customWidth="1"/>
    <col min="2826" max="2826" width="2.85546875" style="366" bestFit="1" customWidth="1"/>
    <col min="2827" max="2827" width="1.85546875" style="366" bestFit="1" customWidth="1"/>
    <col min="2828" max="2828" width="1" style="366" bestFit="1" customWidth="1"/>
    <col min="2829" max="2830" width="2.85546875" style="366" bestFit="1" customWidth="1"/>
    <col min="2831" max="2831" width="1.85546875" style="366" bestFit="1" customWidth="1"/>
    <col min="2832" max="2832" width="1" style="366" bestFit="1" customWidth="1"/>
    <col min="2833" max="2833" width="3.7109375" style="366" bestFit="1" customWidth="1"/>
    <col min="2834" max="2834" width="1.85546875" style="366" bestFit="1" customWidth="1"/>
    <col min="2835" max="2837" width="1" style="366" bestFit="1" customWidth="1"/>
    <col min="2838" max="2838" width="1.85546875" style="366" bestFit="1" customWidth="1"/>
    <col min="2839" max="2839" width="1" style="366" bestFit="1" customWidth="1"/>
    <col min="2840" max="2840" width="3.7109375" style="366" bestFit="1" customWidth="1"/>
    <col min="2841" max="2841" width="1" style="366" bestFit="1" customWidth="1"/>
    <col min="2842" max="2842" width="1.85546875" style="366" bestFit="1" customWidth="1"/>
    <col min="2843" max="2843" width="1" style="366" bestFit="1" customWidth="1"/>
    <col min="2844" max="2844" width="1.85546875" style="366" bestFit="1" customWidth="1"/>
    <col min="2845" max="2846" width="1" style="366" bestFit="1" customWidth="1"/>
    <col min="2847" max="2848" width="1.85546875" style="366" bestFit="1" customWidth="1"/>
    <col min="2849" max="2849" width="1" style="366" bestFit="1" customWidth="1"/>
    <col min="2850" max="2850" width="2.85546875" style="366" bestFit="1" customWidth="1"/>
    <col min="2851" max="2852" width="1.85546875" style="366" bestFit="1" customWidth="1"/>
    <col min="2853" max="2853" width="1" style="366" bestFit="1" customWidth="1"/>
    <col min="2854" max="2854" width="1.85546875" style="366" bestFit="1" customWidth="1"/>
    <col min="2855" max="2855" width="9.28515625" style="366" bestFit="1" customWidth="1"/>
    <col min="2856" max="3072" width="9.140625" style="366"/>
    <col min="3073" max="3073" width="4.7109375" style="366" bestFit="1" customWidth="1"/>
    <col min="3074" max="3074" width="1" style="366" bestFit="1" customWidth="1"/>
    <col min="3075" max="3075" width="3.7109375" style="366" bestFit="1" customWidth="1"/>
    <col min="3076" max="3076" width="1.85546875" style="366" bestFit="1" customWidth="1"/>
    <col min="3077" max="3077" width="5.5703125" style="366" bestFit="1" customWidth="1"/>
    <col min="3078" max="3078" width="1.85546875" style="366" bestFit="1" customWidth="1"/>
    <col min="3079" max="3079" width="6.5703125" style="366" bestFit="1" customWidth="1"/>
    <col min="3080" max="3080" width="2.85546875" style="366" bestFit="1" customWidth="1"/>
    <col min="3081" max="3081" width="5.5703125" style="366" bestFit="1" customWidth="1"/>
    <col min="3082" max="3082" width="2.85546875" style="366" bestFit="1" customWidth="1"/>
    <col min="3083" max="3083" width="1.85546875" style="366" bestFit="1" customWidth="1"/>
    <col min="3084" max="3084" width="1" style="366" bestFit="1" customWidth="1"/>
    <col min="3085" max="3086" width="2.85546875" style="366" bestFit="1" customWidth="1"/>
    <col min="3087" max="3087" width="1.85546875" style="366" bestFit="1" customWidth="1"/>
    <col min="3088" max="3088" width="1" style="366" bestFit="1" customWidth="1"/>
    <col min="3089" max="3089" width="3.7109375" style="366" bestFit="1" customWidth="1"/>
    <col min="3090" max="3090" width="1.85546875" style="366" bestFit="1" customWidth="1"/>
    <col min="3091" max="3093" width="1" style="366" bestFit="1" customWidth="1"/>
    <col min="3094" max="3094" width="1.85546875" style="366" bestFit="1" customWidth="1"/>
    <col min="3095" max="3095" width="1" style="366" bestFit="1" customWidth="1"/>
    <col min="3096" max="3096" width="3.7109375" style="366" bestFit="1" customWidth="1"/>
    <col min="3097" max="3097" width="1" style="366" bestFit="1" customWidth="1"/>
    <col min="3098" max="3098" width="1.85546875" style="366" bestFit="1" customWidth="1"/>
    <col min="3099" max="3099" width="1" style="366" bestFit="1" customWidth="1"/>
    <col min="3100" max="3100" width="1.85546875" style="366" bestFit="1" customWidth="1"/>
    <col min="3101" max="3102" width="1" style="366" bestFit="1" customWidth="1"/>
    <col min="3103" max="3104" width="1.85546875" style="366" bestFit="1" customWidth="1"/>
    <col min="3105" max="3105" width="1" style="366" bestFit="1" customWidth="1"/>
    <col min="3106" max="3106" width="2.85546875" style="366" bestFit="1" customWidth="1"/>
    <col min="3107" max="3108" width="1.85546875" style="366" bestFit="1" customWidth="1"/>
    <col min="3109" max="3109" width="1" style="366" bestFit="1" customWidth="1"/>
    <col min="3110" max="3110" width="1.85546875" style="366" bestFit="1" customWidth="1"/>
    <col min="3111" max="3111" width="9.28515625" style="366" bestFit="1" customWidth="1"/>
    <col min="3112" max="3328" width="9.140625" style="366"/>
    <col min="3329" max="3329" width="4.7109375" style="366" bestFit="1" customWidth="1"/>
    <col min="3330" max="3330" width="1" style="366" bestFit="1" customWidth="1"/>
    <col min="3331" max="3331" width="3.7109375" style="366" bestFit="1" customWidth="1"/>
    <col min="3332" max="3332" width="1.85546875" style="366" bestFit="1" customWidth="1"/>
    <col min="3333" max="3333" width="5.5703125" style="366" bestFit="1" customWidth="1"/>
    <col min="3334" max="3334" width="1.85546875" style="366" bestFit="1" customWidth="1"/>
    <col min="3335" max="3335" width="6.5703125" style="366" bestFit="1" customWidth="1"/>
    <col min="3336" max="3336" width="2.85546875" style="366" bestFit="1" customWidth="1"/>
    <col min="3337" max="3337" width="5.5703125" style="366" bestFit="1" customWidth="1"/>
    <col min="3338" max="3338" width="2.85546875" style="366" bestFit="1" customWidth="1"/>
    <col min="3339" max="3339" width="1.85546875" style="366" bestFit="1" customWidth="1"/>
    <col min="3340" max="3340" width="1" style="366" bestFit="1" customWidth="1"/>
    <col min="3341" max="3342" width="2.85546875" style="366" bestFit="1" customWidth="1"/>
    <col min="3343" max="3343" width="1.85546875" style="366" bestFit="1" customWidth="1"/>
    <col min="3344" max="3344" width="1" style="366" bestFit="1" customWidth="1"/>
    <col min="3345" max="3345" width="3.7109375" style="366" bestFit="1" customWidth="1"/>
    <col min="3346" max="3346" width="1.85546875" style="366" bestFit="1" customWidth="1"/>
    <col min="3347" max="3349" width="1" style="366" bestFit="1" customWidth="1"/>
    <col min="3350" max="3350" width="1.85546875" style="366" bestFit="1" customWidth="1"/>
    <col min="3351" max="3351" width="1" style="366" bestFit="1" customWidth="1"/>
    <col min="3352" max="3352" width="3.7109375" style="366" bestFit="1" customWidth="1"/>
    <col min="3353" max="3353" width="1" style="366" bestFit="1" customWidth="1"/>
    <col min="3354" max="3354" width="1.85546875" style="366" bestFit="1" customWidth="1"/>
    <col min="3355" max="3355" width="1" style="366" bestFit="1" customWidth="1"/>
    <col min="3356" max="3356" width="1.85546875" style="366" bestFit="1" customWidth="1"/>
    <col min="3357" max="3358" width="1" style="366" bestFit="1" customWidth="1"/>
    <col min="3359" max="3360" width="1.85546875" style="366" bestFit="1" customWidth="1"/>
    <col min="3361" max="3361" width="1" style="366" bestFit="1" customWidth="1"/>
    <col min="3362" max="3362" width="2.85546875" style="366" bestFit="1" customWidth="1"/>
    <col min="3363" max="3364" width="1.85546875" style="366" bestFit="1" customWidth="1"/>
    <col min="3365" max="3365" width="1" style="366" bestFit="1" customWidth="1"/>
    <col min="3366" max="3366" width="1.85546875" style="366" bestFit="1" customWidth="1"/>
    <col min="3367" max="3367" width="9.28515625" style="366" bestFit="1" customWidth="1"/>
    <col min="3368" max="3584" width="9.140625" style="366"/>
    <col min="3585" max="3585" width="4.7109375" style="366" bestFit="1" customWidth="1"/>
    <col min="3586" max="3586" width="1" style="366" bestFit="1" customWidth="1"/>
    <col min="3587" max="3587" width="3.7109375" style="366" bestFit="1" customWidth="1"/>
    <col min="3588" max="3588" width="1.85546875" style="366" bestFit="1" customWidth="1"/>
    <col min="3589" max="3589" width="5.5703125" style="366" bestFit="1" customWidth="1"/>
    <col min="3590" max="3590" width="1.85546875" style="366" bestFit="1" customWidth="1"/>
    <col min="3591" max="3591" width="6.5703125" style="366" bestFit="1" customWidth="1"/>
    <col min="3592" max="3592" width="2.85546875" style="366" bestFit="1" customWidth="1"/>
    <col min="3593" max="3593" width="5.5703125" style="366" bestFit="1" customWidth="1"/>
    <col min="3594" max="3594" width="2.85546875" style="366" bestFit="1" customWidth="1"/>
    <col min="3595" max="3595" width="1.85546875" style="366" bestFit="1" customWidth="1"/>
    <col min="3596" max="3596" width="1" style="366" bestFit="1" customWidth="1"/>
    <col min="3597" max="3598" width="2.85546875" style="366" bestFit="1" customWidth="1"/>
    <col min="3599" max="3599" width="1.85546875" style="366" bestFit="1" customWidth="1"/>
    <col min="3600" max="3600" width="1" style="366" bestFit="1" customWidth="1"/>
    <col min="3601" max="3601" width="3.7109375" style="366" bestFit="1" customWidth="1"/>
    <col min="3602" max="3602" width="1.85546875" style="366" bestFit="1" customWidth="1"/>
    <col min="3603" max="3605" width="1" style="366" bestFit="1" customWidth="1"/>
    <col min="3606" max="3606" width="1.85546875" style="366" bestFit="1" customWidth="1"/>
    <col min="3607" max="3607" width="1" style="366" bestFit="1" customWidth="1"/>
    <col min="3608" max="3608" width="3.7109375" style="366" bestFit="1" customWidth="1"/>
    <col min="3609" max="3609" width="1" style="366" bestFit="1" customWidth="1"/>
    <col min="3610" max="3610" width="1.85546875" style="366" bestFit="1" customWidth="1"/>
    <col min="3611" max="3611" width="1" style="366" bestFit="1" customWidth="1"/>
    <col min="3612" max="3612" width="1.85546875" style="366" bestFit="1" customWidth="1"/>
    <col min="3613" max="3614" width="1" style="366" bestFit="1" customWidth="1"/>
    <col min="3615" max="3616" width="1.85546875" style="366" bestFit="1" customWidth="1"/>
    <col min="3617" max="3617" width="1" style="366" bestFit="1" customWidth="1"/>
    <col min="3618" max="3618" width="2.85546875" style="366" bestFit="1" customWidth="1"/>
    <col min="3619" max="3620" width="1.85546875" style="366" bestFit="1" customWidth="1"/>
    <col min="3621" max="3621" width="1" style="366" bestFit="1" customWidth="1"/>
    <col min="3622" max="3622" width="1.85546875" style="366" bestFit="1" customWidth="1"/>
    <col min="3623" max="3623" width="9.28515625" style="366" bestFit="1" customWidth="1"/>
    <col min="3624" max="3840" width="9.140625" style="366"/>
    <col min="3841" max="3841" width="4.7109375" style="366" bestFit="1" customWidth="1"/>
    <col min="3842" max="3842" width="1" style="366" bestFit="1" customWidth="1"/>
    <col min="3843" max="3843" width="3.7109375" style="366" bestFit="1" customWidth="1"/>
    <col min="3844" max="3844" width="1.85546875" style="366" bestFit="1" customWidth="1"/>
    <col min="3845" max="3845" width="5.5703125" style="366" bestFit="1" customWidth="1"/>
    <col min="3846" max="3846" width="1.85546875" style="366" bestFit="1" customWidth="1"/>
    <col min="3847" max="3847" width="6.5703125" style="366" bestFit="1" customWidth="1"/>
    <col min="3848" max="3848" width="2.85546875" style="366" bestFit="1" customWidth="1"/>
    <col min="3849" max="3849" width="5.5703125" style="366" bestFit="1" customWidth="1"/>
    <col min="3850" max="3850" width="2.85546875" style="366" bestFit="1" customWidth="1"/>
    <col min="3851" max="3851" width="1.85546875" style="366" bestFit="1" customWidth="1"/>
    <col min="3852" max="3852" width="1" style="366" bestFit="1" customWidth="1"/>
    <col min="3853" max="3854" width="2.85546875" style="366" bestFit="1" customWidth="1"/>
    <col min="3855" max="3855" width="1.85546875" style="366" bestFit="1" customWidth="1"/>
    <col min="3856" max="3856" width="1" style="366" bestFit="1" customWidth="1"/>
    <col min="3857" max="3857" width="3.7109375" style="366" bestFit="1" customWidth="1"/>
    <col min="3858" max="3858" width="1.85546875" style="366" bestFit="1" customWidth="1"/>
    <col min="3859" max="3861" width="1" style="366" bestFit="1" customWidth="1"/>
    <col min="3862" max="3862" width="1.85546875" style="366" bestFit="1" customWidth="1"/>
    <col min="3863" max="3863" width="1" style="366" bestFit="1" customWidth="1"/>
    <col min="3864" max="3864" width="3.7109375" style="366" bestFit="1" customWidth="1"/>
    <col min="3865" max="3865" width="1" style="366" bestFit="1" customWidth="1"/>
    <col min="3866" max="3866" width="1.85546875" style="366" bestFit="1" customWidth="1"/>
    <col min="3867" max="3867" width="1" style="366" bestFit="1" customWidth="1"/>
    <col min="3868" max="3868" width="1.85546875" style="366" bestFit="1" customWidth="1"/>
    <col min="3869" max="3870" width="1" style="366" bestFit="1" customWidth="1"/>
    <col min="3871" max="3872" width="1.85546875" style="366" bestFit="1" customWidth="1"/>
    <col min="3873" max="3873" width="1" style="366" bestFit="1" customWidth="1"/>
    <col min="3874" max="3874" width="2.85546875" style="366" bestFit="1" customWidth="1"/>
    <col min="3875" max="3876" width="1.85546875" style="366" bestFit="1" customWidth="1"/>
    <col min="3877" max="3877" width="1" style="366" bestFit="1" customWidth="1"/>
    <col min="3878" max="3878" width="1.85546875" style="366" bestFit="1" customWidth="1"/>
    <col min="3879" max="3879" width="9.28515625" style="366" bestFit="1" customWidth="1"/>
    <col min="3880" max="4096" width="9.140625" style="366"/>
    <col min="4097" max="4097" width="4.7109375" style="366" bestFit="1" customWidth="1"/>
    <col min="4098" max="4098" width="1" style="366" bestFit="1" customWidth="1"/>
    <col min="4099" max="4099" width="3.7109375" style="366" bestFit="1" customWidth="1"/>
    <col min="4100" max="4100" width="1.85546875" style="366" bestFit="1" customWidth="1"/>
    <col min="4101" max="4101" width="5.5703125" style="366" bestFit="1" customWidth="1"/>
    <col min="4102" max="4102" width="1.85546875" style="366" bestFit="1" customWidth="1"/>
    <col min="4103" max="4103" width="6.5703125" style="366" bestFit="1" customWidth="1"/>
    <col min="4104" max="4104" width="2.85546875" style="366" bestFit="1" customWidth="1"/>
    <col min="4105" max="4105" width="5.5703125" style="366" bestFit="1" customWidth="1"/>
    <col min="4106" max="4106" width="2.85546875" style="366" bestFit="1" customWidth="1"/>
    <col min="4107" max="4107" width="1.85546875" style="366" bestFit="1" customWidth="1"/>
    <col min="4108" max="4108" width="1" style="366" bestFit="1" customWidth="1"/>
    <col min="4109" max="4110" width="2.85546875" style="366" bestFit="1" customWidth="1"/>
    <col min="4111" max="4111" width="1.85546875" style="366" bestFit="1" customWidth="1"/>
    <col min="4112" max="4112" width="1" style="366" bestFit="1" customWidth="1"/>
    <col min="4113" max="4113" width="3.7109375" style="366" bestFit="1" customWidth="1"/>
    <col min="4114" max="4114" width="1.85546875" style="366" bestFit="1" customWidth="1"/>
    <col min="4115" max="4117" width="1" style="366" bestFit="1" customWidth="1"/>
    <col min="4118" max="4118" width="1.85546875" style="366" bestFit="1" customWidth="1"/>
    <col min="4119" max="4119" width="1" style="366" bestFit="1" customWidth="1"/>
    <col min="4120" max="4120" width="3.7109375" style="366" bestFit="1" customWidth="1"/>
    <col min="4121" max="4121" width="1" style="366" bestFit="1" customWidth="1"/>
    <col min="4122" max="4122" width="1.85546875" style="366" bestFit="1" customWidth="1"/>
    <col min="4123" max="4123" width="1" style="366" bestFit="1" customWidth="1"/>
    <col min="4124" max="4124" width="1.85546875" style="366" bestFit="1" customWidth="1"/>
    <col min="4125" max="4126" width="1" style="366" bestFit="1" customWidth="1"/>
    <col min="4127" max="4128" width="1.85546875" style="366" bestFit="1" customWidth="1"/>
    <col min="4129" max="4129" width="1" style="366" bestFit="1" customWidth="1"/>
    <col min="4130" max="4130" width="2.85546875" style="366" bestFit="1" customWidth="1"/>
    <col min="4131" max="4132" width="1.85546875" style="366" bestFit="1" customWidth="1"/>
    <col min="4133" max="4133" width="1" style="366" bestFit="1" customWidth="1"/>
    <col min="4134" max="4134" width="1.85546875" style="366" bestFit="1" customWidth="1"/>
    <col min="4135" max="4135" width="9.28515625" style="366" bestFit="1" customWidth="1"/>
    <col min="4136" max="4352" width="9.140625" style="366"/>
    <col min="4353" max="4353" width="4.7109375" style="366" bestFit="1" customWidth="1"/>
    <col min="4354" max="4354" width="1" style="366" bestFit="1" customWidth="1"/>
    <col min="4355" max="4355" width="3.7109375" style="366" bestFit="1" customWidth="1"/>
    <col min="4356" max="4356" width="1.85546875" style="366" bestFit="1" customWidth="1"/>
    <col min="4357" max="4357" width="5.5703125" style="366" bestFit="1" customWidth="1"/>
    <col min="4358" max="4358" width="1.85546875" style="366" bestFit="1" customWidth="1"/>
    <col min="4359" max="4359" width="6.5703125" style="366" bestFit="1" customWidth="1"/>
    <col min="4360" max="4360" width="2.85546875" style="366" bestFit="1" customWidth="1"/>
    <col min="4361" max="4361" width="5.5703125" style="366" bestFit="1" customWidth="1"/>
    <col min="4362" max="4362" width="2.85546875" style="366" bestFit="1" customWidth="1"/>
    <col min="4363" max="4363" width="1.85546875" style="366" bestFit="1" customWidth="1"/>
    <col min="4364" max="4364" width="1" style="366" bestFit="1" customWidth="1"/>
    <col min="4365" max="4366" width="2.85546875" style="366" bestFit="1" customWidth="1"/>
    <col min="4367" max="4367" width="1.85546875" style="366" bestFit="1" customWidth="1"/>
    <col min="4368" max="4368" width="1" style="366" bestFit="1" customWidth="1"/>
    <col min="4369" max="4369" width="3.7109375" style="366" bestFit="1" customWidth="1"/>
    <col min="4370" max="4370" width="1.85546875" style="366" bestFit="1" customWidth="1"/>
    <col min="4371" max="4373" width="1" style="366" bestFit="1" customWidth="1"/>
    <col min="4374" max="4374" width="1.85546875" style="366" bestFit="1" customWidth="1"/>
    <col min="4375" max="4375" width="1" style="366" bestFit="1" customWidth="1"/>
    <col min="4376" max="4376" width="3.7109375" style="366" bestFit="1" customWidth="1"/>
    <col min="4377" max="4377" width="1" style="366" bestFit="1" customWidth="1"/>
    <col min="4378" max="4378" width="1.85546875" style="366" bestFit="1" customWidth="1"/>
    <col min="4379" max="4379" width="1" style="366" bestFit="1" customWidth="1"/>
    <col min="4380" max="4380" width="1.85546875" style="366" bestFit="1" customWidth="1"/>
    <col min="4381" max="4382" width="1" style="366" bestFit="1" customWidth="1"/>
    <col min="4383" max="4384" width="1.85546875" style="366" bestFit="1" customWidth="1"/>
    <col min="4385" max="4385" width="1" style="366" bestFit="1" customWidth="1"/>
    <col min="4386" max="4386" width="2.85546875" style="366" bestFit="1" customWidth="1"/>
    <col min="4387" max="4388" width="1.85546875" style="366" bestFit="1" customWidth="1"/>
    <col min="4389" max="4389" width="1" style="366" bestFit="1" customWidth="1"/>
    <col min="4390" max="4390" width="1.85546875" style="366" bestFit="1" customWidth="1"/>
    <col min="4391" max="4391" width="9.28515625" style="366" bestFit="1" customWidth="1"/>
    <col min="4392" max="4608" width="9.140625" style="366"/>
    <col min="4609" max="4609" width="4.7109375" style="366" bestFit="1" customWidth="1"/>
    <col min="4610" max="4610" width="1" style="366" bestFit="1" customWidth="1"/>
    <col min="4611" max="4611" width="3.7109375" style="366" bestFit="1" customWidth="1"/>
    <col min="4612" max="4612" width="1.85546875" style="366" bestFit="1" customWidth="1"/>
    <col min="4613" max="4613" width="5.5703125" style="366" bestFit="1" customWidth="1"/>
    <col min="4614" max="4614" width="1.85546875" style="366" bestFit="1" customWidth="1"/>
    <col min="4615" max="4615" width="6.5703125" style="366" bestFit="1" customWidth="1"/>
    <col min="4616" max="4616" width="2.85546875" style="366" bestFit="1" customWidth="1"/>
    <col min="4617" max="4617" width="5.5703125" style="366" bestFit="1" customWidth="1"/>
    <col min="4618" max="4618" width="2.85546875" style="366" bestFit="1" customWidth="1"/>
    <col min="4619" max="4619" width="1.85546875" style="366" bestFit="1" customWidth="1"/>
    <col min="4620" max="4620" width="1" style="366" bestFit="1" customWidth="1"/>
    <col min="4621" max="4622" width="2.85546875" style="366" bestFit="1" customWidth="1"/>
    <col min="4623" max="4623" width="1.85546875" style="366" bestFit="1" customWidth="1"/>
    <col min="4624" max="4624" width="1" style="366" bestFit="1" customWidth="1"/>
    <col min="4625" max="4625" width="3.7109375" style="366" bestFit="1" customWidth="1"/>
    <col min="4626" max="4626" width="1.85546875" style="366" bestFit="1" customWidth="1"/>
    <col min="4627" max="4629" width="1" style="366" bestFit="1" customWidth="1"/>
    <col min="4630" max="4630" width="1.85546875" style="366" bestFit="1" customWidth="1"/>
    <col min="4631" max="4631" width="1" style="366" bestFit="1" customWidth="1"/>
    <col min="4632" max="4632" width="3.7109375" style="366" bestFit="1" customWidth="1"/>
    <col min="4633" max="4633" width="1" style="366" bestFit="1" customWidth="1"/>
    <col min="4634" max="4634" width="1.85546875" style="366" bestFit="1" customWidth="1"/>
    <col min="4635" max="4635" width="1" style="366" bestFit="1" customWidth="1"/>
    <col min="4636" max="4636" width="1.85546875" style="366" bestFit="1" customWidth="1"/>
    <col min="4637" max="4638" width="1" style="366" bestFit="1" customWidth="1"/>
    <col min="4639" max="4640" width="1.85546875" style="366" bestFit="1" customWidth="1"/>
    <col min="4641" max="4641" width="1" style="366" bestFit="1" customWidth="1"/>
    <col min="4642" max="4642" width="2.85546875" style="366" bestFit="1" customWidth="1"/>
    <col min="4643" max="4644" width="1.85546875" style="366" bestFit="1" customWidth="1"/>
    <col min="4645" max="4645" width="1" style="366" bestFit="1" customWidth="1"/>
    <col min="4646" max="4646" width="1.85546875" style="366" bestFit="1" customWidth="1"/>
    <col min="4647" max="4647" width="9.28515625" style="366" bestFit="1" customWidth="1"/>
    <col min="4648" max="4864" width="9.140625" style="366"/>
    <col min="4865" max="4865" width="4.7109375" style="366" bestFit="1" customWidth="1"/>
    <col min="4866" max="4866" width="1" style="366" bestFit="1" customWidth="1"/>
    <col min="4867" max="4867" width="3.7109375" style="366" bestFit="1" customWidth="1"/>
    <col min="4868" max="4868" width="1.85546875" style="366" bestFit="1" customWidth="1"/>
    <col min="4869" max="4869" width="5.5703125" style="366" bestFit="1" customWidth="1"/>
    <col min="4870" max="4870" width="1.85546875" style="366" bestFit="1" customWidth="1"/>
    <col min="4871" max="4871" width="6.5703125" style="366" bestFit="1" customWidth="1"/>
    <col min="4872" max="4872" width="2.85546875" style="366" bestFit="1" customWidth="1"/>
    <col min="4873" max="4873" width="5.5703125" style="366" bestFit="1" customWidth="1"/>
    <col min="4874" max="4874" width="2.85546875" style="366" bestFit="1" customWidth="1"/>
    <col min="4875" max="4875" width="1.85546875" style="366" bestFit="1" customWidth="1"/>
    <col min="4876" max="4876" width="1" style="366" bestFit="1" customWidth="1"/>
    <col min="4877" max="4878" width="2.85546875" style="366" bestFit="1" customWidth="1"/>
    <col min="4879" max="4879" width="1.85546875" style="366" bestFit="1" customWidth="1"/>
    <col min="4880" max="4880" width="1" style="366" bestFit="1" customWidth="1"/>
    <col min="4881" max="4881" width="3.7109375" style="366" bestFit="1" customWidth="1"/>
    <col min="4882" max="4882" width="1.85546875" style="366" bestFit="1" customWidth="1"/>
    <col min="4883" max="4885" width="1" style="366" bestFit="1" customWidth="1"/>
    <col min="4886" max="4886" width="1.85546875" style="366" bestFit="1" customWidth="1"/>
    <col min="4887" max="4887" width="1" style="366" bestFit="1" customWidth="1"/>
    <col min="4888" max="4888" width="3.7109375" style="366" bestFit="1" customWidth="1"/>
    <col min="4889" max="4889" width="1" style="366" bestFit="1" customWidth="1"/>
    <col min="4890" max="4890" width="1.85546875" style="366" bestFit="1" customWidth="1"/>
    <col min="4891" max="4891" width="1" style="366" bestFit="1" customWidth="1"/>
    <col min="4892" max="4892" width="1.85546875" style="366" bestFit="1" customWidth="1"/>
    <col min="4893" max="4894" width="1" style="366" bestFit="1" customWidth="1"/>
    <col min="4895" max="4896" width="1.85546875" style="366" bestFit="1" customWidth="1"/>
    <col min="4897" max="4897" width="1" style="366" bestFit="1" customWidth="1"/>
    <col min="4898" max="4898" width="2.85546875" style="366" bestFit="1" customWidth="1"/>
    <col min="4899" max="4900" width="1.85546875" style="366" bestFit="1" customWidth="1"/>
    <col min="4901" max="4901" width="1" style="366" bestFit="1" customWidth="1"/>
    <col min="4902" max="4902" width="1.85546875" style="366" bestFit="1" customWidth="1"/>
    <col min="4903" max="4903" width="9.28515625" style="366" bestFit="1" customWidth="1"/>
    <col min="4904" max="5120" width="9.140625" style="366"/>
    <col min="5121" max="5121" width="4.7109375" style="366" bestFit="1" customWidth="1"/>
    <col min="5122" max="5122" width="1" style="366" bestFit="1" customWidth="1"/>
    <col min="5123" max="5123" width="3.7109375" style="366" bestFit="1" customWidth="1"/>
    <col min="5124" max="5124" width="1.85546875" style="366" bestFit="1" customWidth="1"/>
    <col min="5125" max="5125" width="5.5703125" style="366" bestFit="1" customWidth="1"/>
    <col min="5126" max="5126" width="1.85546875" style="366" bestFit="1" customWidth="1"/>
    <col min="5127" max="5127" width="6.5703125" style="366" bestFit="1" customWidth="1"/>
    <col min="5128" max="5128" width="2.85546875" style="366" bestFit="1" customWidth="1"/>
    <col min="5129" max="5129" width="5.5703125" style="366" bestFit="1" customWidth="1"/>
    <col min="5130" max="5130" width="2.85546875" style="366" bestFit="1" customWidth="1"/>
    <col min="5131" max="5131" width="1.85546875" style="366" bestFit="1" customWidth="1"/>
    <col min="5132" max="5132" width="1" style="366" bestFit="1" customWidth="1"/>
    <col min="5133" max="5134" width="2.85546875" style="366" bestFit="1" customWidth="1"/>
    <col min="5135" max="5135" width="1.85546875" style="366" bestFit="1" customWidth="1"/>
    <col min="5136" max="5136" width="1" style="366" bestFit="1" customWidth="1"/>
    <col min="5137" max="5137" width="3.7109375" style="366" bestFit="1" customWidth="1"/>
    <col min="5138" max="5138" width="1.85546875" style="366" bestFit="1" customWidth="1"/>
    <col min="5139" max="5141" width="1" style="366" bestFit="1" customWidth="1"/>
    <col min="5142" max="5142" width="1.85546875" style="366" bestFit="1" customWidth="1"/>
    <col min="5143" max="5143" width="1" style="366" bestFit="1" customWidth="1"/>
    <col min="5144" max="5144" width="3.7109375" style="366" bestFit="1" customWidth="1"/>
    <col min="5145" max="5145" width="1" style="366" bestFit="1" customWidth="1"/>
    <col min="5146" max="5146" width="1.85546875" style="366" bestFit="1" customWidth="1"/>
    <col min="5147" max="5147" width="1" style="366" bestFit="1" customWidth="1"/>
    <col min="5148" max="5148" width="1.85546875" style="366" bestFit="1" customWidth="1"/>
    <col min="5149" max="5150" width="1" style="366" bestFit="1" customWidth="1"/>
    <col min="5151" max="5152" width="1.85546875" style="366" bestFit="1" customWidth="1"/>
    <col min="5153" max="5153" width="1" style="366" bestFit="1" customWidth="1"/>
    <col min="5154" max="5154" width="2.85546875" style="366" bestFit="1" customWidth="1"/>
    <col min="5155" max="5156" width="1.85546875" style="366" bestFit="1" customWidth="1"/>
    <col min="5157" max="5157" width="1" style="366" bestFit="1" customWidth="1"/>
    <col min="5158" max="5158" width="1.85546875" style="366" bestFit="1" customWidth="1"/>
    <col min="5159" max="5159" width="9.28515625" style="366" bestFit="1" customWidth="1"/>
    <col min="5160" max="5376" width="9.140625" style="366"/>
    <col min="5377" max="5377" width="4.7109375" style="366" bestFit="1" customWidth="1"/>
    <col min="5378" max="5378" width="1" style="366" bestFit="1" customWidth="1"/>
    <col min="5379" max="5379" width="3.7109375" style="366" bestFit="1" customWidth="1"/>
    <col min="5380" max="5380" width="1.85546875" style="366" bestFit="1" customWidth="1"/>
    <col min="5381" max="5381" width="5.5703125" style="366" bestFit="1" customWidth="1"/>
    <col min="5382" max="5382" width="1.85546875" style="366" bestFit="1" customWidth="1"/>
    <col min="5383" max="5383" width="6.5703125" style="366" bestFit="1" customWidth="1"/>
    <col min="5384" max="5384" width="2.85546875" style="366" bestFit="1" customWidth="1"/>
    <col min="5385" max="5385" width="5.5703125" style="366" bestFit="1" customWidth="1"/>
    <col min="5386" max="5386" width="2.85546875" style="366" bestFit="1" customWidth="1"/>
    <col min="5387" max="5387" width="1.85546875" style="366" bestFit="1" customWidth="1"/>
    <col min="5388" max="5388" width="1" style="366" bestFit="1" customWidth="1"/>
    <col min="5389" max="5390" width="2.85546875" style="366" bestFit="1" customWidth="1"/>
    <col min="5391" max="5391" width="1.85546875" style="366" bestFit="1" customWidth="1"/>
    <col min="5392" max="5392" width="1" style="366" bestFit="1" customWidth="1"/>
    <col min="5393" max="5393" width="3.7109375" style="366" bestFit="1" customWidth="1"/>
    <col min="5394" max="5394" width="1.85546875" style="366" bestFit="1" customWidth="1"/>
    <col min="5395" max="5397" width="1" style="366" bestFit="1" customWidth="1"/>
    <col min="5398" max="5398" width="1.85546875" style="366" bestFit="1" customWidth="1"/>
    <col min="5399" max="5399" width="1" style="366" bestFit="1" customWidth="1"/>
    <col min="5400" max="5400" width="3.7109375" style="366" bestFit="1" customWidth="1"/>
    <col min="5401" max="5401" width="1" style="366" bestFit="1" customWidth="1"/>
    <col min="5402" max="5402" width="1.85546875" style="366" bestFit="1" customWidth="1"/>
    <col min="5403" max="5403" width="1" style="366" bestFit="1" customWidth="1"/>
    <col min="5404" max="5404" width="1.85546875" style="366" bestFit="1" customWidth="1"/>
    <col min="5405" max="5406" width="1" style="366" bestFit="1" customWidth="1"/>
    <col min="5407" max="5408" width="1.85546875" style="366" bestFit="1" customWidth="1"/>
    <col min="5409" max="5409" width="1" style="366" bestFit="1" customWidth="1"/>
    <col min="5410" max="5410" width="2.85546875" style="366" bestFit="1" customWidth="1"/>
    <col min="5411" max="5412" width="1.85546875" style="366" bestFit="1" customWidth="1"/>
    <col min="5413" max="5413" width="1" style="366" bestFit="1" customWidth="1"/>
    <col min="5414" max="5414" width="1.85546875" style="366" bestFit="1" customWidth="1"/>
    <col min="5415" max="5415" width="9.28515625" style="366" bestFit="1" customWidth="1"/>
    <col min="5416" max="5632" width="9.140625" style="366"/>
    <col min="5633" max="5633" width="4.7109375" style="366" bestFit="1" customWidth="1"/>
    <col min="5634" max="5634" width="1" style="366" bestFit="1" customWidth="1"/>
    <col min="5635" max="5635" width="3.7109375" style="366" bestFit="1" customWidth="1"/>
    <col min="5636" max="5636" width="1.85546875" style="366" bestFit="1" customWidth="1"/>
    <col min="5637" max="5637" width="5.5703125" style="366" bestFit="1" customWidth="1"/>
    <col min="5638" max="5638" width="1.85546875" style="366" bestFit="1" customWidth="1"/>
    <col min="5639" max="5639" width="6.5703125" style="366" bestFit="1" customWidth="1"/>
    <col min="5640" max="5640" width="2.85546875" style="366" bestFit="1" customWidth="1"/>
    <col min="5641" max="5641" width="5.5703125" style="366" bestFit="1" customWidth="1"/>
    <col min="5642" max="5642" width="2.85546875" style="366" bestFit="1" customWidth="1"/>
    <col min="5643" max="5643" width="1.85546875" style="366" bestFit="1" customWidth="1"/>
    <col min="5644" max="5644" width="1" style="366" bestFit="1" customWidth="1"/>
    <col min="5645" max="5646" width="2.85546875" style="366" bestFit="1" customWidth="1"/>
    <col min="5647" max="5647" width="1.85546875" style="366" bestFit="1" customWidth="1"/>
    <col min="5648" max="5648" width="1" style="366" bestFit="1" customWidth="1"/>
    <col min="5649" max="5649" width="3.7109375" style="366" bestFit="1" customWidth="1"/>
    <col min="5650" max="5650" width="1.85546875" style="366" bestFit="1" customWidth="1"/>
    <col min="5651" max="5653" width="1" style="366" bestFit="1" customWidth="1"/>
    <col min="5654" max="5654" width="1.85546875" style="366" bestFit="1" customWidth="1"/>
    <col min="5655" max="5655" width="1" style="366" bestFit="1" customWidth="1"/>
    <col min="5656" max="5656" width="3.7109375" style="366" bestFit="1" customWidth="1"/>
    <col min="5657" max="5657" width="1" style="366" bestFit="1" customWidth="1"/>
    <col min="5658" max="5658" width="1.85546875" style="366" bestFit="1" customWidth="1"/>
    <col min="5659" max="5659" width="1" style="366" bestFit="1" customWidth="1"/>
    <col min="5660" max="5660" width="1.85546875" style="366" bestFit="1" customWidth="1"/>
    <col min="5661" max="5662" width="1" style="366" bestFit="1" customWidth="1"/>
    <col min="5663" max="5664" width="1.85546875" style="366" bestFit="1" customWidth="1"/>
    <col min="5665" max="5665" width="1" style="366" bestFit="1" customWidth="1"/>
    <col min="5666" max="5666" width="2.85546875" style="366" bestFit="1" customWidth="1"/>
    <col min="5667" max="5668" width="1.85546875" style="366" bestFit="1" customWidth="1"/>
    <col min="5669" max="5669" width="1" style="366" bestFit="1" customWidth="1"/>
    <col min="5670" max="5670" width="1.85546875" style="366" bestFit="1" customWidth="1"/>
    <col min="5671" max="5671" width="9.28515625" style="366" bestFit="1" customWidth="1"/>
    <col min="5672" max="5888" width="9.140625" style="366"/>
    <col min="5889" max="5889" width="4.7109375" style="366" bestFit="1" customWidth="1"/>
    <col min="5890" max="5890" width="1" style="366" bestFit="1" customWidth="1"/>
    <col min="5891" max="5891" width="3.7109375" style="366" bestFit="1" customWidth="1"/>
    <col min="5892" max="5892" width="1.85546875" style="366" bestFit="1" customWidth="1"/>
    <col min="5893" max="5893" width="5.5703125" style="366" bestFit="1" customWidth="1"/>
    <col min="5894" max="5894" width="1.85546875" style="366" bestFit="1" customWidth="1"/>
    <col min="5895" max="5895" width="6.5703125" style="366" bestFit="1" customWidth="1"/>
    <col min="5896" max="5896" width="2.85546875" style="366" bestFit="1" customWidth="1"/>
    <col min="5897" max="5897" width="5.5703125" style="366" bestFit="1" customWidth="1"/>
    <col min="5898" max="5898" width="2.85546875" style="366" bestFit="1" customWidth="1"/>
    <col min="5899" max="5899" width="1.85546875" style="366" bestFit="1" customWidth="1"/>
    <col min="5900" max="5900" width="1" style="366" bestFit="1" customWidth="1"/>
    <col min="5901" max="5902" width="2.85546875" style="366" bestFit="1" customWidth="1"/>
    <col min="5903" max="5903" width="1.85546875" style="366" bestFit="1" customWidth="1"/>
    <col min="5904" max="5904" width="1" style="366" bestFit="1" customWidth="1"/>
    <col min="5905" max="5905" width="3.7109375" style="366" bestFit="1" customWidth="1"/>
    <col min="5906" max="5906" width="1.85546875" style="366" bestFit="1" customWidth="1"/>
    <col min="5907" max="5909" width="1" style="366" bestFit="1" customWidth="1"/>
    <col min="5910" max="5910" width="1.85546875" style="366" bestFit="1" customWidth="1"/>
    <col min="5911" max="5911" width="1" style="366" bestFit="1" customWidth="1"/>
    <col min="5912" max="5912" width="3.7109375" style="366" bestFit="1" customWidth="1"/>
    <col min="5913" max="5913" width="1" style="366" bestFit="1" customWidth="1"/>
    <col min="5914" max="5914" width="1.85546875" style="366" bestFit="1" customWidth="1"/>
    <col min="5915" max="5915" width="1" style="366" bestFit="1" customWidth="1"/>
    <col min="5916" max="5916" width="1.85546875" style="366" bestFit="1" customWidth="1"/>
    <col min="5917" max="5918" width="1" style="366" bestFit="1" customWidth="1"/>
    <col min="5919" max="5920" width="1.85546875" style="366" bestFit="1" customWidth="1"/>
    <col min="5921" max="5921" width="1" style="366" bestFit="1" customWidth="1"/>
    <col min="5922" max="5922" width="2.85546875" style="366" bestFit="1" customWidth="1"/>
    <col min="5923" max="5924" width="1.85546875" style="366" bestFit="1" customWidth="1"/>
    <col min="5925" max="5925" width="1" style="366" bestFit="1" customWidth="1"/>
    <col min="5926" max="5926" width="1.85546875" style="366" bestFit="1" customWidth="1"/>
    <col min="5927" max="5927" width="9.28515625" style="366" bestFit="1" customWidth="1"/>
    <col min="5928" max="6144" width="9.140625" style="366"/>
    <col min="6145" max="6145" width="4.7109375" style="366" bestFit="1" customWidth="1"/>
    <col min="6146" max="6146" width="1" style="366" bestFit="1" customWidth="1"/>
    <col min="6147" max="6147" width="3.7109375" style="366" bestFit="1" customWidth="1"/>
    <col min="6148" max="6148" width="1.85546875" style="366" bestFit="1" customWidth="1"/>
    <col min="6149" max="6149" width="5.5703125" style="366" bestFit="1" customWidth="1"/>
    <col min="6150" max="6150" width="1.85546875" style="366" bestFit="1" customWidth="1"/>
    <col min="6151" max="6151" width="6.5703125" style="366" bestFit="1" customWidth="1"/>
    <col min="6152" max="6152" width="2.85546875" style="366" bestFit="1" customWidth="1"/>
    <col min="6153" max="6153" width="5.5703125" style="366" bestFit="1" customWidth="1"/>
    <col min="6154" max="6154" width="2.85546875" style="366" bestFit="1" customWidth="1"/>
    <col min="6155" max="6155" width="1.85546875" style="366" bestFit="1" customWidth="1"/>
    <col min="6156" max="6156" width="1" style="366" bestFit="1" customWidth="1"/>
    <col min="6157" max="6158" width="2.85546875" style="366" bestFit="1" customWidth="1"/>
    <col min="6159" max="6159" width="1.85546875" style="366" bestFit="1" customWidth="1"/>
    <col min="6160" max="6160" width="1" style="366" bestFit="1" customWidth="1"/>
    <col min="6161" max="6161" width="3.7109375" style="366" bestFit="1" customWidth="1"/>
    <col min="6162" max="6162" width="1.85546875" style="366" bestFit="1" customWidth="1"/>
    <col min="6163" max="6165" width="1" style="366" bestFit="1" customWidth="1"/>
    <col min="6166" max="6166" width="1.85546875" style="366" bestFit="1" customWidth="1"/>
    <col min="6167" max="6167" width="1" style="366" bestFit="1" customWidth="1"/>
    <col min="6168" max="6168" width="3.7109375" style="366" bestFit="1" customWidth="1"/>
    <col min="6169" max="6169" width="1" style="366" bestFit="1" customWidth="1"/>
    <col min="6170" max="6170" width="1.85546875" style="366" bestFit="1" customWidth="1"/>
    <col min="6171" max="6171" width="1" style="366" bestFit="1" customWidth="1"/>
    <col min="6172" max="6172" width="1.85546875" style="366" bestFit="1" customWidth="1"/>
    <col min="6173" max="6174" width="1" style="366" bestFit="1" customWidth="1"/>
    <col min="6175" max="6176" width="1.85546875" style="366" bestFit="1" customWidth="1"/>
    <col min="6177" max="6177" width="1" style="366" bestFit="1" customWidth="1"/>
    <col min="6178" max="6178" width="2.85546875" style="366" bestFit="1" customWidth="1"/>
    <col min="6179" max="6180" width="1.85546875" style="366" bestFit="1" customWidth="1"/>
    <col min="6181" max="6181" width="1" style="366" bestFit="1" customWidth="1"/>
    <col min="6182" max="6182" width="1.85546875" style="366" bestFit="1" customWidth="1"/>
    <col min="6183" max="6183" width="9.28515625" style="366" bestFit="1" customWidth="1"/>
    <col min="6184" max="6400" width="9.140625" style="366"/>
    <col min="6401" max="6401" width="4.7109375" style="366" bestFit="1" customWidth="1"/>
    <col min="6402" max="6402" width="1" style="366" bestFit="1" customWidth="1"/>
    <col min="6403" max="6403" width="3.7109375" style="366" bestFit="1" customWidth="1"/>
    <col min="6404" max="6404" width="1.85546875" style="366" bestFit="1" customWidth="1"/>
    <col min="6405" max="6405" width="5.5703125" style="366" bestFit="1" customWidth="1"/>
    <col min="6406" max="6406" width="1.85546875" style="366" bestFit="1" customWidth="1"/>
    <col min="6407" max="6407" width="6.5703125" style="366" bestFit="1" customWidth="1"/>
    <col min="6408" max="6408" width="2.85546875" style="366" bestFit="1" customWidth="1"/>
    <col min="6409" max="6409" width="5.5703125" style="366" bestFit="1" customWidth="1"/>
    <col min="6410" max="6410" width="2.85546875" style="366" bestFit="1" customWidth="1"/>
    <col min="6411" max="6411" width="1.85546875" style="366" bestFit="1" customWidth="1"/>
    <col min="6412" max="6412" width="1" style="366" bestFit="1" customWidth="1"/>
    <col min="6413" max="6414" width="2.85546875" style="366" bestFit="1" customWidth="1"/>
    <col min="6415" max="6415" width="1.85546875" style="366" bestFit="1" customWidth="1"/>
    <col min="6416" max="6416" width="1" style="366" bestFit="1" customWidth="1"/>
    <col min="6417" max="6417" width="3.7109375" style="366" bestFit="1" customWidth="1"/>
    <col min="6418" max="6418" width="1.85546875" style="366" bestFit="1" customWidth="1"/>
    <col min="6419" max="6421" width="1" style="366" bestFit="1" customWidth="1"/>
    <col min="6422" max="6422" width="1.85546875" style="366" bestFit="1" customWidth="1"/>
    <col min="6423" max="6423" width="1" style="366" bestFit="1" customWidth="1"/>
    <col min="6424" max="6424" width="3.7109375" style="366" bestFit="1" customWidth="1"/>
    <col min="6425" max="6425" width="1" style="366" bestFit="1" customWidth="1"/>
    <col min="6426" max="6426" width="1.85546875" style="366" bestFit="1" customWidth="1"/>
    <col min="6427" max="6427" width="1" style="366" bestFit="1" customWidth="1"/>
    <col min="6428" max="6428" width="1.85546875" style="366" bestFit="1" customWidth="1"/>
    <col min="6429" max="6430" width="1" style="366" bestFit="1" customWidth="1"/>
    <col min="6431" max="6432" width="1.85546875" style="366" bestFit="1" customWidth="1"/>
    <col min="6433" max="6433" width="1" style="366" bestFit="1" customWidth="1"/>
    <col min="6434" max="6434" width="2.85546875" style="366" bestFit="1" customWidth="1"/>
    <col min="6435" max="6436" width="1.85546875" style="366" bestFit="1" customWidth="1"/>
    <col min="6437" max="6437" width="1" style="366" bestFit="1" customWidth="1"/>
    <col min="6438" max="6438" width="1.85546875" style="366" bestFit="1" customWidth="1"/>
    <col min="6439" max="6439" width="9.28515625" style="366" bestFit="1" customWidth="1"/>
    <col min="6440" max="6656" width="9.140625" style="366"/>
    <col min="6657" max="6657" width="4.7109375" style="366" bestFit="1" customWidth="1"/>
    <col min="6658" max="6658" width="1" style="366" bestFit="1" customWidth="1"/>
    <col min="6659" max="6659" width="3.7109375" style="366" bestFit="1" customWidth="1"/>
    <col min="6660" max="6660" width="1.85546875" style="366" bestFit="1" customWidth="1"/>
    <col min="6661" max="6661" width="5.5703125" style="366" bestFit="1" customWidth="1"/>
    <col min="6662" max="6662" width="1.85546875" style="366" bestFit="1" customWidth="1"/>
    <col min="6663" max="6663" width="6.5703125" style="366" bestFit="1" customWidth="1"/>
    <col min="6664" max="6664" width="2.85546875" style="366" bestFit="1" customWidth="1"/>
    <col min="6665" max="6665" width="5.5703125" style="366" bestFit="1" customWidth="1"/>
    <col min="6666" max="6666" width="2.85546875" style="366" bestFit="1" customWidth="1"/>
    <col min="6667" max="6667" width="1.85546875" style="366" bestFit="1" customWidth="1"/>
    <col min="6668" max="6668" width="1" style="366" bestFit="1" customWidth="1"/>
    <col min="6669" max="6670" width="2.85546875" style="366" bestFit="1" customWidth="1"/>
    <col min="6671" max="6671" width="1.85546875" style="366" bestFit="1" customWidth="1"/>
    <col min="6672" max="6672" width="1" style="366" bestFit="1" customWidth="1"/>
    <col min="6673" max="6673" width="3.7109375" style="366" bestFit="1" customWidth="1"/>
    <col min="6674" max="6674" width="1.85546875" style="366" bestFit="1" customWidth="1"/>
    <col min="6675" max="6677" width="1" style="366" bestFit="1" customWidth="1"/>
    <col min="6678" max="6678" width="1.85546875" style="366" bestFit="1" customWidth="1"/>
    <col min="6679" max="6679" width="1" style="366" bestFit="1" customWidth="1"/>
    <col min="6680" max="6680" width="3.7109375" style="366" bestFit="1" customWidth="1"/>
    <col min="6681" max="6681" width="1" style="366" bestFit="1" customWidth="1"/>
    <col min="6682" max="6682" width="1.85546875" style="366" bestFit="1" customWidth="1"/>
    <col min="6683" max="6683" width="1" style="366" bestFit="1" customWidth="1"/>
    <col min="6684" max="6684" width="1.85546875" style="366" bestFit="1" customWidth="1"/>
    <col min="6685" max="6686" width="1" style="366" bestFit="1" customWidth="1"/>
    <col min="6687" max="6688" width="1.85546875" style="366" bestFit="1" customWidth="1"/>
    <col min="6689" max="6689" width="1" style="366" bestFit="1" customWidth="1"/>
    <col min="6690" max="6690" width="2.85546875" style="366" bestFit="1" customWidth="1"/>
    <col min="6691" max="6692" width="1.85546875" style="366" bestFit="1" customWidth="1"/>
    <col min="6693" max="6693" width="1" style="366" bestFit="1" customWidth="1"/>
    <col min="6694" max="6694" width="1.85546875" style="366" bestFit="1" customWidth="1"/>
    <col min="6695" max="6695" width="9.28515625" style="366" bestFit="1" customWidth="1"/>
    <col min="6696" max="6912" width="9.140625" style="366"/>
    <col min="6913" max="6913" width="4.7109375" style="366" bestFit="1" customWidth="1"/>
    <col min="6914" max="6914" width="1" style="366" bestFit="1" customWidth="1"/>
    <col min="6915" max="6915" width="3.7109375" style="366" bestFit="1" customWidth="1"/>
    <col min="6916" max="6916" width="1.85546875" style="366" bestFit="1" customWidth="1"/>
    <col min="6917" max="6917" width="5.5703125" style="366" bestFit="1" customWidth="1"/>
    <col min="6918" max="6918" width="1.85546875" style="366" bestFit="1" customWidth="1"/>
    <col min="6919" max="6919" width="6.5703125" style="366" bestFit="1" customWidth="1"/>
    <col min="6920" max="6920" width="2.85546875" style="366" bestFit="1" customWidth="1"/>
    <col min="6921" max="6921" width="5.5703125" style="366" bestFit="1" customWidth="1"/>
    <col min="6922" max="6922" width="2.85546875" style="366" bestFit="1" customWidth="1"/>
    <col min="6923" max="6923" width="1.85546875" style="366" bestFit="1" customWidth="1"/>
    <col min="6924" max="6924" width="1" style="366" bestFit="1" customWidth="1"/>
    <col min="6925" max="6926" width="2.85546875" style="366" bestFit="1" customWidth="1"/>
    <col min="6927" max="6927" width="1.85546875" style="366" bestFit="1" customWidth="1"/>
    <col min="6928" max="6928" width="1" style="366" bestFit="1" customWidth="1"/>
    <col min="6929" max="6929" width="3.7109375" style="366" bestFit="1" customWidth="1"/>
    <col min="6930" max="6930" width="1.85546875" style="366" bestFit="1" customWidth="1"/>
    <col min="6931" max="6933" width="1" style="366" bestFit="1" customWidth="1"/>
    <col min="6934" max="6934" width="1.85546875" style="366" bestFit="1" customWidth="1"/>
    <col min="6935" max="6935" width="1" style="366" bestFit="1" customWidth="1"/>
    <col min="6936" max="6936" width="3.7109375" style="366" bestFit="1" customWidth="1"/>
    <col min="6937" max="6937" width="1" style="366" bestFit="1" customWidth="1"/>
    <col min="6938" max="6938" width="1.85546875" style="366" bestFit="1" customWidth="1"/>
    <col min="6939" max="6939" width="1" style="366" bestFit="1" customWidth="1"/>
    <col min="6940" max="6940" width="1.85546875" style="366" bestFit="1" customWidth="1"/>
    <col min="6941" max="6942" width="1" style="366" bestFit="1" customWidth="1"/>
    <col min="6943" max="6944" width="1.85546875" style="366" bestFit="1" customWidth="1"/>
    <col min="6945" max="6945" width="1" style="366" bestFit="1" customWidth="1"/>
    <col min="6946" max="6946" width="2.85546875" style="366" bestFit="1" customWidth="1"/>
    <col min="6947" max="6948" width="1.85546875" style="366" bestFit="1" customWidth="1"/>
    <col min="6949" max="6949" width="1" style="366" bestFit="1" customWidth="1"/>
    <col min="6950" max="6950" width="1.85546875" style="366" bestFit="1" customWidth="1"/>
    <col min="6951" max="6951" width="9.28515625" style="366" bestFit="1" customWidth="1"/>
    <col min="6952" max="7168" width="9.140625" style="366"/>
    <col min="7169" max="7169" width="4.7109375" style="366" bestFit="1" customWidth="1"/>
    <col min="7170" max="7170" width="1" style="366" bestFit="1" customWidth="1"/>
    <col min="7171" max="7171" width="3.7109375" style="366" bestFit="1" customWidth="1"/>
    <col min="7172" max="7172" width="1.85546875" style="366" bestFit="1" customWidth="1"/>
    <col min="7173" max="7173" width="5.5703125" style="366" bestFit="1" customWidth="1"/>
    <col min="7174" max="7174" width="1.85546875" style="366" bestFit="1" customWidth="1"/>
    <col min="7175" max="7175" width="6.5703125" style="366" bestFit="1" customWidth="1"/>
    <col min="7176" max="7176" width="2.85546875" style="366" bestFit="1" customWidth="1"/>
    <col min="7177" max="7177" width="5.5703125" style="366" bestFit="1" customWidth="1"/>
    <col min="7178" max="7178" width="2.85546875" style="366" bestFit="1" customWidth="1"/>
    <col min="7179" max="7179" width="1.85546875" style="366" bestFit="1" customWidth="1"/>
    <col min="7180" max="7180" width="1" style="366" bestFit="1" customWidth="1"/>
    <col min="7181" max="7182" width="2.85546875" style="366" bestFit="1" customWidth="1"/>
    <col min="7183" max="7183" width="1.85546875" style="366" bestFit="1" customWidth="1"/>
    <col min="7184" max="7184" width="1" style="366" bestFit="1" customWidth="1"/>
    <col min="7185" max="7185" width="3.7109375" style="366" bestFit="1" customWidth="1"/>
    <col min="7186" max="7186" width="1.85546875" style="366" bestFit="1" customWidth="1"/>
    <col min="7187" max="7189" width="1" style="366" bestFit="1" customWidth="1"/>
    <col min="7190" max="7190" width="1.85546875" style="366" bestFit="1" customWidth="1"/>
    <col min="7191" max="7191" width="1" style="366" bestFit="1" customWidth="1"/>
    <col min="7192" max="7192" width="3.7109375" style="366" bestFit="1" customWidth="1"/>
    <col min="7193" max="7193" width="1" style="366" bestFit="1" customWidth="1"/>
    <col min="7194" max="7194" width="1.85546875" style="366" bestFit="1" customWidth="1"/>
    <col min="7195" max="7195" width="1" style="366" bestFit="1" customWidth="1"/>
    <col min="7196" max="7196" width="1.85546875" style="366" bestFit="1" customWidth="1"/>
    <col min="7197" max="7198" width="1" style="366" bestFit="1" customWidth="1"/>
    <col min="7199" max="7200" width="1.85546875" style="366" bestFit="1" customWidth="1"/>
    <col min="7201" max="7201" width="1" style="366" bestFit="1" customWidth="1"/>
    <col min="7202" max="7202" width="2.85546875" style="366" bestFit="1" customWidth="1"/>
    <col min="7203" max="7204" width="1.85546875" style="366" bestFit="1" customWidth="1"/>
    <col min="7205" max="7205" width="1" style="366" bestFit="1" customWidth="1"/>
    <col min="7206" max="7206" width="1.85546875" style="366" bestFit="1" customWidth="1"/>
    <col min="7207" max="7207" width="9.28515625" style="366" bestFit="1" customWidth="1"/>
    <col min="7208" max="7424" width="9.140625" style="366"/>
    <col min="7425" max="7425" width="4.7109375" style="366" bestFit="1" customWidth="1"/>
    <col min="7426" max="7426" width="1" style="366" bestFit="1" customWidth="1"/>
    <col min="7427" max="7427" width="3.7109375" style="366" bestFit="1" customWidth="1"/>
    <col min="7428" max="7428" width="1.85546875" style="366" bestFit="1" customWidth="1"/>
    <col min="7429" max="7429" width="5.5703125" style="366" bestFit="1" customWidth="1"/>
    <col min="7430" max="7430" width="1.85546875" style="366" bestFit="1" customWidth="1"/>
    <col min="7431" max="7431" width="6.5703125" style="366" bestFit="1" customWidth="1"/>
    <col min="7432" max="7432" width="2.85546875" style="366" bestFit="1" customWidth="1"/>
    <col min="7433" max="7433" width="5.5703125" style="366" bestFit="1" customWidth="1"/>
    <col min="7434" max="7434" width="2.85546875" style="366" bestFit="1" customWidth="1"/>
    <col min="7435" max="7435" width="1.85546875" style="366" bestFit="1" customWidth="1"/>
    <col min="7436" max="7436" width="1" style="366" bestFit="1" customWidth="1"/>
    <col min="7437" max="7438" width="2.85546875" style="366" bestFit="1" customWidth="1"/>
    <col min="7439" max="7439" width="1.85546875" style="366" bestFit="1" customWidth="1"/>
    <col min="7440" max="7440" width="1" style="366" bestFit="1" customWidth="1"/>
    <col min="7441" max="7441" width="3.7109375" style="366" bestFit="1" customWidth="1"/>
    <col min="7442" max="7442" width="1.85546875" style="366" bestFit="1" customWidth="1"/>
    <col min="7443" max="7445" width="1" style="366" bestFit="1" customWidth="1"/>
    <col min="7446" max="7446" width="1.85546875" style="366" bestFit="1" customWidth="1"/>
    <col min="7447" max="7447" width="1" style="366" bestFit="1" customWidth="1"/>
    <col min="7448" max="7448" width="3.7109375" style="366" bestFit="1" customWidth="1"/>
    <col min="7449" max="7449" width="1" style="366" bestFit="1" customWidth="1"/>
    <col min="7450" max="7450" width="1.85546875" style="366" bestFit="1" customWidth="1"/>
    <col min="7451" max="7451" width="1" style="366" bestFit="1" customWidth="1"/>
    <col min="7452" max="7452" width="1.85546875" style="366" bestFit="1" customWidth="1"/>
    <col min="7453" max="7454" width="1" style="366" bestFit="1" customWidth="1"/>
    <col min="7455" max="7456" width="1.85546875" style="366" bestFit="1" customWidth="1"/>
    <col min="7457" max="7457" width="1" style="366" bestFit="1" customWidth="1"/>
    <col min="7458" max="7458" width="2.85546875" style="366" bestFit="1" customWidth="1"/>
    <col min="7459" max="7460" width="1.85546875" style="366" bestFit="1" customWidth="1"/>
    <col min="7461" max="7461" width="1" style="366" bestFit="1" customWidth="1"/>
    <col min="7462" max="7462" width="1.85546875" style="366" bestFit="1" customWidth="1"/>
    <col min="7463" max="7463" width="9.28515625" style="366" bestFit="1" customWidth="1"/>
    <col min="7464" max="7680" width="9.140625" style="366"/>
    <col min="7681" max="7681" width="4.7109375" style="366" bestFit="1" customWidth="1"/>
    <col min="7682" max="7682" width="1" style="366" bestFit="1" customWidth="1"/>
    <col min="7683" max="7683" width="3.7109375" style="366" bestFit="1" customWidth="1"/>
    <col min="7684" max="7684" width="1.85546875" style="366" bestFit="1" customWidth="1"/>
    <col min="7685" max="7685" width="5.5703125" style="366" bestFit="1" customWidth="1"/>
    <col min="7686" max="7686" width="1.85546875" style="366" bestFit="1" customWidth="1"/>
    <col min="7687" max="7687" width="6.5703125" style="366" bestFit="1" customWidth="1"/>
    <col min="7688" max="7688" width="2.85546875" style="366" bestFit="1" customWidth="1"/>
    <col min="7689" max="7689" width="5.5703125" style="366" bestFit="1" customWidth="1"/>
    <col min="7690" max="7690" width="2.85546875" style="366" bestFit="1" customWidth="1"/>
    <col min="7691" max="7691" width="1.85546875" style="366" bestFit="1" customWidth="1"/>
    <col min="7692" max="7692" width="1" style="366" bestFit="1" customWidth="1"/>
    <col min="7693" max="7694" width="2.85546875" style="366" bestFit="1" customWidth="1"/>
    <col min="7695" max="7695" width="1.85546875" style="366" bestFit="1" customWidth="1"/>
    <col min="7696" max="7696" width="1" style="366" bestFit="1" customWidth="1"/>
    <col min="7697" max="7697" width="3.7109375" style="366" bestFit="1" customWidth="1"/>
    <col min="7698" max="7698" width="1.85546875" style="366" bestFit="1" customWidth="1"/>
    <col min="7699" max="7701" width="1" style="366" bestFit="1" customWidth="1"/>
    <col min="7702" max="7702" width="1.85546875" style="366" bestFit="1" customWidth="1"/>
    <col min="7703" max="7703" width="1" style="366" bestFit="1" customWidth="1"/>
    <col min="7704" max="7704" width="3.7109375" style="366" bestFit="1" customWidth="1"/>
    <col min="7705" max="7705" width="1" style="366" bestFit="1" customWidth="1"/>
    <col min="7706" max="7706" width="1.85546875" style="366" bestFit="1" customWidth="1"/>
    <col min="7707" max="7707" width="1" style="366" bestFit="1" customWidth="1"/>
    <col min="7708" max="7708" width="1.85546875" style="366" bestFit="1" customWidth="1"/>
    <col min="7709" max="7710" width="1" style="366" bestFit="1" customWidth="1"/>
    <col min="7711" max="7712" width="1.85546875" style="366" bestFit="1" customWidth="1"/>
    <col min="7713" max="7713" width="1" style="366" bestFit="1" customWidth="1"/>
    <col min="7714" max="7714" width="2.85546875" style="366" bestFit="1" customWidth="1"/>
    <col min="7715" max="7716" width="1.85546875" style="366" bestFit="1" customWidth="1"/>
    <col min="7717" max="7717" width="1" style="366" bestFit="1" customWidth="1"/>
    <col min="7718" max="7718" width="1.85546875" style="366" bestFit="1" customWidth="1"/>
    <col min="7719" max="7719" width="9.28515625" style="366" bestFit="1" customWidth="1"/>
    <col min="7720" max="7936" width="9.140625" style="366"/>
    <col min="7937" max="7937" width="4.7109375" style="366" bestFit="1" customWidth="1"/>
    <col min="7938" max="7938" width="1" style="366" bestFit="1" customWidth="1"/>
    <col min="7939" max="7939" width="3.7109375" style="366" bestFit="1" customWidth="1"/>
    <col min="7940" max="7940" width="1.85546875" style="366" bestFit="1" customWidth="1"/>
    <col min="7941" max="7941" width="5.5703125" style="366" bestFit="1" customWidth="1"/>
    <col min="7942" max="7942" width="1.85546875" style="366" bestFit="1" customWidth="1"/>
    <col min="7943" max="7943" width="6.5703125" style="366" bestFit="1" customWidth="1"/>
    <col min="7944" max="7944" width="2.85546875" style="366" bestFit="1" customWidth="1"/>
    <col min="7945" max="7945" width="5.5703125" style="366" bestFit="1" customWidth="1"/>
    <col min="7946" max="7946" width="2.85546875" style="366" bestFit="1" customWidth="1"/>
    <col min="7947" max="7947" width="1.85546875" style="366" bestFit="1" customWidth="1"/>
    <col min="7948" max="7948" width="1" style="366" bestFit="1" customWidth="1"/>
    <col min="7949" max="7950" width="2.85546875" style="366" bestFit="1" customWidth="1"/>
    <col min="7951" max="7951" width="1.85546875" style="366" bestFit="1" customWidth="1"/>
    <col min="7952" max="7952" width="1" style="366" bestFit="1" customWidth="1"/>
    <col min="7953" max="7953" width="3.7109375" style="366" bestFit="1" customWidth="1"/>
    <col min="7954" max="7954" width="1.85546875" style="366" bestFit="1" customWidth="1"/>
    <col min="7955" max="7957" width="1" style="366" bestFit="1" customWidth="1"/>
    <col min="7958" max="7958" width="1.85546875" style="366" bestFit="1" customWidth="1"/>
    <col min="7959" max="7959" width="1" style="366" bestFit="1" customWidth="1"/>
    <col min="7960" max="7960" width="3.7109375" style="366" bestFit="1" customWidth="1"/>
    <col min="7961" max="7961" width="1" style="366" bestFit="1" customWidth="1"/>
    <col min="7962" max="7962" width="1.85546875" style="366" bestFit="1" customWidth="1"/>
    <col min="7963" max="7963" width="1" style="366" bestFit="1" customWidth="1"/>
    <col min="7964" max="7964" width="1.85546875" style="366" bestFit="1" customWidth="1"/>
    <col min="7965" max="7966" width="1" style="366" bestFit="1" customWidth="1"/>
    <col min="7967" max="7968" width="1.85546875" style="366" bestFit="1" customWidth="1"/>
    <col min="7969" max="7969" width="1" style="366" bestFit="1" customWidth="1"/>
    <col min="7970" max="7970" width="2.85546875" style="366" bestFit="1" customWidth="1"/>
    <col min="7971" max="7972" width="1.85546875" style="366" bestFit="1" customWidth="1"/>
    <col min="7973" max="7973" width="1" style="366" bestFit="1" customWidth="1"/>
    <col min="7974" max="7974" width="1.85546875" style="366" bestFit="1" customWidth="1"/>
    <col min="7975" max="7975" width="9.28515625" style="366" bestFit="1" customWidth="1"/>
    <col min="7976" max="8192" width="9.140625" style="366"/>
    <col min="8193" max="8193" width="4.7109375" style="366" bestFit="1" customWidth="1"/>
    <col min="8194" max="8194" width="1" style="366" bestFit="1" customWidth="1"/>
    <col min="8195" max="8195" width="3.7109375" style="366" bestFit="1" customWidth="1"/>
    <col min="8196" max="8196" width="1.85546875" style="366" bestFit="1" customWidth="1"/>
    <col min="8197" max="8197" width="5.5703125" style="366" bestFit="1" customWidth="1"/>
    <col min="8198" max="8198" width="1.85546875" style="366" bestFit="1" customWidth="1"/>
    <col min="8199" max="8199" width="6.5703125" style="366" bestFit="1" customWidth="1"/>
    <col min="8200" max="8200" width="2.85546875" style="366" bestFit="1" customWidth="1"/>
    <col min="8201" max="8201" width="5.5703125" style="366" bestFit="1" customWidth="1"/>
    <col min="8202" max="8202" width="2.85546875" style="366" bestFit="1" customWidth="1"/>
    <col min="8203" max="8203" width="1.85546875" style="366" bestFit="1" customWidth="1"/>
    <col min="8204" max="8204" width="1" style="366" bestFit="1" customWidth="1"/>
    <col min="8205" max="8206" width="2.85546875" style="366" bestFit="1" customWidth="1"/>
    <col min="8207" max="8207" width="1.85546875" style="366" bestFit="1" customWidth="1"/>
    <col min="8208" max="8208" width="1" style="366" bestFit="1" customWidth="1"/>
    <col min="8209" max="8209" width="3.7109375" style="366" bestFit="1" customWidth="1"/>
    <col min="8210" max="8210" width="1.85546875" style="366" bestFit="1" customWidth="1"/>
    <col min="8211" max="8213" width="1" style="366" bestFit="1" customWidth="1"/>
    <col min="8214" max="8214" width="1.85546875" style="366" bestFit="1" customWidth="1"/>
    <col min="8215" max="8215" width="1" style="366" bestFit="1" customWidth="1"/>
    <col min="8216" max="8216" width="3.7109375" style="366" bestFit="1" customWidth="1"/>
    <col min="8217" max="8217" width="1" style="366" bestFit="1" customWidth="1"/>
    <col min="8218" max="8218" width="1.85546875" style="366" bestFit="1" customWidth="1"/>
    <col min="8219" max="8219" width="1" style="366" bestFit="1" customWidth="1"/>
    <col min="8220" max="8220" width="1.85546875" style="366" bestFit="1" customWidth="1"/>
    <col min="8221" max="8222" width="1" style="366" bestFit="1" customWidth="1"/>
    <col min="8223" max="8224" width="1.85546875" style="366" bestFit="1" customWidth="1"/>
    <col min="8225" max="8225" width="1" style="366" bestFit="1" customWidth="1"/>
    <col min="8226" max="8226" width="2.85546875" style="366" bestFit="1" customWidth="1"/>
    <col min="8227" max="8228" width="1.85546875" style="366" bestFit="1" customWidth="1"/>
    <col min="8229" max="8229" width="1" style="366" bestFit="1" customWidth="1"/>
    <col min="8230" max="8230" width="1.85546875" style="366" bestFit="1" customWidth="1"/>
    <col min="8231" max="8231" width="9.28515625" style="366" bestFit="1" customWidth="1"/>
    <col min="8232" max="8448" width="9.140625" style="366"/>
    <col min="8449" max="8449" width="4.7109375" style="366" bestFit="1" customWidth="1"/>
    <col min="8450" max="8450" width="1" style="366" bestFit="1" customWidth="1"/>
    <col min="8451" max="8451" width="3.7109375" style="366" bestFit="1" customWidth="1"/>
    <col min="8452" max="8452" width="1.85546875" style="366" bestFit="1" customWidth="1"/>
    <col min="8453" max="8453" width="5.5703125" style="366" bestFit="1" customWidth="1"/>
    <col min="8454" max="8454" width="1.85546875" style="366" bestFit="1" customWidth="1"/>
    <col min="8455" max="8455" width="6.5703125" style="366" bestFit="1" customWidth="1"/>
    <col min="8456" max="8456" width="2.85546875" style="366" bestFit="1" customWidth="1"/>
    <col min="8457" max="8457" width="5.5703125" style="366" bestFit="1" customWidth="1"/>
    <col min="8458" max="8458" width="2.85546875" style="366" bestFit="1" customWidth="1"/>
    <col min="8459" max="8459" width="1.85546875" style="366" bestFit="1" customWidth="1"/>
    <col min="8460" max="8460" width="1" style="366" bestFit="1" customWidth="1"/>
    <col min="8461" max="8462" width="2.85546875" style="366" bestFit="1" customWidth="1"/>
    <col min="8463" max="8463" width="1.85546875" style="366" bestFit="1" customWidth="1"/>
    <col min="8464" max="8464" width="1" style="366" bestFit="1" customWidth="1"/>
    <col min="8465" max="8465" width="3.7109375" style="366" bestFit="1" customWidth="1"/>
    <col min="8466" max="8466" width="1.85546875" style="366" bestFit="1" customWidth="1"/>
    <col min="8467" max="8469" width="1" style="366" bestFit="1" customWidth="1"/>
    <col min="8470" max="8470" width="1.85546875" style="366" bestFit="1" customWidth="1"/>
    <col min="8471" max="8471" width="1" style="366" bestFit="1" customWidth="1"/>
    <col min="8472" max="8472" width="3.7109375" style="366" bestFit="1" customWidth="1"/>
    <col min="8473" max="8473" width="1" style="366" bestFit="1" customWidth="1"/>
    <col min="8474" max="8474" width="1.85546875" style="366" bestFit="1" customWidth="1"/>
    <col min="8475" max="8475" width="1" style="366" bestFit="1" customWidth="1"/>
    <col min="8476" max="8476" width="1.85546875" style="366" bestFit="1" customWidth="1"/>
    <col min="8477" max="8478" width="1" style="366" bestFit="1" customWidth="1"/>
    <col min="8479" max="8480" width="1.85546875" style="366" bestFit="1" customWidth="1"/>
    <col min="8481" max="8481" width="1" style="366" bestFit="1" customWidth="1"/>
    <col min="8482" max="8482" width="2.85546875" style="366" bestFit="1" customWidth="1"/>
    <col min="8483" max="8484" width="1.85546875" style="366" bestFit="1" customWidth="1"/>
    <col min="8485" max="8485" width="1" style="366" bestFit="1" customWidth="1"/>
    <col min="8486" max="8486" width="1.85546875" style="366" bestFit="1" customWidth="1"/>
    <col min="8487" max="8487" width="9.28515625" style="366" bestFit="1" customWidth="1"/>
    <col min="8488" max="8704" width="9.140625" style="366"/>
    <col min="8705" max="8705" width="4.7109375" style="366" bestFit="1" customWidth="1"/>
    <col min="8706" max="8706" width="1" style="366" bestFit="1" customWidth="1"/>
    <col min="8707" max="8707" width="3.7109375" style="366" bestFit="1" customWidth="1"/>
    <col min="8708" max="8708" width="1.85546875" style="366" bestFit="1" customWidth="1"/>
    <col min="8709" max="8709" width="5.5703125" style="366" bestFit="1" customWidth="1"/>
    <col min="8710" max="8710" width="1.85546875" style="366" bestFit="1" customWidth="1"/>
    <col min="8711" max="8711" width="6.5703125" style="366" bestFit="1" customWidth="1"/>
    <col min="8712" max="8712" width="2.85546875" style="366" bestFit="1" customWidth="1"/>
    <col min="8713" max="8713" width="5.5703125" style="366" bestFit="1" customWidth="1"/>
    <col min="8714" max="8714" width="2.85546875" style="366" bestFit="1" customWidth="1"/>
    <col min="8715" max="8715" width="1.85546875" style="366" bestFit="1" customWidth="1"/>
    <col min="8716" max="8716" width="1" style="366" bestFit="1" customWidth="1"/>
    <col min="8717" max="8718" width="2.85546875" style="366" bestFit="1" customWidth="1"/>
    <col min="8719" max="8719" width="1.85546875" style="366" bestFit="1" customWidth="1"/>
    <col min="8720" max="8720" width="1" style="366" bestFit="1" customWidth="1"/>
    <col min="8721" max="8721" width="3.7109375" style="366" bestFit="1" customWidth="1"/>
    <col min="8722" max="8722" width="1.85546875" style="366" bestFit="1" customWidth="1"/>
    <col min="8723" max="8725" width="1" style="366" bestFit="1" customWidth="1"/>
    <col min="8726" max="8726" width="1.85546875" style="366" bestFit="1" customWidth="1"/>
    <col min="8727" max="8727" width="1" style="366" bestFit="1" customWidth="1"/>
    <col min="8728" max="8728" width="3.7109375" style="366" bestFit="1" customWidth="1"/>
    <col min="8729" max="8729" width="1" style="366" bestFit="1" customWidth="1"/>
    <col min="8730" max="8730" width="1.85546875" style="366" bestFit="1" customWidth="1"/>
    <col min="8731" max="8731" width="1" style="366" bestFit="1" customWidth="1"/>
    <col min="8732" max="8732" width="1.85546875" style="366" bestFit="1" customWidth="1"/>
    <col min="8733" max="8734" width="1" style="366" bestFit="1" customWidth="1"/>
    <col min="8735" max="8736" width="1.85546875" style="366" bestFit="1" customWidth="1"/>
    <col min="8737" max="8737" width="1" style="366" bestFit="1" customWidth="1"/>
    <col min="8738" max="8738" width="2.85546875" style="366" bestFit="1" customWidth="1"/>
    <col min="8739" max="8740" width="1.85546875" style="366" bestFit="1" customWidth="1"/>
    <col min="8741" max="8741" width="1" style="366" bestFit="1" customWidth="1"/>
    <col min="8742" max="8742" width="1.85546875" style="366" bestFit="1" customWidth="1"/>
    <col min="8743" max="8743" width="9.28515625" style="366" bestFit="1" customWidth="1"/>
    <col min="8744" max="8960" width="9.140625" style="366"/>
    <col min="8961" max="8961" width="4.7109375" style="366" bestFit="1" customWidth="1"/>
    <col min="8962" max="8962" width="1" style="366" bestFit="1" customWidth="1"/>
    <col min="8963" max="8963" width="3.7109375" style="366" bestFit="1" customWidth="1"/>
    <col min="8964" max="8964" width="1.85546875" style="366" bestFit="1" customWidth="1"/>
    <col min="8965" max="8965" width="5.5703125" style="366" bestFit="1" customWidth="1"/>
    <col min="8966" max="8966" width="1.85546875" style="366" bestFit="1" customWidth="1"/>
    <col min="8967" max="8967" width="6.5703125" style="366" bestFit="1" customWidth="1"/>
    <col min="8968" max="8968" width="2.85546875" style="366" bestFit="1" customWidth="1"/>
    <col min="8969" max="8969" width="5.5703125" style="366" bestFit="1" customWidth="1"/>
    <col min="8970" max="8970" width="2.85546875" style="366" bestFit="1" customWidth="1"/>
    <col min="8971" max="8971" width="1.85546875" style="366" bestFit="1" customWidth="1"/>
    <col min="8972" max="8972" width="1" style="366" bestFit="1" customWidth="1"/>
    <col min="8973" max="8974" width="2.85546875" style="366" bestFit="1" customWidth="1"/>
    <col min="8975" max="8975" width="1.85546875" style="366" bestFit="1" customWidth="1"/>
    <col min="8976" max="8976" width="1" style="366" bestFit="1" customWidth="1"/>
    <col min="8977" max="8977" width="3.7109375" style="366" bestFit="1" customWidth="1"/>
    <col min="8978" max="8978" width="1.85546875" style="366" bestFit="1" customWidth="1"/>
    <col min="8979" max="8981" width="1" style="366" bestFit="1" customWidth="1"/>
    <col min="8982" max="8982" width="1.85546875" style="366" bestFit="1" customWidth="1"/>
    <col min="8983" max="8983" width="1" style="366" bestFit="1" customWidth="1"/>
    <col min="8984" max="8984" width="3.7109375" style="366" bestFit="1" customWidth="1"/>
    <col min="8985" max="8985" width="1" style="366" bestFit="1" customWidth="1"/>
    <col min="8986" max="8986" width="1.85546875" style="366" bestFit="1" customWidth="1"/>
    <col min="8987" max="8987" width="1" style="366" bestFit="1" customWidth="1"/>
    <col min="8988" max="8988" width="1.85546875" style="366" bestFit="1" customWidth="1"/>
    <col min="8989" max="8990" width="1" style="366" bestFit="1" customWidth="1"/>
    <col min="8991" max="8992" width="1.85546875" style="366" bestFit="1" customWidth="1"/>
    <col min="8993" max="8993" width="1" style="366" bestFit="1" customWidth="1"/>
    <col min="8994" max="8994" width="2.85546875" style="366" bestFit="1" customWidth="1"/>
    <col min="8995" max="8996" width="1.85546875" style="366" bestFit="1" customWidth="1"/>
    <col min="8997" max="8997" width="1" style="366" bestFit="1" customWidth="1"/>
    <col min="8998" max="8998" width="1.85546875" style="366" bestFit="1" customWidth="1"/>
    <col min="8999" max="8999" width="9.28515625" style="366" bestFit="1" customWidth="1"/>
    <col min="9000" max="9216" width="9.140625" style="366"/>
    <col min="9217" max="9217" width="4.7109375" style="366" bestFit="1" customWidth="1"/>
    <col min="9218" max="9218" width="1" style="366" bestFit="1" customWidth="1"/>
    <col min="9219" max="9219" width="3.7109375" style="366" bestFit="1" customWidth="1"/>
    <col min="9220" max="9220" width="1.85546875" style="366" bestFit="1" customWidth="1"/>
    <col min="9221" max="9221" width="5.5703125" style="366" bestFit="1" customWidth="1"/>
    <col min="9222" max="9222" width="1.85546875" style="366" bestFit="1" customWidth="1"/>
    <col min="9223" max="9223" width="6.5703125" style="366" bestFit="1" customWidth="1"/>
    <col min="9224" max="9224" width="2.85546875" style="366" bestFit="1" customWidth="1"/>
    <col min="9225" max="9225" width="5.5703125" style="366" bestFit="1" customWidth="1"/>
    <col min="9226" max="9226" width="2.85546875" style="366" bestFit="1" customWidth="1"/>
    <col min="9227" max="9227" width="1.85546875" style="366" bestFit="1" customWidth="1"/>
    <col min="9228" max="9228" width="1" style="366" bestFit="1" customWidth="1"/>
    <col min="9229" max="9230" width="2.85546875" style="366" bestFit="1" customWidth="1"/>
    <col min="9231" max="9231" width="1.85546875" style="366" bestFit="1" customWidth="1"/>
    <col min="9232" max="9232" width="1" style="366" bestFit="1" customWidth="1"/>
    <col min="9233" max="9233" width="3.7109375" style="366" bestFit="1" customWidth="1"/>
    <col min="9234" max="9234" width="1.85546875" style="366" bestFit="1" customWidth="1"/>
    <col min="9235" max="9237" width="1" style="366" bestFit="1" customWidth="1"/>
    <col min="9238" max="9238" width="1.85546875" style="366" bestFit="1" customWidth="1"/>
    <col min="9239" max="9239" width="1" style="366" bestFit="1" customWidth="1"/>
    <col min="9240" max="9240" width="3.7109375" style="366" bestFit="1" customWidth="1"/>
    <col min="9241" max="9241" width="1" style="366" bestFit="1" customWidth="1"/>
    <col min="9242" max="9242" width="1.85546875" style="366" bestFit="1" customWidth="1"/>
    <col min="9243" max="9243" width="1" style="366" bestFit="1" customWidth="1"/>
    <col min="9244" max="9244" width="1.85546875" style="366" bestFit="1" customWidth="1"/>
    <col min="9245" max="9246" width="1" style="366" bestFit="1" customWidth="1"/>
    <col min="9247" max="9248" width="1.85546875" style="366" bestFit="1" customWidth="1"/>
    <col min="9249" max="9249" width="1" style="366" bestFit="1" customWidth="1"/>
    <col min="9250" max="9250" width="2.85546875" style="366" bestFit="1" customWidth="1"/>
    <col min="9251" max="9252" width="1.85546875" style="366" bestFit="1" customWidth="1"/>
    <col min="9253" max="9253" width="1" style="366" bestFit="1" customWidth="1"/>
    <col min="9254" max="9254" width="1.85546875" style="366" bestFit="1" customWidth="1"/>
    <col min="9255" max="9255" width="9.28515625" style="366" bestFit="1" customWidth="1"/>
    <col min="9256" max="9472" width="9.140625" style="366"/>
    <col min="9473" max="9473" width="4.7109375" style="366" bestFit="1" customWidth="1"/>
    <col min="9474" max="9474" width="1" style="366" bestFit="1" customWidth="1"/>
    <col min="9475" max="9475" width="3.7109375" style="366" bestFit="1" customWidth="1"/>
    <col min="9476" max="9476" width="1.85546875" style="366" bestFit="1" customWidth="1"/>
    <col min="9477" max="9477" width="5.5703125" style="366" bestFit="1" customWidth="1"/>
    <col min="9478" max="9478" width="1.85546875" style="366" bestFit="1" customWidth="1"/>
    <col min="9479" max="9479" width="6.5703125" style="366" bestFit="1" customWidth="1"/>
    <col min="9480" max="9480" width="2.85546875" style="366" bestFit="1" customWidth="1"/>
    <col min="9481" max="9481" width="5.5703125" style="366" bestFit="1" customWidth="1"/>
    <col min="9482" max="9482" width="2.85546875" style="366" bestFit="1" customWidth="1"/>
    <col min="9483" max="9483" width="1.85546875" style="366" bestFit="1" customWidth="1"/>
    <col min="9484" max="9484" width="1" style="366" bestFit="1" customWidth="1"/>
    <col min="9485" max="9486" width="2.85546875" style="366" bestFit="1" customWidth="1"/>
    <col min="9487" max="9487" width="1.85546875" style="366" bestFit="1" customWidth="1"/>
    <col min="9488" max="9488" width="1" style="366" bestFit="1" customWidth="1"/>
    <col min="9489" max="9489" width="3.7109375" style="366" bestFit="1" customWidth="1"/>
    <col min="9490" max="9490" width="1.85546875" style="366" bestFit="1" customWidth="1"/>
    <col min="9491" max="9493" width="1" style="366" bestFit="1" customWidth="1"/>
    <col min="9494" max="9494" width="1.85546875" style="366" bestFit="1" customWidth="1"/>
    <col min="9495" max="9495" width="1" style="366" bestFit="1" customWidth="1"/>
    <col min="9496" max="9496" width="3.7109375" style="366" bestFit="1" customWidth="1"/>
    <col min="9497" max="9497" width="1" style="366" bestFit="1" customWidth="1"/>
    <col min="9498" max="9498" width="1.85546875" style="366" bestFit="1" customWidth="1"/>
    <col min="9499" max="9499" width="1" style="366" bestFit="1" customWidth="1"/>
    <col min="9500" max="9500" width="1.85546875" style="366" bestFit="1" customWidth="1"/>
    <col min="9501" max="9502" width="1" style="366" bestFit="1" customWidth="1"/>
    <col min="9503" max="9504" width="1.85546875" style="366" bestFit="1" customWidth="1"/>
    <col min="9505" max="9505" width="1" style="366" bestFit="1" customWidth="1"/>
    <col min="9506" max="9506" width="2.85546875" style="366" bestFit="1" customWidth="1"/>
    <col min="9507" max="9508" width="1.85546875" style="366" bestFit="1" customWidth="1"/>
    <col min="9509" max="9509" width="1" style="366" bestFit="1" customWidth="1"/>
    <col min="9510" max="9510" width="1.85546875" style="366" bestFit="1" customWidth="1"/>
    <col min="9511" max="9511" width="9.28515625" style="366" bestFit="1" customWidth="1"/>
    <col min="9512" max="9728" width="9.140625" style="366"/>
    <col min="9729" max="9729" width="4.7109375" style="366" bestFit="1" customWidth="1"/>
    <col min="9730" max="9730" width="1" style="366" bestFit="1" customWidth="1"/>
    <col min="9731" max="9731" width="3.7109375" style="366" bestFit="1" customWidth="1"/>
    <col min="9732" max="9732" width="1.85546875" style="366" bestFit="1" customWidth="1"/>
    <col min="9733" max="9733" width="5.5703125" style="366" bestFit="1" customWidth="1"/>
    <col min="9734" max="9734" width="1.85546875" style="366" bestFit="1" customWidth="1"/>
    <col min="9735" max="9735" width="6.5703125" style="366" bestFit="1" customWidth="1"/>
    <col min="9736" max="9736" width="2.85546875" style="366" bestFit="1" customWidth="1"/>
    <col min="9737" max="9737" width="5.5703125" style="366" bestFit="1" customWidth="1"/>
    <col min="9738" max="9738" width="2.85546875" style="366" bestFit="1" customWidth="1"/>
    <col min="9739" max="9739" width="1.85546875" style="366" bestFit="1" customWidth="1"/>
    <col min="9740" max="9740" width="1" style="366" bestFit="1" customWidth="1"/>
    <col min="9741" max="9742" width="2.85546875" style="366" bestFit="1" customWidth="1"/>
    <col min="9743" max="9743" width="1.85546875" style="366" bestFit="1" customWidth="1"/>
    <col min="9744" max="9744" width="1" style="366" bestFit="1" customWidth="1"/>
    <col min="9745" max="9745" width="3.7109375" style="366" bestFit="1" customWidth="1"/>
    <col min="9746" max="9746" width="1.85546875" style="366" bestFit="1" customWidth="1"/>
    <col min="9747" max="9749" width="1" style="366" bestFit="1" customWidth="1"/>
    <col min="9750" max="9750" width="1.85546875" style="366" bestFit="1" customWidth="1"/>
    <col min="9751" max="9751" width="1" style="366" bestFit="1" customWidth="1"/>
    <col min="9752" max="9752" width="3.7109375" style="366" bestFit="1" customWidth="1"/>
    <col min="9753" max="9753" width="1" style="366" bestFit="1" customWidth="1"/>
    <col min="9754" max="9754" width="1.85546875" style="366" bestFit="1" customWidth="1"/>
    <col min="9755" max="9755" width="1" style="366" bestFit="1" customWidth="1"/>
    <col min="9756" max="9756" width="1.85546875" style="366" bestFit="1" customWidth="1"/>
    <col min="9757" max="9758" width="1" style="366" bestFit="1" customWidth="1"/>
    <col min="9759" max="9760" width="1.85546875" style="366" bestFit="1" customWidth="1"/>
    <col min="9761" max="9761" width="1" style="366" bestFit="1" customWidth="1"/>
    <col min="9762" max="9762" width="2.85546875" style="366" bestFit="1" customWidth="1"/>
    <col min="9763" max="9764" width="1.85546875" style="366" bestFit="1" customWidth="1"/>
    <col min="9765" max="9765" width="1" style="366" bestFit="1" customWidth="1"/>
    <col min="9766" max="9766" width="1.85546875" style="366" bestFit="1" customWidth="1"/>
    <col min="9767" max="9767" width="9.28515625" style="366" bestFit="1" customWidth="1"/>
    <col min="9768" max="9984" width="9.140625" style="366"/>
    <col min="9985" max="9985" width="4.7109375" style="366" bestFit="1" customWidth="1"/>
    <col min="9986" max="9986" width="1" style="366" bestFit="1" customWidth="1"/>
    <col min="9987" max="9987" width="3.7109375" style="366" bestFit="1" customWidth="1"/>
    <col min="9988" max="9988" width="1.85546875" style="366" bestFit="1" customWidth="1"/>
    <col min="9989" max="9989" width="5.5703125" style="366" bestFit="1" customWidth="1"/>
    <col min="9990" max="9990" width="1.85546875" style="366" bestFit="1" customWidth="1"/>
    <col min="9991" max="9991" width="6.5703125" style="366" bestFit="1" customWidth="1"/>
    <col min="9992" max="9992" width="2.85546875" style="366" bestFit="1" customWidth="1"/>
    <col min="9993" max="9993" width="5.5703125" style="366" bestFit="1" customWidth="1"/>
    <col min="9994" max="9994" width="2.85546875" style="366" bestFit="1" customWidth="1"/>
    <col min="9995" max="9995" width="1.85546875" style="366" bestFit="1" customWidth="1"/>
    <col min="9996" max="9996" width="1" style="366" bestFit="1" customWidth="1"/>
    <col min="9997" max="9998" width="2.85546875" style="366" bestFit="1" customWidth="1"/>
    <col min="9999" max="9999" width="1.85546875" style="366" bestFit="1" customWidth="1"/>
    <col min="10000" max="10000" width="1" style="366" bestFit="1" customWidth="1"/>
    <col min="10001" max="10001" width="3.7109375" style="366" bestFit="1" customWidth="1"/>
    <col min="10002" max="10002" width="1.85546875" style="366" bestFit="1" customWidth="1"/>
    <col min="10003" max="10005" width="1" style="366" bestFit="1" customWidth="1"/>
    <col min="10006" max="10006" width="1.85546875" style="366" bestFit="1" customWidth="1"/>
    <col min="10007" max="10007" width="1" style="366" bestFit="1" customWidth="1"/>
    <col min="10008" max="10008" width="3.7109375" style="366" bestFit="1" customWidth="1"/>
    <col min="10009" max="10009" width="1" style="366" bestFit="1" customWidth="1"/>
    <col min="10010" max="10010" width="1.85546875" style="366" bestFit="1" customWidth="1"/>
    <col min="10011" max="10011" width="1" style="366" bestFit="1" customWidth="1"/>
    <col min="10012" max="10012" width="1.85546875" style="366" bestFit="1" customWidth="1"/>
    <col min="10013" max="10014" width="1" style="366" bestFit="1" customWidth="1"/>
    <col min="10015" max="10016" width="1.85546875" style="366" bestFit="1" customWidth="1"/>
    <col min="10017" max="10017" width="1" style="366" bestFit="1" customWidth="1"/>
    <col min="10018" max="10018" width="2.85546875" style="366" bestFit="1" customWidth="1"/>
    <col min="10019" max="10020" width="1.85546875" style="366" bestFit="1" customWidth="1"/>
    <col min="10021" max="10021" width="1" style="366" bestFit="1" customWidth="1"/>
    <col min="10022" max="10022" width="1.85546875" style="366" bestFit="1" customWidth="1"/>
    <col min="10023" max="10023" width="9.28515625" style="366" bestFit="1" customWidth="1"/>
    <col min="10024" max="10240" width="9.140625" style="366"/>
    <col min="10241" max="10241" width="4.7109375" style="366" bestFit="1" customWidth="1"/>
    <col min="10242" max="10242" width="1" style="366" bestFit="1" customWidth="1"/>
    <col min="10243" max="10243" width="3.7109375" style="366" bestFit="1" customWidth="1"/>
    <col min="10244" max="10244" width="1.85546875" style="366" bestFit="1" customWidth="1"/>
    <col min="10245" max="10245" width="5.5703125" style="366" bestFit="1" customWidth="1"/>
    <col min="10246" max="10246" width="1.85546875" style="366" bestFit="1" customWidth="1"/>
    <col min="10247" max="10247" width="6.5703125" style="366" bestFit="1" customWidth="1"/>
    <col min="10248" max="10248" width="2.85546875" style="366" bestFit="1" customWidth="1"/>
    <col min="10249" max="10249" width="5.5703125" style="366" bestFit="1" customWidth="1"/>
    <col min="10250" max="10250" width="2.85546875" style="366" bestFit="1" customWidth="1"/>
    <col min="10251" max="10251" width="1.85546875" style="366" bestFit="1" customWidth="1"/>
    <col min="10252" max="10252" width="1" style="366" bestFit="1" customWidth="1"/>
    <col min="10253" max="10254" width="2.85546875" style="366" bestFit="1" customWidth="1"/>
    <col min="10255" max="10255" width="1.85546875" style="366" bestFit="1" customWidth="1"/>
    <col min="10256" max="10256" width="1" style="366" bestFit="1" customWidth="1"/>
    <col min="10257" max="10257" width="3.7109375" style="366" bestFit="1" customWidth="1"/>
    <col min="10258" max="10258" width="1.85546875" style="366" bestFit="1" customWidth="1"/>
    <col min="10259" max="10261" width="1" style="366" bestFit="1" customWidth="1"/>
    <col min="10262" max="10262" width="1.85546875" style="366" bestFit="1" customWidth="1"/>
    <col min="10263" max="10263" width="1" style="366" bestFit="1" customWidth="1"/>
    <col min="10264" max="10264" width="3.7109375" style="366" bestFit="1" customWidth="1"/>
    <col min="10265" max="10265" width="1" style="366" bestFit="1" customWidth="1"/>
    <col min="10266" max="10266" width="1.85546875" style="366" bestFit="1" customWidth="1"/>
    <col min="10267" max="10267" width="1" style="366" bestFit="1" customWidth="1"/>
    <col min="10268" max="10268" width="1.85546875" style="366" bestFit="1" customWidth="1"/>
    <col min="10269" max="10270" width="1" style="366" bestFit="1" customWidth="1"/>
    <col min="10271" max="10272" width="1.85546875" style="366" bestFit="1" customWidth="1"/>
    <col min="10273" max="10273" width="1" style="366" bestFit="1" customWidth="1"/>
    <col min="10274" max="10274" width="2.85546875" style="366" bestFit="1" customWidth="1"/>
    <col min="10275" max="10276" width="1.85546875" style="366" bestFit="1" customWidth="1"/>
    <col min="10277" max="10277" width="1" style="366" bestFit="1" customWidth="1"/>
    <col min="10278" max="10278" width="1.85546875" style="366" bestFit="1" customWidth="1"/>
    <col min="10279" max="10279" width="9.28515625" style="366" bestFit="1" customWidth="1"/>
    <col min="10280" max="10496" width="9.140625" style="366"/>
    <col min="10497" max="10497" width="4.7109375" style="366" bestFit="1" customWidth="1"/>
    <col min="10498" max="10498" width="1" style="366" bestFit="1" customWidth="1"/>
    <col min="10499" max="10499" width="3.7109375" style="366" bestFit="1" customWidth="1"/>
    <col min="10500" max="10500" width="1.85546875" style="366" bestFit="1" customWidth="1"/>
    <col min="10501" max="10501" width="5.5703125" style="366" bestFit="1" customWidth="1"/>
    <col min="10502" max="10502" width="1.85546875" style="366" bestFit="1" customWidth="1"/>
    <col min="10503" max="10503" width="6.5703125" style="366" bestFit="1" customWidth="1"/>
    <col min="10504" max="10504" width="2.85546875" style="366" bestFit="1" customWidth="1"/>
    <col min="10505" max="10505" width="5.5703125" style="366" bestFit="1" customWidth="1"/>
    <col min="10506" max="10506" width="2.85546875" style="366" bestFit="1" customWidth="1"/>
    <col min="10507" max="10507" width="1.85546875" style="366" bestFit="1" customWidth="1"/>
    <col min="10508" max="10508" width="1" style="366" bestFit="1" customWidth="1"/>
    <col min="10509" max="10510" width="2.85546875" style="366" bestFit="1" customWidth="1"/>
    <col min="10511" max="10511" width="1.85546875" style="366" bestFit="1" customWidth="1"/>
    <col min="10512" max="10512" width="1" style="366" bestFit="1" customWidth="1"/>
    <col min="10513" max="10513" width="3.7109375" style="366" bestFit="1" customWidth="1"/>
    <col min="10514" max="10514" width="1.85546875" style="366" bestFit="1" customWidth="1"/>
    <col min="10515" max="10517" width="1" style="366" bestFit="1" customWidth="1"/>
    <col min="10518" max="10518" width="1.85546875" style="366" bestFit="1" customWidth="1"/>
    <col min="10519" max="10519" width="1" style="366" bestFit="1" customWidth="1"/>
    <col min="10520" max="10520" width="3.7109375" style="366" bestFit="1" customWidth="1"/>
    <col min="10521" max="10521" width="1" style="366" bestFit="1" customWidth="1"/>
    <col min="10522" max="10522" width="1.85546875" style="366" bestFit="1" customWidth="1"/>
    <col min="10523" max="10523" width="1" style="366" bestFit="1" customWidth="1"/>
    <col min="10524" max="10524" width="1.85546875" style="366" bestFit="1" customWidth="1"/>
    <col min="10525" max="10526" width="1" style="366" bestFit="1" customWidth="1"/>
    <col min="10527" max="10528" width="1.85546875" style="366" bestFit="1" customWidth="1"/>
    <col min="10529" max="10529" width="1" style="366" bestFit="1" customWidth="1"/>
    <col min="10530" max="10530" width="2.85546875" style="366" bestFit="1" customWidth="1"/>
    <col min="10531" max="10532" width="1.85546875" style="366" bestFit="1" customWidth="1"/>
    <col min="10533" max="10533" width="1" style="366" bestFit="1" customWidth="1"/>
    <col min="10534" max="10534" width="1.85546875" style="366" bestFit="1" customWidth="1"/>
    <col min="10535" max="10535" width="9.28515625" style="366" bestFit="1" customWidth="1"/>
    <col min="10536" max="10752" width="9.140625" style="366"/>
    <col min="10753" max="10753" width="4.7109375" style="366" bestFit="1" customWidth="1"/>
    <col min="10754" max="10754" width="1" style="366" bestFit="1" customWidth="1"/>
    <col min="10755" max="10755" width="3.7109375" style="366" bestFit="1" customWidth="1"/>
    <col min="10756" max="10756" width="1.85546875" style="366" bestFit="1" customWidth="1"/>
    <col min="10757" max="10757" width="5.5703125" style="366" bestFit="1" customWidth="1"/>
    <col min="10758" max="10758" width="1.85546875" style="366" bestFit="1" customWidth="1"/>
    <col min="10759" max="10759" width="6.5703125" style="366" bestFit="1" customWidth="1"/>
    <col min="10760" max="10760" width="2.85546875" style="366" bestFit="1" customWidth="1"/>
    <col min="10761" max="10761" width="5.5703125" style="366" bestFit="1" customWidth="1"/>
    <col min="10762" max="10762" width="2.85546875" style="366" bestFit="1" customWidth="1"/>
    <col min="10763" max="10763" width="1.85546875" style="366" bestFit="1" customWidth="1"/>
    <col min="10764" max="10764" width="1" style="366" bestFit="1" customWidth="1"/>
    <col min="10765" max="10766" width="2.85546875" style="366" bestFit="1" customWidth="1"/>
    <col min="10767" max="10767" width="1.85546875" style="366" bestFit="1" customWidth="1"/>
    <col min="10768" max="10768" width="1" style="366" bestFit="1" customWidth="1"/>
    <col min="10769" max="10769" width="3.7109375" style="366" bestFit="1" customWidth="1"/>
    <col min="10770" max="10770" width="1.85546875" style="366" bestFit="1" customWidth="1"/>
    <col min="10771" max="10773" width="1" style="366" bestFit="1" customWidth="1"/>
    <col min="10774" max="10774" width="1.85546875" style="366" bestFit="1" customWidth="1"/>
    <col min="10775" max="10775" width="1" style="366" bestFit="1" customWidth="1"/>
    <col min="10776" max="10776" width="3.7109375" style="366" bestFit="1" customWidth="1"/>
    <col min="10777" max="10777" width="1" style="366" bestFit="1" customWidth="1"/>
    <col min="10778" max="10778" width="1.85546875" style="366" bestFit="1" customWidth="1"/>
    <col min="10779" max="10779" width="1" style="366" bestFit="1" customWidth="1"/>
    <col min="10780" max="10780" width="1.85546875" style="366" bestFit="1" customWidth="1"/>
    <col min="10781" max="10782" width="1" style="366" bestFit="1" customWidth="1"/>
    <col min="10783" max="10784" width="1.85546875" style="366" bestFit="1" customWidth="1"/>
    <col min="10785" max="10785" width="1" style="366" bestFit="1" customWidth="1"/>
    <col min="10786" max="10786" width="2.85546875" style="366" bestFit="1" customWidth="1"/>
    <col min="10787" max="10788" width="1.85546875" style="366" bestFit="1" customWidth="1"/>
    <col min="10789" max="10789" width="1" style="366" bestFit="1" customWidth="1"/>
    <col min="10790" max="10790" width="1.85546875" style="366" bestFit="1" customWidth="1"/>
    <col min="10791" max="10791" width="9.28515625" style="366" bestFit="1" customWidth="1"/>
    <col min="10792" max="11008" width="9.140625" style="366"/>
    <col min="11009" max="11009" width="4.7109375" style="366" bestFit="1" customWidth="1"/>
    <col min="11010" max="11010" width="1" style="366" bestFit="1" customWidth="1"/>
    <col min="11011" max="11011" width="3.7109375" style="366" bestFit="1" customWidth="1"/>
    <col min="11012" max="11012" width="1.85546875" style="366" bestFit="1" customWidth="1"/>
    <col min="11013" max="11013" width="5.5703125" style="366" bestFit="1" customWidth="1"/>
    <col min="11014" max="11014" width="1.85546875" style="366" bestFit="1" customWidth="1"/>
    <col min="11015" max="11015" width="6.5703125" style="366" bestFit="1" customWidth="1"/>
    <col min="11016" max="11016" width="2.85546875" style="366" bestFit="1" customWidth="1"/>
    <col min="11017" max="11017" width="5.5703125" style="366" bestFit="1" customWidth="1"/>
    <col min="11018" max="11018" width="2.85546875" style="366" bestFit="1" customWidth="1"/>
    <col min="11019" max="11019" width="1.85546875" style="366" bestFit="1" customWidth="1"/>
    <col min="11020" max="11020" width="1" style="366" bestFit="1" customWidth="1"/>
    <col min="11021" max="11022" width="2.85546875" style="366" bestFit="1" customWidth="1"/>
    <col min="11023" max="11023" width="1.85546875" style="366" bestFit="1" customWidth="1"/>
    <col min="11024" max="11024" width="1" style="366" bestFit="1" customWidth="1"/>
    <col min="11025" max="11025" width="3.7109375" style="366" bestFit="1" customWidth="1"/>
    <col min="11026" max="11026" width="1.85546875" style="366" bestFit="1" customWidth="1"/>
    <col min="11027" max="11029" width="1" style="366" bestFit="1" customWidth="1"/>
    <col min="11030" max="11030" width="1.85546875" style="366" bestFit="1" customWidth="1"/>
    <col min="11031" max="11031" width="1" style="366" bestFit="1" customWidth="1"/>
    <col min="11032" max="11032" width="3.7109375" style="366" bestFit="1" customWidth="1"/>
    <col min="11033" max="11033" width="1" style="366" bestFit="1" customWidth="1"/>
    <col min="11034" max="11034" width="1.85546875" style="366" bestFit="1" customWidth="1"/>
    <col min="11035" max="11035" width="1" style="366" bestFit="1" customWidth="1"/>
    <col min="11036" max="11036" width="1.85546875" style="366" bestFit="1" customWidth="1"/>
    <col min="11037" max="11038" width="1" style="366" bestFit="1" customWidth="1"/>
    <col min="11039" max="11040" width="1.85546875" style="366" bestFit="1" customWidth="1"/>
    <col min="11041" max="11041" width="1" style="366" bestFit="1" customWidth="1"/>
    <col min="11042" max="11042" width="2.85546875" style="366" bestFit="1" customWidth="1"/>
    <col min="11043" max="11044" width="1.85546875" style="366" bestFit="1" customWidth="1"/>
    <col min="11045" max="11045" width="1" style="366" bestFit="1" customWidth="1"/>
    <col min="11046" max="11046" width="1.85546875" style="366" bestFit="1" customWidth="1"/>
    <col min="11047" max="11047" width="9.28515625" style="366" bestFit="1" customWidth="1"/>
    <col min="11048" max="11264" width="9.140625" style="366"/>
    <col min="11265" max="11265" width="4.7109375" style="366" bestFit="1" customWidth="1"/>
    <col min="11266" max="11266" width="1" style="366" bestFit="1" customWidth="1"/>
    <col min="11267" max="11267" width="3.7109375" style="366" bestFit="1" customWidth="1"/>
    <col min="11268" max="11268" width="1.85546875" style="366" bestFit="1" customWidth="1"/>
    <col min="11269" max="11269" width="5.5703125" style="366" bestFit="1" customWidth="1"/>
    <col min="11270" max="11270" width="1.85546875" style="366" bestFit="1" customWidth="1"/>
    <col min="11271" max="11271" width="6.5703125" style="366" bestFit="1" customWidth="1"/>
    <col min="11272" max="11272" width="2.85546875" style="366" bestFit="1" customWidth="1"/>
    <col min="11273" max="11273" width="5.5703125" style="366" bestFit="1" customWidth="1"/>
    <col min="11274" max="11274" width="2.85546875" style="366" bestFit="1" customWidth="1"/>
    <col min="11275" max="11275" width="1.85546875" style="366" bestFit="1" customWidth="1"/>
    <col min="11276" max="11276" width="1" style="366" bestFit="1" customWidth="1"/>
    <col min="11277" max="11278" width="2.85546875" style="366" bestFit="1" customWidth="1"/>
    <col min="11279" max="11279" width="1.85546875" style="366" bestFit="1" customWidth="1"/>
    <col min="11280" max="11280" width="1" style="366" bestFit="1" customWidth="1"/>
    <col min="11281" max="11281" width="3.7109375" style="366" bestFit="1" customWidth="1"/>
    <col min="11282" max="11282" width="1.85546875" style="366" bestFit="1" customWidth="1"/>
    <col min="11283" max="11285" width="1" style="366" bestFit="1" customWidth="1"/>
    <col min="11286" max="11286" width="1.85546875" style="366" bestFit="1" customWidth="1"/>
    <col min="11287" max="11287" width="1" style="366" bestFit="1" customWidth="1"/>
    <col min="11288" max="11288" width="3.7109375" style="366" bestFit="1" customWidth="1"/>
    <col min="11289" max="11289" width="1" style="366" bestFit="1" customWidth="1"/>
    <col min="11290" max="11290" width="1.85546875" style="366" bestFit="1" customWidth="1"/>
    <col min="11291" max="11291" width="1" style="366" bestFit="1" customWidth="1"/>
    <col min="11292" max="11292" width="1.85546875" style="366" bestFit="1" customWidth="1"/>
    <col min="11293" max="11294" width="1" style="366" bestFit="1" customWidth="1"/>
    <col min="11295" max="11296" width="1.85546875" style="366" bestFit="1" customWidth="1"/>
    <col min="11297" max="11297" width="1" style="366" bestFit="1" customWidth="1"/>
    <col min="11298" max="11298" width="2.85546875" style="366" bestFit="1" customWidth="1"/>
    <col min="11299" max="11300" width="1.85546875" style="366" bestFit="1" customWidth="1"/>
    <col min="11301" max="11301" width="1" style="366" bestFit="1" customWidth="1"/>
    <col min="11302" max="11302" width="1.85546875" style="366" bestFit="1" customWidth="1"/>
    <col min="11303" max="11303" width="9.28515625" style="366" bestFit="1" customWidth="1"/>
    <col min="11304" max="11520" width="9.140625" style="366"/>
    <col min="11521" max="11521" width="4.7109375" style="366" bestFit="1" customWidth="1"/>
    <col min="11522" max="11522" width="1" style="366" bestFit="1" customWidth="1"/>
    <col min="11523" max="11523" width="3.7109375" style="366" bestFit="1" customWidth="1"/>
    <col min="11524" max="11524" width="1.85546875" style="366" bestFit="1" customWidth="1"/>
    <col min="11525" max="11525" width="5.5703125" style="366" bestFit="1" customWidth="1"/>
    <col min="11526" max="11526" width="1.85546875" style="366" bestFit="1" customWidth="1"/>
    <col min="11527" max="11527" width="6.5703125" style="366" bestFit="1" customWidth="1"/>
    <col min="11528" max="11528" width="2.85546875" style="366" bestFit="1" customWidth="1"/>
    <col min="11529" max="11529" width="5.5703125" style="366" bestFit="1" customWidth="1"/>
    <col min="11530" max="11530" width="2.85546875" style="366" bestFit="1" customWidth="1"/>
    <col min="11531" max="11531" width="1.85546875" style="366" bestFit="1" customWidth="1"/>
    <col min="11532" max="11532" width="1" style="366" bestFit="1" customWidth="1"/>
    <col min="11533" max="11534" width="2.85546875" style="366" bestFit="1" customWidth="1"/>
    <col min="11535" max="11535" width="1.85546875" style="366" bestFit="1" customWidth="1"/>
    <col min="11536" max="11536" width="1" style="366" bestFit="1" customWidth="1"/>
    <col min="11537" max="11537" width="3.7109375" style="366" bestFit="1" customWidth="1"/>
    <col min="11538" max="11538" width="1.85546875" style="366" bestFit="1" customWidth="1"/>
    <col min="11539" max="11541" width="1" style="366" bestFit="1" customWidth="1"/>
    <col min="11542" max="11542" width="1.85546875" style="366" bestFit="1" customWidth="1"/>
    <col min="11543" max="11543" width="1" style="366" bestFit="1" customWidth="1"/>
    <col min="11544" max="11544" width="3.7109375" style="366" bestFit="1" customWidth="1"/>
    <col min="11545" max="11545" width="1" style="366" bestFit="1" customWidth="1"/>
    <col min="11546" max="11546" width="1.85546875" style="366" bestFit="1" customWidth="1"/>
    <col min="11547" max="11547" width="1" style="366" bestFit="1" customWidth="1"/>
    <col min="11548" max="11548" width="1.85546875" style="366" bestFit="1" customWidth="1"/>
    <col min="11549" max="11550" width="1" style="366" bestFit="1" customWidth="1"/>
    <col min="11551" max="11552" width="1.85546875" style="366" bestFit="1" customWidth="1"/>
    <col min="11553" max="11553" width="1" style="366" bestFit="1" customWidth="1"/>
    <col min="11554" max="11554" width="2.85546875" style="366" bestFit="1" customWidth="1"/>
    <col min="11555" max="11556" width="1.85546875" style="366" bestFit="1" customWidth="1"/>
    <col min="11557" max="11557" width="1" style="366" bestFit="1" customWidth="1"/>
    <col min="11558" max="11558" width="1.85546875" style="366" bestFit="1" customWidth="1"/>
    <col min="11559" max="11559" width="9.28515625" style="366" bestFit="1" customWidth="1"/>
    <col min="11560" max="11776" width="9.140625" style="366"/>
    <col min="11777" max="11777" width="4.7109375" style="366" bestFit="1" customWidth="1"/>
    <col min="11778" max="11778" width="1" style="366" bestFit="1" customWidth="1"/>
    <col min="11779" max="11779" width="3.7109375" style="366" bestFit="1" customWidth="1"/>
    <col min="11780" max="11780" width="1.85546875" style="366" bestFit="1" customWidth="1"/>
    <col min="11781" max="11781" width="5.5703125" style="366" bestFit="1" customWidth="1"/>
    <col min="11782" max="11782" width="1.85546875" style="366" bestFit="1" customWidth="1"/>
    <col min="11783" max="11783" width="6.5703125" style="366" bestFit="1" customWidth="1"/>
    <col min="11784" max="11784" width="2.85546875" style="366" bestFit="1" customWidth="1"/>
    <col min="11785" max="11785" width="5.5703125" style="366" bestFit="1" customWidth="1"/>
    <col min="11786" max="11786" width="2.85546875" style="366" bestFit="1" customWidth="1"/>
    <col min="11787" max="11787" width="1.85546875" style="366" bestFit="1" customWidth="1"/>
    <col min="11788" max="11788" width="1" style="366" bestFit="1" customWidth="1"/>
    <col min="11789" max="11790" width="2.85546875" style="366" bestFit="1" customWidth="1"/>
    <col min="11791" max="11791" width="1.85546875" style="366" bestFit="1" customWidth="1"/>
    <col min="11792" max="11792" width="1" style="366" bestFit="1" customWidth="1"/>
    <col min="11793" max="11793" width="3.7109375" style="366" bestFit="1" customWidth="1"/>
    <col min="11794" max="11794" width="1.85546875" style="366" bestFit="1" customWidth="1"/>
    <col min="11795" max="11797" width="1" style="366" bestFit="1" customWidth="1"/>
    <col min="11798" max="11798" width="1.85546875" style="366" bestFit="1" customWidth="1"/>
    <col min="11799" max="11799" width="1" style="366" bestFit="1" customWidth="1"/>
    <col min="11800" max="11800" width="3.7109375" style="366" bestFit="1" customWidth="1"/>
    <col min="11801" max="11801" width="1" style="366" bestFit="1" customWidth="1"/>
    <col min="11802" max="11802" width="1.85546875" style="366" bestFit="1" customWidth="1"/>
    <col min="11803" max="11803" width="1" style="366" bestFit="1" customWidth="1"/>
    <col min="11804" max="11804" width="1.85546875" style="366" bestFit="1" customWidth="1"/>
    <col min="11805" max="11806" width="1" style="366" bestFit="1" customWidth="1"/>
    <col min="11807" max="11808" width="1.85546875" style="366" bestFit="1" customWidth="1"/>
    <col min="11809" max="11809" width="1" style="366" bestFit="1" customWidth="1"/>
    <col min="11810" max="11810" width="2.85546875" style="366" bestFit="1" customWidth="1"/>
    <col min="11811" max="11812" width="1.85546875" style="366" bestFit="1" customWidth="1"/>
    <col min="11813" max="11813" width="1" style="366" bestFit="1" customWidth="1"/>
    <col min="11814" max="11814" width="1.85546875" style="366" bestFit="1" customWidth="1"/>
    <col min="11815" max="11815" width="9.28515625" style="366" bestFit="1" customWidth="1"/>
    <col min="11816" max="12032" width="9.140625" style="366"/>
    <col min="12033" max="12033" width="4.7109375" style="366" bestFit="1" customWidth="1"/>
    <col min="12034" max="12034" width="1" style="366" bestFit="1" customWidth="1"/>
    <col min="12035" max="12035" width="3.7109375" style="366" bestFit="1" customWidth="1"/>
    <col min="12036" max="12036" width="1.85546875" style="366" bestFit="1" customWidth="1"/>
    <col min="12037" max="12037" width="5.5703125" style="366" bestFit="1" customWidth="1"/>
    <col min="12038" max="12038" width="1.85546875" style="366" bestFit="1" customWidth="1"/>
    <col min="12039" max="12039" width="6.5703125" style="366" bestFit="1" customWidth="1"/>
    <col min="12040" max="12040" width="2.85546875" style="366" bestFit="1" customWidth="1"/>
    <col min="12041" max="12041" width="5.5703125" style="366" bestFit="1" customWidth="1"/>
    <col min="12042" max="12042" width="2.85546875" style="366" bestFit="1" customWidth="1"/>
    <col min="12043" max="12043" width="1.85546875" style="366" bestFit="1" customWidth="1"/>
    <col min="12044" max="12044" width="1" style="366" bestFit="1" customWidth="1"/>
    <col min="12045" max="12046" width="2.85546875" style="366" bestFit="1" customWidth="1"/>
    <col min="12047" max="12047" width="1.85546875" style="366" bestFit="1" customWidth="1"/>
    <col min="12048" max="12048" width="1" style="366" bestFit="1" customWidth="1"/>
    <col min="12049" max="12049" width="3.7109375" style="366" bestFit="1" customWidth="1"/>
    <col min="12050" max="12050" width="1.85546875" style="366" bestFit="1" customWidth="1"/>
    <col min="12051" max="12053" width="1" style="366" bestFit="1" customWidth="1"/>
    <col min="12054" max="12054" width="1.85546875" style="366" bestFit="1" customWidth="1"/>
    <col min="12055" max="12055" width="1" style="366" bestFit="1" customWidth="1"/>
    <col min="12056" max="12056" width="3.7109375" style="366" bestFit="1" customWidth="1"/>
    <col min="12057" max="12057" width="1" style="366" bestFit="1" customWidth="1"/>
    <col min="12058" max="12058" width="1.85546875" style="366" bestFit="1" customWidth="1"/>
    <col min="12059" max="12059" width="1" style="366" bestFit="1" customWidth="1"/>
    <col min="12060" max="12060" width="1.85546875" style="366" bestFit="1" customWidth="1"/>
    <col min="12061" max="12062" width="1" style="366" bestFit="1" customWidth="1"/>
    <col min="12063" max="12064" width="1.85546875" style="366" bestFit="1" customWidth="1"/>
    <col min="12065" max="12065" width="1" style="366" bestFit="1" customWidth="1"/>
    <col min="12066" max="12066" width="2.85546875" style="366" bestFit="1" customWidth="1"/>
    <col min="12067" max="12068" width="1.85546875" style="366" bestFit="1" customWidth="1"/>
    <col min="12069" max="12069" width="1" style="366" bestFit="1" customWidth="1"/>
    <col min="12070" max="12070" width="1.85546875" style="366" bestFit="1" customWidth="1"/>
    <col min="12071" max="12071" width="9.28515625" style="366" bestFit="1" customWidth="1"/>
    <col min="12072" max="12288" width="9.140625" style="366"/>
    <col min="12289" max="12289" width="4.7109375" style="366" bestFit="1" customWidth="1"/>
    <col min="12290" max="12290" width="1" style="366" bestFit="1" customWidth="1"/>
    <col min="12291" max="12291" width="3.7109375" style="366" bestFit="1" customWidth="1"/>
    <col min="12292" max="12292" width="1.85546875" style="366" bestFit="1" customWidth="1"/>
    <col min="12293" max="12293" width="5.5703125" style="366" bestFit="1" customWidth="1"/>
    <col min="12294" max="12294" width="1.85546875" style="366" bestFit="1" customWidth="1"/>
    <col min="12295" max="12295" width="6.5703125" style="366" bestFit="1" customWidth="1"/>
    <col min="12296" max="12296" width="2.85546875" style="366" bestFit="1" customWidth="1"/>
    <col min="12297" max="12297" width="5.5703125" style="366" bestFit="1" customWidth="1"/>
    <col min="12298" max="12298" width="2.85546875" style="366" bestFit="1" customWidth="1"/>
    <col min="12299" max="12299" width="1.85546875" style="366" bestFit="1" customWidth="1"/>
    <col min="12300" max="12300" width="1" style="366" bestFit="1" customWidth="1"/>
    <col min="12301" max="12302" width="2.85546875" style="366" bestFit="1" customWidth="1"/>
    <col min="12303" max="12303" width="1.85546875" style="366" bestFit="1" customWidth="1"/>
    <col min="12304" max="12304" width="1" style="366" bestFit="1" customWidth="1"/>
    <col min="12305" max="12305" width="3.7109375" style="366" bestFit="1" customWidth="1"/>
    <col min="12306" max="12306" width="1.85546875" style="366" bestFit="1" customWidth="1"/>
    <col min="12307" max="12309" width="1" style="366" bestFit="1" customWidth="1"/>
    <col min="12310" max="12310" width="1.85546875" style="366" bestFit="1" customWidth="1"/>
    <col min="12311" max="12311" width="1" style="366" bestFit="1" customWidth="1"/>
    <col min="12312" max="12312" width="3.7109375" style="366" bestFit="1" customWidth="1"/>
    <col min="12313" max="12313" width="1" style="366" bestFit="1" customWidth="1"/>
    <col min="12314" max="12314" width="1.85546875" style="366" bestFit="1" customWidth="1"/>
    <col min="12315" max="12315" width="1" style="366" bestFit="1" customWidth="1"/>
    <col min="12316" max="12316" width="1.85546875" style="366" bestFit="1" customWidth="1"/>
    <col min="12317" max="12318" width="1" style="366" bestFit="1" customWidth="1"/>
    <col min="12319" max="12320" width="1.85546875" style="366" bestFit="1" customWidth="1"/>
    <col min="12321" max="12321" width="1" style="366" bestFit="1" customWidth="1"/>
    <col min="12322" max="12322" width="2.85546875" style="366" bestFit="1" customWidth="1"/>
    <col min="12323" max="12324" width="1.85546875" style="366" bestFit="1" customWidth="1"/>
    <col min="12325" max="12325" width="1" style="366" bestFit="1" customWidth="1"/>
    <col min="12326" max="12326" width="1.85546875" style="366" bestFit="1" customWidth="1"/>
    <col min="12327" max="12327" width="9.28515625" style="366" bestFit="1" customWidth="1"/>
    <col min="12328" max="12544" width="9.140625" style="366"/>
    <col min="12545" max="12545" width="4.7109375" style="366" bestFit="1" customWidth="1"/>
    <col min="12546" max="12546" width="1" style="366" bestFit="1" customWidth="1"/>
    <col min="12547" max="12547" width="3.7109375" style="366" bestFit="1" customWidth="1"/>
    <col min="12548" max="12548" width="1.85546875" style="366" bestFit="1" customWidth="1"/>
    <col min="12549" max="12549" width="5.5703125" style="366" bestFit="1" customWidth="1"/>
    <col min="12550" max="12550" width="1.85546875" style="366" bestFit="1" customWidth="1"/>
    <col min="12551" max="12551" width="6.5703125" style="366" bestFit="1" customWidth="1"/>
    <col min="12552" max="12552" width="2.85546875" style="366" bestFit="1" customWidth="1"/>
    <col min="12553" max="12553" width="5.5703125" style="366" bestFit="1" customWidth="1"/>
    <col min="12554" max="12554" width="2.85546875" style="366" bestFit="1" customWidth="1"/>
    <col min="12555" max="12555" width="1.85546875" style="366" bestFit="1" customWidth="1"/>
    <col min="12556" max="12556" width="1" style="366" bestFit="1" customWidth="1"/>
    <col min="12557" max="12558" width="2.85546875" style="366" bestFit="1" customWidth="1"/>
    <col min="12559" max="12559" width="1.85546875" style="366" bestFit="1" customWidth="1"/>
    <col min="12560" max="12560" width="1" style="366" bestFit="1" customWidth="1"/>
    <col min="12561" max="12561" width="3.7109375" style="366" bestFit="1" customWidth="1"/>
    <col min="12562" max="12562" width="1.85546875" style="366" bestFit="1" customWidth="1"/>
    <col min="12563" max="12565" width="1" style="366" bestFit="1" customWidth="1"/>
    <col min="12566" max="12566" width="1.85546875" style="366" bestFit="1" customWidth="1"/>
    <col min="12567" max="12567" width="1" style="366" bestFit="1" customWidth="1"/>
    <col min="12568" max="12568" width="3.7109375" style="366" bestFit="1" customWidth="1"/>
    <col min="12569" max="12569" width="1" style="366" bestFit="1" customWidth="1"/>
    <col min="12570" max="12570" width="1.85546875" style="366" bestFit="1" customWidth="1"/>
    <col min="12571" max="12571" width="1" style="366" bestFit="1" customWidth="1"/>
    <col min="12572" max="12572" width="1.85546875" style="366" bestFit="1" customWidth="1"/>
    <col min="12573" max="12574" width="1" style="366" bestFit="1" customWidth="1"/>
    <col min="12575" max="12576" width="1.85546875" style="366" bestFit="1" customWidth="1"/>
    <col min="12577" max="12577" width="1" style="366" bestFit="1" customWidth="1"/>
    <col min="12578" max="12578" width="2.85546875" style="366" bestFit="1" customWidth="1"/>
    <col min="12579" max="12580" width="1.85546875" style="366" bestFit="1" customWidth="1"/>
    <col min="12581" max="12581" width="1" style="366" bestFit="1" customWidth="1"/>
    <col min="12582" max="12582" width="1.85546875" style="366" bestFit="1" customWidth="1"/>
    <col min="12583" max="12583" width="9.28515625" style="366" bestFit="1" customWidth="1"/>
    <col min="12584" max="12800" width="9.140625" style="366"/>
    <col min="12801" max="12801" width="4.7109375" style="366" bestFit="1" customWidth="1"/>
    <col min="12802" max="12802" width="1" style="366" bestFit="1" customWidth="1"/>
    <col min="12803" max="12803" width="3.7109375" style="366" bestFit="1" customWidth="1"/>
    <col min="12804" max="12804" width="1.85546875" style="366" bestFit="1" customWidth="1"/>
    <col min="12805" max="12805" width="5.5703125" style="366" bestFit="1" customWidth="1"/>
    <col min="12806" max="12806" width="1.85546875" style="366" bestFit="1" customWidth="1"/>
    <col min="12807" max="12807" width="6.5703125" style="366" bestFit="1" customWidth="1"/>
    <col min="12808" max="12808" width="2.85546875" style="366" bestFit="1" customWidth="1"/>
    <col min="12809" max="12809" width="5.5703125" style="366" bestFit="1" customWidth="1"/>
    <col min="12810" max="12810" width="2.85546875" style="366" bestFit="1" customWidth="1"/>
    <col min="12811" max="12811" width="1.85546875" style="366" bestFit="1" customWidth="1"/>
    <col min="12812" max="12812" width="1" style="366" bestFit="1" customWidth="1"/>
    <col min="12813" max="12814" width="2.85546875" style="366" bestFit="1" customWidth="1"/>
    <col min="12815" max="12815" width="1.85546875" style="366" bestFit="1" customWidth="1"/>
    <col min="12816" max="12816" width="1" style="366" bestFit="1" customWidth="1"/>
    <col min="12817" max="12817" width="3.7109375" style="366" bestFit="1" customWidth="1"/>
    <col min="12818" max="12818" width="1.85546875" style="366" bestFit="1" customWidth="1"/>
    <col min="12819" max="12821" width="1" style="366" bestFit="1" customWidth="1"/>
    <col min="12822" max="12822" width="1.85546875" style="366" bestFit="1" customWidth="1"/>
    <col min="12823" max="12823" width="1" style="366" bestFit="1" customWidth="1"/>
    <col min="12824" max="12824" width="3.7109375" style="366" bestFit="1" customWidth="1"/>
    <col min="12825" max="12825" width="1" style="366" bestFit="1" customWidth="1"/>
    <col min="12826" max="12826" width="1.85546875" style="366" bestFit="1" customWidth="1"/>
    <col min="12827" max="12827" width="1" style="366" bestFit="1" customWidth="1"/>
    <col min="12828" max="12828" width="1.85546875" style="366" bestFit="1" customWidth="1"/>
    <col min="12829" max="12830" width="1" style="366" bestFit="1" customWidth="1"/>
    <col min="12831" max="12832" width="1.85546875" style="366" bestFit="1" customWidth="1"/>
    <col min="12833" max="12833" width="1" style="366" bestFit="1" customWidth="1"/>
    <col min="12834" max="12834" width="2.85546875" style="366" bestFit="1" customWidth="1"/>
    <col min="12835" max="12836" width="1.85546875" style="366" bestFit="1" customWidth="1"/>
    <col min="12837" max="12837" width="1" style="366" bestFit="1" customWidth="1"/>
    <col min="12838" max="12838" width="1.85546875" style="366" bestFit="1" customWidth="1"/>
    <col min="12839" max="12839" width="9.28515625" style="366" bestFit="1" customWidth="1"/>
    <col min="12840" max="13056" width="9.140625" style="366"/>
    <col min="13057" max="13057" width="4.7109375" style="366" bestFit="1" customWidth="1"/>
    <col min="13058" max="13058" width="1" style="366" bestFit="1" customWidth="1"/>
    <col min="13059" max="13059" width="3.7109375" style="366" bestFit="1" customWidth="1"/>
    <col min="13060" max="13060" width="1.85546875" style="366" bestFit="1" customWidth="1"/>
    <col min="13061" max="13061" width="5.5703125" style="366" bestFit="1" customWidth="1"/>
    <col min="13062" max="13062" width="1.85546875" style="366" bestFit="1" customWidth="1"/>
    <col min="13063" max="13063" width="6.5703125" style="366" bestFit="1" customWidth="1"/>
    <col min="13064" max="13064" width="2.85546875" style="366" bestFit="1" customWidth="1"/>
    <col min="13065" max="13065" width="5.5703125" style="366" bestFit="1" customWidth="1"/>
    <col min="13066" max="13066" width="2.85546875" style="366" bestFit="1" customWidth="1"/>
    <col min="13067" max="13067" width="1.85546875" style="366" bestFit="1" customWidth="1"/>
    <col min="13068" max="13068" width="1" style="366" bestFit="1" customWidth="1"/>
    <col min="13069" max="13070" width="2.85546875" style="366" bestFit="1" customWidth="1"/>
    <col min="13071" max="13071" width="1.85546875" style="366" bestFit="1" customWidth="1"/>
    <col min="13072" max="13072" width="1" style="366" bestFit="1" customWidth="1"/>
    <col min="13073" max="13073" width="3.7109375" style="366" bestFit="1" customWidth="1"/>
    <col min="13074" max="13074" width="1.85546875" style="366" bestFit="1" customWidth="1"/>
    <col min="13075" max="13077" width="1" style="366" bestFit="1" customWidth="1"/>
    <col min="13078" max="13078" width="1.85546875" style="366" bestFit="1" customWidth="1"/>
    <col min="13079" max="13079" width="1" style="366" bestFit="1" customWidth="1"/>
    <col min="13080" max="13080" width="3.7109375" style="366" bestFit="1" customWidth="1"/>
    <col min="13081" max="13081" width="1" style="366" bestFit="1" customWidth="1"/>
    <col min="13082" max="13082" width="1.85546875" style="366" bestFit="1" customWidth="1"/>
    <col min="13083" max="13083" width="1" style="366" bestFit="1" customWidth="1"/>
    <col min="13084" max="13084" width="1.85546875" style="366" bestFit="1" customWidth="1"/>
    <col min="13085" max="13086" width="1" style="366" bestFit="1" customWidth="1"/>
    <col min="13087" max="13088" width="1.85546875" style="366" bestFit="1" customWidth="1"/>
    <col min="13089" max="13089" width="1" style="366" bestFit="1" customWidth="1"/>
    <col min="13090" max="13090" width="2.85546875" style="366" bestFit="1" customWidth="1"/>
    <col min="13091" max="13092" width="1.85546875" style="366" bestFit="1" customWidth="1"/>
    <col min="13093" max="13093" width="1" style="366" bestFit="1" customWidth="1"/>
    <col min="13094" max="13094" width="1.85546875" style="366" bestFit="1" customWidth="1"/>
    <col min="13095" max="13095" width="9.28515625" style="366" bestFit="1" customWidth="1"/>
    <col min="13096" max="13312" width="9.140625" style="366"/>
    <col min="13313" max="13313" width="4.7109375" style="366" bestFit="1" customWidth="1"/>
    <col min="13314" max="13314" width="1" style="366" bestFit="1" customWidth="1"/>
    <col min="13315" max="13315" width="3.7109375" style="366" bestFit="1" customWidth="1"/>
    <col min="13316" max="13316" width="1.85546875" style="366" bestFit="1" customWidth="1"/>
    <col min="13317" max="13317" width="5.5703125" style="366" bestFit="1" customWidth="1"/>
    <col min="13318" max="13318" width="1.85546875" style="366" bestFit="1" customWidth="1"/>
    <col min="13319" max="13319" width="6.5703125" style="366" bestFit="1" customWidth="1"/>
    <col min="13320" max="13320" width="2.85546875" style="366" bestFit="1" customWidth="1"/>
    <col min="13321" max="13321" width="5.5703125" style="366" bestFit="1" customWidth="1"/>
    <col min="13322" max="13322" width="2.85546875" style="366" bestFit="1" customWidth="1"/>
    <col min="13323" max="13323" width="1.85546875" style="366" bestFit="1" customWidth="1"/>
    <col min="13324" max="13324" width="1" style="366" bestFit="1" customWidth="1"/>
    <col min="13325" max="13326" width="2.85546875" style="366" bestFit="1" customWidth="1"/>
    <col min="13327" max="13327" width="1.85546875" style="366" bestFit="1" customWidth="1"/>
    <col min="13328" max="13328" width="1" style="366" bestFit="1" customWidth="1"/>
    <col min="13329" max="13329" width="3.7109375" style="366" bestFit="1" customWidth="1"/>
    <col min="13330" max="13330" width="1.85546875" style="366" bestFit="1" customWidth="1"/>
    <col min="13331" max="13333" width="1" style="366" bestFit="1" customWidth="1"/>
    <col min="13334" max="13334" width="1.85546875" style="366" bestFit="1" customWidth="1"/>
    <col min="13335" max="13335" width="1" style="366" bestFit="1" customWidth="1"/>
    <col min="13336" max="13336" width="3.7109375" style="366" bestFit="1" customWidth="1"/>
    <col min="13337" max="13337" width="1" style="366" bestFit="1" customWidth="1"/>
    <col min="13338" max="13338" width="1.85546875" style="366" bestFit="1" customWidth="1"/>
    <col min="13339" max="13339" width="1" style="366" bestFit="1" customWidth="1"/>
    <col min="13340" max="13340" width="1.85546875" style="366" bestFit="1" customWidth="1"/>
    <col min="13341" max="13342" width="1" style="366" bestFit="1" customWidth="1"/>
    <col min="13343" max="13344" width="1.85546875" style="366" bestFit="1" customWidth="1"/>
    <col min="13345" max="13345" width="1" style="366" bestFit="1" customWidth="1"/>
    <col min="13346" max="13346" width="2.85546875" style="366" bestFit="1" customWidth="1"/>
    <col min="13347" max="13348" width="1.85546875" style="366" bestFit="1" customWidth="1"/>
    <col min="13349" max="13349" width="1" style="366" bestFit="1" customWidth="1"/>
    <col min="13350" max="13350" width="1.85546875" style="366" bestFit="1" customWidth="1"/>
    <col min="13351" max="13351" width="9.28515625" style="366" bestFit="1" customWidth="1"/>
    <col min="13352" max="13568" width="9.140625" style="366"/>
    <col min="13569" max="13569" width="4.7109375" style="366" bestFit="1" customWidth="1"/>
    <col min="13570" max="13570" width="1" style="366" bestFit="1" customWidth="1"/>
    <col min="13571" max="13571" width="3.7109375" style="366" bestFit="1" customWidth="1"/>
    <col min="13572" max="13572" width="1.85546875" style="366" bestFit="1" customWidth="1"/>
    <col min="13573" max="13573" width="5.5703125" style="366" bestFit="1" customWidth="1"/>
    <col min="13574" max="13574" width="1.85546875" style="366" bestFit="1" customWidth="1"/>
    <col min="13575" max="13575" width="6.5703125" style="366" bestFit="1" customWidth="1"/>
    <col min="13576" max="13576" width="2.85546875" style="366" bestFit="1" customWidth="1"/>
    <col min="13577" max="13577" width="5.5703125" style="366" bestFit="1" customWidth="1"/>
    <col min="13578" max="13578" width="2.85546875" style="366" bestFit="1" customWidth="1"/>
    <col min="13579" max="13579" width="1.85546875" style="366" bestFit="1" customWidth="1"/>
    <col min="13580" max="13580" width="1" style="366" bestFit="1" customWidth="1"/>
    <col min="13581" max="13582" width="2.85546875" style="366" bestFit="1" customWidth="1"/>
    <col min="13583" max="13583" width="1.85546875" style="366" bestFit="1" customWidth="1"/>
    <col min="13584" max="13584" width="1" style="366" bestFit="1" customWidth="1"/>
    <col min="13585" max="13585" width="3.7109375" style="366" bestFit="1" customWidth="1"/>
    <col min="13586" max="13586" width="1.85546875" style="366" bestFit="1" customWidth="1"/>
    <col min="13587" max="13589" width="1" style="366" bestFit="1" customWidth="1"/>
    <col min="13590" max="13590" width="1.85546875" style="366" bestFit="1" customWidth="1"/>
    <col min="13591" max="13591" width="1" style="366" bestFit="1" customWidth="1"/>
    <col min="13592" max="13592" width="3.7109375" style="366" bestFit="1" customWidth="1"/>
    <col min="13593" max="13593" width="1" style="366" bestFit="1" customWidth="1"/>
    <col min="13594" max="13594" width="1.85546875" style="366" bestFit="1" customWidth="1"/>
    <col min="13595" max="13595" width="1" style="366" bestFit="1" customWidth="1"/>
    <col min="13596" max="13596" width="1.85546875" style="366" bestFit="1" customWidth="1"/>
    <col min="13597" max="13598" width="1" style="366" bestFit="1" customWidth="1"/>
    <col min="13599" max="13600" width="1.85546875" style="366" bestFit="1" customWidth="1"/>
    <col min="13601" max="13601" width="1" style="366" bestFit="1" customWidth="1"/>
    <col min="13602" max="13602" width="2.85546875" style="366" bestFit="1" customWidth="1"/>
    <col min="13603" max="13604" width="1.85546875" style="366" bestFit="1" customWidth="1"/>
    <col min="13605" max="13605" width="1" style="366" bestFit="1" customWidth="1"/>
    <col min="13606" max="13606" width="1.85546875" style="366" bestFit="1" customWidth="1"/>
    <col min="13607" max="13607" width="9.28515625" style="366" bestFit="1" customWidth="1"/>
    <col min="13608" max="13824" width="9.140625" style="366"/>
    <col min="13825" max="13825" width="4.7109375" style="366" bestFit="1" customWidth="1"/>
    <col min="13826" max="13826" width="1" style="366" bestFit="1" customWidth="1"/>
    <col min="13827" max="13827" width="3.7109375" style="366" bestFit="1" customWidth="1"/>
    <col min="13828" max="13828" width="1.85546875" style="366" bestFit="1" customWidth="1"/>
    <col min="13829" max="13829" width="5.5703125" style="366" bestFit="1" customWidth="1"/>
    <col min="13830" max="13830" width="1.85546875" style="366" bestFit="1" customWidth="1"/>
    <col min="13831" max="13831" width="6.5703125" style="366" bestFit="1" customWidth="1"/>
    <col min="13832" max="13832" width="2.85546875" style="366" bestFit="1" customWidth="1"/>
    <col min="13833" max="13833" width="5.5703125" style="366" bestFit="1" customWidth="1"/>
    <col min="13834" max="13834" width="2.85546875" style="366" bestFit="1" customWidth="1"/>
    <col min="13835" max="13835" width="1.85546875" style="366" bestFit="1" customWidth="1"/>
    <col min="13836" max="13836" width="1" style="366" bestFit="1" customWidth="1"/>
    <col min="13837" max="13838" width="2.85546875" style="366" bestFit="1" customWidth="1"/>
    <col min="13839" max="13839" width="1.85546875" style="366" bestFit="1" customWidth="1"/>
    <col min="13840" max="13840" width="1" style="366" bestFit="1" customWidth="1"/>
    <col min="13841" max="13841" width="3.7109375" style="366" bestFit="1" customWidth="1"/>
    <col min="13842" max="13842" width="1.85546875" style="366" bestFit="1" customWidth="1"/>
    <col min="13843" max="13845" width="1" style="366" bestFit="1" customWidth="1"/>
    <col min="13846" max="13846" width="1.85546875" style="366" bestFit="1" customWidth="1"/>
    <col min="13847" max="13847" width="1" style="366" bestFit="1" customWidth="1"/>
    <col min="13848" max="13848" width="3.7109375" style="366" bestFit="1" customWidth="1"/>
    <col min="13849" max="13849" width="1" style="366" bestFit="1" customWidth="1"/>
    <col min="13850" max="13850" width="1.85546875" style="366" bestFit="1" customWidth="1"/>
    <col min="13851" max="13851" width="1" style="366" bestFit="1" customWidth="1"/>
    <col min="13852" max="13852" width="1.85546875" style="366" bestFit="1" customWidth="1"/>
    <col min="13853" max="13854" width="1" style="366" bestFit="1" customWidth="1"/>
    <col min="13855" max="13856" width="1.85546875" style="366" bestFit="1" customWidth="1"/>
    <col min="13857" max="13857" width="1" style="366" bestFit="1" customWidth="1"/>
    <col min="13858" max="13858" width="2.85546875" style="366" bestFit="1" customWidth="1"/>
    <col min="13859" max="13860" width="1.85546875" style="366" bestFit="1" customWidth="1"/>
    <col min="13861" max="13861" width="1" style="366" bestFit="1" customWidth="1"/>
    <col min="13862" max="13862" width="1.85546875" style="366" bestFit="1" customWidth="1"/>
    <col min="13863" max="13863" width="9.28515625" style="366" bestFit="1" customWidth="1"/>
    <col min="13864" max="14080" width="9.140625" style="366"/>
    <col min="14081" max="14081" width="4.7109375" style="366" bestFit="1" customWidth="1"/>
    <col min="14082" max="14082" width="1" style="366" bestFit="1" customWidth="1"/>
    <col min="14083" max="14083" width="3.7109375" style="366" bestFit="1" customWidth="1"/>
    <col min="14084" max="14084" width="1.85546875" style="366" bestFit="1" customWidth="1"/>
    <col min="14085" max="14085" width="5.5703125" style="366" bestFit="1" customWidth="1"/>
    <col min="14086" max="14086" width="1.85546875" style="366" bestFit="1" customWidth="1"/>
    <col min="14087" max="14087" width="6.5703125" style="366" bestFit="1" customWidth="1"/>
    <col min="14088" max="14088" width="2.85546875" style="366" bestFit="1" customWidth="1"/>
    <col min="14089" max="14089" width="5.5703125" style="366" bestFit="1" customWidth="1"/>
    <col min="14090" max="14090" width="2.85546875" style="366" bestFit="1" customWidth="1"/>
    <col min="14091" max="14091" width="1.85546875" style="366" bestFit="1" customWidth="1"/>
    <col min="14092" max="14092" width="1" style="366" bestFit="1" customWidth="1"/>
    <col min="14093" max="14094" width="2.85546875" style="366" bestFit="1" customWidth="1"/>
    <col min="14095" max="14095" width="1.85546875" style="366" bestFit="1" customWidth="1"/>
    <col min="14096" max="14096" width="1" style="366" bestFit="1" customWidth="1"/>
    <col min="14097" max="14097" width="3.7109375" style="366" bestFit="1" customWidth="1"/>
    <col min="14098" max="14098" width="1.85546875" style="366" bestFit="1" customWidth="1"/>
    <col min="14099" max="14101" width="1" style="366" bestFit="1" customWidth="1"/>
    <col min="14102" max="14102" width="1.85546875" style="366" bestFit="1" customWidth="1"/>
    <col min="14103" max="14103" width="1" style="366" bestFit="1" customWidth="1"/>
    <col min="14104" max="14104" width="3.7109375" style="366" bestFit="1" customWidth="1"/>
    <col min="14105" max="14105" width="1" style="366" bestFit="1" customWidth="1"/>
    <col min="14106" max="14106" width="1.85546875" style="366" bestFit="1" customWidth="1"/>
    <col min="14107" max="14107" width="1" style="366" bestFit="1" customWidth="1"/>
    <col min="14108" max="14108" width="1.85546875" style="366" bestFit="1" customWidth="1"/>
    <col min="14109" max="14110" width="1" style="366" bestFit="1" customWidth="1"/>
    <col min="14111" max="14112" width="1.85546875" style="366" bestFit="1" customWidth="1"/>
    <col min="14113" max="14113" width="1" style="366" bestFit="1" customWidth="1"/>
    <col min="14114" max="14114" width="2.85546875" style="366" bestFit="1" customWidth="1"/>
    <col min="14115" max="14116" width="1.85546875" style="366" bestFit="1" customWidth="1"/>
    <col min="14117" max="14117" width="1" style="366" bestFit="1" customWidth="1"/>
    <col min="14118" max="14118" width="1.85546875" style="366" bestFit="1" customWidth="1"/>
    <col min="14119" max="14119" width="9.28515625" style="366" bestFit="1" customWidth="1"/>
    <col min="14120" max="14336" width="9.140625" style="366"/>
    <col min="14337" max="14337" width="4.7109375" style="366" bestFit="1" customWidth="1"/>
    <col min="14338" max="14338" width="1" style="366" bestFit="1" customWidth="1"/>
    <col min="14339" max="14339" width="3.7109375" style="366" bestFit="1" customWidth="1"/>
    <col min="14340" max="14340" width="1.85546875" style="366" bestFit="1" customWidth="1"/>
    <col min="14341" max="14341" width="5.5703125" style="366" bestFit="1" customWidth="1"/>
    <col min="14342" max="14342" width="1.85546875" style="366" bestFit="1" customWidth="1"/>
    <col min="14343" max="14343" width="6.5703125" style="366" bestFit="1" customWidth="1"/>
    <col min="14344" max="14344" width="2.85546875" style="366" bestFit="1" customWidth="1"/>
    <col min="14345" max="14345" width="5.5703125" style="366" bestFit="1" customWidth="1"/>
    <col min="14346" max="14346" width="2.85546875" style="366" bestFit="1" customWidth="1"/>
    <col min="14347" max="14347" width="1.85546875" style="366" bestFit="1" customWidth="1"/>
    <col min="14348" max="14348" width="1" style="366" bestFit="1" customWidth="1"/>
    <col min="14349" max="14350" width="2.85546875" style="366" bestFit="1" customWidth="1"/>
    <col min="14351" max="14351" width="1.85546875" style="366" bestFit="1" customWidth="1"/>
    <col min="14352" max="14352" width="1" style="366" bestFit="1" customWidth="1"/>
    <col min="14353" max="14353" width="3.7109375" style="366" bestFit="1" customWidth="1"/>
    <col min="14354" max="14354" width="1.85546875" style="366" bestFit="1" customWidth="1"/>
    <col min="14355" max="14357" width="1" style="366" bestFit="1" customWidth="1"/>
    <col min="14358" max="14358" width="1.85546875" style="366" bestFit="1" customWidth="1"/>
    <col min="14359" max="14359" width="1" style="366" bestFit="1" customWidth="1"/>
    <col min="14360" max="14360" width="3.7109375" style="366" bestFit="1" customWidth="1"/>
    <col min="14361" max="14361" width="1" style="366" bestFit="1" customWidth="1"/>
    <col min="14362" max="14362" width="1.85546875" style="366" bestFit="1" customWidth="1"/>
    <col min="14363" max="14363" width="1" style="366" bestFit="1" customWidth="1"/>
    <col min="14364" max="14364" width="1.85546875" style="366" bestFit="1" customWidth="1"/>
    <col min="14365" max="14366" width="1" style="366" bestFit="1" customWidth="1"/>
    <col min="14367" max="14368" width="1.85546875" style="366" bestFit="1" customWidth="1"/>
    <col min="14369" max="14369" width="1" style="366" bestFit="1" customWidth="1"/>
    <col min="14370" max="14370" width="2.85546875" style="366" bestFit="1" customWidth="1"/>
    <col min="14371" max="14372" width="1.85546875" style="366" bestFit="1" customWidth="1"/>
    <col min="14373" max="14373" width="1" style="366" bestFit="1" customWidth="1"/>
    <col min="14374" max="14374" width="1.85546875" style="366" bestFit="1" customWidth="1"/>
    <col min="14375" max="14375" width="9.28515625" style="366" bestFit="1" customWidth="1"/>
    <col min="14376" max="14592" width="9.140625" style="366"/>
    <col min="14593" max="14593" width="4.7109375" style="366" bestFit="1" customWidth="1"/>
    <col min="14594" max="14594" width="1" style="366" bestFit="1" customWidth="1"/>
    <col min="14595" max="14595" width="3.7109375" style="366" bestFit="1" customWidth="1"/>
    <col min="14596" max="14596" width="1.85546875" style="366" bestFit="1" customWidth="1"/>
    <col min="14597" max="14597" width="5.5703125" style="366" bestFit="1" customWidth="1"/>
    <col min="14598" max="14598" width="1.85546875" style="366" bestFit="1" customWidth="1"/>
    <col min="14599" max="14599" width="6.5703125" style="366" bestFit="1" customWidth="1"/>
    <col min="14600" max="14600" width="2.85546875" style="366" bestFit="1" customWidth="1"/>
    <col min="14601" max="14601" width="5.5703125" style="366" bestFit="1" customWidth="1"/>
    <col min="14602" max="14602" width="2.85546875" style="366" bestFit="1" customWidth="1"/>
    <col min="14603" max="14603" width="1.85546875" style="366" bestFit="1" customWidth="1"/>
    <col min="14604" max="14604" width="1" style="366" bestFit="1" customWidth="1"/>
    <col min="14605" max="14606" width="2.85546875" style="366" bestFit="1" customWidth="1"/>
    <col min="14607" max="14607" width="1.85546875" style="366" bestFit="1" customWidth="1"/>
    <col min="14608" max="14608" width="1" style="366" bestFit="1" customWidth="1"/>
    <col min="14609" max="14609" width="3.7109375" style="366" bestFit="1" customWidth="1"/>
    <col min="14610" max="14610" width="1.85546875" style="366" bestFit="1" customWidth="1"/>
    <col min="14611" max="14613" width="1" style="366" bestFit="1" customWidth="1"/>
    <col min="14614" max="14614" width="1.85546875" style="366" bestFit="1" customWidth="1"/>
    <col min="14615" max="14615" width="1" style="366" bestFit="1" customWidth="1"/>
    <col min="14616" max="14616" width="3.7109375" style="366" bestFit="1" customWidth="1"/>
    <col min="14617" max="14617" width="1" style="366" bestFit="1" customWidth="1"/>
    <col min="14618" max="14618" width="1.85546875" style="366" bestFit="1" customWidth="1"/>
    <col min="14619" max="14619" width="1" style="366" bestFit="1" customWidth="1"/>
    <col min="14620" max="14620" width="1.85546875" style="366" bestFit="1" customWidth="1"/>
    <col min="14621" max="14622" width="1" style="366" bestFit="1" customWidth="1"/>
    <col min="14623" max="14624" width="1.85546875" style="366" bestFit="1" customWidth="1"/>
    <col min="14625" max="14625" width="1" style="366" bestFit="1" customWidth="1"/>
    <col min="14626" max="14626" width="2.85546875" style="366" bestFit="1" customWidth="1"/>
    <col min="14627" max="14628" width="1.85546875" style="366" bestFit="1" customWidth="1"/>
    <col min="14629" max="14629" width="1" style="366" bestFit="1" customWidth="1"/>
    <col min="14630" max="14630" width="1.85546875" style="366" bestFit="1" customWidth="1"/>
    <col min="14631" max="14631" width="9.28515625" style="366" bestFit="1" customWidth="1"/>
    <col min="14632" max="14848" width="9.140625" style="366"/>
    <col min="14849" max="14849" width="4.7109375" style="366" bestFit="1" customWidth="1"/>
    <col min="14850" max="14850" width="1" style="366" bestFit="1" customWidth="1"/>
    <col min="14851" max="14851" width="3.7109375" style="366" bestFit="1" customWidth="1"/>
    <col min="14852" max="14852" width="1.85546875" style="366" bestFit="1" customWidth="1"/>
    <col min="14853" max="14853" width="5.5703125" style="366" bestFit="1" customWidth="1"/>
    <col min="14854" max="14854" width="1.85546875" style="366" bestFit="1" customWidth="1"/>
    <col min="14855" max="14855" width="6.5703125" style="366" bestFit="1" customWidth="1"/>
    <col min="14856" max="14856" width="2.85546875" style="366" bestFit="1" customWidth="1"/>
    <col min="14857" max="14857" width="5.5703125" style="366" bestFit="1" customWidth="1"/>
    <col min="14858" max="14858" width="2.85546875" style="366" bestFit="1" customWidth="1"/>
    <col min="14859" max="14859" width="1.85546875" style="366" bestFit="1" customWidth="1"/>
    <col min="14860" max="14860" width="1" style="366" bestFit="1" customWidth="1"/>
    <col min="14861" max="14862" width="2.85546875" style="366" bestFit="1" customWidth="1"/>
    <col min="14863" max="14863" width="1.85546875" style="366" bestFit="1" customWidth="1"/>
    <col min="14864" max="14864" width="1" style="366" bestFit="1" customWidth="1"/>
    <col min="14865" max="14865" width="3.7109375" style="366" bestFit="1" customWidth="1"/>
    <col min="14866" max="14866" width="1.85546875" style="366" bestFit="1" customWidth="1"/>
    <col min="14867" max="14869" width="1" style="366" bestFit="1" customWidth="1"/>
    <col min="14870" max="14870" width="1.85546875" style="366" bestFit="1" customWidth="1"/>
    <col min="14871" max="14871" width="1" style="366" bestFit="1" customWidth="1"/>
    <col min="14872" max="14872" width="3.7109375" style="366" bestFit="1" customWidth="1"/>
    <col min="14873" max="14873" width="1" style="366" bestFit="1" customWidth="1"/>
    <col min="14874" max="14874" width="1.85546875" style="366" bestFit="1" customWidth="1"/>
    <col min="14875" max="14875" width="1" style="366" bestFit="1" customWidth="1"/>
    <col min="14876" max="14876" width="1.85546875" style="366" bestFit="1" customWidth="1"/>
    <col min="14877" max="14878" width="1" style="366" bestFit="1" customWidth="1"/>
    <col min="14879" max="14880" width="1.85546875" style="366" bestFit="1" customWidth="1"/>
    <col min="14881" max="14881" width="1" style="366" bestFit="1" customWidth="1"/>
    <col min="14882" max="14882" width="2.85546875" style="366" bestFit="1" customWidth="1"/>
    <col min="14883" max="14884" width="1.85546875" style="366" bestFit="1" customWidth="1"/>
    <col min="14885" max="14885" width="1" style="366" bestFit="1" customWidth="1"/>
    <col min="14886" max="14886" width="1.85546875" style="366" bestFit="1" customWidth="1"/>
    <col min="14887" max="14887" width="9.28515625" style="366" bestFit="1" customWidth="1"/>
    <col min="14888" max="15104" width="9.140625" style="366"/>
    <col min="15105" max="15105" width="4.7109375" style="366" bestFit="1" customWidth="1"/>
    <col min="15106" max="15106" width="1" style="366" bestFit="1" customWidth="1"/>
    <col min="15107" max="15107" width="3.7109375" style="366" bestFit="1" customWidth="1"/>
    <col min="15108" max="15108" width="1.85546875" style="366" bestFit="1" customWidth="1"/>
    <col min="15109" max="15109" width="5.5703125" style="366" bestFit="1" customWidth="1"/>
    <col min="15110" max="15110" width="1.85546875" style="366" bestFit="1" customWidth="1"/>
    <col min="15111" max="15111" width="6.5703125" style="366" bestFit="1" customWidth="1"/>
    <col min="15112" max="15112" width="2.85546875" style="366" bestFit="1" customWidth="1"/>
    <col min="15113" max="15113" width="5.5703125" style="366" bestFit="1" customWidth="1"/>
    <col min="15114" max="15114" width="2.85546875" style="366" bestFit="1" customWidth="1"/>
    <col min="15115" max="15115" width="1.85546875" style="366" bestFit="1" customWidth="1"/>
    <col min="15116" max="15116" width="1" style="366" bestFit="1" customWidth="1"/>
    <col min="15117" max="15118" width="2.85546875" style="366" bestFit="1" customWidth="1"/>
    <col min="15119" max="15119" width="1.85546875" style="366" bestFit="1" customWidth="1"/>
    <col min="15120" max="15120" width="1" style="366" bestFit="1" customWidth="1"/>
    <col min="15121" max="15121" width="3.7109375" style="366" bestFit="1" customWidth="1"/>
    <col min="15122" max="15122" width="1.85546875" style="366" bestFit="1" customWidth="1"/>
    <col min="15123" max="15125" width="1" style="366" bestFit="1" customWidth="1"/>
    <col min="15126" max="15126" width="1.85546875" style="366" bestFit="1" customWidth="1"/>
    <col min="15127" max="15127" width="1" style="366" bestFit="1" customWidth="1"/>
    <col min="15128" max="15128" width="3.7109375" style="366" bestFit="1" customWidth="1"/>
    <col min="15129" max="15129" width="1" style="366" bestFit="1" customWidth="1"/>
    <col min="15130" max="15130" width="1.85546875" style="366" bestFit="1" customWidth="1"/>
    <col min="15131" max="15131" width="1" style="366" bestFit="1" customWidth="1"/>
    <col min="15132" max="15132" width="1.85546875" style="366" bestFit="1" customWidth="1"/>
    <col min="15133" max="15134" width="1" style="366" bestFit="1" customWidth="1"/>
    <col min="15135" max="15136" width="1.85546875" style="366" bestFit="1" customWidth="1"/>
    <col min="15137" max="15137" width="1" style="366" bestFit="1" customWidth="1"/>
    <col min="15138" max="15138" width="2.85546875" style="366" bestFit="1" customWidth="1"/>
    <col min="15139" max="15140" width="1.85546875" style="366" bestFit="1" customWidth="1"/>
    <col min="15141" max="15141" width="1" style="366" bestFit="1" customWidth="1"/>
    <col min="15142" max="15142" width="1.85546875" style="366" bestFit="1" customWidth="1"/>
    <col min="15143" max="15143" width="9.28515625" style="366" bestFit="1" customWidth="1"/>
    <col min="15144" max="15360" width="9.140625" style="366"/>
    <col min="15361" max="15361" width="4.7109375" style="366" bestFit="1" customWidth="1"/>
    <col min="15362" max="15362" width="1" style="366" bestFit="1" customWidth="1"/>
    <col min="15363" max="15363" width="3.7109375" style="366" bestFit="1" customWidth="1"/>
    <col min="15364" max="15364" width="1.85546875" style="366" bestFit="1" customWidth="1"/>
    <col min="15365" max="15365" width="5.5703125" style="366" bestFit="1" customWidth="1"/>
    <col min="15366" max="15366" width="1.85546875" style="366" bestFit="1" customWidth="1"/>
    <col min="15367" max="15367" width="6.5703125" style="366" bestFit="1" customWidth="1"/>
    <col min="15368" max="15368" width="2.85546875" style="366" bestFit="1" customWidth="1"/>
    <col min="15369" max="15369" width="5.5703125" style="366" bestFit="1" customWidth="1"/>
    <col min="15370" max="15370" width="2.85546875" style="366" bestFit="1" customWidth="1"/>
    <col min="15371" max="15371" width="1.85546875" style="366" bestFit="1" customWidth="1"/>
    <col min="15372" max="15372" width="1" style="366" bestFit="1" customWidth="1"/>
    <col min="15373" max="15374" width="2.85546875" style="366" bestFit="1" customWidth="1"/>
    <col min="15375" max="15375" width="1.85546875" style="366" bestFit="1" customWidth="1"/>
    <col min="15376" max="15376" width="1" style="366" bestFit="1" customWidth="1"/>
    <col min="15377" max="15377" width="3.7109375" style="366" bestFit="1" customWidth="1"/>
    <col min="15378" max="15378" width="1.85546875" style="366" bestFit="1" customWidth="1"/>
    <col min="15379" max="15381" width="1" style="366" bestFit="1" customWidth="1"/>
    <col min="15382" max="15382" width="1.85546875" style="366" bestFit="1" customWidth="1"/>
    <col min="15383" max="15383" width="1" style="366" bestFit="1" customWidth="1"/>
    <col min="15384" max="15384" width="3.7109375" style="366" bestFit="1" customWidth="1"/>
    <col min="15385" max="15385" width="1" style="366" bestFit="1" customWidth="1"/>
    <col min="15386" max="15386" width="1.85546875" style="366" bestFit="1" customWidth="1"/>
    <col min="15387" max="15387" width="1" style="366" bestFit="1" customWidth="1"/>
    <col min="15388" max="15388" width="1.85546875" style="366" bestFit="1" customWidth="1"/>
    <col min="15389" max="15390" width="1" style="366" bestFit="1" customWidth="1"/>
    <col min="15391" max="15392" width="1.85546875" style="366" bestFit="1" customWidth="1"/>
    <col min="15393" max="15393" width="1" style="366" bestFit="1" customWidth="1"/>
    <col min="15394" max="15394" width="2.85546875" style="366" bestFit="1" customWidth="1"/>
    <col min="15395" max="15396" width="1.85546875" style="366" bestFit="1" customWidth="1"/>
    <col min="15397" max="15397" width="1" style="366" bestFit="1" customWidth="1"/>
    <col min="15398" max="15398" width="1.85546875" style="366" bestFit="1" customWidth="1"/>
    <col min="15399" max="15399" width="9.28515625" style="366" bestFit="1" customWidth="1"/>
    <col min="15400" max="15616" width="9.140625" style="366"/>
    <col min="15617" max="15617" width="4.7109375" style="366" bestFit="1" customWidth="1"/>
    <col min="15618" max="15618" width="1" style="366" bestFit="1" customWidth="1"/>
    <col min="15619" max="15619" width="3.7109375" style="366" bestFit="1" customWidth="1"/>
    <col min="15620" max="15620" width="1.85546875" style="366" bestFit="1" customWidth="1"/>
    <col min="15621" max="15621" width="5.5703125" style="366" bestFit="1" customWidth="1"/>
    <col min="15622" max="15622" width="1.85546875" style="366" bestFit="1" customWidth="1"/>
    <col min="15623" max="15623" width="6.5703125" style="366" bestFit="1" customWidth="1"/>
    <col min="15624" max="15624" width="2.85546875" style="366" bestFit="1" customWidth="1"/>
    <col min="15625" max="15625" width="5.5703125" style="366" bestFit="1" customWidth="1"/>
    <col min="15626" max="15626" width="2.85546875" style="366" bestFit="1" customWidth="1"/>
    <col min="15627" max="15627" width="1.85546875" style="366" bestFit="1" customWidth="1"/>
    <col min="15628" max="15628" width="1" style="366" bestFit="1" customWidth="1"/>
    <col min="15629" max="15630" width="2.85546875" style="366" bestFit="1" customWidth="1"/>
    <col min="15631" max="15631" width="1.85546875" style="366" bestFit="1" customWidth="1"/>
    <col min="15632" max="15632" width="1" style="366" bestFit="1" customWidth="1"/>
    <col min="15633" max="15633" width="3.7109375" style="366" bestFit="1" customWidth="1"/>
    <col min="15634" max="15634" width="1.85546875" style="366" bestFit="1" customWidth="1"/>
    <col min="15635" max="15637" width="1" style="366" bestFit="1" customWidth="1"/>
    <col min="15638" max="15638" width="1.85546875" style="366" bestFit="1" customWidth="1"/>
    <col min="15639" max="15639" width="1" style="366" bestFit="1" customWidth="1"/>
    <col min="15640" max="15640" width="3.7109375" style="366" bestFit="1" customWidth="1"/>
    <col min="15641" max="15641" width="1" style="366" bestFit="1" customWidth="1"/>
    <col min="15642" max="15642" width="1.85546875" style="366" bestFit="1" customWidth="1"/>
    <col min="15643" max="15643" width="1" style="366" bestFit="1" customWidth="1"/>
    <col min="15644" max="15644" width="1.85546875" style="366" bestFit="1" customWidth="1"/>
    <col min="15645" max="15646" width="1" style="366" bestFit="1" customWidth="1"/>
    <col min="15647" max="15648" width="1.85546875" style="366" bestFit="1" customWidth="1"/>
    <col min="15649" max="15649" width="1" style="366" bestFit="1" customWidth="1"/>
    <col min="15650" max="15650" width="2.85546875" style="366" bestFit="1" customWidth="1"/>
    <col min="15651" max="15652" width="1.85546875" style="366" bestFit="1" customWidth="1"/>
    <col min="15653" max="15653" width="1" style="366" bestFit="1" customWidth="1"/>
    <col min="15654" max="15654" width="1.85546875" style="366" bestFit="1" customWidth="1"/>
    <col min="15655" max="15655" width="9.28515625" style="366" bestFit="1" customWidth="1"/>
    <col min="15656" max="15872" width="9.140625" style="366"/>
    <col min="15873" max="15873" width="4.7109375" style="366" bestFit="1" customWidth="1"/>
    <col min="15874" max="15874" width="1" style="366" bestFit="1" customWidth="1"/>
    <col min="15875" max="15875" width="3.7109375" style="366" bestFit="1" customWidth="1"/>
    <col min="15876" max="15876" width="1.85546875" style="366" bestFit="1" customWidth="1"/>
    <col min="15877" max="15877" width="5.5703125" style="366" bestFit="1" customWidth="1"/>
    <col min="15878" max="15878" width="1.85546875" style="366" bestFit="1" customWidth="1"/>
    <col min="15879" max="15879" width="6.5703125" style="366" bestFit="1" customWidth="1"/>
    <col min="15880" max="15880" width="2.85546875" style="366" bestFit="1" customWidth="1"/>
    <col min="15881" max="15881" width="5.5703125" style="366" bestFit="1" customWidth="1"/>
    <col min="15882" max="15882" width="2.85546875" style="366" bestFit="1" customWidth="1"/>
    <col min="15883" max="15883" width="1.85546875" style="366" bestFit="1" customWidth="1"/>
    <col min="15884" max="15884" width="1" style="366" bestFit="1" customWidth="1"/>
    <col min="15885" max="15886" width="2.85546875" style="366" bestFit="1" customWidth="1"/>
    <col min="15887" max="15887" width="1.85546875" style="366" bestFit="1" customWidth="1"/>
    <col min="15888" max="15888" width="1" style="366" bestFit="1" customWidth="1"/>
    <col min="15889" max="15889" width="3.7109375" style="366" bestFit="1" customWidth="1"/>
    <col min="15890" max="15890" width="1.85546875" style="366" bestFit="1" customWidth="1"/>
    <col min="15891" max="15893" width="1" style="366" bestFit="1" customWidth="1"/>
    <col min="15894" max="15894" width="1.85546875" style="366" bestFit="1" customWidth="1"/>
    <col min="15895" max="15895" width="1" style="366" bestFit="1" customWidth="1"/>
    <col min="15896" max="15896" width="3.7109375" style="366" bestFit="1" customWidth="1"/>
    <col min="15897" max="15897" width="1" style="366" bestFit="1" customWidth="1"/>
    <col min="15898" max="15898" width="1.85546875" style="366" bestFit="1" customWidth="1"/>
    <col min="15899" max="15899" width="1" style="366" bestFit="1" customWidth="1"/>
    <col min="15900" max="15900" width="1.85546875" style="366" bestFit="1" customWidth="1"/>
    <col min="15901" max="15902" width="1" style="366" bestFit="1" customWidth="1"/>
    <col min="15903" max="15904" width="1.85546875" style="366" bestFit="1" customWidth="1"/>
    <col min="15905" max="15905" width="1" style="366" bestFit="1" customWidth="1"/>
    <col min="15906" max="15906" width="2.85546875" style="366" bestFit="1" customWidth="1"/>
    <col min="15907" max="15908" width="1.85546875" style="366" bestFit="1" customWidth="1"/>
    <col min="15909" max="15909" width="1" style="366" bestFit="1" customWidth="1"/>
    <col min="15910" max="15910" width="1.85546875" style="366" bestFit="1" customWidth="1"/>
    <col min="15911" max="15911" width="9.28515625" style="366" bestFit="1" customWidth="1"/>
    <col min="15912" max="16128" width="9.140625" style="366"/>
    <col min="16129" max="16129" width="4.7109375" style="366" bestFit="1" customWidth="1"/>
    <col min="16130" max="16130" width="1" style="366" bestFit="1" customWidth="1"/>
    <col min="16131" max="16131" width="3.7109375" style="366" bestFit="1" customWidth="1"/>
    <col min="16132" max="16132" width="1.85546875" style="366" bestFit="1" customWidth="1"/>
    <col min="16133" max="16133" width="5.5703125" style="366" bestFit="1" customWidth="1"/>
    <col min="16134" max="16134" width="1.85546875" style="366" bestFit="1" customWidth="1"/>
    <col min="16135" max="16135" width="6.5703125" style="366" bestFit="1" customWidth="1"/>
    <col min="16136" max="16136" width="2.85546875" style="366" bestFit="1" customWidth="1"/>
    <col min="16137" max="16137" width="5.5703125" style="366" bestFit="1" customWidth="1"/>
    <col min="16138" max="16138" width="2.85546875" style="366" bestFit="1" customWidth="1"/>
    <col min="16139" max="16139" width="1.85546875" style="366" bestFit="1" customWidth="1"/>
    <col min="16140" max="16140" width="1" style="366" bestFit="1" customWidth="1"/>
    <col min="16141" max="16142" width="2.85546875" style="366" bestFit="1" customWidth="1"/>
    <col min="16143" max="16143" width="1.85546875" style="366" bestFit="1" customWidth="1"/>
    <col min="16144" max="16144" width="1" style="366" bestFit="1" customWidth="1"/>
    <col min="16145" max="16145" width="3.7109375" style="366" bestFit="1" customWidth="1"/>
    <col min="16146" max="16146" width="1.85546875" style="366" bestFit="1" customWidth="1"/>
    <col min="16147" max="16149" width="1" style="366" bestFit="1" customWidth="1"/>
    <col min="16150" max="16150" width="1.85546875" style="366" bestFit="1" customWidth="1"/>
    <col min="16151" max="16151" width="1" style="366" bestFit="1" customWidth="1"/>
    <col min="16152" max="16152" width="3.7109375" style="366" bestFit="1" customWidth="1"/>
    <col min="16153" max="16153" width="1" style="366" bestFit="1" customWidth="1"/>
    <col min="16154" max="16154" width="1.85546875" style="366" bestFit="1" customWidth="1"/>
    <col min="16155" max="16155" width="1" style="366" bestFit="1" customWidth="1"/>
    <col min="16156" max="16156" width="1.85546875" style="366" bestFit="1" customWidth="1"/>
    <col min="16157" max="16158" width="1" style="366" bestFit="1" customWidth="1"/>
    <col min="16159" max="16160" width="1.85546875" style="366" bestFit="1" customWidth="1"/>
    <col min="16161" max="16161" width="1" style="366" bestFit="1" customWidth="1"/>
    <col min="16162" max="16162" width="2.85546875" style="366" bestFit="1" customWidth="1"/>
    <col min="16163" max="16164" width="1.85546875" style="366" bestFit="1" customWidth="1"/>
    <col min="16165" max="16165" width="1" style="366" bestFit="1" customWidth="1"/>
    <col min="16166" max="16166" width="1.85546875" style="366" bestFit="1" customWidth="1"/>
    <col min="16167" max="16167" width="9.28515625" style="366" bestFit="1" customWidth="1"/>
    <col min="16168" max="16384" width="9.140625" style="366"/>
  </cols>
  <sheetData>
    <row r="1" spans="1:41" ht="13.35" customHeight="1" x14ac:dyDescent="0.2">
      <c r="A1" s="802"/>
      <c r="B1" s="802"/>
      <c r="C1" s="802" t="s">
        <v>689</v>
      </c>
      <c r="D1" s="802"/>
      <c r="E1" s="802"/>
      <c r="F1" s="802"/>
      <c r="G1" s="802"/>
      <c r="H1" s="802"/>
      <c r="I1" s="802"/>
      <c r="J1" s="802"/>
      <c r="K1" s="802"/>
      <c r="L1" s="802"/>
      <c r="M1" s="802"/>
      <c r="N1" s="802"/>
      <c r="O1" s="802"/>
      <c r="P1" s="802"/>
      <c r="Q1" s="802"/>
      <c r="R1" s="802"/>
      <c r="S1" s="802"/>
      <c r="T1" s="802"/>
      <c r="U1" s="802"/>
      <c r="V1" s="802"/>
      <c r="W1" s="802"/>
      <c r="X1" s="802"/>
      <c r="Y1" s="802"/>
      <c r="Z1" s="802"/>
      <c r="AA1" s="802"/>
      <c r="AB1" s="802"/>
      <c r="AC1" s="802"/>
      <c r="AD1" s="802"/>
      <c r="AE1" s="802"/>
      <c r="AF1" s="802"/>
      <c r="AG1" s="802"/>
      <c r="AH1" s="802"/>
      <c r="AI1" s="804"/>
      <c r="AJ1" s="804"/>
      <c r="AK1" s="804"/>
      <c r="AL1" s="804"/>
      <c r="AM1" s="804"/>
    </row>
    <row r="2" spans="1:41" ht="13.35" customHeight="1" x14ac:dyDescent="0.2">
      <c r="A2" s="802"/>
      <c r="B2" s="802"/>
      <c r="C2" s="802"/>
      <c r="D2" s="802"/>
      <c r="E2" s="802"/>
      <c r="F2" s="802"/>
      <c r="G2" s="802"/>
      <c r="H2" s="802"/>
      <c r="I2" s="802"/>
      <c r="J2" s="802"/>
      <c r="K2" s="802"/>
      <c r="L2" s="802"/>
      <c r="M2" s="802"/>
      <c r="N2" s="802"/>
      <c r="O2" s="802"/>
      <c r="P2" s="802"/>
      <c r="Q2" s="802"/>
      <c r="R2" s="802"/>
      <c r="S2" s="802"/>
      <c r="T2" s="802"/>
      <c r="U2" s="802"/>
      <c r="V2" s="802"/>
      <c r="W2" s="802"/>
      <c r="X2" s="802"/>
      <c r="Y2" s="802"/>
      <c r="Z2" s="802"/>
      <c r="AA2" s="802"/>
      <c r="AB2" s="802"/>
      <c r="AC2" s="802"/>
      <c r="AD2" s="802"/>
      <c r="AE2" s="802"/>
      <c r="AF2" s="802"/>
      <c r="AG2" s="802"/>
      <c r="AH2" s="802"/>
      <c r="AI2" s="804"/>
      <c r="AJ2" s="804"/>
      <c r="AK2" s="804"/>
      <c r="AL2" s="804"/>
      <c r="AM2" s="804"/>
      <c r="AO2" s="441"/>
    </row>
    <row r="3" spans="1:41" ht="13.35" customHeight="1" x14ac:dyDescent="0.2">
      <c r="A3" s="803"/>
      <c r="B3" s="803"/>
      <c r="C3" s="803" t="s">
        <v>932</v>
      </c>
      <c r="D3" s="803"/>
      <c r="E3" s="803"/>
      <c r="F3" s="803"/>
      <c r="G3" s="803"/>
      <c r="H3" s="803"/>
      <c r="I3" s="803"/>
      <c r="J3" s="803"/>
      <c r="K3" s="803"/>
      <c r="L3" s="803"/>
      <c r="M3" s="803"/>
      <c r="N3" s="803"/>
      <c r="O3" s="803"/>
      <c r="P3" s="803"/>
      <c r="Q3" s="803"/>
      <c r="R3" s="803"/>
      <c r="S3" s="803"/>
      <c r="T3" s="803"/>
      <c r="U3" s="803"/>
      <c r="V3" s="803"/>
      <c r="W3" s="803"/>
      <c r="X3" s="803"/>
      <c r="Y3" s="803"/>
      <c r="Z3" s="803"/>
      <c r="AA3" s="803"/>
      <c r="AB3" s="803"/>
      <c r="AC3" s="803"/>
      <c r="AD3" s="803"/>
      <c r="AE3" s="803"/>
      <c r="AF3" s="803"/>
      <c r="AG3" s="803"/>
      <c r="AH3" s="803"/>
      <c r="AI3" s="836"/>
      <c r="AJ3" s="836"/>
      <c r="AK3" s="836"/>
      <c r="AL3" s="836"/>
      <c r="AM3" s="836"/>
      <c r="AO3" s="442" t="s">
        <v>685</v>
      </c>
    </row>
    <row r="4" spans="1:41" ht="13.35" customHeight="1" x14ac:dyDescent="0.2">
      <c r="A4" s="802"/>
      <c r="B4" s="802"/>
      <c r="C4" s="802"/>
      <c r="D4" s="802"/>
      <c r="E4" s="802"/>
      <c r="F4" s="802"/>
      <c r="G4" s="802"/>
      <c r="H4" s="802"/>
      <c r="I4" s="802"/>
      <c r="J4" s="802"/>
      <c r="K4" s="802"/>
      <c r="L4" s="802"/>
      <c r="M4" s="802"/>
      <c r="N4" s="802"/>
      <c r="O4" s="802"/>
      <c r="P4" s="802"/>
      <c r="Q4" s="802"/>
      <c r="R4" s="802"/>
      <c r="S4" s="802"/>
      <c r="T4" s="802"/>
      <c r="U4" s="802"/>
      <c r="V4" s="802"/>
      <c r="W4" s="802"/>
      <c r="X4" s="802"/>
      <c r="Y4" s="802"/>
      <c r="Z4" s="802"/>
      <c r="AA4" s="802"/>
      <c r="AB4" s="802"/>
      <c r="AC4" s="802"/>
      <c r="AD4" s="802"/>
      <c r="AE4" s="802"/>
      <c r="AF4" s="802"/>
      <c r="AG4" s="802"/>
      <c r="AH4" s="802"/>
      <c r="AI4" s="804"/>
      <c r="AJ4" s="804"/>
      <c r="AK4" s="804"/>
      <c r="AL4" s="804"/>
      <c r="AM4" s="804"/>
      <c r="AO4" s="425">
        <v>0.27210000000000001</v>
      </c>
    </row>
    <row r="5" spans="1:41" ht="10.35" customHeight="1" x14ac:dyDescent="0.2">
      <c r="A5" s="807" t="s">
        <v>670</v>
      </c>
      <c r="B5" s="807"/>
      <c r="C5" s="807"/>
      <c r="D5" s="807"/>
      <c r="E5" s="807"/>
      <c r="F5" s="371" t="s">
        <v>821</v>
      </c>
      <c r="G5" s="807" t="s">
        <v>931</v>
      </c>
      <c r="H5" s="807"/>
      <c r="I5" s="807"/>
      <c r="J5" s="807"/>
      <c r="K5" s="807"/>
      <c r="L5" s="807"/>
      <c r="M5" s="807"/>
      <c r="N5" s="807"/>
      <c r="O5" s="807"/>
      <c r="P5" s="807"/>
      <c r="Q5" s="807"/>
      <c r="R5" s="807"/>
      <c r="S5" s="807"/>
      <c r="T5" s="807"/>
      <c r="U5" s="807"/>
      <c r="V5" s="807"/>
      <c r="W5" s="807"/>
      <c r="X5" s="807"/>
      <c r="Y5" s="807"/>
      <c r="Z5" s="807"/>
      <c r="AA5" s="807"/>
      <c r="AB5" s="807"/>
      <c r="AC5" s="807"/>
      <c r="AD5" s="807"/>
      <c r="AE5" s="807"/>
      <c r="AF5" s="807"/>
      <c r="AG5" s="807"/>
      <c r="AH5" s="807"/>
      <c r="AI5" s="807"/>
      <c r="AJ5" s="807"/>
      <c r="AK5" s="807"/>
      <c r="AL5" s="807"/>
      <c r="AM5" s="807"/>
    </row>
    <row r="6" spans="1:41" ht="21" customHeight="1" x14ac:dyDescent="0.2">
      <c r="A6" s="807" t="s">
        <v>210</v>
      </c>
      <c r="B6" s="807"/>
      <c r="C6" s="807"/>
      <c r="D6" s="807"/>
      <c r="E6" s="807"/>
      <c r="F6" s="371" t="s">
        <v>821</v>
      </c>
      <c r="G6" s="807" t="s">
        <v>940</v>
      </c>
      <c r="H6" s="807"/>
      <c r="I6" s="807"/>
      <c r="J6" s="807"/>
      <c r="K6" s="807"/>
      <c r="L6" s="807"/>
      <c r="M6" s="807"/>
      <c r="N6" s="807"/>
      <c r="O6" s="807"/>
      <c r="P6" s="807"/>
      <c r="Q6" s="807"/>
      <c r="R6" s="807"/>
      <c r="S6" s="807"/>
      <c r="T6" s="807"/>
      <c r="U6" s="807"/>
      <c r="V6" s="807"/>
      <c r="W6" s="807"/>
      <c r="X6" s="807"/>
      <c r="Y6" s="807"/>
      <c r="Z6" s="807"/>
      <c r="AA6" s="807"/>
      <c r="AB6" s="807"/>
      <c r="AC6" s="807"/>
      <c r="AD6" s="807"/>
      <c r="AE6" s="807"/>
      <c r="AF6" s="807"/>
      <c r="AG6" s="807"/>
      <c r="AH6" s="807"/>
      <c r="AI6" s="807"/>
      <c r="AJ6" s="807"/>
      <c r="AK6" s="807"/>
      <c r="AL6" s="807"/>
      <c r="AM6" s="807"/>
    </row>
    <row r="7" spans="1:41" ht="10.35" customHeight="1" x14ac:dyDescent="0.2">
      <c r="A7" s="757"/>
      <c r="B7" s="757"/>
      <c r="C7" s="757"/>
      <c r="D7" s="757"/>
      <c r="E7" s="757"/>
      <c r="F7" s="757"/>
      <c r="G7" s="757"/>
      <c r="H7" s="757"/>
      <c r="I7" s="757"/>
      <c r="J7" s="757"/>
      <c r="K7" s="757"/>
      <c r="L7" s="757"/>
      <c r="M7" s="757"/>
      <c r="N7" s="757"/>
      <c r="O7" s="757"/>
      <c r="P7" s="757"/>
      <c r="Q7" s="757"/>
      <c r="R7" s="757"/>
      <c r="S7" s="757"/>
      <c r="T7" s="757"/>
      <c r="U7" s="757"/>
      <c r="V7" s="757"/>
      <c r="W7" s="757"/>
      <c r="X7" s="757"/>
      <c r="Y7" s="757"/>
      <c r="Z7" s="757"/>
      <c r="AA7" s="757"/>
      <c r="AB7" s="757"/>
      <c r="AC7" s="757"/>
      <c r="AD7" s="757"/>
      <c r="AE7" s="757"/>
      <c r="AF7" s="757"/>
      <c r="AG7" s="757"/>
      <c r="AH7" s="757"/>
      <c r="AI7" s="757"/>
      <c r="AJ7" s="757"/>
      <c r="AK7" s="757"/>
      <c r="AL7" s="757"/>
      <c r="AM7" s="757"/>
    </row>
    <row r="8" spans="1:41" ht="10.9" customHeight="1" x14ac:dyDescent="0.2">
      <c r="A8" s="758"/>
      <c r="B8" s="758"/>
      <c r="C8" s="758"/>
      <c r="D8" s="758"/>
      <c r="E8" s="758"/>
      <c r="F8" s="758"/>
      <c r="G8" s="758"/>
      <c r="H8" s="758"/>
      <c r="I8" s="758"/>
      <c r="J8" s="758"/>
      <c r="K8" s="758"/>
      <c r="L8" s="758"/>
      <c r="M8" s="758"/>
      <c r="N8" s="758"/>
      <c r="O8" s="758"/>
      <c r="P8" s="758"/>
      <c r="Q8" s="758"/>
      <c r="R8" s="758"/>
      <c r="S8" s="758"/>
      <c r="T8" s="758"/>
      <c r="U8" s="758"/>
      <c r="V8" s="758"/>
      <c r="W8" s="758"/>
      <c r="X8" s="758"/>
      <c r="Y8" s="758"/>
      <c r="Z8" s="758"/>
      <c r="AA8" s="758"/>
      <c r="AB8" s="758"/>
      <c r="AC8" s="758"/>
      <c r="AD8" s="758"/>
      <c r="AE8" s="758"/>
      <c r="AF8" s="758"/>
      <c r="AG8" s="758"/>
      <c r="AH8" s="758"/>
      <c r="AI8" s="758"/>
      <c r="AJ8" s="758"/>
      <c r="AK8" s="758"/>
      <c r="AL8" s="758"/>
      <c r="AM8" s="758"/>
    </row>
    <row r="9" spans="1:41" ht="24.2" customHeight="1" x14ac:dyDescent="0.2">
      <c r="A9" s="808" t="s">
        <v>783</v>
      </c>
      <c r="B9" s="808"/>
      <c r="C9" s="808"/>
      <c r="D9" s="808"/>
      <c r="E9" s="808"/>
      <c r="F9" s="808"/>
      <c r="G9" s="808"/>
      <c r="H9" s="808"/>
      <c r="I9" s="808"/>
      <c r="J9" s="808"/>
      <c r="K9" s="808"/>
      <c r="L9" s="808"/>
      <c r="M9" s="808"/>
      <c r="N9" s="808"/>
      <c r="O9" s="808"/>
      <c r="P9" s="808"/>
      <c r="Q9" s="808"/>
      <c r="R9" s="808"/>
      <c r="S9" s="808"/>
      <c r="T9" s="808"/>
      <c r="U9" s="808"/>
      <c r="V9" s="808"/>
      <c r="W9" s="808"/>
      <c r="X9" s="808"/>
      <c r="Y9" s="808"/>
      <c r="Z9" s="808"/>
      <c r="AA9" s="809" t="s">
        <v>628</v>
      </c>
      <c r="AB9" s="809"/>
      <c r="AC9" s="809"/>
      <c r="AD9" s="809"/>
      <c r="AE9" s="809"/>
      <c r="AF9" s="809"/>
      <c r="AG9" s="809"/>
      <c r="AH9" s="809"/>
      <c r="AI9" s="809"/>
      <c r="AJ9" s="809"/>
      <c r="AK9" s="809"/>
      <c r="AL9" s="809"/>
      <c r="AM9" s="809"/>
    </row>
    <row r="10" spans="1:41" ht="24.2" customHeight="1" x14ac:dyDescent="0.2">
      <c r="A10" s="808" t="s">
        <v>1588</v>
      </c>
      <c r="B10" s="808"/>
      <c r="C10" s="808"/>
      <c r="D10" s="808"/>
      <c r="E10" s="808"/>
      <c r="F10" s="808"/>
      <c r="G10" s="808"/>
      <c r="H10" s="808"/>
      <c r="I10" s="808"/>
      <c r="J10" s="808"/>
      <c r="K10" s="808"/>
      <c r="L10" s="808"/>
      <c r="M10" s="808"/>
      <c r="N10" s="808"/>
      <c r="O10" s="808"/>
      <c r="P10" s="808"/>
      <c r="Q10" s="808"/>
      <c r="R10" s="808"/>
      <c r="S10" s="808"/>
      <c r="T10" s="808"/>
      <c r="U10" s="808"/>
      <c r="V10" s="808"/>
      <c r="W10" s="808"/>
      <c r="X10" s="808"/>
      <c r="Y10" s="808"/>
      <c r="Z10" s="808"/>
      <c r="AA10" s="809"/>
      <c r="AB10" s="808"/>
      <c r="AC10" s="808"/>
      <c r="AD10" s="808"/>
      <c r="AE10" s="808"/>
      <c r="AF10" s="808"/>
      <c r="AG10" s="808"/>
      <c r="AH10" s="808"/>
      <c r="AI10" s="808"/>
      <c r="AJ10" s="808"/>
      <c r="AK10" s="808"/>
      <c r="AL10" s="808"/>
      <c r="AM10" s="808"/>
    </row>
    <row r="11" spans="1:41" ht="10.9" customHeight="1" x14ac:dyDescent="0.2">
      <c r="A11" s="758"/>
      <c r="B11" s="758"/>
      <c r="C11" s="758"/>
      <c r="D11" s="758"/>
      <c r="E11" s="758"/>
      <c r="F11" s="758"/>
      <c r="G11" s="758"/>
      <c r="H11" s="758"/>
      <c r="I11" s="758"/>
      <c r="J11" s="758"/>
      <c r="K11" s="758"/>
      <c r="L11" s="758"/>
      <c r="M11" s="758"/>
      <c r="N11" s="758"/>
      <c r="O11" s="758"/>
      <c r="P11" s="758"/>
      <c r="Q11" s="758"/>
      <c r="R11" s="758"/>
      <c r="S11" s="758"/>
      <c r="T11" s="758"/>
      <c r="U11" s="758"/>
      <c r="V11" s="758"/>
      <c r="W11" s="758"/>
      <c r="X11" s="758"/>
      <c r="Y11" s="758"/>
      <c r="Z11" s="758"/>
      <c r="AA11" s="758"/>
      <c r="AB11" s="758"/>
      <c r="AC11" s="758"/>
      <c r="AD11" s="758"/>
      <c r="AE11" s="758"/>
      <c r="AF11" s="758"/>
      <c r="AG11" s="758"/>
      <c r="AH11" s="758"/>
      <c r="AI11" s="758"/>
      <c r="AJ11" s="758"/>
      <c r="AK11" s="758"/>
      <c r="AL11" s="758"/>
      <c r="AM11" s="758"/>
    </row>
    <row r="12" spans="1:41" ht="24.2" customHeight="1" x14ac:dyDescent="0.2">
      <c r="A12" s="772" t="s">
        <v>629</v>
      </c>
      <c r="B12" s="773"/>
      <c r="C12" s="773"/>
      <c r="D12" s="773"/>
      <c r="E12" s="773"/>
      <c r="F12" s="773"/>
      <c r="G12" s="773"/>
      <c r="H12" s="774"/>
      <c r="I12" s="772" t="s">
        <v>850</v>
      </c>
      <c r="J12" s="774"/>
      <c r="K12" s="778" t="s">
        <v>630</v>
      </c>
      <c r="L12" s="779"/>
      <c r="M12" s="779"/>
      <c r="N12" s="780"/>
      <c r="O12" s="778" t="s">
        <v>631</v>
      </c>
      <c r="P12" s="779"/>
      <c r="Q12" s="779"/>
      <c r="R12" s="780"/>
      <c r="S12" s="778" t="s">
        <v>632</v>
      </c>
      <c r="T12" s="779"/>
      <c r="U12" s="779"/>
      <c r="V12" s="779"/>
      <c r="W12" s="779"/>
      <c r="X12" s="780"/>
      <c r="Y12" s="778" t="s">
        <v>633</v>
      </c>
      <c r="Z12" s="779"/>
      <c r="AA12" s="779"/>
      <c r="AB12" s="779"/>
      <c r="AC12" s="779"/>
      <c r="AD12" s="779"/>
      <c r="AE12" s="780"/>
      <c r="AF12" s="778" t="s">
        <v>634</v>
      </c>
      <c r="AG12" s="779"/>
      <c r="AH12" s="779"/>
      <c r="AI12" s="779"/>
      <c r="AJ12" s="780"/>
      <c r="AK12" s="778" t="s">
        <v>635</v>
      </c>
      <c r="AL12" s="779"/>
      <c r="AM12" s="780"/>
    </row>
    <row r="13" spans="1:41" ht="24.2" customHeight="1" x14ac:dyDescent="0.2">
      <c r="A13" s="790" t="s">
        <v>637</v>
      </c>
      <c r="B13" s="791"/>
      <c r="C13" s="791"/>
      <c r="D13" s="791"/>
      <c r="E13" s="791"/>
      <c r="F13" s="791"/>
      <c r="G13" s="791"/>
      <c r="H13" s="792"/>
      <c r="I13" s="790" t="s">
        <v>1044</v>
      </c>
      <c r="J13" s="792"/>
      <c r="K13" s="810">
        <v>0.52</v>
      </c>
      <c r="L13" s="811"/>
      <c r="M13" s="811"/>
      <c r="N13" s="812"/>
      <c r="O13" s="810">
        <v>0.48</v>
      </c>
      <c r="P13" s="811"/>
      <c r="Q13" s="811"/>
      <c r="R13" s="812"/>
      <c r="S13" s="796">
        <f>VLOOKUP(VALUE($I13),'Equipamento T308'!A:Z,25,0)</f>
        <v>266.3</v>
      </c>
      <c r="T13" s="797"/>
      <c r="U13" s="797"/>
      <c r="V13" s="797"/>
      <c r="W13" s="797"/>
      <c r="X13" s="798"/>
      <c r="Y13" s="796">
        <f>VLOOKUP(VALUE($I13),'Equipamento T308'!A:Z,26,0)</f>
        <v>133.16</v>
      </c>
      <c r="Z13" s="797"/>
      <c r="AA13" s="797"/>
      <c r="AB13" s="797"/>
      <c r="AC13" s="797"/>
      <c r="AD13" s="797"/>
      <c r="AE13" s="798"/>
      <c r="AF13" s="799">
        <v>1</v>
      </c>
      <c r="AG13" s="800"/>
      <c r="AH13" s="800"/>
      <c r="AI13" s="800"/>
      <c r="AJ13" s="801"/>
      <c r="AK13" s="796">
        <f>TRUNC((K13*S13+O13*Y13)*AF13,2)</f>
        <v>202.39</v>
      </c>
      <c r="AL13" s="797"/>
      <c r="AM13" s="798"/>
    </row>
    <row r="14" spans="1:41" ht="12.2" customHeight="1" x14ac:dyDescent="0.2">
      <c r="A14" s="790" t="s">
        <v>1010</v>
      </c>
      <c r="B14" s="791"/>
      <c r="C14" s="791"/>
      <c r="D14" s="791"/>
      <c r="E14" s="791"/>
      <c r="F14" s="791"/>
      <c r="G14" s="791"/>
      <c r="H14" s="792"/>
      <c r="I14" s="790" t="s">
        <v>1045</v>
      </c>
      <c r="J14" s="792"/>
      <c r="K14" s="810">
        <v>0.52</v>
      </c>
      <c r="L14" s="811"/>
      <c r="M14" s="811"/>
      <c r="N14" s="812"/>
      <c r="O14" s="810">
        <v>0.48</v>
      </c>
      <c r="P14" s="811"/>
      <c r="Q14" s="811"/>
      <c r="R14" s="812"/>
      <c r="S14" s="796">
        <f>VLOOKUP(VALUE($I14),'Equipamento T308'!A:Z,25,0)</f>
        <v>308.86</v>
      </c>
      <c r="T14" s="797"/>
      <c r="U14" s="797"/>
      <c r="V14" s="797"/>
      <c r="W14" s="797"/>
      <c r="X14" s="798"/>
      <c r="Y14" s="796">
        <f>VLOOKUP(VALUE($I14),'Equipamento T308'!A:Z,26,0)</f>
        <v>121.82</v>
      </c>
      <c r="Z14" s="797"/>
      <c r="AA14" s="797"/>
      <c r="AB14" s="797"/>
      <c r="AC14" s="797"/>
      <c r="AD14" s="797"/>
      <c r="AE14" s="798"/>
      <c r="AF14" s="799">
        <v>1</v>
      </c>
      <c r="AG14" s="800"/>
      <c r="AH14" s="800"/>
      <c r="AI14" s="800"/>
      <c r="AJ14" s="801"/>
      <c r="AK14" s="796">
        <f t="shared" ref="AK14:AK17" si="0">TRUNC((K14*S14+O14*Y14)*AF14,2)</f>
        <v>219.08</v>
      </c>
      <c r="AL14" s="797"/>
      <c r="AM14" s="798"/>
    </row>
    <row r="15" spans="1:41" ht="24.2" customHeight="1" x14ac:dyDescent="0.2">
      <c r="A15" s="790" t="s">
        <v>636</v>
      </c>
      <c r="B15" s="791"/>
      <c r="C15" s="791"/>
      <c r="D15" s="791"/>
      <c r="E15" s="791"/>
      <c r="F15" s="791"/>
      <c r="G15" s="791"/>
      <c r="H15" s="792"/>
      <c r="I15" s="790" t="s">
        <v>1046</v>
      </c>
      <c r="J15" s="792"/>
      <c r="K15" s="810">
        <v>0.24</v>
      </c>
      <c r="L15" s="811"/>
      <c r="M15" s="811"/>
      <c r="N15" s="812"/>
      <c r="O15" s="810">
        <v>0.76</v>
      </c>
      <c r="P15" s="811"/>
      <c r="Q15" s="811"/>
      <c r="R15" s="812"/>
      <c r="S15" s="796">
        <f>VLOOKUP(VALUE($I15),'Equipamento T308'!A:Z,25,0)</f>
        <v>158.79</v>
      </c>
      <c r="T15" s="797"/>
      <c r="U15" s="797"/>
      <c r="V15" s="797"/>
      <c r="W15" s="797"/>
      <c r="X15" s="798"/>
      <c r="Y15" s="796">
        <f>VLOOKUP(VALUE($I15),'Equipamento T308'!A:Z,26,0)</f>
        <v>59.44</v>
      </c>
      <c r="Z15" s="797"/>
      <c r="AA15" s="797"/>
      <c r="AB15" s="797"/>
      <c r="AC15" s="797"/>
      <c r="AD15" s="797"/>
      <c r="AE15" s="798"/>
      <c r="AF15" s="799">
        <v>1</v>
      </c>
      <c r="AG15" s="800"/>
      <c r="AH15" s="800"/>
      <c r="AI15" s="800"/>
      <c r="AJ15" s="801"/>
      <c r="AK15" s="796">
        <f t="shared" si="0"/>
        <v>83.28</v>
      </c>
      <c r="AL15" s="797"/>
      <c r="AM15" s="798"/>
    </row>
    <row r="16" spans="1:41" ht="24.2" customHeight="1" x14ac:dyDescent="0.2">
      <c r="A16" s="790" t="s">
        <v>638</v>
      </c>
      <c r="B16" s="791"/>
      <c r="C16" s="791"/>
      <c r="D16" s="791"/>
      <c r="E16" s="791"/>
      <c r="F16" s="791"/>
      <c r="G16" s="791"/>
      <c r="H16" s="792"/>
      <c r="I16" s="790" t="s">
        <v>1047</v>
      </c>
      <c r="J16" s="792"/>
      <c r="K16" s="810">
        <v>0.24</v>
      </c>
      <c r="L16" s="811"/>
      <c r="M16" s="811"/>
      <c r="N16" s="812"/>
      <c r="O16" s="810">
        <v>0.76</v>
      </c>
      <c r="P16" s="811"/>
      <c r="Q16" s="811"/>
      <c r="R16" s="812"/>
      <c r="S16" s="796">
        <f>VLOOKUP(VALUE($I16),'Equipamento T308'!A:Z,25,0)</f>
        <v>13.1</v>
      </c>
      <c r="T16" s="797"/>
      <c r="U16" s="797"/>
      <c r="V16" s="797"/>
      <c r="W16" s="797"/>
      <c r="X16" s="798"/>
      <c r="Y16" s="796">
        <f>VLOOKUP(VALUE($I16),'Equipamento T308'!A:Z,26,0)</f>
        <v>8.42</v>
      </c>
      <c r="Z16" s="797"/>
      <c r="AA16" s="797"/>
      <c r="AB16" s="797"/>
      <c r="AC16" s="797"/>
      <c r="AD16" s="797"/>
      <c r="AE16" s="798"/>
      <c r="AF16" s="799">
        <v>1</v>
      </c>
      <c r="AG16" s="800"/>
      <c r="AH16" s="800"/>
      <c r="AI16" s="800"/>
      <c r="AJ16" s="801"/>
      <c r="AK16" s="796">
        <f t="shared" si="0"/>
        <v>9.5399999999999991</v>
      </c>
      <c r="AL16" s="797"/>
      <c r="AM16" s="798"/>
    </row>
    <row r="17" spans="1:39" ht="24.2" customHeight="1" x14ac:dyDescent="0.2">
      <c r="A17" s="790" t="s">
        <v>639</v>
      </c>
      <c r="B17" s="791"/>
      <c r="C17" s="791"/>
      <c r="D17" s="791"/>
      <c r="E17" s="791"/>
      <c r="F17" s="791"/>
      <c r="G17" s="791"/>
      <c r="H17" s="792"/>
      <c r="I17" s="790" t="s">
        <v>1048</v>
      </c>
      <c r="J17" s="792"/>
      <c r="K17" s="810">
        <v>0.79</v>
      </c>
      <c r="L17" s="811"/>
      <c r="M17" s="811"/>
      <c r="N17" s="812"/>
      <c r="O17" s="810">
        <v>0.21</v>
      </c>
      <c r="P17" s="811"/>
      <c r="Q17" s="811"/>
      <c r="R17" s="812"/>
      <c r="S17" s="796">
        <f>VLOOKUP(VALUE($I17),'Equipamento T308'!A:Z,25,0)</f>
        <v>349.13</v>
      </c>
      <c r="T17" s="797"/>
      <c r="U17" s="797"/>
      <c r="V17" s="797"/>
      <c r="W17" s="797"/>
      <c r="X17" s="798"/>
      <c r="Y17" s="796">
        <f>VLOOKUP(VALUE($I17),'Equipamento T308'!A:Z,26,0)</f>
        <v>156.31</v>
      </c>
      <c r="Z17" s="797"/>
      <c r="AA17" s="797"/>
      <c r="AB17" s="797"/>
      <c r="AC17" s="797"/>
      <c r="AD17" s="797"/>
      <c r="AE17" s="798"/>
      <c r="AF17" s="799">
        <v>1</v>
      </c>
      <c r="AG17" s="800"/>
      <c r="AH17" s="800"/>
      <c r="AI17" s="800"/>
      <c r="AJ17" s="801"/>
      <c r="AK17" s="796">
        <f t="shared" si="0"/>
        <v>308.63</v>
      </c>
      <c r="AL17" s="797"/>
      <c r="AM17" s="798"/>
    </row>
    <row r="18" spans="1:39" ht="12.2" customHeight="1" x14ac:dyDescent="0.2">
      <c r="A18" s="759" t="s">
        <v>640</v>
      </c>
      <c r="B18" s="759"/>
      <c r="C18" s="759"/>
      <c r="D18" s="759"/>
      <c r="E18" s="759"/>
      <c r="F18" s="759"/>
      <c r="G18" s="759"/>
      <c r="H18" s="759"/>
      <c r="I18" s="759"/>
      <c r="J18" s="759"/>
      <c r="K18" s="759"/>
      <c r="L18" s="759"/>
      <c r="M18" s="759"/>
      <c r="N18" s="759"/>
      <c r="O18" s="759"/>
      <c r="P18" s="759"/>
      <c r="Q18" s="759"/>
      <c r="R18" s="759"/>
      <c r="S18" s="759"/>
      <c r="T18" s="759"/>
      <c r="U18" s="759"/>
      <c r="V18" s="759"/>
      <c r="W18" s="759"/>
      <c r="X18" s="759"/>
      <c r="Y18" s="759"/>
      <c r="Z18" s="759"/>
      <c r="AA18" s="759"/>
      <c r="AB18" s="759"/>
      <c r="AC18" s="759"/>
      <c r="AD18" s="759"/>
      <c r="AE18" s="759"/>
      <c r="AF18" s="759"/>
      <c r="AG18" s="759"/>
      <c r="AH18" s="781">
        <f>SUM(AK13:AM17)</f>
        <v>822.92</v>
      </c>
      <c r="AI18" s="782"/>
      <c r="AJ18" s="782"/>
      <c r="AK18" s="782"/>
      <c r="AL18" s="782"/>
      <c r="AM18" s="783"/>
    </row>
    <row r="19" spans="1:39" ht="10.9" customHeight="1" x14ac:dyDescent="0.2">
      <c r="A19" s="758"/>
      <c r="B19" s="758"/>
      <c r="C19" s="758"/>
      <c r="D19" s="758"/>
      <c r="E19" s="758"/>
      <c r="F19" s="758"/>
      <c r="G19" s="758"/>
      <c r="H19" s="758"/>
      <c r="I19" s="758"/>
      <c r="J19" s="758"/>
      <c r="K19" s="758"/>
      <c r="L19" s="758"/>
      <c r="M19" s="758"/>
      <c r="N19" s="758"/>
      <c r="O19" s="758"/>
      <c r="P19" s="758"/>
      <c r="Q19" s="758"/>
      <c r="R19" s="758"/>
      <c r="S19" s="758"/>
      <c r="T19" s="758"/>
      <c r="U19" s="758"/>
      <c r="V19" s="758"/>
      <c r="W19" s="758"/>
      <c r="X19" s="758"/>
      <c r="Y19" s="758"/>
      <c r="Z19" s="758"/>
      <c r="AA19" s="758"/>
      <c r="AB19" s="758"/>
      <c r="AC19" s="758"/>
      <c r="AD19" s="758"/>
      <c r="AE19" s="758"/>
      <c r="AF19" s="758"/>
      <c r="AG19" s="758"/>
      <c r="AH19" s="758"/>
      <c r="AI19" s="758"/>
      <c r="AJ19" s="758"/>
      <c r="AK19" s="758"/>
      <c r="AL19" s="758"/>
      <c r="AM19" s="758"/>
    </row>
    <row r="20" spans="1:39" ht="24.2" customHeight="1" x14ac:dyDescent="0.2">
      <c r="A20" s="772" t="s">
        <v>641</v>
      </c>
      <c r="B20" s="773"/>
      <c r="C20" s="773"/>
      <c r="D20" s="773"/>
      <c r="E20" s="773"/>
      <c r="F20" s="773"/>
      <c r="G20" s="773"/>
      <c r="H20" s="774"/>
      <c r="I20" s="772" t="s">
        <v>850</v>
      </c>
      <c r="J20" s="774"/>
      <c r="K20" s="778" t="s">
        <v>642</v>
      </c>
      <c r="L20" s="779"/>
      <c r="M20" s="779"/>
      <c r="N20" s="779"/>
      <c r="O20" s="779"/>
      <c r="P20" s="780"/>
      <c r="Q20" s="778" t="s">
        <v>643</v>
      </c>
      <c r="R20" s="779"/>
      <c r="S20" s="779"/>
      <c r="T20" s="779"/>
      <c r="U20" s="779"/>
      <c r="V20" s="780"/>
      <c r="W20" s="778" t="s">
        <v>644</v>
      </c>
      <c r="X20" s="779"/>
      <c r="Y20" s="779"/>
      <c r="Z20" s="779"/>
      <c r="AA20" s="779"/>
      <c r="AB20" s="779"/>
      <c r="AC20" s="780"/>
      <c r="AD20" s="778" t="s">
        <v>634</v>
      </c>
      <c r="AE20" s="779"/>
      <c r="AF20" s="779"/>
      <c r="AG20" s="779"/>
      <c r="AH20" s="779"/>
      <c r="AI20" s="779"/>
      <c r="AJ20" s="780"/>
      <c r="AK20" s="778" t="s">
        <v>635</v>
      </c>
      <c r="AL20" s="779"/>
      <c r="AM20" s="780"/>
    </row>
    <row r="21" spans="1:39" ht="12.2" customHeight="1" x14ac:dyDescent="0.2">
      <c r="A21" s="790" t="s">
        <v>645</v>
      </c>
      <c r="B21" s="791"/>
      <c r="C21" s="791"/>
      <c r="D21" s="791"/>
      <c r="E21" s="791"/>
      <c r="F21" s="791"/>
      <c r="G21" s="791"/>
      <c r="H21" s="792"/>
      <c r="I21" s="790" t="s">
        <v>1049</v>
      </c>
      <c r="J21" s="792"/>
      <c r="K21" s="793">
        <f>VLOOKUP(VALUE($I21),'Mão de Obra T308'!A:N,11,0)</f>
        <v>12.91</v>
      </c>
      <c r="L21" s="794"/>
      <c r="M21" s="794"/>
      <c r="N21" s="794"/>
      <c r="O21" s="794"/>
      <c r="P21" s="795"/>
      <c r="Q21" s="793">
        <f>VLOOKUP(VALUE($I21),'Mão de Obra T308'!A:N,14,0)</f>
        <v>28.33</v>
      </c>
      <c r="R21" s="794"/>
      <c r="S21" s="794"/>
      <c r="T21" s="794"/>
      <c r="U21" s="794"/>
      <c r="V21" s="795"/>
      <c r="W21" s="796">
        <f>VLOOKUP(VALUE($I21),'Mão de Obra T308'!A:N,9,0)</f>
        <v>119.46</v>
      </c>
      <c r="X21" s="797"/>
      <c r="Y21" s="797"/>
      <c r="Z21" s="797"/>
      <c r="AA21" s="797"/>
      <c r="AB21" s="797"/>
      <c r="AC21" s="798"/>
      <c r="AD21" s="799">
        <v>1</v>
      </c>
      <c r="AE21" s="800"/>
      <c r="AF21" s="800"/>
      <c r="AG21" s="800"/>
      <c r="AH21" s="800"/>
      <c r="AI21" s="800"/>
      <c r="AJ21" s="801"/>
      <c r="AK21" s="793">
        <f>TRUNC(Q21*AD21,2)</f>
        <v>28.33</v>
      </c>
      <c r="AL21" s="794"/>
      <c r="AM21" s="795"/>
    </row>
    <row r="22" spans="1:39" ht="12.2" customHeight="1" x14ac:dyDescent="0.2">
      <c r="A22" s="790" t="s">
        <v>718</v>
      </c>
      <c r="B22" s="791"/>
      <c r="C22" s="791"/>
      <c r="D22" s="791"/>
      <c r="E22" s="791"/>
      <c r="F22" s="791"/>
      <c r="G22" s="791"/>
      <c r="H22" s="792"/>
      <c r="I22" s="790" t="s">
        <v>1050</v>
      </c>
      <c r="J22" s="792"/>
      <c r="K22" s="793">
        <f>VLOOKUP(VALUE($I22),'Mão de Obra T308'!A:N,11,0)</f>
        <v>7.38</v>
      </c>
      <c r="L22" s="794"/>
      <c r="M22" s="794"/>
      <c r="N22" s="794"/>
      <c r="O22" s="794"/>
      <c r="P22" s="795"/>
      <c r="Q22" s="793">
        <f>VLOOKUP(VALUE($I22),'Mão de Obra T308'!A:N,14,0)</f>
        <v>22.8</v>
      </c>
      <c r="R22" s="794"/>
      <c r="S22" s="794"/>
      <c r="T22" s="794"/>
      <c r="U22" s="794"/>
      <c r="V22" s="795"/>
      <c r="W22" s="796">
        <f>VLOOKUP(VALUE($I22),'Mão de Obra T308'!A:N,9,0)</f>
        <v>209.05</v>
      </c>
      <c r="X22" s="797"/>
      <c r="Y22" s="797"/>
      <c r="Z22" s="797"/>
      <c r="AA22" s="797"/>
      <c r="AB22" s="797"/>
      <c r="AC22" s="798"/>
      <c r="AD22" s="799">
        <v>8</v>
      </c>
      <c r="AE22" s="800"/>
      <c r="AF22" s="800"/>
      <c r="AG22" s="800"/>
      <c r="AH22" s="800"/>
      <c r="AI22" s="800"/>
      <c r="AJ22" s="801"/>
      <c r="AK22" s="793">
        <f>TRUNC(Q22*AD22,2)</f>
        <v>182.4</v>
      </c>
      <c r="AL22" s="794"/>
      <c r="AM22" s="795"/>
    </row>
    <row r="23" spans="1:39" ht="12.2" customHeight="1" x14ac:dyDescent="0.2">
      <c r="A23" s="759" t="s">
        <v>647</v>
      </c>
      <c r="B23" s="759"/>
      <c r="C23" s="759"/>
      <c r="D23" s="759"/>
      <c r="E23" s="759"/>
      <c r="F23" s="759"/>
      <c r="G23" s="759"/>
      <c r="H23" s="759"/>
      <c r="I23" s="759"/>
      <c r="J23" s="759"/>
      <c r="K23" s="759"/>
      <c r="L23" s="759"/>
      <c r="M23" s="759"/>
      <c r="N23" s="759"/>
      <c r="O23" s="759"/>
      <c r="P23" s="759"/>
      <c r="Q23" s="759"/>
      <c r="R23" s="759"/>
      <c r="S23" s="759"/>
      <c r="T23" s="759"/>
      <c r="U23" s="759"/>
      <c r="V23" s="759"/>
      <c r="W23" s="759"/>
      <c r="X23" s="759"/>
      <c r="Y23" s="759"/>
      <c r="Z23" s="759"/>
      <c r="AA23" s="759"/>
      <c r="AB23" s="759"/>
      <c r="AC23" s="759"/>
      <c r="AD23" s="759"/>
      <c r="AE23" s="759"/>
      <c r="AF23" s="759"/>
      <c r="AG23" s="759"/>
      <c r="AH23" s="781">
        <f>SUM(AK21:AM22)</f>
        <v>210.73000000000002</v>
      </c>
      <c r="AI23" s="782"/>
      <c r="AJ23" s="782"/>
      <c r="AK23" s="782"/>
      <c r="AL23" s="782"/>
      <c r="AM23" s="783"/>
    </row>
    <row r="24" spans="1:39" ht="10.9" customHeight="1" x14ac:dyDescent="0.2">
      <c r="A24" s="758"/>
      <c r="B24" s="758"/>
      <c r="C24" s="758"/>
      <c r="D24" s="758"/>
      <c r="E24" s="758"/>
      <c r="F24" s="758"/>
      <c r="G24" s="758"/>
      <c r="H24" s="758"/>
      <c r="I24" s="758"/>
      <c r="J24" s="758"/>
      <c r="K24" s="758"/>
      <c r="L24" s="758"/>
      <c r="M24" s="758"/>
      <c r="N24" s="758"/>
      <c r="O24" s="758"/>
      <c r="P24" s="758"/>
      <c r="Q24" s="758"/>
      <c r="R24" s="758"/>
      <c r="S24" s="758"/>
      <c r="T24" s="758"/>
      <c r="U24" s="758"/>
      <c r="V24" s="758"/>
      <c r="W24" s="758"/>
      <c r="X24" s="758"/>
      <c r="Y24" s="758"/>
      <c r="Z24" s="758"/>
      <c r="AA24" s="758"/>
      <c r="AB24" s="758"/>
      <c r="AC24" s="758"/>
      <c r="AD24" s="758"/>
      <c r="AE24" s="758"/>
      <c r="AF24" s="758"/>
      <c r="AG24" s="758"/>
      <c r="AH24" s="758"/>
      <c r="AI24" s="758"/>
      <c r="AJ24" s="758"/>
      <c r="AK24" s="758"/>
      <c r="AL24" s="758"/>
      <c r="AM24" s="758"/>
    </row>
    <row r="25" spans="1:39" ht="24.2" customHeight="1" x14ac:dyDescent="0.2">
      <c r="A25" s="772" t="s">
        <v>648</v>
      </c>
      <c r="B25" s="773"/>
      <c r="C25" s="773"/>
      <c r="D25" s="773"/>
      <c r="E25" s="773"/>
      <c r="F25" s="773"/>
      <c r="G25" s="773"/>
      <c r="H25" s="774"/>
      <c r="I25" s="772" t="s">
        <v>850</v>
      </c>
      <c r="J25" s="774"/>
      <c r="K25" s="775" t="s">
        <v>649</v>
      </c>
      <c r="L25" s="776"/>
      <c r="M25" s="776"/>
      <c r="N25" s="776"/>
      <c r="O25" s="776"/>
      <c r="P25" s="777"/>
      <c r="Q25" s="775" t="s">
        <v>650</v>
      </c>
      <c r="R25" s="776"/>
      <c r="S25" s="776"/>
      <c r="T25" s="777"/>
      <c r="U25" s="775" t="s">
        <v>651</v>
      </c>
      <c r="V25" s="776"/>
      <c r="W25" s="776"/>
      <c r="X25" s="777"/>
      <c r="Y25" s="775" t="s">
        <v>652</v>
      </c>
      <c r="Z25" s="776"/>
      <c r="AA25" s="776"/>
      <c r="AB25" s="776"/>
      <c r="AC25" s="776"/>
      <c r="AD25" s="777"/>
      <c r="AE25" s="778" t="s">
        <v>653</v>
      </c>
      <c r="AF25" s="779"/>
      <c r="AG25" s="779"/>
      <c r="AH25" s="779"/>
      <c r="AI25" s="779"/>
      <c r="AJ25" s="779"/>
      <c r="AK25" s="779"/>
      <c r="AL25" s="779"/>
      <c r="AM25" s="780"/>
    </row>
    <row r="26" spans="1:39" ht="12.2" customHeight="1" x14ac:dyDescent="0.2">
      <c r="A26" s="759" t="s">
        <v>654</v>
      </c>
      <c r="B26" s="759"/>
      <c r="C26" s="759"/>
      <c r="D26" s="759"/>
      <c r="E26" s="759"/>
      <c r="F26" s="759"/>
      <c r="G26" s="759"/>
      <c r="H26" s="759"/>
      <c r="I26" s="759"/>
      <c r="J26" s="759"/>
      <c r="K26" s="759"/>
      <c r="L26" s="759"/>
      <c r="M26" s="759"/>
      <c r="N26" s="759"/>
      <c r="O26" s="759"/>
      <c r="P26" s="759"/>
      <c r="Q26" s="759"/>
      <c r="R26" s="759"/>
      <c r="S26" s="759"/>
      <c r="T26" s="759"/>
      <c r="U26" s="759"/>
      <c r="V26" s="759"/>
      <c r="W26" s="759"/>
      <c r="X26" s="759"/>
      <c r="Y26" s="759"/>
      <c r="Z26" s="759"/>
      <c r="AA26" s="759"/>
      <c r="AB26" s="759"/>
      <c r="AC26" s="759"/>
      <c r="AD26" s="759"/>
      <c r="AE26" s="759"/>
      <c r="AF26" s="759"/>
      <c r="AG26" s="759"/>
      <c r="AH26" s="760">
        <v>0</v>
      </c>
      <c r="AI26" s="761"/>
      <c r="AJ26" s="761"/>
      <c r="AK26" s="761"/>
      <c r="AL26" s="761"/>
      <c r="AM26" s="762"/>
    </row>
    <row r="27" spans="1:39" ht="10.9" customHeight="1" x14ac:dyDescent="0.2">
      <c r="A27" s="758"/>
      <c r="B27" s="758"/>
      <c r="C27" s="758"/>
      <c r="D27" s="758"/>
      <c r="E27" s="758"/>
      <c r="F27" s="758"/>
      <c r="G27" s="758"/>
      <c r="H27" s="758"/>
      <c r="I27" s="758"/>
      <c r="J27" s="758"/>
      <c r="K27" s="758"/>
      <c r="L27" s="758"/>
      <c r="M27" s="758"/>
      <c r="N27" s="758"/>
      <c r="O27" s="758"/>
      <c r="P27" s="758"/>
      <c r="Q27" s="758"/>
      <c r="R27" s="758"/>
      <c r="S27" s="758"/>
      <c r="T27" s="758"/>
      <c r="U27" s="758"/>
      <c r="V27" s="758"/>
      <c r="W27" s="758"/>
      <c r="X27" s="758"/>
      <c r="Y27" s="758"/>
      <c r="Z27" s="758"/>
      <c r="AA27" s="758"/>
      <c r="AB27" s="758"/>
      <c r="AC27" s="758"/>
      <c r="AD27" s="758"/>
      <c r="AE27" s="758"/>
      <c r="AF27" s="758"/>
      <c r="AG27" s="758"/>
      <c r="AH27" s="758"/>
      <c r="AI27" s="758"/>
      <c r="AJ27" s="758"/>
      <c r="AK27" s="758"/>
      <c r="AL27" s="758"/>
      <c r="AM27" s="758"/>
    </row>
    <row r="28" spans="1:39" ht="12.2" customHeight="1" x14ac:dyDescent="0.2">
      <c r="A28" s="763" t="s">
        <v>655</v>
      </c>
      <c r="B28" s="764"/>
      <c r="C28" s="764"/>
      <c r="D28" s="764"/>
      <c r="E28" s="764"/>
      <c r="F28" s="764"/>
      <c r="G28" s="764"/>
      <c r="H28" s="764"/>
      <c r="I28" s="764"/>
      <c r="J28" s="764"/>
      <c r="K28" s="764"/>
      <c r="L28" s="764"/>
      <c r="M28" s="764"/>
      <c r="N28" s="764"/>
      <c r="O28" s="764"/>
      <c r="P28" s="764"/>
      <c r="Q28" s="764"/>
      <c r="R28" s="764"/>
      <c r="S28" s="764"/>
      <c r="T28" s="764"/>
      <c r="U28" s="764"/>
      <c r="V28" s="764"/>
      <c r="W28" s="764"/>
      <c r="X28" s="764"/>
      <c r="Y28" s="764"/>
      <c r="Z28" s="765"/>
      <c r="AA28" s="829">
        <f>AH18+AH23+AH26</f>
        <v>1033.6500000000001</v>
      </c>
      <c r="AB28" s="830"/>
      <c r="AC28" s="830"/>
      <c r="AD28" s="830"/>
      <c r="AE28" s="830"/>
      <c r="AF28" s="830"/>
      <c r="AG28" s="830"/>
      <c r="AH28" s="830"/>
      <c r="AI28" s="830"/>
      <c r="AJ28" s="830"/>
      <c r="AK28" s="830"/>
      <c r="AL28" s="830"/>
      <c r="AM28" s="831"/>
    </row>
    <row r="29" spans="1:39" ht="12.2" customHeight="1" x14ac:dyDescent="0.2">
      <c r="A29" s="763" t="s">
        <v>656</v>
      </c>
      <c r="B29" s="764"/>
      <c r="C29" s="764"/>
      <c r="D29" s="764"/>
      <c r="E29" s="764"/>
      <c r="F29" s="764"/>
      <c r="G29" s="764"/>
      <c r="H29" s="764"/>
      <c r="I29" s="764"/>
      <c r="J29" s="764"/>
      <c r="K29" s="764"/>
      <c r="L29" s="764"/>
      <c r="M29" s="764"/>
      <c r="N29" s="764"/>
      <c r="O29" s="764"/>
      <c r="P29" s="764"/>
      <c r="Q29" s="764"/>
      <c r="R29" s="764"/>
      <c r="S29" s="764"/>
      <c r="T29" s="764"/>
      <c r="U29" s="764"/>
      <c r="V29" s="764"/>
      <c r="W29" s="764"/>
      <c r="X29" s="764"/>
      <c r="Y29" s="764"/>
      <c r="Z29" s="765"/>
      <c r="AA29" s="816">
        <v>27.67</v>
      </c>
      <c r="AB29" s="817"/>
      <c r="AC29" s="817"/>
      <c r="AD29" s="817"/>
      <c r="AE29" s="817"/>
      <c r="AF29" s="817"/>
      <c r="AG29" s="817"/>
      <c r="AH29" s="817"/>
      <c r="AI29" s="817"/>
      <c r="AJ29" s="817"/>
      <c r="AK29" s="817"/>
      <c r="AL29" s="817"/>
      <c r="AM29" s="818"/>
    </row>
    <row r="30" spans="1:39" ht="12.2" customHeight="1" x14ac:dyDescent="0.2">
      <c r="A30" s="763" t="s">
        <v>657</v>
      </c>
      <c r="B30" s="764"/>
      <c r="C30" s="764"/>
      <c r="D30" s="764"/>
      <c r="E30" s="764"/>
      <c r="F30" s="764"/>
      <c r="G30" s="764"/>
      <c r="H30" s="764"/>
      <c r="I30" s="764"/>
      <c r="J30" s="764"/>
      <c r="K30" s="764"/>
      <c r="L30" s="764"/>
      <c r="M30" s="764"/>
      <c r="N30" s="764"/>
      <c r="O30" s="764"/>
      <c r="P30" s="764"/>
      <c r="Q30" s="764"/>
      <c r="R30" s="764"/>
      <c r="S30" s="764"/>
      <c r="T30" s="764"/>
      <c r="U30" s="764"/>
      <c r="V30" s="764"/>
      <c r="W30" s="764"/>
      <c r="X30" s="764"/>
      <c r="Y30" s="764"/>
      <c r="Z30" s="765"/>
      <c r="AA30" s="787">
        <f>TRUNC(AA28/AA29,2)</f>
        <v>37.35</v>
      </c>
      <c r="AB30" s="788"/>
      <c r="AC30" s="788"/>
      <c r="AD30" s="788"/>
      <c r="AE30" s="788"/>
      <c r="AF30" s="788"/>
      <c r="AG30" s="788"/>
      <c r="AH30" s="788"/>
      <c r="AI30" s="788"/>
      <c r="AJ30" s="788"/>
      <c r="AK30" s="788"/>
      <c r="AL30" s="788"/>
      <c r="AM30" s="789"/>
    </row>
    <row r="31" spans="1:39" ht="10.9" customHeight="1" x14ac:dyDescent="0.2">
      <c r="A31" s="758"/>
      <c r="B31" s="758"/>
      <c r="C31" s="758"/>
      <c r="D31" s="758"/>
      <c r="E31" s="758"/>
      <c r="F31" s="758"/>
      <c r="G31" s="758"/>
      <c r="H31" s="758"/>
      <c r="I31" s="758"/>
      <c r="J31" s="758"/>
      <c r="K31" s="758"/>
      <c r="L31" s="758"/>
      <c r="M31" s="758"/>
      <c r="N31" s="758"/>
      <c r="O31" s="758"/>
      <c r="P31" s="758"/>
      <c r="Q31" s="758"/>
      <c r="R31" s="758"/>
      <c r="S31" s="758"/>
      <c r="T31" s="758"/>
      <c r="U31" s="758"/>
      <c r="V31" s="758"/>
      <c r="W31" s="758"/>
      <c r="X31" s="758"/>
      <c r="Y31" s="758"/>
      <c r="Z31" s="758"/>
      <c r="AA31" s="758"/>
      <c r="AB31" s="758"/>
      <c r="AC31" s="758"/>
      <c r="AD31" s="758"/>
      <c r="AE31" s="758"/>
      <c r="AF31" s="758"/>
      <c r="AG31" s="758"/>
      <c r="AH31" s="758"/>
      <c r="AI31" s="758"/>
      <c r="AJ31" s="758"/>
      <c r="AK31" s="758"/>
      <c r="AL31" s="758"/>
      <c r="AM31" s="758"/>
    </row>
    <row r="32" spans="1:39" ht="24.2" customHeight="1" x14ac:dyDescent="0.2">
      <c r="A32" s="772" t="s">
        <v>658</v>
      </c>
      <c r="B32" s="773"/>
      <c r="C32" s="773"/>
      <c r="D32" s="773"/>
      <c r="E32" s="773"/>
      <c r="F32" s="773"/>
      <c r="G32" s="773"/>
      <c r="H32" s="773"/>
      <c r="I32" s="773"/>
      <c r="J32" s="773"/>
      <c r="K32" s="774"/>
      <c r="L32" s="772" t="s">
        <v>850</v>
      </c>
      <c r="M32" s="773"/>
      <c r="N32" s="773"/>
      <c r="O32" s="774"/>
      <c r="P32" s="775" t="s">
        <v>211</v>
      </c>
      <c r="Q32" s="776"/>
      <c r="R32" s="776"/>
      <c r="S32" s="777"/>
      <c r="T32" s="778" t="s">
        <v>659</v>
      </c>
      <c r="U32" s="779"/>
      <c r="V32" s="779"/>
      <c r="W32" s="779"/>
      <c r="X32" s="779"/>
      <c r="Y32" s="779"/>
      <c r="Z32" s="779"/>
      <c r="AA32" s="780"/>
      <c r="AB32" s="778" t="s">
        <v>634</v>
      </c>
      <c r="AC32" s="779"/>
      <c r="AD32" s="779"/>
      <c r="AE32" s="779"/>
      <c r="AF32" s="779"/>
      <c r="AG32" s="779"/>
      <c r="AH32" s="779"/>
      <c r="AI32" s="779"/>
      <c r="AJ32" s="780"/>
      <c r="AK32" s="778" t="s">
        <v>659</v>
      </c>
      <c r="AL32" s="779"/>
      <c r="AM32" s="780"/>
    </row>
    <row r="33" spans="1:39" ht="12.2" customHeight="1" x14ac:dyDescent="0.2">
      <c r="A33" s="759" t="s">
        <v>660</v>
      </c>
      <c r="B33" s="759"/>
      <c r="C33" s="759"/>
      <c r="D33" s="759"/>
      <c r="E33" s="759"/>
      <c r="F33" s="759"/>
      <c r="G33" s="759"/>
      <c r="H33" s="759"/>
      <c r="I33" s="759"/>
      <c r="J33" s="759"/>
      <c r="K33" s="759"/>
      <c r="L33" s="759"/>
      <c r="M33" s="759"/>
      <c r="N33" s="759"/>
      <c r="O33" s="759"/>
      <c r="P33" s="759"/>
      <c r="Q33" s="759"/>
      <c r="R33" s="759"/>
      <c r="S33" s="759"/>
      <c r="T33" s="759"/>
      <c r="U33" s="759"/>
      <c r="V33" s="759"/>
      <c r="W33" s="759"/>
      <c r="X33" s="759"/>
      <c r="Y33" s="759"/>
      <c r="Z33" s="759"/>
      <c r="AA33" s="759"/>
      <c r="AB33" s="759"/>
      <c r="AC33" s="759"/>
      <c r="AD33" s="759"/>
      <c r="AE33" s="759"/>
      <c r="AF33" s="759"/>
      <c r="AG33" s="759"/>
      <c r="AH33" s="760">
        <v>0</v>
      </c>
      <c r="AI33" s="761"/>
      <c r="AJ33" s="761"/>
      <c r="AK33" s="761"/>
      <c r="AL33" s="761"/>
      <c r="AM33" s="762"/>
    </row>
    <row r="34" spans="1:39" ht="10.9" customHeight="1" x14ac:dyDescent="0.2">
      <c r="A34" s="758"/>
      <c r="B34" s="758"/>
      <c r="C34" s="758"/>
      <c r="D34" s="758"/>
      <c r="E34" s="758"/>
      <c r="F34" s="758"/>
      <c r="G34" s="758"/>
      <c r="H34" s="758"/>
      <c r="I34" s="758"/>
      <c r="J34" s="758"/>
      <c r="K34" s="758"/>
      <c r="L34" s="758"/>
      <c r="M34" s="758"/>
      <c r="N34" s="758"/>
      <c r="O34" s="758"/>
      <c r="P34" s="758"/>
      <c r="Q34" s="758"/>
      <c r="R34" s="758"/>
      <c r="S34" s="758"/>
      <c r="T34" s="758"/>
      <c r="U34" s="758"/>
      <c r="V34" s="758"/>
      <c r="W34" s="758"/>
      <c r="X34" s="758"/>
      <c r="Y34" s="758"/>
      <c r="Z34" s="758"/>
      <c r="AA34" s="758"/>
      <c r="AB34" s="758"/>
      <c r="AC34" s="758"/>
      <c r="AD34" s="758"/>
      <c r="AE34" s="758"/>
      <c r="AF34" s="758"/>
      <c r="AG34" s="758"/>
      <c r="AH34" s="758"/>
      <c r="AI34" s="758"/>
      <c r="AJ34" s="758"/>
      <c r="AK34" s="758"/>
      <c r="AL34" s="758"/>
      <c r="AM34" s="758"/>
    </row>
    <row r="35" spans="1:39" ht="24.2" customHeight="1" x14ac:dyDescent="0.2">
      <c r="A35" s="772" t="s">
        <v>661</v>
      </c>
      <c r="B35" s="773"/>
      <c r="C35" s="773"/>
      <c r="D35" s="773"/>
      <c r="E35" s="773"/>
      <c r="F35" s="773"/>
      <c r="G35" s="773"/>
      <c r="H35" s="773"/>
      <c r="I35" s="773"/>
      <c r="J35" s="773"/>
      <c r="K35" s="774"/>
      <c r="L35" s="772" t="s">
        <v>850</v>
      </c>
      <c r="M35" s="773"/>
      <c r="N35" s="773"/>
      <c r="O35" s="774"/>
      <c r="P35" s="775" t="s">
        <v>211</v>
      </c>
      <c r="Q35" s="776"/>
      <c r="R35" s="776"/>
      <c r="S35" s="777"/>
      <c r="T35" s="778" t="s">
        <v>659</v>
      </c>
      <c r="U35" s="779"/>
      <c r="V35" s="779"/>
      <c r="W35" s="779"/>
      <c r="X35" s="779"/>
      <c r="Y35" s="779"/>
      <c r="Z35" s="779"/>
      <c r="AA35" s="780"/>
      <c r="AB35" s="778" t="s">
        <v>634</v>
      </c>
      <c r="AC35" s="779"/>
      <c r="AD35" s="779"/>
      <c r="AE35" s="779"/>
      <c r="AF35" s="779"/>
      <c r="AG35" s="779"/>
      <c r="AH35" s="779"/>
      <c r="AI35" s="779"/>
      <c r="AJ35" s="780"/>
      <c r="AK35" s="778" t="s">
        <v>659</v>
      </c>
      <c r="AL35" s="779"/>
      <c r="AM35" s="780"/>
    </row>
    <row r="36" spans="1:39" ht="12.2" customHeight="1" x14ac:dyDescent="0.2">
      <c r="A36" s="759" t="s">
        <v>662</v>
      </c>
      <c r="B36" s="759"/>
      <c r="C36" s="759"/>
      <c r="D36" s="759"/>
      <c r="E36" s="759"/>
      <c r="F36" s="759"/>
      <c r="G36" s="759"/>
      <c r="H36" s="759"/>
      <c r="I36" s="759"/>
      <c r="J36" s="759"/>
      <c r="K36" s="759"/>
      <c r="L36" s="759"/>
      <c r="M36" s="759"/>
      <c r="N36" s="759"/>
      <c r="O36" s="759"/>
      <c r="P36" s="759"/>
      <c r="Q36" s="759"/>
      <c r="R36" s="759"/>
      <c r="S36" s="759"/>
      <c r="T36" s="759"/>
      <c r="U36" s="759"/>
      <c r="V36" s="759"/>
      <c r="W36" s="759"/>
      <c r="X36" s="759"/>
      <c r="Y36" s="759"/>
      <c r="Z36" s="759"/>
      <c r="AA36" s="759"/>
      <c r="AB36" s="759"/>
      <c r="AC36" s="759"/>
      <c r="AD36" s="759"/>
      <c r="AE36" s="759"/>
      <c r="AF36" s="759"/>
      <c r="AG36" s="759"/>
      <c r="AH36" s="760">
        <v>0</v>
      </c>
      <c r="AI36" s="761"/>
      <c r="AJ36" s="761"/>
      <c r="AK36" s="761"/>
      <c r="AL36" s="761"/>
      <c r="AM36" s="762"/>
    </row>
    <row r="37" spans="1:39" ht="10.9" customHeight="1" x14ac:dyDescent="0.2">
      <c r="A37" s="758"/>
      <c r="B37" s="758"/>
      <c r="C37" s="758"/>
      <c r="D37" s="758"/>
      <c r="E37" s="758"/>
      <c r="F37" s="758"/>
      <c r="G37" s="758"/>
      <c r="H37" s="758"/>
      <c r="I37" s="758"/>
      <c r="J37" s="758"/>
      <c r="K37" s="758"/>
      <c r="L37" s="758"/>
      <c r="M37" s="758"/>
      <c r="N37" s="758"/>
      <c r="O37" s="758"/>
      <c r="P37" s="758"/>
      <c r="Q37" s="758"/>
      <c r="R37" s="758"/>
      <c r="S37" s="758"/>
      <c r="T37" s="758"/>
      <c r="U37" s="758"/>
      <c r="V37" s="758"/>
      <c r="W37" s="758"/>
      <c r="X37" s="758"/>
      <c r="Y37" s="758"/>
      <c r="Z37" s="758"/>
      <c r="AA37" s="758"/>
      <c r="AB37" s="758"/>
      <c r="AC37" s="758"/>
      <c r="AD37" s="758"/>
      <c r="AE37" s="758"/>
      <c r="AF37" s="758"/>
      <c r="AG37" s="758"/>
      <c r="AH37" s="758"/>
      <c r="AI37" s="758"/>
      <c r="AJ37" s="758"/>
      <c r="AK37" s="758"/>
      <c r="AL37" s="758"/>
      <c r="AM37" s="758"/>
    </row>
    <row r="38" spans="1:39" ht="24.2" customHeight="1" x14ac:dyDescent="0.2">
      <c r="A38" s="772" t="s">
        <v>663</v>
      </c>
      <c r="B38" s="773"/>
      <c r="C38" s="773"/>
      <c r="D38" s="773"/>
      <c r="E38" s="773"/>
      <c r="F38" s="773"/>
      <c r="G38" s="774"/>
      <c r="H38" s="772" t="s">
        <v>850</v>
      </c>
      <c r="I38" s="774"/>
      <c r="J38" s="775" t="s">
        <v>211</v>
      </c>
      <c r="K38" s="776"/>
      <c r="L38" s="777"/>
      <c r="M38" s="778" t="s">
        <v>664</v>
      </c>
      <c r="N38" s="779"/>
      <c r="O38" s="779"/>
      <c r="P38" s="779"/>
      <c r="Q38" s="779"/>
      <c r="R38" s="779"/>
      <c r="S38" s="780"/>
      <c r="T38" s="778" t="s">
        <v>665</v>
      </c>
      <c r="U38" s="779"/>
      <c r="V38" s="779"/>
      <c r="W38" s="780"/>
      <c r="X38" s="778" t="s">
        <v>666</v>
      </c>
      <c r="Y38" s="780"/>
      <c r="Z38" s="778" t="s">
        <v>667</v>
      </c>
      <c r="AA38" s="779"/>
      <c r="AB38" s="780"/>
      <c r="AC38" s="778" t="s">
        <v>653</v>
      </c>
      <c r="AD38" s="779"/>
      <c r="AE38" s="779"/>
      <c r="AF38" s="779"/>
      <c r="AG38" s="780"/>
      <c r="AH38" s="778" t="s">
        <v>634</v>
      </c>
      <c r="AI38" s="779"/>
      <c r="AJ38" s="779"/>
      <c r="AK38" s="779"/>
      <c r="AL38" s="780"/>
      <c r="AM38" s="374" t="s">
        <v>668</v>
      </c>
    </row>
    <row r="39" spans="1:39" ht="12.2" customHeight="1" x14ac:dyDescent="0.2">
      <c r="A39" s="759" t="s">
        <v>669</v>
      </c>
      <c r="B39" s="759"/>
      <c r="C39" s="759"/>
      <c r="D39" s="759"/>
      <c r="E39" s="759"/>
      <c r="F39" s="759"/>
      <c r="G39" s="759"/>
      <c r="H39" s="759"/>
      <c r="I39" s="759"/>
      <c r="J39" s="759"/>
      <c r="K39" s="759"/>
      <c r="L39" s="759"/>
      <c r="M39" s="759"/>
      <c r="N39" s="759"/>
      <c r="O39" s="759"/>
      <c r="P39" s="759"/>
      <c r="Q39" s="759"/>
      <c r="R39" s="759"/>
      <c r="S39" s="759"/>
      <c r="T39" s="759"/>
      <c r="U39" s="759"/>
      <c r="V39" s="759"/>
      <c r="W39" s="759"/>
      <c r="X39" s="759"/>
      <c r="Y39" s="759"/>
      <c r="Z39" s="759"/>
      <c r="AA39" s="759"/>
      <c r="AB39" s="759"/>
      <c r="AC39" s="759"/>
      <c r="AD39" s="759"/>
      <c r="AE39" s="759"/>
      <c r="AF39" s="759"/>
      <c r="AG39" s="759"/>
      <c r="AH39" s="760">
        <v>0</v>
      </c>
      <c r="AI39" s="761"/>
      <c r="AJ39" s="761"/>
      <c r="AK39" s="761"/>
      <c r="AL39" s="761"/>
      <c r="AM39" s="762"/>
    </row>
    <row r="40" spans="1:39" ht="10.9" customHeight="1" x14ac:dyDescent="0.2">
      <c r="A40" s="758"/>
      <c r="B40" s="758"/>
      <c r="C40" s="758"/>
      <c r="D40" s="758"/>
      <c r="E40" s="758"/>
      <c r="F40" s="758"/>
      <c r="G40" s="758"/>
      <c r="H40" s="758"/>
      <c r="I40" s="758"/>
      <c r="J40" s="758"/>
      <c r="K40" s="758"/>
      <c r="L40" s="758"/>
      <c r="M40" s="758"/>
      <c r="N40" s="758"/>
      <c r="O40" s="758"/>
      <c r="P40" s="758"/>
      <c r="Q40" s="758"/>
      <c r="R40" s="758"/>
      <c r="S40" s="758"/>
      <c r="T40" s="758"/>
      <c r="U40" s="758"/>
      <c r="V40" s="758"/>
      <c r="W40" s="758"/>
      <c r="X40" s="758"/>
      <c r="Y40" s="758"/>
      <c r="Z40" s="758"/>
      <c r="AA40" s="758"/>
      <c r="AB40" s="758"/>
      <c r="AC40" s="758"/>
      <c r="AD40" s="758"/>
      <c r="AE40" s="758"/>
      <c r="AF40" s="758"/>
      <c r="AG40" s="758"/>
      <c r="AH40" s="758"/>
      <c r="AI40" s="758"/>
      <c r="AJ40" s="758"/>
      <c r="AK40" s="758"/>
      <c r="AL40" s="758"/>
      <c r="AM40" s="758"/>
    </row>
    <row r="41" spans="1:39" ht="12.2" customHeight="1" x14ac:dyDescent="0.2">
      <c r="A41" s="763" t="s">
        <v>930</v>
      </c>
      <c r="B41" s="764"/>
      <c r="C41" s="764"/>
      <c r="D41" s="764"/>
      <c r="E41" s="764"/>
      <c r="F41" s="764"/>
      <c r="G41" s="764"/>
      <c r="H41" s="764"/>
      <c r="I41" s="764"/>
      <c r="J41" s="764"/>
      <c r="K41" s="764"/>
      <c r="L41" s="764"/>
      <c r="M41" s="764"/>
      <c r="N41" s="764"/>
      <c r="O41" s="764"/>
      <c r="P41" s="764"/>
      <c r="Q41" s="764"/>
      <c r="R41" s="764"/>
      <c r="S41" s="764"/>
      <c r="T41" s="764"/>
      <c r="U41" s="764"/>
      <c r="V41" s="764"/>
      <c r="W41" s="764"/>
      <c r="X41" s="764"/>
      <c r="Y41" s="764"/>
      <c r="Z41" s="764"/>
      <c r="AA41" s="764"/>
      <c r="AB41" s="764"/>
      <c r="AC41" s="764"/>
      <c r="AD41" s="764"/>
      <c r="AE41" s="764"/>
      <c r="AF41" s="764"/>
      <c r="AG41" s="765"/>
      <c r="AH41" s="766">
        <f>AA30+AH33+AH36+AH39</f>
        <v>37.35</v>
      </c>
      <c r="AI41" s="767"/>
      <c r="AJ41" s="767"/>
      <c r="AK41" s="767"/>
      <c r="AL41" s="767"/>
      <c r="AM41" s="768"/>
    </row>
    <row r="42" spans="1:39" ht="12.2" customHeight="1" x14ac:dyDescent="0.2">
      <c r="A42" s="763" t="str">
        <f>_xlfn.CONCAT("BDI: ",$AO$4*100,"%")</f>
        <v>BDI: 27,21%</v>
      </c>
      <c r="B42" s="764"/>
      <c r="C42" s="764"/>
      <c r="D42" s="764"/>
      <c r="E42" s="764"/>
      <c r="F42" s="764"/>
      <c r="G42" s="764"/>
      <c r="H42" s="764"/>
      <c r="I42" s="764"/>
      <c r="J42" s="764"/>
      <c r="K42" s="764"/>
      <c r="L42" s="764"/>
      <c r="M42" s="764"/>
      <c r="N42" s="764"/>
      <c r="O42" s="764"/>
      <c r="P42" s="764"/>
      <c r="Q42" s="764"/>
      <c r="R42" s="764"/>
      <c r="S42" s="764"/>
      <c r="T42" s="764"/>
      <c r="U42" s="764"/>
      <c r="V42" s="764"/>
      <c r="W42" s="764"/>
      <c r="X42" s="764"/>
      <c r="Y42" s="764"/>
      <c r="Z42" s="764"/>
      <c r="AA42" s="764"/>
      <c r="AB42" s="764"/>
      <c r="AC42" s="764"/>
      <c r="AD42" s="764"/>
      <c r="AE42" s="764"/>
      <c r="AF42" s="764"/>
      <c r="AG42" s="765"/>
      <c r="AH42" s="769">
        <f>TRUNC($AO$4*AH41,2)</f>
        <v>10.16</v>
      </c>
      <c r="AI42" s="770"/>
      <c r="AJ42" s="770"/>
      <c r="AK42" s="770"/>
      <c r="AL42" s="770"/>
      <c r="AM42" s="771"/>
    </row>
    <row r="43" spans="1:39" ht="12.2" customHeight="1" x14ac:dyDescent="0.2">
      <c r="A43" s="763" t="s">
        <v>929</v>
      </c>
      <c r="B43" s="764"/>
      <c r="C43" s="764"/>
      <c r="D43" s="764"/>
      <c r="E43" s="764"/>
      <c r="F43" s="764"/>
      <c r="G43" s="764"/>
      <c r="H43" s="764"/>
      <c r="I43" s="764"/>
      <c r="J43" s="764"/>
      <c r="K43" s="764"/>
      <c r="L43" s="764"/>
      <c r="M43" s="764"/>
      <c r="N43" s="764"/>
      <c r="O43" s="764"/>
      <c r="P43" s="764"/>
      <c r="Q43" s="764"/>
      <c r="R43" s="764"/>
      <c r="S43" s="764"/>
      <c r="T43" s="764"/>
      <c r="U43" s="764"/>
      <c r="V43" s="764"/>
      <c r="W43" s="764"/>
      <c r="X43" s="764"/>
      <c r="Y43" s="764"/>
      <c r="Z43" s="764"/>
      <c r="AA43" s="764"/>
      <c r="AB43" s="764"/>
      <c r="AC43" s="764"/>
      <c r="AD43" s="764"/>
      <c r="AE43" s="764"/>
      <c r="AF43" s="764"/>
      <c r="AG43" s="765"/>
      <c r="AH43" s="822">
        <f>AH41+AH42</f>
        <v>47.510000000000005</v>
      </c>
      <c r="AI43" s="823"/>
      <c r="AJ43" s="823"/>
      <c r="AK43" s="823"/>
      <c r="AL43" s="823"/>
      <c r="AM43" s="824"/>
    </row>
    <row r="44" spans="1:39" ht="10.9" customHeight="1" x14ac:dyDescent="0.2">
      <c r="A44" s="758"/>
      <c r="B44" s="758"/>
      <c r="C44" s="758"/>
      <c r="D44" s="758"/>
      <c r="E44" s="758"/>
      <c r="F44" s="758"/>
      <c r="G44" s="758"/>
      <c r="H44" s="758"/>
      <c r="I44" s="758"/>
      <c r="J44" s="758"/>
      <c r="K44" s="758"/>
      <c r="L44" s="758"/>
      <c r="M44" s="758"/>
      <c r="N44" s="758"/>
      <c r="O44" s="758"/>
      <c r="P44" s="758"/>
      <c r="Q44" s="758"/>
      <c r="R44" s="758"/>
      <c r="S44" s="758"/>
      <c r="T44" s="758"/>
      <c r="U44" s="758"/>
      <c r="V44" s="758"/>
      <c r="W44" s="758"/>
      <c r="X44" s="758"/>
      <c r="Y44" s="758"/>
      <c r="Z44" s="758"/>
      <c r="AA44" s="758"/>
      <c r="AB44" s="758"/>
      <c r="AC44" s="758"/>
      <c r="AD44" s="758"/>
      <c r="AE44" s="758"/>
      <c r="AF44" s="758"/>
      <c r="AG44" s="758"/>
      <c r="AH44" s="758"/>
      <c r="AI44" s="758"/>
      <c r="AJ44" s="758"/>
      <c r="AK44" s="758"/>
      <c r="AL44" s="758"/>
      <c r="AM44" s="758"/>
    </row>
    <row r="45" spans="1:39" ht="10.35" customHeight="1" x14ac:dyDescent="0.2">
      <c r="A45" s="757"/>
      <c r="B45" s="757"/>
      <c r="C45" s="757"/>
      <c r="D45" s="757"/>
      <c r="E45" s="757"/>
      <c r="F45" s="757"/>
      <c r="G45" s="757"/>
      <c r="H45" s="757"/>
      <c r="I45" s="757"/>
      <c r="J45" s="757"/>
      <c r="K45" s="757"/>
      <c r="L45" s="757"/>
      <c r="M45" s="757"/>
      <c r="N45" s="757"/>
      <c r="O45" s="757"/>
      <c r="P45" s="757"/>
      <c r="Q45" s="757"/>
      <c r="R45" s="757"/>
      <c r="S45" s="757"/>
      <c r="T45" s="757"/>
      <c r="U45" s="757"/>
      <c r="V45" s="757"/>
      <c r="W45" s="757"/>
      <c r="X45" s="757"/>
      <c r="Y45" s="757"/>
      <c r="Z45" s="757"/>
      <c r="AA45" s="757"/>
      <c r="AB45" s="757"/>
      <c r="AC45" s="757"/>
      <c r="AD45" s="757"/>
      <c r="AE45" s="757"/>
      <c r="AF45" s="757"/>
      <c r="AG45" s="757"/>
      <c r="AH45" s="757"/>
      <c r="AI45" s="757"/>
      <c r="AJ45" s="757"/>
      <c r="AK45" s="757"/>
      <c r="AL45" s="757"/>
      <c r="AM45" s="757"/>
    </row>
  </sheetData>
  <sheetProtection algorithmName="SHA-512" hashValue="u2fSn/xpallsAF4UOixLVuXAw2KbmuVUseUo//WI13lMXEwKxjlXTdGgUrmivkJCFLhcBsw6bZO46+4tOM4kRw==" saltValue="QddajRDptxWv0a92ikQzEg==" spinCount="100000" sheet="1" objects="1" scenarios="1"/>
  <mergeCells count="150">
    <mergeCell ref="A42:AG42"/>
    <mergeCell ref="AH42:AM42"/>
    <mergeCell ref="A43:AG43"/>
    <mergeCell ref="AH43:AM43"/>
    <mergeCell ref="A44:AM44"/>
    <mergeCell ref="A45:AM45"/>
    <mergeCell ref="AC38:AG38"/>
    <mergeCell ref="AH38:AL38"/>
    <mergeCell ref="A39:AG39"/>
    <mergeCell ref="AH39:AM39"/>
    <mergeCell ref="A40:AM40"/>
    <mergeCell ref="A41:AG41"/>
    <mergeCell ref="AH41:AM41"/>
    <mergeCell ref="A36:AG36"/>
    <mergeCell ref="AH36:AM36"/>
    <mergeCell ref="A37:AM37"/>
    <mergeCell ref="A38:G38"/>
    <mergeCell ref="H38:I38"/>
    <mergeCell ref="J38:L38"/>
    <mergeCell ref="M38:S38"/>
    <mergeCell ref="T38:W38"/>
    <mergeCell ref="X38:Y38"/>
    <mergeCell ref="Z38:AB38"/>
    <mergeCell ref="A33:AG33"/>
    <mergeCell ref="AH33:AM33"/>
    <mergeCell ref="A34:AM34"/>
    <mergeCell ref="A35:K35"/>
    <mergeCell ref="L35:O35"/>
    <mergeCell ref="P35:S35"/>
    <mergeCell ref="T35:AA35"/>
    <mergeCell ref="AB35:AJ35"/>
    <mergeCell ref="AK35:AM35"/>
    <mergeCell ref="A30:Z30"/>
    <mergeCell ref="AA30:AM30"/>
    <mergeCell ref="A31:AM31"/>
    <mergeCell ref="A32:K32"/>
    <mergeCell ref="L32:O32"/>
    <mergeCell ref="P32:S32"/>
    <mergeCell ref="T32:AA32"/>
    <mergeCell ref="AB32:AJ32"/>
    <mergeCell ref="AK32:AM32"/>
    <mergeCell ref="A26:AG26"/>
    <mergeCell ref="AH26:AM26"/>
    <mergeCell ref="A27:AM27"/>
    <mergeCell ref="A28:Z28"/>
    <mergeCell ref="AA28:AM28"/>
    <mergeCell ref="A29:Z29"/>
    <mergeCell ref="AA29:AM29"/>
    <mergeCell ref="A23:AG23"/>
    <mergeCell ref="AH23:AM23"/>
    <mergeCell ref="A24:AM24"/>
    <mergeCell ref="A25:H25"/>
    <mergeCell ref="I25:J25"/>
    <mergeCell ref="K25:P25"/>
    <mergeCell ref="Q25:T25"/>
    <mergeCell ref="U25:X25"/>
    <mergeCell ref="Y25:AD25"/>
    <mergeCell ref="AE25:AM25"/>
    <mergeCell ref="AK21:AM21"/>
    <mergeCell ref="A22:H22"/>
    <mergeCell ref="I22:J22"/>
    <mergeCell ref="K22:P22"/>
    <mergeCell ref="Q22:V22"/>
    <mergeCell ref="W22:AC22"/>
    <mergeCell ref="AD22:AJ22"/>
    <mergeCell ref="AK22:AM22"/>
    <mergeCell ref="A21:H21"/>
    <mergeCell ref="I21:J21"/>
    <mergeCell ref="K21:P21"/>
    <mergeCell ref="Q21:V21"/>
    <mergeCell ref="W21:AC21"/>
    <mergeCell ref="AD21:AJ21"/>
    <mergeCell ref="A18:AG18"/>
    <mergeCell ref="AH18:AM18"/>
    <mergeCell ref="A19:AM19"/>
    <mergeCell ref="A20:H20"/>
    <mergeCell ref="I20:J20"/>
    <mergeCell ref="K20:P20"/>
    <mergeCell ref="Q20:V20"/>
    <mergeCell ref="W20:AC20"/>
    <mergeCell ref="AD20:AJ20"/>
    <mergeCell ref="AK20:AM20"/>
    <mergeCell ref="AF16:AJ16"/>
    <mergeCell ref="AK16:AM16"/>
    <mergeCell ref="A17:H17"/>
    <mergeCell ref="I17:J17"/>
    <mergeCell ref="K17:N17"/>
    <mergeCell ref="O17:R17"/>
    <mergeCell ref="S17:X17"/>
    <mergeCell ref="Y17:AE17"/>
    <mergeCell ref="AF17:AJ17"/>
    <mergeCell ref="AK17:AM17"/>
    <mergeCell ref="A16:H16"/>
    <mergeCell ref="I16:J16"/>
    <mergeCell ref="K16:N16"/>
    <mergeCell ref="O16:R16"/>
    <mergeCell ref="S16:X16"/>
    <mergeCell ref="Y16:AE16"/>
    <mergeCell ref="A15:H15"/>
    <mergeCell ref="I15:J15"/>
    <mergeCell ref="K15:N15"/>
    <mergeCell ref="O15:R15"/>
    <mergeCell ref="S15:X15"/>
    <mergeCell ref="Y15:AE15"/>
    <mergeCell ref="AF15:AJ15"/>
    <mergeCell ref="AK15:AM15"/>
    <mergeCell ref="A14:H14"/>
    <mergeCell ref="I14:J14"/>
    <mergeCell ref="K14:N14"/>
    <mergeCell ref="O14:R14"/>
    <mergeCell ref="S14:X14"/>
    <mergeCell ref="Y14:AE14"/>
    <mergeCell ref="A13:H13"/>
    <mergeCell ref="I13:J13"/>
    <mergeCell ref="K13:N13"/>
    <mergeCell ref="O13:R13"/>
    <mergeCell ref="S13:X13"/>
    <mergeCell ref="Y13:AE13"/>
    <mergeCell ref="AF13:AJ13"/>
    <mergeCell ref="AK13:AM13"/>
    <mergeCell ref="AF14:AJ14"/>
    <mergeCell ref="AK14:AM14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5F167-08CD-46F4-A0E4-1B8F287E0C3F}">
  <sheetPr codeName="Planilha12">
    <tabColor theme="5" tint="0.39997558519241921"/>
    <pageSetUpPr fitToPage="1"/>
  </sheetPr>
  <dimension ref="A1:V61"/>
  <sheetViews>
    <sheetView view="pageBreakPreview" zoomScale="85" zoomScaleNormal="85" zoomScaleSheetLayoutView="85" workbookViewId="0">
      <selection activeCell="F37" sqref="F37"/>
    </sheetView>
  </sheetViews>
  <sheetFormatPr defaultRowHeight="12.75" x14ac:dyDescent="0.2"/>
  <cols>
    <col min="1" max="1" width="7.7109375" style="167" customWidth="1"/>
    <col min="2" max="2" width="76.140625" style="167" bestFit="1" customWidth="1"/>
    <col min="3" max="3" width="14.7109375" style="167" customWidth="1"/>
    <col min="4" max="4" width="7.7109375" style="167" customWidth="1"/>
    <col min="5" max="8" width="14.7109375" style="168" customWidth="1"/>
    <col min="9" max="9" width="14.7109375" style="167" customWidth="1"/>
    <col min="10" max="10" width="9.140625" style="246"/>
    <col min="11" max="11" width="18.140625" style="246" customWidth="1"/>
    <col min="12" max="14" width="9.140625" style="246"/>
    <col min="15" max="256" width="9.140625" style="167"/>
    <col min="257" max="257" width="7.7109375" style="167" customWidth="1"/>
    <col min="258" max="258" width="76.140625" style="167" bestFit="1" customWidth="1"/>
    <col min="259" max="259" width="14.7109375" style="167" customWidth="1"/>
    <col min="260" max="260" width="7.7109375" style="167" customWidth="1"/>
    <col min="261" max="265" width="14.7109375" style="167" customWidth="1"/>
    <col min="266" max="266" width="9.140625" style="167"/>
    <col min="267" max="267" width="10.28515625" style="167" bestFit="1" customWidth="1"/>
    <col min="268" max="512" width="9.140625" style="167"/>
    <col min="513" max="513" width="7.7109375" style="167" customWidth="1"/>
    <col min="514" max="514" width="76.140625" style="167" bestFit="1" customWidth="1"/>
    <col min="515" max="515" width="14.7109375" style="167" customWidth="1"/>
    <col min="516" max="516" width="7.7109375" style="167" customWidth="1"/>
    <col min="517" max="521" width="14.7109375" style="167" customWidth="1"/>
    <col min="522" max="522" width="9.140625" style="167"/>
    <col min="523" max="523" width="10.28515625" style="167" bestFit="1" customWidth="1"/>
    <col min="524" max="768" width="9.140625" style="167"/>
    <col min="769" max="769" width="7.7109375" style="167" customWidth="1"/>
    <col min="770" max="770" width="76.140625" style="167" bestFit="1" customWidth="1"/>
    <col min="771" max="771" width="14.7109375" style="167" customWidth="1"/>
    <col min="772" max="772" width="7.7109375" style="167" customWidth="1"/>
    <col min="773" max="777" width="14.7109375" style="167" customWidth="1"/>
    <col min="778" max="778" width="9.140625" style="167"/>
    <col min="779" max="779" width="10.28515625" style="167" bestFit="1" customWidth="1"/>
    <col min="780" max="1024" width="9.140625" style="167"/>
    <col min="1025" max="1025" width="7.7109375" style="167" customWidth="1"/>
    <col min="1026" max="1026" width="76.140625" style="167" bestFit="1" customWidth="1"/>
    <col min="1027" max="1027" width="14.7109375" style="167" customWidth="1"/>
    <col min="1028" max="1028" width="7.7109375" style="167" customWidth="1"/>
    <col min="1029" max="1033" width="14.7109375" style="167" customWidth="1"/>
    <col min="1034" max="1034" width="9.140625" style="167"/>
    <col min="1035" max="1035" width="10.28515625" style="167" bestFit="1" customWidth="1"/>
    <col min="1036" max="1280" width="9.140625" style="167"/>
    <col min="1281" max="1281" width="7.7109375" style="167" customWidth="1"/>
    <col min="1282" max="1282" width="76.140625" style="167" bestFit="1" customWidth="1"/>
    <col min="1283" max="1283" width="14.7109375" style="167" customWidth="1"/>
    <col min="1284" max="1284" width="7.7109375" style="167" customWidth="1"/>
    <col min="1285" max="1289" width="14.7109375" style="167" customWidth="1"/>
    <col min="1290" max="1290" width="9.140625" style="167"/>
    <col min="1291" max="1291" width="10.28515625" style="167" bestFit="1" customWidth="1"/>
    <col min="1292" max="1536" width="9.140625" style="167"/>
    <col min="1537" max="1537" width="7.7109375" style="167" customWidth="1"/>
    <col min="1538" max="1538" width="76.140625" style="167" bestFit="1" customWidth="1"/>
    <col min="1539" max="1539" width="14.7109375" style="167" customWidth="1"/>
    <col min="1540" max="1540" width="7.7109375" style="167" customWidth="1"/>
    <col min="1541" max="1545" width="14.7109375" style="167" customWidth="1"/>
    <col min="1546" max="1546" width="9.140625" style="167"/>
    <col min="1547" max="1547" width="10.28515625" style="167" bestFit="1" customWidth="1"/>
    <col min="1548" max="1792" width="9.140625" style="167"/>
    <col min="1793" max="1793" width="7.7109375" style="167" customWidth="1"/>
    <col min="1794" max="1794" width="76.140625" style="167" bestFit="1" customWidth="1"/>
    <col min="1795" max="1795" width="14.7109375" style="167" customWidth="1"/>
    <col min="1796" max="1796" width="7.7109375" style="167" customWidth="1"/>
    <col min="1797" max="1801" width="14.7109375" style="167" customWidth="1"/>
    <col min="1802" max="1802" width="9.140625" style="167"/>
    <col min="1803" max="1803" width="10.28515625" style="167" bestFit="1" customWidth="1"/>
    <col min="1804" max="2048" width="9.140625" style="167"/>
    <col min="2049" max="2049" width="7.7109375" style="167" customWidth="1"/>
    <col min="2050" max="2050" width="76.140625" style="167" bestFit="1" customWidth="1"/>
    <col min="2051" max="2051" width="14.7109375" style="167" customWidth="1"/>
    <col min="2052" max="2052" width="7.7109375" style="167" customWidth="1"/>
    <col min="2053" max="2057" width="14.7109375" style="167" customWidth="1"/>
    <col min="2058" max="2058" width="9.140625" style="167"/>
    <col min="2059" max="2059" width="10.28515625" style="167" bestFit="1" customWidth="1"/>
    <col min="2060" max="2304" width="9.140625" style="167"/>
    <col min="2305" max="2305" width="7.7109375" style="167" customWidth="1"/>
    <col min="2306" max="2306" width="76.140625" style="167" bestFit="1" customWidth="1"/>
    <col min="2307" max="2307" width="14.7109375" style="167" customWidth="1"/>
    <col min="2308" max="2308" width="7.7109375" style="167" customWidth="1"/>
    <col min="2309" max="2313" width="14.7109375" style="167" customWidth="1"/>
    <col min="2314" max="2314" width="9.140625" style="167"/>
    <col min="2315" max="2315" width="10.28515625" style="167" bestFit="1" customWidth="1"/>
    <col min="2316" max="2560" width="9.140625" style="167"/>
    <col min="2561" max="2561" width="7.7109375" style="167" customWidth="1"/>
    <col min="2562" max="2562" width="76.140625" style="167" bestFit="1" customWidth="1"/>
    <col min="2563" max="2563" width="14.7109375" style="167" customWidth="1"/>
    <col min="2564" max="2564" width="7.7109375" style="167" customWidth="1"/>
    <col min="2565" max="2569" width="14.7109375" style="167" customWidth="1"/>
    <col min="2570" max="2570" width="9.140625" style="167"/>
    <col min="2571" max="2571" width="10.28515625" style="167" bestFit="1" customWidth="1"/>
    <col min="2572" max="2816" width="9.140625" style="167"/>
    <col min="2817" max="2817" width="7.7109375" style="167" customWidth="1"/>
    <col min="2818" max="2818" width="76.140625" style="167" bestFit="1" customWidth="1"/>
    <col min="2819" max="2819" width="14.7109375" style="167" customWidth="1"/>
    <col min="2820" max="2820" width="7.7109375" style="167" customWidth="1"/>
    <col min="2821" max="2825" width="14.7109375" style="167" customWidth="1"/>
    <col min="2826" max="2826" width="9.140625" style="167"/>
    <col min="2827" max="2827" width="10.28515625" style="167" bestFit="1" customWidth="1"/>
    <col min="2828" max="3072" width="9.140625" style="167"/>
    <col min="3073" max="3073" width="7.7109375" style="167" customWidth="1"/>
    <col min="3074" max="3074" width="76.140625" style="167" bestFit="1" customWidth="1"/>
    <col min="3075" max="3075" width="14.7109375" style="167" customWidth="1"/>
    <col min="3076" max="3076" width="7.7109375" style="167" customWidth="1"/>
    <col min="3077" max="3081" width="14.7109375" style="167" customWidth="1"/>
    <col min="3082" max="3082" width="9.140625" style="167"/>
    <col min="3083" max="3083" width="10.28515625" style="167" bestFit="1" customWidth="1"/>
    <col min="3084" max="3328" width="9.140625" style="167"/>
    <col min="3329" max="3329" width="7.7109375" style="167" customWidth="1"/>
    <col min="3330" max="3330" width="76.140625" style="167" bestFit="1" customWidth="1"/>
    <col min="3331" max="3331" width="14.7109375" style="167" customWidth="1"/>
    <col min="3332" max="3332" width="7.7109375" style="167" customWidth="1"/>
    <col min="3333" max="3337" width="14.7109375" style="167" customWidth="1"/>
    <col min="3338" max="3338" width="9.140625" style="167"/>
    <col min="3339" max="3339" width="10.28515625" style="167" bestFit="1" customWidth="1"/>
    <col min="3340" max="3584" width="9.140625" style="167"/>
    <col min="3585" max="3585" width="7.7109375" style="167" customWidth="1"/>
    <col min="3586" max="3586" width="76.140625" style="167" bestFit="1" customWidth="1"/>
    <col min="3587" max="3587" width="14.7109375" style="167" customWidth="1"/>
    <col min="3588" max="3588" width="7.7109375" style="167" customWidth="1"/>
    <col min="3589" max="3593" width="14.7109375" style="167" customWidth="1"/>
    <col min="3594" max="3594" width="9.140625" style="167"/>
    <col min="3595" max="3595" width="10.28515625" style="167" bestFit="1" customWidth="1"/>
    <col min="3596" max="3840" width="9.140625" style="167"/>
    <col min="3841" max="3841" width="7.7109375" style="167" customWidth="1"/>
    <col min="3842" max="3842" width="76.140625" style="167" bestFit="1" customWidth="1"/>
    <col min="3843" max="3843" width="14.7109375" style="167" customWidth="1"/>
    <col min="3844" max="3844" width="7.7109375" style="167" customWidth="1"/>
    <col min="3845" max="3849" width="14.7109375" style="167" customWidth="1"/>
    <col min="3850" max="3850" width="9.140625" style="167"/>
    <col min="3851" max="3851" width="10.28515625" style="167" bestFit="1" customWidth="1"/>
    <col min="3852" max="4096" width="9.140625" style="167"/>
    <col min="4097" max="4097" width="7.7109375" style="167" customWidth="1"/>
    <col min="4098" max="4098" width="76.140625" style="167" bestFit="1" customWidth="1"/>
    <col min="4099" max="4099" width="14.7109375" style="167" customWidth="1"/>
    <col min="4100" max="4100" width="7.7109375" style="167" customWidth="1"/>
    <col min="4101" max="4105" width="14.7109375" style="167" customWidth="1"/>
    <col min="4106" max="4106" width="9.140625" style="167"/>
    <col min="4107" max="4107" width="10.28515625" style="167" bestFit="1" customWidth="1"/>
    <col min="4108" max="4352" width="9.140625" style="167"/>
    <col min="4353" max="4353" width="7.7109375" style="167" customWidth="1"/>
    <col min="4354" max="4354" width="76.140625" style="167" bestFit="1" customWidth="1"/>
    <col min="4355" max="4355" width="14.7109375" style="167" customWidth="1"/>
    <col min="4356" max="4356" width="7.7109375" style="167" customWidth="1"/>
    <col min="4357" max="4361" width="14.7109375" style="167" customWidth="1"/>
    <col min="4362" max="4362" width="9.140625" style="167"/>
    <col min="4363" max="4363" width="10.28515625" style="167" bestFit="1" customWidth="1"/>
    <col min="4364" max="4608" width="9.140625" style="167"/>
    <col min="4609" max="4609" width="7.7109375" style="167" customWidth="1"/>
    <col min="4610" max="4610" width="76.140625" style="167" bestFit="1" customWidth="1"/>
    <col min="4611" max="4611" width="14.7109375" style="167" customWidth="1"/>
    <col min="4612" max="4612" width="7.7109375" style="167" customWidth="1"/>
    <col min="4613" max="4617" width="14.7109375" style="167" customWidth="1"/>
    <col min="4618" max="4618" width="9.140625" style="167"/>
    <col min="4619" max="4619" width="10.28515625" style="167" bestFit="1" customWidth="1"/>
    <col min="4620" max="4864" width="9.140625" style="167"/>
    <col min="4865" max="4865" width="7.7109375" style="167" customWidth="1"/>
    <col min="4866" max="4866" width="76.140625" style="167" bestFit="1" customWidth="1"/>
    <col min="4867" max="4867" width="14.7109375" style="167" customWidth="1"/>
    <col min="4868" max="4868" width="7.7109375" style="167" customWidth="1"/>
    <col min="4869" max="4873" width="14.7109375" style="167" customWidth="1"/>
    <col min="4874" max="4874" width="9.140625" style="167"/>
    <col min="4875" max="4875" width="10.28515625" style="167" bestFit="1" customWidth="1"/>
    <col min="4876" max="5120" width="9.140625" style="167"/>
    <col min="5121" max="5121" width="7.7109375" style="167" customWidth="1"/>
    <col min="5122" max="5122" width="76.140625" style="167" bestFit="1" customWidth="1"/>
    <col min="5123" max="5123" width="14.7109375" style="167" customWidth="1"/>
    <col min="5124" max="5124" width="7.7109375" style="167" customWidth="1"/>
    <col min="5125" max="5129" width="14.7109375" style="167" customWidth="1"/>
    <col min="5130" max="5130" width="9.140625" style="167"/>
    <col min="5131" max="5131" width="10.28515625" style="167" bestFit="1" customWidth="1"/>
    <col min="5132" max="5376" width="9.140625" style="167"/>
    <col min="5377" max="5377" width="7.7109375" style="167" customWidth="1"/>
    <col min="5378" max="5378" width="76.140625" style="167" bestFit="1" customWidth="1"/>
    <col min="5379" max="5379" width="14.7109375" style="167" customWidth="1"/>
    <col min="5380" max="5380" width="7.7109375" style="167" customWidth="1"/>
    <col min="5381" max="5385" width="14.7109375" style="167" customWidth="1"/>
    <col min="5386" max="5386" width="9.140625" style="167"/>
    <col min="5387" max="5387" width="10.28515625" style="167" bestFit="1" customWidth="1"/>
    <col min="5388" max="5632" width="9.140625" style="167"/>
    <col min="5633" max="5633" width="7.7109375" style="167" customWidth="1"/>
    <col min="5634" max="5634" width="76.140625" style="167" bestFit="1" customWidth="1"/>
    <col min="5635" max="5635" width="14.7109375" style="167" customWidth="1"/>
    <col min="5636" max="5636" width="7.7109375" style="167" customWidth="1"/>
    <col min="5637" max="5641" width="14.7109375" style="167" customWidth="1"/>
    <col min="5642" max="5642" width="9.140625" style="167"/>
    <col min="5643" max="5643" width="10.28515625" style="167" bestFit="1" customWidth="1"/>
    <col min="5644" max="5888" width="9.140625" style="167"/>
    <col min="5889" max="5889" width="7.7109375" style="167" customWidth="1"/>
    <col min="5890" max="5890" width="76.140625" style="167" bestFit="1" customWidth="1"/>
    <col min="5891" max="5891" width="14.7109375" style="167" customWidth="1"/>
    <col min="5892" max="5892" width="7.7109375" style="167" customWidth="1"/>
    <col min="5893" max="5897" width="14.7109375" style="167" customWidth="1"/>
    <col min="5898" max="5898" width="9.140625" style="167"/>
    <col min="5899" max="5899" width="10.28515625" style="167" bestFit="1" customWidth="1"/>
    <col min="5900" max="6144" width="9.140625" style="167"/>
    <col min="6145" max="6145" width="7.7109375" style="167" customWidth="1"/>
    <col min="6146" max="6146" width="76.140625" style="167" bestFit="1" customWidth="1"/>
    <col min="6147" max="6147" width="14.7109375" style="167" customWidth="1"/>
    <col min="6148" max="6148" width="7.7109375" style="167" customWidth="1"/>
    <col min="6149" max="6153" width="14.7109375" style="167" customWidth="1"/>
    <col min="6154" max="6154" width="9.140625" style="167"/>
    <col min="6155" max="6155" width="10.28515625" style="167" bestFit="1" customWidth="1"/>
    <col min="6156" max="6400" width="9.140625" style="167"/>
    <col min="6401" max="6401" width="7.7109375" style="167" customWidth="1"/>
    <col min="6402" max="6402" width="76.140625" style="167" bestFit="1" customWidth="1"/>
    <col min="6403" max="6403" width="14.7109375" style="167" customWidth="1"/>
    <col min="6404" max="6404" width="7.7109375" style="167" customWidth="1"/>
    <col min="6405" max="6409" width="14.7109375" style="167" customWidth="1"/>
    <col min="6410" max="6410" width="9.140625" style="167"/>
    <col min="6411" max="6411" width="10.28515625" style="167" bestFit="1" customWidth="1"/>
    <col min="6412" max="6656" width="9.140625" style="167"/>
    <col min="6657" max="6657" width="7.7109375" style="167" customWidth="1"/>
    <col min="6658" max="6658" width="76.140625" style="167" bestFit="1" customWidth="1"/>
    <col min="6659" max="6659" width="14.7109375" style="167" customWidth="1"/>
    <col min="6660" max="6660" width="7.7109375" style="167" customWidth="1"/>
    <col min="6661" max="6665" width="14.7109375" style="167" customWidth="1"/>
    <col min="6666" max="6666" width="9.140625" style="167"/>
    <col min="6667" max="6667" width="10.28515625" style="167" bestFit="1" customWidth="1"/>
    <col min="6668" max="6912" width="9.140625" style="167"/>
    <col min="6913" max="6913" width="7.7109375" style="167" customWidth="1"/>
    <col min="6914" max="6914" width="76.140625" style="167" bestFit="1" customWidth="1"/>
    <col min="6915" max="6915" width="14.7109375" style="167" customWidth="1"/>
    <col min="6916" max="6916" width="7.7109375" style="167" customWidth="1"/>
    <col min="6917" max="6921" width="14.7109375" style="167" customWidth="1"/>
    <col min="6922" max="6922" width="9.140625" style="167"/>
    <col min="6923" max="6923" width="10.28515625" style="167" bestFit="1" customWidth="1"/>
    <col min="6924" max="7168" width="9.140625" style="167"/>
    <col min="7169" max="7169" width="7.7109375" style="167" customWidth="1"/>
    <col min="7170" max="7170" width="76.140625" style="167" bestFit="1" customWidth="1"/>
    <col min="7171" max="7171" width="14.7109375" style="167" customWidth="1"/>
    <col min="7172" max="7172" width="7.7109375" style="167" customWidth="1"/>
    <col min="7173" max="7177" width="14.7109375" style="167" customWidth="1"/>
    <col min="7178" max="7178" width="9.140625" style="167"/>
    <col min="7179" max="7179" width="10.28515625" style="167" bestFit="1" customWidth="1"/>
    <col min="7180" max="7424" width="9.140625" style="167"/>
    <col min="7425" max="7425" width="7.7109375" style="167" customWidth="1"/>
    <col min="7426" max="7426" width="76.140625" style="167" bestFit="1" customWidth="1"/>
    <col min="7427" max="7427" width="14.7109375" style="167" customWidth="1"/>
    <col min="7428" max="7428" width="7.7109375" style="167" customWidth="1"/>
    <col min="7429" max="7433" width="14.7109375" style="167" customWidth="1"/>
    <col min="7434" max="7434" width="9.140625" style="167"/>
    <col min="7435" max="7435" width="10.28515625" style="167" bestFit="1" customWidth="1"/>
    <col min="7436" max="7680" width="9.140625" style="167"/>
    <col min="7681" max="7681" width="7.7109375" style="167" customWidth="1"/>
    <col min="7682" max="7682" width="76.140625" style="167" bestFit="1" customWidth="1"/>
    <col min="7683" max="7683" width="14.7109375" style="167" customWidth="1"/>
    <col min="7684" max="7684" width="7.7109375" style="167" customWidth="1"/>
    <col min="7685" max="7689" width="14.7109375" style="167" customWidth="1"/>
    <col min="7690" max="7690" width="9.140625" style="167"/>
    <col min="7691" max="7691" width="10.28515625" style="167" bestFit="1" customWidth="1"/>
    <col min="7692" max="7936" width="9.140625" style="167"/>
    <col min="7937" max="7937" width="7.7109375" style="167" customWidth="1"/>
    <col min="7938" max="7938" width="76.140625" style="167" bestFit="1" customWidth="1"/>
    <col min="7939" max="7939" width="14.7109375" style="167" customWidth="1"/>
    <col min="7940" max="7940" width="7.7109375" style="167" customWidth="1"/>
    <col min="7941" max="7945" width="14.7109375" style="167" customWidth="1"/>
    <col min="7946" max="7946" width="9.140625" style="167"/>
    <col min="7947" max="7947" width="10.28515625" style="167" bestFit="1" customWidth="1"/>
    <col min="7948" max="8192" width="9.140625" style="167"/>
    <col min="8193" max="8193" width="7.7109375" style="167" customWidth="1"/>
    <col min="8194" max="8194" width="76.140625" style="167" bestFit="1" customWidth="1"/>
    <col min="8195" max="8195" width="14.7109375" style="167" customWidth="1"/>
    <col min="8196" max="8196" width="7.7109375" style="167" customWidth="1"/>
    <col min="8197" max="8201" width="14.7109375" style="167" customWidth="1"/>
    <col min="8202" max="8202" width="9.140625" style="167"/>
    <col min="8203" max="8203" width="10.28515625" style="167" bestFit="1" customWidth="1"/>
    <col min="8204" max="8448" width="9.140625" style="167"/>
    <col min="8449" max="8449" width="7.7109375" style="167" customWidth="1"/>
    <col min="8450" max="8450" width="76.140625" style="167" bestFit="1" customWidth="1"/>
    <col min="8451" max="8451" width="14.7109375" style="167" customWidth="1"/>
    <col min="8452" max="8452" width="7.7109375" style="167" customWidth="1"/>
    <col min="8453" max="8457" width="14.7109375" style="167" customWidth="1"/>
    <col min="8458" max="8458" width="9.140625" style="167"/>
    <col min="8459" max="8459" width="10.28515625" style="167" bestFit="1" customWidth="1"/>
    <col min="8460" max="8704" width="9.140625" style="167"/>
    <col min="8705" max="8705" width="7.7109375" style="167" customWidth="1"/>
    <col min="8706" max="8706" width="76.140625" style="167" bestFit="1" customWidth="1"/>
    <col min="8707" max="8707" width="14.7109375" style="167" customWidth="1"/>
    <col min="8708" max="8708" width="7.7109375" style="167" customWidth="1"/>
    <col min="8709" max="8713" width="14.7109375" style="167" customWidth="1"/>
    <col min="8714" max="8714" width="9.140625" style="167"/>
    <col min="8715" max="8715" width="10.28515625" style="167" bestFit="1" customWidth="1"/>
    <col min="8716" max="8960" width="9.140625" style="167"/>
    <col min="8961" max="8961" width="7.7109375" style="167" customWidth="1"/>
    <col min="8962" max="8962" width="76.140625" style="167" bestFit="1" customWidth="1"/>
    <col min="8963" max="8963" width="14.7109375" style="167" customWidth="1"/>
    <col min="8964" max="8964" width="7.7109375" style="167" customWidth="1"/>
    <col min="8965" max="8969" width="14.7109375" style="167" customWidth="1"/>
    <col min="8970" max="8970" width="9.140625" style="167"/>
    <col min="8971" max="8971" width="10.28515625" style="167" bestFit="1" customWidth="1"/>
    <col min="8972" max="9216" width="9.140625" style="167"/>
    <col min="9217" max="9217" width="7.7109375" style="167" customWidth="1"/>
    <col min="9218" max="9218" width="76.140625" style="167" bestFit="1" customWidth="1"/>
    <col min="9219" max="9219" width="14.7109375" style="167" customWidth="1"/>
    <col min="9220" max="9220" width="7.7109375" style="167" customWidth="1"/>
    <col min="9221" max="9225" width="14.7109375" style="167" customWidth="1"/>
    <col min="9226" max="9226" width="9.140625" style="167"/>
    <col min="9227" max="9227" width="10.28515625" style="167" bestFit="1" customWidth="1"/>
    <col min="9228" max="9472" width="9.140625" style="167"/>
    <col min="9473" max="9473" width="7.7109375" style="167" customWidth="1"/>
    <col min="9474" max="9474" width="76.140625" style="167" bestFit="1" customWidth="1"/>
    <col min="9475" max="9475" width="14.7109375" style="167" customWidth="1"/>
    <col min="9476" max="9476" width="7.7109375" style="167" customWidth="1"/>
    <col min="9477" max="9481" width="14.7109375" style="167" customWidth="1"/>
    <col min="9482" max="9482" width="9.140625" style="167"/>
    <col min="9483" max="9483" width="10.28515625" style="167" bestFit="1" customWidth="1"/>
    <col min="9484" max="9728" width="9.140625" style="167"/>
    <col min="9729" max="9729" width="7.7109375" style="167" customWidth="1"/>
    <col min="9730" max="9730" width="76.140625" style="167" bestFit="1" customWidth="1"/>
    <col min="9731" max="9731" width="14.7109375" style="167" customWidth="1"/>
    <col min="9732" max="9732" width="7.7109375" style="167" customWidth="1"/>
    <col min="9733" max="9737" width="14.7109375" style="167" customWidth="1"/>
    <col min="9738" max="9738" width="9.140625" style="167"/>
    <col min="9739" max="9739" width="10.28515625" style="167" bestFit="1" customWidth="1"/>
    <col min="9740" max="9984" width="9.140625" style="167"/>
    <col min="9985" max="9985" width="7.7109375" style="167" customWidth="1"/>
    <col min="9986" max="9986" width="76.140625" style="167" bestFit="1" customWidth="1"/>
    <col min="9987" max="9987" width="14.7109375" style="167" customWidth="1"/>
    <col min="9988" max="9988" width="7.7109375" style="167" customWidth="1"/>
    <col min="9989" max="9993" width="14.7109375" style="167" customWidth="1"/>
    <col min="9994" max="9994" width="9.140625" style="167"/>
    <col min="9995" max="9995" width="10.28515625" style="167" bestFit="1" customWidth="1"/>
    <col min="9996" max="10240" width="9.140625" style="167"/>
    <col min="10241" max="10241" width="7.7109375" style="167" customWidth="1"/>
    <col min="10242" max="10242" width="76.140625" style="167" bestFit="1" customWidth="1"/>
    <col min="10243" max="10243" width="14.7109375" style="167" customWidth="1"/>
    <col min="10244" max="10244" width="7.7109375" style="167" customWidth="1"/>
    <col min="10245" max="10249" width="14.7109375" style="167" customWidth="1"/>
    <col min="10250" max="10250" width="9.140625" style="167"/>
    <col min="10251" max="10251" width="10.28515625" style="167" bestFit="1" customWidth="1"/>
    <col min="10252" max="10496" width="9.140625" style="167"/>
    <col min="10497" max="10497" width="7.7109375" style="167" customWidth="1"/>
    <col min="10498" max="10498" width="76.140625" style="167" bestFit="1" customWidth="1"/>
    <col min="10499" max="10499" width="14.7109375" style="167" customWidth="1"/>
    <col min="10500" max="10500" width="7.7109375" style="167" customWidth="1"/>
    <col min="10501" max="10505" width="14.7109375" style="167" customWidth="1"/>
    <col min="10506" max="10506" width="9.140625" style="167"/>
    <col min="10507" max="10507" width="10.28515625" style="167" bestFit="1" customWidth="1"/>
    <col min="10508" max="10752" width="9.140625" style="167"/>
    <col min="10753" max="10753" width="7.7109375" style="167" customWidth="1"/>
    <col min="10754" max="10754" width="76.140625" style="167" bestFit="1" customWidth="1"/>
    <col min="10755" max="10755" width="14.7109375" style="167" customWidth="1"/>
    <col min="10756" max="10756" width="7.7109375" style="167" customWidth="1"/>
    <col min="10757" max="10761" width="14.7109375" style="167" customWidth="1"/>
    <col min="10762" max="10762" width="9.140625" style="167"/>
    <col min="10763" max="10763" width="10.28515625" style="167" bestFit="1" customWidth="1"/>
    <col min="10764" max="11008" width="9.140625" style="167"/>
    <col min="11009" max="11009" width="7.7109375" style="167" customWidth="1"/>
    <col min="11010" max="11010" width="76.140625" style="167" bestFit="1" customWidth="1"/>
    <col min="11011" max="11011" width="14.7109375" style="167" customWidth="1"/>
    <col min="11012" max="11012" width="7.7109375" style="167" customWidth="1"/>
    <col min="11013" max="11017" width="14.7109375" style="167" customWidth="1"/>
    <col min="11018" max="11018" width="9.140625" style="167"/>
    <col min="11019" max="11019" width="10.28515625" style="167" bestFit="1" customWidth="1"/>
    <col min="11020" max="11264" width="9.140625" style="167"/>
    <col min="11265" max="11265" width="7.7109375" style="167" customWidth="1"/>
    <col min="11266" max="11266" width="76.140625" style="167" bestFit="1" customWidth="1"/>
    <col min="11267" max="11267" width="14.7109375" style="167" customWidth="1"/>
    <col min="11268" max="11268" width="7.7109375" style="167" customWidth="1"/>
    <col min="11269" max="11273" width="14.7109375" style="167" customWidth="1"/>
    <col min="11274" max="11274" width="9.140625" style="167"/>
    <col min="11275" max="11275" width="10.28515625" style="167" bestFit="1" customWidth="1"/>
    <col min="11276" max="11520" width="9.140625" style="167"/>
    <col min="11521" max="11521" width="7.7109375" style="167" customWidth="1"/>
    <col min="11522" max="11522" width="76.140625" style="167" bestFit="1" customWidth="1"/>
    <col min="11523" max="11523" width="14.7109375" style="167" customWidth="1"/>
    <col min="11524" max="11524" width="7.7109375" style="167" customWidth="1"/>
    <col min="11525" max="11529" width="14.7109375" style="167" customWidth="1"/>
    <col min="11530" max="11530" width="9.140625" style="167"/>
    <col min="11531" max="11531" width="10.28515625" style="167" bestFit="1" customWidth="1"/>
    <col min="11532" max="11776" width="9.140625" style="167"/>
    <col min="11777" max="11777" width="7.7109375" style="167" customWidth="1"/>
    <col min="11778" max="11778" width="76.140625" style="167" bestFit="1" customWidth="1"/>
    <col min="11779" max="11779" width="14.7109375" style="167" customWidth="1"/>
    <col min="11780" max="11780" width="7.7109375" style="167" customWidth="1"/>
    <col min="11781" max="11785" width="14.7109375" style="167" customWidth="1"/>
    <col min="11786" max="11786" width="9.140625" style="167"/>
    <col min="11787" max="11787" width="10.28515625" style="167" bestFit="1" customWidth="1"/>
    <col min="11788" max="12032" width="9.140625" style="167"/>
    <col min="12033" max="12033" width="7.7109375" style="167" customWidth="1"/>
    <col min="12034" max="12034" width="76.140625" style="167" bestFit="1" customWidth="1"/>
    <col min="12035" max="12035" width="14.7109375" style="167" customWidth="1"/>
    <col min="12036" max="12036" width="7.7109375" style="167" customWidth="1"/>
    <col min="12037" max="12041" width="14.7109375" style="167" customWidth="1"/>
    <col min="12042" max="12042" width="9.140625" style="167"/>
    <col min="12043" max="12043" width="10.28515625" style="167" bestFit="1" customWidth="1"/>
    <col min="12044" max="12288" width="9.140625" style="167"/>
    <col min="12289" max="12289" width="7.7109375" style="167" customWidth="1"/>
    <col min="12290" max="12290" width="76.140625" style="167" bestFit="1" customWidth="1"/>
    <col min="12291" max="12291" width="14.7109375" style="167" customWidth="1"/>
    <col min="12292" max="12292" width="7.7109375" style="167" customWidth="1"/>
    <col min="12293" max="12297" width="14.7109375" style="167" customWidth="1"/>
    <col min="12298" max="12298" width="9.140625" style="167"/>
    <col min="12299" max="12299" width="10.28515625" style="167" bestFit="1" customWidth="1"/>
    <col min="12300" max="12544" width="9.140625" style="167"/>
    <col min="12545" max="12545" width="7.7109375" style="167" customWidth="1"/>
    <col min="12546" max="12546" width="76.140625" style="167" bestFit="1" customWidth="1"/>
    <col min="12547" max="12547" width="14.7109375" style="167" customWidth="1"/>
    <col min="12548" max="12548" width="7.7109375" style="167" customWidth="1"/>
    <col min="12549" max="12553" width="14.7109375" style="167" customWidth="1"/>
    <col min="12554" max="12554" width="9.140625" style="167"/>
    <col min="12555" max="12555" width="10.28515625" style="167" bestFit="1" customWidth="1"/>
    <col min="12556" max="12800" width="9.140625" style="167"/>
    <col min="12801" max="12801" width="7.7109375" style="167" customWidth="1"/>
    <col min="12802" max="12802" width="76.140625" style="167" bestFit="1" customWidth="1"/>
    <col min="12803" max="12803" width="14.7109375" style="167" customWidth="1"/>
    <col min="12804" max="12804" width="7.7109375" style="167" customWidth="1"/>
    <col min="12805" max="12809" width="14.7109375" style="167" customWidth="1"/>
    <col min="12810" max="12810" width="9.140625" style="167"/>
    <col min="12811" max="12811" width="10.28515625" style="167" bestFit="1" customWidth="1"/>
    <col min="12812" max="13056" width="9.140625" style="167"/>
    <col min="13057" max="13057" width="7.7109375" style="167" customWidth="1"/>
    <col min="13058" max="13058" width="76.140625" style="167" bestFit="1" customWidth="1"/>
    <col min="13059" max="13059" width="14.7109375" style="167" customWidth="1"/>
    <col min="13060" max="13060" width="7.7109375" style="167" customWidth="1"/>
    <col min="13061" max="13065" width="14.7109375" style="167" customWidth="1"/>
    <col min="13066" max="13066" width="9.140625" style="167"/>
    <col min="13067" max="13067" width="10.28515625" style="167" bestFit="1" customWidth="1"/>
    <col min="13068" max="13312" width="9.140625" style="167"/>
    <col min="13313" max="13313" width="7.7109375" style="167" customWidth="1"/>
    <col min="13314" max="13314" width="76.140625" style="167" bestFit="1" customWidth="1"/>
    <col min="13315" max="13315" width="14.7109375" style="167" customWidth="1"/>
    <col min="13316" max="13316" width="7.7109375" style="167" customWidth="1"/>
    <col min="13317" max="13321" width="14.7109375" style="167" customWidth="1"/>
    <col min="13322" max="13322" width="9.140625" style="167"/>
    <col min="13323" max="13323" width="10.28515625" style="167" bestFit="1" customWidth="1"/>
    <col min="13324" max="13568" width="9.140625" style="167"/>
    <col min="13569" max="13569" width="7.7109375" style="167" customWidth="1"/>
    <col min="13570" max="13570" width="76.140625" style="167" bestFit="1" customWidth="1"/>
    <col min="13571" max="13571" width="14.7109375" style="167" customWidth="1"/>
    <col min="13572" max="13572" width="7.7109375" style="167" customWidth="1"/>
    <col min="13573" max="13577" width="14.7109375" style="167" customWidth="1"/>
    <col min="13578" max="13578" width="9.140625" style="167"/>
    <col min="13579" max="13579" width="10.28515625" style="167" bestFit="1" customWidth="1"/>
    <col min="13580" max="13824" width="9.140625" style="167"/>
    <col min="13825" max="13825" width="7.7109375" style="167" customWidth="1"/>
    <col min="13826" max="13826" width="76.140625" style="167" bestFit="1" customWidth="1"/>
    <col min="13827" max="13827" width="14.7109375" style="167" customWidth="1"/>
    <col min="13828" max="13828" width="7.7109375" style="167" customWidth="1"/>
    <col min="13829" max="13833" width="14.7109375" style="167" customWidth="1"/>
    <col min="13834" max="13834" width="9.140625" style="167"/>
    <col min="13835" max="13835" width="10.28515625" style="167" bestFit="1" customWidth="1"/>
    <col min="13836" max="14080" width="9.140625" style="167"/>
    <col min="14081" max="14081" width="7.7109375" style="167" customWidth="1"/>
    <col min="14082" max="14082" width="76.140625" style="167" bestFit="1" customWidth="1"/>
    <col min="14083" max="14083" width="14.7109375" style="167" customWidth="1"/>
    <col min="14084" max="14084" width="7.7109375" style="167" customWidth="1"/>
    <col min="14085" max="14089" width="14.7109375" style="167" customWidth="1"/>
    <col min="14090" max="14090" width="9.140625" style="167"/>
    <col min="14091" max="14091" width="10.28515625" style="167" bestFit="1" customWidth="1"/>
    <col min="14092" max="14336" width="9.140625" style="167"/>
    <col min="14337" max="14337" width="7.7109375" style="167" customWidth="1"/>
    <col min="14338" max="14338" width="76.140625" style="167" bestFit="1" customWidth="1"/>
    <col min="14339" max="14339" width="14.7109375" style="167" customWidth="1"/>
    <col min="14340" max="14340" width="7.7109375" style="167" customWidth="1"/>
    <col min="14341" max="14345" width="14.7109375" style="167" customWidth="1"/>
    <col min="14346" max="14346" width="9.140625" style="167"/>
    <col min="14347" max="14347" width="10.28515625" style="167" bestFit="1" customWidth="1"/>
    <col min="14348" max="14592" width="9.140625" style="167"/>
    <col min="14593" max="14593" width="7.7109375" style="167" customWidth="1"/>
    <col min="14594" max="14594" width="76.140625" style="167" bestFit="1" customWidth="1"/>
    <col min="14595" max="14595" width="14.7109375" style="167" customWidth="1"/>
    <col min="14596" max="14596" width="7.7109375" style="167" customWidth="1"/>
    <col min="14597" max="14601" width="14.7109375" style="167" customWidth="1"/>
    <col min="14602" max="14602" width="9.140625" style="167"/>
    <col min="14603" max="14603" width="10.28515625" style="167" bestFit="1" customWidth="1"/>
    <col min="14604" max="14848" width="9.140625" style="167"/>
    <col min="14849" max="14849" width="7.7109375" style="167" customWidth="1"/>
    <col min="14850" max="14850" width="76.140625" style="167" bestFit="1" customWidth="1"/>
    <col min="14851" max="14851" width="14.7109375" style="167" customWidth="1"/>
    <col min="14852" max="14852" width="7.7109375" style="167" customWidth="1"/>
    <col min="14853" max="14857" width="14.7109375" style="167" customWidth="1"/>
    <col min="14858" max="14858" width="9.140625" style="167"/>
    <col min="14859" max="14859" width="10.28515625" style="167" bestFit="1" customWidth="1"/>
    <col min="14860" max="15104" width="9.140625" style="167"/>
    <col min="15105" max="15105" width="7.7109375" style="167" customWidth="1"/>
    <col min="15106" max="15106" width="76.140625" style="167" bestFit="1" customWidth="1"/>
    <col min="15107" max="15107" width="14.7109375" style="167" customWidth="1"/>
    <col min="15108" max="15108" width="7.7109375" style="167" customWidth="1"/>
    <col min="15109" max="15113" width="14.7109375" style="167" customWidth="1"/>
    <col min="15114" max="15114" width="9.140625" style="167"/>
    <col min="15115" max="15115" width="10.28515625" style="167" bestFit="1" customWidth="1"/>
    <col min="15116" max="15360" width="9.140625" style="167"/>
    <col min="15361" max="15361" width="7.7109375" style="167" customWidth="1"/>
    <col min="15362" max="15362" width="76.140625" style="167" bestFit="1" customWidth="1"/>
    <col min="15363" max="15363" width="14.7109375" style="167" customWidth="1"/>
    <col min="15364" max="15364" width="7.7109375" style="167" customWidth="1"/>
    <col min="15365" max="15369" width="14.7109375" style="167" customWidth="1"/>
    <col min="15370" max="15370" width="9.140625" style="167"/>
    <col min="15371" max="15371" width="10.28515625" style="167" bestFit="1" customWidth="1"/>
    <col min="15372" max="15616" width="9.140625" style="167"/>
    <col min="15617" max="15617" width="7.7109375" style="167" customWidth="1"/>
    <col min="15618" max="15618" width="76.140625" style="167" bestFit="1" customWidth="1"/>
    <col min="15619" max="15619" width="14.7109375" style="167" customWidth="1"/>
    <col min="15620" max="15620" width="7.7109375" style="167" customWidth="1"/>
    <col min="15621" max="15625" width="14.7109375" style="167" customWidth="1"/>
    <col min="15626" max="15626" width="9.140625" style="167"/>
    <col min="15627" max="15627" width="10.28515625" style="167" bestFit="1" customWidth="1"/>
    <col min="15628" max="15872" width="9.140625" style="167"/>
    <col min="15873" max="15873" width="7.7109375" style="167" customWidth="1"/>
    <col min="15874" max="15874" width="76.140625" style="167" bestFit="1" customWidth="1"/>
    <col min="15875" max="15875" width="14.7109375" style="167" customWidth="1"/>
    <col min="15876" max="15876" width="7.7109375" style="167" customWidth="1"/>
    <col min="15877" max="15881" width="14.7109375" style="167" customWidth="1"/>
    <col min="15882" max="15882" width="9.140625" style="167"/>
    <col min="15883" max="15883" width="10.28515625" style="167" bestFit="1" customWidth="1"/>
    <col min="15884" max="16128" width="9.140625" style="167"/>
    <col min="16129" max="16129" width="7.7109375" style="167" customWidth="1"/>
    <col min="16130" max="16130" width="76.140625" style="167" bestFit="1" customWidth="1"/>
    <col min="16131" max="16131" width="14.7109375" style="167" customWidth="1"/>
    <col min="16132" max="16132" width="7.7109375" style="167" customWidth="1"/>
    <col min="16133" max="16137" width="14.7109375" style="167" customWidth="1"/>
    <col min="16138" max="16138" width="9.140625" style="167"/>
    <col min="16139" max="16139" width="10.28515625" style="167" bestFit="1" customWidth="1"/>
    <col min="16140" max="16384" width="9.140625" style="167"/>
  </cols>
  <sheetData>
    <row r="1" spans="1:22" ht="19.5" x14ac:dyDescent="0.2">
      <c r="A1" s="847" t="s">
        <v>876</v>
      </c>
      <c r="B1" s="847"/>
      <c r="C1" s="847"/>
      <c r="D1" s="847"/>
      <c r="E1" s="847"/>
      <c r="F1" s="847"/>
      <c r="H1" s="848" t="s">
        <v>941</v>
      </c>
      <c r="I1" s="848"/>
      <c r="J1" s="245" t="s">
        <v>877</v>
      </c>
      <c r="K1" s="401"/>
      <c r="M1" s="248" t="s">
        <v>685</v>
      </c>
    </row>
    <row r="2" spans="1:22" x14ac:dyDescent="0.2">
      <c r="A2" s="166"/>
      <c r="C2" s="166"/>
      <c r="D2" s="166"/>
      <c r="E2" s="166"/>
      <c r="H2" s="169"/>
      <c r="I2" s="170"/>
      <c r="J2" s="247">
        <f>'Quadro de Transportes'!C82</f>
        <v>248</v>
      </c>
      <c r="K2" s="402" t="s">
        <v>942</v>
      </c>
      <c r="M2" s="425">
        <v>0.27210000000000001</v>
      </c>
    </row>
    <row r="3" spans="1:22" s="168" customFormat="1" x14ac:dyDescent="0.2">
      <c r="A3" s="849" t="s">
        <v>724</v>
      </c>
      <c r="B3" s="850"/>
      <c r="C3" s="853" t="s">
        <v>725</v>
      </c>
      <c r="D3" s="244" t="s">
        <v>726</v>
      </c>
      <c r="E3" s="171" t="s">
        <v>727</v>
      </c>
      <c r="F3" s="446" t="s">
        <v>878</v>
      </c>
      <c r="G3" s="446" t="s">
        <v>653</v>
      </c>
      <c r="H3" s="171" t="s">
        <v>690</v>
      </c>
      <c r="I3" s="171" t="s">
        <v>692</v>
      </c>
      <c r="J3" s="248"/>
      <c r="K3" s="248"/>
      <c r="L3" s="248"/>
      <c r="M3" s="248"/>
      <c r="N3" s="248"/>
    </row>
    <row r="4" spans="1:22" s="168" customFormat="1" x14ac:dyDescent="0.2">
      <c r="A4" s="851"/>
      <c r="B4" s="852"/>
      <c r="C4" s="854"/>
      <c r="D4" s="172" t="s">
        <v>728</v>
      </c>
      <c r="E4" s="173" t="s">
        <v>879</v>
      </c>
      <c r="F4" s="447" t="s">
        <v>729</v>
      </c>
      <c r="G4" s="447" t="s">
        <v>880</v>
      </c>
      <c r="H4" s="173" t="s">
        <v>881</v>
      </c>
      <c r="I4" s="173" t="s">
        <v>882</v>
      </c>
      <c r="J4" s="248"/>
      <c r="K4" s="248"/>
      <c r="L4" s="248"/>
      <c r="M4" s="248"/>
      <c r="N4" s="248"/>
    </row>
    <row r="5" spans="1:22" s="168" customFormat="1" ht="18" x14ac:dyDescent="0.2">
      <c r="A5" s="846" t="s">
        <v>730</v>
      </c>
      <c r="B5" s="846"/>
      <c r="C5" s="846"/>
      <c r="D5" s="846"/>
      <c r="E5" s="846"/>
      <c r="F5" s="846"/>
      <c r="G5" s="846"/>
      <c r="H5" s="846"/>
      <c r="I5" s="846"/>
      <c r="J5" s="248"/>
      <c r="K5" s="512" t="s">
        <v>943</v>
      </c>
      <c r="L5" s="249"/>
      <c r="M5" s="249"/>
      <c r="N5" s="249"/>
      <c r="O5" s="249"/>
      <c r="P5" s="249"/>
      <c r="Q5" s="249"/>
      <c r="R5" s="249"/>
      <c r="S5" s="249"/>
      <c r="T5" s="249"/>
      <c r="U5" s="249"/>
      <c r="V5" s="249"/>
    </row>
    <row r="6" spans="1:22" x14ac:dyDescent="0.2">
      <c r="A6" s="174">
        <v>30050</v>
      </c>
      <c r="B6" s="175" t="str">
        <f>VLOOKUP(A6,'Equipamento T308'!$A:$Z,3,0)</f>
        <v>CAMINHÃO APLICADOR DE MATERIAL TERMOPLÁSTICO</v>
      </c>
      <c r="C6" s="174">
        <v>30050</v>
      </c>
      <c r="D6" s="176">
        <v>1</v>
      </c>
      <c r="E6" s="453">
        <f>VLOOKUP(C6,'Equipamento T308'!$A:$Z,25,0)</f>
        <v>522.48</v>
      </c>
      <c r="F6" s="177">
        <f>$J$2</f>
        <v>248</v>
      </c>
      <c r="G6" s="176">
        <f>TRUNC((D6*E6)/60,2)</f>
        <v>8.6999999999999993</v>
      </c>
      <c r="H6" s="178"/>
      <c r="I6" s="179">
        <f t="shared" ref="I6:I19" si="0">TRUNC(F6*G6*H6,3)</f>
        <v>0</v>
      </c>
      <c r="K6" s="403"/>
    </row>
    <row r="7" spans="1:22" x14ac:dyDescent="0.2">
      <c r="A7" s="174">
        <v>30037</v>
      </c>
      <c r="B7" s="175" t="str">
        <f>VLOOKUP(A7,'Equipamento T308'!$A:$Z,3,0)</f>
        <v>CAMINHÃO BASCULANTE 10 M3 - 15 T</v>
      </c>
      <c r="C7" s="174">
        <v>30037</v>
      </c>
      <c r="D7" s="176">
        <v>1</v>
      </c>
      <c r="E7" s="453">
        <f>VLOOKUP(C7,'Equipamento T308'!$A:$Z,25,0)</f>
        <v>303.97000000000003</v>
      </c>
      <c r="F7" s="177">
        <f t="shared" ref="F7:F47" si="1">$J$2</f>
        <v>248</v>
      </c>
      <c r="G7" s="176">
        <f t="shared" ref="G7:G19" si="2">TRUNC((D7*E7)/60,2)</f>
        <v>5.0599999999999996</v>
      </c>
      <c r="H7" s="178">
        <v>2</v>
      </c>
      <c r="I7" s="179">
        <f t="shared" si="0"/>
        <v>2509.7600000000002</v>
      </c>
      <c r="K7" s="403"/>
    </row>
    <row r="8" spans="1:22" x14ac:dyDescent="0.2">
      <c r="A8" s="174">
        <v>30036</v>
      </c>
      <c r="B8" s="175" t="str">
        <f>VLOOKUP(A8,'Equipamento T308'!$A:$Z,3,0)</f>
        <v>CAMINHÃO BASCULANTE 6 M3 - 10,5 T</v>
      </c>
      <c r="C8" s="174">
        <v>30036</v>
      </c>
      <c r="D8" s="176">
        <v>1</v>
      </c>
      <c r="E8" s="453">
        <f>VLOOKUP(C8,'Equipamento T308'!$A:$Z,25,0)</f>
        <v>182.56</v>
      </c>
      <c r="F8" s="177">
        <f t="shared" si="1"/>
        <v>248</v>
      </c>
      <c r="G8" s="176">
        <f t="shared" si="2"/>
        <v>3.04</v>
      </c>
      <c r="H8" s="178"/>
      <c r="I8" s="179">
        <f t="shared" si="0"/>
        <v>0</v>
      </c>
      <c r="K8" s="403"/>
    </row>
    <row r="9" spans="1:22" x14ac:dyDescent="0.2">
      <c r="A9" s="174">
        <v>30035</v>
      </c>
      <c r="B9" s="175" t="str">
        <f>VLOOKUP(A9,'Equipamento T308'!$A:$Z,3,0)</f>
        <v>CAMINHÃO CARROCERIA MADEIRA - 15 T</v>
      </c>
      <c r="C9" s="174">
        <v>30035</v>
      </c>
      <c r="D9" s="176">
        <v>1</v>
      </c>
      <c r="E9" s="453">
        <f>VLOOKUP(C9,'Equipamento T308'!$A:$Z,25,0)</f>
        <v>270.98</v>
      </c>
      <c r="F9" s="177">
        <f t="shared" si="1"/>
        <v>248</v>
      </c>
      <c r="G9" s="176">
        <f t="shared" si="2"/>
        <v>4.51</v>
      </c>
      <c r="H9" s="178">
        <v>1</v>
      </c>
      <c r="I9" s="179">
        <f t="shared" si="0"/>
        <v>1118.48</v>
      </c>
      <c r="K9" s="403"/>
    </row>
    <row r="10" spans="1:22" x14ac:dyDescent="0.2">
      <c r="A10" s="174">
        <v>30125</v>
      </c>
      <c r="B10" s="175" t="str">
        <f>VLOOKUP(A10,'Equipamento T308'!$A:$Z,3,0)</f>
        <v>CAMINHÃO COM BATE-ESTACA HIDRÁULICO PARA DEFENSA</v>
      </c>
      <c r="C10" s="174">
        <v>30125</v>
      </c>
      <c r="D10" s="176">
        <v>1</v>
      </c>
      <c r="E10" s="453">
        <f>VLOOKUP(C10,'Equipamento T308'!$A:$Z,25,0)</f>
        <v>366.2</v>
      </c>
      <c r="F10" s="177">
        <f t="shared" si="1"/>
        <v>248</v>
      </c>
      <c r="G10" s="176">
        <f t="shared" si="2"/>
        <v>6.1</v>
      </c>
      <c r="H10" s="178"/>
      <c r="I10" s="179">
        <f t="shared" si="0"/>
        <v>0</v>
      </c>
      <c r="K10" s="403"/>
    </row>
    <row r="11" spans="1:22" x14ac:dyDescent="0.2">
      <c r="A11" s="174">
        <v>30110</v>
      </c>
      <c r="B11" s="175" t="str">
        <f>VLOOKUP(A11,'Equipamento T308'!$A:$Z,3,0)</f>
        <v>CAMINHÃO COM DOLLY - 57 t</v>
      </c>
      <c r="C11" s="174">
        <v>30110</v>
      </c>
      <c r="D11" s="176">
        <v>1</v>
      </c>
      <c r="E11" s="453">
        <f>VLOOKUP(C11,'Equipamento T308'!$A:$Z,25,0)</f>
        <v>535.63</v>
      </c>
      <c r="F11" s="177">
        <f t="shared" si="1"/>
        <v>248</v>
      </c>
      <c r="G11" s="176">
        <f t="shared" ref="G11" si="3">TRUNC((D11*E11)/60,2)</f>
        <v>8.92</v>
      </c>
      <c r="H11" s="178"/>
      <c r="I11" s="179">
        <f t="shared" si="0"/>
        <v>0</v>
      </c>
      <c r="K11" s="403"/>
    </row>
    <row r="12" spans="1:22" x14ac:dyDescent="0.2">
      <c r="A12" s="174">
        <v>30120</v>
      </c>
      <c r="B12" s="175" t="str">
        <f>VLOOKUP(A12,'Equipamento T308'!$A:$Z,3,0)</f>
        <v>CAMINHÃO DISTRIBUIDOR DE CIMENTO</v>
      </c>
      <c r="C12" s="174">
        <v>30120</v>
      </c>
      <c r="D12" s="176">
        <v>1</v>
      </c>
      <c r="E12" s="453">
        <f>VLOOKUP(C12,'Equipamento T308'!$A:$Z,25,0)</f>
        <v>429.14</v>
      </c>
      <c r="F12" s="177">
        <f t="shared" si="1"/>
        <v>248</v>
      </c>
      <c r="G12" s="176">
        <f t="shared" si="2"/>
        <v>7.15</v>
      </c>
      <c r="H12" s="178"/>
      <c r="I12" s="179">
        <f t="shared" si="0"/>
        <v>0</v>
      </c>
      <c r="K12" s="403"/>
    </row>
    <row r="13" spans="1:22" x14ac:dyDescent="0.2">
      <c r="A13" s="174">
        <v>31062</v>
      </c>
      <c r="B13" s="175" t="str">
        <f>VLOOKUP(A13,'Equipamento T308'!$A:$Z,3,0)</f>
        <v>CAMINHÃO MUNCK (GUINDAUTO)</v>
      </c>
      <c r="C13" s="174">
        <v>31062</v>
      </c>
      <c r="D13" s="176">
        <v>1</v>
      </c>
      <c r="E13" s="453">
        <f>VLOOKUP(C13,'Equipamento T308'!$A:$Z,25,0)</f>
        <v>313.49</v>
      </c>
      <c r="F13" s="177">
        <f t="shared" si="1"/>
        <v>248</v>
      </c>
      <c r="G13" s="176">
        <f t="shared" si="2"/>
        <v>5.22</v>
      </c>
      <c r="H13" s="178"/>
      <c r="I13" s="179">
        <f t="shared" si="0"/>
        <v>0</v>
      </c>
      <c r="K13" s="403"/>
    </row>
    <row r="14" spans="1:22" x14ac:dyDescent="0.2">
      <c r="A14" s="174">
        <v>30053</v>
      </c>
      <c r="B14" s="175" t="str">
        <f>VLOOKUP(A14,'Equipamento T308'!$A:$Z,3,0)</f>
        <v xml:space="preserve">CAMINHÃO PARA HIDROSSEMEADURA </v>
      </c>
      <c r="C14" s="174">
        <v>30053</v>
      </c>
      <c r="D14" s="176">
        <v>1</v>
      </c>
      <c r="E14" s="453">
        <f>VLOOKUP(C14,'Equipamento T308'!$A:$Z,25,0)</f>
        <v>338.53</v>
      </c>
      <c r="F14" s="177">
        <f t="shared" si="1"/>
        <v>248</v>
      </c>
      <c r="G14" s="176">
        <f t="shared" si="2"/>
        <v>5.64</v>
      </c>
      <c r="H14" s="178"/>
      <c r="I14" s="179">
        <f t="shared" si="0"/>
        <v>0</v>
      </c>
      <c r="K14" s="403"/>
    </row>
    <row r="15" spans="1:22" x14ac:dyDescent="0.2">
      <c r="A15" s="174">
        <v>30049</v>
      </c>
      <c r="B15" s="175" t="str">
        <f>VLOOKUP(A15,'Equipamento T308'!$A:$Z,3,0)</f>
        <v>CAMINHÃO PARA PINTURA A FRIO COM DEMARCADOR DE FAIXAS</v>
      </c>
      <c r="C15" s="174">
        <v>30049</v>
      </c>
      <c r="D15" s="176">
        <v>1</v>
      </c>
      <c r="E15" s="453">
        <f>VLOOKUP(C15,'Equipamento T308'!$A:$Z,25,0)</f>
        <v>370.71</v>
      </c>
      <c r="F15" s="177">
        <f t="shared" si="1"/>
        <v>248</v>
      </c>
      <c r="G15" s="176">
        <f t="shared" si="2"/>
        <v>6.17</v>
      </c>
      <c r="H15" s="250">
        <f>IF('Orçamento T308'!D39&gt;0,1,0)</f>
        <v>1</v>
      </c>
      <c r="I15" s="179">
        <f t="shared" si="0"/>
        <v>1530.16</v>
      </c>
      <c r="K15" s="404" t="s">
        <v>944</v>
      </c>
    </row>
    <row r="16" spans="1:22" x14ac:dyDescent="0.2">
      <c r="A16" s="174">
        <v>30040</v>
      </c>
      <c r="B16" s="175" t="str">
        <f>VLOOKUP(A16,'Equipamento T308'!$A:$Z,3,0)</f>
        <v>CAMINHÃO TANQUE 10.000L</v>
      </c>
      <c r="C16" s="174">
        <v>30040</v>
      </c>
      <c r="D16" s="176">
        <v>1</v>
      </c>
      <c r="E16" s="453">
        <f>VLOOKUP(C16,'Equipamento T308'!$A:$Z,25,0)</f>
        <v>331.79</v>
      </c>
      <c r="F16" s="177">
        <f t="shared" si="1"/>
        <v>248</v>
      </c>
      <c r="G16" s="176">
        <f t="shared" si="2"/>
        <v>5.52</v>
      </c>
      <c r="H16" s="178">
        <v>1</v>
      </c>
      <c r="I16" s="179">
        <f t="shared" si="0"/>
        <v>1368.96</v>
      </c>
      <c r="K16" s="404"/>
    </row>
    <row r="17" spans="1:11" x14ac:dyDescent="0.2">
      <c r="A17" s="174">
        <v>30039</v>
      </c>
      <c r="B17" s="175" t="str">
        <f>VLOOKUP(A17,'Equipamento T308'!$A:$Z,3,0)</f>
        <v>CAMINHÃO TANQUE 6.000L</v>
      </c>
      <c r="C17" s="174">
        <v>30039</v>
      </c>
      <c r="D17" s="176">
        <v>1</v>
      </c>
      <c r="E17" s="453">
        <f>VLOOKUP(C17,'Equipamento T308'!$A:$Z,25,0)</f>
        <v>251.45</v>
      </c>
      <c r="F17" s="177">
        <f t="shared" si="1"/>
        <v>248</v>
      </c>
      <c r="G17" s="176">
        <f t="shared" si="2"/>
        <v>4.1900000000000004</v>
      </c>
      <c r="H17" s="178"/>
      <c r="I17" s="179">
        <f t="shared" si="0"/>
        <v>0</v>
      </c>
      <c r="K17" s="404"/>
    </row>
    <row r="18" spans="1:11" x14ac:dyDescent="0.2">
      <c r="A18" s="174">
        <v>30021</v>
      </c>
      <c r="B18" s="175" t="str">
        <f>VLOOKUP(A18,'Equipamento T308'!$A:$Z,3,0)</f>
        <v>CAMINHÃO TANQUE DISTRIBUIDOR DE ASFALTO</v>
      </c>
      <c r="C18" s="174">
        <v>30021</v>
      </c>
      <c r="D18" s="176">
        <v>1</v>
      </c>
      <c r="E18" s="453">
        <f>VLOOKUP(C18,'Equipamento T308'!$A:$Z,25,0)</f>
        <v>276.13</v>
      </c>
      <c r="F18" s="177">
        <f t="shared" si="1"/>
        <v>248</v>
      </c>
      <c r="G18" s="176">
        <f t="shared" si="2"/>
        <v>4.5999999999999996</v>
      </c>
      <c r="H18" s="178">
        <v>1</v>
      </c>
      <c r="I18" s="179">
        <f t="shared" si="0"/>
        <v>1140.8</v>
      </c>
      <c r="K18" s="404"/>
    </row>
    <row r="19" spans="1:11" x14ac:dyDescent="0.2">
      <c r="A19" s="174">
        <v>30030</v>
      </c>
      <c r="B19" s="175" t="str">
        <f>VLOOKUP(A19,'Equipamento T308'!$A:$Z,3,0)</f>
        <v>USINA MÓVEL PARA MICRO REVESTIMENTO</v>
      </c>
      <c r="C19" s="174">
        <v>30030</v>
      </c>
      <c r="D19" s="176">
        <v>1</v>
      </c>
      <c r="E19" s="453">
        <f>VLOOKUP(C19,'Equipamento T308'!$A:$Z,25,0)</f>
        <v>753.53</v>
      </c>
      <c r="F19" s="177">
        <f t="shared" si="1"/>
        <v>248</v>
      </c>
      <c r="G19" s="176">
        <f t="shared" si="2"/>
        <v>12.55</v>
      </c>
      <c r="H19" s="250">
        <f>IF('Orçamento T308'!D24+'Orçamento T308'!D25&gt;0,1,0)</f>
        <v>1</v>
      </c>
      <c r="I19" s="179">
        <f t="shared" si="0"/>
        <v>3112.4</v>
      </c>
      <c r="K19" s="404" t="s">
        <v>945</v>
      </c>
    </row>
    <row r="20" spans="1:11" x14ac:dyDescent="0.2">
      <c r="A20" s="846" t="s">
        <v>737</v>
      </c>
      <c r="B20" s="846"/>
      <c r="C20" s="846"/>
      <c r="D20" s="846"/>
      <c r="E20" s="846"/>
      <c r="F20" s="846"/>
      <c r="G20" s="846"/>
      <c r="H20" s="846"/>
      <c r="I20" s="846"/>
      <c r="K20" s="404"/>
    </row>
    <row r="21" spans="1:11" x14ac:dyDescent="0.2">
      <c r="A21" s="174">
        <v>30010</v>
      </c>
      <c r="B21" s="175" t="str">
        <f>VLOOKUP(A21,'Equipamento T308'!$A:$Z,3,0)</f>
        <v>CARREGADEIRA DE PNEUS CAT - 924 H OU EQUIVALENTE</v>
      </c>
      <c r="C21" s="174">
        <v>30105</v>
      </c>
      <c r="D21" s="180">
        <v>0.5</v>
      </c>
      <c r="E21" s="453">
        <f>VLOOKUP(C21,'Equipamento T308'!$A:$Z,25,0)</f>
        <v>372.4</v>
      </c>
      <c r="F21" s="177">
        <f t="shared" si="1"/>
        <v>248</v>
      </c>
      <c r="G21" s="176">
        <f t="shared" ref="G21:G47" si="4">TRUNC((D21*E21)/60,2)</f>
        <v>3.1</v>
      </c>
      <c r="H21" s="178"/>
      <c r="I21" s="179">
        <f t="shared" ref="I21:I47" si="5">TRUNC(F21*G21*H21,3)</f>
        <v>0</v>
      </c>
      <c r="K21" s="404"/>
    </row>
    <row r="22" spans="1:11" x14ac:dyDescent="0.2">
      <c r="A22" s="174">
        <v>30007</v>
      </c>
      <c r="B22" s="175" t="str">
        <f>VLOOKUP(A22,'Equipamento T308'!$A:$Z,3,0)</f>
        <v>CARREGADEIRA DE PNEUS CAT - 950 H  OU EQUIVALENTE</v>
      </c>
      <c r="C22" s="174">
        <v>30105</v>
      </c>
      <c r="D22" s="180">
        <v>0.5</v>
      </c>
      <c r="E22" s="453">
        <f>VLOOKUP(C22,'Equipamento T308'!$A:$Z,25,0)</f>
        <v>372.4</v>
      </c>
      <c r="F22" s="177">
        <f t="shared" si="1"/>
        <v>248</v>
      </c>
      <c r="G22" s="176">
        <f t="shared" si="4"/>
        <v>3.1</v>
      </c>
      <c r="H22" s="178">
        <v>1</v>
      </c>
      <c r="I22" s="179">
        <f t="shared" si="5"/>
        <v>768.8</v>
      </c>
      <c r="K22" s="404"/>
    </row>
    <row r="23" spans="1:11" x14ac:dyDescent="0.2">
      <c r="A23" s="174">
        <v>30011</v>
      </c>
      <c r="B23" s="175" t="str">
        <f>VLOOKUP(A23,'Equipamento T308'!$A:$Z,3,0)</f>
        <v>ESCAVADEIRA HIDRÁULICA - 320DL OU EQUIVALENTE</v>
      </c>
      <c r="C23" s="174">
        <v>30105</v>
      </c>
      <c r="D23" s="180">
        <v>1</v>
      </c>
      <c r="E23" s="453">
        <f>VLOOKUP(C23,'Equipamento T308'!$A:$Z,25,0)</f>
        <v>372.4</v>
      </c>
      <c r="F23" s="177">
        <f t="shared" si="1"/>
        <v>248</v>
      </c>
      <c r="G23" s="176">
        <f t="shared" si="4"/>
        <v>6.2</v>
      </c>
      <c r="H23" s="178"/>
      <c r="I23" s="179">
        <f t="shared" si="5"/>
        <v>0</v>
      </c>
      <c r="K23" s="404"/>
    </row>
    <row r="24" spans="1:11" x14ac:dyDescent="0.2">
      <c r="A24" s="174">
        <v>30057</v>
      </c>
      <c r="B24" s="175" t="str">
        <f>VLOOKUP(A24,'Equipamento T308'!$A:$Z,3,0)</f>
        <v>ESCAVADEIRA HIDRÁULICA - CAT 323DL OU EQUIVALENTE</v>
      </c>
      <c r="C24" s="174">
        <v>30105</v>
      </c>
      <c r="D24" s="180">
        <v>1</v>
      </c>
      <c r="E24" s="453">
        <f>VLOOKUP(C24,'Equipamento T308'!$A:$Z,25,0)</f>
        <v>372.4</v>
      </c>
      <c r="F24" s="177">
        <f t="shared" si="1"/>
        <v>248</v>
      </c>
      <c r="G24" s="176">
        <f t="shared" si="4"/>
        <v>6.2</v>
      </c>
      <c r="H24" s="178"/>
      <c r="I24" s="179">
        <f t="shared" si="5"/>
        <v>0</v>
      </c>
      <c r="K24" s="404"/>
    </row>
    <row r="25" spans="1:11" x14ac:dyDescent="0.2">
      <c r="A25" s="174">
        <v>30019</v>
      </c>
      <c r="B25" s="175" t="str">
        <f>VLOOKUP(A25,'Equipamento T308'!$A:$Z,3,0)</f>
        <v>FRESADORA A FRIO - W 200 F OU EQUIVALENTE</v>
      </c>
      <c r="C25" s="174">
        <v>30105</v>
      </c>
      <c r="D25" s="180">
        <v>1</v>
      </c>
      <c r="E25" s="453">
        <f>VLOOKUP(C25,'Equipamento T308'!$A:$Z,25,0)</f>
        <v>372.4</v>
      </c>
      <c r="F25" s="177">
        <f t="shared" si="1"/>
        <v>248</v>
      </c>
      <c r="G25" s="176">
        <f t="shared" si="4"/>
        <v>6.2</v>
      </c>
      <c r="H25" s="178"/>
      <c r="I25" s="179">
        <f t="shared" si="5"/>
        <v>0</v>
      </c>
      <c r="K25" s="404"/>
    </row>
    <row r="26" spans="1:11" x14ac:dyDescent="0.2">
      <c r="A26" s="174">
        <v>30158</v>
      </c>
      <c r="B26" s="175" t="str">
        <f>VLOOKUP(A26,'Equipamento T308'!$A:$Z,3,0)</f>
        <v>MINI-CARREGADEIRA DE PNEUS COM FRESADORA</v>
      </c>
      <c r="C26" s="174">
        <v>30105</v>
      </c>
      <c r="D26" s="180">
        <v>0.33</v>
      </c>
      <c r="E26" s="453">
        <f>VLOOKUP(C26,'Equipamento T308'!$A:$Z,25,0)</f>
        <v>372.4</v>
      </c>
      <c r="F26" s="177">
        <f t="shared" si="1"/>
        <v>248</v>
      </c>
      <c r="G26" s="176">
        <f t="shared" si="4"/>
        <v>2.04</v>
      </c>
      <c r="H26" s="178"/>
      <c r="I26" s="179">
        <f t="shared" si="5"/>
        <v>0</v>
      </c>
      <c r="K26" s="404"/>
    </row>
    <row r="27" spans="1:11" x14ac:dyDescent="0.2">
      <c r="A27" s="174">
        <v>30058</v>
      </c>
      <c r="B27" s="175" t="str">
        <f>VLOOKUP(A27,'Equipamento T308'!$A:$Z,3,0)</f>
        <v>MINI-CARREGADEIRA DE PNEUS COM VASSOURA DE 1,8 m</v>
      </c>
      <c r="C27" s="174">
        <v>30105</v>
      </c>
      <c r="D27" s="180">
        <v>0.33</v>
      </c>
      <c r="E27" s="453">
        <f>VLOOKUP(C27,'Equipamento T308'!$A:$Z,25,0)</f>
        <v>372.4</v>
      </c>
      <c r="F27" s="177">
        <f t="shared" si="1"/>
        <v>248</v>
      </c>
      <c r="G27" s="176">
        <f t="shared" si="4"/>
        <v>2.04</v>
      </c>
      <c r="H27" s="178"/>
      <c r="I27" s="179">
        <f t="shared" si="5"/>
        <v>0</v>
      </c>
      <c r="K27" s="404"/>
    </row>
    <row r="28" spans="1:11" x14ac:dyDescent="0.2">
      <c r="A28" s="174">
        <v>30046</v>
      </c>
      <c r="B28" s="175" t="str">
        <f>VLOOKUP(A28,'Equipamento T308'!$A:$Z,3,0)</f>
        <v>MOTONIVELADORA - CAT 120K OU EQUIVALENTE</v>
      </c>
      <c r="C28" s="174">
        <v>30105</v>
      </c>
      <c r="D28" s="180">
        <v>1</v>
      </c>
      <c r="E28" s="453">
        <f>VLOOKUP(C28,'Equipamento T308'!$A:$Z,25,0)</f>
        <v>372.4</v>
      </c>
      <c r="F28" s="177">
        <f t="shared" si="1"/>
        <v>248</v>
      </c>
      <c r="G28" s="176">
        <f t="shared" si="4"/>
        <v>6.2</v>
      </c>
      <c r="H28" s="178">
        <v>1</v>
      </c>
      <c r="I28" s="179">
        <f t="shared" si="5"/>
        <v>1537.6</v>
      </c>
      <c r="K28" s="404"/>
    </row>
    <row r="29" spans="1:11" x14ac:dyDescent="0.2">
      <c r="A29" s="174">
        <v>30170</v>
      </c>
      <c r="B29" s="175" t="str">
        <f>VLOOKUP(A29,'Equipamento T308'!$A:$Z,3,0)</f>
        <v>PERFURATRIZ HIDRÁULICA SOBRE ESTEIRAS PARA ESTACA RAIZ</v>
      </c>
      <c r="C29" s="174">
        <v>30105</v>
      </c>
      <c r="D29" s="180">
        <v>1</v>
      </c>
      <c r="E29" s="453">
        <f>VLOOKUP(C29,'Equipamento T308'!$A:$Z,25,0)</f>
        <v>372.4</v>
      </c>
      <c r="F29" s="177">
        <f t="shared" si="1"/>
        <v>248</v>
      </c>
      <c r="G29" s="176">
        <f t="shared" ref="G29" si="6">TRUNC((D29*E29)/60,2)</f>
        <v>6.2</v>
      </c>
      <c r="H29" s="178"/>
      <c r="I29" s="179">
        <f t="shared" si="5"/>
        <v>0</v>
      </c>
      <c r="K29" s="404"/>
    </row>
    <row r="30" spans="1:11" x14ac:dyDescent="0.2">
      <c r="A30" s="174">
        <v>30029</v>
      </c>
      <c r="B30" s="175" t="str">
        <f>VLOOKUP(A30,'Equipamento T308'!$A:$Z,3,0)</f>
        <v>PERFURATRIZ SOBRE ESTEIRAS - CRAWLER DRILL OU EQUIVALENTE</v>
      </c>
      <c r="C30" s="174">
        <v>30105</v>
      </c>
      <c r="D30" s="180">
        <v>0.5</v>
      </c>
      <c r="E30" s="453">
        <f>VLOOKUP(C30,'Equipamento T308'!$A:$Z,25,0)</f>
        <v>372.4</v>
      </c>
      <c r="F30" s="177">
        <f t="shared" si="1"/>
        <v>248</v>
      </c>
      <c r="G30" s="176">
        <f t="shared" si="4"/>
        <v>3.1</v>
      </c>
      <c r="H30" s="178"/>
      <c r="I30" s="179">
        <f t="shared" si="5"/>
        <v>0</v>
      </c>
      <c r="K30" s="404"/>
    </row>
    <row r="31" spans="1:11" x14ac:dyDescent="0.2">
      <c r="A31" s="174">
        <v>30101</v>
      </c>
      <c r="B31" s="175" t="str">
        <f>VLOOKUP(A31,'Equipamento T308'!$A:$Z,3,0)</f>
        <v>RECICLADORA DE PAVIMENTO À FRIO - CATERPILLAR RM-500 OU EQUIVALENTE</v>
      </c>
      <c r="C31" s="174">
        <v>30105</v>
      </c>
      <c r="D31" s="180">
        <v>1</v>
      </c>
      <c r="E31" s="453">
        <f>VLOOKUP(C31,'Equipamento T308'!$A:$Z,25,0)</f>
        <v>372.4</v>
      </c>
      <c r="F31" s="177">
        <f t="shared" si="1"/>
        <v>248</v>
      </c>
      <c r="G31" s="176">
        <f t="shared" si="4"/>
        <v>6.2</v>
      </c>
      <c r="H31" s="178"/>
      <c r="I31" s="179">
        <f t="shared" si="5"/>
        <v>0</v>
      </c>
      <c r="K31" s="404"/>
    </row>
    <row r="32" spans="1:11" x14ac:dyDescent="0.2">
      <c r="A32" s="174">
        <v>30008</v>
      </c>
      <c r="B32" s="175" t="str">
        <f>VLOOKUP(A32,'Equipamento T308'!$A:$Z,3,0)</f>
        <v>RETRO ESCAVADEIRA DE PNEUS - CATERPILLAR 416E  OU EQUIVALENTE</v>
      </c>
      <c r="C32" s="174">
        <v>30105</v>
      </c>
      <c r="D32" s="180">
        <v>0.5</v>
      </c>
      <c r="E32" s="453">
        <f>VLOOKUP(C32,'Equipamento T308'!$A:$Z,25,0)</f>
        <v>372.4</v>
      </c>
      <c r="F32" s="177">
        <f t="shared" si="1"/>
        <v>248</v>
      </c>
      <c r="G32" s="176">
        <f t="shared" si="4"/>
        <v>3.1</v>
      </c>
      <c r="H32" s="178"/>
      <c r="I32" s="179">
        <f t="shared" si="5"/>
        <v>0</v>
      </c>
      <c r="K32" s="404"/>
    </row>
    <row r="33" spans="1:11" x14ac:dyDescent="0.2">
      <c r="A33" s="174">
        <v>30015</v>
      </c>
      <c r="B33" s="175" t="str">
        <f>VLOOKUP(A33,'Equipamento T308'!$A:$Z,3,0)</f>
        <v>ROLO COMPACTADOR DE PNEUS AUTOPROPELIDO - 27 T</v>
      </c>
      <c r="C33" s="174">
        <v>30105</v>
      </c>
      <c r="D33" s="180">
        <v>0.5</v>
      </c>
      <c r="E33" s="453">
        <f>VLOOKUP(C33,'Equipamento T308'!$A:$Z,25,0)</f>
        <v>372.4</v>
      </c>
      <c r="F33" s="177">
        <f t="shared" si="1"/>
        <v>248</v>
      </c>
      <c r="G33" s="176">
        <f t="shared" si="4"/>
        <v>3.1</v>
      </c>
      <c r="H33" s="178">
        <v>1</v>
      </c>
      <c r="I33" s="179">
        <f t="shared" si="5"/>
        <v>768.8</v>
      </c>
      <c r="K33" s="404"/>
    </row>
    <row r="34" spans="1:11" x14ac:dyDescent="0.2">
      <c r="A34" s="174">
        <v>30012</v>
      </c>
      <c r="B34" s="175" t="str">
        <f>VLOOKUP(A34,'Equipamento T308'!$A:$Z,3,0)</f>
        <v>ROLO LISO TANDEN - 10 t</v>
      </c>
      <c r="C34" s="174">
        <v>30105</v>
      </c>
      <c r="D34" s="180">
        <v>0.5</v>
      </c>
      <c r="E34" s="453">
        <f>VLOOKUP(C34,'Equipamento T308'!$A:$Z,25,0)</f>
        <v>372.4</v>
      </c>
      <c r="F34" s="177">
        <f t="shared" si="1"/>
        <v>248</v>
      </c>
      <c r="G34" s="176">
        <f t="shared" si="4"/>
        <v>3.1</v>
      </c>
      <c r="H34" s="178">
        <v>1</v>
      </c>
      <c r="I34" s="179">
        <f t="shared" si="5"/>
        <v>768.8</v>
      </c>
      <c r="K34" s="404"/>
    </row>
    <row r="35" spans="1:11" x14ac:dyDescent="0.2">
      <c r="A35" s="174">
        <v>30014</v>
      </c>
      <c r="B35" s="175" t="str">
        <f>VLOOKUP(A35,'Equipamento T308'!$A:$Z,3,0)</f>
        <v>ROLO LISO VIBRATÓRIO AUTOPROPELIDO - CS533 E OU EQUIVALENTE</v>
      </c>
      <c r="C35" s="174">
        <v>30105</v>
      </c>
      <c r="D35" s="180">
        <v>0.5</v>
      </c>
      <c r="E35" s="453">
        <f>VLOOKUP(C35,'Equipamento T308'!$A:$Z,25,0)</f>
        <v>372.4</v>
      </c>
      <c r="F35" s="177">
        <f t="shared" si="1"/>
        <v>248</v>
      </c>
      <c r="G35" s="176">
        <f t="shared" si="4"/>
        <v>3.1</v>
      </c>
      <c r="H35" s="178"/>
      <c r="I35" s="179">
        <f t="shared" si="5"/>
        <v>0</v>
      </c>
      <c r="K35" s="404"/>
    </row>
    <row r="36" spans="1:11" x14ac:dyDescent="0.2">
      <c r="A36" s="174">
        <v>30009</v>
      </c>
      <c r="B36" s="175" t="str">
        <f>VLOOKUP(A36,'Equipamento T308'!$A:$Z,3,0)</f>
        <v>ROLO PÉ DE CARNEIRO AUTOPROPELIDO - CA 250 OU EQUIVALENTE</v>
      </c>
      <c r="C36" s="174">
        <v>30105</v>
      </c>
      <c r="D36" s="180">
        <v>0.5</v>
      </c>
      <c r="E36" s="453">
        <f>VLOOKUP(C36,'Equipamento T308'!$A:$Z,25,0)</f>
        <v>372.4</v>
      </c>
      <c r="F36" s="177">
        <f t="shared" si="1"/>
        <v>248</v>
      </c>
      <c r="G36" s="176">
        <f t="shared" si="4"/>
        <v>3.1</v>
      </c>
      <c r="H36" s="178">
        <v>1</v>
      </c>
      <c r="I36" s="179">
        <f t="shared" si="5"/>
        <v>768.8</v>
      </c>
      <c r="K36" s="404"/>
    </row>
    <row r="37" spans="1:11" x14ac:dyDescent="0.2">
      <c r="A37" s="174">
        <v>30020</v>
      </c>
      <c r="B37" s="175" t="str">
        <f>VLOOKUP(A37,'Equipamento T308'!$A:$Z,3,0)</f>
        <v>TANQUE DE ESTOCAGEM ASFALTO (30.000L)</v>
      </c>
      <c r="C37" s="174">
        <v>30105</v>
      </c>
      <c r="D37" s="180">
        <v>1</v>
      </c>
      <c r="E37" s="453">
        <f>VLOOKUP(C37,'Equipamento T308'!$A:$Z,25,0)</f>
        <v>372.4</v>
      </c>
      <c r="F37" s="177">
        <f t="shared" si="1"/>
        <v>248</v>
      </c>
      <c r="G37" s="176">
        <f t="shared" si="4"/>
        <v>6.2</v>
      </c>
      <c r="H37" s="178">
        <v>1</v>
      </c>
      <c r="I37" s="179">
        <f t="shared" si="5"/>
        <v>1537.6</v>
      </c>
      <c r="K37" s="404"/>
    </row>
    <row r="38" spans="1:11" x14ac:dyDescent="0.2">
      <c r="A38" s="174">
        <v>30005</v>
      </c>
      <c r="B38" s="175" t="str">
        <f>VLOOKUP(A38,'Equipamento T308'!$A:$Z,3,0)</f>
        <v>TRATOR DE PNEUS AGRÍCOLA - MF 4292 OU EQUIVALENTE</v>
      </c>
      <c r="C38" s="174">
        <v>30105</v>
      </c>
      <c r="D38" s="180">
        <v>0.5</v>
      </c>
      <c r="E38" s="453">
        <f>VLOOKUP(C38,'Equipamento T308'!$A:$Z,25,0)</f>
        <v>372.4</v>
      </c>
      <c r="F38" s="177">
        <f t="shared" si="1"/>
        <v>248</v>
      </c>
      <c r="G38" s="176">
        <f t="shared" si="4"/>
        <v>3.1</v>
      </c>
      <c r="H38" s="178">
        <v>1</v>
      </c>
      <c r="I38" s="179">
        <f t="shared" si="5"/>
        <v>768.8</v>
      </c>
      <c r="K38" s="404"/>
    </row>
    <row r="39" spans="1:11" x14ac:dyDescent="0.2">
      <c r="A39" s="174">
        <v>30006</v>
      </c>
      <c r="B39" s="175" t="str">
        <f>VLOOKUP(A39,'Equipamento T308'!$A:$Z,3,0)</f>
        <v>TRATOR DE PNEUS COM ROÇADEIRA</v>
      </c>
      <c r="C39" s="174">
        <v>30105</v>
      </c>
      <c r="D39" s="180">
        <v>0.5</v>
      </c>
      <c r="E39" s="453">
        <f>VLOOKUP(C39,'Equipamento T308'!$A:$Z,25,0)</f>
        <v>372.4</v>
      </c>
      <c r="F39" s="177">
        <f t="shared" si="1"/>
        <v>248</v>
      </c>
      <c r="G39" s="176">
        <f t="shared" si="4"/>
        <v>3.1</v>
      </c>
      <c r="H39" s="178"/>
      <c r="I39" s="179">
        <f t="shared" si="5"/>
        <v>0</v>
      </c>
      <c r="K39" s="404"/>
    </row>
    <row r="40" spans="1:11" x14ac:dyDescent="0.2">
      <c r="A40" s="174">
        <v>30001</v>
      </c>
      <c r="B40" s="175" t="str">
        <f>VLOOKUP(A40,'Equipamento T308'!$A:$Z,3,0)</f>
        <v>TRATOR ESTEIRAS COM LÂMINA - CAT D8 OU EQUIVALENTE</v>
      </c>
      <c r="C40" s="174">
        <v>30105</v>
      </c>
      <c r="D40" s="180">
        <v>1</v>
      </c>
      <c r="E40" s="453">
        <f>VLOOKUP(C40,'Equipamento T308'!$A:$Z,25,0)</f>
        <v>372.4</v>
      </c>
      <c r="F40" s="177">
        <f t="shared" si="1"/>
        <v>248</v>
      </c>
      <c r="G40" s="176">
        <f t="shared" si="4"/>
        <v>6.2</v>
      </c>
      <c r="H40" s="178">
        <v>1</v>
      </c>
      <c r="I40" s="179">
        <f t="shared" si="5"/>
        <v>1537.6</v>
      </c>
      <c r="K40" s="404"/>
    </row>
    <row r="41" spans="1:11" x14ac:dyDescent="0.2">
      <c r="A41" s="174">
        <v>30002</v>
      </c>
      <c r="B41" s="175" t="str">
        <f>VLOOKUP(A41,'Equipamento T308'!$A:$Z,3,0)</f>
        <v>TRATOR ESTEIRAS COM ESCARIFICADOR - CAT D8 OU EQUIVALENTE</v>
      </c>
      <c r="C41" s="174">
        <v>30105</v>
      </c>
      <c r="D41" s="180">
        <v>1</v>
      </c>
      <c r="E41" s="453">
        <f>VLOOKUP(C41,'Equipamento T308'!$A:$Z,25,0)</f>
        <v>372.4</v>
      </c>
      <c r="F41" s="177">
        <f t="shared" si="1"/>
        <v>248</v>
      </c>
      <c r="G41" s="176">
        <f t="shared" si="4"/>
        <v>6.2</v>
      </c>
      <c r="H41" s="178"/>
      <c r="I41" s="179">
        <f t="shared" si="5"/>
        <v>0</v>
      </c>
      <c r="K41" s="404"/>
    </row>
    <row r="42" spans="1:11" x14ac:dyDescent="0.2">
      <c r="A42" s="174">
        <v>30059</v>
      </c>
      <c r="B42" s="175" t="str">
        <f>VLOOKUP(A42,'Equipamento T308'!$A:$Z,3,0)</f>
        <v>TRATOR ESTEIRAS COM LAMINA - CAT D4 OU EQUIVALENTE</v>
      </c>
      <c r="C42" s="174">
        <v>30105</v>
      </c>
      <c r="D42" s="180">
        <v>0.5</v>
      </c>
      <c r="E42" s="453">
        <f>VLOOKUP(C42,'Equipamento T308'!$A:$Z,25,0)</f>
        <v>372.4</v>
      </c>
      <c r="F42" s="177">
        <f t="shared" si="1"/>
        <v>248</v>
      </c>
      <c r="G42" s="176">
        <f>TRUNC((D42*E42)/60,2)</f>
        <v>3.1</v>
      </c>
      <c r="H42" s="178"/>
      <c r="I42" s="179">
        <f t="shared" si="5"/>
        <v>0</v>
      </c>
      <c r="K42" s="404"/>
    </row>
    <row r="43" spans="1:11" x14ac:dyDescent="0.2">
      <c r="A43" s="174">
        <v>30000</v>
      </c>
      <c r="B43" s="175" t="str">
        <f>VLOOKUP(A43,'Equipamento T308'!$A:$Z,3,0)</f>
        <v>TRATOR ESTEIRAS COM LAMINA - CAT D6 OU EQUIVALENTE</v>
      </c>
      <c r="C43" s="174">
        <v>30105</v>
      </c>
      <c r="D43" s="180">
        <v>0.5</v>
      </c>
      <c r="E43" s="453">
        <f>VLOOKUP(C43,'Equipamento T308'!$A:$Z,25,0)</f>
        <v>372.4</v>
      </c>
      <c r="F43" s="177">
        <f t="shared" si="1"/>
        <v>248</v>
      </c>
      <c r="G43" s="176">
        <f t="shared" si="4"/>
        <v>3.1</v>
      </c>
      <c r="H43" s="178"/>
      <c r="I43" s="179">
        <f t="shared" si="5"/>
        <v>0</v>
      </c>
      <c r="K43" s="404"/>
    </row>
    <row r="44" spans="1:11" x14ac:dyDescent="0.2">
      <c r="A44" s="174">
        <v>30025</v>
      </c>
      <c r="B44" s="175" t="str">
        <f>VLOOKUP(A44,'Equipamento T308'!$A:$Z,3,0)</f>
        <v>USINA DE ASFALTO A QUENTE 80 t/h</v>
      </c>
      <c r="C44" s="174">
        <v>30105</v>
      </c>
      <c r="D44" s="180">
        <v>3</v>
      </c>
      <c r="E44" s="453">
        <f>VLOOKUP(C44,'Equipamento T308'!$A:$Z,25,0)</f>
        <v>372.4</v>
      </c>
      <c r="F44" s="177">
        <f t="shared" si="1"/>
        <v>248</v>
      </c>
      <c r="G44" s="176">
        <f t="shared" si="4"/>
        <v>18.62</v>
      </c>
      <c r="H44" s="178"/>
      <c r="I44" s="179">
        <f t="shared" si="5"/>
        <v>0</v>
      </c>
      <c r="K44" s="404"/>
    </row>
    <row r="45" spans="1:11" x14ac:dyDescent="0.2">
      <c r="A45" s="174">
        <v>30016</v>
      </c>
      <c r="B45" s="175" t="str">
        <f>VLOOKUP(A45,'Equipamento T308'!$A:$Z,3,0)</f>
        <v>USINA MISTURADORA DE SOLO 300 t/h</v>
      </c>
      <c r="C45" s="174">
        <v>30105</v>
      </c>
      <c r="D45" s="180">
        <v>2</v>
      </c>
      <c r="E45" s="453">
        <f>VLOOKUP(C45,'Equipamento T308'!$A:$Z,25,0)</f>
        <v>372.4</v>
      </c>
      <c r="F45" s="177">
        <f t="shared" si="1"/>
        <v>248</v>
      </c>
      <c r="G45" s="176">
        <f t="shared" si="4"/>
        <v>12.41</v>
      </c>
      <c r="H45" s="178"/>
      <c r="I45" s="179">
        <f t="shared" si="5"/>
        <v>0</v>
      </c>
      <c r="K45" s="404"/>
    </row>
    <row r="46" spans="1:11" x14ac:dyDescent="0.2">
      <c r="A46" s="174">
        <v>30024</v>
      </c>
      <c r="B46" s="175" t="str">
        <f>VLOOKUP(A46,'Equipamento T308'!$A:$Z,3,0)</f>
        <v>USINA PRÉ-MISTURADO A FRIO 60 t/h</v>
      </c>
      <c r="C46" s="174">
        <v>30105</v>
      </c>
      <c r="D46" s="180">
        <v>1</v>
      </c>
      <c r="E46" s="453">
        <f>VLOOKUP(C46,'Equipamento T308'!$A:$Z,25,0)</f>
        <v>372.4</v>
      </c>
      <c r="F46" s="177">
        <f t="shared" si="1"/>
        <v>248</v>
      </c>
      <c r="G46" s="176">
        <f t="shared" si="4"/>
        <v>6.2</v>
      </c>
      <c r="H46" s="250">
        <f>IF('Orçamento T308'!D21&gt;0,1,0)</f>
        <v>1</v>
      </c>
      <c r="I46" s="179">
        <f t="shared" si="5"/>
        <v>1537.6</v>
      </c>
      <c r="K46" s="404" t="s">
        <v>946</v>
      </c>
    </row>
    <row r="47" spans="1:11" x14ac:dyDescent="0.2">
      <c r="A47" s="174">
        <v>30023</v>
      </c>
      <c r="B47" s="175" t="str">
        <f>VLOOKUP(A47,'Equipamento T308'!$A:$Z,3,0)</f>
        <v>VIBROACABADORA DE ASFALTO SOBRE ESTEIRAS</v>
      </c>
      <c r="C47" s="174">
        <v>30105</v>
      </c>
      <c r="D47" s="180">
        <v>0.5</v>
      </c>
      <c r="E47" s="453">
        <f>VLOOKUP(C47,'Equipamento T308'!$A:$Z,25,0)</f>
        <v>372.4</v>
      </c>
      <c r="F47" s="177">
        <f t="shared" si="1"/>
        <v>248</v>
      </c>
      <c r="G47" s="176">
        <f t="shared" si="4"/>
        <v>3.1</v>
      </c>
      <c r="H47" s="178">
        <v>1</v>
      </c>
      <c r="I47" s="179">
        <f t="shared" si="5"/>
        <v>768.8</v>
      </c>
      <c r="K47" s="403"/>
    </row>
    <row r="48" spans="1:11" x14ac:dyDescent="0.2">
      <c r="A48" s="860" t="s">
        <v>883</v>
      </c>
      <c r="B48" s="860"/>
      <c r="C48" s="860"/>
      <c r="D48" s="860"/>
      <c r="E48" s="860"/>
      <c r="F48" s="860"/>
      <c r="G48" s="860"/>
      <c r="H48" s="860"/>
      <c r="I48" s="181">
        <f>SUM(I21:I47)+SUM(I6:I19)</f>
        <v>21543.760000000002</v>
      </c>
      <c r="K48" s="403"/>
    </row>
    <row r="49" spans="1:14" x14ac:dyDescent="0.2">
      <c r="A49" s="849" t="s">
        <v>750</v>
      </c>
      <c r="B49" s="861"/>
      <c r="C49" s="182"/>
      <c r="D49" s="182"/>
      <c r="E49" s="448"/>
      <c r="F49" s="853" t="s">
        <v>884</v>
      </c>
      <c r="G49" s="446" t="s">
        <v>653</v>
      </c>
      <c r="H49" s="853" t="s">
        <v>885</v>
      </c>
      <c r="I49" s="171" t="s">
        <v>692</v>
      </c>
      <c r="K49" s="512" t="s">
        <v>1017</v>
      </c>
    </row>
    <row r="50" spans="1:14" x14ac:dyDescent="0.2">
      <c r="A50" s="851"/>
      <c r="B50" s="862"/>
      <c r="C50" s="183"/>
      <c r="D50" s="183"/>
      <c r="E50" s="449"/>
      <c r="F50" s="854"/>
      <c r="G50" s="447" t="s">
        <v>886</v>
      </c>
      <c r="H50" s="854"/>
      <c r="I50" s="173" t="s">
        <v>887</v>
      </c>
      <c r="K50" s="403"/>
    </row>
    <row r="51" spans="1:14" x14ac:dyDescent="0.2">
      <c r="A51" s="184" t="s">
        <v>772</v>
      </c>
      <c r="B51" s="287" t="s">
        <v>751</v>
      </c>
      <c r="C51" s="288"/>
      <c r="D51" s="289"/>
      <c r="E51" s="454"/>
      <c r="F51" s="185">
        <v>0.3</v>
      </c>
      <c r="G51" s="455">
        <v>111.35</v>
      </c>
      <c r="H51" s="178">
        <v>4</v>
      </c>
      <c r="I51" s="179">
        <f>TRUNC(F51*G51*H51,2)</f>
        <v>133.62</v>
      </c>
      <c r="K51" s="406" t="s">
        <v>1589</v>
      </c>
    </row>
    <row r="52" spans="1:14" x14ac:dyDescent="0.2">
      <c r="A52" s="860" t="s">
        <v>888</v>
      </c>
      <c r="B52" s="860"/>
      <c r="C52" s="860"/>
      <c r="D52" s="860"/>
      <c r="E52" s="860"/>
      <c r="F52" s="860"/>
      <c r="G52" s="860"/>
      <c r="H52" s="860"/>
      <c r="I52" s="181">
        <f>I51</f>
        <v>133.62</v>
      </c>
      <c r="K52" s="403"/>
    </row>
    <row r="53" spans="1:14" x14ac:dyDescent="0.2">
      <c r="A53" s="858" t="s">
        <v>889</v>
      </c>
      <c r="B53" s="858"/>
      <c r="C53" s="858"/>
      <c r="D53" s="858"/>
      <c r="E53" s="858"/>
      <c r="F53" s="858"/>
      <c r="G53" s="858"/>
      <c r="H53" s="858"/>
      <c r="I53" s="186">
        <f>I48+I52</f>
        <v>21677.38</v>
      </c>
      <c r="K53" s="403"/>
    </row>
    <row r="54" spans="1:14" x14ac:dyDescent="0.2">
      <c r="A54" s="855">
        <f>M2</f>
        <v>0.27210000000000001</v>
      </c>
      <c r="B54" s="856"/>
      <c r="C54" s="856"/>
      <c r="D54" s="856"/>
      <c r="E54" s="856"/>
      <c r="F54" s="856"/>
      <c r="G54" s="856"/>
      <c r="H54" s="857"/>
      <c r="I54" s="186">
        <f>TRUNC(I53*$A$54,2)</f>
        <v>5898.41</v>
      </c>
      <c r="K54" s="403"/>
    </row>
    <row r="55" spans="1:14" x14ac:dyDescent="0.2">
      <c r="A55" s="858" t="s">
        <v>890</v>
      </c>
      <c r="B55" s="858"/>
      <c r="C55" s="858"/>
      <c r="D55" s="858"/>
      <c r="E55" s="858"/>
      <c r="F55" s="858"/>
      <c r="G55" s="858"/>
      <c r="H55" s="858"/>
      <c r="I55" s="186">
        <f>TRUNC(I53+I54,2)</f>
        <v>27575.79</v>
      </c>
      <c r="K55" s="403"/>
    </row>
    <row r="56" spans="1:14" x14ac:dyDescent="0.2">
      <c r="A56" s="858" t="s">
        <v>891</v>
      </c>
      <c r="B56" s="858"/>
      <c r="C56" s="858"/>
      <c r="D56" s="858"/>
      <c r="E56" s="858"/>
      <c r="F56" s="858"/>
      <c r="G56" s="858"/>
      <c r="H56" s="858"/>
      <c r="I56" s="186">
        <f>TRUNC(2*I55,2)</f>
        <v>55151.58</v>
      </c>
      <c r="K56" s="403"/>
    </row>
    <row r="57" spans="1:14" x14ac:dyDescent="0.2">
      <c r="A57" s="290" t="s">
        <v>1006</v>
      </c>
      <c r="B57" s="291"/>
      <c r="C57" s="291"/>
      <c r="D57" s="291"/>
      <c r="E57" s="292"/>
      <c r="F57" s="292"/>
      <c r="G57" s="292"/>
      <c r="H57" s="292"/>
      <c r="I57" s="291"/>
    </row>
    <row r="58" spans="1:14" x14ac:dyDescent="0.2">
      <c r="B58" s="187"/>
    </row>
    <row r="60" spans="1:14" x14ac:dyDescent="0.2">
      <c r="H60" s="167"/>
    </row>
    <row r="61" spans="1:14" x14ac:dyDescent="0.2">
      <c r="H61" s="167"/>
      <c r="J61" s="859"/>
      <c r="K61" s="859"/>
      <c r="L61" s="859"/>
      <c r="M61" s="859"/>
      <c r="N61" s="859"/>
    </row>
  </sheetData>
  <sheetProtection algorithmName="SHA-512" hashValue="zmQarJJTJ+W6AkCc59gYaTZoLIUtDQoV18Wg7SCsZfFhBxmmWGZItZbRFrNg2JOh6gFRxg9NSZzu1NEnc4sF0A==" saltValue="FntAH2ALa2rVotL+wb0bSg==" spinCount="100000" sheet="1" objects="1" scenarios="1"/>
  <mergeCells count="16">
    <mergeCell ref="A54:H54"/>
    <mergeCell ref="A55:H55"/>
    <mergeCell ref="A56:H56"/>
    <mergeCell ref="J61:N61"/>
    <mergeCell ref="A48:H48"/>
    <mergeCell ref="A49:B50"/>
    <mergeCell ref="F49:F50"/>
    <mergeCell ref="H49:H50"/>
    <mergeCell ref="A52:H52"/>
    <mergeCell ref="A53:H53"/>
    <mergeCell ref="A20:I20"/>
    <mergeCell ref="A1:F1"/>
    <mergeCell ref="H1:I1"/>
    <mergeCell ref="A3:B4"/>
    <mergeCell ref="C3:C4"/>
    <mergeCell ref="A5:I5"/>
  </mergeCells>
  <printOptions horizontalCentered="1"/>
  <pageMargins left="0.59055118110236227" right="0.59055118110236227" top="0.59055118110236227" bottom="0.59055118110236227" header="0.51181102362204722" footer="0.51181102362204722"/>
  <pageSetup paperSize="8" fitToWidth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3A619-765E-4F3A-BDE3-80B544FD1E20}">
  <sheetPr codeName="Planilha7">
    <tabColor theme="5" tint="0.39997558519241921"/>
    <pageSetUpPr fitToPage="1"/>
  </sheetPr>
  <dimension ref="A1:P50"/>
  <sheetViews>
    <sheetView showGridLines="0" view="pageBreakPreview" topLeftCell="A28" zoomScale="90" zoomScaleNormal="90" zoomScaleSheetLayoutView="90" workbookViewId="0">
      <selection activeCell="K50" sqref="K50"/>
    </sheetView>
  </sheetViews>
  <sheetFormatPr defaultColWidth="8.7109375" defaultRowHeight="14.25" x14ac:dyDescent="0.2"/>
  <cols>
    <col min="1" max="1" width="54.28515625" style="101" customWidth="1"/>
    <col min="2" max="2" width="11" style="101" customWidth="1"/>
    <col min="3" max="3" width="15.140625" style="101" bestFit="1" customWidth="1"/>
    <col min="4" max="4" width="26.7109375" style="101" bestFit="1" customWidth="1"/>
    <col min="5" max="5" width="9.85546875" style="101" customWidth="1"/>
    <col min="6" max="6" width="16.5703125" style="99" customWidth="1"/>
    <col min="7" max="7" width="16.140625" style="99" bestFit="1" customWidth="1"/>
    <col min="8" max="8" width="11" style="98" bestFit="1" customWidth="1"/>
    <col min="9" max="9" width="13.140625" style="101" bestFit="1" customWidth="1"/>
    <col min="10" max="10" width="14.28515625" style="101" bestFit="1" customWidth="1"/>
    <col min="11" max="11" width="13.140625" style="101" bestFit="1" customWidth="1"/>
    <col min="12" max="12" width="10.7109375" style="101" customWidth="1"/>
    <col min="13" max="13" width="14" style="101" customWidth="1"/>
    <col min="14" max="14" width="12.42578125" style="101" customWidth="1"/>
    <col min="15" max="15" width="13" style="101" customWidth="1"/>
    <col min="16" max="16" width="19.7109375" style="101" customWidth="1"/>
    <col min="17" max="16384" width="8.7109375" style="101"/>
  </cols>
  <sheetData>
    <row r="1" spans="1:11" ht="15.75" customHeight="1" thickBot="1" x14ac:dyDescent="0.25">
      <c r="A1" s="614" t="s">
        <v>1496</v>
      </c>
      <c r="B1" s="615"/>
      <c r="C1" s="615"/>
      <c r="D1" s="615"/>
      <c r="E1" s="615"/>
      <c r="F1" s="615"/>
      <c r="G1" s="615"/>
    </row>
    <row r="2" spans="1:11" ht="15" x14ac:dyDescent="0.2">
      <c r="A2" s="251"/>
      <c r="B2" s="252"/>
      <c r="C2" s="253"/>
      <c r="D2" s="253"/>
      <c r="E2" s="252"/>
      <c r="F2" s="254"/>
      <c r="G2" s="255"/>
    </row>
    <row r="3" spans="1:11" ht="15.75" thickBot="1" x14ac:dyDescent="0.25">
      <c r="A3" s="256"/>
      <c r="B3" s="252"/>
      <c r="C3" s="253"/>
      <c r="D3" s="253"/>
      <c r="E3" s="252"/>
      <c r="F3" s="254"/>
      <c r="G3" s="255"/>
    </row>
    <row r="4" spans="1:11" ht="15" customHeight="1" thickBot="1" x14ac:dyDescent="0.25">
      <c r="A4" s="614" t="s">
        <v>1596</v>
      </c>
      <c r="B4" s="615"/>
      <c r="C4" s="615"/>
      <c r="D4" s="615"/>
      <c r="E4" s="615"/>
      <c r="F4" s="615"/>
      <c r="G4" s="615"/>
      <c r="I4" s="364" t="s">
        <v>685</v>
      </c>
    </row>
    <row r="5" spans="1:11" ht="15.75" thickBot="1" x14ac:dyDescent="0.25">
      <c r="A5" s="614" t="s">
        <v>149</v>
      </c>
      <c r="B5" s="615"/>
      <c r="C5" s="615"/>
      <c r="D5" s="615"/>
      <c r="E5" s="615"/>
      <c r="F5" s="615"/>
      <c r="G5" s="615"/>
      <c r="I5" s="102">
        <v>0.27210000000000001</v>
      </c>
    </row>
    <row r="6" spans="1:11" ht="30" x14ac:dyDescent="0.2">
      <c r="A6" s="257" t="s">
        <v>150</v>
      </c>
      <c r="B6" s="257" t="s">
        <v>9</v>
      </c>
      <c r="C6" s="257" t="s">
        <v>8</v>
      </c>
      <c r="D6" s="257" t="s">
        <v>151</v>
      </c>
      <c r="E6" s="257" t="s">
        <v>152</v>
      </c>
      <c r="F6" s="258" t="s">
        <v>153</v>
      </c>
      <c r="G6" s="258" t="s">
        <v>154</v>
      </c>
    </row>
    <row r="7" spans="1:11" ht="15" x14ac:dyDescent="0.2">
      <c r="A7" s="259" t="s">
        <v>155</v>
      </c>
      <c r="B7" s="260"/>
      <c r="C7" s="261"/>
      <c r="D7" s="260"/>
      <c r="E7" s="260"/>
      <c r="F7" s="262"/>
      <c r="G7" s="262"/>
    </row>
    <row r="8" spans="1:11" x14ac:dyDescent="0.2">
      <c r="A8" s="263" t="s">
        <v>156</v>
      </c>
      <c r="B8" s="264" t="s">
        <v>157</v>
      </c>
      <c r="C8" s="265">
        <v>1</v>
      </c>
      <c r="D8" s="264">
        <v>10</v>
      </c>
      <c r="E8" s="264">
        <v>2</v>
      </c>
      <c r="F8" s="408">
        <v>22475.74</v>
      </c>
      <c r="G8" s="266">
        <f>TRUNC(F8*E8*C8*(D8/100),2)</f>
        <v>4495.1400000000003</v>
      </c>
      <c r="I8" s="406" t="s">
        <v>1590</v>
      </c>
    </row>
    <row r="9" spans="1:11" x14ac:dyDescent="0.2">
      <c r="A9" s="263" t="s">
        <v>158</v>
      </c>
      <c r="B9" s="264" t="s">
        <v>157</v>
      </c>
      <c r="C9" s="265">
        <v>1</v>
      </c>
      <c r="D9" s="264">
        <v>50</v>
      </c>
      <c r="E9" s="264">
        <v>2</v>
      </c>
      <c r="F9" s="408">
        <v>6591.35</v>
      </c>
      <c r="G9" s="266">
        <f>TRUNC(F9*E9*C9*(D9/100),2)</f>
        <v>6591.35</v>
      </c>
      <c r="I9" s="406"/>
    </row>
    <row r="10" spans="1:11" x14ac:dyDescent="0.2">
      <c r="A10" s="263" t="s">
        <v>159</v>
      </c>
      <c r="B10" s="264" t="s">
        <v>157</v>
      </c>
      <c r="C10" s="265">
        <v>1</v>
      </c>
      <c r="D10" s="264">
        <v>100</v>
      </c>
      <c r="E10" s="264">
        <v>2</v>
      </c>
      <c r="F10" s="408">
        <v>2678.69</v>
      </c>
      <c r="G10" s="266">
        <f>TRUNC(F10*E10*C10*(D10/100),2)</f>
        <v>5357.38</v>
      </c>
      <c r="I10" s="406"/>
    </row>
    <row r="11" spans="1:11" ht="15" x14ac:dyDescent="0.2">
      <c r="A11" s="267" t="s">
        <v>160</v>
      </c>
      <c r="B11" s="264"/>
      <c r="C11" s="265"/>
      <c r="D11" s="264"/>
      <c r="E11" s="264"/>
      <c r="F11" s="266"/>
      <c r="G11" s="266"/>
    </row>
    <row r="12" spans="1:11" x14ac:dyDescent="0.2">
      <c r="A12" s="263" t="s">
        <v>161</v>
      </c>
      <c r="B12" s="264" t="s">
        <v>157</v>
      </c>
      <c r="C12" s="265">
        <v>1</v>
      </c>
      <c r="D12" s="264">
        <v>2.5</v>
      </c>
      <c r="E12" s="264">
        <v>2</v>
      </c>
      <c r="F12" s="408">
        <v>5772.41</v>
      </c>
      <c r="G12" s="266">
        <f>TRUNC(F12*E12*C12*(D12/100),2)</f>
        <v>288.62</v>
      </c>
    </row>
    <row r="13" spans="1:11" ht="15" x14ac:dyDescent="0.2">
      <c r="A13" s="268" t="s">
        <v>162</v>
      </c>
      <c r="B13" s="264"/>
      <c r="C13" s="265"/>
      <c r="D13" s="264"/>
      <c r="E13" s="264"/>
      <c r="F13" s="266"/>
      <c r="G13" s="266"/>
    </row>
    <row r="14" spans="1:11" x14ac:dyDescent="0.2">
      <c r="A14" s="263" t="s">
        <v>163</v>
      </c>
      <c r="B14" s="264" t="s">
        <v>157</v>
      </c>
      <c r="C14" s="265">
        <v>1</v>
      </c>
      <c r="D14" s="264">
        <v>2.5</v>
      </c>
      <c r="E14" s="264">
        <v>2</v>
      </c>
      <c r="F14" s="408">
        <v>4046.78</v>
      </c>
      <c r="G14" s="266">
        <f>TRUNC(F14*E14*C14*(D14/100),2)</f>
        <v>202.33</v>
      </c>
    </row>
    <row r="15" spans="1:11" ht="15" thickBot="1" x14ac:dyDescent="0.25">
      <c r="A15" s="269"/>
      <c r="B15" s="270"/>
      <c r="C15" s="271"/>
      <c r="D15" s="270"/>
      <c r="E15" s="270"/>
      <c r="F15" s="272"/>
      <c r="G15" s="272"/>
    </row>
    <row r="16" spans="1:11" ht="15.75" thickBot="1" x14ac:dyDescent="0.25">
      <c r="A16" s="614" t="s">
        <v>164</v>
      </c>
      <c r="B16" s="615"/>
      <c r="C16" s="615"/>
      <c r="D16" s="615"/>
      <c r="E16" s="615"/>
      <c r="F16" s="615"/>
      <c r="G16" s="615"/>
      <c r="I16" s="98"/>
      <c r="J16" s="99"/>
      <c r="K16" s="100"/>
    </row>
    <row r="17" spans="1:7" ht="15" x14ac:dyDescent="0.2">
      <c r="A17" s="259" t="s">
        <v>165</v>
      </c>
      <c r="B17" s="260"/>
      <c r="C17" s="265"/>
      <c r="D17" s="260"/>
      <c r="E17" s="260"/>
      <c r="F17" s="262"/>
      <c r="G17" s="262"/>
    </row>
    <row r="18" spans="1:7" x14ac:dyDescent="0.2">
      <c r="A18" s="263" t="s">
        <v>719</v>
      </c>
      <c r="B18" s="264" t="s">
        <v>157</v>
      </c>
      <c r="C18" s="265">
        <v>1</v>
      </c>
      <c r="D18" s="264">
        <v>100</v>
      </c>
      <c r="E18" s="264">
        <v>2</v>
      </c>
      <c r="F18" s="408">
        <v>200</v>
      </c>
      <c r="G18" s="266">
        <f>TRUNC(F18*E18*C18*(D18/100),2)</f>
        <v>400</v>
      </c>
    </row>
    <row r="19" spans="1:7" x14ac:dyDescent="0.2">
      <c r="A19" s="263" t="s">
        <v>166</v>
      </c>
      <c r="B19" s="264" t="s">
        <v>157</v>
      </c>
      <c r="C19" s="265">
        <v>1</v>
      </c>
      <c r="D19" s="264">
        <v>100</v>
      </c>
      <c r="E19" s="264">
        <v>2</v>
      </c>
      <c r="F19" s="408">
        <v>50</v>
      </c>
      <c r="G19" s="266">
        <f>TRUNC(F19*E19*C19*(D19/100),2)</f>
        <v>100</v>
      </c>
    </row>
    <row r="20" spans="1:7" ht="15" x14ac:dyDescent="0.2">
      <c r="A20" s="268" t="s">
        <v>167</v>
      </c>
      <c r="B20" s="264"/>
      <c r="C20" s="265"/>
      <c r="D20" s="264"/>
      <c r="E20" s="264"/>
      <c r="F20" s="266"/>
      <c r="G20" s="266"/>
    </row>
    <row r="21" spans="1:7" x14ac:dyDescent="0.2">
      <c r="A21" s="263" t="s">
        <v>168</v>
      </c>
      <c r="B21" s="264" t="s">
        <v>157</v>
      </c>
      <c r="C21" s="265">
        <v>1</v>
      </c>
      <c r="D21" s="264">
        <v>100</v>
      </c>
      <c r="E21" s="264">
        <v>2</v>
      </c>
      <c r="F21" s="408">
        <v>3477.29</v>
      </c>
      <c r="G21" s="266">
        <f>TRUNC(F21*E21*C21*(D21/100),2)</f>
        <v>6954.58</v>
      </c>
    </row>
    <row r="22" spans="1:7" ht="15" x14ac:dyDescent="0.2">
      <c r="A22" s="268" t="s">
        <v>1495</v>
      </c>
      <c r="B22" s="264"/>
      <c r="C22" s="265"/>
      <c r="D22" s="264"/>
      <c r="E22" s="264"/>
      <c r="F22" s="266"/>
      <c r="G22" s="266"/>
    </row>
    <row r="23" spans="1:7" x14ac:dyDescent="0.2">
      <c r="A23" s="263" t="s">
        <v>720</v>
      </c>
      <c r="B23" s="264" t="s">
        <v>157</v>
      </c>
      <c r="C23" s="265">
        <v>1</v>
      </c>
      <c r="D23" s="264">
        <v>100</v>
      </c>
      <c r="E23" s="264">
        <v>2</v>
      </c>
      <c r="F23" s="408">
        <v>6028.61</v>
      </c>
      <c r="G23" s="266">
        <f>TRUNC(F23*E23*C23*(D23/100),2)</f>
        <v>12057.22</v>
      </c>
    </row>
    <row r="24" spans="1:7" x14ac:dyDescent="0.2">
      <c r="A24" s="263" t="s">
        <v>169</v>
      </c>
      <c r="B24" s="264" t="s">
        <v>157</v>
      </c>
      <c r="C24" s="265">
        <v>1</v>
      </c>
      <c r="D24" s="264">
        <v>2.5</v>
      </c>
      <c r="E24" s="264">
        <v>2</v>
      </c>
      <c r="F24" s="408">
        <v>39557.980000000003</v>
      </c>
      <c r="G24" s="266">
        <f>TRUNC(F24*E24*C24*(D24/100),2)</f>
        <v>1977.89</v>
      </c>
    </row>
    <row r="25" spans="1:7" ht="15" x14ac:dyDescent="0.2">
      <c r="A25" s="268" t="s">
        <v>170</v>
      </c>
      <c r="B25" s="264"/>
      <c r="C25" s="265"/>
      <c r="D25" s="264"/>
      <c r="E25" s="264"/>
      <c r="F25" s="266"/>
      <c r="G25" s="266"/>
    </row>
    <row r="26" spans="1:7" x14ac:dyDescent="0.2">
      <c r="A26" s="263" t="s">
        <v>171</v>
      </c>
      <c r="B26" s="264" t="s">
        <v>157</v>
      </c>
      <c r="C26" s="265">
        <v>1</v>
      </c>
      <c r="D26" s="264">
        <v>100</v>
      </c>
      <c r="E26" s="264">
        <v>2</v>
      </c>
      <c r="F26" s="408">
        <v>3452.25</v>
      </c>
      <c r="G26" s="266">
        <f>TRUNC(F26*E26*C26*(D26/100),2)</f>
        <v>6904.5</v>
      </c>
    </row>
    <row r="27" spans="1:7" x14ac:dyDescent="0.2">
      <c r="A27" s="263" t="s">
        <v>172</v>
      </c>
      <c r="B27" s="264" t="s">
        <v>157</v>
      </c>
      <c r="C27" s="265">
        <v>1</v>
      </c>
      <c r="D27" s="264">
        <v>100</v>
      </c>
      <c r="E27" s="264">
        <v>2</v>
      </c>
      <c r="F27" s="408">
        <v>3653.15</v>
      </c>
      <c r="G27" s="266">
        <f>TRUNC(F27*E27*C27*(D27/100),2)</f>
        <v>7306.3</v>
      </c>
    </row>
    <row r="28" spans="1:7" ht="15" x14ac:dyDescent="0.2">
      <c r="A28" s="268" t="s">
        <v>173</v>
      </c>
      <c r="B28" s="264"/>
      <c r="C28" s="265"/>
      <c r="D28" s="264"/>
      <c r="E28" s="264"/>
      <c r="F28" s="266"/>
      <c r="G28" s="266"/>
    </row>
    <row r="29" spans="1:7" x14ac:dyDescent="0.2">
      <c r="A29" s="263" t="s">
        <v>174</v>
      </c>
      <c r="B29" s="264" t="s">
        <v>157</v>
      </c>
      <c r="C29" s="265">
        <v>1</v>
      </c>
      <c r="D29" s="264">
        <v>100</v>
      </c>
      <c r="E29" s="264">
        <v>2</v>
      </c>
      <c r="F29" s="408">
        <v>383.84</v>
      </c>
      <c r="G29" s="266">
        <f>TRUNC(F29*E29*C29*(D29/100),2)</f>
        <v>767.68</v>
      </c>
    </row>
    <row r="30" spans="1:7" x14ac:dyDescent="0.2">
      <c r="A30" s="263" t="s">
        <v>175</v>
      </c>
      <c r="B30" s="264" t="s">
        <v>157</v>
      </c>
      <c r="C30" s="265">
        <v>1</v>
      </c>
      <c r="D30" s="264">
        <v>100</v>
      </c>
      <c r="E30" s="264">
        <v>2</v>
      </c>
      <c r="F30" s="408">
        <v>4260.93</v>
      </c>
      <c r="G30" s="266">
        <f>TRUNC(F30*E30*C30*(D30/100),2)</f>
        <v>8521.86</v>
      </c>
    </row>
    <row r="31" spans="1:7" ht="15" x14ac:dyDescent="0.2">
      <c r="A31" s="268" t="s">
        <v>176</v>
      </c>
      <c r="B31" s="264"/>
      <c r="C31" s="265"/>
      <c r="D31" s="264"/>
      <c r="E31" s="264"/>
      <c r="F31" s="266"/>
      <c r="G31" s="266"/>
    </row>
    <row r="32" spans="1:7" x14ac:dyDescent="0.2">
      <c r="A32" s="263" t="s">
        <v>721</v>
      </c>
      <c r="B32" s="264" t="s">
        <v>177</v>
      </c>
      <c r="C32" s="265">
        <v>1</v>
      </c>
      <c r="D32" s="264"/>
      <c r="E32" s="264"/>
      <c r="F32" s="408">
        <v>400</v>
      </c>
      <c r="G32" s="266">
        <f>TRUNC(F32*C32,2)</f>
        <v>400</v>
      </c>
    </row>
    <row r="33" spans="1:16" x14ac:dyDescent="0.2">
      <c r="A33" s="263" t="s">
        <v>722</v>
      </c>
      <c r="B33" s="264" t="s">
        <v>177</v>
      </c>
      <c r="C33" s="265">
        <v>1</v>
      </c>
      <c r="D33" s="264"/>
      <c r="E33" s="264"/>
      <c r="F33" s="408">
        <v>3277.78</v>
      </c>
      <c r="G33" s="266">
        <f>TRUNC(F33*C33,2)</f>
        <v>3277.78</v>
      </c>
    </row>
    <row r="34" spans="1:16" x14ac:dyDescent="0.2">
      <c r="A34" s="263" t="s">
        <v>178</v>
      </c>
      <c r="B34" s="264" t="s">
        <v>177</v>
      </c>
      <c r="C34" s="265">
        <v>40</v>
      </c>
      <c r="D34" s="264"/>
      <c r="E34" s="264"/>
      <c r="F34" s="408">
        <v>32.5</v>
      </c>
      <c r="G34" s="266">
        <f>TRUNC(F34*C34,2)</f>
        <v>1300</v>
      </c>
    </row>
    <row r="35" spans="1:16" x14ac:dyDescent="0.2">
      <c r="A35" s="263" t="s">
        <v>179</v>
      </c>
      <c r="B35" s="264" t="s">
        <v>177</v>
      </c>
      <c r="C35" s="265">
        <v>1</v>
      </c>
      <c r="D35" s="264"/>
      <c r="E35" s="264"/>
      <c r="F35" s="408">
        <v>271.47000000000003</v>
      </c>
      <c r="G35" s="266">
        <f>TRUNC(F35*C35,2)</f>
        <v>271.47000000000003</v>
      </c>
    </row>
    <row r="36" spans="1:16" ht="15" x14ac:dyDescent="0.2">
      <c r="A36" s="268" t="s">
        <v>180</v>
      </c>
      <c r="B36" s="264"/>
      <c r="C36" s="265"/>
      <c r="D36" s="264"/>
      <c r="E36" s="264"/>
      <c r="F36" s="266"/>
      <c r="G36" s="266"/>
    </row>
    <row r="37" spans="1:16" x14ac:dyDescent="0.2">
      <c r="A37" s="273" t="s">
        <v>181</v>
      </c>
      <c r="B37" s="264" t="s">
        <v>177</v>
      </c>
      <c r="C37" s="265">
        <v>3</v>
      </c>
      <c r="D37" s="264"/>
      <c r="E37" s="264"/>
      <c r="F37" s="408">
        <v>286.81</v>
      </c>
      <c r="G37" s="266">
        <f>TRUNC(F37*C37,2)</f>
        <v>860.43</v>
      </c>
    </row>
    <row r="38" spans="1:16" ht="15" x14ac:dyDescent="0.2">
      <c r="A38" s="274" t="s">
        <v>147</v>
      </c>
      <c r="B38" s="264"/>
      <c r="C38" s="265"/>
      <c r="D38" s="264"/>
      <c r="E38" s="264"/>
      <c r="F38" s="266"/>
      <c r="G38" s="266"/>
    </row>
    <row r="39" spans="1:16" x14ac:dyDescent="0.2">
      <c r="A39" s="275" t="s">
        <v>182</v>
      </c>
      <c r="B39" s="264" t="s">
        <v>11</v>
      </c>
      <c r="C39" s="265">
        <v>7</v>
      </c>
      <c r="D39" s="264"/>
      <c r="E39" s="264"/>
      <c r="F39" s="408">
        <v>392.33</v>
      </c>
      <c r="G39" s="266">
        <f>TRUNC(F39*C39,2)</f>
        <v>2746.31</v>
      </c>
    </row>
    <row r="40" spans="1:16" x14ac:dyDescent="0.2">
      <c r="A40" s="273" t="s">
        <v>183</v>
      </c>
      <c r="B40" s="264" t="s">
        <v>11</v>
      </c>
      <c r="C40" s="265">
        <v>15</v>
      </c>
      <c r="D40" s="264"/>
      <c r="E40" s="264"/>
      <c r="F40" s="408">
        <v>365.47</v>
      </c>
      <c r="G40" s="266">
        <f>TRUNC(F40*C40,2)</f>
        <v>5482.05</v>
      </c>
    </row>
    <row r="41" spans="1:16" x14ac:dyDescent="0.2">
      <c r="A41" s="273" t="s">
        <v>184</v>
      </c>
      <c r="B41" s="264" t="s">
        <v>177</v>
      </c>
      <c r="C41" s="265">
        <v>50</v>
      </c>
      <c r="D41" s="264"/>
      <c r="E41" s="264"/>
      <c r="F41" s="408">
        <v>85.62</v>
      </c>
      <c r="G41" s="266">
        <f>TRUNC(F41*C41,2)</f>
        <v>4281</v>
      </c>
    </row>
    <row r="42" spans="1:16" ht="15" x14ac:dyDescent="0.2">
      <c r="A42" s="274" t="s">
        <v>185</v>
      </c>
      <c r="B42" s="264"/>
      <c r="C42" s="265"/>
      <c r="D42" s="264"/>
      <c r="E42" s="264"/>
      <c r="F42" s="266"/>
      <c r="G42" s="266"/>
    </row>
    <row r="43" spans="1:16" x14ac:dyDescent="0.2">
      <c r="A43" s="273" t="s">
        <v>186</v>
      </c>
      <c r="B43" s="264" t="s">
        <v>177</v>
      </c>
      <c r="C43" s="265">
        <v>1</v>
      </c>
      <c r="D43" s="264"/>
      <c r="E43" s="264"/>
      <c r="F43" s="408">
        <v>5403.04</v>
      </c>
      <c r="G43" s="266">
        <f>TRUNC(F43*C43,2)</f>
        <v>5403.04</v>
      </c>
    </row>
    <row r="44" spans="1:16" x14ac:dyDescent="0.2">
      <c r="A44" s="273" t="s">
        <v>187</v>
      </c>
      <c r="B44" s="264" t="s">
        <v>11</v>
      </c>
      <c r="C44" s="265">
        <v>1200</v>
      </c>
      <c r="D44" s="264"/>
      <c r="E44" s="264"/>
      <c r="F44" s="408">
        <v>0.4</v>
      </c>
      <c r="G44" s="266">
        <f>TRUNC(F44*C44,2)</f>
        <v>480</v>
      </c>
    </row>
    <row r="45" spans="1:16" ht="25.5" customHeight="1" x14ac:dyDescent="0.2">
      <c r="A45" s="273" t="s">
        <v>820</v>
      </c>
      <c r="B45" s="270" t="s">
        <v>177</v>
      </c>
      <c r="C45" s="276">
        <f>IF('Orçamento T308'!D21&gt;0,1,0)</f>
        <v>1</v>
      </c>
      <c r="D45" s="270"/>
      <c r="E45" s="270"/>
      <c r="F45" s="409">
        <v>6911.2</v>
      </c>
      <c r="G45" s="266">
        <f>TRUNC(F45*C45,2)</f>
        <v>6911.2</v>
      </c>
      <c r="H45" s="101"/>
      <c r="I45" s="863" t="s">
        <v>946</v>
      </c>
      <c r="J45" s="863"/>
      <c r="K45" s="863"/>
      <c r="L45" s="863"/>
      <c r="M45" s="863"/>
      <c r="N45" s="863"/>
      <c r="O45" s="863"/>
      <c r="P45" s="863"/>
    </row>
    <row r="46" spans="1:16" ht="15" customHeight="1" x14ac:dyDescent="0.2">
      <c r="A46" s="269"/>
      <c r="B46" s="270"/>
      <c r="C46" s="271"/>
      <c r="D46" s="270"/>
      <c r="E46" s="270"/>
      <c r="F46" s="272"/>
      <c r="G46" s="272"/>
      <c r="I46" s="98"/>
      <c r="J46" s="99"/>
      <c r="K46" s="100"/>
    </row>
    <row r="47" spans="1:16" ht="15" customHeight="1" x14ac:dyDescent="0.2">
      <c r="A47" s="359"/>
      <c r="B47" s="359"/>
      <c r="C47" s="359"/>
      <c r="D47" s="359"/>
      <c r="E47" s="359"/>
      <c r="F47" s="360" t="s">
        <v>188</v>
      </c>
      <c r="G47" s="361">
        <f>TRUNC(SUM(G8:G14,G18:G45),2)</f>
        <v>93338.13</v>
      </c>
    </row>
    <row r="48" spans="1:16" ht="15" customHeight="1" x14ac:dyDescent="0.2">
      <c r="A48" s="359"/>
      <c r="B48" s="359"/>
      <c r="C48" s="359"/>
      <c r="D48" s="359"/>
      <c r="E48" s="359"/>
      <c r="F48" s="360" t="str">
        <f>_xlfn.CONCAT("BDI: ",$I$5*100,"%")</f>
        <v>BDI: 27,21%</v>
      </c>
      <c r="G48" s="361">
        <f>TRUNC(G47*$I$5,2)</f>
        <v>25397.3</v>
      </c>
      <c r="H48" s="101"/>
      <c r="J48" s="99"/>
    </row>
    <row r="49" spans="1:10" ht="15" customHeight="1" x14ac:dyDescent="0.2">
      <c r="A49" s="359"/>
      <c r="B49" s="359"/>
      <c r="C49" s="359"/>
      <c r="D49" s="359"/>
      <c r="E49" s="359"/>
      <c r="F49" s="360" t="s">
        <v>775</v>
      </c>
      <c r="G49" s="361">
        <f>TRUNC(G47+G48,2)</f>
        <v>118735.43</v>
      </c>
    </row>
    <row r="50" spans="1:10" ht="87" customHeight="1" x14ac:dyDescent="0.2">
      <c r="H50" s="864"/>
      <c r="I50" s="864"/>
      <c r="J50" s="98"/>
    </row>
  </sheetData>
  <sheetProtection algorithmName="SHA-512" hashValue="0fWTov1SWZFk3Qa9N+0zRpb/hIrz+XT0B5Q+yLsy1X6otR8bXmqHuX2Z6vldwFTO7xwTV2ZHj7gMh/xj8NWr1w==" saltValue="rzhqzrn1gYxJGQYNCJNCHw==" spinCount="100000" sheet="1" objects="1" scenarios="1"/>
  <mergeCells count="6">
    <mergeCell ref="I45:P45"/>
    <mergeCell ref="H50:I50"/>
    <mergeCell ref="A1:G1"/>
    <mergeCell ref="A4:G4"/>
    <mergeCell ref="A5:G5"/>
    <mergeCell ref="A16:G16"/>
  </mergeCells>
  <pageMargins left="0.51180555555555596" right="0.51180555555555596" top="0.78749999999999998" bottom="0.78749999999999998" header="0.511811023622047" footer="0.511811023622047"/>
  <pageSetup paperSize="9" scale="63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69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30</vt:i4>
      </vt:variant>
    </vt:vector>
  </HeadingPairs>
  <TitlesOfParts>
    <vt:vector size="50" baseType="lpstr">
      <vt:lpstr>Capa</vt:lpstr>
      <vt:lpstr>Resumo das soluções</vt:lpstr>
      <vt:lpstr>Quadro de Transportes</vt:lpstr>
      <vt:lpstr>Consumo de Materiais</vt:lpstr>
      <vt:lpstr>Memória de Cálculo</vt:lpstr>
      <vt:lpstr>Orçamento T308</vt:lpstr>
      <vt:lpstr>Cronograma</vt:lpstr>
      <vt:lpstr>Serviços T308</vt:lpstr>
      <vt:lpstr>Ligantes Asfálticos T308</vt:lpstr>
      <vt:lpstr>Equipamento T308</vt:lpstr>
      <vt:lpstr>Mão de Obra T308</vt:lpstr>
      <vt:lpstr>Material T308</vt:lpstr>
      <vt:lpstr>Municípios</vt:lpstr>
      <vt:lpstr>Materiais Regionalizados</vt:lpstr>
      <vt:lpstr>Relatório DMA-ORC</vt:lpstr>
      <vt:lpstr>Serviços Regionalizados</vt:lpstr>
      <vt:lpstr>1518</vt:lpstr>
      <vt:lpstr>44204A</vt:lpstr>
      <vt:lpstr>Mobilização e Desmobilização</vt:lpstr>
      <vt:lpstr>Administração e Instalação</vt:lpstr>
      <vt:lpstr>'1518'!Area_de_impressao</vt:lpstr>
      <vt:lpstr>'44204A'!Area_de_impressao</vt:lpstr>
      <vt:lpstr>'Administração e Instalação'!Area_de_impressao</vt:lpstr>
      <vt:lpstr>Capa!Area_de_impressao</vt:lpstr>
      <vt:lpstr>'Consumo de Materiais'!Area_de_impressao</vt:lpstr>
      <vt:lpstr>Cronograma!Area_de_impressao</vt:lpstr>
      <vt:lpstr>'Ligantes Asfálticos T308'!Area_de_impressao</vt:lpstr>
      <vt:lpstr>'Mão de Obra T308'!Area_de_impressao</vt:lpstr>
      <vt:lpstr>'Materiais Regionalizados'!Area_de_impressao</vt:lpstr>
      <vt:lpstr>'Material T308'!Area_de_impressao</vt:lpstr>
      <vt:lpstr>'Memória de Cálculo'!Area_de_impressao</vt:lpstr>
      <vt:lpstr>'Mobilização e Desmobilização'!Area_de_impressao</vt:lpstr>
      <vt:lpstr>Municípios!Area_de_impressao</vt:lpstr>
      <vt:lpstr>'Orçamento T308'!Area_de_impressao</vt:lpstr>
      <vt:lpstr>'Quadro de Transportes'!Area_de_impressao</vt:lpstr>
      <vt:lpstr>'Resumo das soluções'!Area_de_impressao</vt:lpstr>
      <vt:lpstr>'Serviços Regionalizados'!Area_de_impressao</vt:lpstr>
      <vt:lpstr>'Serviços T308'!Area_de_impressao</vt:lpstr>
      <vt:lpstr>Cronograma!Excel_BuiltIn_Print_Area</vt:lpstr>
      <vt:lpstr>Excel_BuiltIn_Print_Titles_2</vt:lpstr>
      <vt:lpstr>Excel_BuiltIn_Print_Titles_2_1</vt:lpstr>
      <vt:lpstr>'Memória de Cálculo'!Print_Titles_0</vt:lpstr>
      <vt:lpstr>'Orçamento T308'!Print_Titles_0</vt:lpstr>
      <vt:lpstr>'Resumo das soluções'!Print_Titles_0</vt:lpstr>
      <vt:lpstr>'Memória de Cálculo'!Print_Titles_0_0</vt:lpstr>
      <vt:lpstr>'Orçamento T308'!Print_Titles_0_0</vt:lpstr>
      <vt:lpstr>'Resumo das soluções'!Print_Titles_0_0</vt:lpstr>
      <vt:lpstr>'Memória de Cálculo'!Titulos_de_impressao</vt:lpstr>
      <vt:lpstr>'Orçamento T308'!Titulos_de_impressao</vt:lpstr>
      <vt:lpstr>'Resumo das soluções'!Titulos_de_impressao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Reginaldo Rosa da Paixao - OM-GECOR</dc:creator>
  <dc:description/>
  <cp:lastModifiedBy>Altiviane de Medeiros Pereira</cp:lastModifiedBy>
  <cp:revision>23</cp:revision>
  <cp:lastPrinted>2025-10-13T19:07:51Z</cp:lastPrinted>
  <dcterms:created xsi:type="dcterms:W3CDTF">2021-04-16T16:14:00Z</dcterms:created>
  <dcterms:modified xsi:type="dcterms:W3CDTF">2025-10-13T19:07:56Z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1033-11.2.0.9747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</Properties>
</file>